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YLIAN\Desktop\loadshape_excel_process_v2\CPUC_LoadShape\Loadshape_conversion\"/>
    </mc:Choice>
  </mc:AlternateContent>
  <bookViews>
    <workbookView xWindow="-28905" yWindow="-105" windowWidth="29010" windowHeight="15810" activeTab="3"/>
  </bookViews>
  <sheets>
    <sheet name="GLSShapes" sheetId="1" r:id="rId1"/>
    <sheet name="Notes" sheetId="2" r:id="rId2"/>
    <sheet name="Glossary" sheetId="3" r:id="rId3"/>
    <sheet name="Index" sheetId="4" r:id="rId4"/>
    <sheet name="Search" sheetId="5" r:id="rId5"/>
    <sheet name="Sheet2" sheetId="6" r:id="rId6"/>
  </sheets>
  <externalReferences>
    <externalReference r:id="rId7"/>
  </externalReferences>
  <definedNames>
    <definedName name="_xlnm._FilterDatabase" localSheetId="3" hidden="1">Index!$A$2:$V$952</definedName>
  </definedNames>
  <calcPr calcId="162913"/>
</workbook>
</file>

<file path=xl/calcChain.xml><?xml version="1.0" encoding="utf-8"?>
<calcChain xmlns="http://schemas.openxmlformats.org/spreadsheetml/2006/main">
  <c r="B37" i="5" l="1"/>
  <c r="A5" i="5"/>
  <c r="A6" i="5" s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B252" i="4"/>
  <c r="F252" i="4" s="1"/>
  <c r="A252" i="4"/>
  <c r="G252" i="4" s="1"/>
  <c r="N251" i="4"/>
  <c r="G251" i="4"/>
  <c r="D251" i="4"/>
  <c r="C251" i="4"/>
  <c r="A251" i="4"/>
  <c r="B251" i="4" s="1"/>
  <c r="F251" i="4" s="1"/>
  <c r="N250" i="4"/>
  <c r="G250" i="4"/>
  <c r="F250" i="4"/>
  <c r="V250" i="4" s="1"/>
  <c r="D250" i="4"/>
  <c r="C250" i="4"/>
  <c r="B250" i="4"/>
  <c r="Q249" i="4"/>
  <c r="N249" i="4"/>
  <c r="G249" i="4"/>
  <c r="F249" i="4"/>
  <c r="V249" i="4" s="1"/>
  <c r="D249" i="4"/>
  <c r="C249" i="4"/>
  <c r="B249" i="4"/>
  <c r="N248" i="4"/>
  <c r="G248" i="4"/>
  <c r="D248" i="4"/>
  <c r="C248" i="4"/>
  <c r="B248" i="4"/>
  <c r="F248" i="4" s="1"/>
  <c r="N247" i="4"/>
  <c r="G247" i="4"/>
  <c r="D247" i="4"/>
  <c r="C247" i="4"/>
  <c r="B247" i="4"/>
  <c r="F247" i="4" s="1"/>
  <c r="N246" i="4"/>
  <c r="G246" i="4"/>
  <c r="D246" i="4"/>
  <c r="C246" i="4"/>
  <c r="B246" i="4"/>
  <c r="F246" i="4" s="1"/>
  <c r="N245" i="4"/>
  <c r="G245" i="4"/>
  <c r="D245" i="4"/>
  <c r="C245" i="4"/>
  <c r="B245" i="4"/>
  <c r="F245" i="4" s="1"/>
  <c r="N244" i="4"/>
  <c r="G244" i="4"/>
  <c r="F244" i="4"/>
  <c r="V244" i="4" s="1"/>
  <c r="D244" i="4"/>
  <c r="C244" i="4"/>
  <c r="B244" i="4"/>
  <c r="N243" i="4"/>
  <c r="G243" i="4"/>
  <c r="F243" i="4"/>
  <c r="V243" i="4" s="1"/>
  <c r="D243" i="4"/>
  <c r="C243" i="4"/>
  <c r="B243" i="4"/>
  <c r="N242" i="4"/>
  <c r="G242" i="4"/>
  <c r="F242" i="4"/>
  <c r="V242" i="4" s="1"/>
  <c r="D242" i="4"/>
  <c r="C242" i="4"/>
  <c r="B242" i="4"/>
  <c r="Q241" i="4"/>
  <c r="N241" i="4"/>
  <c r="G241" i="4"/>
  <c r="F241" i="4"/>
  <c r="V241" i="4" s="1"/>
  <c r="D241" i="4"/>
  <c r="C241" i="4"/>
  <c r="B241" i="4"/>
  <c r="N240" i="4"/>
  <c r="G240" i="4"/>
  <c r="D240" i="4"/>
  <c r="C240" i="4"/>
  <c r="B240" i="4"/>
  <c r="F240" i="4" s="1"/>
  <c r="N239" i="4"/>
  <c r="G239" i="4"/>
  <c r="D239" i="4"/>
  <c r="C239" i="4"/>
  <c r="B239" i="4"/>
  <c r="F239" i="4" s="1"/>
  <c r="N238" i="4"/>
  <c r="G238" i="4"/>
  <c r="D238" i="4"/>
  <c r="C238" i="4"/>
  <c r="B238" i="4"/>
  <c r="F238" i="4" s="1"/>
  <c r="N237" i="4"/>
  <c r="G237" i="4"/>
  <c r="D237" i="4"/>
  <c r="C237" i="4"/>
  <c r="B237" i="4"/>
  <c r="F237" i="4" s="1"/>
  <c r="N236" i="4"/>
  <c r="G236" i="4"/>
  <c r="F236" i="4"/>
  <c r="V236" i="4" s="1"/>
  <c r="D236" i="4"/>
  <c r="C236" i="4"/>
  <c r="B236" i="4"/>
  <c r="N235" i="4"/>
  <c r="G235" i="4"/>
  <c r="F235" i="4"/>
  <c r="V235" i="4" s="1"/>
  <c r="D235" i="4"/>
  <c r="C235" i="4"/>
  <c r="B235" i="4"/>
  <c r="N234" i="4"/>
  <c r="G234" i="4"/>
  <c r="F234" i="4"/>
  <c r="V234" i="4" s="1"/>
  <c r="D234" i="4"/>
  <c r="C234" i="4"/>
  <c r="B234" i="4"/>
  <c r="Q233" i="4"/>
  <c r="N233" i="4"/>
  <c r="G233" i="4"/>
  <c r="F233" i="4"/>
  <c r="V233" i="4" s="1"/>
  <c r="D233" i="4"/>
  <c r="C233" i="4"/>
  <c r="B233" i="4"/>
  <c r="N232" i="4"/>
  <c r="G232" i="4"/>
  <c r="D232" i="4"/>
  <c r="C232" i="4"/>
  <c r="B232" i="4"/>
  <c r="F232" i="4" s="1"/>
  <c r="N231" i="4"/>
  <c r="G231" i="4"/>
  <c r="D231" i="4"/>
  <c r="C231" i="4"/>
  <c r="B231" i="4"/>
  <c r="F231" i="4" s="1"/>
  <c r="N230" i="4"/>
  <c r="G230" i="4"/>
  <c r="D230" i="4"/>
  <c r="C230" i="4"/>
  <c r="B230" i="4"/>
  <c r="F230" i="4" s="1"/>
  <c r="N229" i="4"/>
  <c r="G229" i="4"/>
  <c r="D229" i="4"/>
  <c r="C229" i="4"/>
  <c r="B229" i="4"/>
  <c r="F229" i="4" s="1"/>
  <c r="N228" i="4"/>
  <c r="G228" i="4"/>
  <c r="F228" i="4"/>
  <c r="V228" i="4" s="1"/>
  <c r="D228" i="4"/>
  <c r="C228" i="4"/>
  <c r="B228" i="4"/>
  <c r="N227" i="4"/>
  <c r="G227" i="4"/>
  <c r="F227" i="4"/>
  <c r="V227" i="4" s="1"/>
  <c r="D227" i="4"/>
  <c r="C227" i="4"/>
  <c r="B227" i="4"/>
  <c r="N226" i="4"/>
  <c r="G226" i="4"/>
  <c r="F226" i="4"/>
  <c r="V226" i="4" s="1"/>
  <c r="D226" i="4"/>
  <c r="C226" i="4"/>
  <c r="B226" i="4"/>
  <c r="Q225" i="4"/>
  <c r="N225" i="4"/>
  <c r="G225" i="4"/>
  <c r="F225" i="4"/>
  <c r="V225" i="4" s="1"/>
  <c r="D225" i="4"/>
  <c r="C225" i="4"/>
  <c r="B225" i="4"/>
  <c r="N224" i="4"/>
  <c r="G224" i="4"/>
  <c r="D224" i="4"/>
  <c r="C224" i="4"/>
  <c r="B224" i="4"/>
  <c r="F224" i="4" s="1"/>
  <c r="N223" i="4"/>
  <c r="G223" i="4"/>
  <c r="D223" i="4"/>
  <c r="C223" i="4"/>
  <c r="B223" i="4"/>
  <c r="F223" i="4" s="1"/>
  <c r="N222" i="4"/>
  <c r="G222" i="4"/>
  <c r="D222" i="4"/>
  <c r="C222" i="4"/>
  <c r="B222" i="4"/>
  <c r="F222" i="4" s="1"/>
  <c r="N221" i="4"/>
  <c r="G221" i="4"/>
  <c r="D221" i="4"/>
  <c r="C221" i="4"/>
  <c r="B221" i="4"/>
  <c r="F221" i="4" s="1"/>
  <c r="N220" i="4"/>
  <c r="G220" i="4"/>
  <c r="F220" i="4"/>
  <c r="V220" i="4" s="1"/>
  <c r="D220" i="4"/>
  <c r="C220" i="4"/>
  <c r="B220" i="4"/>
  <c r="N219" i="4"/>
  <c r="G219" i="4"/>
  <c r="F219" i="4"/>
  <c r="V219" i="4" s="1"/>
  <c r="D219" i="4"/>
  <c r="C219" i="4"/>
  <c r="B219" i="4"/>
  <c r="N218" i="4"/>
  <c r="G218" i="4"/>
  <c r="F218" i="4"/>
  <c r="V218" i="4" s="1"/>
  <c r="D218" i="4"/>
  <c r="C218" i="4"/>
  <c r="B218" i="4"/>
  <c r="Q217" i="4"/>
  <c r="N217" i="4"/>
  <c r="G217" i="4"/>
  <c r="F217" i="4"/>
  <c r="V217" i="4" s="1"/>
  <c r="D217" i="4"/>
  <c r="C217" i="4"/>
  <c r="B217" i="4"/>
  <c r="N216" i="4"/>
  <c r="G216" i="4"/>
  <c r="D216" i="4"/>
  <c r="C216" i="4"/>
  <c r="B216" i="4"/>
  <c r="F216" i="4" s="1"/>
  <c r="N215" i="4"/>
  <c r="G215" i="4"/>
  <c r="D215" i="4"/>
  <c r="C215" i="4"/>
  <c r="B215" i="4"/>
  <c r="F215" i="4" s="1"/>
  <c r="N214" i="4"/>
  <c r="G214" i="4"/>
  <c r="D214" i="4"/>
  <c r="C214" i="4"/>
  <c r="B214" i="4"/>
  <c r="F214" i="4" s="1"/>
  <c r="N213" i="4"/>
  <c r="G213" i="4"/>
  <c r="D213" i="4"/>
  <c r="C213" i="4"/>
  <c r="B213" i="4"/>
  <c r="F213" i="4" s="1"/>
  <c r="N212" i="4"/>
  <c r="G212" i="4"/>
  <c r="F212" i="4"/>
  <c r="V212" i="4" s="1"/>
  <c r="D212" i="4"/>
  <c r="C212" i="4"/>
  <c r="B212" i="4"/>
  <c r="N211" i="4"/>
  <c r="G211" i="4"/>
  <c r="F211" i="4"/>
  <c r="V211" i="4" s="1"/>
  <c r="D211" i="4"/>
  <c r="C211" i="4"/>
  <c r="B211" i="4"/>
  <c r="N210" i="4"/>
  <c r="G210" i="4"/>
  <c r="F210" i="4"/>
  <c r="V210" i="4" s="1"/>
  <c r="D210" i="4"/>
  <c r="C210" i="4"/>
  <c r="B210" i="4"/>
  <c r="Q209" i="4"/>
  <c r="N209" i="4"/>
  <c r="G209" i="4"/>
  <c r="F209" i="4"/>
  <c r="V209" i="4" s="1"/>
  <c r="D209" i="4"/>
  <c r="C209" i="4"/>
  <c r="B209" i="4"/>
  <c r="N208" i="4"/>
  <c r="G208" i="4"/>
  <c r="D208" i="4"/>
  <c r="C208" i="4"/>
  <c r="B208" i="4"/>
  <c r="F208" i="4" s="1"/>
  <c r="N207" i="4"/>
  <c r="G207" i="4"/>
  <c r="D207" i="4"/>
  <c r="C207" i="4"/>
  <c r="B207" i="4"/>
  <c r="F207" i="4" s="1"/>
  <c r="N206" i="4"/>
  <c r="G206" i="4"/>
  <c r="D206" i="4"/>
  <c r="C206" i="4"/>
  <c r="B206" i="4"/>
  <c r="F206" i="4" s="1"/>
  <c r="N205" i="4"/>
  <c r="G205" i="4"/>
  <c r="D205" i="4"/>
  <c r="C205" i="4"/>
  <c r="B205" i="4"/>
  <c r="F205" i="4" s="1"/>
  <c r="N204" i="4"/>
  <c r="G204" i="4"/>
  <c r="F204" i="4"/>
  <c r="V204" i="4" s="1"/>
  <c r="D204" i="4"/>
  <c r="C204" i="4"/>
  <c r="B204" i="4"/>
  <c r="N203" i="4"/>
  <c r="G203" i="4"/>
  <c r="F203" i="4"/>
  <c r="V203" i="4" s="1"/>
  <c r="D203" i="4"/>
  <c r="C203" i="4"/>
  <c r="B203" i="4"/>
  <c r="N202" i="4"/>
  <c r="G202" i="4"/>
  <c r="F202" i="4"/>
  <c r="V202" i="4" s="1"/>
  <c r="D202" i="4"/>
  <c r="C202" i="4"/>
  <c r="B202" i="4"/>
  <c r="Q201" i="4"/>
  <c r="N201" i="4"/>
  <c r="G201" i="4"/>
  <c r="F201" i="4"/>
  <c r="V201" i="4" s="1"/>
  <c r="D201" i="4"/>
  <c r="C201" i="4"/>
  <c r="B201" i="4"/>
  <c r="N200" i="4"/>
  <c r="G200" i="4"/>
  <c r="D200" i="4"/>
  <c r="C200" i="4"/>
  <c r="B200" i="4"/>
  <c r="F200" i="4" s="1"/>
  <c r="N199" i="4"/>
  <c r="G199" i="4"/>
  <c r="D199" i="4"/>
  <c r="C199" i="4"/>
  <c r="B199" i="4"/>
  <c r="F199" i="4" s="1"/>
  <c r="N198" i="4"/>
  <c r="G198" i="4"/>
  <c r="D198" i="4"/>
  <c r="C198" i="4"/>
  <c r="B198" i="4"/>
  <c r="F198" i="4" s="1"/>
  <c r="N197" i="4"/>
  <c r="G197" i="4"/>
  <c r="D197" i="4"/>
  <c r="C197" i="4"/>
  <c r="B197" i="4"/>
  <c r="F197" i="4" s="1"/>
  <c r="N196" i="4"/>
  <c r="G196" i="4"/>
  <c r="F196" i="4"/>
  <c r="V196" i="4" s="1"/>
  <c r="D196" i="4"/>
  <c r="C196" i="4"/>
  <c r="B196" i="4"/>
  <c r="N195" i="4"/>
  <c r="G195" i="4"/>
  <c r="F195" i="4"/>
  <c r="V195" i="4" s="1"/>
  <c r="D195" i="4"/>
  <c r="C195" i="4"/>
  <c r="B195" i="4"/>
  <c r="N194" i="4"/>
  <c r="G194" i="4"/>
  <c r="F194" i="4"/>
  <c r="V194" i="4" s="1"/>
  <c r="D194" i="4"/>
  <c r="C194" i="4"/>
  <c r="B194" i="4"/>
  <c r="Q193" i="4"/>
  <c r="N193" i="4"/>
  <c r="G193" i="4"/>
  <c r="F193" i="4"/>
  <c r="V193" i="4" s="1"/>
  <c r="D193" i="4"/>
  <c r="C193" i="4"/>
  <c r="B193" i="4"/>
  <c r="N192" i="4"/>
  <c r="G192" i="4"/>
  <c r="D192" i="4"/>
  <c r="C192" i="4"/>
  <c r="B192" i="4"/>
  <c r="F192" i="4" s="1"/>
  <c r="N191" i="4"/>
  <c r="G191" i="4"/>
  <c r="D191" i="4"/>
  <c r="C191" i="4"/>
  <c r="B191" i="4"/>
  <c r="F191" i="4" s="1"/>
  <c r="N190" i="4"/>
  <c r="G190" i="4"/>
  <c r="D190" i="4"/>
  <c r="C190" i="4"/>
  <c r="B190" i="4"/>
  <c r="F190" i="4" s="1"/>
  <c r="N189" i="4"/>
  <c r="G189" i="4"/>
  <c r="D189" i="4"/>
  <c r="C189" i="4"/>
  <c r="B189" i="4"/>
  <c r="F189" i="4" s="1"/>
  <c r="N188" i="4"/>
  <c r="G188" i="4"/>
  <c r="F188" i="4"/>
  <c r="V188" i="4" s="1"/>
  <c r="D188" i="4"/>
  <c r="C188" i="4"/>
  <c r="B188" i="4"/>
  <c r="N187" i="4"/>
  <c r="G187" i="4"/>
  <c r="F187" i="4"/>
  <c r="V187" i="4" s="1"/>
  <c r="D187" i="4"/>
  <c r="C187" i="4"/>
  <c r="B187" i="4"/>
  <c r="N186" i="4"/>
  <c r="G186" i="4"/>
  <c r="F186" i="4"/>
  <c r="D186" i="4"/>
  <c r="C186" i="4"/>
  <c r="B186" i="4"/>
  <c r="Q185" i="4"/>
  <c r="N185" i="4"/>
  <c r="G185" i="4"/>
  <c r="F185" i="4"/>
  <c r="V185" i="4" s="1"/>
  <c r="D185" i="4"/>
  <c r="C185" i="4"/>
  <c r="B185" i="4"/>
  <c r="R184" i="4"/>
  <c r="N184" i="4"/>
  <c r="G184" i="4"/>
  <c r="D184" i="4"/>
  <c r="C184" i="4"/>
  <c r="B184" i="4"/>
  <c r="F184" i="4" s="1"/>
  <c r="R183" i="4"/>
  <c r="N183" i="4"/>
  <c r="G183" i="4"/>
  <c r="D183" i="4"/>
  <c r="C183" i="4"/>
  <c r="B183" i="4"/>
  <c r="F183" i="4" s="1"/>
  <c r="N182" i="4"/>
  <c r="G182" i="4"/>
  <c r="D182" i="4"/>
  <c r="C182" i="4"/>
  <c r="B182" i="4"/>
  <c r="F182" i="4" s="1"/>
  <c r="N181" i="4"/>
  <c r="G181" i="4"/>
  <c r="D181" i="4"/>
  <c r="C181" i="4"/>
  <c r="B181" i="4"/>
  <c r="F181" i="4" s="1"/>
  <c r="N180" i="4"/>
  <c r="G180" i="4"/>
  <c r="F180" i="4"/>
  <c r="V180" i="4" s="1"/>
  <c r="D180" i="4"/>
  <c r="C180" i="4"/>
  <c r="B180" i="4"/>
  <c r="N179" i="4"/>
  <c r="G179" i="4"/>
  <c r="F179" i="4"/>
  <c r="V179" i="4" s="1"/>
  <c r="D179" i="4"/>
  <c r="C179" i="4"/>
  <c r="B179" i="4"/>
  <c r="N178" i="4"/>
  <c r="G178" i="4"/>
  <c r="F178" i="4"/>
  <c r="D178" i="4"/>
  <c r="C178" i="4"/>
  <c r="B178" i="4"/>
  <c r="U177" i="4"/>
  <c r="R177" i="4"/>
  <c r="Q177" i="4"/>
  <c r="N177" i="4"/>
  <c r="I177" i="4"/>
  <c r="H177" i="4"/>
  <c r="G177" i="4"/>
  <c r="F177" i="4"/>
  <c r="D177" i="4"/>
  <c r="C177" i="4"/>
  <c r="B177" i="4"/>
  <c r="V176" i="4"/>
  <c r="U176" i="4"/>
  <c r="R176" i="4"/>
  <c r="N176" i="4"/>
  <c r="J176" i="4"/>
  <c r="I176" i="4"/>
  <c r="H176" i="4"/>
  <c r="G176" i="4"/>
  <c r="D176" i="4"/>
  <c r="C176" i="4"/>
  <c r="B176" i="4"/>
  <c r="F176" i="4" s="1"/>
  <c r="Q176" i="4" s="1"/>
  <c r="N175" i="4"/>
  <c r="J175" i="4"/>
  <c r="G175" i="4"/>
  <c r="D175" i="4"/>
  <c r="C175" i="4"/>
  <c r="B175" i="4"/>
  <c r="F175" i="4" s="1"/>
  <c r="Q175" i="4" s="1"/>
  <c r="V174" i="4"/>
  <c r="U174" i="4"/>
  <c r="N174" i="4"/>
  <c r="J174" i="4"/>
  <c r="I174" i="4"/>
  <c r="G174" i="4"/>
  <c r="D174" i="4"/>
  <c r="C174" i="4"/>
  <c r="B174" i="4"/>
  <c r="F174" i="4" s="1"/>
  <c r="N173" i="4"/>
  <c r="J173" i="4"/>
  <c r="G173" i="4"/>
  <c r="D173" i="4"/>
  <c r="C173" i="4"/>
  <c r="B173" i="4"/>
  <c r="F173" i="4" s="1"/>
  <c r="N172" i="4"/>
  <c r="G172" i="4"/>
  <c r="D172" i="4"/>
  <c r="C172" i="4"/>
  <c r="B172" i="4"/>
  <c r="F172" i="4" s="1"/>
  <c r="N171" i="4"/>
  <c r="G171" i="4"/>
  <c r="D171" i="4"/>
  <c r="C171" i="4"/>
  <c r="B171" i="4"/>
  <c r="F171" i="4" s="1"/>
  <c r="N170" i="4"/>
  <c r="G170" i="4"/>
  <c r="F170" i="4"/>
  <c r="V170" i="4" s="1"/>
  <c r="D170" i="4"/>
  <c r="C170" i="4"/>
  <c r="B170" i="4"/>
  <c r="N169" i="4"/>
  <c r="G169" i="4"/>
  <c r="F169" i="4"/>
  <c r="V169" i="4" s="1"/>
  <c r="D169" i="4"/>
  <c r="C169" i="4"/>
  <c r="B169" i="4"/>
  <c r="N168" i="4"/>
  <c r="G168" i="4"/>
  <c r="F168" i="4"/>
  <c r="V168" i="4" s="1"/>
  <c r="D168" i="4"/>
  <c r="C168" i="4"/>
  <c r="B168" i="4"/>
  <c r="N167" i="4"/>
  <c r="G167" i="4"/>
  <c r="F167" i="4"/>
  <c r="V167" i="4" s="1"/>
  <c r="D167" i="4"/>
  <c r="C167" i="4"/>
  <c r="B167" i="4"/>
  <c r="N166" i="4"/>
  <c r="G166" i="4"/>
  <c r="D166" i="4"/>
  <c r="C166" i="4"/>
  <c r="B166" i="4"/>
  <c r="F166" i="4" s="1"/>
  <c r="N165" i="4"/>
  <c r="G165" i="4"/>
  <c r="D165" i="4"/>
  <c r="C165" i="4"/>
  <c r="B165" i="4"/>
  <c r="F165" i="4" s="1"/>
  <c r="N164" i="4"/>
  <c r="G164" i="4"/>
  <c r="D164" i="4"/>
  <c r="C164" i="4"/>
  <c r="B164" i="4"/>
  <c r="F164" i="4" s="1"/>
  <c r="N163" i="4"/>
  <c r="G163" i="4"/>
  <c r="D163" i="4"/>
  <c r="C163" i="4"/>
  <c r="B163" i="4"/>
  <c r="F163" i="4" s="1"/>
  <c r="N162" i="4"/>
  <c r="G162" i="4"/>
  <c r="F162" i="4"/>
  <c r="V162" i="4" s="1"/>
  <c r="D162" i="4"/>
  <c r="C162" i="4"/>
  <c r="B162" i="4"/>
  <c r="N161" i="4"/>
  <c r="G161" i="4"/>
  <c r="F161" i="4"/>
  <c r="V161" i="4" s="1"/>
  <c r="D161" i="4"/>
  <c r="C161" i="4"/>
  <c r="B161" i="4"/>
  <c r="N160" i="4"/>
  <c r="G160" i="4"/>
  <c r="F160" i="4"/>
  <c r="V160" i="4" s="1"/>
  <c r="D160" i="4"/>
  <c r="C160" i="4"/>
  <c r="B160" i="4"/>
  <c r="N159" i="4"/>
  <c r="G159" i="4"/>
  <c r="F159" i="4"/>
  <c r="V159" i="4" s="1"/>
  <c r="D159" i="4"/>
  <c r="C159" i="4"/>
  <c r="B159" i="4"/>
  <c r="N158" i="4"/>
  <c r="G158" i="4"/>
  <c r="D158" i="4"/>
  <c r="C158" i="4"/>
  <c r="B158" i="4"/>
  <c r="F158" i="4" s="1"/>
  <c r="N157" i="4"/>
  <c r="G157" i="4"/>
  <c r="D157" i="4"/>
  <c r="C157" i="4"/>
  <c r="B157" i="4"/>
  <c r="F157" i="4" s="1"/>
  <c r="N156" i="4"/>
  <c r="G156" i="4"/>
  <c r="D156" i="4"/>
  <c r="C156" i="4"/>
  <c r="B156" i="4"/>
  <c r="F156" i="4" s="1"/>
  <c r="N155" i="4"/>
  <c r="G155" i="4"/>
  <c r="D155" i="4"/>
  <c r="C155" i="4"/>
  <c r="B155" i="4"/>
  <c r="F155" i="4" s="1"/>
  <c r="N154" i="4"/>
  <c r="G154" i="4"/>
  <c r="F154" i="4"/>
  <c r="V154" i="4" s="1"/>
  <c r="D154" i="4"/>
  <c r="C154" i="4"/>
  <c r="B154" i="4"/>
  <c r="N153" i="4"/>
  <c r="G153" i="4"/>
  <c r="F153" i="4"/>
  <c r="V153" i="4" s="1"/>
  <c r="D153" i="4"/>
  <c r="C153" i="4"/>
  <c r="B153" i="4"/>
  <c r="Q152" i="4"/>
  <c r="N152" i="4"/>
  <c r="G152" i="4"/>
  <c r="F152" i="4"/>
  <c r="V152" i="4" s="1"/>
  <c r="D152" i="4"/>
  <c r="C152" i="4"/>
  <c r="B152" i="4"/>
  <c r="N151" i="4"/>
  <c r="G151" i="4"/>
  <c r="F151" i="4"/>
  <c r="V151" i="4" s="1"/>
  <c r="D151" i="4"/>
  <c r="C151" i="4"/>
  <c r="B151" i="4"/>
  <c r="N150" i="4"/>
  <c r="G150" i="4"/>
  <c r="D150" i="4"/>
  <c r="C150" i="4"/>
  <c r="B150" i="4"/>
  <c r="F150" i="4" s="1"/>
  <c r="N149" i="4"/>
  <c r="G149" i="4"/>
  <c r="D149" i="4"/>
  <c r="C149" i="4"/>
  <c r="B149" i="4"/>
  <c r="F149" i="4" s="1"/>
  <c r="N148" i="4"/>
  <c r="G148" i="4"/>
  <c r="D148" i="4"/>
  <c r="C148" i="4"/>
  <c r="B148" i="4"/>
  <c r="F148" i="4" s="1"/>
  <c r="N147" i="4"/>
  <c r="G147" i="4"/>
  <c r="D147" i="4"/>
  <c r="C147" i="4"/>
  <c r="B147" i="4"/>
  <c r="F147" i="4" s="1"/>
  <c r="N146" i="4"/>
  <c r="G146" i="4"/>
  <c r="F146" i="4"/>
  <c r="V146" i="4" s="1"/>
  <c r="D146" i="4"/>
  <c r="C146" i="4"/>
  <c r="B146" i="4"/>
  <c r="N145" i="4"/>
  <c r="G145" i="4"/>
  <c r="F145" i="4"/>
  <c r="V145" i="4" s="1"/>
  <c r="D145" i="4"/>
  <c r="C145" i="4"/>
  <c r="B145" i="4"/>
  <c r="N144" i="4"/>
  <c r="G144" i="4"/>
  <c r="F144" i="4"/>
  <c r="V144" i="4" s="1"/>
  <c r="D144" i="4"/>
  <c r="C144" i="4"/>
  <c r="B144" i="4"/>
  <c r="N143" i="4"/>
  <c r="G143" i="4"/>
  <c r="F143" i="4"/>
  <c r="V143" i="4" s="1"/>
  <c r="D143" i="4"/>
  <c r="C143" i="4"/>
  <c r="B143" i="4"/>
  <c r="N142" i="4"/>
  <c r="G142" i="4"/>
  <c r="D142" i="4"/>
  <c r="C142" i="4"/>
  <c r="B142" i="4"/>
  <c r="F142" i="4" s="1"/>
  <c r="N141" i="4"/>
  <c r="G141" i="4"/>
  <c r="D141" i="4"/>
  <c r="C141" i="4"/>
  <c r="B141" i="4"/>
  <c r="F141" i="4" s="1"/>
  <c r="N140" i="4"/>
  <c r="G140" i="4"/>
  <c r="D140" i="4"/>
  <c r="C140" i="4"/>
  <c r="B140" i="4"/>
  <c r="F140" i="4" s="1"/>
  <c r="N139" i="4"/>
  <c r="G139" i="4"/>
  <c r="D139" i="4"/>
  <c r="C139" i="4"/>
  <c r="B139" i="4"/>
  <c r="F139" i="4" s="1"/>
  <c r="N138" i="4"/>
  <c r="G138" i="4"/>
  <c r="F138" i="4"/>
  <c r="V138" i="4" s="1"/>
  <c r="D138" i="4"/>
  <c r="C138" i="4"/>
  <c r="B138" i="4"/>
  <c r="N137" i="4"/>
  <c r="G137" i="4"/>
  <c r="F137" i="4"/>
  <c r="V137" i="4" s="1"/>
  <c r="D137" i="4"/>
  <c r="C137" i="4"/>
  <c r="B137" i="4"/>
  <c r="N136" i="4"/>
  <c r="G136" i="4"/>
  <c r="F136" i="4"/>
  <c r="V136" i="4" s="1"/>
  <c r="D136" i="4"/>
  <c r="C136" i="4"/>
  <c r="B136" i="4"/>
  <c r="N135" i="4"/>
  <c r="G135" i="4"/>
  <c r="F135" i="4"/>
  <c r="V135" i="4" s="1"/>
  <c r="D135" i="4"/>
  <c r="C135" i="4"/>
  <c r="B135" i="4"/>
  <c r="N134" i="4"/>
  <c r="G134" i="4"/>
  <c r="D134" i="4"/>
  <c r="C134" i="4"/>
  <c r="B134" i="4"/>
  <c r="F134" i="4" s="1"/>
  <c r="N133" i="4"/>
  <c r="G133" i="4"/>
  <c r="D133" i="4"/>
  <c r="C133" i="4"/>
  <c r="B133" i="4"/>
  <c r="F133" i="4" s="1"/>
  <c r="N132" i="4"/>
  <c r="G132" i="4"/>
  <c r="D132" i="4"/>
  <c r="C132" i="4"/>
  <c r="B132" i="4"/>
  <c r="F132" i="4" s="1"/>
  <c r="N131" i="4"/>
  <c r="G131" i="4"/>
  <c r="D131" i="4"/>
  <c r="C131" i="4"/>
  <c r="B131" i="4"/>
  <c r="F131" i="4" s="1"/>
  <c r="N130" i="4"/>
  <c r="G130" i="4"/>
  <c r="F130" i="4"/>
  <c r="V130" i="4" s="1"/>
  <c r="D130" i="4"/>
  <c r="C130" i="4"/>
  <c r="B130" i="4"/>
  <c r="N129" i="4"/>
  <c r="G129" i="4"/>
  <c r="F129" i="4"/>
  <c r="V129" i="4" s="1"/>
  <c r="D129" i="4"/>
  <c r="C129" i="4"/>
  <c r="B129" i="4"/>
  <c r="N128" i="4"/>
  <c r="G128" i="4"/>
  <c r="F128" i="4"/>
  <c r="V128" i="4" s="1"/>
  <c r="D128" i="4"/>
  <c r="C128" i="4"/>
  <c r="B128" i="4"/>
  <c r="N127" i="4"/>
  <c r="G127" i="4"/>
  <c r="F127" i="4"/>
  <c r="V127" i="4" s="1"/>
  <c r="D127" i="4"/>
  <c r="C127" i="4"/>
  <c r="B127" i="4"/>
  <c r="N126" i="4"/>
  <c r="G126" i="4"/>
  <c r="D126" i="4"/>
  <c r="C126" i="4"/>
  <c r="B126" i="4"/>
  <c r="F126" i="4" s="1"/>
  <c r="N125" i="4"/>
  <c r="G125" i="4"/>
  <c r="D125" i="4"/>
  <c r="C125" i="4"/>
  <c r="B125" i="4"/>
  <c r="F125" i="4" s="1"/>
  <c r="N124" i="4"/>
  <c r="G124" i="4"/>
  <c r="D124" i="4"/>
  <c r="C124" i="4"/>
  <c r="B124" i="4"/>
  <c r="F124" i="4" s="1"/>
  <c r="N123" i="4"/>
  <c r="G123" i="4"/>
  <c r="D123" i="4"/>
  <c r="C123" i="4"/>
  <c r="B123" i="4"/>
  <c r="F123" i="4" s="1"/>
  <c r="N122" i="4"/>
  <c r="G122" i="4"/>
  <c r="F122" i="4"/>
  <c r="V122" i="4" s="1"/>
  <c r="D122" i="4"/>
  <c r="C122" i="4"/>
  <c r="B122" i="4"/>
  <c r="N121" i="4"/>
  <c r="G121" i="4"/>
  <c r="F121" i="4"/>
  <c r="V121" i="4" s="1"/>
  <c r="D121" i="4"/>
  <c r="C121" i="4"/>
  <c r="B121" i="4"/>
  <c r="N120" i="4"/>
  <c r="G120" i="4"/>
  <c r="F120" i="4"/>
  <c r="V120" i="4" s="1"/>
  <c r="D120" i="4"/>
  <c r="C120" i="4"/>
  <c r="B120" i="4"/>
  <c r="N119" i="4"/>
  <c r="G119" i="4"/>
  <c r="F119" i="4"/>
  <c r="V119" i="4" s="1"/>
  <c r="D119" i="4"/>
  <c r="C119" i="4"/>
  <c r="B119" i="4"/>
  <c r="N118" i="4"/>
  <c r="G118" i="4"/>
  <c r="D118" i="4"/>
  <c r="C118" i="4"/>
  <c r="B118" i="4"/>
  <c r="F118" i="4" s="1"/>
  <c r="N117" i="4"/>
  <c r="G117" i="4"/>
  <c r="D117" i="4"/>
  <c r="C117" i="4"/>
  <c r="B117" i="4"/>
  <c r="F117" i="4" s="1"/>
  <c r="N116" i="4"/>
  <c r="G116" i="4"/>
  <c r="D116" i="4"/>
  <c r="C116" i="4"/>
  <c r="B116" i="4"/>
  <c r="F116" i="4" s="1"/>
  <c r="N115" i="4"/>
  <c r="G115" i="4"/>
  <c r="D115" i="4"/>
  <c r="C115" i="4"/>
  <c r="B115" i="4"/>
  <c r="F115" i="4" s="1"/>
  <c r="N114" i="4"/>
  <c r="G114" i="4"/>
  <c r="F114" i="4"/>
  <c r="V114" i="4" s="1"/>
  <c r="D114" i="4"/>
  <c r="C114" i="4"/>
  <c r="B114" i="4"/>
  <c r="N113" i="4"/>
  <c r="G113" i="4"/>
  <c r="F113" i="4"/>
  <c r="V113" i="4" s="1"/>
  <c r="D113" i="4"/>
  <c r="C113" i="4"/>
  <c r="B113" i="4"/>
  <c r="N112" i="4"/>
  <c r="G112" i="4"/>
  <c r="F112" i="4"/>
  <c r="V112" i="4" s="1"/>
  <c r="D112" i="4"/>
  <c r="C112" i="4"/>
  <c r="B112" i="4"/>
  <c r="N111" i="4"/>
  <c r="G111" i="4"/>
  <c r="F111" i="4"/>
  <c r="V111" i="4" s="1"/>
  <c r="D111" i="4"/>
  <c r="C111" i="4"/>
  <c r="B111" i="4"/>
  <c r="N110" i="4"/>
  <c r="G110" i="4"/>
  <c r="D110" i="4"/>
  <c r="C110" i="4"/>
  <c r="B110" i="4"/>
  <c r="F110" i="4" s="1"/>
  <c r="N109" i="4"/>
  <c r="G109" i="4"/>
  <c r="D109" i="4"/>
  <c r="C109" i="4"/>
  <c r="B109" i="4"/>
  <c r="F109" i="4" s="1"/>
  <c r="N108" i="4"/>
  <c r="G108" i="4"/>
  <c r="D108" i="4"/>
  <c r="C108" i="4"/>
  <c r="B108" i="4"/>
  <c r="F108" i="4" s="1"/>
  <c r="N107" i="4"/>
  <c r="G107" i="4"/>
  <c r="D107" i="4"/>
  <c r="C107" i="4"/>
  <c r="B107" i="4"/>
  <c r="F107" i="4" s="1"/>
  <c r="N106" i="4"/>
  <c r="G106" i="4"/>
  <c r="F106" i="4"/>
  <c r="V106" i="4" s="1"/>
  <c r="D106" i="4"/>
  <c r="C106" i="4"/>
  <c r="B106" i="4"/>
  <c r="N105" i="4"/>
  <c r="G105" i="4"/>
  <c r="F105" i="4"/>
  <c r="V105" i="4" s="1"/>
  <c r="D105" i="4"/>
  <c r="C105" i="4"/>
  <c r="B105" i="4"/>
  <c r="N104" i="4"/>
  <c r="G104" i="4"/>
  <c r="F104" i="4"/>
  <c r="V104" i="4" s="1"/>
  <c r="D104" i="4"/>
  <c r="C104" i="4"/>
  <c r="B104" i="4"/>
  <c r="N103" i="4"/>
  <c r="G103" i="4"/>
  <c r="F103" i="4"/>
  <c r="V103" i="4" s="1"/>
  <c r="D103" i="4"/>
  <c r="C103" i="4"/>
  <c r="B103" i="4"/>
  <c r="N102" i="4"/>
  <c r="G102" i="4"/>
  <c r="D102" i="4"/>
  <c r="C102" i="4"/>
  <c r="B102" i="4"/>
  <c r="F102" i="4" s="1"/>
  <c r="N101" i="4"/>
  <c r="G101" i="4"/>
  <c r="D101" i="4"/>
  <c r="C101" i="4"/>
  <c r="B101" i="4"/>
  <c r="F101" i="4" s="1"/>
  <c r="N100" i="4"/>
  <c r="G100" i="4"/>
  <c r="D100" i="4"/>
  <c r="C100" i="4"/>
  <c r="B100" i="4"/>
  <c r="F100" i="4" s="1"/>
  <c r="N99" i="4"/>
  <c r="G99" i="4"/>
  <c r="D99" i="4"/>
  <c r="C99" i="4"/>
  <c r="B99" i="4"/>
  <c r="F99" i="4" s="1"/>
  <c r="N98" i="4"/>
  <c r="G98" i="4"/>
  <c r="F98" i="4"/>
  <c r="V98" i="4" s="1"/>
  <c r="D98" i="4"/>
  <c r="C98" i="4"/>
  <c r="B98" i="4"/>
  <c r="N97" i="4"/>
  <c r="G97" i="4"/>
  <c r="F97" i="4"/>
  <c r="V97" i="4" s="1"/>
  <c r="D97" i="4"/>
  <c r="C97" i="4"/>
  <c r="B97" i="4"/>
  <c r="N96" i="4"/>
  <c r="G96" i="4"/>
  <c r="F96" i="4"/>
  <c r="V96" i="4" s="1"/>
  <c r="D96" i="4"/>
  <c r="C96" i="4"/>
  <c r="B96" i="4"/>
  <c r="N95" i="4"/>
  <c r="G95" i="4"/>
  <c r="F95" i="4"/>
  <c r="V95" i="4" s="1"/>
  <c r="D95" i="4"/>
  <c r="C95" i="4"/>
  <c r="B95" i="4"/>
  <c r="N94" i="4"/>
  <c r="G94" i="4"/>
  <c r="D94" i="4"/>
  <c r="C94" i="4"/>
  <c r="B94" i="4"/>
  <c r="F94" i="4" s="1"/>
  <c r="N93" i="4"/>
  <c r="G93" i="4"/>
  <c r="D93" i="4"/>
  <c r="C93" i="4"/>
  <c r="B93" i="4"/>
  <c r="F93" i="4" s="1"/>
  <c r="N92" i="4"/>
  <c r="G92" i="4"/>
  <c r="D92" i="4"/>
  <c r="C92" i="4"/>
  <c r="B92" i="4"/>
  <c r="F92" i="4" s="1"/>
  <c r="N91" i="4"/>
  <c r="G91" i="4"/>
  <c r="D91" i="4"/>
  <c r="C91" i="4"/>
  <c r="B91" i="4"/>
  <c r="F91" i="4" s="1"/>
  <c r="N90" i="4"/>
  <c r="G90" i="4"/>
  <c r="F90" i="4"/>
  <c r="V90" i="4" s="1"/>
  <c r="D90" i="4"/>
  <c r="C90" i="4"/>
  <c r="B90" i="4"/>
  <c r="N89" i="4"/>
  <c r="G89" i="4"/>
  <c r="F89" i="4"/>
  <c r="V89" i="4" s="1"/>
  <c r="D89" i="4"/>
  <c r="C89" i="4"/>
  <c r="B89" i="4"/>
  <c r="N88" i="4"/>
  <c r="G88" i="4"/>
  <c r="F88" i="4"/>
  <c r="V88" i="4" s="1"/>
  <c r="D88" i="4"/>
  <c r="C88" i="4"/>
  <c r="B88" i="4"/>
  <c r="N87" i="4"/>
  <c r="G87" i="4"/>
  <c r="F87" i="4"/>
  <c r="V87" i="4" s="1"/>
  <c r="D87" i="4"/>
  <c r="C87" i="4"/>
  <c r="B87" i="4"/>
  <c r="N86" i="4"/>
  <c r="G86" i="4"/>
  <c r="D86" i="4"/>
  <c r="C86" i="4"/>
  <c r="B86" i="4"/>
  <c r="F86" i="4" s="1"/>
  <c r="N85" i="4"/>
  <c r="G85" i="4"/>
  <c r="D85" i="4"/>
  <c r="C85" i="4"/>
  <c r="B85" i="4"/>
  <c r="F85" i="4" s="1"/>
  <c r="N84" i="4"/>
  <c r="G84" i="4"/>
  <c r="D84" i="4"/>
  <c r="C84" i="4"/>
  <c r="B84" i="4"/>
  <c r="F84" i="4" s="1"/>
  <c r="N83" i="4"/>
  <c r="G83" i="4"/>
  <c r="D83" i="4"/>
  <c r="C83" i="4"/>
  <c r="B83" i="4"/>
  <c r="F83" i="4" s="1"/>
  <c r="N82" i="4"/>
  <c r="G82" i="4"/>
  <c r="F82" i="4"/>
  <c r="V82" i="4" s="1"/>
  <c r="D82" i="4"/>
  <c r="C82" i="4"/>
  <c r="B82" i="4"/>
  <c r="N81" i="4"/>
  <c r="G81" i="4"/>
  <c r="F81" i="4"/>
  <c r="V81" i="4" s="1"/>
  <c r="D81" i="4"/>
  <c r="C81" i="4"/>
  <c r="B81" i="4"/>
  <c r="N80" i="4"/>
  <c r="G80" i="4"/>
  <c r="F80" i="4"/>
  <c r="D80" i="4"/>
  <c r="C80" i="4"/>
  <c r="B80" i="4"/>
  <c r="N79" i="4"/>
  <c r="G79" i="4"/>
  <c r="F79" i="4"/>
  <c r="V79" i="4" s="1"/>
  <c r="D79" i="4"/>
  <c r="C79" i="4"/>
  <c r="B79" i="4"/>
  <c r="N78" i="4"/>
  <c r="G78" i="4"/>
  <c r="D78" i="4"/>
  <c r="C78" i="4"/>
  <c r="B78" i="4"/>
  <c r="F78" i="4" s="1"/>
  <c r="N77" i="4"/>
  <c r="G77" i="4"/>
  <c r="D77" i="4"/>
  <c r="C77" i="4"/>
  <c r="B77" i="4"/>
  <c r="F77" i="4" s="1"/>
  <c r="N76" i="4"/>
  <c r="G76" i="4"/>
  <c r="D76" i="4"/>
  <c r="C76" i="4"/>
  <c r="B76" i="4"/>
  <c r="F76" i="4" s="1"/>
  <c r="N75" i="4"/>
  <c r="G75" i="4"/>
  <c r="D75" i="4"/>
  <c r="C75" i="4"/>
  <c r="B75" i="4"/>
  <c r="F75" i="4" s="1"/>
  <c r="N74" i="4"/>
  <c r="G74" i="4"/>
  <c r="F74" i="4"/>
  <c r="V74" i="4" s="1"/>
  <c r="D74" i="4"/>
  <c r="C74" i="4"/>
  <c r="B74" i="4"/>
  <c r="N73" i="4"/>
  <c r="G73" i="4"/>
  <c r="F73" i="4"/>
  <c r="D73" i="4"/>
  <c r="C73" i="4"/>
  <c r="B73" i="4"/>
  <c r="N72" i="4"/>
  <c r="G72" i="4"/>
  <c r="F72" i="4"/>
  <c r="D72" i="4"/>
  <c r="C72" i="4"/>
  <c r="B72" i="4"/>
  <c r="N71" i="4"/>
  <c r="G71" i="4"/>
  <c r="F71" i="4"/>
  <c r="D71" i="4"/>
  <c r="C71" i="4"/>
  <c r="B71" i="4"/>
  <c r="N70" i="4"/>
  <c r="H70" i="4"/>
  <c r="G70" i="4"/>
  <c r="D70" i="4"/>
  <c r="C70" i="4"/>
  <c r="B70" i="4"/>
  <c r="F70" i="4" s="1"/>
  <c r="N69" i="4"/>
  <c r="G69" i="4"/>
  <c r="D69" i="4"/>
  <c r="C69" i="4"/>
  <c r="B69" i="4"/>
  <c r="F69" i="4" s="1"/>
  <c r="N68" i="4"/>
  <c r="G68" i="4"/>
  <c r="D68" i="4"/>
  <c r="C68" i="4"/>
  <c r="B68" i="4"/>
  <c r="F68" i="4" s="1"/>
  <c r="V67" i="4"/>
  <c r="N67" i="4"/>
  <c r="G67" i="4"/>
  <c r="D67" i="4"/>
  <c r="C67" i="4"/>
  <c r="B67" i="4"/>
  <c r="F67" i="4" s="1"/>
  <c r="N66" i="4"/>
  <c r="G66" i="4"/>
  <c r="F66" i="4"/>
  <c r="D66" i="4"/>
  <c r="C66" i="4"/>
  <c r="B66" i="4"/>
  <c r="N65" i="4"/>
  <c r="G65" i="4"/>
  <c r="F65" i="4"/>
  <c r="D65" i="4"/>
  <c r="C65" i="4"/>
  <c r="B65" i="4"/>
  <c r="N64" i="4"/>
  <c r="G64" i="4"/>
  <c r="F64" i="4"/>
  <c r="V64" i="4" s="1"/>
  <c r="D64" i="4"/>
  <c r="C64" i="4"/>
  <c r="B64" i="4"/>
  <c r="N63" i="4"/>
  <c r="G63" i="4"/>
  <c r="F63" i="4"/>
  <c r="V63" i="4" s="1"/>
  <c r="D63" i="4"/>
  <c r="C63" i="4"/>
  <c r="B63" i="4"/>
  <c r="N62" i="4"/>
  <c r="G62" i="4"/>
  <c r="F62" i="4"/>
  <c r="V62" i="4" s="1"/>
  <c r="D62" i="4"/>
  <c r="C62" i="4"/>
  <c r="B62" i="4"/>
  <c r="N61" i="4"/>
  <c r="G61" i="4"/>
  <c r="D61" i="4"/>
  <c r="C61" i="4"/>
  <c r="B61" i="4"/>
  <c r="F61" i="4" s="1"/>
  <c r="N60" i="4"/>
  <c r="G60" i="4"/>
  <c r="D60" i="4"/>
  <c r="C60" i="4"/>
  <c r="B60" i="4"/>
  <c r="F60" i="4" s="1"/>
  <c r="N59" i="4"/>
  <c r="G59" i="4"/>
  <c r="D59" i="4"/>
  <c r="C59" i="4"/>
  <c r="B59" i="4"/>
  <c r="F59" i="4" s="1"/>
  <c r="N58" i="4"/>
  <c r="G58" i="4"/>
  <c r="D58" i="4"/>
  <c r="C58" i="4"/>
  <c r="B58" i="4"/>
  <c r="F58" i="4" s="1"/>
  <c r="N57" i="4"/>
  <c r="G57" i="4"/>
  <c r="F57" i="4"/>
  <c r="V57" i="4" s="1"/>
  <c r="D57" i="4"/>
  <c r="C57" i="4"/>
  <c r="B57" i="4"/>
  <c r="N56" i="4"/>
  <c r="G56" i="4"/>
  <c r="F56" i="4"/>
  <c r="V56" i="4" s="1"/>
  <c r="D56" i="4"/>
  <c r="C56" i="4"/>
  <c r="B56" i="4"/>
  <c r="N55" i="4"/>
  <c r="G55" i="4"/>
  <c r="F55" i="4"/>
  <c r="V55" i="4" s="1"/>
  <c r="D55" i="4"/>
  <c r="C55" i="4"/>
  <c r="B55" i="4"/>
  <c r="N54" i="4"/>
  <c r="G54" i="4"/>
  <c r="F54" i="4"/>
  <c r="V54" i="4" s="1"/>
  <c r="D54" i="4"/>
  <c r="C54" i="4"/>
  <c r="B54" i="4"/>
  <c r="N53" i="4"/>
  <c r="G53" i="4"/>
  <c r="D53" i="4"/>
  <c r="C53" i="4"/>
  <c r="B53" i="4"/>
  <c r="F53" i="4" s="1"/>
  <c r="N52" i="4"/>
  <c r="G52" i="4"/>
  <c r="D52" i="4"/>
  <c r="C52" i="4"/>
  <c r="B52" i="4"/>
  <c r="F52" i="4" s="1"/>
  <c r="N51" i="4"/>
  <c r="G51" i="4"/>
  <c r="D51" i="4"/>
  <c r="C51" i="4"/>
  <c r="B51" i="4"/>
  <c r="F51" i="4" s="1"/>
  <c r="N50" i="4"/>
  <c r="G50" i="4"/>
  <c r="D50" i="4"/>
  <c r="C50" i="4"/>
  <c r="B50" i="4"/>
  <c r="F50" i="4" s="1"/>
  <c r="N49" i="4"/>
  <c r="G49" i="4"/>
  <c r="F49" i="4"/>
  <c r="V49" i="4" s="1"/>
  <c r="D49" i="4"/>
  <c r="C49" i="4"/>
  <c r="B49" i="4"/>
  <c r="N48" i="4"/>
  <c r="G48" i="4"/>
  <c r="F48" i="4"/>
  <c r="V48" i="4" s="1"/>
  <c r="D48" i="4"/>
  <c r="C48" i="4"/>
  <c r="B48" i="4"/>
  <c r="N47" i="4"/>
  <c r="G47" i="4"/>
  <c r="F47" i="4"/>
  <c r="V47" i="4" s="1"/>
  <c r="D47" i="4"/>
  <c r="C47" i="4"/>
  <c r="B47" i="4"/>
  <c r="AL46" i="4"/>
  <c r="N46" i="4"/>
  <c r="G46" i="4"/>
  <c r="F46" i="4"/>
  <c r="V46" i="4" s="1"/>
  <c r="D46" i="4"/>
  <c r="C46" i="4"/>
  <c r="B46" i="4"/>
  <c r="AL45" i="4"/>
  <c r="N45" i="4"/>
  <c r="G45" i="4"/>
  <c r="F45" i="4"/>
  <c r="V45" i="4" s="1"/>
  <c r="D45" i="4"/>
  <c r="C45" i="4"/>
  <c r="B45" i="4"/>
  <c r="AL44" i="4"/>
  <c r="N44" i="4"/>
  <c r="G44" i="4"/>
  <c r="F44" i="4"/>
  <c r="V44" i="4" s="1"/>
  <c r="D44" i="4"/>
  <c r="C44" i="4"/>
  <c r="B44" i="4"/>
  <c r="AL43" i="4"/>
  <c r="N43" i="4"/>
  <c r="G43" i="4"/>
  <c r="F43" i="4"/>
  <c r="V43" i="4" s="1"/>
  <c r="D43" i="4"/>
  <c r="C43" i="4"/>
  <c r="B43" i="4"/>
  <c r="AL42" i="4"/>
  <c r="N42" i="4"/>
  <c r="G42" i="4"/>
  <c r="F42" i="4"/>
  <c r="V42" i="4" s="1"/>
  <c r="D42" i="4"/>
  <c r="C42" i="4"/>
  <c r="B42" i="4"/>
  <c r="AL41" i="4"/>
  <c r="N41" i="4"/>
  <c r="G41" i="4"/>
  <c r="F41" i="4"/>
  <c r="V41" i="4" s="1"/>
  <c r="D41" i="4"/>
  <c r="C41" i="4"/>
  <c r="B41" i="4"/>
  <c r="AL40" i="4"/>
  <c r="N40" i="4"/>
  <c r="G40" i="4"/>
  <c r="F40" i="4"/>
  <c r="V40" i="4" s="1"/>
  <c r="D40" i="4"/>
  <c r="C40" i="4"/>
  <c r="B40" i="4"/>
  <c r="AL39" i="4"/>
  <c r="N39" i="4"/>
  <c r="G39" i="4"/>
  <c r="F39" i="4"/>
  <c r="V39" i="4" s="1"/>
  <c r="D39" i="4"/>
  <c r="C39" i="4"/>
  <c r="B39" i="4"/>
  <c r="AL38" i="4"/>
  <c r="N38" i="4"/>
  <c r="G38" i="4"/>
  <c r="F38" i="4"/>
  <c r="V38" i="4" s="1"/>
  <c r="D38" i="4"/>
  <c r="C38" i="4"/>
  <c r="B38" i="4"/>
  <c r="AL37" i="4"/>
  <c r="N37" i="4"/>
  <c r="G37" i="4"/>
  <c r="F37" i="4"/>
  <c r="V37" i="4" s="1"/>
  <c r="D37" i="4"/>
  <c r="C37" i="4"/>
  <c r="B37" i="4"/>
  <c r="AL36" i="4"/>
  <c r="N36" i="4"/>
  <c r="G36" i="4"/>
  <c r="F36" i="4"/>
  <c r="V36" i="4" s="1"/>
  <c r="D36" i="4"/>
  <c r="C36" i="4"/>
  <c r="B36" i="4"/>
  <c r="AL35" i="4"/>
  <c r="N35" i="4"/>
  <c r="G35" i="4"/>
  <c r="F35" i="4"/>
  <c r="V35" i="4" s="1"/>
  <c r="D35" i="4"/>
  <c r="C35" i="4"/>
  <c r="B35" i="4"/>
  <c r="AL34" i="4"/>
  <c r="N34" i="4"/>
  <c r="G34" i="4"/>
  <c r="F34" i="4"/>
  <c r="V34" i="4" s="1"/>
  <c r="D34" i="4"/>
  <c r="C34" i="4"/>
  <c r="B34" i="4"/>
  <c r="AL33" i="4"/>
  <c r="N33" i="4"/>
  <c r="G33" i="4"/>
  <c r="F33" i="4"/>
  <c r="V33" i="4" s="1"/>
  <c r="D33" i="4"/>
  <c r="C33" i="4"/>
  <c r="B33" i="4"/>
  <c r="AL32" i="4"/>
  <c r="N32" i="4"/>
  <c r="G32" i="4"/>
  <c r="F32" i="4"/>
  <c r="V32" i="4" s="1"/>
  <c r="D32" i="4"/>
  <c r="C32" i="4"/>
  <c r="B32" i="4"/>
  <c r="AL31" i="4"/>
  <c r="N31" i="4"/>
  <c r="G31" i="4"/>
  <c r="F31" i="4"/>
  <c r="V31" i="4" s="1"/>
  <c r="D31" i="4"/>
  <c r="C31" i="4"/>
  <c r="B31" i="4"/>
  <c r="N30" i="4"/>
  <c r="G30" i="4"/>
  <c r="F30" i="4"/>
  <c r="V30" i="4" s="1"/>
  <c r="D30" i="4"/>
  <c r="C30" i="4"/>
  <c r="B30" i="4"/>
  <c r="U29" i="4"/>
  <c r="N29" i="4"/>
  <c r="H29" i="4"/>
  <c r="G29" i="4"/>
  <c r="F29" i="4"/>
  <c r="V29" i="4" s="1"/>
  <c r="D29" i="4"/>
  <c r="C29" i="4"/>
  <c r="B29" i="4"/>
  <c r="N28" i="4"/>
  <c r="G28" i="4"/>
  <c r="D28" i="4"/>
  <c r="C28" i="4"/>
  <c r="B28" i="4"/>
  <c r="F28" i="4" s="1"/>
  <c r="N27" i="4"/>
  <c r="G27" i="4"/>
  <c r="D27" i="4"/>
  <c r="C27" i="4"/>
  <c r="B27" i="4"/>
  <c r="F27" i="4" s="1"/>
  <c r="N26" i="4"/>
  <c r="G26" i="4"/>
  <c r="D26" i="4"/>
  <c r="C26" i="4"/>
  <c r="B26" i="4"/>
  <c r="F26" i="4" s="1"/>
  <c r="N25" i="4"/>
  <c r="G25" i="4"/>
  <c r="D25" i="4"/>
  <c r="C25" i="4"/>
  <c r="B25" i="4"/>
  <c r="F25" i="4" s="1"/>
  <c r="N24" i="4"/>
  <c r="G24" i="4"/>
  <c r="F24" i="4"/>
  <c r="V24" i="4" s="1"/>
  <c r="D24" i="4"/>
  <c r="H24" i="4" s="1"/>
  <c r="C24" i="4"/>
  <c r="B24" i="4"/>
  <c r="N23" i="4"/>
  <c r="G23" i="4"/>
  <c r="F23" i="4"/>
  <c r="V23" i="4" s="1"/>
  <c r="D23" i="4"/>
  <c r="C23" i="4"/>
  <c r="B23" i="4"/>
  <c r="N22" i="4"/>
  <c r="G22" i="4"/>
  <c r="F22" i="4"/>
  <c r="V22" i="4" s="1"/>
  <c r="D22" i="4"/>
  <c r="C22" i="4"/>
  <c r="B22" i="4"/>
  <c r="AL21" i="4"/>
  <c r="N21" i="4"/>
  <c r="G21" i="4"/>
  <c r="F21" i="4"/>
  <c r="V21" i="4" s="1"/>
  <c r="D21" i="4"/>
  <c r="C21" i="4"/>
  <c r="B21" i="4"/>
  <c r="AL20" i="4"/>
  <c r="N20" i="4"/>
  <c r="G20" i="4"/>
  <c r="F20" i="4"/>
  <c r="V20" i="4" s="1"/>
  <c r="D20" i="4"/>
  <c r="C20" i="4"/>
  <c r="B20" i="4"/>
  <c r="AL19" i="4"/>
  <c r="N19" i="4"/>
  <c r="G19" i="4"/>
  <c r="F19" i="4"/>
  <c r="V19" i="4" s="1"/>
  <c r="D19" i="4"/>
  <c r="C19" i="4"/>
  <c r="B19" i="4"/>
  <c r="AL18" i="4"/>
  <c r="N18" i="4"/>
  <c r="G18" i="4"/>
  <c r="F18" i="4"/>
  <c r="V18" i="4" s="1"/>
  <c r="D18" i="4"/>
  <c r="C18" i="4"/>
  <c r="B18" i="4"/>
  <c r="AL17" i="4"/>
  <c r="N17" i="4"/>
  <c r="G17" i="4"/>
  <c r="F17" i="4"/>
  <c r="V17" i="4" s="1"/>
  <c r="D17" i="4"/>
  <c r="C17" i="4"/>
  <c r="B17" i="4"/>
  <c r="AL16" i="4"/>
  <c r="N16" i="4"/>
  <c r="G16" i="4"/>
  <c r="F16" i="4"/>
  <c r="V16" i="4" s="1"/>
  <c r="D16" i="4"/>
  <c r="C16" i="4"/>
  <c r="B16" i="4"/>
  <c r="AL15" i="4"/>
  <c r="N15" i="4"/>
  <c r="G15" i="4"/>
  <c r="F15" i="4"/>
  <c r="V15" i="4" s="1"/>
  <c r="D15" i="4"/>
  <c r="C15" i="4"/>
  <c r="B15" i="4"/>
  <c r="AL14" i="4"/>
  <c r="N14" i="4"/>
  <c r="G14" i="4"/>
  <c r="F14" i="4"/>
  <c r="V14" i="4" s="1"/>
  <c r="D14" i="4"/>
  <c r="C14" i="4"/>
  <c r="B14" i="4"/>
  <c r="AL13" i="4"/>
  <c r="N13" i="4"/>
  <c r="G13" i="4"/>
  <c r="F13" i="4"/>
  <c r="V13" i="4" s="1"/>
  <c r="D13" i="4"/>
  <c r="C13" i="4"/>
  <c r="B13" i="4"/>
  <c r="AL12" i="4"/>
  <c r="N12" i="4"/>
  <c r="G12" i="4"/>
  <c r="F12" i="4"/>
  <c r="V12" i="4" s="1"/>
  <c r="D12" i="4"/>
  <c r="C12" i="4"/>
  <c r="B12" i="4"/>
  <c r="AL11" i="4"/>
  <c r="N11" i="4"/>
  <c r="G11" i="4"/>
  <c r="F11" i="4"/>
  <c r="V11" i="4" s="1"/>
  <c r="D11" i="4"/>
  <c r="C11" i="4"/>
  <c r="B11" i="4"/>
  <c r="AL10" i="4"/>
  <c r="N10" i="4"/>
  <c r="G10" i="4"/>
  <c r="F10" i="4"/>
  <c r="V10" i="4" s="1"/>
  <c r="D10" i="4"/>
  <c r="C10" i="4"/>
  <c r="B10" i="4"/>
  <c r="AL9" i="4"/>
  <c r="N9" i="4"/>
  <c r="G9" i="4"/>
  <c r="F9" i="4"/>
  <c r="V9" i="4" s="1"/>
  <c r="D9" i="4"/>
  <c r="C9" i="4"/>
  <c r="B9" i="4"/>
  <c r="AL8" i="4"/>
  <c r="N8" i="4"/>
  <c r="G8" i="4"/>
  <c r="F8" i="4"/>
  <c r="V8" i="4" s="1"/>
  <c r="D8" i="4"/>
  <c r="C8" i="4"/>
  <c r="B8" i="4"/>
  <c r="AL7" i="4"/>
  <c r="N7" i="4"/>
  <c r="G7" i="4"/>
  <c r="F7" i="4"/>
  <c r="V7" i="4" s="1"/>
  <c r="D7" i="4"/>
  <c r="C7" i="4"/>
  <c r="B7" i="4"/>
  <c r="AL6" i="4"/>
  <c r="N6" i="4"/>
  <c r="G6" i="4"/>
  <c r="F6" i="4"/>
  <c r="V6" i="4" s="1"/>
  <c r="D6" i="4"/>
  <c r="C6" i="4"/>
  <c r="B6" i="4"/>
  <c r="AL5" i="4"/>
  <c r="N5" i="4"/>
  <c r="G5" i="4"/>
  <c r="F5" i="4"/>
  <c r="V5" i="4" s="1"/>
  <c r="D5" i="4"/>
  <c r="C5" i="4"/>
  <c r="B5" i="4"/>
  <c r="AL4" i="4"/>
  <c r="N4" i="4"/>
  <c r="G4" i="4"/>
  <c r="F4" i="4"/>
  <c r="V4" i="4" s="1"/>
  <c r="E4" i="4"/>
  <c r="E5" i="4" s="1"/>
  <c r="E6" i="4" s="1"/>
  <c r="E7" i="4" s="1"/>
  <c r="E8" i="4" s="1"/>
  <c r="E9" i="4" s="1"/>
  <c r="E10" i="4" s="1"/>
  <c r="E11" i="4" s="1"/>
  <c r="E12" i="4" s="1"/>
  <c r="E13" i="4" s="1"/>
  <c r="E14" i="4" s="1"/>
  <c r="E15" i="4" s="1"/>
  <c r="E16" i="4" s="1"/>
  <c r="E17" i="4" s="1"/>
  <c r="E18" i="4" s="1"/>
  <c r="E19" i="4" s="1"/>
  <c r="E20" i="4" s="1"/>
  <c r="E21" i="4" s="1"/>
  <c r="E22" i="4" s="1"/>
  <c r="E23" i="4" s="1"/>
  <c r="D4" i="4"/>
  <c r="C4" i="4"/>
  <c r="B4" i="4"/>
  <c r="AL3" i="4"/>
  <c r="N3" i="4"/>
  <c r="G3" i="4"/>
  <c r="F3" i="4"/>
  <c r="V3" i="4" s="1"/>
  <c r="D3" i="4"/>
  <c r="C3" i="4"/>
  <c r="B3" i="4"/>
  <c r="Q1" i="4"/>
  <c r="AR16126" i="1"/>
  <c r="AO16126" i="1"/>
  <c r="AW16126" i="1" s="1"/>
  <c r="AN16126" i="1"/>
  <c r="AV16126" i="1" s="1"/>
  <c r="AM16126" i="1"/>
  <c r="AV16086" i="1"/>
  <c r="AR16086" i="1"/>
  <c r="AW16086" i="1" s="1"/>
  <c r="AO16086" i="1"/>
  <c r="AN16086" i="1"/>
  <c r="AM16086" i="1"/>
  <c r="AW16046" i="1"/>
  <c r="AR16046" i="1"/>
  <c r="AO16046" i="1"/>
  <c r="AN16046" i="1"/>
  <c r="AV16046" i="1" s="1"/>
  <c r="AM16046" i="1"/>
  <c r="AV16006" i="1"/>
  <c r="AR16006" i="1"/>
  <c r="AW16006" i="1" s="1"/>
  <c r="AO16006" i="1"/>
  <c r="AN16006" i="1"/>
  <c r="AM16006" i="1"/>
  <c r="AR15966" i="1"/>
  <c r="AO15966" i="1"/>
  <c r="AW15966" i="1" s="1"/>
  <c r="AN15966" i="1"/>
  <c r="AV15966" i="1" s="1"/>
  <c r="AM15966" i="1"/>
  <c r="AV15926" i="1"/>
  <c r="AR15926" i="1"/>
  <c r="AW15926" i="1" s="1"/>
  <c r="AO15926" i="1"/>
  <c r="AN15926" i="1"/>
  <c r="AM15926" i="1"/>
  <c r="AW15886" i="1"/>
  <c r="AR15886" i="1"/>
  <c r="AO15886" i="1"/>
  <c r="AN15886" i="1"/>
  <c r="AV15886" i="1" s="1"/>
  <c r="AM15886" i="1"/>
  <c r="AV15846" i="1"/>
  <c r="AR15846" i="1"/>
  <c r="AW15846" i="1" s="1"/>
  <c r="AO15846" i="1"/>
  <c r="AN15846" i="1"/>
  <c r="AM15846" i="1"/>
  <c r="AR15806" i="1"/>
  <c r="AO15806" i="1"/>
  <c r="AW15806" i="1" s="1"/>
  <c r="AN15806" i="1"/>
  <c r="AV15806" i="1" s="1"/>
  <c r="AM15806" i="1"/>
  <c r="AV15766" i="1"/>
  <c r="AR15766" i="1"/>
  <c r="AW15766" i="1" s="1"/>
  <c r="AO15766" i="1"/>
  <c r="AN15766" i="1"/>
  <c r="AM15766" i="1"/>
  <c r="AW15726" i="1"/>
  <c r="AR15726" i="1"/>
  <c r="AO15726" i="1"/>
  <c r="AN15726" i="1"/>
  <c r="AV15726" i="1" s="1"/>
  <c r="AM15726" i="1"/>
  <c r="AV15686" i="1"/>
  <c r="AR15686" i="1"/>
  <c r="AW15686" i="1" s="1"/>
  <c r="AO15686" i="1"/>
  <c r="AN15686" i="1"/>
  <c r="AM15686" i="1"/>
  <c r="AR15646" i="1"/>
  <c r="AO15646" i="1"/>
  <c r="AW15646" i="1" s="1"/>
  <c r="AN15646" i="1"/>
  <c r="AV15646" i="1" s="1"/>
  <c r="AM15646" i="1"/>
  <c r="AV15606" i="1"/>
  <c r="AR15606" i="1"/>
  <c r="AW15606" i="1" s="1"/>
  <c r="AO15606" i="1"/>
  <c r="AN15606" i="1"/>
  <c r="AM15606" i="1"/>
  <c r="AW15566" i="1"/>
  <c r="AR15566" i="1"/>
  <c r="AO15566" i="1"/>
  <c r="AN15566" i="1"/>
  <c r="AV15566" i="1" s="1"/>
  <c r="AM15566" i="1"/>
  <c r="AV15526" i="1"/>
  <c r="AR15526" i="1"/>
  <c r="AW15526" i="1" s="1"/>
  <c r="AO15526" i="1"/>
  <c r="AN15526" i="1"/>
  <c r="AM15526" i="1"/>
  <c r="AR15486" i="1"/>
  <c r="AO15486" i="1"/>
  <c r="AW15486" i="1" s="1"/>
  <c r="AN15486" i="1"/>
  <c r="AV15486" i="1" s="1"/>
  <c r="AM15486" i="1"/>
  <c r="AV15446" i="1"/>
  <c r="AR15446" i="1"/>
  <c r="AW15446" i="1" s="1"/>
  <c r="AO15446" i="1"/>
  <c r="AN15446" i="1"/>
  <c r="AM15446" i="1"/>
  <c r="AW15406" i="1"/>
  <c r="AR15406" i="1"/>
  <c r="AO15406" i="1"/>
  <c r="AN15406" i="1"/>
  <c r="AV15406" i="1" s="1"/>
  <c r="AR15366" i="1"/>
  <c r="AV15366" i="1" s="1"/>
  <c r="AO15366" i="1"/>
  <c r="AW15366" i="1" s="1"/>
  <c r="AN15366" i="1"/>
  <c r="AM15366" i="1"/>
  <c r="AW15326" i="1"/>
  <c r="AR15326" i="1"/>
  <c r="AO15326" i="1"/>
  <c r="AN15326" i="1"/>
  <c r="AV15326" i="1" s="1"/>
  <c r="AM15326" i="1"/>
  <c r="AR15286" i="1"/>
  <c r="AV15286" i="1" s="1"/>
  <c r="AO15286" i="1"/>
  <c r="AW15286" i="1" s="1"/>
  <c r="AN15286" i="1"/>
  <c r="AM15286" i="1"/>
  <c r="AW15246" i="1"/>
  <c r="AV15246" i="1"/>
  <c r="AR15246" i="1"/>
  <c r="AO15246" i="1"/>
  <c r="AN15246" i="1"/>
  <c r="AM15246" i="1"/>
  <c r="AR15206" i="1"/>
  <c r="AV15206" i="1" s="1"/>
  <c r="AO15206" i="1"/>
  <c r="AW15206" i="1" s="1"/>
  <c r="AN15206" i="1"/>
  <c r="AM15206" i="1"/>
  <c r="AW15166" i="1"/>
  <c r="AR15166" i="1"/>
  <c r="AO15166" i="1"/>
  <c r="AN15166" i="1"/>
  <c r="AV15166" i="1" s="1"/>
  <c r="AM15166" i="1"/>
  <c r="AR15126" i="1"/>
  <c r="AV15126" i="1" s="1"/>
  <c r="AO15126" i="1"/>
  <c r="AW15126" i="1" s="1"/>
  <c r="AN15126" i="1"/>
  <c r="AM15126" i="1"/>
  <c r="AW15086" i="1"/>
  <c r="AV15086" i="1"/>
  <c r="AR15086" i="1"/>
  <c r="AO15086" i="1"/>
  <c r="AN15086" i="1"/>
  <c r="AM15086" i="1"/>
  <c r="AR15046" i="1"/>
  <c r="AV15046" i="1" s="1"/>
  <c r="AO15046" i="1"/>
  <c r="AW15046" i="1" s="1"/>
  <c r="AN15046" i="1"/>
  <c r="AM15046" i="1"/>
  <c r="AW15006" i="1"/>
  <c r="AR15006" i="1"/>
  <c r="AO15006" i="1"/>
  <c r="AN15006" i="1"/>
  <c r="AV15006" i="1" s="1"/>
  <c r="AM15006" i="1"/>
  <c r="AR14966" i="1"/>
  <c r="AV14966" i="1" s="1"/>
  <c r="AO14966" i="1"/>
  <c r="AW14966" i="1" s="1"/>
  <c r="AN14966" i="1"/>
  <c r="AM14966" i="1"/>
  <c r="AW14926" i="1"/>
  <c r="AV14926" i="1"/>
  <c r="AR14926" i="1"/>
  <c r="AO14926" i="1"/>
  <c r="AN14926" i="1"/>
  <c r="AM14926" i="1"/>
  <c r="AR14886" i="1"/>
  <c r="AV14886" i="1" s="1"/>
  <c r="AO14886" i="1"/>
  <c r="AW14886" i="1" s="1"/>
  <c r="AN14886" i="1"/>
  <c r="AM14886" i="1"/>
  <c r="AW14846" i="1"/>
  <c r="AR14846" i="1"/>
  <c r="AO14846" i="1"/>
  <c r="AN14846" i="1"/>
  <c r="AV14846" i="1" s="1"/>
  <c r="AM14846" i="1"/>
  <c r="AR14806" i="1"/>
  <c r="AV14806" i="1" s="1"/>
  <c r="AO14806" i="1"/>
  <c r="AW14806" i="1" s="1"/>
  <c r="AN14806" i="1"/>
  <c r="AM14806" i="1"/>
  <c r="AW14766" i="1"/>
  <c r="AV14766" i="1"/>
  <c r="AR14766" i="1"/>
  <c r="AO14766" i="1"/>
  <c r="AN14766" i="1"/>
  <c r="AM14766" i="1"/>
  <c r="AR14726" i="1"/>
  <c r="AV14726" i="1" s="1"/>
  <c r="AO14726" i="1"/>
  <c r="AW14726" i="1" s="1"/>
  <c r="AN14726" i="1"/>
  <c r="AM14726" i="1"/>
  <c r="AW14686" i="1"/>
  <c r="AR14686" i="1"/>
  <c r="AO14686" i="1"/>
  <c r="AN14686" i="1"/>
  <c r="AV14686" i="1" s="1"/>
  <c r="AM14686" i="1"/>
  <c r="AR14646" i="1"/>
  <c r="AO14646" i="1"/>
  <c r="AW14646" i="1" s="1"/>
  <c r="AN14646" i="1"/>
  <c r="AV14646" i="1" s="1"/>
  <c r="AM14646" i="1"/>
  <c r="AW14606" i="1"/>
  <c r="AV14606" i="1"/>
  <c r="AR14606" i="1"/>
  <c r="AO14606" i="1"/>
  <c r="AN14606" i="1"/>
  <c r="AM14606" i="1"/>
  <c r="AR14566" i="1"/>
  <c r="AV14566" i="1" s="1"/>
  <c r="AO14566" i="1"/>
  <c r="AW14566" i="1" s="1"/>
  <c r="AN14566" i="1"/>
  <c r="AM14566" i="1"/>
  <c r="AW14526" i="1"/>
  <c r="AR14526" i="1"/>
  <c r="AO14526" i="1"/>
  <c r="AN14526" i="1"/>
  <c r="AV14526" i="1" s="1"/>
  <c r="AM14526" i="1"/>
  <c r="AR14486" i="1"/>
  <c r="AO14486" i="1"/>
  <c r="AW14486" i="1" s="1"/>
  <c r="AN14486" i="1"/>
  <c r="AV14486" i="1" s="1"/>
  <c r="AM14486" i="1"/>
  <c r="AW14446" i="1"/>
  <c r="AV14446" i="1"/>
  <c r="AR14446" i="1"/>
  <c r="AO14446" i="1"/>
  <c r="AN14446" i="1"/>
  <c r="AM14446" i="1"/>
  <c r="AR14406" i="1"/>
  <c r="AV14406" i="1" s="1"/>
  <c r="AO14406" i="1"/>
  <c r="AW14406" i="1" s="1"/>
  <c r="AN14406" i="1"/>
  <c r="AM14406" i="1"/>
  <c r="AW14366" i="1"/>
  <c r="AR14366" i="1"/>
  <c r="AO14366" i="1"/>
  <c r="AN14366" i="1"/>
  <c r="AV14366" i="1" s="1"/>
  <c r="AM14366" i="1"/>
  <c r="AR14326" i="1"/>
  <c r="AO14326" i="1"/>
  <c r="AW14326" i="1" s="1"/>
  <c r="AN14326" i="1"/>
  <c r="AV14326" i="1" s="1"/>
  <c r="AM14326" i="1"/>
  <c r="AW14286" i="1"/>
  <c r="AV14286" i="1"/>
  <c r="AR14286" i="1"/>
  <c r="AO14286" i="1"/>
  <c r="AN14286" i="1"/>
  <c r="AM14286" i="1"/>
  <c r="AR14246" i="1"/>
  <c r="AV14246" i="1" s="1"/>
  <c r="AO14246" i="1"/>
  <c r="AW14246" i="1" s="1"/>
  <c r="AN14246" i="1"/>
  <c r="AM14246" i="1"/>
  <c r="AW14206" i="1"/>
  <c r="AR14206" i="1"/>
  <c r="AO14206" i="1"/>
  <c r="AN14206" i="1"/>
  <c r="AV14206" i="1" s="1"/>
  <c r="AM14206" i="1"/>
  <c r="AR14166" i="1"/>
  <c r="AO14166" i="1"/>
  <c r="AW14166" i="1" s="1"/>
  <c r="AN14166" i="1"/>
  <c r="AV14166" i="1" s="1"/>
  <c r="AM14166" i="1"/>
  <c r="AW14126" i="1"/>
  <c r="AR14126" i="1"/>
  <c r="AO14126" i="1"/>
  <c r="AN14126" i="1"/>
  <c r="AV14126" i="1" s="1"/>
  <c r="AM14126" i="1"/>
  <c r="AR14086" i="1"/>
  <c r="AV14086" i="1" s="1"/>
  <c r="AO14086" i="1"/>
  <c r="AW14086" i="1" s="1"/>
  <c r="AN14086" i="1"/>
  <c r="AM14086" i="1"/>
  <c r="AW14046" i="1"/>
  <c r="AR14046" i="1"/>
  <c r="AO14046" i="1"/>
  <c r="AN14046" i="1"/>
  <c r="AV14046" i="1" s="1"/>
  <c r="AM14046" i="1"/>
  <c r="AR14006" i="1"/>
  <c r="AO14006" i="1"/>
  <c r="AW14006" i="1" s="1"/>
  <c r="AN14006" i="1"/>
  <c r="AV14006" i="1" s="1"/>
  <c r="AM14006" i="1"/>
  <c r="AW13966" i="1"/>
  <c r="AV13966" i="1"/>
  <c r="AR13966" i="1"/>
  <c r="AO13966" i="1"/>
  <c r="AN13966" i="1"/>
  <c r="AM13966" i="1"/>
  <c r="AR13926" i="1"/>
  <c r="AV13926" i="1" s="1"/>
  <c r="AO13926" i="1"/>
  <c r="AW13926" i="1" s="1"/>
  <c r="AN13926" i="1"/>
  <c r="AM13926" i="1"/>
  <c r="AW13886" i="1"/>
  <c r="AR13886" i="1"/>
  <c r="AO13886" i="1"/>
  <c r="AN13886" i="1"/>
  <c r="AV13886" i="1" s="1"/>
  <c r="AM13886" i="1"/>
  <c r="AR13846" i="1"/>
  <c r="AO13846" i="1"/>
  <c r="AW13846" i="1" s="1"/>
  <c r="AN13846" i="1"/>
  <c r="AV13846" i="1" s="1"/>
  <c r="AM13846" i="1"/>
  <c r="AW13806" i="1"/>
  <c r="AV13806" i="1"/>
  <c r="AR13806" i="1"/>
  <c r="AO13806" i="1"/>
  <c r="AN13806" i="1"/>
  <c r="AM13806" i="1"/>
  <c r="AR13766" i="1"/>
  <c r="AV13766" i="1" s="1"/>
  <c r="AO13766" i="1"/>
  <c r="AW13766" i="1" s="1"/>
  <c r="AN13766" i="1"/>
  <c r="AM13766" i="1"/>
  <c r="AW13726" i="1"/>
  <c r="AR13726" i="1"/>
  <c r="AO13726" i="1"/>
  <c r="AN13726" i="1"/>
  <c r="AV13726" i="1" s="1"/>
  <c r="AM13726" i="1"/>
  <c r="AR13686" i="1"/>
  <c r="AO13686" i="1"/>
  <c r="AW13686" i="1" s="1"/>
  <c r="AN13686" i="1"/>
  <c r="AV13686" i="1" s="1"/>
  <c r="AM13686" i="1"/>
  <c r="AW13646" i="1"/>
  <c r="AV13646" i="1"/>
  <c r="AR13646" i="1"/>
  <c r="AO13646" i="1"/>
  <c r="AN13646" i="1"/>
  <c r="AM13646" i="1"/>
  <c r="AR13606" i="1"/>
  <c r="AV13606" i="1" s="1"/>
  <c r="AO13606" i="1"/>
  <c r="AW13606" i="1" s="1"/>
  <c r="AN13606" i="1"/>
  <c r="AM13606" i="1"/>
  <c r="AW13566" i="1"/>
  <c r="AR13566" i="1"/>
  <c r="AO13566" i="1"/>
  <c r="AN13566" i="1"/>
  <c r="AV13566" i="1" s="1"/>
  <c r="AM13566" i="1"/>
  <c r="AR13526" i="1"/>
  <c r="AO13526" i="1"/>
  <c r="AW13526" i="1" s="1"/>
  <c r="AN13526" i="1"/>
  <c r="AV13526" i="1" s="1"/>
  <c r="AM13526" i="1"/>
  <c r="AW13486" i="1"/>
  <c r="AV13486" i="1"/>
  <c r="AR13486" i="1"/>
  <c r="AO13486" i="1"/>
  <c r="AN13486" i="1"/>
  <c r="AM13486" i="1"/>
  <c r="AR13446" i="1"/>
  <c r="AV13446" i="1" s="1"/>
  <c r="AO13446" i="1"/>
  <c r="AW13446" i="1" s="1"/>
  <c r="AN13446" i="1"/>
  <c r="AM13446" i="1"/>
  <c r="AW13406" i="1"/>
  <c r="AR13406" i="1"/>
  <c r="AO13406" i="1"/>
  <c r="AN13406" i="1"/>
  <c r="AV13406" i="1" s="1"/>
  <c r="AM13406" i="1"/>
  <c r="AR13366" i="1"/>
  <c r="AO13366" i="1"/>
  <c r="AW13366" i="1" s="1"/>
  <c r="AN13366" i="1"/>
  <c r="AV13366" i="1" s="1"/>
  <c r="AM13366" i="1"/>
  <c r="AW13326" i="1"/>
  <c r="AV13326" i="1"/>
  <c r="AR13326" i="1"/>
  <c r="AO13326" i="1"/>
  <c r="AN13326" i="1"/>
  <c r="AM13326" i="1"/>
  <c r="AR13286" i="1"/>
  <c r="AV13286" i="1" s="1"/>
  <c r="AO13286" i="1"/>
  <c r="AW13286" i="1" s="1"/>
  <c r="AN13286" i="1"/>
  <c r="AM13286" i="1"/>
  <c r="AW13246" i="1"/>
  <c r="AR13246" i="1"/>
  <c r="AO13246" i="1"/>
  <c r="AN13246" i="1"/>
  <c r="AV13246" i="1" s="1"/>
  <c r="AM13246" i="1"/>
  <c r="AR13206" i="1"/>
  <c r="AO13206" i="1"/>
  <c r="AW13206" i="1" s="1"/>
  <c r="AN13206" i="1"/>
  <c r="AV13206" i="1" s="1"/>
  <c r="AM13206" i="1"/>
  <c r="AW13166" i="1"/>
  <c r="AV13166" i="1"/>
  <c r="AR13166" i="1"/>
  <c r="AO13166" i="1"/>
  <c r="AN13166" i="1"/>
  <c r="AM13166" i="1"/>
  <c r="AR13126" i="1"/>
  <c r="AV13126" i="1" s="1"/>
  <c r="AO13126" i="1"/>
  <c r="AN13126" i="1"/>
  <c r="AM13126" i="1"/>
  <c r="AW13086" i="1"/>
  <c r="AR13086" i="1"/>
  <c r="AO13086" i="1"/>
  <c r="AN13086" i="1"/>
  <c r="AV13086" i="1" s="1"/>
  <c r="AM13086" i="1"/>
  <c r="AR13046" i="1"/>
  <c r="AO13046" i="1"/>
  <c r="AW13046" i="1" s="1"/>
  <c r="AN13046" i="1"/>
  <c r="AV13046" i="1" s="1"/>
  <c r="AM13046" i="1"/>
  <c r="AW13006" i="1"/>
  <c r="AV13006" i="1"/>
  <c r="AR13006" i="1"/>
  <c r="AO13006" i="1"/>
  <c r="AN13006" i="1"/>
  <c r="AM13006" i="1"/>
  <c r="AR12966" i="1"/>
  <c r="AV12966" i="1" s="1"/>
  <c r="AO12966" i="1"/>
  <c r="AN12966" i="1"/>
  <c r="AM12966" i="1"/>
  <c r="AW12926" i="1"/>
  <c r="AR12926" i="1"/>
  <c r="AO12926" i="1"/>
  <c r="AN12926" i="1"/>
  <c r="AV12926" i="1" s="1"/>
  <c r="AM12926" i="1"/>
  <c r="AR12886" i="1"/>
  <c r="AO12886" i="1"/>
  <c r="AW12886" i="1" s="1"/>
  <c r="AN12886" i="1"/>
  <c r="AV12886" i="1" s="1"/>
  <c r="AM12886" i="1"/>
  <c r="AW12846" i="1"/>
  <c r="AV12846" i="1"/>
  <c r="AR12846" i="1"/>
  <c r="AO12846" i="1"/>
  <c r="AN12846" i="1"/>
  <c r="AM12846" i="1"/>
  <c r="AR12806" i="1"/>
  <c r="AV12806" i="1" s="1"/>
  <c r="AO12806" i="1"/>
  <c r="AW12806" i="1" s="1"/>
  <c r="AN12806" i="1"/>
  <c r="AM12806" i="1"/>
  <c r="AW12766" i="1"/>
  <c r="AR12766" i="1"/>
  <c r="AO12766" i="1"/>
  <c r="AN12766" i="1"/>
  <c r="AV12766" i="1" s="1"/>
  <c r="AM12766" i="1"/>
  <c r="AR12726" i="1"/>
  <c r="AO12726" i="1"/>
  <c r="AW12726" i="1" s="1"/>
  <c r="AN12726" i="1"/>
  <c r="AM12726" i="1"/>
  <c r="AW12686" i="1"/>
  <c r="AR12686" i="1"/>
  <c r="AO12686" i="1"/>
  <c r="AN12686" i="1"/>
  <c r="AV12686" i="1" s="1"/>
  <c r="AM12686" i="1"/>
  <c r="AR12646" i="1"/>
  <c r="AV12646" i="1" s="1"/>
  <c r="AO12646" i="1"/>
  <c r="AW12646" i="1" s="1"/>
  <c r="AN12646" i="1"/>
  <c r="AM12646" i="1"/>
  <c r="AW12606" i="1"/>
  <c r="AR12606" i="1"/>
  <c r="AO12606" i="1"/>
  <c r="AN12606" i="1"/>
  <c r="AV12606" i="1" s="1"/>
  <c r="AM12606" i="1"/>
  <c r="AR12566" i="1"/>
  <c r="AO12566" i="1"/>
  <c r="AN12566" i="1"/>
  <c r="AR12526" i="1"/>
  <c r="AW12526" i="1" s="1"/>
  <c r="AO12526" i="1"/>
  <c r="AN12526" i="1"/>
  <c r="AW12486" i="1"/>
  <c r="AR12486" i="1"/>
  <c r="AO12486" i="1"/>
  <c r="AN12486" i="1"/>
  <c r="AV12486" i="1" s="1"/>
  <c r="AR12446" i="1"/>
  <c r="AO12446" i="1"/>
  <c r="AW12446" i="1" s="1"/>
  <c r="AN12446" i="1"/>
  <c r="AV12446" i="1" s="1"/>
  <c r="AR12406" i="1"/>
  <c r="AV12406" i="1" s="1"/>
  <c r="AO12406" i="1"/>
  <c r="AW12406" i="1" s="1"/>
  <c r="AN12406" i="1"/>
  <c r="AV12366" i="1"/>
  <c r="AR12366" i="1"/>
  <c r="AO12366" i="1"/>
  <c r="AW12366" i="1" s="1"/>
  <c r="AN12366" i="1"/>
  <c r="AW12326" i="1"/>
  <c r="AV12326" i="1"/>
  <c r="AR12326" i="1"/>
  <c r="AO12326" i="1"/>
  <c r="AN12326" i="1"/>
  <c r="AR12286" i="1"/>
  <c r="AO12286" i="1"/>
  <c r="AW12286" i="1" s="1"/>
  <c r="AN12286" i="1"/>
  <c r="AV12286" i="1" s="1"/>
  <c r="AR12246" i="1"/>
  <c r="AO12246" i="1"/>
  <c r="AN12246" i="1"/>
  <c r="AV12246" i="1" s="1"/>
  <c r="AR12206" i="1"/>
  <c r="AW12206" i="1" s="1"/>
  <c r="AO12206" i="1"/>
  <c r="AN12206" i="1"/>
  <c r="AW12166" i="1"/>
  <c r="AR12166" i="1"/>
  <c r="AO12166" i="1"/>
  <c r="AN12166" i="1"/>
  <c r="AV12166" i="1" s="1"/>
  <c r="AR12126" i="1"/>
  <c r="AO12126" i="1"/>
  <c r="AW12126" i="1" s="1"/>
  <c r="AN12126" i="1"/>
  <c r="AV12126" i="1" s="1"/>
  <c r="AR12086" i="1"/>
  <c r="AV12086" i="1" s="1"/>
  <c r="AO12086" i="1"/>
  <c r="AN12086" i="1"/>
  <c r="AV12046" i="1"/>
  <c r="AR12046" i="1"/>
  <c r="AO12046" i="1"/>
  <c r="AW12046" i="1" s="1"/>
  <c r="AN12046" i="1"/>
  <c r="AW12006" i="1"/>
  <c r="AR12006" i="1"/>
  <c r="AO12006" i="1"/>
  <c r="AN12006" i="1"/>
  <c r="AV12006" i="1" s="1"/>
  <c r="AR11966" i="1"/>
  <c r="AO11966" i="1"/>
  <c r="AW11966" i="1" s="1"/>
  <c r="AN11966" i="1"/>
  <c r="AV11966" i="1" s="1"/>
  <c r="AR11926" i="1"/>
  <c r="AO11926" i="1"/>
  <c r="AN11926" i="1"/>
  <c r="AV11886" i="1"/>
  <c r="AR11886" i="1"/>
  <c r="AW11886" i="1" s="1"/>
  <c r="AO11886" i="1"/>
  <c r="AN11886" i="1"/>
  <c r="AW11846" i="1"/>
  <c r="AR11846" i="1"/>
  <c r="AO11846" i="1"/>
  <c r="AN11846" i="1"/>
  <c r="AV11846" i="1" s="1"/>
  <c r="AR11806" i="1"/>
  <c r="AO11806" i="1"/>
  <c r="AW11806" i="1" s="1"/>
  <c r="AN11806" i="1"/>
  <c r="AV11806" i="1" s="1"/>
  <c r="AR11766" i="1"/>
  <c r="AV11766" i="1" s="1"/>
  <c r="AO11766" i="1"/>
  <c r="AN11766" i="1"/>
  <c r="AV11726" i="1"/>
  <c r="AR11726" i="1"/>
  <c r="AO11726" i="1"/>
  <c r="AN11726" i="1"/>
  <c r="AW11686" i="1"/>
  <c r="AR11686" i="1"/>
  <c r="AO11686" i="1"/>
  <c r="AN11686" i="1"/>
  <c r="AV11686" i="1" s="1"/>
  <c r="AR11646" i="1"/>
  <c r="AO11646" i="1"/>
  <c r="AW11646" i="1" s="1"/>
  <c r="AN11646" i="1"/>
  <c r="AV11646" i="1" s="1"/>
  <c r="AR11606" i="1"/>
  <c r="AO11606" i="1"/>
  <c r="AN11606" i="1"/>
  <c r="AV11606" i="1" s="1"/>
  <c r="AR11566" i="1"/>
  <c r="AW11566" i="1" s="1"/>
  <c r="AO11566" i="1"/>
  <c r="AN11566" i="1"/>
  <c r="AW11526" i="1"/>
  <c r="AV11526" i="1"/>
  <c r="AR11526" i="1"/>
  <c r="AO11526" i="1"/>
  <c r="AN11526" i="1"/>
  <c r="AR11486" i="1"/>
  <c r="AO11486" i="1"/>
  <c r="AW11486" i="1" s="1"/>
  <c r="AN11486" i="1"/>
  <c r="AV11486" i="1" s="1"/>
  <c r="AR11446" i="1"/>
  <c r="AV11446" i="1" s="1"/>
  <c r="AO11446" i="1"/>
  <c r="AW11446" i="1" s="1"/>
  <c r="AN11446" i="1"/>
  <c r="AV11406" i="1"/>
  <c r="AR11406" i="1"/>
  <c r="AO11406" i="1"/>
  <c r="AW11406" i="1" s="1"/>
  <c r="AN11406" i="1"/>
  <c r="AW11366" i="1"/>
  <c r="AV11366" i="1"/>
  <c r="AR11366" i="1"/>
  <c r="AO11366" i="1"/>
  <c r="AN11366" i="1"/>
  <c r="AV11326" i="1"/>
  <c r="AR11326" i="1"/>
  <c r="AO11326" i="1"/>
  <c r="AW11326" i="1" s="1"/>
  <c r="AN11326" i="1"/>
  <c r="AR11286" i="1"/>
  <c r="AO11286" i="1"/>
  <c r="AN11286" i="1"/>
  <c r="AR11246" i="1"/>
  <c r="AW11246" i="1" s="1"/>
  <c r="AO11246" i="1"/>
  <c r="AN11246" i="1"/>
  <c r="AW11206" i="1"/>
  <c r="AV11206" i="1"/>
  <c r="AR11206" i="1"/>
  <c r="AO11206" i="1"/>
  <c r="AN11206" i="1"/>
  <c r="AW11166" i="1"/>
  <c r="AR11166" i="1"/>
  <c r="AO11166" i="1"/>
  <c r="AN11166" i="1"/>
  <c r="AV11166" i="1" s="1"/>
  <c r="AW11126" i="1"/>
  <c r="AR11126" i="1"/>
  <c r="AV11126" i="1" s="1"/>
  <c r="AO11126" i="1"/>
  <c r="AN11126" i="1"/>
  <c r="AV11086" i="1"/>
  <c r="AR11086" i="1"/>
  <c r="AO11086" i="1"/>
  <c r="AN11086" i="1"/>
  <c r="AW11046" i="1"/>
  <c r="AR11046" i="1"/>
  <c r="AO11046" i="1"/>
  <c r="AN11046" i="1"/>
  <c r="AV11046" i="1" s="1"/>
  <c r="AV11006" i="1"/>
  <c r="AR11006" i="1"/>
  <c r="AO11006" i="1"/>
  <c r="AW11006" i="1" s="1"/>
  <c r="AN11006" i="1"/>
  <c r="AR10966" i="1"/>
  <c r="AO10966" i="1"/>
  <c r="AN10966" i="1"/>
  <c r="AV10966" i="1" s="1"/>
  <c r="AV10926" i="1"/>
  <c r="AR10926" i="1"/>
  <c r="AW10926" i="1" s="1"/>
  <c r="AO10926" i="1"/>
  <c r="AN10926" i="1"/>
  <c r="AR10886" i="1"/>
  <c r="AO10886" i="1"/>
  <c r="AW10886" i="1" s="1"/>
  <c r="AN10886" i="1"/>
  <c r="AV10886" i="1" s="1"/>
  <c r="AR10846" i="1"/>
  <c r="AO10846" i="1"/>
  <c r="AW10846" i="1" s="1"/>
  <c r="AN10846" i="1"/>
  <c r="AV10846" i="1" s="1"/>
  <c r="AR10806" i="1"/>
  <c r="AV10806" i="1" s="1"/>
  <c r="AO10806" i="1"/>
  <c r="AW10806" i="1" s="1"/>
  <c r="AN10806" i="1"/>
  <c r="AR10766" i="1"/>
  <c r="AV10766" i="1" s="1"/>
  <c r="AO10766" i="1"/>
  <c r="AN10766" i="1"/>
  <c r="AW10726" i="1"/>
  <c r="AV10726" i="1"/>
  <c r="AR10726" i="1"/>
  <c r="AO10726" i="1"/>
  <c r="AN10726" i="1"/>
  <c r="AW10686" i="1"/>
  <c r="AR10686" i="1"/>
  <c r="AO10686" i="1"/>
  <c r="AN10686" i="1"/>
  <c r="AV10686" i="1" s="1"/>
  <c r="AR10646" i="1"/>
  <c r="AO10646" i="1"/>
  <c r="AN10646" i="1"/>
  <c r="AV10646" i="1" s="1"/>
  <c r="AV10606" i="1"/>
  <c r="AR10606" i="1"/>
  <c r="AO10606" i="1"/>
  <c r="AW10606" i="1" s="1"/>
  <c r="AN10606" i="1"/>
  <c r="AR10566" i="1"/>
  <c r="AV10566" i="1" s="1"/>
  <c r="AO10566" i="1"/>
  <c r="AW10566" i="1" s="1"/>
  <c r="AN10566" i="1"/>
  <c r="AV10526" i="1"/>
  <c r="AR10526" i="1"/>
  <c r="AO10526" i="1"/>
  <c r="AW10526" i="1" s="1"/>
  <c r="AN10526" i="1"/>
  <c r="AW10486" i="1"/>
  <c r="AR10486" i="1"/>
  <c r="AO10486" i="1"/>
  <c r="AN10486" i="1"/>
  <c r="AV10486" i="1" s="1"/>
  <c r="AM10486" i="1"/>
  <c r="AR10446" i="1"/>
  <c r="AV10446" i="1" s="1"/>
  <c r="AO10446" i="1"/>
  <c r="AW10446" i="1" s="1"/>
  <c r="AN10446" i="1"/>
  <c r="AM10446" i="1"/>
  <c r="AW10406" i="1"/>
  <c r="AR10406" i="1"/>
  <c r="AO10406" i="1"/>
  <c r="AN10406" i="1"/>
  <c r="AM10406" i="1"/>
  <c r="AW10366" i="1"/>
  <c r="AR10366" i="1"/>
  <c r="AO10366" i="1"/>
  <c r="AN10366" i="1"/>
  <c r="AV10366" i="1" s="1"/>
  <c r="AM10366" i="1"/>
  <c r="AR10326" i="1"/>
  <c r="AW10326" i="1" s="1"/>
  <c r="AO10326" i="1"/>
  <c r="AN10326" i="1"/>
  <c r="AM10326" i="1"/>
  <c r="AW10286" i="1"/>
  <c r="AR10286" i="1"/>
  <c r="AO10286" i="1"/>
  <c r="AN10286" i="1"/>
  <c r="AV10286" i="1" s="1"/>
  <c r="AM10286" i="1"/>
  <c r="AR10246" i="1"/>
  <c r="AO10246" i="1"/>
  <c r="AW10246" i="1" s="1"/>
  <c r="AN10246" i="1"/>
  <c r="AM10246" i="1"/>
  <c r="AW10206" i="1"/>
  <c r="AR10206" i="1"/>
  <c r="AO10206" i="1"/>
  <c r="AN10206" i="1"/>
  <c r="AV10206" i="1" s="1"/>
  <c r="AM10206" i="1"/>
  <c r="AR10166" i="1"/>
  <c r="AV10166" i="1" s="1"/>
  <c r="AO10166" i="1"/>
  <c r="AW10166" i="1" s="1"/>
  <c r="AN10166" i="1"/>
  <c r="AM10166" i="1"/>
  <c r="AW10126" i="1"/>
  <c r="AR10126" i="1"/>
  <c r="AO10126" i="1"/>
  <c r="AN10126" i="1"/>
  <c r="AV10126" i="1" s="1"/>
  <c r="AM10126" i="1"/>
  <c r="AR10086" i="1"/>
  <c r="AO10086" i="1"/>
  <c r="AW10086" i="1" s="1"/>
  <c r="AN10086" i="1"/>
  <c r="AV10086" i="1" s="1"/>
  <c r="AM10086" i="1"/>
  <c r="AW10046" i="1"/>
  <c r="AR10046" i="1"/>
  <c r="AO10046" i="1"/>
  <c r="AN10046" i="1"/>
  <c r="AV10046" i="1" s="1"/>
  <c r="AM10046" i="1"/>
  <c r="AR10006" i="1"/>
  <c r="AO10006" i="1"/>
  <c r="AW10006" i="1" s="1"/>
  <c r="AN10006" i="1"/>
  <c r="AV10006" i="1" s="1"/>
  <c r="AM10006" i="1"/>
  <c r="AW9966" i="1"/>
  <c r="AR9966" i="1"/>
  <c r="AO9966" i="1"/>
  <c r="AN9966" i="1"/>
  <c r="AV9966" i="1" s="1"/>
  <c r="AM9966" i="1"/>
  <c r="AR9926" i="1"/>
  <c r="M251" i="4" s="1"/>
  <c r="AO9926" i="1"/>
  <c r="AW9926" i="1" s="1"/>
  <c r="AN9926" i="1"/>
  <c r="AV9926" i="1" s="1"/>
  <c r="AM9926" i="1"/>
  <c r="AW9886" i="1"/>
  <c r="AR9886" i="1"/>
  <c r="M250" i="4" s="1"/>
  <c r="AO9886" i="1"/>
  <c r="AN9886" i="1"/>
  <c r="AV9886" i="1" s="1"/>
  <c r="AM9886" i="1"/>
  <c r="AR9846" i="1"/>
  <c r="M249" i="4" s="1"/>
  <c r="AO9846" i="1"/>
  <c r="AW9846" i="1" s="1"/>
  <c r="AN9846" i="1"/>
  <c r="AM9846" i="1"/>
  <c r="AW9806" i="1"/>
  <c r="AR9806" i="1"/>
  <c r="M248" i="4" s="1"/>
  <c r="AO9806" i="1"/>
  <c r="AN9806" i="1"/>
  <c r="AV9806" i="1" s="1"/>
  <c r="AM9806" i="1"/>
  <c r="AR9766" i="1"/>
  <c r="M247" i="4" s="1"/>
  <c r="AO9766" i="1"/>
  <c r="AW9766" i="1" s="1"/>
  <c r="AN9766" i="1"/>
  <c r="AV9766" i="1" s="1"/>
  <c r="AM9766" i="1"/>
  <c r="AW9726" i="1"/>
  <c r="AR9726" i="1"/>
  <c r="M246" i="4" s="1"/>
  <c r="AO9726" i="1"/>
  <c r="AN9726" i="1"/>
  <c r="AV9726" i="1" s="1"/>
  <c r="AM9726" i="1"/>
  <c r="AR9686" i="1"/>
  <c r="M245" i="4" s="1"/>
  <c r="AO9686" i="1"/>
  <c r="AW9686" i="1" s="1"/>
  <c r="AN9686" i="1"/>
  <c r="AM9686" i="1"/>
  <c r="AW9646" i="1"/>
  <c r="AR9646" i="1"/>
  <c r="M244" i="4" s="1"/>
  <c r="AO9646" i="1"/>
  <c r="AN9646" i="1"/>
  <c r="AV9646" i="1" s="1"/>
  <c r="AM9646" i="1"/>
  <c r="AR9606" i="1"/>
  <c r="M243" i="4" s="1"/>
  <c r="AO9606" i="1"/>
  <c r="AW9606" i="1" s="1"/>
  <c r="AN9606" i="1"/>
  <c r="AV9606" i="1" s="1"/>
  <c r="AM9606" i="1"/>
  <c r="AW9566" i="1"/>
  <c r="AR9566" i="1"/>
  <c r="M242" i="4" s="1"/>
  <c r="AO9566" i="1"/>
  <c r="AN9566" i="1"/>
  <c r="AV9566" i="1" s="1"/>
  <c r="AM9566" i="1"/>
  <c r="AR9526" i="1"/>
  <c r="M241" i="4" s="1"/>
  <c r="AO9526" i="1"/>
  <c r="AW9526" i="1" s="1"/>
  <c r="AN9526" i="1"/>
  <c r="AM9526" i="1"/>
  <c r="AW9486" i="1"/>
  <c r="AR9486" i="1"/>
  <c r="M240" i="4" s="1"/>
  <c r="AO9486" i="1"/>
  <c r="AN9486" i="1"/>
  <c r="AV9486" i="1" s="1"/>
  <c r="AM9486" i="1"/>
  <c r="AR9446" i="1"/>
  <c r="M239" i="4" s="1"/>
  <c r="AO9446" i="1"/>
  <c r="AW9446" i="1" s="1"/>
  <c r="AN9446" i="1"/>
  <c r="AV9446" i="1" s="1"/>
  <c r="AM9446" i="1"/>
  <c r="AW9406" i="1"/>
  <c r="AR9406" i="1"/>
  <c r="M238" i="4" s="1"/>
  <c r="AO9406" i="1"/>
  <c r="AN9406" i="1"/>
  <c r="AV9406" i="1" s="1"/>
  <c r="AM9406" i="1"/>
  <c r="AR9366" i="1"/>
  <c r="M237" i="4" s="1"/>
  <c r="AO9366" i="1"/>
  <c r="AW9366" i="1" s="1"/>
  <c r="AN9366" i="1"/>
  <c r="AM9366" i="1"/>
  <c r="AW9326" i="1"/>
  <c r="AR9326" i="1"/>
  <c r="M236" i="4" s="1"/>
  <c r="AO9326" i="1"/>
  <c r="AN9326" i="1"/>
  <c r="AV9326" i="1" s="1"/>
  <c r="AM9326" i="1"/>
  <c r="AR9286" i="1"/>
  <c r="M235" i="4" s="1"/>
  <c r="AO9286" i="1"/>
  <c r="AW9286" i="1" s="1"/>
  <c r="AN9286" i="1"/>
  <c r="AV9286" i="1" s="1"/>
  <c r="AM9286" i="1"/>
  <c r="AW9246" i="1"/>
  <c r="AR9246" i="1"/>
  <c r="M234" i="4" s="1"/>
  <c r="AO9246" i="1"/>
  <c r="AN9246" i="1"/>
  <c r="AV9246" i="1" s="1"/>
  <c r="AM9246" i="1"/>
  <c r="AR9206" i="1"/>
  <c r="M233" i="4" s="1"/>
  <c r="AO9206" i="1"/>
  <c r="AW9206" i="1" s="1"/>
  <c r="AN9206" i="1"/>
  <c r="AM9206" i="1"/>
  <c r="AW9166" i="1"/>
  <c r="AR9166" i="1"/>
  <c r="M232" i="4" s="1"/>
  <c r="AO9166" i="1"/>
  <c r="AN9166" i="1"/>
  <c r="AV9166" i="1" s="1"/>
  <c r="AM9166" i="1"/>
  <c r="AR9126" i="1"/>
  <c r="M231" i="4" s="1"/>
  <c r="AO9126" i="1"/>
  <c r="AW9126" i="1" s="1"/>
  <c r="AN9126" i="1"/>
  <c r="AV9126" i="1" s="1"/>
  <c r="AM9126" i="1"/>
  <c r="AW9086" i="1"/>
  <c r="AR9086" i="1"/>
  <c r="M230" i="4" s="1"/>
  <c r="AO9086" i="1"/>
  <c r="AN9086" i="1"/>
  <c r="AV9086" i="1" s="1"/>
  <c r="AM9086" i="1"/>
  <c r="AR9046" i="1"/>
  <c r="M229" i="4" s="1"/>
  <c r="AO9046" i="1"/>
  <c r="AW9046" i="1" s="1"/>
  <c r="AN9046" i="1"/>
  <c r="AV9046" i="1" s="1"/>
  <c r="AM9046" i="1"/>
  <c r="AW9006" i="1"/>
  <c r="AR9006" i="1"/>
  <c r="M228" i="4" s="1"/>
  <c r="AO9006" i="1"/>
  <c r="AN9006" i="1"/>
  <c r="AV9006" i="1" s="1"/>
  <c r="AR8966" i="1"/>
  <c r="M227" i="4" s="1"/>
  <c r="AO8966" i="1"/>
  <c r="AW8966" i="1" s="1"/>
  <c r="AN8966" i="1"/>
  <c r="AV8966" i="1" s="1"/>
  <c r="AR8926" i="1"/>
  <c r="M226" i="4" s="1"/>
  <c r="AO8926" i="1"/>
  <c r="AW8926" i="1" s="1"/>
  <c r="AN8926" i="1"/>
  <c r="AV8926" i="1" s="1"/>
  <c r="AV8886" i="1"/>
  <c r="AR8886" i="1"/>
  <c r="M225" i="4" s="1"/>
  <c r="AO8886" i="1"/>
  <c r="AW8886" i="1" s="1"/>
  <c r="AN8886" i="1"/>
  <c r="AW8846" i="1"/>
  <c r="AR8846" i="1"/>
  <c r="M224" i="4" s="1"/>
  <c r="AO8846" i="1"/>
  <c r="AN8846" i="1"/>
  <c r="AV8846" i="1" s="1"/>
  <c r="AR8806" i="1"/>
  <c r="M223" i="4" s="1"/>
  <c r="AO8806" i="1"/>
  <c r="AW8806" i="1" s="1"/>
  <c r="AN8806" i="1"/>
  <c r="AV8806" i="1" s="1"/>
  <c r="AR8766" i="1"/>
  <c r="M222" i="4" s="1"/>
  <c r="AO8766" i="1"/>
  <c r="AW8766" i="1" s="1"/>
  <c r="AN8766" i="1"/>
  <c r="AV8766" i="1" s="1"/>
  <c r="AV8726" i="1"/>
  <c r="AR8726" i="1"/>
  <c r="M221" i="4" s="1"/>
  <c r="AO8726" i="1"/>
  <c r="AN8726" i="1"/>
  <c r="AW8686" i="1"/>
  <c r="AR8686" i="1"/>
  <c r="M220" i="4" s="1"/>
  <c r="AO8686" i="1"/>
  <c r="AN8686" i="1"/>
  <c r="AV8686" i="1" s="1"/>
  <c r="AR8646" i="1"/>
  <c r="M219" i="4" s="1"/>
  <c r="AO8646" i="1"/>
  <c r="AW8646" i="1" s="1"/>
  <c r="AN8646" i="1"/>
  <c r="AV8646" i="1" s="1"/>
  <c r="AR8606" i="1"/>
  <c r="M218" i="4" s="1"/>
  <c r="AO8606" i="1"/>
  <c r="AW8606" i="1" s="1"/>
  <c r="AN8606" i="1"/>
  <c r="AV8566" i="1"/>
  <c r="AR8566" i="1"/>
  <c r="M217" i="4" s="1"/>
  <c r="AO8566" i="1"/>
  <c r="AW8566" i="1" s="1"/>
  <c r="AN8566" i="1"/>
  <c r="AW8526" i="1"/>
  <c r="AR8526" i="1"/>
  <c r="M216" i="4" s="1"/>
  <c r="AO8526" i="1"/>
  <c r="AN8526" i="1"/>
  <c r="AV8526" i="1" s="1"/>
  <c r="AR8486" i="1"/>
  <c r="M215" i="4" s="1"/>
  <c r="AO8486" i="1"/>
  <c r="AW8486" i="1" s="1"/>
  <c r="AN8486" i="1"/>
  <c r="AV8486" i="1" s="1"/>
  <c r="AR8446" i="1"/>
  <c r="M214" i="4" s="1"/>
  <c r="AO8446" i="1"/>
  <c r="AW8446" i="1" s="1"/>
  <c r="AN8446" i="1"/>
  <c r="AV8446" i="1" s="1"/>
  <c r="AV8406" i="1"/>
  <c r="AR8406" i="1"/>
  <c r="M213" i="4" s="1"/>
  <c r="AO8406" i="1"/>
  <c r="AN8406" i="1"/>
  <c r="AW8366" i="1"/>
  <c r="AR8366" i="1"/>
  <c r="M212" i="4" s="1"/>
  <c r="AO8366" i="1"/>
  <c r="AN8366" i="1"/>
  <c r="AV8366" i="1" s="1"/>
  <c r="AR8326" i="1"/>
  <c r="M211" i="4" s="1"/>
  <c r="AO8326" i="1"/>
  <c r="AW8326" i="1" s="1"/>
  <c r="AN8326" i="1"/>
  <c r="AV8326" i="1" s="1"/>
  <c r="AR8286" i="1"/>
  <c r="M210" i="4" s="1"/>
  <c r="AO8286" i="1"/>
  <c r="AW8286" i="1" s="1"/>
  <c r="AN8286" i="1"/>
  <c r="AV8286" i="1" s="1"/>
  <c r="AV8246" i="1"/>
  <c r="AR8246" i="1"/>
  <c r="M209" i="4" s="1"/>
  <c r="AO8246" i="1"/>
  <c r="AW8246" i="1" s="1"/>
  <c r="AN8246" i="1"/>
  <c r="AW8206" i="1"/>
  <c r="AR8206" i="1"/>
  <c r="M208" i="4" s="1"/>
  <c r="AO8206" i="1"/>
  <c r="AN8206" i="1"/>
  <c r="AV8206" i="1" s="1"/>
  <c r="AR8166" i="1"/>
  <c r="M207" i="4" s="1"/>
  <c r="AO8166" i="1"/>
  <c r="AW8166" i="1" s="1"/>
  <c r="AN8166" i="1"/>
  <c r="AV8166" i="1" s="1"/>
  <c r="AR8126" i="1"/>
  <c r="M206" i="4" s="1"/>
  <c r="AO8126" i="1"/>
  <c r="AW8126" i="1" s="1"/>
  <c r="AN8126" i="1"/>
  <c r="AV8126" i="1" s="1"/>
  <c r="AV8086" i="1"/>
  <c r="AR8086" i="1"/>
  <c r="M205" i="4" s="1"/>
  <c r="AO8086" i="1"/>
  <c r="AW8086" i="1" s="1"/>
  <c r="AN8086" i="1"/>
  <c r="AW8046" i="1"/>
  <c r="AR8046" i="1"/>
  <c r="M204" i="4" s="1"/>
  <c r="AO8046" i="1"/>
  <c r="AN8046" i="1"/>
  <c r="AV8046" i="1" s="1"/>
  <c r="AR8006" i="1"/>
  <c r="M203" i="4" s="1"/>
  <c r="AO8006" i="1"/>
  <c r="AW8006" i="1" s="1"/>
  <c r="AN8006" i="1"/>
  <c r="AV8006" i="1" s="1"/>
  <c r="AR7966" i="1"/>
  <c r="M202" i="4" s="1"/>
  <c r="AO7966" i="1"/>
  <c r="AW7966" i="1" s="1"/>
  <c r="AN7966" i="1"/>
  <c r="AV7966" i="1" s="1"/>
  <c r="AV7926" i="1"/>
  <c r="AR7926" i="1"/>
  <c r="M201" i="4" s="1"/>
  <c r="AO7926" i="1"/>
  <c r="AW7926" i="1" s="1"/>
  <c r="AN7926" i="1"/>
  <c r="AW7886" i="1"/>
  <c r="AR7886" i="1"/>
  <c r="M200" i="4" s="1"/>
  <c r="AO7886" i="1"/>
  <c r="AN7886" i="1"/>
  <c r="AV7886" i="1" s="1"/>
  <c r="AR7846" i="1"/>
  <c r="M199" i="4" s="1"/>
  <c r="AO7846" i="1"/>
  <c r="AW7846" i="1" s="1"/>
  <c r="AN7846" i="1"/>
  <c r="AV7846" i="1" s="1"/>
  <c r="AR7806" i="1"/>
  <c r="M198" i="4" s="1"/>
  <c r="AO7806" i="1"/>
  <c r="AW7806" i="1" s="1"/>
  <c r="AN7806" i="1"/>
  <c r="AV7806" i="1" s="1"/>
  <c r="AV7766" i="1"/>
  <c r="AR7766" i="1"/>
  <c r="M197" i="4" s="1"/>
  <c r="AO7766" i="1"/>
  <c r="AW7766" i="1" s="1"/>
  <c r="AN7766" i="1"/>
  <c r="AW7726" i="1"/>
  <c r="AR7726" i="1"/>
  <c r="M196" i="4" s="1"/>
  <c r="AO7726" i="1"/>
  <c r="AN7726" i="1"/>
  <c r="AV7726" i="1" s="1"/>
  <c r="AR7686" i="1"/>
  <c r="M195" i="4" s="1"/>
  <c r="AO7686" i="1"/>
  <c r="AW7686" i="1" s="1"/>
  <c r="AN7686" i="1"/>
  <c r="AV7686" i="1" s="1"/>
  <c r="AR7646" i="1"/>
  <c r="M194" i="4" s="1"/>
  <c r="AO7646" i="1"/>
  <c r="AW7646" i="1" s="1"/>
  <c r="AN7646" i="1"/>
  <c r="AV7646" i="1" s="1"/>
  <c r="AV7606" i="1"/>
  <c r="AR7606" i="1"/>
  <c r="M193" i="4" s="1"/>
  <c r="AO7606" i="1"/>
  <c r="AW7606" i="1" s="1"/>
  <c r="AN7606" i="1"/>
  <c r="AW7566" i="1"/>
  <c r="AR7566" i="1"/>
  <c r="M192" i="4" s="1"/>
  <c r="AO7566" i="1"/>
  <c r="AN7566" i="1"/>
  <c r="AV7566" i="1" s="1"/>
  <c r="AW7526" i="1"/>
  <c r="AR7526" i="1"/>
  <c r="M191" i="4" s="1"/>
  <c r="AO7526" i="1"/>
  <c r="AN7526" i="1"/>
  <c r="AV7526" i="1" s="1"/>
  <c r="AR7486" i="1"/>
  <c r="M190" i="4" s="1"/>
  <c r="AO7486" i="1"/>
  <c r="AW7486" i="1" s="1"/>
  <c r="AN7486" i="1"/>
  <c r="AV7486" i="1" s="1"/>
  <c r="AV7446" i="1"/>
  <c r="AR7446" i="1"/>
  <c r="M189" i="4" s="1"/>
  <c r="AO7446" i="1"/>
  <c r="AW7446" i="1" s="1"/>
  <c r="AN7446" i="1"/>
  <c r="AW7406" i="1"/>
  <c r="AR7406" i="1"/>
  <c r="M188" i="4" s="1"/>
  <c r="AO7406" i="1"/>
  <c r="AN7406" i="1"/>
  <c r="AV7406" i="1" s="1"/>
  <c r="AR7366" i="1"/>
  <c r="M187" i="4" s="1"/>
  <c r="AO7366" i="1"/>
  <c r="AW7366" i="1" s="1"/>
  <c r="AN7366" i="1"/>
  <c r="AV7366" i="1" s="1"/>
  <c r="AR7326" i="1"/>
  <c r="M186" i="4" s="1"/>
  <c r="AO7326" i="1"/>
  <c r="AW7326" i="1" s="1"/>
  <c r="AN7326" i="1"/>
  <c r="AV7286" i="1"/>
  <c r="AR7286" i="1"/>
  <c r="M185" i="4" s="1"/>
  <c r="AO7286" i="1"/>
  <c r="AW7286" i="1" s="1"/>
  <c r="AN7286" i="1"/>
  <c r="AW7246" i="1"/>
  <c r="AR7246" i="1"/>
  <c r="M184" i="4" s="1"/>
  <c r="AO7246" i="1"/>
  <c r="AN7246" i="1"/>
  <c r="AV7246" i="1" s="1"/>
  <c r="AR7206" i="1"/>
  <c r="M183" i="4" s="1"/>
  <c r="AO7206" i="1"/>
  <c r="AW7206" i="1" s="1"/>
  <c r="AN7206" i="1"/>
  <c r="AV7206" i="1" s="1"/>
  <c r="AR7166" i="1"/>
  <c r="M182" i="4" s="1"/>
  <c r="AO7166" i="1"/>
  <c r="AW7166" i="1" s="1"/>
  <c r="AN7166" i="1"/>
  <c r="AV7166" i="1" s="1"/>
  <c r="AV7126" i="1"/>
  <c r="AR7126" i="1"/>
  <c r="M181" i="4" s="1"/>
  <c r="AO7126" i="1"/>
  <c r="AN7126" i="1"/>
  <c r="AW7086" i="1"/>
  <c r="AR7086" i="1"/>
  <c r="M180" i="4" s="1"/>
  <c r="AO7086" i="1"/>
  <c r="AN7086" i="1"/>
  <c r="AV7086" i="1" s="1"/>
  <c r="AR7046" i="1"/>
  <c r="M179" i="4" s="1"/>
  <c r="AO7046" i="1"/>
  <c r="AW7046" i="1" s="1"/>
  <c r="AN7046" i="1"/>
  <c r="AV7046" i="1" s="1"/>
  <c r="AR7006" i="1"/>
  <c r="M178" i="4" s="1"/>
  <c r="AO7006" i="1"/>
  <c r="AW7006" i="1" s="1"/>
  <c r="AN7006" i="1"/>
  <c r="AV6966" i="1"/>
  <c r="AR6966" i="1"/>
  <c r="M177" i="4" s="1"/>
  <c r="AO6966" i="1"/>
  <c r="AW6966" i="1" s="1"/>
  <c r="AN6966" i="1"/>
  <c r="AW6926" i="1"/>
  <c r="AR6926" i="1"/>
  <c r="M176" i="4" s="1"/>
  <c r="AO6926" i="1"/>
  <c r="AN6926" i="1"/>
  <c r="AV6926" i="1" s="1"/>
  <c r="AM6926" i="1"/>
  <c r="AR6886" i="1"/>
  <c r="M175" i="4" s="1"/>
  <c r="AO6886" i="1"/>
  <c r="AW6886" i="1" s="1"/>
  <c r="AN6886" i="1"/>
  <c r="AM6886" i="1"/>
  <c r="AW6846" i="1"/>
  <c r="AR6846" i="1"/>
  <c r="M174" i="4" s="1"/>
  <c r="AO6846" i="1"/>
  <c r="AN6846" i="1"/>
  <c r="AV6846" i="1" s="1"/>
  <c r="AM6846" i="1"/>
  <c r="AR6806" i="1"/>
  <c r="M173" i="4" s="1"/>
  <c r="AO6806" i="1"/>
  <c r="AW6806" i="1" s="1"/>
  <c r="AN6806" i="1"/>
  <c r="AV6806" i="1" s="1"/>
  <c r="AM6806" i="1"/>
  <c r="AW6766" i="1"/>
  <c r="AR6766" i="1"/>
  <c r="M172" i="4" s="1"/>
  <c r="AO6766" i="1"/>
  <c r="AN6766" i="1"/>
  <c r="AV6766" i="1" s="1"/>
  <c r="AM6766" i="1"/>
  <c r="AR6726" i="1"/>
  <c r="M171" i="4" s="1"/>
  <c r="AO6726" i="1"/>
  <c r="AW6726" i="1" s="1"/>
  <c r="AN6726" i="1"/>
  <c r="AM6726" i="1"/>
  <c r="AW6686" i="1"/>
  <c r="AR6686" i="1"/>
  <c r="M170" i="4" s="1"/>
  <c r="AO6686" i="1"/>
  <c r="AN6686" i="1"/>
  <c r="AV6686" i="1" s="1"/>
  <c r="AM6686" i="1"/>
  <c r="AR6646" i="1"/>
  <c r="M169" i="4" s="1"/>
  <c r="AO6646" i="1"/>
  <c r="AW6646" i="1" s="1"/>
  <c r="AN6646" i="1"/>
  <c r="AV6646" i="1" s="1"/>
  <c r="AM6646" i="1"/>
  <c r="AW6606" i="1"/>
  <c r="AR6606" i="1"/>
  <c r="M168" i="4" s="1"/>
  <c r="AO6606" i="1"/>
  <c r="AN6606" i="1"/>
  <c r="AV6606" i="1" s="1"/>
  <c r="AM6606" i="1"/>
  <c r="AR6566" i="1"/>
  <c r="M167" i="4" s="1"/>
  <c r="AO6566" i="1"/>
  <c r="AW6566" i="1" s="1"/>
  <c r="AN6566" i="1"/>
  <c r="AM6566" i="1"/>
  <c r="AW6526" i="1"/>
  <c r="AR6526" i="1"/>
  <c r="M166" i="4" s="1"/>
  <c r="AO6526" i="1"/>
  <c r="AN6526" i="1"/>
  <c r="AV6526" i="1" s="1"/>
  <c r="AM6526" i="1"/>
  <c r="AR6486" i="1"/>
  <c r="M165" i="4" s="1"/>
  <c r="AO6486" i="1"/>
  <c r="AW6486" i="1" s="1"/>
  <c r="AN6486" i="1"/>
  <c r="AV6486" i="1" s="1"/>
  <c r="AM6486" i="1"/>
  <c r="AW6446" i="1"/>
  <c r="AR6446" i="1"/>
  <c r="M164" i="4" s="1"/>
  <c r="AO6446" i="1"/>
  <c r="AN6446" i="1"/>
  <c r="AV6446" i="1" s="1"/>
  <c r="AM6446" i="1"/>
  <c r="AR6406" i="1"/>
  <c r="M163" i="4" s="1"/>
  <c r="AO6406" i="1"/>
  <c r="AW6406" i="1" s="1"/>
  <c r="AN6406" i="1"/>
  <c r="AM6406" i="1"/>
  <c r="AW6366" i="1"/>
  <c r="AR6366" i="1"/>
  <c r="M162" i="4" s="1"/>
  <c r="AO6366" i="1"/>
  <c r="AN6366" i="1"/>
  <c r="AV6366" i="1" s="1"/>
  <c r="AM6366" i="1"/>
  <c r="AR6326" i="1"/>
  <c r="M161" i="4" s="1"/>
  <c r="AO6326" i="1"/>
  <c r="AW6326" i="1" s="1"/>
  <c r="AN6326" i="1"/>
  <c r="AV6326" i="1" s="1"/>
  <c r="AM6326" i="1"/>
  <c r="AW6286" i="1"/>
  <c r="AR6286" i="1"/>
  <c r="M160" i="4" s="1"/>
  <c r="AO6286" i="1"/>
  <c r="AN6286" i="1"/>
  <c r="AV6286" i="1" s="1"/>
  <c r="AM6286" i="1"/>
  <c r="AR6246" i="1"/>
  <c r="M159" i="4" s="1"/>
  <c r="AO6246" i="1"/>
  <c r="AW6246" i="1" s="1"/>
  <c r="AN6246" i="1"/>
  <c r="AV6246" i="1" s="1"/>
  <c r="AM6246" i="1"/>
  <c r="AW6206" i="1"/>
  <c r="AR6206" i="1"/>
  <c r="M158" i="4" s="1"/>
  <c r="AO6206" i="1"/>
  <c r="AN6206" i="1"/>
  <c r="AV6206" i="1" s="1"/>
  <c r="AM6206" i="1"/>
  <c r="AR6166" i="1"/>
  <c r="M157" i="4" s="1"/>
  <c r="AO6166" i="1"/>
  <c r="AW6166" i="1" s="1"/>
  <c r="AN6166" i="1"/>
  <c r="AV6166" i="1" s="1"/>
  <c r="AM6166" i="1"/>
  <c r="AW6126" i="1"/>
  <c r="AR6126" i="1"/>
  <c r="M156" i="4" s="1"/>
  <c r="AO6126" i="1"/>
  <c r="AN6126" i="1"/>
  <c r="AV6126" i="1" s="1"/>
  <c r="AM6126" i="1"/>
  <c r="AR6086" i="1"/>
  <c r="M155" i="4" s="1"/>
  <c r="AO6086" i="1"/>
  <c r="AW6086" i="1" s="1"/>
  <c r="AN6086" i="1"/>
  <c r="AV6086" i="1" s="1"/>
  <c r="AM6086" i="1"/>
  <c r="AW6046" i="1"/>
  <c r="AR6046" i="1"/>
  <c r="M154" i="4" s="1"/>
  <c r="AO6046" i="1"/>
  <c r="AN6046" i="1"/>
  <c r="AV6046" i="1" s="1"/>
  <c r="AM6046" i="1"/>
  <c r="AR6006" i="1"/>
  <c r="M153" i="4" s="1"/>
  <c r="AO6006" i="1"/>
  <c r="AW6006" i="1" s="1"/>
  <c r="AN6006" i="1"/>
  <c r="AV6006" i="1" s="1"/>
  <c r="AM6006" i="1"/>
  <c r="AW5966" i="1"/>
  <c r="AR5966" i="1"/>
  <c r="M152" i="4" s="1"/>
  <c r="AO5966" i="1"/>
  <c r="AN5966" i="1"/>
  <c r="AV5966" i="1" s="1"/>
  <c r="AM5966" i="1"/>
  <c r="AR5926" i="1"/>
  <c r="M151" i="4" s="1"/>
  <c r="AO5926" i="1"/>
  <c r="AW5926" i="1" s="1"/>
  <c r="AN5926" i="1"/>
  <c r="AV5926" i="1" s="1"/>
  <c r="AM5926" i="1"/>
  <c r="AW5886" i="1"/>
  <c r="AR5886" i="1"/>
  <c r="M150" i="4" s="1"/>
  <c r="AO5886" i="1"/>
  <c r="AN5886" i="1"/>
  <c r="AV5886" i="1" s="1"/>
  <c r="AM5886" i="1"/>
  <c r="AR5846" i="1"/>
  <c r="M149" i="4" s="1"/>
  <c r="AO5846" i="1"/>
  <c r="AW5846" i="1" s="1"/>
  <c r="AN5846" i="1"/>
  <c r="AV5846" i="1" s="1"/>
  <c r="AM5846" i="1"/>
  <c r="AW5806" i="1"/>
  <c r="AR5806" i="1"/>
  <c r="M148" i="4" s="1"/>
  <c r="AO5806" i="1"/>
  <c r="AN5806" i="1"/>
  <c r="AV5806" i="1" s="1"/>
  <c r="AM5806" i="1"/>
  <c r="AR5766" i="1"/>
  <c r="M147" i="4" s="1"/>
  <c r="AO5766" i="1"/>
  <c r="AW5766" i="1" s="1"/>
  <c r="AN5766" i="1"/>
  <c r="AV5766" i="1" s="1"/>
  <c r="AM5766" i="1"/>
  <c r="AW5726" i="1"/>
  <c r="AR5726" i="1"/>
  <c r="M146" i="4" s="1"/>
  <c r="AO5726" i="1"/>
  <c r="AN5726" i="1"/>
  <c r="AV5726" i="1" s="1"/>
  <c r="AM5726" i="1"/>
  <c r="AR5686" i="1"/>
  <c r="M145" i="4" s="1"/>
  <c r="AO5686" i="1"/>
  <c r="AW5686" i="1" s="1"/>
  <c r="AN5686" i="1"/>
  <c r="AV5686" i="1" s="1"/>
  <c r="AM5686" i="1"/>
  <c r="AW5646" i="1"/>
  <c r="AR5646" i="1"/>
  <c r="M144" i="4" s="1"/>
  <c r="AO5646" i="1"/>
  <c r="AN5646" i="1"/>
  <c r="AV5646" i="1" s="1"/>
  <c r="AM5646" i="1"/>
  <c r="AR5606" i="1"/>
  <c r="M143" i="4" s="1"/>
  <c r="AO5606" i="1"/>
  <c r="AN5606" i="1"/>
  <c r="AV5606" i="1" s="1"/>
  <c r="AM5606" i="1"/>
  <c r="AW5566" i="1"/>
  <c r="AR5566" i="1"/>
  <c r="M142" i="4" s="1"/>
  <c r="AO5566" i="1"/>
  <c r="AN5566" i="1"/>
  <c r="AV5566" i="1" s="1"/>
  <c r="AM5566" i="1"/>
  <c r="AR5526" i="1"/>
  <c r="M141" i="4" s="1"/>
  <c r="AO5526" i="1"/>
  <c r="AW5526" i="1" s="1"/>
  <c r="AN5526" i="1"/>
  <c r="AV5526" i="1" s="1"/>
  <c r="AM5526" i="1"/>
  <c r="AW5486" i="1"/>
  <c r="AR5486" i="1"/>
  <c r="M140" i="4" s="1"/>
  <c r="AO5486" i="1"/>
  <c r="AN5486" i="1"/>
  <c r="AV5486" i="1" s="1"/>
  <c r="AM5486" i="1"/>
  <c r="AR5446" i="1"/>
  <c r="M139" i="4" s="1"/>
  <c r="AO5446" i="1"/>
  <c r="AN5446" i="1"/>
  <c r="AV5446" i="1" s="1"/>
  <c r="AM5446" i="1"/>
  <c r="AW5406" i="1"/>
  <c r="AR5406" i="1"/>
  <c r="M138" i="4" s="1"/>
  <c r="AO5406" i="1"/>
  <c r="AN5406" i="1"/>
  <c r="AV5406" i="1" s="1"/>
  <c r="AM5406" i="1"/>
  <c r="AR5366" i="1"/>
  <c r="M137" i="4" s="1"/>
  <c r="AO5366" i="1"/>
  <c r="AW5366" i="1" s="1"/>
  <c r="AN5366" i="1"/>
  <c r="AV5366" i="1" s="1"/>
  <c r="AM5366" i="1"/>
  <c r="AW5326" i="1"/>
  <c r="AR5326" i="1"/>
  <c r="M136" i="4" s="1"/>
  <c r="AO5326" i="1"/>
  <c r="AN5326" i="1"/>
  <c r="AV5326" i="1" s="1"/>
  <c r="AM5326" i="1"/>
  <c r="AR5286" i="1"/>
  <c r="M135" i="4" s="1"/>
  <c r="AO5286" i="1"/>
  <c r="AN5286" i="1"/>
  <c r="AV5286" i="1" s="1"/>
  <c r="AM5286" i="1"/>
  <c r="AW5246" i="1"/>
  <c r="AR5246" i="1"/>
  <c r="M134" i="4" s="1"/>
  <c r="AO5246" i="1"/>
  <c r="AN5246" i="1"/>
  <c r="AV5246" i="1" s="1"/>
  <c r="AM5246" i="1"/>
  <c r="AR5206" i="1"/>
  <c r="M133" i="4" s="1"/>
  <c r="AO5206" i="1"/>
  <c r="AW5206" i="1" s="1"/>
  <c r="AN5206" i="1"/>
  <c r="AV5206" i="1" s="1"/>
  <c r="AM5206" i="1"/>
  <c r="AW5166" i="1"/>
  <c r="AR5166" i="1"/>
  <c r="M132" i="4" s="1"/>
  <c r="AO5166" i="1"/>
  <c r="AN5166" i="1"/>
  <c r="AV5166" i="1" s="1"/>
  <c r="AM5166" i="1"/>
  <c r="AR5126" i="1"/>
  <c r="M131" i="4" s="1"/>
  <c r="AO5126" i="1"/>
  <c r="AN5126" i="1"/>
  <c r="AV5126" i="1" s="1"/>
  <c r="AM5126" i="1"/>
  <c r="AW5086" i="1"/>
  <c r="AR5086" i="1"/>
  <c r="M130" i="4" s="1"/>
  <c r="AO5086" i="1"/>
  <c r="AN5086" i="1"/>
  <c r="AV5086" i="1" s="1"/>
  <c r="AM5086" i="1"/>
  <c r="AR5046" i="1"/>
  <c r="M129" i="4" s="1"/>
  <c r="AO5046" i="1"/>
  <c r="AW5046" i="1" s="1"/>
  <c r="AN5046" i="1"/>
  <c r="AV5046" i="1" s="1"/>
  <c r="AM5046" i="1"/>
  <c r="AW5006" i="1"/>
  <c r="AR5006" i="1"/>
  <c r="M128" i="4" s="1"/>
  <c r="AO5006" i="1"/>
  <c r="AN5006" i="1"/>
  <c r="AV5006" i="1" s="1"/>
  <c r="AM5006" i="1"/>
  <c r="AR4966" i="1"/>
  <c r="M127" i="4" s="1"/>
  <c r="AO4966" i="1"/>
  <c r="AN4966" i="1"/>
  <c r="AV4966" i="1" s="1"/>
  <c r="AM4966" i="1"/>
  <c r="AW4926" i="1"/>
  <c r="AR4926" i="1"/>
  <c r="M126" i="4" s="1"/>
  <c r="AO4926" i="1"/>
  <c r="AN4926" i="1"/>
  <c r="AV4926" i="1" s="1"/>
  <c r="AM4926" i="1"/>
  <c r="AR4886" i="1"/>
  <c r="M125" i="4" s="1"/>
  <c r="AO4886" i="1"/>
  <c r="AW4886" i="1" s="1"/>
  <c r="AN4886" i="1"/>
  <c r="AV4886" i="1" s="1"/>
  <c r="AM4886" i="1"/>
  <c r="AW4846" i="1"/>
  <c r="AR4846" i="1"/>
  <c r="M124" i="4" s="1"/>
  <c r="AO4846" i="1"/>
  <c r="AN4846" i="1"/>
  <c r="AV4846" i="1" s="1"/>
  <c r="AM4846" i="1"/>
  <c r="AR4806" i="1"/>
  <c r="M123" i="4" s="1"/>
  <c r="AO4806" i="1"/>
  <c r="AN4806" i="1"/>
  <c r="AV4806" i="1" s="1"/>
  <c r="AM4806" i="1"/>
  <c r="AW4766" i="1"/>
  <c r="AR4766" i="1"/>
  <c r="M122" i="4" s="1"/>
  <c r="AO4766" i="1"/>
  <c r="AN4766" i="1"/>
  <c r="AV4766" i="1" s="1"/>
  <c r="AM4766" i="1"/>
  <c r="AP4736" i="1"/>
  <c r="AV4726" i="1"/>
  <c r="AR4726" i="1"/>
  <c r="M121" i="4" s="1"/>
  <c r="AO4726" i="1"/>
  <c r="AW4726" i="1" s="1"/>
  <c r="AN4726" i="1"/>
  <c r="AM4726" i="1"/>
  <c r="AR4686" i="1"/>
  <c r="M120" i="4" s="1"/>
  <c r="AO4686" i="1"/>
  <c r="AW4686" i="1" s="1"/>
  <c r="AN4686" i="1"/>
  <c r="AV4686" i="1" s="1"/>
  <c r="Q120" i="4" s="1"/>
  <c r="AM4686" i="1"/>
  <c r="AV4646" i="1"/>
  <c r="AR4646" i="1"/>
  <c r="M119" i="4" s="1"/>
  <c r="AO4646" i="1"/>
  <c r="AW4646" i="1" s="1"/>
  <c r="AN4646" i="1"/>
  <c r="AM4646" i="1"/>
  <c r="AV4606" i="1"/>
  <c r="AR4606" i="1"/>
  <c r="M118" i="4" s="1"/>
  <c r="AO4606" i="1"/>
  <c r="AW4606" i="1" s="1"/>
  <c r="AN4606" i="1"/>
  <c r="AM4606" i="1"/>
  <c r="AV4566" i="1"/>
  <c r="AR4566" i="1"/>
  <c r="M117" i="4" s="1"/>
  <c r="AO4566" i="1"/>
  <c r="AW4566" i="1" s="1"/>
  <c r="AN4566" i="1"/>
  <c r="AM4566" i="1"/>
  <c r="AR4526" i="1"/>
  <c r="M116" i="4" s="1"/>
  <c r="AO4526" i="1"/>
  <c r="AW4526" i="1" s="1"/>
  <c r="AN4526" i="1"/>
  <c r="AV4526" i="1" s="1"/>
  <c r="AM4526" i="1"/>
  <c r="AV4486" i="1"/>
  <c r="AR4486" i="1"/>
  <c r="M115" i="4" s="1"/>
  <c r="AO4486" i="1"/>
  <c r="AW4486" i="1" s="1"/>
  <c r="AN4486" i="1"/>
  <c r="AM4486" i="1"/>
  <c r="AV4446" i="1"/>
  <c r="AR4446" i="1"/>
  <c r="M114" i="4" s="1"/>
  <c r="AO4446" i="1"/>
  <c r="AW4446" i="1" s="1"/>
  <c r="AN4446" i="1"/>
  <c r="AM4446" i="1"/>
  <c r="AV4406" i="1"/>
  <c r="AR4406" i="1"/>
  <c r="M113" i="4" s="1"/>
  <c r="AO4406" i="1"/>
  <c r="AW4406" i="1" s="1"/>
  <c r="AN4406" i="1"/>
  <c r="AM4406" i="1"/>
  <c r="AR4366" i="1"/>
  <c r="M112" i="4" s="1"/>
  <c r="AO4366" i="1"/>
  <c r="AW4366" i="1" s="1"/>
  <c r="AN4366" i="1"/>
  <c r="AV4366" i="1" s="1"/>
  <c r="Q112" i="4" s="1"/>
  <c r="AM4366" i="1"/>
  <c r="AV4326" i="1"/>
  <c r="AR4326" i="1"/>
  <c r="M111" i="4" s="1"/>
  <c r="AO4326" i="1"/>
  <c r="AW4326" i="1" s="1"/>
  <c r="AN4326" i="1"/>
  <c r="AM4326" i="1"/>
  <c r="AV4286" i="1"/>
  <c r="AR4286" i="1"/>
  <c r="M110" i="4" s="1"/>
  <c r="AO4286" i="1"/>
  <c r="AW4286" i="1" s="1"/>
  <c r="AN4286" i="1"/>
  <c r="AM4286" i="1"/>
  <c r="AV4246" i="1"/>
  <c r="AR4246" i="1"/>
  <c r="M109" i="4" s="1"/>
  <c r="AO4246" i="1"/>
  <c r="AW4246" i="1" s="1"/>
  <c r="AN4246" i="1"/>
  <c r="AM4246" i="1"/>
  <c r="AR4206" i="1"/>
  <c r="M108" i="4" s="1"/>
  <c r="AO4206" i="1"/>
  <c r="AW4206" i="1" s="1"/>
  <c r="AN4206" i="1"/>
  <c r="AV4206" i="1" s="1"/>
  <c r="AM4206" i="1"/>
  <c r="AV4166" i="1"/>
  <c r="AR4166" i="1"/>
  <c r="M107" i="4" s="1"/>
  <c r="AO4166" i="1"/>
  <c r="AW4166" i="1" s="1"/>
  <c r="AN4166" i="1"/>
  <c r="AM4166" i="1"/>
  <c r="AV4126" i="1"/>
  <c r="AR4126" i="1"/>
  <c r="M106" i="4" s="1"/>
  <c r="AO4126" i="1"/>
  <c r="AW4126" i="1" s="1"/>
  <c r="AN4126" i="1"/>
  <c r="AM4126" i="1"/>
  <c r="AV4086" i="1"/>
  <c r="AR4086" i="1"/>
  <c r="M105" i="4" s="1"/>
  <c r="AO4086" i="1"/>
  <c r="AW4086" i="1" s="1"/>
  <c r="AN4086" i="1"/>
  <c r="AM4086" i="1"/>
  <c r="AR4046" i="1"/>
  <c r="M104" i="4" s="1"/>
  <c r="AO4046" i="1"/>
  <c r="AW4046" i="1" s="1"/>
  <c r="AN4046" i="1"/>
  <c r="AV4046" i="1" s="1"/>
  <c r="Q104" i="4" s="1"/>
  <c r="AM4046" i="1"/>
  <c r="AV4006" i="1"/>
  <c r="AR4006" i="1"/>
  <c r="M103" i="4" s="1"/>
  <c r="AO4006" i="1"/>
  <c r="AN4006" i="1"/>
  <c r="AM4006" i="1"/>
  <c r="AV3966" i="1"/>
  <c r="AR3966" i="1"/>
  <c r="M102" i="4" s="1"/>
  <c r="AO3966" i="1"/>
  <c r="AW3966" i="1" s="1"/>
  <c r="AN3966" i="1"/>
  <c r="AM3966" i="1"/>
  <c r="AV3926" i="1"/>
  <c r="AR3926" i="1"/>
  <c r="M101" i="4" s="1"/>
  <c r="AO3926" i="1"/>
  <c r="AW3926" i="1" s="1"/>
  <c r="AN3926" i="1"/>
  <c r="AM3926" i="1"/>
  <c r="AR3886" i="1"/>
  <c r="M100" i="4" s="1"/>
  <c r="AO3886" i="1"/>
  <c r="AW3886" i="1" s="1"/>
  <c r="AN3886" i="1"/>
  <c r="AV3886" i="1" s="1"/>
  <c r="AM3886" i="1"/>
  <c r="AV3846" i="1"/>
  <c r="AR3846" i="1"/>
  <c r="M99" i="4" s="1"/>
  <c r="AO3846" i="1"/>
  <c r="AN3846" i="1"/>
  <c r="AM3846" i="1"/>
  <c r="AV3806" i="1"/>
  <c r="AR3806" i="1"/>
  <c r="M98" i="4" s="1"/>
  <c r="AO3806" i="1"/>
  <c r="AW3806" i="1" s="1"/>
  <c r="AN3806" i="1"/>
  <c r="AM3806" i="1"/>
  <c r="AV3766" i="1"/>
  <c r="AR3766" i="1"/>
  <c r="M97" i="4" s="1"/>
  <c r="AO3766" i="1"/>
  <c r="AW3766" i="1" s="1"/>
  <c r="AN3766" i="1"/>
  <c r="AM3766" i="1"/>
  <c r="AR3726" i="1"/>
  <c r="M96" i="4" s="1"/>
  <c r="AO3726" i="1"/>
  <c r="AW3726" i="1" s="1"/>
  <c r="AN3726" i="1"/>
  <c r="AV3726" i="1" s="1"/>
  <c r="Q96" i="4" s="1"/>
  <c r="AM3726" i="1"/>
  <c r="AV3686" i="1"/>
  <c r="AR3686" i="1"/>
  <c r="M95" i="4" s="1"/>
  <c r="AO3686" i="1"/>
  <c r="AN3686" i="1"/>
  <c r="AM3686" i="1"/>
  <c r="AV3646" i="1"/>
  <c r="AR3646" i="1"/>
  <c r="M94" i="4" s="1"/>
  <c r="AO3646" i="1"/>
  <c r="AW3646" i="1" s="1"/>
  <c r="AN3646" i="1"/>
  <c r="AM3646" i="1"/>
  <c r="AV3606" i="1"/>
  <c r="AR3606" i="1"/>
  <c r="M93" i="4" s="1"/>
  <c r="AO3606" i="1"/>
  <c r="AW3606" i="1" s="1"/>
  <c r="AN3606" i="1"/>
  <c r="AM3606" i="1"/>
  <c r="AR3566" i="1"/>
  <c r="M92" i="4" s="1"/>
  <c r="AO3566" i="1"/>
  <c r="AW3566" i="1" s="1"/>
  <c r="AN3566" i="1"/>
  <c r="AV3566" i="1" s="1"/>
  <c r="AM3566" i="1"/>
  <c r="AV3526" i="1"/>
  <c r="AR3526" i="1"/>
  <c r="M91" i="4" s="1"/>
  <c r="AO3526" i="1"/>
  <c r="AN3526" i="1"/>
  <c r="AM3526" i="1"/>
  <c r="AV3486" i="1"/>
  <c r="AR3486" i="1"/>
  <c r="M90" i="4" s="1"/>
  <c r="AO3486" i="1"/>
  <c r="AW3486" i="1" s="1"/>
  <c r="AN3486" i="1"/>
  <c r="AM3486" i="1"/>
  <c r="AV3446" i="1"/>
  <c r="AR3446" i="1"/>
  <c r="M89" i="4" s="1"/>
  <c r="AO3446" i="1"/>
  <c r="AW3446" i="1" s="1"/>
  <c r="AN3446" i="1"/>
  <c r="AM3446" i="1"/>
  <c r="AR3406" i="1"/>
  <c r="M88" i="4" s="1"/>
  <c r="AO3406" i="1"/>
  <c r="AW3406" i="1" s="1"/>
  <c r="AN3406" i="1"/>
  <c r="AV3406" i="1" s="1"/>
  <c r="Q88" i="4" s="1"/>
  <c r="AM3406" i="1"/>
  <c r="AV3366" i="1"/>
  <c r="AR3366" i="1"/>
  <c r="M87" i="4" s="1"/>
  <c r="AO3366" i="1"/>
  <c r="AN3366" i="1"/>
  <c r="AM3366" i="1"/>
  <c r="AV3326" i="1"/>
  <c r="AR3326" i="1"/>
  <c r="M86" i="4" s="1"/>
  <c r="AO3326" i="1"/>
  <c r="AW3326" i="1" s="1"/>
  <c r="AN3326" i="1"/>
  <c r="AM3326" i="1"/>
  <c r="AV3286" i="1"/>
  <c r="AR3286" i="1"/>
  <c r="M85" i="4" s="1"/>
  <c r="AO3286" i="1"/>
  <c r="AW3286" i="1" s="1"/>
  <c r="AN3286" i="1"/>
  <c r="AM3286" i="1"/>
  <c r="AR3246" i="1"/>
  <c r="M84" i="4" s="1"/>
  <c r="AO3246" i="1"/>
  <c r="AW3246" i="1" s="1"/>
  <c r="AN3246" i="1"/>
  <c r="AV3246" i="1" s="1"/>
  <c r="AM3246" i="1"/>
  <c r="AV3206" i="1"/>
  <c r="AR3206" i="1"/>
  <c r="M83" i="4" s="1"/>
  <c r="AO3206" i="1"/>
  <c r="AN3206" i="1"/>
  <c r="AM3206" i="1"/>
  <c r="AV3166" i="1"/>
  <c r="AR3166" i="1"/>
  <c r="M82" i="4" s="1"/>
  <c r="AO3166" i="1"/>
  <c r="AW3166" i="1" s="1"/>
  <c r="AN3166" i="1"/>
  <c r="AM3166" i="1"/>
  <c r="AV3126" i="1"/>
  <c r="AR3126" i="1"/>
  <c r="M81" i="4" s="1"/>
  <c r="AO3126" i="1"/>
  <c r="AW3126" i="1" s="1"/>
  <c r="AN3126" i="1"/>
  <c r="AM3126" i="1"/>
  <c r="AR3086" i="1"/>
  <c r="M80" i="4" s="1"/>
  <c r="AO3086" i="1"/>
  <c r="AW3086" i="1" s="1"/>
  <c r="AN3086" i="1"/>
  <c r="AV3086" i="1" s="1"/>
  <c r="AM3086" i="1"/>
  <c r="AV3046" i="1"/>
  <c r="Q79" i="4" s="1"/>
  <c r="AR3046" i="1"/>
  <c r="M79" i="4" s="1"/>
  <c r="AO3046" i="1"/>
  <c r="AN3046" i="1"/>
  <c r="AM3046" i="1"/>
  <c r="AV3006" i="1"/>
  <c r="Q78" i="4" s="1"/>
  <c r="AR3006" i="1"/>
  <c r="M78" i="4" s="1"/>
  <c r="AO3006" i="1"/>
  <c r="AW3006" i="1" s="1"/>
  <c r="AN3006" i="1"/>
  <c r="I78" i="4" s="1"/>
  <c r="AM3006" i="1"/>
  <c r="AV2966" i="1"/>
  <c r="AR2966" i="1"/>
  <c r="M77" i="4" s="1"/>
  <c r="AO2966" i="1"/>
  <c r="AW2966" i="1" s="1"/>
  <c r="AN2966" i="1"/>
  <c r="AM2966" i="1"/>
  <c r="AR2926" i="1"/>
  <c r="M76" i="4" s="1"/>
  <c r="AO2926" i="1"/>
  <c r="J76" i="4" s="1"/>
  <c r="AN2926" i="1"/>
  <c r="I76" i="4" s="1"/>
  <c r="AM2926" i="1"/>
  <c r="AV2886" i="1"/>
  <c r="AR2886" i="1"/>
  <c r="M75" i="4" s="1"/>
  <c r="AO2886" i="1"/>
  <c r="J75" i="4" s="1"/>
  <c r="AN2886" i="1"/>
  <c r="AM2886" i="1"/>
  <c r="AV2846" i="1"/>
  <c r="AR2846" i="1"/>
  <c r="M74" i="4" s="1"/>
  <c r="AO2846" i="1"/>
  <c r="AW2846" i="1" s="1"/>
  <c r="AN2846" i="1"/>
  <c r="AM2846" i="1"/>
  <c r="AV2806" i="1"/>
  <c r="AR2806" i="1"/>
  <c r="M73" i="4" s="1"/>
  <c r="AO2806" i="1"/>
  <c r="AW2806" i="1" s="1"/>
  <c r="AN2806" i="1"/>
  <c r="AM2806" i="1"/>
  <c r="AR2766" i="1"/>
  <c r="M72" i="4" s="1"/>
  <c r="AO2766" i="1"/>
  <c r="AW2766" i="1" s="1"/>
  <c r="AN2766" i="1"/>
  <c r="AV2766" i="1" s="1"/>
  <c r="Q72" i="4" s="1"/>
  <c r="AM2766" i="1"/>
  <c r="AV2726" i="1"/>
  <c r="AR2726" i="1"/>
  <c r="M71" i="4" s="1"/>
  <c r="AO2726" i="1"/>
  <c r="AN2726" i="1"/>
  <c r="AM2726" i="1"/>
  <c r="AW2686" i="1"/>
  <c r="AV2686" i="1"/>
  <c r="AR2686" i="1"/>
  <c r="M70" i="4" s="1"/>
  <c r="AO2686" i="1"/>
  <c r="AN2686" i="1"/>
  <c r="I70" i="4" s="1"/>
  <c r="AM2686" i="1"/>
  <c r="AV2646" i="1"/>
  <c r="AR2646" i="1"/>
  <c r="M69" i="4" s="1"/>
  <c r="AO2646" i="1"/>
  <c r="J69" i="4" s="1"/>
  <c r="AN2646" i="1"/>
  <c r="I69" i="4" s="1"/>
  <c r="AM2646" i="1"/>
  <c r="AR2606" i="1"/>
  <c r="M68" i="4" s="1"/>
  <c r="AO2606" i="1"/>
  <c r="AW2606" i="1" s="1"/>
  <c r="AN2606" i="1"/>
  <c r="AV2606" i="1" s="1"/>
  <c r="AM2606" i="1"/>
  <c r="AV2566" i="1"/>
  <c r="AR2566" i="1"/>
  <c r="M67" i="4" s="1"/>
  <c r="AO2566" i="1"/>
  <c r="J67" i="4" s="1"/>
  <c r="AN2566" i="1"/>
  <c r="AM2566" i="1"/>
  <c r="AW2526" i="1"/>
  <c r="AV2526" i="1"/>
  <c r="AR2526" i="1"/>
  <c r="M66" i="4" s="1"/>
  <c r="AO2526" i="1"/>
  <c r="AN2526" i="1"/>
  <c r="AM2526" i="1"/>
  <c r="AV2486" i="1"/>
  <c r="Q65" i="4" s="1"/>
  <c r="AR2486" i="1"/>
  <c r="M65" i="4" s="1"/>
  <c r="AO2486" i="1"/>
  <c r="AW2486" i="1" s="1"/>
  <c r="AN2486" i="1"/>
  <c r="AM2486" i="1"/>
  <c r="AR2446" i="1"/>
  <c r="M64" i="4" s="1"/>
  <c r="AO2446" i="1"/>
  <c r="AW2446" i="1" s="1"/>
  <c r="AN2446" i="1"/>
  <c r="AV2446" i="1" s="1"/>
  <c r="AM2446" i="1"/>
  <c r="AV2406" i="1"/>
  <c r="AR2406" i="1"/>
  <c r="M63" i="4" s="1"/>
  <c r="AO2406" i="1"/>
  <c r="AN2406" i="1"/>
  <c r="AM2406" i="1"/>
  <c r="AW2366" i="1"/>
  <c r="AV2366" i="1"/>
  <c r="AR2366" i="1"/>
  <c r="M62" i="4" s="1"/>
  <c r="AO2366" i="1"/>
  <c r="AN2366" i="1"/>
  <c r="AM2366" i="1"/>
  <c r="AV2326" i="1"/>
  <c r="AR2326" i="1"/>
  <c r="M61" i="4" s="1"/>
  <c r="AO2326" i="1"/>
  <c r="AW2326" i="1" s="1"/>
  <c r="AN2326" i="1"/>
  <c r="AM2326" i="1"/>
  <c r="AR2286" i="1"/>
  <c r="M60" i="4" s="1"/>
  <c r="AO2286" i="1"/>
  <c r="AW2286" i="1" s="1"/>
  <c r="AN2286" i="1"/>
  <c r="AV2286" i="1" s="1"/>
  <c r="AM2286" i="1"/>
  <c r="AV2246" i="1"/>
  <c r="AR2246" i="1"/>
  <c r="M59" i="4" s="1"/>
  <c r="AO2246" i="1"/>
  <c r="AN2246" i="1"/>
  <c r="AM2246" i="1"/>
  <c r="AW2206" i="1"/>
  <c r="AV2206" i="1"/>
  <c r="AR2206" i="1"/>
  <c r="M58" i="4" s="1"/>
  <c r="AO2206" i="1"/>
  <c r="AN2206" i="1"/>
  <c r="AM2206" i="1"/>
  <c r="AV2166" i="1"/>
  <c r="AR2166" i="1"/>
  <c r="M57" i="4" s="1"/>
  <c r="AO2166" i="1"/>
  <c r="AW2166" i="1" s="1"/>
  <c r="AN2166" i="1"/>
  <c r="AM2166" i="1"/>
  <c r="AR2126" i="1"/>
  <c r="M56" i="4" s="1"/>
  <c r="AO2126" i="1"/>
  <c r="AW2126" i="1" s="1"/>
  <c r="AN2126" i="1"/>
  <c r="AV2126" i="1" s="1"/>
  <c r="AM2126" i="1"/>
  <c r="AV2086" i="1"/>
  <c r="AR2086" i="1"/>
  <c r="M55" i="4" s="1"/>
  <c r="AO2086" i="1"/>
  <c r="AN2086" i="1"/>
  <c r="AM2086" i="1"/>
  <c r="AW2046" i="1"/>
  <c r="AV2046" i="1"/>
  <c r="AR2046" i="1"/>
  <c r="M54" i="4" s="1"/>
  <c r="AO2046" i="1"/>
  <c r="AN2046" i="1"/>
  <c r="AM2046" i="1"/>
  <c r="AV2006" i="1"/>
  <c r="AR2006" i="1"/>
  <c r="M53" i="4" s="1"/>
  <c r="AO2006" i="1"/>
  <c r="AW2006" i="1" s="1"/>
  <c r="AN2006" i="1"/>
  <c r="AM2006" i="1"/>
  <c r="AR1966" i="1"/>
  <c r="M52" i="4" s="1"/>
  <c r="AO1966" i="1"/>
  <c r="AW1966" i="1" s="1"/>
  <c r="AN1966" i="1"/>
  <c r="AV1966" i="1" s="1"/>
  <c r="AM1966" i="1"/>
  <c r="AV1926" i="1"/>
  <c r="AR1926" i="1"/>
  <c r="M51" i="4" s="1"/>
  <c r="AO1926" i="1"/>
  <c r="AN1926" i="1"/>
  <c r="AM1926" i="1"/>
  <c r="AW1886" i="1"/>
  <c r="AV1886" i="1"/>
  <c r="AR1886" i="1"/>
  <c r="M50" i="4" s="1"/>
  <c r="AO1886" i="1"/>
  <c r="AN1886" i="1"/>
  <c r="AM1886" i="1"/>
  <c r="AV1846" i="1"/>
  <c r="AR1846" i="1"/>
  <c r="M49" i="4" s="1"/>
  <c r="AO1846" i="1"/>
  <c r="AW1846" i="1" s="1"/>
  <c r="AN1846" i="1"/>
  <c r="AM1846" i="1"/>
  <c r="AR1806" i="1"/>
  <c r="M48" i="4" s="1"/>
  <c r="AO1806" i="1"/>
  <c r="AW1806" i="1" s="1"/>
  <c r="AN1806" i="1"/>
  <c r="AV1806" i="1" s="1"/>
  <c r="AM1806" i="1"/>
  <c r="AV1766" i="1"/>
  <c r="AR1766" i="1"/>
  <c r="M47" i="4" s="1"/>
  <c r="AO1766" i="1"/>
  <c r="AN1766" i="1"/>
  <c r="AM1766" i="1"/>
  <c r="AW1726" i="1"/>
  <c r="AV1726" i="1"/>
  <c r="AR1726" i="1"/>
  <c r="M46" i="4" s="1"/>
  <c r="AO1726" i="1"/>
  <c r="AN1726" i="1"/>
  <c r="AM1726" i="1"/>
  <c r="AR1686" i="1"/>
  <c r="M45" i="4" s="1"/>
  <c r="AO1686" i="1"/>
  <c r="AW1686" i="1" s="1"/>
  <c r="AN1686" i="1"/>
  <c r="AM1686" i="1"/>
  <c r="AR1646" i="1"/>
  <c r="M44" i="4" s="1"/>
  <c r="AO1646" i="1"/>
  <c r="AW1646" i="1" s="1"/>
  <c r="AN1646" i="1"/>
  <c r="AV1646" i="1" s="1"/>
  <c r="AM1646" i="1"/>
  <c r="AV1606" i="1"/>
  <c r="AR1606" i="1"/>
  <c r="M43" i="4" s="1"/>
  <c r="AO1606" i="1"/>
  <c r="AN1606" i="1"/>
  <c r="AM1606" i="1"/>
  <c r="AW1566" i="1"/>
  <c r="AV1566" i="1"/>
  <c r="AR1566" i="1"/>
  <c r="M42" i="4" s="1"/>
  <c r="AO1566" i="1"/>
  <c r="AN1566" i="1"/>
  <c r="AM1566" i="1"/>
  <c r="AR1526" i="1"/>
  <c r="M41" i="4" s="1"/>
  <c r="AO1526" i="1"/>
  <c r="AW1526" i="1" s="1"/>
  <c r="AN1526" i="1"/>
  <c r="AM1526" i="1"/>
  <c r="AR1486" i="1"/>
  <c r="M40" i="4" s="1"/>
  <c r="AO1486" i="1"/>
  <c r="AW1486" i="1" s="1"/>
  <c r="AN1486" i="1"/>
  <c r="AV1486" i="1" s="1"/>
  <c r="AM1486" i="1"/>
  <c r="AV1446" i="1"/>
  <c r="AR1446" i="1"/>
  <c r="M39" i="4" s="1"/>
  <c r="AO1446" i="1"/>
  <c r="AN1446" i="1"/>
  <c r="AM1446" i="1"/>
  <c r="AW1406" i="1"/>
  <c r="AV1406" i="1"/>
  <c r="AR1406" i="1"/>
  <c r="M38" i="4" s="1"/>
  <c r="AO1406" i="1"/>
  <c r="AN1406" i="1"/>
  <c r="AM1406" i="1"/>
  <c r="AR1366" i="1"/>
  <c r="M37" i="4" s="1"/>
  <c r="AO1366" i="1"/>
  <c r="AW1366" i="1" s="1"/>
  <c r="AN1366" i="1"/>
  <c r="AM1366" i="1"/>
  <c r="AR1326" i="1"/>
  <c r="M36" i="4" s="1"/>
  <c r="AO1326" i="1"/>
  <c r="AW1326" i="1" s="1"/>
  <c r="AN1326" i="1"/>
  <c r="AV1326" i="1" s="1"/>
  <c r="AM1326" i="1"/>
  <c r="AV1286" i="1"/>
  <c r="AR1286" i="1"/>
  <c r="M35" i="4" s="1"/>
  <c r="AO1286" i="1"/>
  <c r="AN1286" i="1"/>
  <c r="AM1286" i="1"/>
  <c r="AW1246" i="1"/>
  <c r="AV1246" i="1"/>
  <c r="AR1246" i="1"/>
  <c r="M34" i="4" s="1"/>
  <c r="AO1246" i="1"/>
  <c r="AN1246" i="1"/>
  <c r="AM1246" i="1"/>
  <c r="AR1206" i="1"/>
  <c r="M33" i="4" s="1"/>
  <c r="AO1206" i="1"/>
  <c r="AW1206" i="1" s="1"/>
  <c r="AN1206" i="1"/>
  <c r="AM1206" i="1"/>
  <c r="AR1166" i="1"/>
  <c r="M32" i="4" s="1"/>
  <c r="AO1166" i="1"/>
  <c r="AW1166" i="1" s="1"/>
  <c r="AN1166" i="1"/>
  <c r="AV1166" i="1" s="1"/>
  <c r="AM1166" i="1"/>
  <c r="AV1126" i="1"/>
  <c r="AR1126" i="1"/>
  <c r="M31" i="4" s="1"/>
  <c r="AO1126" i="1"/>
  <c r="AN1126" i="1"/>
  <c r="AM1126" i="1"/>
  <c r="AW1086" i="1"/>
  <c r="AV1086" i="1"/>
  <c r="AR1086" i="1"/>
  <c r="M30" i="4" s="1"/>
  <c r="AO1086" i="1"/>
  <c r="AN1086" i="1"/>
  <c r="AM1086" i="1"/>
  <c r="AR1046" i="1"/>
  <c r="M29" i="4" s="1"/>
  <c r="AO1046" i="1"/>
  <c r="AW1046" i="1" s="1"/>
  <c r="R29" i="4" s="1"/>
  <c r="AN1046" i="1"/>
  <c r="I29" i="4" s="1"/>
  <c r="AM1046" i="1"/>
  <c r="AR1006" i="1"/>
  <c r="M28" i="4" s="1"/>
  <c r="AO1006" i="1"/>
  <c r="AW1006" i="1" s="1"/>
  <c r="AN1006" i="1"/>
  <c r="AV1006" i="1" s="1"/>
  <c r="AM1006" i="1"/>
  <c r="AV966" i="1"/>
  <c r="AR966" i="1"/>
  <c r="M27" i="4" s="1"/>
  <c r="AO966" i="1"/>
  <c r="AN966" i="1"/>
  <c r="AM966" i="1"/>
  <c r="AW926" i="1"/>
  <c r="AV926" i="1"/>
  <c r="AR926" i="1"/>
  <c r="M26" i="4" s="1"/>
  <c r="AO926" i="1"/>
  <c r="AN926" i="1"/>
  <c r="AM926" i="1"/>
  <c r="AR886" i="1"/>
  <c r="M25" i="4" s="1"/>
  <c r="AO886" i="1"/>
  <c r="AW886" i="1" s="1"/>
  <c r="AN886" i="1"/>
  <c r="AM886" i="1"/>
  <c r="AR846" i="1"/>
  <c r="M24" i="4" s="1"/>
  <c r="AO846" i="1"/>
  <c r="AW846" i="1" s="1"/>
  <c r="R24" i="4" s="1"/>
  <c r="AN846" i="1"/>
  <c r="AV846" i="1" s="1"/>
  <c r="AM846" i="1"/>
  <c r="AV806" i="1"/>
  <c r="AR806" i="1"/>
  <c r="M23" i="4" s="1"/>
  <c r="AO806" i="1"/>
  <c r="AN806" i="1"/>
  <c r="AM806" i="1"/>
  <c r="AW766" i="1"/>
  <c r="AV766" i="1"/>
  <c r="AR766" i="1"/>
  <c r="M22" i="4" s="1"/>
  <c r="AO766" i="1"/>
  <c r="AN766" i="1"/>
  <c r="AM766" i="1"/>
  <c r="AR726" i="1"/>
  <c r="M21" i="4" s="1"/>
  <c r="AO726" i="1"/>
  <c r="AW726" i="1" s="1"/>
  <c r="AN726" i="1"/>
  <c r="AM726" i="1"/>
  <c r="AR686" i="1"/>
  <c r="M20" i="4" s="1"/>
  <c r="AO686" i="1"/>
  <c r="AW686" i="1" s="1"/>
  <c r="AN686" i="1"/>
  <c r="AV686" i="1" s="1"/>
  <c r="AM686" i="1"/>
  <c r="AV646" i="1"/>
  <c r="AR646" i="1"/>
  <c r="M19" i="4" s="1"/>
  <c r="AO646" i="1"/>
  <c r="AN646" i="1"/>
  <c r="AM646" i="1"/>
  <c r="AW606" i="1"/>
  <c r="AV606" i="1"/>
  <c r="AR606" i="1"/>
  <c r="M18" i="4" s="1"/>
  <c r="AO606" i="1"/>
  <c r="AN606" i="1"/>
  <c r="AM606" i="1"/>
  <c r="AR566" i="1"/>
  <c r="M17" i="4" s="1"/>
  <c r="AO566" i="1"/>
  <c r="AW566" i="1" s="1"/>
  <c r="AN566" i="1"/>
  <c r="AM566" i="1"/>
  <c r="AR526" i="1"/>
  <c r="M16" i="4" s="1"/>
  <c r="AO526" i="1"/>
  <c r="AW526" i="1" s="1"/>
  <c r="AN526" i="1"/>
  <c r="AV526" i="1" s="1"/>
  <c r="AM526" i="1"/>
  <c r="AV486" i="1"/>
  <c r="AR486" i="1"/>
  <c r="M15" i="4" s="1"/>
  <c r="AO486" i="1"/>
  <c r="AN486" i="1"/>
  <c r="AM486" i="1"/>
  <c r="AW446" i="1"/>
  <c r="AV446" i="1"/>
  <c r="AR446" i="1"/>
  <c r="M14" i="4" s="1"/>
  <c r="AO446" i="1"/>
  <c r="AN446" i="1"/>
  <c r="AM446" i="1"/>
  <c r="AR406" i="1"/>
  <c r="M13" i="4" s="1"/>
  <c r="AO406" i="1"/>
  <c r="AW406" i="1" s="1"/>
  <c r="AN406" i="1"/>
  <c r="AM406" i="1"/>
  <c r="AR366" i="1"/>
  <c r="M12" i="4" s="1"/>
  <c r="AO366" i="1"/>
  <c r="AW366" i="1" s="1"/>
  <c r="AN366" i="1"/>
  <c r="AV366" i="1" s="1"/>
  <c r="AM366" i="1"/>
  <c r="AV326" i="1"/>
  <c r="AR326" i="1"/>
  <c r="M11" i="4" s="1"/>
  <c r="AO326" i="1"/>
  <c r="AN326" i="1"/>
  <c r="AM326" i="1"/>
  <c r="AW286" i="1"/>
  <c r="AV286" i="1"/>
  <c r="AR286" i="1"/>
  <c r="M10" i="4" s="1"/>
  <c r="AO286" i="1"/>
  <c r="AN286" i="1"/>
  <c r="AM286" i="1"/>
  <c r="AR246" i="1"/>
  <c r="M9" i="4" s="1"/>
  <c r="AO246" i="1"/>
  <c r="AW246" i="1" s="1"/>
  <c r="AN246" i="1"/>
  <c r="AM246" i="1"/>
  <c r="AR206" i="1"/>
  <c r="M8" i="4" s="1"/>
  <c r="AO206" i="1"/>
  <c r="AW206" i="1" s="1"/>
  <c r="AN206" i="1"/>
  <c r="AV206" i="1" s="1"/>
  <c r="AM206" i="1"/>
  <c r="AV166" i="1"/>
  <c r="AR166" i="1"/>
  <c r="M7" i="4" s="1"/>
  <c r="AO166" i="1"/>
  <c r="AN166" i="1"/>
  <c r="AM166" i="1"/>
  <c r="AW126" i="1"/>
  <c r="AV126" i="1"/>
  <c r="AR126" i="1"/>
  <c r="M6" i="4" s="1"/>
  <c r="AO126" i="1"/>
  <c r="AN126" i="1"/>
  <c r="AM126" i="1"/>
  <c r="AR86" i="1"/>
  <c r="M5" i="4" s="1"/>
  <c r="AO86" i="1"/>
  <c r="AW86" i="1" s="1"/>
  <c r="AN86" i="1"/>
  <c r="AM86" i="1"/>
  <c r="AW46" i="1"/>
  <c r="AR46" i="1"/>
  <c r="M4" i="4" s="1"/>
  <c r="AO46" i="1"/>
  <c r="AN46" i="1"/>
  <c r="AV46" i="1" s="1"/>
  <c r="AM46" i="1"/>
  <c r="AR6" i="1"/>
  <c r="M3" i="4" s="1"/>
  <c r="AO6" i="1"/>
  <c r="AN6" i="1"/>
  <c r="AM6" i="1"/>
  <c r="AG46" i="4"/>
  <c r="AG45" i="4"/>
  <c r="AG44" i="4"/>
  <c r="AG43" i="4"/>
  <c r="AG42" i="4"/>
  <c r="AG41" i="4"/>
  <c r="AG40" i="4"/>
  <c r="AG39" i="4"/>
  <c r="AG38" i="4"/>
  <c r="AG37" i="4"/>
  <c r="AG36" i="4"/>
  <c r="AG35" i="4"/>
  <c r="AG34" i="4"/>
  <c r="AG33" i="4"/>
  <c r="AG32" i="4"/>
  <c r="AG31" i="4"/>
  <c r="AF46" i="4"/>
  <c r="AF45" i="4"/>
  <c r="AF44" i="4"/>
  <c r="AF43" i="4"/>
  <c r="AF42" i="4"/>
  <c r="AF41" i="4"/>
  <c r="AF40" i="4"/>
  <c r="AF39" i="4"/>
  <c r="AF38" i="4"/>
  <c r="AF37" i="4"/>
  <c r="AF36" i="4"/>
  <c r="AF35" i="4"/>
  <c r="AF34" i="4"/>
  <c r="AF33" i="4"/>
  <c r="AF32" i="4"/>
  <c r="AF31" i="4"/>
  <c r="AG21" i="4"/>
  <c r="AG20" i="4"/>
  <c r="AG19" i="4"/>
  <c r="AG18" i="4"/>
  <c r="AG17" i="4"/>
  <c r="AG16" i="4"/>
  <c r="AG15" i="4"/>
  <c r="AG14" i="4"/>
  <c r="AG13" i="4"/>
  <c r="AG12" i="4"/>
  <c r="AG11" i="4"/>
  <c r="AG10" i="4"/>
  <c r="AG9" i="4"/>
  <c r="AG8" i="4"/>
  <c r="AG7" i="4"/>
  <c r="AG6" i="4"/>
  <c r="AG5" i="4"/>
  <c r="AG4" i="4"/>
  <c r="AG3" i="4"/>
  <c r="AF21" i="4"/>
  <c r="AF20" i="4"/>
  <c r="AF19" i="4"/>
  <c r="AF18" i="4"/>
  <c r="AF17" i="4"/>
  <c r="AF16" i="4"/>
  <c r="AF15" i="4"/>
  <c r="AF14" i="4"/>
  <c r="AF13" i="4"/>
  <c r="AF12" i="4"/>
  <c r="AF11" i="4"/>
  <c r="AF10" i="4"/>
  <c r="AF9" i="4"/>
  <c r="AF8" i="4"/>
  <c r="AF7" i="4"/>
  <c r="AF6" i="4"/>
  <c r="AF5" i="4"/>
  <c r="AF4" i="4"/>
  <c r="AF3" i="4"/>
  <c r="AV10326" i="1" l="1"/>
  <c r="AW11606" i="1"/>
  <c r="AV11926" i="1"/>
  <c r="AW12246" i="1"/>
  <c r="AV12726" i="1"/>
  <c r="AW13126" i="1"/>
  <c r="V53" i="4"/>
  <c r="J53" i="4"/>
  <c r="U53" i="4"/>
  <c r="I53" i="4"/>
  <c r="R53" i="4"/>
  <c r="H53" i="4"/>
  <c r="Q53" i="4"/>
  <c r="AV6" i="1"/>
  <c r="AW6" i="1"/>
  <c r="AW166" i="1"/>
  <c r="AW326" i="1"/>
  <c r="AW486" i="1"/>
  <c r="AW646" i="1"/>
  <c r="AW806" i="1"/>
  <c r="AW966" i="1"/>
  <c r="AW1126" i="1"/>
  <c r="AW1286" i="1"/>
  <c r="AW1446" i="1"/>
  <c r="AW1606" i="1"/>
  <c r="AW1766" i="1"/>
  <c r="AW1926" i="1"/>
  <c r="AW2086" i="1"/>
  <c r="AW2246" i="1"/>
  <c r="AW2406" i="1"/>
  <c r="AW2566" i="1"/>
  <c r="AW2726" i="1"/>
  <c r="R71" i="4" s="1"/>
  <c r="AW2886" i="1"/>
  <c r="AW3046" i="1"/>
  <c r="AW3206" i="1"/>
  <c r="AW3366" i="1"/>
  <c r="AW3526" i="1"/>
  <c r="AW3686" i="1"/>
  <c r="AW3846" i="1"/>
  <c r="AW4006" i="1"/>
  <c r="AV6406" i="1"/>
  <c r="AV6566" i="1"/>
  <c r="AV6726" i="1"/>
  <c r="AV6886" i="1"/>
  <c r="AV7006" i="1"/>
  <c r="AW7126" i="1"/>
  <c r="AV7326" i="1"/>
  <c r="AW8406" i="1"/>
  <c r="AV8606" i="1"/>
  <c r="AW8726" i="1"/>
  <c r="AV9206" i="1"/>
  <c r="AV9366" i="1"/>
  <c r="AV9526" i="1"/>
  <c r="AV9686" i="1"/>
  <c r="AV9846" i="1"/>
  <c r="AV10406" i="1"/>
  <c r="AW10646" i="1"/>
  <c r="AW11086" i="1"/>
  <c r="AW11766" i="1"/>
  <c r="AW11926" i="1"/>
  <c r="AW12086" i="1"/>
  <c r="U50" i="4"/>
  <c r="I50" i="4"/>
  <c r="R50" i="4"/>
  <c r="H50" i="4"/>
  <c r="Q50" i="4"/>
  <c r="V50" i="4"/>
  <c r="J50" i="4"/>
  <c r="AW4806" i="1"/>
  <c r="AW4966" i="1"/>
  <c r="AW5126" i="1"/>
  <c r="AW5286" i="1"/>
  <c r="AW5446" i="1"/>
  <c r="AW5606" i="1"/>
  <c r="AV10246" i="1"/>
  <c r="U26" i="4"/>
  <c r="I26" i="4"/>
  <c r="R26" i="4"/>
  <c r="H26" i="4"/>
  <c r="Q26" i="4"/>
  <c r="V26" i="4"/>
  <c r="J26" i="4"/>
  <c r="R59" i="4"/>
  <c r="H59" i="4"/>
  <c r="Q59" i="4"/>
  <c r="V59" i="4"/>
  <c r="J59" i="4"/>
  <c r="U59" i="4"/>
  <c r="I59" i="4"/>
  <c r="Q52" i="4"/>
  <c r="V52" i="4"/>
  <c r="J52" i="4"/>
  <c r="U52" i="4"/>
  <c r="I52" i="4"/>
  <c r="R52" i="4"/>
  <c r="H52" i="4"/>
  <c r="AV86" i="1"/>
  <c r="AV406" i="1"/>
  <c r="AW10966" i="1"/>
  <c r="AV11246" i="1"/>
  <c r="AV12526" i="1"/>
  <c r="Q28" i="4"/>
  <c r="V28" i="4"/>
  <c r="J28" i="4"/>
  <c r="U28" i="4"/>
  <c r="I28" i="4"/>
  <c r="R28" i="4"/>
  <c r="H28" i="4"/>
  <c r="V61" i="4"/>
  <c r="J61" i="4"/>
  <c r="U61" i="4"/>
  <c r="I61" i="4"/>
  <c r="R61" i="4"/>
  <c r="H61" i="4"/>
  <c r="Q61" i="4"/>
  <c r="AV246" i="1"/>
  <c r="AV566" i="1"/>
  <c r="AV886" i="1"/>
  <c r="AV1046" i="1"/>
  <c r="Q29" i="4" s="1"/>
  <c r="AV1206" i="1"/>
  <c r="AV1366" i="1"/>
  <c r="AV1526" i="1"/>
  <c r="AW2646" i="1"/>
  <c r="AV11286" i="1"/>
  <c r="AW11726" i="1"/>
  <c r="AV12566" i="1"/>
  <c r="AW12966" i="1"/>
  <c r="V25" i="4"/>
  <c r="J25" i="4"/>
  <c r="U25" i="4"/>
  <c r="I25" i="4"/>
  <c r="R25" i="4"/>
  <c r="H25" i="4"/>
  <c r="Q25" i="4"/>
  <c r="U58" i="4"/>
  <c r="I58" i="4"/>
  <c r="R58" i="4"/>
  <c r="H58" i="4"/>
  <c r="Q58" i="4"/>
  <c r="V58" i="4"/>
  <c r="J58" i="4"/>
  <c r="AV726" i="1"/>
  <c r="AV1686" i="1"/>
  <c r="AV2926" i="1"/>
  <c r="AW10766" i="1"/>
  <c r="AW11286" i="1"/>
  <c r="AV11566" i="1"/>
  <c r="AV12206" i="1"/>
  <c r="AW12566" i="1"/>
  <c r="R51" i="4"/>
  <c r="H51" i="4"/>
  <c r="Q51" i="4"/>
  <c r="V51" i="4"/>
  <c r="J51" i="4"/>
  <c r="U51" i="4"/>
  <c r="I51" i="4"/>
  <c r="AW2926" i="1"/>
  <c r="C1" i="5"/>
  <c r="E24" i="4"/>
  <c r="E25" i="4" s="1"/>
  <c r="E26" i="4" s="1"/>
  <c r="E27" i="4" s="1"/>
  <c r="E28" i="4" s="1"/>
  <c r="E29" i="4" s="1"/>
  <c r="E30" i="4" s="1"/>
  <c r="E31" i="4" s="1"/>
  <c r="E32" i="4" s="1"/>
  <c r="E33" i="4" s="1"/>
  <c r="E34" i="4" s="1"/>
  <c r="E35" i="4" s="1"/>
  <c r="E36" i="4" s="1"/>
  <c r="E37" i="4" s="1"/>
  <c r="E38" i="4" s="1"/>
  <c r="E39" i="4" s="1"/>
  <c r="E40" i="4" s="1"/>
  <c r="E41" i="4" s="1"/>
  <c r="E42" i="4" s="1"/>
  <c r="E43" i="4" s="1"/>
  <c r="E44" i="4" s="1"/>
  <c r="E45" i="4" s="1"/>
  <c r="E46" i="4" s="1"/>
  <c r="E47" i="4" s="1"/>
  <c r="E48" i="4" s="1"/>
  <c r="E49" i="4" s="1"/>
  <c r="E50" i="4" s="1"/>
  <c r="E51" i="4" s="1"/>
  <c r="E52" i="4" s="1"/>
  <c r="E53" i="4" s="1"/>
  <c r="E54" i="4" s="1"/>
  <c r="E55" i="4" s="1"/>
  <c r="E56" i="4" s="1"/>
  <c r="E57" i="4" s="1"/>
  <c r="E58" i="4" s="1"/>
  <c r="E59" i="4" s="1"/>
  <c r="E60" i="4" s="1"/>
  <c r="E61" i="4" s="1"/>
  <c r="E62" i="4" s="1"/>
  <c r="E63" i="4" s="1"/>
  <c r="E64" i="4" s="1"/>
  <c r="E65" i="4" s="1"/>
  <c r="E66" i="4" s="1"/>
  <c r="E67" i="4" s="1"/>
  <c r="E68" i="4" s="1"/>
  <c r="E69" i="4" s="1"/>
  <c r="E70" i="4" s="1"/>
  <c r="E71" i="4" s="1"/>
  <c r="E72" i="4" s="1"/>
  <c r="E73" i="4" s="1"/>
  <c r="E74" i="4" s="1"/>
  <c r="E75" i="4" s="1"/>
  <c r="E76" i="4" s="1"/>
  <c r="E77" i="4" s="1"/>
  <c r="E78" i="4" s="1"/>
  <c r="E79" i="4" s="1"/>
  <c r="E80" i="4" s="1"/>
  <c r="E81" i="4" s="1"/>
  <c r="E82" i="4" s="1"/>
  <c r="E83" i="4" s="1"/>
  <c r="E84" i="4" s="1"/>
  <c r="E85" i="4" s="1"/>
  <c r="E86" i="4" s="1"/>
  <c r="E87" i="4" s="1"/>
  <c r="E88" i="4" s="1"/>
  <c r="E89" i="4" s="1"/>
  <c r="E90" i="4" s="1"/>
  <c r="E91" i="4" s="1"/>
  <c r="E92" i="4" s="1"/>
  <c r="E93" i="4" s="1"/>
  <c r="E94" i="4" s="1"/>
  <c r="E95" i="4" s="1"/>
  <c r="E96" i="4" s="1"/>
  <c r="E97" i="4" s="1"/>
  <c r="E98" i="4" s="1"/>
  <c r="E99" i="4" s="1"/>
  <c r="E100" i="4" s="1"/>
  <c r="E101" i="4" s="1"/>
  <c r="E102" i="4" s="1"/>
  <c r="E103" i="4" s="1"/>
  <c r="E104" i="4" s="1"/>
  <c r="E105" i="4" s="1"/>
  <c r="E106" i="4" s="1"/>
  <c r="E107" i="4" s="1"/>
  <c r="E108" i="4" s="1"/>
  <c r="E109" i="4" s="1"/>
  <c r="E110" i="4" s="1"/>
  <c r="E111" i="4" s="1"/>
  <c r="E112" i="4" s="1"/>
  <c r="E113" i="4" s="1"/>
  <c r="E114" i="4" s="1"/>
  <c r="E115" i="4" s="1"/>
  <c r="E116" i="4" s="1"/>
  <c r="E117" i="4" s="1"/>
  <c r="E118" i="4" s="1"/>
  <c r="E119" i="4" s="1"/>
  <c r="E120" i="4" s="1"/>
  <c r="E121" i="4" s="1"/>
  <c r="E122" i="4" s="1"/>
  <c r="E123" i="4" s="1"/>
  <c r="E124" i="4" s="1"/>
  <c r="E125" i="4" s="1"/>
  <c r="E126" i="4" s="1"/>
  <c r="E127" i="4" s="1"/>
  <c r="E128" i="4" s="1"/>
  <c r="E129" i="4" s="1"/>
  <c r="E130" i="4" s="1"/>
  <c r="E131" i="4" s="1"/>
  <c r="E132" i="4" s="1"/>
  <c r="E133" i="4" s="1"/>
  <c r="E134" i="4" s="1"/>
  <c r="E135" i="4" s="1"/>
  <c r="E136" i="4" s="1"/>
  <c r="E137" i="4" s="1"/>
  <c r="E138" i="4" s="1"/>
  <c r="E139" i="4" s="1"/>
  <c r="E140" i="4" s="1"/>
  <c r="E141" i="4" s="1"/>
  <c r="E142" i="4" s="1"/>
  <c r="E143" i="4" s="1"/>
  <c r="E144" i="4" s="1"/>
  <c r="E145" i="4" s="1"/>
  <c r="E146" i="4" s="1"/>
  <c r="E147" i="4" s="1"/>
  <c r="E148" i="4" s="1"/>
  <c r="E149" i="4" s="1"/>
  <c r="E150" i="4" s="1"/>
  <c r="E151" i="4" s="1"/>
  <c r="E152" i="4" s="1"/>
  <c r="E153" i="4" s="1"/>
  <c r="E154" i="4" s="1"/>
  <c r="E155" i="4" s="1"/>
  <c r="E156" i="4" s="1"/>
  <c r="E157" i="4" s="1"/>
  <c r="E158" i="4" s="1"/>
  <c r="E159" i="4" s="1"/>
  <c r="E160" i="4" s="1"/>
  <c r="E161" i="4" s="1"/>
  <c r="E162" i="4" s="1"/>
  <c r="E163" i="4" s="1"/>
  <c r="E164" i="4" s="1"/>
  <c r="E165" i="4" s="1"/>
  <c r="E166" i="4" s="1"/>
  <c r="E167" i="4" s="1"/>
  <c r="E168" i="4" s="1"/>
  <c r="E169" i="4" s="1"/>
  <c r="E170" i="4" s="1"/>
  <c r="E171" i="4" s="1"/>
  <c r="E172" i="4" s="1"/>
  <c r="E173" i="4" s="1"/>
  <c r="E174" i="4" s="1"/>
  <c r="E175" i="4" s="1"/>
  <c r="E176" i="4" s="1"/>
  <c r="E177" i="4" s="1"/>
  <c r="E178" i="4" s="1"/>
  <c r="E179" i="4" s="1"/>
  <c r="E180" i="4" s="1"/>
  <c r="E181" i="4" s="1"/>
  <c r="E182" i="4" s="1"/>
  <c r="E183" i="4" s="1"/>
  <c r="E184" i="4" s="1"/>
  <c r="E185" i="4" s="1"/>
  <c r="E186" i="4" s="1"/>
  <c r="E187" i="4" s="1"/>
  <c r="E188" i="4" s="1"/>
  <c r="E189" i="4" s="1"/>
  <c r="E190" i="4" s="1"/>
  <c r="E191" i="4" s="1"/>
  <c r="E192" i="4" s="1"/>
  <c r="E193" i="4" s="1"/>
  <c r="E194" i="4" s="1"/>
  <c r="E195" i="4" s="1"/>
  <c r="E196" i="4" s="1"/>
  <c r="E197" i="4" s="1"/>
  <c r="E198" i="4" s="1"/>
  <c r="E199" i="4" s="1"/>
  <c r="E200" i="4" s="1"/>
  <c r="E201" i="4" s="1"/>
  <c r="E202" i="4" s="1"/>
  <c r="E203" i="4" s="1"/>
  <c r="E204" i="4" s="1"/>
  <c r="E205" i="4" s="1"/>
  <c r="E206" i="4" s="1"/>
  <c r="E207" i="4" s="1"/>
  <c r="E208" i="4" s="1"/>
  <c r="E209" i="4" s="1"/>
  <c r="E210" i="4" s="1"/>
  <c r="E211" i="4" s="1"/>
  <c r="E212" i="4" s="1"/>
  <c r="E213" i="4" s="1"/>
  <c r="E214" i="4" s="1"/>
  <c r="E215" i="4" s="1"/>
  <c r="E216" i="4" s="1"/>
  <c r="E217" i="4" s="1"/>
  <c r="E218" i="4" s="1"/>
  <c r="E219" i="4" s="1"/>
  <c r="E220" i="4" s="1"/>
  <c r="E221" i="4" s="1"/>
  <c r="E222" i="4" s="1"/>
  <c r="E223" i="4" s="1"/>
  <c r="E224" i="4" s="1"/>
  <c r="E225" i="4" s="1"/>
  <c r="E226" i="4" s="1"/>
  <c r="E227" i="4" s="1"/>
  <c r="E228" i="4" s="1"/>
  <c r="E229" i="4" s="1"/>
  <c r="E230" i="4" s="1"/>
  <c r="E231" i="4" s="1"/>
  <c r="E232" i="4" s="1"/>
  <c r="E233" i="4" s="1"/>
  <c r="E234" i="4" s="1"/>
  <c r="E235" i="4" s="1"/>
  <c r="E236" i="4" s="1"/>
  <c r="E237" i="4" s="1"/>
  <c r="E238" i="4" s="1"/>
  <c r="E239" i="4" s="1"/>
  <c r="E240" i="4" s="1"/>
  <c r="E241" i="4" s="1"/>
  <c r="E242" i="4" s="1"/>
  <c r="E243" i="4" s="1"/>
  <c r="E244" i="4" s="1"/>
  <c r="E245" i="4" s="1"/>
  <c r="E246" i="4" s="1"/>
  <c r="E247" i="4" s="1"/>
  <c r="E248" i="4" s="1"/>
  <c r="E249" i="4" s="1"/>
  <c r="E250" i="4" s="1"/>
  <c r="E251" i="4" s="1"/>
  <c r="E252" i="4" s="1"/>
  <c r="E253" i="4" s="1"/>
  <c r="E254" i="4" s="1"/>
  <c r="E255" i="4" s="1"/>
  <c r="E256" i="4" s="1"/>
  <c r="E257" i="4" s="1"/>
  <c r="E258" i="4" s="1"/>
  <c r="E259" i="4" s="1"/>
  <c r="E260" i="4" s="1"/>
  <c r="E261" i="4" s="1"/>
  <c r="E262" i="4" s="1"/>
  <c r="E263" i="4" s="1"/>
  <c r="E264" i="4" s="1"/>
  <c r="E265" i="4" s="1"/>
  <c r="E266" i="4" s="1"/>
  <c r="E267" i="4" s="1"/>
  <c r="E268" i="4" s="1"/>
  <c r="E269" i="4" s="1"/>
  <c r="E270" i="4" s="1"/>
  <c r="E271" i="4" s="1"/>
  <c r="E272" i="4" s="1"/>
  <c r="E273" i="4" s="1"/>
  <c r="E274" i="4" s="1"/>
  <c r="E275" i="4" s="1"/>
  <c r="E276" i="4" s="1"/>
  <c r="E277" i="4" s="1"/>
  <c r="E278" i="4" s="1"/>
  <c r="E279" i="4" s="1"/>
  <c r="E280" i="4" s="1"/>
  <c r="E281" i="4" s="1"/>
  <c r="E282" i="4" s="1"/>
  <c r="E283" i="4" s="1"/>
  <c r="E284" i="4" s="1"/>
  <c r="E285" i="4" s="1"/>
  <c r="E286" i="4" s="1"/>
  <c r="E287" i="4" s="1"/>
  <c r="E288" i="4" s="1"/>
  <c r="E289" i="4" s="1"/>
  <c r="E290" i="4" s="1"/>
  <c r="E291" i="4" s="1"/>
  <c r="E292" i="4" s="1"/>
  <c r="E293" i="4" s="1"/>
  <c r="E294" i="4" s="1"/>
  <c r="E295" i="4" s="1"/>
  <c r="E296" i="4" s="1"/>
  <c r="E297" i="4" s="1"/>
  <c r="E298" i="4" s="1"/>
  <c r="E299" i="4" s="1"/>
  <c r="E300" i="4" s="1"/>
  <c r="E301" i="4" s="1"/>
  <c r="E302" i="4" s="1"/>
  <c r="E303" i="4" s="1"/>
  <c r="E304" i="4" s="1"/>
  <c r="E305" i="4" s="1"/>
  <c r="E306" i="4" s="1"/>
  <c r="E307" i="4" s="1"/>
  <c r="E308" i="4" s="1"/>
  <c r="E309" i="4" s="1"/>
  <c r="E310" i="4" s="1"/>
  <c r="E311" i="4" s="1"/>
  <c r="E312" i="4" s="1"/>
  <c r="E313" i="4" s="1"/>
  <c r="E314" i="4" s="1"/>
  <c r="E315" i="4" s="1"/>
  <c r="E316" i="4" s="1"/>
  <c r="E317" i="4" s="1"/>
  <c r="E318" i="4" s="1"/>
  <c r="E319" i="4" s="1"/>
  <c r="E320" i="4" s="1"/>
  <c r="E321" i="4" s="1"/>
  <c r="E322" i="4" s="1"/>
  <c r="E323" i="4" s="1"/>
  <c r="E324" i="4" s="1"/>
  <c r="E325" i="4" s="1"/>
  <c r="E326" i="4" s="1"/>
  <c r="E327" i="4" s="1"/>
  <c r="E328" i="4" s="1"/>
  <c r="E329" i="4" s="1"/>
  <c r="E330" i="4" s="1"/>
  <c r="E331" i="4" s="1"/>
  <c r="E332" i="4" s="1"/>
  <c r="E333" i="4" s="1"/>
  <c r="E334" i="4" s="1"/>
  <c r="E335" i="4" s="1"/>
  <c r="E336" i="4" s="1"/>
  <c r="E337" i="4" s="1"/>
  <c r="E338" i="4" s="1"/>
  <c r="E339" i="4" s="1"/>
  <c r="E340" i="4" s="1"/>
  <c r="E341" i="4" s="1"/>
  <c r="E342" i="4" s="1"/>
  <c r="E343" i="4" s="1"/>
  <c r="E344" i="4" s="1"/>
  <c r="E345" i="4" s="1"/>
  <c r="E346" i="4" s="1"/>
  <c r="E347" i="4" s="1"/>
  <c r="E348" i="4" s="1"/>
  <c r="E349" i="4" s="1"/>
  <c r="E350" i="4" s="1"/>
  <c r="E351" i="4" s="1"/>
  <c r="E352" i="4" s="1"/>
  <c r="E353" i="4" s="1"/>
  <c r="E354" i="4" s="1"/>
  <c r="E355" i="4" s="1"/>
  <c r="E356" i="4" s="1"/>
  <c r="E357" i="4" s="1"/>
  <c r="E358" i="4" s="1"/>
  <c r="E359" i="4" s="1"/>
  <c r="E360" i="4" s="1"/>
  <c r="E361" i="4" s="1"/>
  <c r="E362" i="4" s="1"/>
  <c r="E363" i="4" s="1"/>
  <c r="E364" i="4" s="1"/>
  <c r="E365" i="4" s="1"/>
  <c r="E366" i="4" s="1"/>
  <c r="E367" i="4" s="1"/>
  <c r="E368" i="4" s="1"/>
  <c r="E369" i="4" s="1"/>
  <c r="E370" i="4" s="1"/>
  <c r="E371" i="4" s="1"/>
  <c r="E372" i="4" s="1"/>
  <c r="E373" i="4" s="1"/>
  <c r="E374" i="4" s="1"/>
  <c r="E375" i="4" s="1"/>
  <c r="E376" i="4" s="1"/>
  <c r="E377" i="4" s="1"/>
  <c r="E378" i="4" s="1"/>
  <c r="E379" i="4" s="1"/>
  <c r="E380" i="4" s="1"/>
  <c r="E381" i="4" s="1"/>
  <c r="E382" i="4" s="1"/>
  <c r="E383" i="4" s="1"/>
  <c r="E384" i="4" s="1"/>
  <c r="E385" i="4" s="1"/>
  <c r="E386" i="4" s="1"/>
  <c r="E387" i="4" s="1"/>
  <c r="E388" i="4" s="1"/>
  <c r="E389" i="4" s="1"/>
  <c r="E390" i="4" s="1"/>
  <c r="E391" i="4" s="1"/>
  <c r="E392" i="4" s="1"/>
  <c r="E393" i="4" s="1"/>
  <c r="E394" i="4" s="1"/>
  <c r="E395" i="4" s="1"/>
  <c r="E396" i="4" s="1"/>
  <c r="E397" i="4" s="1"/>
  <c r="E398" i="4" s="1"/>
  <c r="E399" i="4" s="1"/>
  <c r="E400" i="4" s="1"/>
  <c r="E401" i="4" s="1"/>
  <c r="E402" i="4" s="1"/>
  <c r="E403" i="4" s="1"/>
  <c r="E404" i="4" s="1"/>
  <c r="E405" i="4" s="1"/>
  <c r="E406" i="4" s="1"/>
  <c r="E407" i="4" s="1"/>
  <c r="E408" i="4" s="1"/>
  <c r="E409" i="4" s="1"/>
  <c r="E410" i="4" s="1"/>
  <c r="E411" i="4" s="1"/>
  <c r="E412" i="4" s="1"/>
  <c r="E413" i="4" s="1"/>
  <c r="E414" i="4" s="1"/>
  <c r="E415" i="4" s="1"/>
  <c r="E416" i="4" s="1"/>
  <c r="E417" i="4" s="1"/>
  <c r="E418" i="4" s="1"/>
  <c r="E419" i="4" s="1"/>
  <c r="E420" i="4" s="1"/>
  <c r="E421" i="4" s="1"/>
  <c r="E422" i="4" s="1"/>
  <c r="E423" i="4" s="1"/>
  <c r="E424" i="4" s="1"/>
  <c r="E425" i="4" s="1"/>
  <c r="E426" i="4" s="1"/>
  <c r="E427" i="4" s="1"/>
  <c r="E428" i="4" s="1"/>
  <c r="E429" i="4" s="1"/>
  <c r="E430" i="4" s="1"/>
  <c r="E431" i="4" s="1"/>
  <c r="E432" i="4" s="1"/>
  <c r="E433" i="4" s="1"/>
  <c r="E434" i="4" s="1"/>
  <c r="E435" i="4" s="1"/>
  <c r="E436" i="4" s="1"/>
  <c r="E437" i="4" s="1"/>
  <c r="E438" i="4" s="1"/>
  <c r="E439" i="4" s="1"/>
  <c r="E440" i="4" s="1"/>
  <c r="E441" i="4" s="1"/>
  <c r="E442" i="4" s="1"/>
  <c r="E443" i="4" s="1"/>
  <c r="E444" i="4" s="1"/>
  <c r="E445" i="4" s="1"/>
  <c r="E446" i="4" s="1"/>
  <c r="E447" i="4" s="1"/>
  <c r="E448" i="4" s="1"/>
  <c r="E449" i="4" s="1"/>
  <c r="E450" i="4" s="1"/>
  <c r="E451" i="4" s="1"/>
  <c r="E452" i="4" s="1"/>
  <c r="E453" i="4" s="1"/>
  <c r="E454" i="4" s="1"/>
  <c r="E455" i="4" s="1"/>
  <c r="E456" i="4" s="1"/>
  <c r="E457" i="4" s="1"/>
  <c r="E458" i="4" s="1"/>
  <c r="E459" i="4" s="1"/>
  <c r="E460" i="4" s="1"/>
  <c r="E461" i="4" s="1"/>
  <c r="E462" i="4" s="1"/>
  <c r="E463" i="4" s="1"/>
  <c r="E464" i="4" s="1"/>
  <c r="E465" i="4" s="1"/>
  <c r="E466" i="4" s="1"/>
  <c r="E467" i="4" s="1"/>
  <c r="E468" i="4" s="1"/>
  <c r="E469" i="4" s="1"/>
  <c r="E470" i="4" s="1"/>
  <c r="E471" i="4" s="1"/>
  <c r="E472" i="4" s="1"/>
  <c r="E473" i="4" s="1"/>
  <c r="E474" i="4" s="1"/>
  <c r="E475" i="4" s="1"/>
  <c r="E476" i="4" s="1"/>
  <c r="E477" i="4" s="1"/>
  <c r="E478" i="4" s="1"/>
  <c r="E479" i="4" s="1"/>
  <c r="E480" i="4" s="1"/>
  <c r="E481" i="4" s="1"/>
  <c r="E482" i="4" s="1"/>
  <c r="E483" i="4" s="1"/>
  <c r="E484" i="4" s="1"/>
  <c r="E485" i="4" s="1"/>
  <c r="E486" i="4" s="1"/>
  <c r="E487" i="4" s="1"/>
  <c r="E488" i="4" s="1"/>
  <c r="E489" i="4" s="1"/>
  <c r="E490" i="4" s="1"/>
  <c r="E491" i="4" s="1"/>
  <c r="E492" i="4" s="1"/>
  <c r="E493" i="4" s="1"/>
  <c r="E494" i="4" s="1"/>
  <c r="E495" i="4" s="1"/>
  <c r="E496" i="4" s="1"/>
  <c r="E497" i="4" s="1"/>
  <c r="E498" i="4" s="1"/>
  <c r="E499" i="4" s="1"/>
  <c r="E500" i="4" s="1"/>
  <c r="E501" i="4" s="1"/>
  <c r="E502" i="4" s="1"/>
  <c r="E503" i="4" s="1"/>
  <c r="E504" i="4" s="1"/>
  <c r="E505" i="4" s="1"/>
  <c r="E506" i="4" s="1"/>
  <c r="E507" i="4" s="1"/>
  <c r="E508" i="4" s="1"/>
  <c r="E509" i="4" s="1"/>
  <c r="E510" i="4" s="1"/>
  <c r="E511" i="4" s="1"/>
  <c r="E512" i="4" s="1"/>
  <c r="E513" i="4" s="1"/>
  <c r="E514" i="4" s="1"/>
  <c r="E515" i="4" s="1"/>
  <c r="E516" i="4" s="1"/>
  <c r="E517" i="4" s="1"/>
  <c r="E518" i="4" s="1"/>
  <c r="E519" i="4" s="1"/>
  <c r="E520" i="4" s="1"/>
  <c r="E521" i="4" s="1"/>
  <c r="E522" i="4" s="1"/>
  <c r="E523" i="4" s="1"/>
  <c r="E524" i="4" s="1"/>
  <c r="E525" i="4" s="1"/>
  <c r="E526" i="4" s="1"/>
  <c r="E527" i="4" s="1"/>
  <c r="E528" i="4" s="1"/>
  <c r="E529" i="4" s="1"/>
  <c r="E530" i="4" s="1"/>
  <c r="E531" i="4" s="1"/>
  <c r="E532" i="4" s="1"/>
  <c r="E533" i="4" s="1"/>
  <c r="E534" i="4" s="1"/>
  <c r="E535" i="4" s="1"/>
  <c r="E536" i="4" s="1"/>
  <c r="E537" i="4" s="1"/>
  <c r="E538" i="4" s="1"/>
  <c r="E539" i="4" s="1"/>
  <c r="E540" i="4" s="1"/>
  <c r="E541" i="4" s="1"/>
  <c r="E542" i="4" s="1"/>
  <c r="E543" i="4" s="1"/>
  <c r="E544" i="4" s="1"/>
  <c r="E545" i="4" s="1"/>
  <c r="E546" i="4" s="1"/>
  <c r="E547" i="4" s="1"/>
  <c r="E548" i="4" s="1"/>
  <c r="E549" i="4" s="1"/>
  <c r="E550" i="4" s="1"/>
  <c r="E551" i="4" s="1"/>
  <c r="E552" i="4" s="1"/>
  <c r="E553" i="4" s="1"/>
  <c r="E554" i="4" s="1"/>
  <c r="E555" i="4" s="1"/>
  <c r="E556" i="4" s="1"/>
  <c r="E557" i="4" s="1"/>
  <c r="E558" i="4" s="1"/>
  <c r="E559" i="4" s="1"/>
  <c r="E560" i="4" s="1"/>
  <c r="E561" i="4" s="1"/>
  <c r="E562" i="4" s="1"/>
  <c r="E563" i="4" s="1"/>
  <c r="E564" i="4" s="1"/>
  <c r="E565" i="4" s="1"/>
  <c r="E566" i="4" s="1"/>
  <c r="E567" i="4" s="1"/>
  <c r="E568" i="4" s="1"/>
  <c r="E569" i="4" s="1"/>
  <c r="E570" i="4" s="1"/>
  <c r="E571" i="4" s="1"/>
  <c r="E572" i="4" s="1"/>
  <c r="E573" i="4" s="1"/>
  <c r="E574" i="4" s="1"/>
  <c r="E575" i="4" s="1"/>
  <c r="E576" i="4" s="1"/>
  <c r="E577" i="4" s="1"/>
  <c r="E578" i="4" s="1"/>
  <c r="E579" i="4" s="1"/>
  <c r="E580" i="4" s="1"/>
  <c r="E581" i="4" s="1"/>
  <c r="E582" i="4" s="1"/>
  <c r="E583" i="4" s="1"/>
  <c r="E584" i="4" s="1"/>
  <c r="E585" i="4" s="1"/>
  <c r="E586" i="4" s="1"/>
  <c r="E587" i="4" s="1"/>
  <c r="E588" i="4" s="1"/>
  <c r="E589" i="4" s="1"/>
  <c r="E590" i="4" s="1"/>
  <c r="E591" i="4" s="1"/>
  <c r="E592" i="4" s="1"/>
  <c r="E593" i="4" s="1"/>
  <c r="E594" i="4" s="1"/>
  <c r="E595" i="4" s="1"/>
  <c r="E596" i="4" s="1"/>
  <c r="E597" i="4" s="1"/>
  <c r="E598" i="4" s="1"/>
  <c r="E599" i="4" s="1"/>
  <c r="E600" i="4" s="1"/>
  <c r="E601" i="4" s="1"/>
  <c r="E602" i="4" s="1"/>
  <c r="E603" i="4" s="1"/>
  <c r="E604" i="4" s="1"/>
  <c r="E605" i="4" s="1"/>
  <c r="E606" i="4" s="1"/>
  <c r="E607" i="4" s="1"/>
  <c r="E608" i="4" s="1"/>
  <c r="E609" i="4" s="1"/>
  <c r="E610" i="4" s="1"/>
  <c r="E611" i="4" s="1"/>
  <c r="E612" i="4" s="1"/>
  <c r="E613" i="4" s="1"/>
  <c r="E614" i="4" s="1"/>
  <c r="E615" i="4" s="1"/>
  <c r="E616" i="4" s="1"/>
  <c r="E617" i="4" s="1"/>
  <c r="E618" i="4" s="1"/>
  <c r="E619" i="4" s="1"/>
  <c r="E620" i="4" s="1"/>
  <c r="E621" i="4" s="1"/>
  <c r="E622" i="4" s="1"/>
  <c r="E623" i="4" s="1"/>
  <c r="E624" i="4" s="1"/>
  <c r="E625" i="4" s="1"/>
  <c r="E626" i="4" s="1"/>
  <c r="E627" i="4" s="1"/>
  <c r="E628" i="4" s="1"/>
  <c r="E629" i="4" s="1"/>
  <c r="E630" i="4" s="1"/>
  <c r="E631" i="4" s="1"/>
  <c r="E632" i="4" s="1"/>
  <c r="E633" i="4" s="1"/>
  <c r="E634" i="4" s="1"/>
  <c r="E635" i="4" s="1"/>
  <c r="E636" i="4" s="1"/>
  <c r="E637" i="4" s="1"/>
  <c r="E638" i="4" s="1"/>
  <c r="E639" i="4" s="1"/>
  <c r="E640" i="4" s="1"/>
  <c r="E641" i="4" s="1"/>
  <c r="E642" i="4" s="1"/>
  <c r="E643" i="4" s="1"/>
  <c r="E644" i="4" s="1"/>
  <c r="E645" i="4" s="1"/>
  <c r="E646" i="4" s="1"/>
  <c r="E647" i="4" s="1"/>
  <c r="E648" i="4" s="1"/>
  <c r="E649" i="4" s="1"/>
  <c r="E650" i="4" s="1"/>
  <c r="E651" i="4" s="1"/>
  <c r="E652" i="4" s="1"/>
  <c r="E653" i="4" s="1"/>
  <c r="E654" i="4" s="1"/>
  <c r="E655" i="4" s="1"/>
  <c r="E656" i="4" s="1"/>
  <c r="E657" i="4" s="1"/>
  <c r="E658" i="4" s="1"/>
  <c r="E659" i="4" s="1"/>
  <c r="E660" i="4" s="1"/>
  <c r="E661" i="4" s="1"/>
  <c r="E662" i="4" s="1"/>
  <c r="E663" i="4" s="1"/>
  <c r="E664" i="4" s="1"/>
  <c r="E665" i="4" s="1"/>
  <c r="E666" i="4" s="1"/>
  <c r="E667" i="4" s="1"/>
  <c r="E668" i="4" s="1"/>
  <c r="E669" i="4" s="1"/>
  <c r="E670" i="4" s="1"/>
  <c r="E671" i="4" s="1"/>
  <c r="E672" i="4" s="1"/>
  <c r="E673" i="4" s="1"/>
  <c r="E674" i="4" s="1"/>
  <c r="E675" i="4" s="1"/>
  <c r="E676" i="4" s="1"/>
  <c r="E677" i="4" s="1"/>
  <c r="E678" i="4" s="1"/>
  <c r="E679" i="4" s="1"/>
  <c r="E680" i="4" s="1"/>
  <c r="E681" i="4" s="1"/>
  <c r="E682" i="4" s="1"/>
  <c r="E683" i="4" s="1"/>
  <c r="E684" i="4" s="1"/>
  <c r="E685" i="4" s="1"/>
  <c r="E686" i="4" s="1"/>
  <c r="E687" i="4" s="1"/>
  <c r="E688" i="4" s="1"/>
  <c r="E689" i="4" s="1"/>
  <c r="E690" i="4" s="1"/>
  <c r="E691" i="4" s="1"/>
  <c r="E692" i="4" s="1"/>
  <c r="E693" i="4" s="1"/>
  <c r="E694" i="4" s="1"/>
  <c r="E695" i="4" s="1"/>
  <c r="E696" i="4" s="1"/>
  <c r="E697" i="4" s="1"/>
  <c r="E698" i="4" s="1"/>
  <c r="E699" i="4" s="1"/>
  <c r="E700" i="4" s="1"/>
  <c r="E701" i="4" s="1"/>
  <c r="E702" i="4" s="1"/>
  <c r="E703" i="4" s="1"/>
  <c r="E704" i="4" s="1"/>
  <c r="E705" i="4" s="1"/>
  <c r="E706" i="4" s="1"/>
  <c r="E707" i="4" s="1"/>
  <c r="E708" i="4" s="1"/>
  <c r="E709" i="4" s="1"/>
  <c r="E710" i="4" s="1"/>
  <c r="E711" i="4" s="1"/>
  <c r="E712" i="4" s="1"/>
  <c r="E713" i="4" s="1"/>
  <c r="E714" i="4" s="1"/>
  <c r="E715" i="4" s="1"/>
  <c r="E716" i="4" s="1"/>
  <c r="E717" i="4" s="1"/>
  <c r="E718" i="4" s="1"/>
  <c r="E719" i="4" s="1"/>
  <c r="E720" i="4" s="1"/>
  <c r="E721" i="4" s="1"/>
  <c r="E722" i="4" s="1"/>
  <c r="E723" i="4" s="1"/>
  <c r="E724" i="4" s="1"/>
  <c r="E725" i="4" s="1"/>
  <c r="E726" i="4" s="1"/>
  <c r="E727" i="4" s="1"/>
  <c r="E728" i="4" s="1"/>
  <c r="E729" i="4" s="1"/>
  <c r="E730" i="4" s="1"/>
  <c r="E731" i="4" s="1"/>
  <c r="E732" i="4" s="1"/>
  <c r="E733" i="4" s="1"/>
  <c r="E734" i="4" s="1"/>
  <c r="E735" i="4" s="1"/>
  <c r="E736" i="4" s="1"/>
  <c r="E737" i="4" s="1"/>
  <c r="E738" i="4" s="1"/>
  <c r="E739" i="4" s="1"/>
  <c r="E740" i="4" s="1"/>
  <c r="E741" i="4" s="1"/>
  <c r="E742" i="4" s="1"/>
  <c r="E743" i="4" s="1"/>
  <c r="E744" i="4" s="1"/>
  <c r="E745" i="4" s="1"/>
  <c r="E746" i="4" s="1"/>
  <c r="E747" i="4" s="1"/>
  <c r="E748" i="4" s="1"/>
  <c r="E749" i="4" s="1"/>
  <c r="E750" i="4" s="1"/>
  <c r="E751" i="4" s="1"/>
  <c r="E752" i="4" s="1"/>
  <c r="E753" i="4" s="1"/>
  <c r="E754" i="4" s="1"/>
  <c r="E755" i="4" s="1"/>
  <c r="E756" i="4" s="1"/>
  <c r="E757" i="4" s="1"/>
  <c r="E758" i="4" s="1"/>
  <c r="E759" i="4" s="1"/>
  <c r="E760" i="4" s="1"/>
  <c r="E761" i="4" s="1"/>
  <c r="E762" i="4" s="1"/>
  <c r="E763" i="4" s="1"/>
  <c r="E764" i="4" s="1"/>
  <c r="E765" i="4" s="1"/>
  <c r="E766" i="4" s="1"/>
  <c r="E767" i="4" s="1"/>
  <c r="E768" i="4" s="1"/>
  <c r="E769" i="4" s="1"/>
  <c r="E770" i="4" s="1"/>
  <c r="E771" i="4" s="1"/>
  <c r="E772" i="4" s="1"/>
  <c r="E773" i="4" s="1"/>
  <c r="E774" i="4" s="1"/>
  <c r="E775" i="4" s="1"/>
  <c r="E776" i="4" s="1"/>
  <c r="E777" i="4" s="1"/>
  <c r="E778" i="4" s="1"/>
  <c r="E779" i="4" s="1"/>
  <c r="E780" i="4" s="1"/>
  <c r="E781" i="4" s="1"/>
  <c r="E782" i="4" s="1"/>
  <c r="E783" i="4" s="1"/>
  <c r="E784" i="4" s="1"/>
  <c r="E785" i="4" s="1"/>
  <c r="E786" i="4" s="1"/>
  <c r="E787" i="4" s="1"/>
  <c r="E788" i="4" s="1"/>
  <c r="E789" i="4" s="1"/>
  <c r="E790" i="4" s="1"/>
  <c r="E791" i="4" s="1"/>
  <c r="E792" i="4" s="1"/>
  <c r="E793" i="4" s="1"/>
  <c r="E794" i="4" s="1"/>
  <c r="E795" i="4" s="1"/>
  <c r="E796" i="4" s="1"/>
  <c r="E797" i="4" s="1"/>
  <c r="E798" i="4" s="1"/>
  <c r="E799" i="4" s="1"/>
  <c r="E800" i="4" s="1"/>
  <c r="E801" i="4" s="1"/>
  <c r="E802" i="4" s="1"/>
  <c r="E803" i="4" s="1"/>
  <c r="E804" i="4" s="1"/>
  <c r="E805" i="4" s="1"/>
  <c r="E806" i="4" s="1"/>
  <c r="E807" i="4" s="1"/>
  <c r="E808" i="4" s="1"/>
  <c r="E809" i="4" s="1"/>
  <c r="E810" i="4" s="1"/>
  <c r="E811" i="4" s="1"/>
  <c r="E812" i="4" s="1"/>
  <c r="E813" i="4" s="1"/>
  <c r="E814" i="4" s="1"/>
  <c r="E815" i="4" s="1"/>
  <c r="E816" i="4" s="1"/>
  <c r="E817" i="4" s="1"/>
  <c r="E818" i="4" s="1"/>
  <c r="E819" i="4" s="1"/>
  <c r="E820" i="4" s="1"/>
  <c r="E821" i="4" s="1"/>
  <c r="E822" i="4" s="1"/>
  <c r="E823" i="4" s="1"/>
  <c r="E824" i="4" s="1"/>
  <c r="E825" i="4" s="1"/>
  <c r="E826" i="4" s="1"/>
  <c r="E827" i="4" s="1"/>
  <c r="E828" i="4" s="1"/>
  <c r="E829" i="4" s="1"/>
  <c r="E830" i="4" s="1"/>
  <c r="E831" i="4" s="1"/>
  <c r="E832" i="4" s="1"/>
  <c r="E833" i="4" s="1"/>
  <c r="E834" i="4" s="1"/>
  <c r="E835" i="4" s="1"/>
  <c r="E836" i="4" s="1"/>
  <c r="E837" i="4" s="1"/>
  <c r="E838" i="4" s="1"/>
  <c r="E839" i="4" s="1"/>
  <c r="E840" i="4" s="1"/>
  <c r="E841" i="4" s="1"/>
  <c r="E842" i="4" s="1"/>
  <c r="E843" i="4" s="1"/>
  <c r="E844" i="4" s="1"/>
  <c r="E845" i="4" s="1"/>
  <c r="E846" i="4" s="1"/>
  <c r="E847" i="4" s="1"/>
  <c r="E848" i="4" s="1"/>
  <c r="E849" i="4" s="1"/>
  <c r="E850" i="4" s="1"/>
  <c r="E851" i="4" s="1"/>
  <c r="E852" i="4" s="1"/>
  <c r="E853" i="4" s="1"/>
  <c r="E854" i="4" s="1"/>
  <c r="E855" i="4" s="1"/>
  <c r="E856" i="4" s="1"/>
  <c r="E857" i="4" s="1"/>
  <c r="E858" i="4" s="1"/>
  <c r="E859" i="4" s="1"/>
  <c r="E860" i="4" s="1"/>
  <c r="E861" i="4" s="1"/>
  <c r="E862" i="4" s="1"/>
  <c r="E863" i="4" s="1"/>
  <c r="E864" i="4" s="1"/>
  <c r="E865" i="4" s="1"/>
  <c r="E866" i="4" s="1"/>
  <c r="E867" i="4" s="1"/>
  <c r="E868" i="4" s="1"/>
  <c r="E869" i="4" s="1"/>
  <c r="E870" i="4" s="1"/>
  <c r="E871" i="4" s="1"/>
  <c r="E872" i="4" s="1"/>
  <c r="E873" i="4" s="1"/>
  <c r="E874" i="4" s="1"/>
  <c r="E875" i="4" s="1"/>
  <c r="E876" i="4" s="1"/>
  <c r="E877" i="4" s="1"/>
  <c r="E878" i="4" s="1"/>
  <c r="E879" i="4" s="1"/>
  <c r="E880" i="4" s="1"/>
  <c r="E881" i="4" s="1"/>
  <c r="E882" i="4" s="1"/>
  <c r="E883" i="4" s="1"/>
  <c r="E884" i="4" s="1"/>
  <c r="E885" i="4" s="1"/>
  <c r="E886" i="4" s="1"/>
  <c r="E887" i="4" s="1"/>
  <c r="E888" i="4" s="1"/>
  <c r="E889" i="4" s="1"/>
  <c r="E890" i="4" s="1"/>
  <c r="E891" i="4" s="1"/>
  <c r="E892" i="4" s="1"/>
  <c r="E893" i="4" s="1"/>
  <c r="E894" i="4" s="1"/>
  <c r="E895" i="4" s="1"/>
  <c r="E896" i="4" s="1"/>
  <c r="E897" i="4" s="1"/>
  <c r="E898" i="4" s="1"/>
  <c r="E899" i="4" s="1"/>
  <c r="E900" i="4" s="1"/>
  <c r="E901" i="4" s="1"/>
  <c r="E902" i="4" s="1"/>
  <c r="E903" i="4" s="1"/>
  <c r="E904" i="4" s="1"/>
  <c r="E905" i="4" s="1"/>
  <c r="E906" i="4" s="1"/>
  <c r="E907" i="4" s="1"/>
  <c r="E908" i="4" s="1"/>
  <c r="E909" i="4" s="1"/>
  <c r="E910" i="4" s="1"/>
  <c r="E911" i="4" s="1"/>
  <c r="E912" i="4" s="1"/>
  <c r="E913" i="4" s="1"/>
  <c r="E914" i="4" s="1"/>
  <c r="E915" i="4" s="1"/>
  <c r="E916" i="4" s="1"/>
  <c r="E917" i="4" s="1"/>
  <c r="E918" i="4" s="1"/>
  <c r="E919" i="4" s="1"/>
  <c r="E920" i="4" s="1"/>
  <c r="E921" i="4" s="1"/>
  <c r="E922" i="4" s="1"/>
  <c r="E923" i="4" s="1"/>
  <c r="E924" i="4" s="1"/>
  <c r="E925" i="4" s="1"/>
  <c r="E926" i="4" s="1"/>
  <c r="E927" i="4" s="1"/>
  <c r="E928" i="4" s="1"/>
  <c r="E929" i="4" s="1"/>
  <c r="E930" i="4" s="1"/>
  <c r="E931" i="4" s="1"/>
  <c r="E932" i="4" s="1"/>
  <c r="E933" i="4" s="1"/>
  <c r="E934" i="4" s="1"/>
  <c r="E935" i="4" s="1"/>
  <c r="E936" i="4" s="1"/>
  <c r="E937" i="4" s="1"/>
  <c r="E938" i="4" s="1"/>
  <c r="E939" i="4" s="1"/>
  <c r="E940" i="4" s="1"/>
  <c r="E941" i="4" s="1"/>
  <c r="E942" i="4" s="1"/>
  <c r="E943" i="4" s="1"/>
  <c r="E944" i="4" s="1"/>
  <c r="E945" i="4" s="1"/>
  <c r="E946" i="4" s="1"/>
  <c r="E947" i="4" s="1"/>
  <c r="E948" i="4" s="1"/>
  <c r="E949" i="4" s="1"/>
  <c r="E950" i="4" s="1"/>
  <c r="E951" i="4" s="1"/>
  <c r="E952" i="4" s="1"/>
  <c r="E953" i="4" s="1"/>
  <c r="E954" i="4" s="1"/>
  <c r="E955" i="4" s="1"/>
  <c r="E956" i="4" s="1"/>
  <c r="E957" i="4" s="1"/>
  <c r="E958" i="4" s="1"/>
  <c r="E959" i="4" s="1"/>
  <c r="E960" i="4" s="1"/>
  <c r="E961" i="4" s="1"/>
  <c r="E962" i="4" s="1"/>
  <c r="E963" i="4" s="1"/>
  <c r="E964" i="4" s="1"/>
  <c r="E965" i="4" s="1"/>
  <c r="E966" i="4" s="1"/>
  <c r="E967" i="4" s="1"/>
  <c r="E968" i="4" s="1"/>
  <c r="E969" i="4" s="1"/>
  <c r="E970" i="4" s="1"/>
  <c r="E971" i="4" s="1"/>
  <c r="E972" i="4" s="1"/>
  <c r="E973" i="4" s="1"/>
  <c r="E974" i="4" s="1"/>
  <c r="E975" i="4" s="1"/>
  <c r="E976" i="4" s="1"/>
  <c r="E977" i="4" s="1"/>
  <c r="E978" i="4" s="1"/>
  <c r="E979" i="4" s="1"/>
  <c r="E980" i="4" s="1"/>
  <c r="E981" i="4" s="1"/>
  <c r="E982" i="4" s="1"/>
  <c r="E983" i="4" s="1"/>
  <c r="E984" i="4" s="1"/>
  <c r="E985" i="4" s="1"/>
  <c r="E986" i="4" s="1"/>
  <c r="E987" i="4" s="1"/>
  <c r="E988" i="4" s="1"/>
  <c r="E989" i="4" s="1"/>
  <c r="E990" i="4" s="1"/>
  <c r="E991" i="4" s="1"/>
  <c r="E992" i="4" s="1"/>
  <c r="E993" i="4" s="1"/>
  <c r="E994" i="4" s="1"/>
  <c r="E995" i="4" s="1"/>
  <c r="E996" i="4" s="1"/>
  <c r="E997" i="4" s="1"/>
  <c r="E998" i="4" s="1"/>
  <c r="E999" i="4" s="1"/>
  <c r="E1000" i="4" s="1"/>
  <c r="E1001" i="4" s="1"/>
  <c r="E1002" i="4" s="1"/>
  <c r="R27" i="4"/>
  <c r="H27" i="4"/>
  <c r="Q27" i="4"/>
  <c r="V27" i="4"/>
  <c r="J27" i="4"/>
  <c r="U27" i="4"/>
  <c r="I27" i="4"/>
  <c r="Q60" i="4"/>
  <c r="V60" i="4"/>
  <c r="J60" i="4"/>
  <c r="U60" i="4"/>
  <c r="I60" i="4"/>
  <c r="R60" i="4"/>
  <c r="H60" i="4"/>
  <c r="Q70" i="4"/>
  <c r="V66" i="4"/>
  <c r="J66" i="4"/>
  <c r="U66" i="4"/>
  <c r="I66" i="4"/>
  <c r="R66" i="4"/>
  <c r="H66" i="4"/>
  <c r="Q66" i="4"/>
  <c r="Q77" i="4"/>
  <c r="R77" i="4"/>
  <c r="U83" i="4"/>
  <c r="I83" i="4"/>
  <c r="R83" i="4"/>
  <c r="H83" i="4"/>
  <c r="Q83" i="4"/>
  <c r="V83" i="4"/>
  <c r="J83" i="4"/>
  <c r="V86" i="4"/>
  <c r="J86" i="4"/>
  <c r="U86" i="4"/>
  <c r="I86" i="4"/>
  <c r="R86" i="4"/>
  <c r="H86" i="4"/>
  <c r="Q86" i="4"/>
  <c r="V102" i="4"/>
  <c r="J102" i="4"/>
  <c r="U102" i="4"/>
  <c r="I102" i="4"/>
  <c r="R102" i="4"/>
  <c r="H102" i="4"/>
  <c r="Q102" i="4"/>
  <c r="V118" i="4"/>
  <c r="J118" i="4"/>
  <c r="U118" i="4"/>
  <c r="I118" i="4"/>
  <c r="R118" i="4"/>
  <c r="H118" i="4"/>
  <c r="Q118" i="4"/>
  <c r="V134" i="4"/>
  <c r="J134" i="4"/>
  <c r="U134" i="4"/>
  <c r="I134" i="4"/>
  <c r="R134" i="4"/>
  <c r="H134" i="4"/>
  <c r="Q134" i="4"/>
  <c r="V150" i="4"/>
  <c r="J150" i="4"/>
  <c r="U150" i="4"/>
  <c r="I150" i="4"/>
  <c r="R150" i="4"/>
  <c r="H150" i="4"/>
  <c r="Q150" i="4"/>
  <c r="Q157" i="4"/>
  <c r="V157" i="4"/>
  <c r="J157" i="4"/>
  <c r="U157" i="4"/>
  <c r="I157" i="4"/>
  <c r="R157" i="4"/>
  <c r="H157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30" i="4"/>
  <c r="Q54" i="4"/>
  <c r="Q62" i="4"/>
  <c r="R68" i="4"/>
  <c r="H68" i="4"/>
  <c r="Q68" i="4"/>
  <c r="U68" i="4"/>
  <c r="U77" i="4"/>
  <c r="U99" i="4"/>
  <c r="I99" i="4"/>
  <c r="R99" i="4"/>
  <c r="H99" i="4"/>
  <c r="Q99" i="4"/>
  <c r="V99" i="4"/>
  <c r="J99" i="4"/>
  <c r="U115" i="4"/>
  <c r="I115" i="4"/>
  <c r="R115" i="4"/>
  <c r="H115" i="4"/>
  <c r="Q115" i="4"/>
  <c r="V115" i="4"/>
  <c r="J115" i="4"/>
  <c r="U131" i="4"/>
  <c r="I131" i="4"/>
  <c r="R131" i="4"/>
  <c r="H131" i="4"/>
  <c r="Q131" i="4"/>
  <c r="V131" i="4"/>
  <c r="J131" i="4"/>
  <c r="U147" i="4"/>
  <c r="I147" i="4"/>
  <c r="R147" i="4"/>
  <c r="H147" i="4"/>
  <c r="Q147" i="4"/>
  <c r="V147" i="4"/>
  <c r="J147" i="4"/>
  <c r="V166" i="4"/>
  <c r="J166" i="4"/>
  <c r="U166" i="4"/>
  <c r="I166" i="4"/>
  <c r="R166" i="4"/>
  <c r="H166" i="4"/>
  <c r="Q166" i="4"/>
  <c r="H3" i="4"/>
  <c r="R3" i="4"/>
  <c r="H4" i="4"/>
  <c r="R4" i="4"/>
  <c r="H5" i="4"/>
  <c r="R5" i="4"/>
  <c r="H6" i="4"/>
  <c r="R6" i="4"/>
  <c r="H7" i="4"/>
  <c r="R7" i="4"/>
  <c r="H8" i="4"/>
  <c r="R8" i="4"/>
  <c r="H9" i="4"/>
  <c r="R9" i="4"/>
  <c r="H10" i="4"/>
  <c r="R10" i="4"/>
  <c r="H11" i="4"/>
  <c r="R11" i="4"/>
  <c r="H12" i="4"/>
  <c r="R12" i="4"/>
  <c r="H13" i="4"/>
  <c r="R13" i="4"/>
  <c r="H14" i="4"/>
  <c r="R14" i="4"/>
  <c r="H15" i="4"/>
  <c r="R15" i="4"/>
  <c r="H16" i="4"/>
  <c r="R16" i="4"/>
  <c r="H17" i="4"/>
  <c r="R17" i="4"/>
  <c r="H18" i="4"/>
  <c r="R18" i="4"/>
  <c r="H19" i="4"/>
  <c r="R19" i="4"/>
  <c r="H20" i="4"/>
  <c r="R20" i="4"/>
  <c r="H21" i="4"/>
  <c r="R21" i="4"/>
  <c r="H22" i="4"/>
  <c r="R22" i="4"/>
  <c r="Q23" i="4"/>
  <c r="H30" i="4"/>
  <c r="R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H54" i="4"/>
  <c r="R54" i="4"/>
  <c r="Q55" i="4"/>
  <c r="H62" i="4"/>
  <c r="R62" i="4"/>
  <c r="Q63" i="4"/>
  <c r="V68" i="4"/>
  <c r="V77" i="4"/>
  <c r="R92" i="4"/>
  <c r="H92" i="4"/>
  <c r="Q92" i="4"/>
  <c r="V92" i="4"/>
  <c r="J92" i="4"/>
  <c r="U92" i="4"/>
  <c r="I92" i="4"/>
  <c r="R108" i="4"/>
  <c r="H108" i="4"/>
  <c r="Q108" i="4"/>
  <c r="V108" i="4"/>
  <c r="J108" i="4"/>
  <c r="U108" i="4"/>
  <c r="I108" i="4"/>
  <c r="R124" i="4"/>
  <c r="H124" i="4"/>
  <c r="Q124" i="4"/>
  <c r="V124" i="4"/>
  <c r="J124" i="4"/>
  <c r="U124" i="4"/>
  <c r="I124" i="4"/>
  <c r="R140" i="4"/>
  <c r="H140" i="4"/>
  <c r="Q140" i="4"/>
  <c r="V140" i="4"/>
  <c r="J140" i="4"/>
  <c r="U140" i="4"/>
  <c r="I140" i="4"/>
  <c r="K140" i="4" s="1"/>
  <c r="U163" i="4"/>
  <c r="I163" i="4"/>
  <c r="R163" i="4"/>
  <c r="H163" i="4"/>
  <c r="Q163" i="4"/>
  <c r="V163" i="4"/>
  <c r="J163" i="4"/>
  <c r="I3" i="4"/>
  <c r="U3" i="4"/>
  <c r="I4" i="4"/>
  <c r="U4" i="4"/>
  <c r="I5" i="4"/>
  <c r="U5" i="4"/>
  <c r="I6" i="4"/>
  <c r="U6" i="4"/>
  <c r="I7" i="4"/>
  <c r="U7" i="4"/>
  <c r="I8" i="4"/>
  <c r="U8" i="4"/>
  <c r="I9" i="4"/>
  <c r="U9" i="4"/>
  <c r="I10" i="4"/>
  <c r="U10" i="4"/>
  <c r="I11" i="4"/>
  <c r="U11" i="4"/>
  <c r="I12" i="4"/>
  <c r="U12" i="4"/>
  <c r="I13" i="4"/>
  <c r="U13" i="4"/>
  <c r="I14" i="4"/>
  <c r="U14" i="4"/>
  <c r="I15" i="4"/>
  <c r="U15" i="4"/>
  <c r="I16" i="4"/>
  <c r="K16" i="4" s="1"/>
  <c r="U16" i="4"/>
  <c r="I17" i="4"/>
  <c r="U17" i="4"/>
  <c r="I18" i="4"/>
  <c r="U18" i="4"/>
  <c r="I19" i="4"/>
  <c r="U19" i="4"/>
  <c r="I20" i="4"/>
  <c r="U20" i="4"/>
  <c r="I21" i="4"/>
  <c r="U21" i="4"/>
  <c r="I22" i="4"/>
  <c r="U22" i="4"/>
  <c r="H23" i="4"/>
  <c r="R23" i="4"/>
  <c r="Q24" i="4"/>
  <c r="J29" i="4"/>
  <c r="I30" i="4"/>
  <c r="U30" i="4"/>
  <c r="H31" i="4"/>
  <c r="R31" i="4"/>
  <c r="H32" i="4"/>
  <c r="R32" i="4"/>
  <c r="H33" i="4"/>
  <c r="R33" i="4"/>
  <c r="H34" i="4"/>
  <c r="R34" i="4"/>
  <c r="H35" i="4"/>
  <c r="R35" i="4"/>
  <c r="H36" i="4"/>
  <c r="R36" i="4"/>
  <c r="H37" i="4"/>
  <c r="R37" i="4"/>
  <c r="H38" i="4"/>
  <c r="R38" i="4"/>
  <c r="H39" i="4"/>
  <c r="R39" i="4"/>
  <c r="H40" i="4"/>
  <c r="R40" i="4"/>
  <c r="H41" i="4"/>
  <c r="R41" i="4"/>
  <c r="H42" i="4"/>
  <c r="R42" i="4"/>
  <c r="H43" i="4"/>
  <c r="R43" i="4"/>
  <c r="H44" i="4"/>
  <c r="R44" i="4"/>
  <c r="H45" i="4"/>
  <c r="R45" i="4"/>
  <c r="H46" i="4"/>
  <c r="R46" i="4"/>
  <c r="H47" i="4"/>
  <c r="R47" i="4"/>
  <c r="Q48" i="4"/>
  <c r="I54" i="4"/>
  <c r="U54" i="4"/>
  <c r="H55" i="4"/>
  <c r="R55" i="4"/>
  <c r="Q56" i="4"/>
  <c r="I62" i="4"/>
  <c r="U62" i="4"/>
  <c r="H63" i="4"/>
  <c r="R63" i="4"/>
  <c r="Q64" i="4"/>
  <c r="V65" i="4"/>
  <c r="J65" i="4"/>
  <c r="U65" i="4"/>
  <c r="I65" i="4"/>
  <c r="R65" i="4"/>
  <c r="Q69" i="4"/>
  <c r="R69" i="4"/>
  <c r="V71" i="4"/>
  <c r="J71" i="4"/>
  <c r="U71" i="4"/>
  <c r="I71" i="4"/>
  <c r="V78" i="4"/>
  <c r="J78" i="4"/>
  <c r="U78" i="4"/>
  <c r="R78" i="4"/>
  <c r="Q85" i="4"/>
  <c r="V85" i="4"/>
  <c r="J85" i="4"/>
  <c r="U85" i="4"/>
  <c r="I85" i="4"/>
  <c r="R85" i="4"/>
  <c r="H85" i="4"/>
  <c r="Q101" i="4"/>
  <c r="V101" i="4"/>
  <c r="J101" i="4"/>
  <c r="U101" i="4"/>
  <c r="I101" i="4"/>
  <c r="R101" i="4"/>
  <c r="H101" i="4"/>
  <c r="Q117" i="4"/>
  <c r="V117" i="4"/>
  <c r="J117" i="4"/>
  <c r="U117" i="4"/>
  <c r="I117" i="4"/>
  <c r="R117" i="4"/>
  <c r="H117" i="4"/>
  <c r="Q133" i="4"/>
  <c r="V133" i="4"/>
  <c r="J133" i="4"/>
  <c r="U133" i="4"/>
  <c r="I133" i="4"/>
  <c r="R133" i="4"/>
  <c r="H133" i="4"/>
  <c r="Q149" i="4"/>
  <c r="V149" i="4"/>
  <c r="J149" i="4"/>
  <c r="U149" i="4"/>
  <c r="I149" i="4"/>
  <c r="R149" i="4"/>
  <c r="H149" i="4"/>
  <c r="R156" i="4"/>
  <c r="H156" i="4"/>
  <c r="Q156" i="4"/>
  <c r="V156" i="4"/>
  <c r="J156" i="4"/>
  <c r="U156" i="4"/>
  <c r="I156" i="4"/>
  <c r="V172" i="4"/>
  <c r="J172" i="4"/>
  <c r="U172" i="4"/>
  <c r="I172" i="4"/>
  <c r="K172" i="4" s="1"/>
  <c r="R172" i="4"/>
  <c r="Q172" i="4"/>
  <c r="H172" i="4"/>
  <c r="J3" i="4"/>
  <c r="J4" i="4"/>
  <c r="J5" i="4"/>
  <c r="J6" i="4"/>
  <c r="J7" i="4"/>
  <c r="J8" i="4"/>
  <c r="J9" i="4"/>
  <c r="J10" i="4"/>
  <c r="J11" i="4"/>
  <c r="J12" i="4"/>
  <c r="J13" i="4"/>
  <c r="J14" i="4"/>
  <c r="L14" i="4" s="1"/>
  <c r="J15" i="4"/>
  <c r="J16" i="4"/>
  <c r="J17" i="4"/>
  <c r="J18" i="4"/>
  <c r="J19" i="4"/>
  <c r="J20" i="4"/>
  <c r="J21" i="4"/>
  <c r="J22" i="4"/>
  <c r="I23" i="4"/>
  <c r="U23" i="4"/>
  <c r="J30" i="4"/>
  <c r="I31" i="4"/>
  <c r="U31" i="4"/>
  <c r="I32" i="4"/>
  <c r="U32" i="4"/>
  <c r="I33" i="4"/>
  <c r="K33" i="4" s="1"/>
  <c r="U33" i="4"/>
  <c r="I34" i="4"/>
  <c r="U34" i="4"/>
  <c r="I35" i="4"/>
  <c r="U35" i="4"/>
  <c r="I36" i="4"/>
  <c r="U36" i="4"/>
  <c r="I37" i="4"/>
  <c r="U37" i="4"/>
  <c r="I38" i="4"/>
  <c r="U38" i="4"/>
  <c r="I39" i="4"/>
  <c r="U39" i="4"/>
  <c r="I40" i="4"/>
  <c r="U40" i="4"/>
  <c r="I41" i="4"/>
  <c r="U41" i="4"/>
  <c r="I42" i="4"/>
  <c r="U42" i="4"/>
  <c r="I43" i="4"/>
  <c r="U43" i="4"/>
  <c r="I44" i="4"/>
  <c r="U44" i="4"/>
  <c r="I45" i="4"/>
  <c r="U45" i="4"/>
  <c r="I46" i="4"/>
  <c r="U46" i="4"/>
  <c r="I47" i="4"/>
  <c r="U47" i="4"/>
  <c r="H48" i="4"/>
  <c r="R48" i="4"/>
  <c r="Q49" i="4"/>
  <c r="J54" i="4"/>
  <c r="I55" i="4"/>
  <c r="U55" i="4"/>
  <c r="H56" i="4"/>
  <c r="R56" i="4"/>
  <c r="Q57" i="4"/>
  <c r="J62" i="4"/>
  <c r="I63" i="4"/>
  <c r="U63" i="4"/>
  <c r="H64" i="4"/>
  <c r="R64" i="4"/>
  <c r="U69" i="4"/>
  <c r="H77" i="4"/>
  <c r="V94" i="4"/>
  <c r="J94" i="4"/>
  <c r="U94" i="4"/>
  <c r="I94" i="4"/>
  <c r="R94" i="4"/>
  <c r="H94" i="4"/>
  <c r="Q94" i="4"/>
  <c r="V110" i="4"/>
  <c r="J110" i="4"/>
  <c r="U110" i="4"/>
  <c r="I110" i="4"/>
  <c r="K110" i="4" s="1"/>
  <c r="R110" i="4"/>
  <c r="H110" i="4"/>
  <c r="Q110" i="4"/>
  <c r="V126" i="4"/>
  <c r="J126" i="4"/>
  <c r="U126" i="4"/>
  <c r="I126" i="4"/>
  <c r="R126" i="4"/>
  <c r="H126" i="4"/>
  <c r="Q126" i="4"/>
  <c r="V142" i="4"/>
  <c r="J142" i="4"/>
  <c r="U142" i="4"/>
  <c r="I142" i="4"/>
  <c r="R142" i="4"/>
  <c r="H142" i="4"/>
  <c r="Q142" i="4"/>
  <c r="Q165" i="4"/>
  <c r="V165" i="4"/>
  <c r="J165" i="4"/>
  <c r="U165" i="4"/>
  <c r="I165" i="4"/>
  <c r="R165" i="4"/>
  <c r="H165" i="4"/>
  <c r="J23" i="4"/>
  <c r="I24" i="4"/>
  <c r="U24" i="4"/>
  <c r="J31" i="4"/>
  <c r="J32" i="4"/>
  <c r="J33" i="4"/>
  <c r="J34" i="4"/>
  <c r="L34" i="4" s="1"/>
  <c r="J35" i="4"/>
  <c r="J36" i="4"/>
  <c r="J37" i="4"/>
  <c r="J38" i="4"/>
  <c r="J39" i="4"/>
  <c r="J40" i="4"/>
  <c r="J41" i="4"/>
  <c r="J42" i="4"/>
  <c r="L42" i="4" s="1"/>
  <c r="J43" i="4"/>
  <c r="J44" i="4"/>
  <c r="J45" i="4"/>
  <c r="J46" i="4"/>
  <c r="J47" i="4"/>
  <c r="I48" i="4"/>
  <c r="U48" i="4"/>
  <c r="H49" i="4"/>
  <c r="R49" i="4"/>
  <c r="J55" i="4"/>
  <c r="I56" i="4"/>
  <c r="U56" i="4"/>
  <c r="H57" i="4"/>
  <c r="R57" i="4"/>
  <c r="J63" i="4"/>
  <c r="I64" i="4"/>
  <c r="K64" i="4" s="1"/>
  <c r="U64" i="4"/>
  <c r="H65" i="4"/>
  <c r="I68" i="4"/>
  <c r="V69" i="4"/>
  <c r="H71" i="4"/>
  <c r="V72" i="4"/>
  <c r="J72" i="4"/>
  <c r="U72" i="4"/>
  <c r="I72" i="4"/>
  <c r="R72" i="4"/>
  <c r="H72" i="4"/>
  <c r="U75" i="4"/>
  <c r="I75" i="4"/>
  <c r="R75" i="4"/>
  <c r="H75" i="4"/>
  <c r="Q75" i="4"/>
  <c r="V75" i="4"/>
  <c r="I77" i="4"/>
  <c r="U91" i="4"/>
  <c r="I91" i="4"/>
  <c r="R91" i="4"/>
  <c r="H91" i="4"/>
  <c r="Q91" i="4"/>
  <c r="V91" i="4"/>
  <c r="J91" i="4"/>
  <c r="U107" i="4"/>
  <c r="I107" i="4"/>
  <c r="R107" i="4"/>
  <c r="H107" i="4"/>
  <c r="Q107" i="4"/>
  <c r="V107" i="4"/>
  <c r="J107" i="4"/>
  <c r="U123" i="4"/>
  <c r="I123" i="4"/>
  <c r="R123" i="4"/>
  <c r="H123" i="4"/>
  <c r="Q123" i="4"/>
  <c r="V123" i="4"/>
  <c r="J123" i="4"/>
  <c r="U139" i="4"/>
  <c r="I139" i="4"/>
  <c r="R139" i="4"/>
  <c r="H139" i="4"/>
  <c r="Q139" i="4"/>
  <c r="V139" i="4"/>
  <c r="J139" i="4"/>
  <c r="V158" i="4"/>
  <c r="J158" i="4"/>
  <c r="U158" i="4"/>
  <c r="I158" i="4"/>
  <c r="R158" i="4"/>
  <c r="H158" i="4"/>
  <c r="Q158" i="4"/>
  <c r="J24" i="4"/>
  <c r="J48" i="4"/>
  <c r="I49" i="4"/>
  <c r="K49" i="4" s="1"/>
  <c r="U49" i="4"/>
  <c r="J56" i="4"/>
  <c r="I57" i="4"/>
  <c r="U57" i="4"/>
  <c r="J64" i="4"/>
  <c r="U67" i="4"/>
  <c r="I67" i="4"/>
  <c r="K69" i="4" s="1"/>
  <c r="R67" i="4"/>
  <c r="H67" i="4"/>
  <c r="Q67" i="4"/>
  <c r="J68" i="4"/>
  <c r="L76" i="4" s="1"/>
  <c r="V70" i="4"/>
  <c r="J70" i="4"/>
  <c r="R70" i="4"/>
  <c r="V73" i="4"/>
  <c r="J73" i="4"/>
  <c r="L73" i="4" s="1"/>
  <c r="U73" i="4"/>
  <c r="I73" i="4"/>
  <c r="R73" i="4"/>
  <c r="H73" i="4"/>
  <c r="Q73" i="4"/>
  <c r="R76" i="4"/>
  <c r="H76" i="4"/>
  <c r="Q76" i="4"/>
  <c r="U76" i="4"/>
  <c r="J77" i="4"/>
  <c r="V80" i="4"/>
  <c r="J80" i="4"/>
  <c r="U80" i="4"/>
  <c r="I80" i="4"/>
  <c r="R80" i="4"/>
  <c r="H80" i="4"/>
  <c r="Q80" i="4"/>
  <c r="R84" i="4"/>
  <c r="H84" i="4"/>
  <c r="Q84" i="4"/>
  <c r="V84" i="4"/>
  <c r="J84" i="4"/>
  <c r="U84" i="4"/>
  <c r="I84" i="4"/>
  <c r="K84" i="4" s="1"/>
  <c r="R100" i="4"/>
  <c r="H100" i="4"/>
  <c r="Q100" i="4"/>
  <c r="V100" i="4"/>
  <c r="J100" i="4"/>
  <c r="U100" i="4"/>
  <c r="I100" i="4"/>
  <c r="R116" i="4"/>
  <c r="H116" i="4"/>
  <c r="Q116" i="4"/>
  <c r="V116" i="4"/>
  <c r="J116" i="4"/>
  <c r="U116" i="4"/>
  <c r="I116" i="4"/>
  <c r="R132" i="4"/>
  <c r="H132" i="4"/>
  <c r="Q132" i="4"/>
  <c r="V132" i="4"/>
  <c r="J132" i="4"/>
  <c r="U132" i="4"/>
  <c r="I132" i="4"/>
  <c r="R148" i="4"/>
  <c r="H148" i="4"/>
  <c r="Q148" i="4"/>
  <c r="V148" i="4"/>
  <c r="J148" i="4"/>
  <c r="U148" i="4"/>
  <c r="I148" i="4"/>
  <c r="U155" i="4"/>
  <c r="I155" i="4"/>
  <c r="R155" i="4"/>
  <c r="H155" i="4"/>
  <c r="Q155" i="4"/>
  <c r="V155" i="4"/>
  <c r="J155" i="4"/>
  <c r="U171" i="4"/>
  <c r="I171" i="4"/>
  <c r="R171" i="4"/>
  <c r="H171" i="4"/>
  <c r="Q171" i="4"/>
  <c r="V171" i="4"/>
  <c r="J171" i="4"/>
  <c r="J49" i="4"/>
  <c r="J57" i="4"/>
  <c r="L57" i="4" s="1"/>
  <c r="H69" i="4"/>
  <c r="U70" i="4"/>
  <c r="Q71" i="4"/>
  <c r="V76" i="4"/>
  <c r="H78" i="4"/>
  <c r="Q93" i="4"/>
  <c r="V93" i="4"/>
  <c r="J93" i="4"/>
  <c r="U93" i="4"/>
  <c r="I93" i="4"/>
  <c r="R93" i="4"/>
  <c r="H93" i="4"/>
  <c r="Q109" i="4"/>
  <c r="V109" i="4"/>
  <c r="J109" i="4"/>
  <c r="U109" i="4"/>
  <c r="I109" i="4"/>
  <c r="R109" i="4"/>
  <c r="H109" i="4"/>
  <c r="Q125" i="4"/>
  <c r="V125" i="4"/>
  <c r="J125" i="4"/>
  <c r="U125" i="4"/>
  <c r="I125" i="4"/>
  <c r="R125" i="4"/>
  <c r="H125" i="4"/>
  <c r="Q141" i="4"/>
  <c r="V141" i="4"/>
  <c r="J141" i="4"/>
  <c r="U141" i="4"/>
  <c r="I141" i="4"/>
  <c r="R141" i="4"/>
  <c r="H141" i="4"/>
  <c r="R164" i="4"/>
  <c r="H164" i="4"/>
  <c r="Q164" i="4"/>
  <c r="V164" i="4"/>
  <c r="J164" i="4"/>
  <c r="L174" i="4" s="1"/>
  <c r="U164" i="4"/>
  <c r="I164" i="4"/>
  <c r="U181" i="4"/>
  <c r="I181" i="4"/>
  <c r="R181" i="4"/>
  <c r="H181" i="4"/>
  <c r="Q181" i="4"/>
  <c r="R182" i="4"/>
  <c r="H182" i="4"/>
  <c r="Q182" i="4"/>
  <c r="V182" i="4"/>
  <c r="V200" i="4"/>
  <c r="J200" i="4"/>
  <c r="U200" i="4"/>
  <c r="I200" i="4"/>
  <c r="R200" i="4"/>
  <c r="H200" i="4"/>
  <c r="Q200" i="4"/>
  <c r="Q207" i="4"/>
  <c r="V207" i="4"/>
  <c r="J207" i="4"/>
  <c r="U207" i="4"/>
  <c r="I207" i="4"/>
  <c r="R207" i="4"/>
  <c r="H207" i="4"/>
  <c r="R214" i="4"/>
  <c r="H214" i="4"/>
  <c r="Q214" i="4"/>
  <c r="V214" i="4"/>
  <c r="J214" i="4"/>
  <c r="U214" i="4"/>
  <c r="I214" i="4"/>
  <c r="U221" i="4"/>
  <c r="I221" i="4"/>
  <c r="R221" i="4"/>
  <c r="H221" i="4"/>
  <c r="Q221" i="4"/>
  <c r="V221" i="4"/>
  <c r="J221" i="4"/>
  <c r="V251" i="4"/>
  <c r="J251" i="4"/>
  <c r="U251" i="4"/>
  <c r="I251" i="4"/>
  <c r="R251" i="4"/>
  <c r="H251" i="4"/>
  <c r="Q251" i="4"/>
  <c r="Q87" i="4"/>
  <c r="Q95" i="4"/>
  <c r="Q103" i="4"/>
  <c r="Q111" i="4"/>
  <c r="Q119" i="4"/>
  <c r="Q127" i="4"/>
  <c r="Q135" i="4"/>
  <c r="Q143" i="4"/>
  <c r="Q151" i="4"/>
  <c r="Q159" i="4"/>
  <c r="Q167" i="4"/>
  <c r="V178" i="4"/>
  <c r="J178" i="4"/>
  <c r="U178" i="4"/>
  <c r="I178" i="4"/>
  <c r="Q178" i="4"/>
  <c r="Q183" i="4"/>
  <c r="V183" i="4"/>
  <c r="J183" i="4"/>
  <c r="U183" i="4"/>
  <c r="R190" i="4"/>
  <c r="H190" i="4"/>
  <c r="Q190" i="4"/>
  <c r="V190" i="4"/>
  <c r="J190" i="4"/>
  <c r="U190" i="4"/>
  <c r="I190" i="4"/>
  <c r="U197" i="4"/>
  <c r="I197" i="4"/>
  <c r="R197" i="4"/>
  <c r="H197" i="4"/>
  <c r="Q197" i="4"/>
  <c r="V197" i="4"/>
  <c r="J197" i="4"/>
  <c r="V240" i="4"/>
  <c r="J240" i="4"/>
  <c r="U240" i="4"/>
  <c r="I240" i="4"/>
  <c r="R240" i="4"/>
  <c r="H240" i="4"/>
  <c r="Q240" i="4"/>
  <c r="Q247" i="4"/>
  <c r="V247" i="4"/>
  <c r="J247" i="4"/>
  <c r="U247" i="4"/>
  <c r="I247" i="4"/>
  <c r="R247" i="4"/>
  <c r="H247" i="4"/>
  <c r="H79" i="4"/>
  <c r="R79" i="4"/>
  <c r="H87" i="4"/>
  <c r="R87" i="4"/>
  <c r="H95" i="4"/>
  <c r="R95" i="4"/>
  <c r="H103" i="4"/>
  <c r="R103" i="4"/>
  <c r="H111" i="4"/>
  <c r="R111" i="4"/>
  <c r="H119" i="4"/>
  <c r="R119" i="4"/>
  <c r="H127" i="4"/>
  <c r="R127" i="4"/>
  <c r="Q128" i="4"/>
  <c r="H135" i="4"/>
  <c r="R135" i="4"/>
  <c r="Q136" i="4"/>
  <c r="H143" i="4"/>
  <c r="R143" i="4"/>
  <c r="Q144" i="4"/>
  <c r="H151" i="4"/>
  <c r="R151" i="4"/>
  <c r="H159" i="4"/>
  <c r="R159" i="4"/>
  <c r="Q160" i="4"/>
  <c r="H167" i="4"/>
  <c r="R167" i="4"/>
  <c r="Q168" i="4"/>
  <c r="V184" i="4"/>
  <c r="J184" i="4"/>
  <c r="U184" i="4"/>
  <c r="I184" i="4"/>
  <c r="Q184" i="4"/>
  <c r="V216" i="4"/>
  <c r="J216" i="4"/>
  <c r="U216" i="4"/>
  <c r="I216" i="4"/>
  <c r="R216" i="4"/>
  <c r="H216" i="4"/>
  <c r="Q216" i="4"/>
  <c r="Q223" i="4"/>
  <c r="V223" i="4"/>
  <c r="J223" i="4"/>
  <c r="U223" i="4"/>
  <c r="I223" i="4"/>
  <c r="K223" i="4" s="1"/>
  <c r="R223" i="4"/>
  <c r="H223" i="4"/>
  <c r="R230" i="4"/>
  <c r="H230" i="4"/>
  <c r="Q230" i="4"/>
  <c r="V230" i="4"/>
  <c r="J230" i="4"/>
  <c r="U230" i="4"/>
  <c r="I230" i="4"/>
  <c r="U237" i="4"/>
  <c r="I237" i="4"/>
  <c r="R237" i="4"/>
  <c r="H237" i="4"/>
  <c r="Q237" i="4"/>
  <c r="V237" i="4"/>
  <c r="J237" i="4"/>
  <c r="L237" i="4" s="1"/>
  <c r="I79" i="4"/>
  <c r="U79" i="4"/>
  <c r="Q81" i="4"/>
  <c r="I87" i="4"/>
  <c r="U87" i="4"/>
  <c r="H88" i="4"/>
  <c r="R88" i="4"/>
  <c r="Q89" i="4"/>
  <c r="I95" i="4"/>
  <c r="U95" i="4"/>
  <c r="H96" i="4"/>
  <c r="R96" i="4"/>
  <c r="Q97" i="4"/>
  <c r="I103" i="4"/>
  <c r="U103" i="4"/>
  <c r="H104" i="4"/>
  <c r="R104" i="4"/>
  <c r="Q105" i="4"/>
  <c r="I111" i="4"/>
  <c r="U111" i="4"/>
  <c r="H112" i="4"/>
  <c r="R112" i="4"/>
  <c r="Q113" i="4"/>
  <c r="I119" i="4"/>
  <c r="U119" i="4"/>
  <c r="H120" i="4"/>
  <c r="R120" i="4"/>
  <c r="Q121" i="4"/>
  <c r="I127" i="4"/>
  <c r="U127" i="4"/>
  <c r="H128" i="4"/>
  <c r="R128" i="4"/>
  <c r="Q129" i="4"/>
  <c r="I135" i="4"/>
  <c r="U135" i="4"/>
  <c r="H136" i="4"/>
  <c r="R136" i="4"/>
  <c r="Q137" i="4"/>
  <c r="I143" i="4"/>
  <c r="U143" i="4"/>
  <c r="H144" i="4"/>
  <c r="R144" i="4"/>
  <c r="Q145" i="4"/>
  <c r="I151" i="4"/>
  <c r="U151" i="4"/>
  <c r="H152" i="4"/>
  <c r="R152" i="4"/>
  <c r="Q153" i="4"/>
  <c r="I159" i="4"/>
  <c r="U159" i="4"/>
  <c r="H160" i="4"/>
  <c r="R160" i="4"/>
  <c r="Q161" i="4"/>
  <c r="I167" i="4"/>
  <c r="U167" i="4"/>
  <c r="H168" i="4"/>
  <c r="R168" i="4"/>
  <c r="Q169" i="4"/>
  <c r="R175" i="4"/>
  <c r="H178" i="4"/>
  <c r="V186" i="4"/>
  <c r="J186" i="4"/>
  <c r="U186" i="4"/>
  <c r="I186" i="4"/>
  <c r="R186" i="4"/>
  <c r="H186" i="4"/>
  <c r="Q186" i="4"/>
  <c r="V192" i="4"/>
  <c r="J192" i="4"/>
  <c r="U192" i="4"/>
  <c r="I192" i="4"/>
  <c r="R192" i="4"/>
  <c r="H192" i="4"/>
  <c r="Q192" i="4"/>
  <c r="Q199" i="4"/>
  <c r="V199" i="4"/>
  <c r="J199" i="4"/>
  <c r="U199" i="4"/>
  <c r="I199" i="4"/>
  <c r="R199" i="4"/>
  <c r="H199" i="4"/>
  <c r="R206" i="4"/>
  <c r="H206" i="4"/>
  <c r="Q206" i="4"/>
  <c r="V206" i="4"/>
  <c r="J206" i="4"/>
  <c r="U206" i="4"/>
  <c r="I206" i="4"/>
  <c r="U213" i="4"/>
  <c r="I213" i="4"/>
  <c r="R213" i="4"/>
  <c r="H213" i="4"/>
  <c r="Q213" i="4"/>
  <c r="V213" i="4"/>
  <c r="J213" i="4"/>
  <c r="Q74" i="4"/>
  <c r="J79" i="4"/>
  <c r="H81" i="4"/>
  <c r="R81" i="4"/>
  <c r="Q82" i="4"/>
  <c r="J87" i="4"/>
  <c r="I88" i="4"/>
  <c r="U88" i="4"/>
  <c r="H89" i="4"/>
  <c r="R89" i="4"/>
  <c r="Q90" i="4"/>
  <c r="J95" i="4"/>
  <c r="I96" i="4"/>
  <c r="U96" i="4"/>
  <c r="H97" i="4"/>
  <c r="R97" i="4"/>
  <c r="Q98" i="4"/>
  <c r="J103" i="4"/>
  <c r="I104" i="4"/>
  <c r="U104" i="4"/>
  <c r="H105" i="4"/>
  <c r="R105" i="4"/>
  <c r="Q106" i="4"/>
  <c r="J111" i="4"/>
  <c r="L111" i="4" s="1"/>
  <c r="I112" i="4"/>
  <c r="U112" i="4"/>
  <c r="H113" i="4"/>
  <c r="R113" i="4"/>
  <c r="Q114" i="4"/>
  <c r="J119" i="4"/>
  <c r="I120" i="4"/>
  <c r="U120" i="4"/>
  <c r="H121" i="4"/>
  <c r="R121" i="4"/>
  <c r="Q122" i="4"/>
  <c r="J127" i="4"/>
  <c r="I128" i="4"/>
  <c r="U128" i="4"/>
  <c r="H129" i="4"/>
  <c r="R129" i="4"/>
  <c r="Q130" i="4"/>
  <c r="J135" i="4"/>
  <c r="I136" i="4"/>
  <c r="U136" i="4"/>
  <c r="H137" i="4"/>
  <c r="R137" i="4"/>
  <c r="Q138" i="4"/>
  <c r="J143" i="4"/>
  <c r="L143" i="4" s="1"/>
  <c r="I144" i="4"/>
  <c r="U144" i="4"/>
  <c r="H145" i="4"/>
  <c r="R145" i="4"/>
  <c r="Q146" i="4"/>
  <c r="J151" i="4"/>
  <c r="I152" i="4"/>
  <c r="U152" i="4"/>
  <c r="H153" i="4"/>
  <c r="R153" i="4"/>
  <c r="Q154" i="4"/>
  <c r="J159" i="4"/>
  <c r="I160" i="4"/>
  <c r="U160" i="4"/>
  <c r="H161" i="4"/>
  <c r="R161" i="4"/>
  <c r="Q162" i="4"/>
  <c r="J167" i="4"/>
  <c r="L175" i="4" s="1"/>
  <c r="I168" i="4"/>
  <c r="K176" i="4" s="1"/>
  <c r="U168" i="4"/>
  <c r="H169" i="4"/>
  <c r="R169" i="4"/>
  <c r="Q170" i="4"/>
  <c r="U173" i="4"/>
  <c r="I173" i="4"/>
  <c r="R173" i="4"/>
  <c r="H173" i="4"/>
  <c r="Q173" i="4"/>
  <c r="U175" i="4"/>
  <c r="J181" i="4"/>
  <c r="I182" i="4"/>
  <c r="U189" i="4"/>
  <c r="I189" i="4"/>
  <c r="R189" i="4"/>
  <c r="H189" i="4"/>
  <c r="Q189" i="4"/>
  <c r="V189" i="4"/>
  <c r="J189" i="4"/>
  <c r="V232" i="4"/>
  <c r="J232" i="4"/>
  <c r="U232" i="4"/>
  <c r="I232" i="4"/>
  <c r="R232" i="4"/>
  <c r="H232" i="4"/>
  <c r="Q232" i="4"/>
  <c r="Q239" i="4"/>
  <c r="V239" i="4"/>
  <c r="J239" i="4"/>
  <c r="U239" i="4"/>
  <c r="I239" i="4"/>
  <c r="R239" i="4"/>
  <c r="H239" i="4"/>
  <c r="R246" i="4"/>
  <c r="H246" i="4"/>
  <c r="Q246" i="4"/>
  <c r="V246" i="4"/>
  <c r="J246" i="4"/>
  <c r="U246" i="4"/>
  <c r="I246" i="4"/>
  <c r="H74" i="4"/>
  <c r="R74" i="4"/>
  <c r="I81" i="4"/>
  <c r="U81" i="4"/>
  <c r="H82" i="4"/>
  <c r="R82" i="4"/>
  <c r="J88" i="4"/>
  <c r="I89" i="4"/>
  <c r="U89" i="4"/>
  <c r="H90" i="4"/>
  <c r="R90" i="4"/>
  <c r="J96" i="4"/>
  <c r="I97" i="4"/>
  <c r="U97" i="4"/>
  <c r="H98" i="4"/>
  <c r="R98" i="4"/>
  <c r="J104" i="4"/>
  <c r="I105" i="4"/>
  <c r="U105" i="4"/>
  <c r="H106" i="4"/>
  <c r="R106" i="4"/>
  <c r="J112" i="4"/>
  <c r="I113" i="4"/>
  <c r="U113" i="4"/>
  <c r="H114" i="4"/>
  <c r="R114" i="4"/>
  <c r="J120" i="4"/>
  <c r="I121" i="4"/>
  <c r="U121" i="4"/>
  <c r="H122" i="4"/>
  <c r="R122" i="4"/>
  <c r="J128" i="4"/>
  <c r="I129" i="4"/>
  <c r="U129" i="4"/>
  <c r="H130" i="4"/>
  <c r="R130" i="4"/>
  <c r="J136" i="4"/>
  <c r="I137" i="4"/>
  <c r="U137" i="4"/>
  <c r="H138" i="4"/>
  <c r="R138" i="4"/>
  <c r="J144" i="4"/>
  <c r="I145" i="4"/>
  <c r="U145" i="4"/>
  <c r="H146" i="4"/>
  <c r="R146" i="4"/>
  <c r="J152" i="4"/>
  <c r="I153" i="4"/>
  <c r="U153" i="4"/>
  <c r="H154" i="4"/>
  <c r="R154" i="4"/>
  <c r="J160" i="4"/>
  <c r="I161" i="4"/>
  <c r="U161" i="4"/>
  <c r="H162" i="4"/>
  <c r="R162" i="4"/>
  <c r="J168" i="4"/>
  <c r="I169" i="4"/>
  <c r="U169" i="4"/>
  <c r="H170" i="4"/>
  <c r="R170" i="4"/>
  <c r="V175" i="4"/>
  <c r="V177" i="4"/>
  <c r="J177" i="4"/>
  <c r="J182" i="4"/>
  <c r="H183" i="4"/>
  <c r="V208" i="4"/>
  <c r="J208" i="4"/>
  <c r="L208" i="4" s="1"/>
  <c r="U208" i="4"/>
  <c r="I208" i="4"/>
  <c r="R208" i="4"/>
  <c r="H208" i="4"/>
  <c r="Q208" i="4"/>
  <c r="Q215" i="4"/>
  <c r="V215" i="4"/>
  <c r="J215" i="4"/>
  <c r="U215" i="4"/>
  <c r="I215" i="4"/>
  <c r="R215" i="4"/>
  <c r="H215" i="4"/>
  <c r="R222" i="4"/>
  <c r="H222" i="4"/>
  <c r="Q222" i="4"/>
  <c r="V222" i="4"/>
  <c r="J222" i="4"/>
  <c r="U222" i="4"/>
  <c r="I222" i="4"/>
  <c r="U229" i="4"/>
  <c r="I229" i="4"/>
  <c r="R229" i="4"/>
  <c r="H229" i="4"/>
  <c r="Q229" i="4"/>
  <c r="V229" i="4"/>
  <c r="J229" i="4"/>
  <c r="I74" i="4"/>
  <c r="K74" i="4" s="1"/>
  <c r="U74" i="4"/>
  <c r="J81" i="4"/>
  <c r="I82" i="4"/>
  <c r="U82" i="4"/>
  <c r="J89" i="4"/>
  <c r="L89" i="4" s="1"/>
  <c r="I90" i="4"/>
  <c r="U90" i="4"/>
  <c r="J97" i="4"/>
  <c r="I98" i="4"/>
  <c r="U98" i="4"/>
  <c r="J105" i="4"/>
  <c r="I106" i="4"/>
  <c r="U106" i="4"/>
  <c r="J113" i="4"/>
  <c r="I114" i="4"/>
  <c r="U114" i="4"/>
  <c r="J121" i="4"/>
  <c r="I122" i="4"/>
  <c r="U122" i="4"/>
  <c r="J129" i="4"/>
  <c r="I130" i="4"/>
  <c r="K130" i="4" s="1"/>
  <c r="U130" i="4"/>
  <c r="J137" i="4"/>
  <c r="I138" i="4"/>
  <c r="U138" i="4"/>
  <c r="J145" i="4"/>
  <c r="I146" i="4"/>
  <c r="U146" i="4"/>
  <c r="J153" i="4"/>
  <c r="L153" i="4" s="1"/>
  <c r="I154" i="4"/>
  <c r="U154" i="4"/>
  <c r="J161" i="4"/>
  <c r="I162" i="4"/>
  <c r="K162" i="4" s="1"/>
  <c r="U162" i="4"/>
  <c r="J169" i="4"/>
  <c r="I170" i="4"/>
  <c r="U170" i="4"/>
  <c r="V173" i="4"/>
  <c r="H175" i="4"/>
  <c r="R178" i="4"/>
  <c r="I183" i="4"/>
  <c r="H184" i="4"/>
  <c r="Q191" i="4"/>
  <c r="V191" i="4"/>
  <c r="J191" i="4"/>
  <c r="L191" i="4" s="1"/>
  <c r="U191" i="4"/>
  <c r="I191" i="4"/>
  <c r="R191" i="4"/>
  <c r="H191" i="4"/>
  <c r="R198" i="4"/>
  <c r="H198" i="4"/>
  <c r="Q198" i="4"/>
  <c r="V198" i="4"/>
  <c r="J198" i="4"/>
  <c r="U198" i="4"/>
  <c r="I198" i="4"/>
  <c r="U205" i="4"/>
  <c r="I205" i="4"/>
  <c r="R205" i="4"/>
  <c r="H205" i="4"/>
  <c r="Q205" i="4"/>
  <c r="V205" i="4"/>
  <c r="J205" i="4"/>
  <c r="V248" i="4"/>
  <c r="J248" i="4"/>
  <c r="U248" i="4"/>
  <c r="I248" i="4"/>
  <c r="R248" i="4"/>
  <c r="H248" i="4"/>
  <c r="Q248" i="4"/>
  <c r="R252" i="4"/>
  <c r="H252" i="4"/>
  <c r="Q252" i="4"/>
  <c r="V252" i="4"/>
  <c r="J252" i="4"/>
  <c r="U252" i="4"/>
  <c r="I252" i="4"/>
  <c r="J74" i="4"/>
  <c r="J82" i="4"/>
  <c r="J90" i="4"/>
  <c r="J98" i="4"/>
  <c r="J106" i="4"/>
  <c r="J114" i="4"/>
  <c r="J122" i="4"/>
  <c r="J130" i="4"/>
  <c r="L130" i="4" s="1"/>
  <c r="J138" i="4"/>
  <c r="J146" i="4"/>
  <c r="J154" i="4"/>
  <c r="J162" i="4"/>
  <c r="J170" i="4"/>
  <c r="L170" i="4" s="1"/>
  <c r="R174" i="4"/>
  <c r="H174" i="4"/>
  <c r="Q174" i="4"/>
  <c r="I175" i="4"/>
  <c r="V181" i="4"/>
  <c r="U182" i="4"/>
  <c r="V224" i="4"/>
  <c r="J224" i="4"/>
  <c r="U224" i="4"/>
  <c r="I224" i="4"/>
  <c r="R224" i="4"/>
  <c r="H224" i="4"/>
  <c r="Q224" i="4"/>
  <c r="Q231" i="4"/>
  <c r="V231" i="4"/>
  <c r="J231" i="4"/>
  <c r="U231" i="4"/>
  <c r="I231" i="4"/>
  <c r="R231" i="4"/>
  <c r="H231" i="4"/>
  <c r="R238" i="4"/>
  <c r="H238" i="4"/>
  <c r="Q238" i="4"/>
  <c r="V238" i="4"/>
  <c r="J238" i="4"/>
  <c r="U238" i="4"/>
  <c r="I238" i="4"/>
  <c r="U245" i="4"/>
  <c r="I245" i="4"/>
  <c r="R245" i="4"/>
  <c r="H245" i="4"/>
  <c r="Q245" i="4"/>
  <c r="V245" i="4"/>
  <c r="J245" i="4"/>
  <c r="H185" i="4"/>
  <c r="R185" i="4"/>
  <c r="H193" i="4"/>
  <c r="R193" i="4"/>
  <c r="Q194" i="4"/>
  <c r="H201" i="4"/>
  <c r="R201" i="4"/>
  <c r="Q202" i="4"/>
  <c r="H209" i="4"/>
  <c r="R209" i="4"/>
  <c r="Q210" i="4"/>
  <c r="H217" i="4"/>
  <c r="R217" i="4"/>
  <c r="Q218" i="4"/>
  <c r="H225" i="4"/>
  <c r="R225" i="4"/>
  <c r="Q226" i="4"/>
  <c r="H233" i="4"/>
  <c r="R233" i="4"/>
  <c r="Q234" i="4"/>
  <c r="H241" i="4"/>
  <c r="R241" i="4"/>
  <c r="Q242" i="4"/>
  <c r="H249" i="4"/>
  <c r="R249" i="4"/>
  <c r="Q250" i="4"/>
  <c r="A253" i="4"/>
  <c r="Q179" i="4"/>
  <c r="I185" i="4"/>
  <c r="U185" i="4"/>
  <c r="Q187" i="4"/>
  <c r="I193" i="4"/>
  <c r="U193" i="4"/>
  <c r="H194" i="4"/>
  <c r="R194" i="4"/>
  <c r="Q195" i="4"/>
  <c r="I201" i="4"/>
  <c r="U201" i="4"/>
  <c r="H202" i="4"/>
  <c r="R202" i="4"/>
  <c r="Q203" i="4"/>
  <c r="I209" i="4"/>
  <c r="U209" i="4"/>
  <c r="H210" i="4"/>
  <c r="R210" i="4"/>
  <c r="Q211" i="4"/>
  <c r="I217" i="4"/>
  <c r="U217" i="4"/>
  <c r="H218" i="4"/>
  <c r="R218" i="4"/>
  <c r="Q219" i="4"/>
  <c r="I225" i="4"/>
  <c r="U225" i="4"/>
  <c r="H226" i="4"/>
  <c r="R226" i="4"/>
  <c r="Q227" i="4"/>
  <c r="I233" i="4"/>
  <c r="K233" i="4" s="1"/>
  <c r="U233" i="4"/>
  <c r="H234" i="4"/>
  <c r="R234" i="4"/>
  <c r="Q235" i="4"/>
  <c r="I241" i="4"/>
  <c r="U241" i="4"/>
  <c r="H242" i="4"/>
  <c r="R242" i="4"/>
  <c r="Q243" i="4"/>
  <c r="I249" i="4"/>
  <c r="U249" i="4"/>
  <c r="H250" i="4"/>
  <c r="R250" i="4"/>
  <c r="D252" i="4"/>
  <c r="H179" i="4"/>
  <c r="R179" i="4"/>
  <c r="Q180" i="4"/>
  <c r="J185" i="4"/>
  <c r="H187" i="4"/>
  <c r="R187" i="4"/>
  <c r="Q188" i="4"/>
  <c r="J193" i="4"/>
  <c r="I194" i="4"/>
  <c r="U194" i="4"/>
  <c r="H195" i="4"/>
  <c r="R195" i="4"/>
  <c r="Q196" i="4"/>
  <c r="J201" i="4"/>
  <c r="I202" i="4"/>
  <c r="U202" i="4"/>
  <c r="H203" i="4"/>
  <c r="R203" i="4"/>
  <c r="Q204" i="4"/>
  <c r="J209" i="4"/>
  <c r="I210" i="4"/>
  <c r="U210" i="4"/>
  <c r="H211" i="4"/>
  <c r="R211" i="4"/>
  <c r="Q212" i="4"/>
  <c r="J217" i="4"/>
  <c r="I218" i="4"/>
  <c r="U218" i="4"/>
  <c r="H219" i="4"/>
  <c r="R219" i="4"/>
  <c r="Q220" i="4"/>
  <c r="J225" i="4"/>
  <c r="I226" i="4"/>
  <c r="U226" i="4"/>
  <c r="H227" i="4"/>
  <c r="R227" i="4"/>
  <c r="Q228" i="4"/>
  <c r="J233" i="4"/>
  <c r="I234" i="4"/>
  <c r="U234" i="4"/>
  <c r="H235" i="4"/>
  <c r="R235" i="4"/>
  <c r="Q236" i="4"/>
  <c r="J241" i="4"/>
  <c r="I242" i="4"/>
  <c r="U242" i="4"/>
  <c r="H243" i="4"/>
  <c r="R243" i="4"/>
  <c r="Q244" i="4"/>
  <c r="J249" i="4"/>
  <c r="I250" i="4"/>
  <c r="U250" i="4"/>
  <c r="M252" i="4"/>
  <c r="I179" i="4"/>
  <c r="U179" i="4"/>
  <c r="H180" i="4"/>
  <c r="R180" i="4"/>
  <c r="I187" i="4"/>
  <c r="K187" i="4" s="1"/>
  <c r="U187" i="4"/>
  <c r="H188" i="4"/>
  <c r="R188" i="4"/>
  <c r="J194" i="4"/>
  <c r="I195" i="4"/>
  <c r="U195" i="4"/>
  <c r="H196" i="4"/>
  <c r="R196" i="4"/>
  <c r="J202" i="4"/>
  <c r="I203" i="4"/>
  <c r="U203" i="4"/>
  <c r="H204" i="4"/>
  <c r="R204" i="4"/>
  <c r="J210" i="4"/>
  <c r="I211" i="4"/>
  <c r="U211" i="4"/>
  <c r="H212" i="4"/>
  <c r="R212" i="4"/>
  <c r="J218" i="4"/>
  <c r="I219" i="4"/>
  <c r="U219" i="4"/>
  <c r="H220" i="4"/>
  <c r="R220" i="4"/>
  <c r="J226" i="4"/>
  <c r="I227" i="4"/>
  <c r="U227" i="4"/>
  <c r="H228" i="4"/>
  <c r="R228" i="4"/>
  <c r="J234" i="4"/>
  <c r="I235" i="4"/>
  <c r="U235" i="4"/>
  <c r="H236" i="4"/>
  <c r="R236" i="4"/>
  <c r="J242" i="4"/>
  <c r="I243" i="4"/>
  <c r="U243" i="4"/>
  <c r="H244" i="4"/>
  <c r="R244" i="4"/>
  <c r="J250" i="4"/>
  <c r="N252" i="4"/>
  <c r="J179" i="4"/>
  <c r="I180" i="4"/>
  <c r="U180" i="4"/>
  <c r="J187" i="4"/>
  <c r="I188" i="4"/>
  <c r="U188" i="4"/>
  <c r="J195" i="4"/>
  <c r="I196" i="4"/>
  <c r="K196" i="4" s="1"/>
  <c r="U196" i="4"/>
  <c r="J203" i="4"/>
  <c r="I204" i="4"/>
  <c r="U204" i="4"/>
  <c r="J211" i="4"/>
  <c r="I212" i="4"/>
  <c r="U212" i="4"/>
  <c r="J219" i="4"/>
  <c r="L219" i="4" s="1"/>
  <c r="I220" i="4"/>
  <c r="U220" i="4"/>
  <c r="J227" i="4"/>
  <c r="I228" i="4"/>
  <c r="U228" i="4"/>
  <c r="J235" i="4"/>
  <c r="I236" i="4"/>
  <c r="U236" i="4"/>
  <c r="J243" i="4"/>
  <c r="I244" i="4"/>
  <c r="U244" i="4"/>
  <c r="J180" i="4"/>
  <c r="J188" i="4"/>
  <c r="J196" i="4"/>
  <c r="J204" i="4"/>
  <c r="J212" i="4"/>
  <c r="L212" i="4" s="1"/>
  <c r="J220" i="4"/>
  <c r="J228" i="4"/>
  <c r="J236" i="4"/>
  <c r="J244" i="4"/>
  <c r="L96" i="4" l="1"/>
  <c r="L213" i="4"/>
  <c r="L211" i="4"/>
  <c r="K234" i="4"/>
  <c r="K241" i="4"/>
  <c r="L231" i="4"/>
  <c r="L224" i="4"/>
  <c r="L106" i="4"/>
  <c r="K205" i="4"/>
  <c r="L145" i="4"/>
  <c r="K122" i="4"/>
  <c r="L81" i="4"/>
  <c r="K229" i="4"/>
  <c r="L182" i="4"/>
  <c r="L168" i="4"/>
  <c r="K129" i="4"/>
  <c r="L104" i="4"/>
  <c r="K160" i="4"/>
  <c r="K128" i="4"/>
  <c r="K96" i="4"/>
  <c r="K127" i="4"/>
  <c r="K190" i="4"/>
  <c r="L183" i="4"/>
  <c r="K109" i="4"/>
  <c r="K171" i="4"/>
  <c r="K132" i="4"/>
  <c r="L100" i="4"/>
  <c r="L70" i="4"/>
  <c r="L64" i="4"/>
  <c r="K75" i="4"/>
  <c r="L47" i="4"/>
  <c r="L39" i="4"/>
  <c r="L31" i="4"/>
  <c r="L126" i="4"/>
  <c r="L19" i="4"/>
  <c r="L11" i="4"/>
  <c r="L3" i="4"/>
  <c r="K117" i="4"/>
  <c r="L85" i="4"/>
  <c r="L65" i="4"/>
  <c r="K30" i="4"/>
  <c r="K21" i="4"/>
  <c r="K17" i="4"/>
  <c r="K13" i="4"/>
  <c r="K9" i="4"/>
  <c r="K5" i="4"/>
  <c r="K166" i="4"/>
  <c r="K131" i="4"/>
  <c r="L157" i="4"/>
  <c r="L150" i="4"/>
  <c r="L27" i="4"/>
  <c r="L67" i="4"/>
  <c r="L25" i="4"/>
  <c r="K76" i="4"/>
  <c r="L26" i="4"/>
  <c r="K192" i="4"/>
  <c r="L108" i="4"/>
  <c r="K195" i="4"/>
  <c r="K202" i="4"/>
  <c r="L180" i="4"/>
  <c r="K228" i="4"/>
  <c r="L187" i="4"/>
  <c r="K219" i="4"/>
  <c r="L194" i="4"/>
  <c r="K179" i="4"/>
  <c r="L233" i="4"/>
  <c r="L201" i="4"/>
  <c r="K201" i="4"/>
  <c r="K185" i="4"/>
  <c r="L162" i="4"/>
  <c r="L98" i="4"/>
  <c r="K183" i="4"/>
  <c r="L121" i="4"/>
  <c r="K98" i="4"/>
  <c r="L177" i="4"/>
  <c r="K153" i="4"/>
  <c r="L128" i="4"/>
  <c r="K89" i="4"/>
  <c r="L159" i="4"/>
  <c r="L127" i="4"/>
  <c r="L95" i="4"/>
  <c r="K151" i="4"/>
  <c r="K87" i="4"/>
  <c r="L197" i="4"/>
  <c r="K214" i="4"/>
  <c r="K164" i="4"/>
  <c r="K125" i="4"/>
  <c r="L93" i="4"/>
  <c r="K148" i="4"/>
  <c r="L116" i="4"/>
  <c r="L80" i="4"/>
  <c r="K91" i="4"/>
  <c r="L46" i="4"/>
  <c r="L38" i="4"/>
  <c r="L165" i="4"/>
  <c r="L142" i="4"/>
  <c r="K47" i="4"/>
  <c r="K43" i="4"/>
  <c r="K39" i="4"/>
  <c r="K35" i="4"/>
  <c r="K31" i="4"/>
  <c r="L18" i="4"/>
  <c r="L10" i="4"/>
  <c r="K156" i="4"/>
  <c r="K133" i="4"/>
  <c r="L101" i="4"/>
  <c r="L71" i="4"/>
  <c r="L29" i="4"/>
  <c r="K147" i="4"/>
  <c r="L99" i="4"/>
  <c r="K60" i="4"/>
  <c r="K70" i="4"/>
  <c r="K58" i="4"/>
  <c r="K61" i="4"/>
  <c r="L28" i="4"/>
  <c r="K59" i="4"/>
  <c r="K238" i="4"/>
  <c r="L158" i="4"/>
  <c r="K188" i="4"/>
  <c r="L227" i="4"/>
  <c r="L218" i="4"/>
  <c r="L154" i="4"/>
  <c r="L90" i="4"/>
  <c r="K198" i="4"/>
  <c r="L161" i="4"/>
  <c r="K138" i="4"/>
  <c r="L97" i="4"/>
  <c r="K222" i="4"/>
  <c r="L152" i="4"/>
  <c r="K113" i="4"/>
  <c r="L88" i="4"/>
  <c r="K239" i="4"/>
  <c r="K232" i="4"/>
  <c r="K168" i="4"/>
  <c r="K136" i="4"/>
  <c r="K104" i="4"/>
  <c r="K213" i="4"/>
  <c r="K111" i="4"/>
  <c r="K237" i="4"/>
  <c r="K184" i="4"/>
  <c r="L190" i="4"/>
  <c r="L221" i="4"/>
  <c r="K207" i="4"/>
  <c r="K200" i="4"/>
  <c r="K141" i="4"/>
  <c r="L109" i="4"/>
  <c r="L49" i="4"/>
  <c r="L155" i="4"/>
  <c r="L132" i="4"/>
  <c r="L68" i="4"/>
  <c r="K57" i="4"/>
  <c r="K107" i="4"/>
  <c r="K68" i="4"/>
  <c r="K56" i="4"/>
  <c r="L45" i="4"/>
  <c r="L37" i="4"/>
  <c r="K24" i="4"/>
  <c r="L30" i="4"/>
  <c r="L17" i="4"/>
  <c r="L9" i="4"/>
  <c r="K149" i="4"/>
  <c r="L117" i="4"/>
  <c r="K20" i="4"/>
  <c r="K12" i="4"/>
  <c r="K8" i="4"/>
  <c r="K4" i="4"/>
  <c r="K92" i="4"/>
  <c r="L166" i="4"/>
  <c r="L115" i="4"/>
  <c r="K86" i="4"/>
  <c r="K66" i="4"/>
  <c r="K51" i="4"/>
  <c r="K216" i="4"/>
  <c r="K181" i="4"/>
  <c r="K45" i="4"/>
  <c r="L234" i="4"/>
  <c r="L236" i="4"/>
  <c r="K204" i="4"/>
  <c r="K242" i="4"/>
  <c r="L203" i="4"/>
  <c r="K180" i="4"/>
  <c r="L242" i="4"/>
  <c r="K203" i="4"/>
  <c r="L241" i="4"/>
  <c r="L209" i="4"/>
  <c r="L185" i="4"/>
  <c r="N253" i="4"/>
  <c r="M253" i="4"/>
  <c r="D253" i="4"/>
  <c r="A254" i="4"/>
  <c r="B253" i="4"/>
  <c r="F253" i="4" s="1"/>
  <c r="G253" i="4"/>
  <c r="L146" i="4"/>
  <c r="L82" i="4"/>
  <c r="L205" i="4"/>
  <c r="K191" i="4"/>
  <c r="L137" i="4"/>
  <c r="K114" i="4"/>
  <c r="L229" i="4"/>
  <c r="K215" i="4"/>
  <c r="K208" i="4"/>
  <c r="K137" i="4"/>
  <c r="L112" i="4"/>
  <c r="K189" i="4"/>
  <c r="L167" i="4"/>
  <c r="L135" i="4"/>
  <c r="L103" i="4"/>
  <c r="L79" i="4"/>
  <c r="K135" i="4"/>
  <c r="L214" i="4"/>
  <c r="L164" i="4"/>
  <c r="L125" i="4"/>
  <c r="L171" i="4"/>
  <c r="L148" i="4"/>
  <c r="L77" i="4"/>
  <c r="K73" i="4"/>
  <c r="L56" i="4"/>
  <c r="K158" i="4"/>
  <c r="K123" i="4"/>
  <c r="K77" i="4"/>
  <c r="L55" i="4"/>
  <c r="L44" i="4"/>
  <c r="L36" i="4"/>
  <c r="L23" i="4"/>
  <c r="K55" i="4"/>
  <c r="K46" i="4"/>
  <c r="K42" i="4"/>
  <c r="K38" i="4"/>
  <c r="K34" i="4"/>
  <c r="L16" i="4"/>
  <c r="L8" i="4"/>
  <c r="L156" i="4"/>
  <c r="L133" i="4"/>
  <c r="K54" i="4"/>
  <c r="K163" i="4"/>
  <c r="K108" i="4"/>
  <c r="L131" i="4"/>
  <c r="K102" i="4"/>
  <c r="K83" i="4"/>
  <c r="L60" i="4"/>
  <c r="L61" i="4"/>
  <c r="K52" i="4"/>
  <c r="L59" i="4"/>
  <c r="K53" i="4"/>
  <c r="L215" i="4"/>
  <c r="K182" i="4"/>
  <c r="K240" i="4"/>
  <c r="K37" i="4"/>
  <c r="K174" i="4"/>
  <c r="L188" i="4"/>
  <c r="K210" i="4"/>
  <c r="K225" i="4"/>
  <c r="L228" i="4"/>
  <c r="L220" i="4"/>
  <c r="K220" i="4"/>
  <c r="L179" i="4"/>
  <c r="K227" i="4"/>
  <c r="L202" i="4"/>
  <c r="K218" i="4"/>
  <c r="K209" i="4"/>
  <c r="K175" i="4"/>
  <c r="L138" i="4"/>
  <c r="L74" i="4"/>
  <c r="L198" i="4"/>
  <c r="K154" i="4"/>
  <c r="L113" i="4"/>
  <c r="K90" i="4"/>
  <c r="L222" i="4"/>
  <c r="K161" i="4"/>
  <c r="L136" i="4"/>
  <c r="K97" i="4"/>
  <c r="L239" i="4"/>
  <c r="L232" i="4"/>
  <c r="K173" i="4"/>
  <c r="K144" i="4"/>
  <c r="K112" i="4"/>
  <c r="K206" i="4"/>
  <c r="K186" i="4"/>
  <c r="K159" i="4"/>
  <c r="K95" i="4"/>
  <c r="K79" i="4"/>
  <c r="K230" i="4"/>
  <c r="L184" i="4"/>
  <c r="K178" i="4"/>
  <c r="L207" i="4"/>
  <c r="L200" i="4"/>
  <c r="L141" i="4"/>
  <c r="K139" i="4"/>
  <c r="L91" i="4"/>
  <c r="K72" i="4"/>
  <c r="L43" i="4"/>
  <c r="L35" i="4"/>
  <c r="L173" i="4"/>
  <c r="K94" i="4"/>
  <c r="L54" i="4"/>
  <c r="K23" i="4"/>
  <c r="L15" i="4"/>
  <c r="L7" i="4"/>
  <c r="L149" i="4"/>
  <c r="K19" i="4"/>
  <c r="K15" i="4"/>
  <c r="K11" i="4"/>
  <c r="K7" i="4"/>
  <c r="K3" i="4"/>
  <c r="K124" i="4"/>
  <c r="L92" i="4"/>
  <c r="L147" i="4"/>
  <c r="K118" i="4"/>
  <c r="L86" i="4"/>
  <c r="L66" i="4"/>
  <c r="L51" i="4"/>
  <c r="L58" i="4"/>
  <c r="K50" i="4"/>
  <c r="L160" i="4"/>
  <c r="L107" i="4"/>
  <c r="K63" i="4"/>
  <c r="K41" i="4"/>
  <c r="L6" i="4"/>
  <c r="L78" i="4"/>
  <c r="K134" i="4"/>
  <c r="L102" i="4"/>
  <c r="L52" i="4"/>
  <c r="K26" i="4"/>
  <c r="L53" i="4"/>
  <c r="L226" i="4"/>
  <c r="K119" i="4"/>
  <c r="K236" i="4"/>
  <c r="K194" i="4"/>
  <c r="K193" i="4"/>
  <c r="K231" i="4"/>
  <c r="K224" i="4"/>
  <c r="L122" i="4"/>
  <c r="K170" i="4"/>
  <c r="L129" i="4"/>
  <c r="K106" i="4"/>
  <c r="K145" i="4"/>
  <c r="L120" i="4"/>
  <c r="K81" i="4"/>
  <c r="L189" i="4"/>
  <c r="L181" i="4"/>
  <c r="K152" i="4"/>
  <c r="K120" i="4"/>
  <c r="K88" i="4"/>
  <c r="L206" i="4"/>
  <c r="L186" i="4"/>
  <c r="K143" i="4"/>
  <c r="L230" i="4"/>
  <c r="K197" i="4"/>
  <c r="L178" i="4"/>
  <c r="K100" i="4"/>
  <c r="K67" i="4"/>
  <c r="L48" i="4"/>
  <c r="L123" i="4"/>
  <c r="L72" i="4"/>
  <c r="L63" i="4"/>
  <c r="L41" i="4"/>
  <c r="L33" i="4"/>
  <c r="K126" i="4"/>
  <c r="L94" i="4"/>
  <c r="L62" i="4"/>
  <c r="L21" i="4"/>
  <c r="L13" i="4"/>
  <c r="L5" i="4"/>
  <c r="K85" i="4"/>
  <c r="K65" i="4"/>
  <c r="K62" i="4"/>
  <c r="K22" i="4"/>
  <c r="K18" i="4"/>
  <c r="K14" i="4"/>
  <c r="K10" i="4"/>
  <c r="K6" i="4"/>
  <c r="L163" i="4"/>
  <c r="L124" i="4"/>
  <c r="K99" i="4"/>
  <c r="K157" i="4"/>
  <c r="K150" i="4"/>
  <c r="L118" i="4"/>
  <c r="L83" i="4"/>
  <c r="K27" i="4"/>
  <c r="AL34" i="5"/>
  <c r="AD34" i="5"/>
  <c r="V34" i="5"/>
  <c r="N34" i="5"/>
  <c r="F34" i="5"/>
  <c r="AJ33" i="5"/>
  <c r="AB33" i="5"/>
  <c r="T33" i="5"/>
  <c r="L33" i="5"/>
  <c r="D33" i="5"/>
  <c r="AH32" i="5"/>
  <c r="Z32" i="5"/>
  <c r="R32" i="5"/>
  <c r="J32" i="5"/>
  <c r="B32" i="5"/>
  <c r="AF31" i="5"/>
  <c r="X31" i="5"/>
  <c r="P31" i="5"/>
  <c r="H31" i="5"/>
  <c r="AL30" i="5"/>
  <c r="AD30" i="5"/>
  <c r="AK34" i="5"/>
  <c r="AC34" i="5"/>
  <c r="U34" i="5"/>
  <c r="M34" i="5"/>
  <c r="E34" i="5"/>
  <c r="AI33" i="5"/>
  <c r="AA33" i="5"/>
  <c r="S33" i="5"/>
  <c r="K33" i="5"/>
  <c r="C33" i="5"/>
  <c r="AG32" i="5"/>
  <c r="Y32" i="5"/>
  <c r="Q32" i="5"/>
  <c r="I32" i="5"/>
  <c r="AE31" i="5"/>
  <c r="W31" i="5"/>
  <c r="O31" i="5"/>
  <c r="G31" i="5"/>
  <c r="AK30" i="5"/>
  <c r="AC30" i="5"/>
  <c r="U30" i="5"/>
  <c r="M30" i="5"/>
  <c r="E30" i="5"/>
  <c r="AI29" i="5"/>
  <c r="AA29" i="5"/>
  <c r="S29" i="5"/>
  <c r="K29" i="5"/>
  <c r="C29" i="5"/>
  <c r="AG28" i="5"/>
  <c r="Y28" i="5"/>
  <c r="Q28" i="5"/>
  <c r="I28" i="5"/>
  <c r="AE27" i="5"/>
  <c r="W27" i="5"/>
  <c r="O27" i="5"/>
  <c r="G27" i="5"/>
  <c r="AK26" i="5"/>
  <c r="AC26" i="5"/>
  <c r="U26" i="5"/>
  <c r="M26" i="5"/>
  <c r="E26" i="5"/>
  <c r="AI25" i="5"/>
  <c r="AA25" i="5"/>
  <c r="S25" i="5"/>
  <c r="K25" i="5"/>
  <c r="C25" i="5"/>
  <c r="AG24" i="5"/>
  <c r="Y24" i="5"/>
  <c r="Q24" i="5"/>
  <c r="I24" i="5"/>
  <c r="AE23" i="5"/>
  <c r="W23" i="5"/>
  <c r="O23" i="5"/>
  <c r="G23" i="5"/>
  <c r="AJ34" i="5"/>
  <c r="AB34" i="5"/>
  <c r="T34" i="5"/>
  <c r="L34" i="5"/>
  <c r="D34" i="5"/>
  <c r="AH33" i="5"/>
  <c r="Z33" i="5"/>
  <c r="R33" i="5"/>
  <c r="J33" i="5"/>
  <c r="B33" i="5"/>
  <c r="AF32" i="5"/>
  <c r="X32" i="5"/>
  <c r="P32" i="5"/>
  <c r="H32" i="5"/>
  <c r="AL31" i="5"/>
  <c r="AD31" i="5"/>
  <c r="V31" i="5"/>
  <c r="N31" i="5"/>
  <c r="F31" i="5"/>
  <c r="AJ30" i="5"/>
  <c r="AB30" i="5"/>
  <c r="T30" i="5"/>
  <c r="L30" i="5"/>
  <c r="D30" i="5"/>
  <c r="AH29" i="5"/>
  <c r="Z29" i="5"/>
  <c r="R29" i="5"/>
  <c r="J29" i="5"/>
  <c r="B29" i="5"/>
  <c r="AF28" i="5"/>
  <c r="X28" i="5"/>
  <c r="P28" i="5"/>
  <c r="H28" i="5"/>
  <c r="AL27" i="5"/>
  <c r="AD27" i="5"/>
  <c r="V27" i="5"/>
  <c r="N27" i="5"/>
  <c r="F27" i="5"/>
  <c r="AJ26" i="5"/>
  <c r="AB26" i="5"/>
  <c r="T26" i="5"/>
  <c r="L26" i="5"/>
  <c r="D26" i="5"/>
  <c r="AH25" i="5"/>
  <c r="Z25" i="5"/>
  <c r="R25" i="5"/>
  <c r="J25" i="5"/>
  <c r="B25" i="5"/>
  <c r="AF24" i="5"/>
  <c r="X24" i="5"/>
  <c r="P24" i="5"/>
  <c r="H24" i="5"/>
  <c r="AL23" i="5"/>
  <c r="AD23" i="5"/>
  <c r="V23" i="5"/>
  <c r="N23" i="5"/>
  <c r="AI34" i="5"/>
  <c r="AA34" i="5"/>
  <c r="S34" i="5"/>
  <c r="K34" i="5"/>
  <c r="C34" i="5"/>
  <c r="AG33" i="5"/>
  <c r="Y33" i="5"/>
  <c r="Q33" i="5"/>
  <c r="I33" i="5"/>
  <c r="AE32" i="5"/>
  <c r="W32" i="5"/>
  <c r="O32" i="5"/>
  <c r="G32" i="5"/>
  <c r="AK31" i="5"/>
  <c r="AC31" i="5"/>
  <c r="U31" i="5"/>
  <c r="M31" i="5"/>
  <c r="E31" i="5"/>
  <c r="AI30" i="5"/>
  <c r="AA30" i="5"/>
  <c r="S30" i="5"/>
  <c r="K30" i="5"/>
  <c r="C30" i="5"/>
  <c r="AG29" i="5"/>
  <c r="Y29" i="5"/>
  <c r="Q29" i="5"/>
  <c r="I29" i="5"/>
  <c r="AE28" i="5"/>
  <c r="W28" i="5"/>
  <c r="O28" i="5"/>
  <c r="G28" i="5"/>
  <c r="AK27" i="5"/>
  <c r="AC27" i="5"/>
  <c r="U27" i="5"/>
  <c r="M27" i="5"/>
  <c r="E27" i="5"/>
  <c r="AI26" i="5"/>
  <c r="AA26" i="5"/>
  <c r="S26" i="5"/>
  <c r="K26" i="5"/>
  <c r="C26" i="5"/>
  <c r="AG25" i="5"/>
  <c r="Y25" i="5"/>
  <c r="Q25" i="5"/>
  <c r="I25" i="5"/>
  <c r="AE24" i="5"/>
  <c r="W24" i="5"/>
  <c r="O24" i="5"/>
  <c r="G24" i="5"/>
  <c r="AK23" i="5"/>
  <c r="AC23" i="5"/>
  <c r="U23" i="5"/>
  <c r="M23" i="5"/>
  <c r="E23" i="5"/>
  <c r="AI22" i="5"/>
  <c r="AA22" i="5"/>
  <c r="S22" i="5"/>
  <c r="K22" i="5"/>
  <c r="C22" i="5"/>
  <c r="AG21" i="5"/>
  <c r="Y21" i="5"/>
  <c r="Q21" i="5"/>
  <c r="I21" i="5"/>
  <c r="AE20" i="5"/>
  <c r="W20" i="5"/>
  <c r="O20" i="5"/>
  <c r="G20" i="5"/>
  <c r="AK19" i="5"/>
  <c r="AC19" i="5"/>
  <c r="U19" i="5"/>
  <c r="M19" i="5"/>
  <c r="E19" i="5"/>
  <c r="AI18" i="5"/>
  <c r="AA18" i="5"/>
  <c r="S18" i="5"/>
  <c r="K18" i="5"/>
  <c r="C18" i="5"/>
  <c r="AG17" i="5"/>
  <c r="Y17" i="5"/>
  <c r="Q17" i="5"/>
  <c r="I17" i="5"/>
  <c r="W34" i="5"/>
  <c r="G34" i="5"/>
  <c r="AC33" i="5"/>
  <c r="M33" i="5"/>
  <c r="AI32" i="5"/>
  <c r="S32" i="5"/>
  <c r="C32" i="5"/>
  <c r="Y31" i="5"/>
  <c r="I31" i="5"/>
  <c r="AE30" i="5"/>
  <c r="P30" i="5"/>
  <c r="B30" i="5"/>
  <c r="AC29" i="5"/>
  <c r="O29" i="5"/>
  <c r="D29" i="5"/>
  <c r="AB28" i="5"/>
  <c r="N28" i="5"/>
  <c r="C28" i="5"/>
  <c r="AA27" i="5"/>
  <c r="P27" i="5"/>
  <c r="B27" i="5"/>
  <c r="Z26" i="5"/>
  <c r="O26" i="5"/>
  <c r="AB25" i="5"/>
  <c r="N25" i="5"/>
  <c r="AL24" i="5"/>
  <c r="AA24" i="5"/>
  <c r="M24" i="5"/>
  <c r="B24" i="5"/>
  <c r="Z23" i="5"/>
  <c r="L23" i="5"/>
  <c r="B23" i="5"/>
  <c r="AE22" i="5"/>
  <c r="V22" i="5"/>
  <c r="M22" i="5"/>
  <c r="D22" i="5"/>
  <c r="AF21" i="5"/>
  <c r="W21" i="5"/>
  <c r="N21" i="5"/>
  <c r="E21" i="5"/>
  <c r="AH20" i="5"/>
  <c r="Y20" i="5"/>
  <c r="P20" i="5"/>
  <c r="F20" i="5"/>
  <c r="AI19" i="5"/>
  <c r="Z19" i="5"/>
  <c r="Q19" i="5"/>
  <c r="H19" i="5"/>
  <c r="AK18" i="5"/>
  <c r="AB18" i="5"/>
  <c r="R18" i="5"/>
  <c r="I18" i="5"/>
  <c r="AL17" i="5"/>
  <c r="AC17" i="5"/>
  <c r="T17" i="5"/>
  <c r="K17" i="5"/>
  <c r="B17" i="5"/>
  <c r="AF16" i="5"/>
  <c r="X16" i="5"/>
  <c r="P16" i="5"/>
  <c r="H16" i="5"/>
  <c r="AL15" i="5"/>
  <c r="AD15" i="5"/>
  <c r="V15" i="5"/>
  <c r="N15" i="5"/>
  <c r="F15" i="5"/>
  <c r="AJ14" i="5"/>
  <c r="AB14" i="5"/>
  <c r="T14" i="5"/>
  <c r="L14" i="5"/>
  <c r="D14" i="5"/>
  <c r="AH13" i="5"/>
  <c r="Z13" i="5"/>
  <c r="R13" i="5"/>
  <c r="J13" i="5"/>
  <c r="B13" i="5"/>
  <c r="AF12" i="5"/>
  <c r="X12" i="5"/>
  <c r="P12" i="5"/>
  <c r="H12" i="5"/>
  <c r="AL11" i="5"/>
  <c r="AD11" i="5"/>
  <c r="V11" i="5"/>
  <c r="N11" i="5"/>
  <c r="AH34" i="5"/>
  <c r="R34" i="5"/>
  <c r="B34" i="5"/>
  <c r="X33" i="5"/>
  <c r="H33" i="5"/>
  <c r="AD32" i="5"/>
  <c r="N32" i="5"/>
  <c r="AJ31" i="5"/>
  <c r="T31" i="5"/>
  <c r="D31" i="5"/>
  <c r="Z30" i="5"/>
  <c r="O30" i="5"/>
  <c r="AB29" i="5"/>
  <c r="N29" i="5"/>
  <c r="AL28" i="5"/>
  <c r="AA28" i="5"/>
  <c r="M28" i="5"/>
  <c r="B28" i="5"/>
  <c r="Z27" i="5"/>
  <c r="L27" i="5"/>
  <c r="Y26" i="5"/>
  <c r="N26" i="5"/>
  <c r="AL25" i="5"/>
  <c r="X25" i="5"/>
  <c r="M25" i="5"/>
  <c r="AK24" i="5"/>
  <c r="Z24" i="5"/>
  <c r="L24" i="5"/>
  <c r="AJ23" i="5"/>
  <c r="Y23" i="5"/>
  <c r="K23" i="5"/>
  <c r="AD22" i="5"/>
  <c r="U22" i="5"/>
  <c r="L22" i="5"/>
  <c r="B22" i="5"/>
  <c r="AE21" i="5"/>
  <c r="V21" i="5"/>
  <c r="M21" i="5"/>
  <c r="D21" i="5"/>
  <c r="AG20" i="5"/>
  <c r="X20" i="5"/>
  <c r="N20" i="5"/>
  <c r="E20" i="5"/>
  <c r="AH19" i="5"/>
  <c r="Y19" i="5"/>
  <c r="P19" i="5"/>
  <c r="G19" i="5"/>
  <c r="AJ18" i="5"/>
  <c r="Z18" i="5"/>
  <c r="Q18" i="5"/>
  <c r="H18" i="5"/>
  <c r="AK17" i="5"/>
  <c r="AB17" i="5"/>
  <c r="S17" i="5"/>
  <c r="J17" i="5"/>
  <c r="AE16" i="5"/>
  <c r="W16" i="5"/>
  <c r="O16" i="5"/>
  <c r="G16" i="5"/>
  <c r="AK15" i="5"/>
  <c r="AC15" i="5"/>
  <c r="U15" i="5"/>
  <c r="M15" i="5"/>
  <c r="E15" i="5"/>
  <c r="AI14" i="5"/>
  <c r="AA14" i="5"/>
  <c r="S14" i="5"/>
  <c r="K14" i="5"/>
  <c r="C14" i="5"/>
  <c r="AG13" i="5"/>
  <c r="Y13" i="5"/>
  <c r="Q13" i="5"/>
  <c r="I13" i="5"/>
  <c r="AE12" i="5"/>
  <c r="W12" i="5"/>
  <c r="O12" i="5"/>
  <c r="G12" i="5"/>
  <c r="AK11" i="5"/>
  <c r="AC11" i="5"/>
  <c r="AG34" i="5"/>
  <c r="Q34" i="5"/>
  <c r="W33" i="5"/>
  <c r="G33" i="5"/>
  <c r="AC32" i="5"/>
  <c r="M32" i="5"/>
  <c r="AI31" i="5"/>
  <c r="S31" i="5"/>
  <c r="C31" i="5"/>
  <c r="Y30" i="5"/>
  <c r="N30" i="5"/>
  <c r="AL29" i="5"/>
  <c r="X29" i="5"/>
  <c r="M29" i="5"/>
  <c r="AK28" i="5"/>
  <c r="Z28" i="5"/>
  <c r="L28" i="5"/>
  <c r="AJ27" i="5"/>
  <c r="Y27" i="5"/>
  <c r="K27" i="5"/>
  <c r="AL26" i="5"/>
  <c r="X26" i="5"/>
  <c r="J26" i="5"/>
  <c r="AK25" i="5"/>
  <c r="W25" i="5"/>
  <c r="L25" i="5"/>
  <c r="AJ24" i="5"/>
  <c r="V24" i="5"/>
  <c r="K24" i="5"/>
  <c r="AI23" i="5"/>
  <c r="X23" i="5"/>
  <c r="J23" i="5"/>
  <c r="AL22" i="5"/>
  <c r="AC22" i="5"/>
  <c r="T22" i="5"/>
  <c r="J22" i="5"/>
  <c r="AD21" i="5"/>
  <c r="U21" i="5"/>
  <c r="L21" i="5"/>
  <c r="C21" i="5"/>
  <c r="AF20" i="5"/>
  <c r="V20" i="5"/>
  <c r="M20" i="5"/>
  <c r="D20" i="5"/>
  <c r="AG19" i="5"/>
  <c r="X19" i="5"/>
  <c r="O19" i="5"/>
  <c r="F19" i="5"/>
  <c r="AH18" i="5"/>
  <c r="Y18" i="5"/>
  <c r="P18" i="5"/>
  <c r="G18" i="5"/>
  <c r="AJ17" i="5"/>
  <c r="AA17" i="5"/>
  <c r="R17" i="5"/>
  <c r="H17" i="5"/>
  <c r="AL16" i="5"/>
  <c r="AD16" i="5"/>
  <c r="V16" i="5"/>
  <c r="N16" i="5"/>
  <c r="F16" i="5"/>
  <c r="AJ15" i="5"/>
  <c r="AB15" i="5"/>
  <c r="T15" i="5"/>
  <c r="L15" i="5"/>
  <c r="D15" i="5"/>
  <c r="AH14" i="5"/>
  <c r="Z14" i="5"/>
  <c r="R14" i="5"/>
  <c r="J14" i="5"/>
  <c r="B14" i="5"/>
  <c r="AF13" i="5"/>
  <c r="X13" i="5"/>
  <c r="P13" i="5"/>
  <c r="AF34" i="5"/>
  <c r="P34" i="5"/>
  <c r="AL33" i="5"/>
  <c r="V33" i="5"/>
  <c r="F33" i="5"/>
  <c r="AB32" i="5"/>
  <c r="L32" i="5"/>
  <c r="AH31" i="5"/>
  <c r="R31" i="5"/>
  <c r="B31" i="5"/>
  <c r="X30" i="5"/>
  <c r="J30" i="5"/>
  <c r="AK29" i="5"/>
  <c r="W29" i="5"/>
  <c r="L29" i="5"/>
  <c r="AJ28" i="5"/>
  <c r="V28" i="5"/>
  <c r="K28" i="5"/>
  <c r="AI27" i="5"/>
  <c r="X27" i="5"/>
  <c r="J27" i="5"/>
  <c r="AH26" i="5"/>
  <c r="W26" i="5"/>
  <c r="I26" i="5"/>
  <c r="AJ25" i="5"/>
  <c r="V25" i="5"/>
  <c r="H25" i="5"/>
  <c r="AI24" i="5"/>
  <c r="U24" i="5"/>
  <c r="J24" i="5"/>
  <c r="AH23" i="5"/>
  <c r="T23" i="5"/>
  <c r="I23" i="5"/>
  <c r="AK22" i="5"/>
  <c r="AB22" i="5"/>
  <c r="R22" i="5"/>
  <c r="I22" i="5"/>
  <c r="AL21" i="5"/>
  <c r="AC21" i="5"/>
  <c r="T21" i="5"/>
  <c r="K21" i="5"/>
  <c r="B21" i="5"/>
  <c r="AD20" i="5"/>
  <c r="U20" i="5"/>
  <c r="L20" i="5"/>
  <c r="C20" i="5"/>
  <c r="AF19" i="5"/>
  <c r="W19" i="5"/>
  <c r="N19" i="5"/>
  <c r="D19" i="5"/>
  <c r="AG18" i="5"/>
  <c r="X18" i="5"/>
  <c r="O18" i="5"/>
  <c r="F18" i="5"/>
  <c r="AI17" i="5"/>
  <c r="AE34" i="5"/>
  <c r="O34" i="5"/>
  <c r="AK33" i="5"/>
  <c r="U33" i="5"/>
  <c r="E33" i="5"/>
  <c r="AA32" i="5"/>
  <c r="K32" i="5"/>
  <c r="AG31" i="5"/>
  <c r="Q31" i="5"/>
  <c r="W30" i="5"/>
  <c r="I30" i="5"/>
  <c r="AJ29" i="5"/>
  <c r="V29" i="5"/>
  <c r="H29" i="5"/>
  <c r="AI28" i="5"/>
  <c r="U28" i="5"/>
  <c r="J28" i="5"/>
  <c r="AH27" i="5"/>
  <c r="T27" i="5"/>
  <c r="I27" i="5"/>
  <c r="AG26" i="5"/>
  <c r="V26" i="5"/>
  <c r="H26" i="5"/>
  <c r="AF25" i="5"/>
  <c r="U25" i="5"/>
  <c r="G25" i="5"/>
  <c r="AH24" i="5"/>
  <c r="T24" i="5"/>
  <c r="F24" i="5"/>
  <c r="AG23" i="5"/>
  <c r="S23" i="5"/>
  <c r="H23" i="5"/>
  <c r="AJ22" i="5"/>
  <c r="Z22" i="5"/>
  <c r="Q22" i="5"/>
  <c r="H22" i="5"/>
  <c r="AK21" i="5"/>
  <c r="AB21" i="5"/>
  <c r="S21" i="5"/>
  <c r="J21" i="5"/>
  <c r="AL20" i="5"/>
  <c r="AC20" i="5"/>
  <c r="T20" i="5"/>
  <c r="K20" i="5"/>
  <c r="B20" i="5"/>
  <c r="AE19" i="5"/>
  <c r="V19" i="5"/>
  <c r="L19" i="5"/>
  <c r="C19" i="5"/>
  <c r="AF18" i="5"/>
  <c r="Z34" i="5"/>
  <c r="J34" i="5"/>
  <c r="AF33" i="5"/>
  <c r="P33" i="5"/>
  <c r="AL32" i="5"/>
  <c r="V32" i="5"/>
  <c r="F32" i="5"/>
  <c r="AB31" i="5"/>
  <c r="L31" i="5"/>
  <c r="AH30" i="5"/>
  <c r="V30" i="5"/>
  <c r="H30" i="5"/>
  <c r="AF29" i="5"/>
  <c r="U29" i="5"/>
  <c r="G29" i="5"/>
  <c r="AH28" i="5"/>
  <c r="T28" i="5"/>
  <c r="F28" i="5"/>
  <c r="AG27" i="5"/>
  <c r="S27" i="5"/>
  <c r="H27" i="5"/>
  <c r="AF26" i="5"/>
  <c r="R26" i="5"/>
  <c r="G26" i="5"/>
  <c r="AE25" i="5"/>
  <c r="Y34" i="5"/>
  <c r="I34" i="5"/>
  <c r="AE33" i="5"/>
  <c r="O33" i="5"/>
  <c r="AK32" i="5"/>
  <c r="U32" i="5"/>
  <c r="E32" i="5"/>
  <c r="AA31" i="5"/>
  <c r="K31" i="5"/>
  <c r="AG30" i="5"/>
  <c r="R30" i="5"/>
  <c r="G30" i="5"/>
  <c r="AE29" i="5"/>
  <c r="T29" i="5"/>
  <c r="F29" i="5"/>
  <c r="AD28" i="5"/>
  <c r="S28" i="5"/>
  <c r="E28" i="5"/>
  <c r="AF27" i="5"/>
  <c r="R27" i="5"/>
  <c r="D27" i="5"/>
  <c r="AE26" i="5"/>
  <c r="Q26" i="5"/>
  <c r="F26" i="5"/>
  <c r="AD25" i="5"/>
  <c r="P25" i="5"/>
  <c r="E25" i="5"/>
  <c r="AC24" i="5"/>
  <c r="Z31" i="5"/>
  <c r="AC28" i="5"/>
  <c r="B26" i="5"/>
  <c r="S24" i="5"/>
  <c r="AA23" i="5"/>
  <c r="AG22" i="5"/>
  <c r="G22" i="5"/>
  <c r="X21" i="5"/>
  <c r="AJ20" i="5"/>
  <c r="J20" i="5"/>
  <c r="AA19" i="5"/>
  <c r="T18" i="5"/>
  <c r="V17" i="5"/>
  <c r="F17" i="5"/>
  <c r="AG16" i="5"/>
  <c r="S16" i="5"/>
  <c r="E16" i="5"/>
  <c r="AF15" i="5"/>
  <c r="R15" i="5"/>
  <c r="G15" i="5"/>
  <c r="AE14" i="5"/>
  <c r="Q14" i="5"/>
  <c r="F14" i="5"/>
  <c r="AD13" i="5"/>
  <c r="S13" i="5"/>
  <c r="F13" i="5"/>
  <c r="AH12" i="5"/>
  <c r="V12" i="5"/>
  <c r="L12" i="5"/>
  <c r="B12" i="5"/>
  <c r="AB11" i="5"/>
  <c r="S11" i="5"/>
  <c r="J11" i="5"/>
  <c r="B11" i="5"/>
  <c r="AF10" i="5"/>
  <c r="X10" i="5"/>
  <c r="P10" i="5"/>
  <c r="H10" i="5"/>
  <c r="AL9" i="5"/>
  <c r="AD9" i="5"/>
  <c r="V9" i="5"/>
  <c r="N9" i="5"/>
  <c r="F9" i="5"/>
  <c r="AJ8" i="5"/>
  <c r="AB8" i="5"/>
  <c r="T8" i="5"/>
  <c r="L8" i="5"/>
  <c r="D8" i="5"/>
  <c r="AH7" i="5"/>
  <c r="Z7" i="5"/>
  <c r="R7" i="5"/>
  <c r="J7" i="5"/>
  <c r="B7" i="5"/>
  <c r="AF6" i="5"/>
  <c r="X6" i="5"/>
  <c r="P6" i="5"/>
  <c r="H6" i="5"/>
  <c r="AL5" i="5"/>
  <c r="AD5" i="5"/>
  <c r="V5" i="5"/>
  <c r="N5" i="5"/>
  <c r="F5" i="5"/>
  <c r="Z4" i="5"/>
  <c r="R4" i="5"/>
  <c r="J4" i="5"/>
  <c r="X34" i="5"/>
  <c r="J31" i="5"/>
  <c r="R28" i="5"/>
  <c r="AC25" i="5"/>
  <c r="R24" i="5"/>
  <c r="R23" i="5"/>
  <c r="AF22" i="5"/>
  <c r="F22" i="5"/>
  <c r="R21" i="5"/>
  <c r="AI20" i="5"/>
  <c r="I20" i="5"/>
  <c r="T19" i="5"/>
  <c r="AL18" i="5"/>
  <c r="N18" i="5"/>
  <c r="AH17" i="5"/>
  <c r="U17" i="5"/>
  <c r="E17" i="5"/>
  <c r="AC16" i="5"/>
  <c r="R16" i="5"/>
  <c r="D16" i="5"/>
  <c r="AE15" i="5"/>
  <c r="Q15" i="5"/>
  <c r="C15" i="5"/>
  <c r="AD14" i="5"/>
  <c r="P14" i="5"/>
  <c r="E14" i="5"/>
  <c r="AC13" i="5"/>
  <c r="O13" i="5"/>
  <c r="E13" i="5"/>
  <c r="AG12" i="5"/>
  <c r="U12" i="5"/>
  <c r="K12" i="5"/>
  <c r="AA11" i="5"/>
  <c r="R11" i="5"/>
  <c r="I11" i="5"/>
  <c r="AE10" i="5"/>
  <c r="W10" i="5"/>
  <c r="O10" i="5"/>
  <c r="G10" i="5"/>
  <c r="AK9" i="5"/>
  <c r="AC9" i="5"/>
  <c r="U9" i="5"/>
  <c r="M9" i="5"/>
  <c r="E9" i="5"/>
  <c r="AI8" i="5"/>
  <c r="AA8" i="5"/>
  <c r="S8" i="5"/>
  <c r="K8" i="5"/>
  <c r="C8" i="5"/>
  <c r="AG7" i="5"/>
  <c r="Y7" i="5"/>
  <c r="Q7" i="5"/>
  <c r="I7" i="5"/>
  <c r="AE6" i="5"/>
  <c r="W6" i="5"/>
  <c r="O6" i="5"/>
  <c r="G6" i="5"/>
  <c r="AK5" i="5"/>
  <c r="AC5" i="5"/>
  <c r="U5" i="5"/>
  <c r="M5" i="5"/>
  <c r="E5" i="5"/>
  <c r="AG4" i="5"/>
  <c r="Y4" i="5"/>
  <c r="Q4" i="5"/>
  <c r="I4" i="5"/>
  <c r="H34" i="5"/>
  <c r="AF30" i="5"/>
  <c r="D28" i="5"/>
  <c r="T25" i="5"/>
  <c r="N24" i="5"/>
  <c r="Q23" i="5"/>
  <c r="Y22" i="5"/>
  <c r="E22" i="5"/>
  <c r="P21" i="5"/>
  <c r="AB20" i="5"/>
  <c r="H20" i="5"/>
  <c r="S19" i="5"/>
  <c r="AE18" i="5"/>
  <c r="M18" i="5"/>
  <c r="AF17" i="5"/>
  <c r="P17" i="5"/>
  <c r="D17" i="5"/>
  <c r="AB16" i="5"/>
  <c r="Q16" i="5"/>
  <c r="C16" i="5"/>
  <c r="AA15" i="5"/>
  <c r="P15" i="5"/>
  <c r="B15" i="5"/>
  <c r="AC14" i="5"/>
  <c r="O14" i="5"/>
  <c r="AB13" i="5"/>
  <c r="N13" i="5"/>
  <c r="D13" i="5"/>
  <c r="AD12" i="5"/>
  <c r="T12" i="5"/>
  <c r="J12" i="5"/>
  <c r="AJ11" i="5"/>
  <c r="Z11" i="5"/>
  <c r="Q11" i="5"/>
  <c r="H11" i="5"/>
  <c r="AL10" i="5"/>
  <c r="AD10" i="5"/>
  <c r="V10" i="5"/>
  <c r="N10" i="5"/>
  <c r="F10" i="5"/>
  <c r="AJ9" i="5"/>
  <c r="AB9" i="5"/>
  <c r="T9" i="5"/>
  <c r="L9" i="5"/>
  <c r="D9" i="5"/>
  <c r="AK4" i="5" s="1"/>
  <c r="AH8" i="5"/>
  <c r="Z8" i="5"/>
  <c r="R8" i="5"/>
  <c r="J8" i="5"/>
  <c r="B8" i="5"/>
  <c r="AF7" i="5"/>
  <c r="X7" i="5"/>
  <c r="P7" i="5"/>
  <c r="H7" i="5"/>
  <c r="AL6" i="5"/>
  <c r="AD6" i="5"/>
  <c r="V6" i="5"/>
  <c r="N6" i="5"/>
  <c r="F6" i="5"/>
  <c r="AJ5" i="5"/>
  <c r="AB5" i="5"/>
  <c r="T5" i="5"/>
  <c r="L5" i="5"/>
  <c r="D5" i="5"/>
  <c r="AF4" i="5"/>
  <c r="X4" i="5"/>
  <c r="P4" i="5"/>
  <c r="H4" i="5"/>
  <c r="AD33" i="5"/>
  <c r="Q30" i="5"/>
  <c r="AB27" i="5"/>
  <c r="O25" i="5"/>
  <c r="E24" i="5"/>
  <c r="P23" i="5"/>
  <c r="X22" i="5"/>
  <c r="AJ21" i="5"/>
  <c r="O21" i="5"/>
  <c r="AA20" i="5"/>
  <c r="R19" i="5"/>
  <c r="AD18" i="5"/>
  <c r="L18" i="5"/>
  <c r="AE17" i="5"/>
  <c r="O17" i="5"/>
  <c r="C17" i="5"/>
  <c r="AA16" i="5"/>
  <c r="M16" i="5"/>
  <c r="B16" i="5"/>
  <c r="Z15" i="5"/>
  <c r="O15" i="5"/>
  <c r="Y14" i="5"/>
  <c r="N14" i="5"/>
  <c r="AL13" i="5"/>
  <c r="AA13" i="5"/>
  <c r="M13" i="5"/>
  <c r="C13" i="5"/>
  <c r="AC12" i="5"/>
  <c r="S12" i="5"/>
  <c r="I12" i="5"/>
  <c r="AI11" i="5"/>
  <c r="Y11" i="5"/>
  <c r="P11" i="5"/>
  <c r="G11" i="5"/>
  <c r="AK10" i="5"/>
  <c r="AC10" i="5"/>
  <c r="U10" i="5"/>
  <c r="M10" i="5"/>
  <c r="E10" i="5"/>
  <c r="AI9" i="5"/>
  <c r="AA9" i="5"/>
  <c r="S9" i="5"/>
  <c r="K9" i="5"/>
  <c r="C9" i="5"/>
  <c r="AL4" i="5" s="1"/>
  <c r="AJ4" i="5" s="1"/>
  <c r="AG8" i="5"/>
  <c r="Y8" i="5"/>
  <c r="Q8" i="5"/>
  <c r="I8" i="5"/>
  <c r="AE7" i="5"/>
  <c r="W7" i="5"/>
  <c r="O7" i="5"/>
  <c r="G7" i="5"/>
  <c r="AK6" i="5"/>
  <c r="AC6" i="5"/>
  <c r="U6" i="5"/>
  <c r="M6" i="5"/>
  <c r="E6" i="5"/>
  <c r="AI5" i="5"/>
  <c r="AA5" i="5"/>
  <c r="S5" i="5"/>
  <c r="K5" i="5"/>
  <c r="C5" i="5"/>
  <c r="AE4" i="5"/>
  <c r="W4" i="5"/>
  <c r="O4" i="5"/>
  <c r="G4" i="5"/>
  <c r="N33" i="5"/>
  <c r="F30" i="5"/>
  <c r="Q27" i="5"/>
  <c r="F25" i="5"/>
  <c r="D24" i="5"/>
  <c r="F23" i="5"/>
  <c r="W22" i="5"/>
  <c r="AI21" i="5"/>
  <c r="H21" i="5"/>
  <c r="Z20" i="5"/>
  <c r="AL19" i="5"/>
  <c r="K19" i="5"/>
  <c r="AC18" i="5"/>
  <c r="J18" i="5"/>
  <c r="AD17" i="5"/>
  <c r="N17" i="5"/>
  <c r="AK16" i="5"/>
  <c r="Z16" i="5"/>
  <c r="L16" i="5"/>
  <c r="Y15" i="5"/>
  <c r="K15" i="5"/>
  <c r="AL14" i="5"/>
  <c r="X14" i="5"/>
  <c r="M14" i="5"/>
  <c r="AK13" i="5"/>
  <c r="W13" i="5"/>
  <c r="L13" i="5"/>
  <c r="AL12" i="5"/>
  <c r="AB12" i="5"/>
  <c r="R12" i="5"/>
  <c r="F12" i="5"/>
  <c r="AH11" i="5"/>
  <c r="X11" i="5"/>
  <c r="O11" i="5"/>
  <c r="F11" i="5"/>
  <c r="AJ10" i="5"/>
  <c r="AB10" i="5"/>
  <c r="T10" i="5"/>
  <c r="L10" i="5"/>
  <c r="D10" i="5"/>
  <c r="AH9" i="5"/>
  <c r="Z9" i="5"/>
  <c r="R9" i="5"/>
  <c r="J9" i="5"/>
  <c r="B9" i="5"/>
  <c r="AF8" i="5"/>
  <c r="X8" i="5"/>
  <c r="P8" i="5"/>
  <c r="H8" i="5"/>
  <c r="AL7" i="5"/>
  <c r="AD7" i="5"/>
  <c r="AJ32" i="5"/>
  <c r="AD29" i="5"/>
  <c r="C27" i="5"/>
  <c r="D25" i="5"/>
  <c r="C24" i="5"/>
  <c r="D23" i="5"/>
  <c r="P22" i="5"/>
  <c r="AH21" i="5"/>
  <c r="G21" i="5"/>
  <c r="S20" i="5"/>
  <c r="AJ19" i="5"/>
  <c r="J19" i="5"/>
  <c r="W18" i="5"/>
  <c r="E18" i="5"/>
  <c r="Z17" i="5"/>
  <c r="M17" i="5"/>
  <c r="AJ16" i="5"/>
  <c r="Y16" i="5"/>
  <c r="K16" i="5"/>
  <c r="AI15" i="5"/>
  <c r="X15" i="5"/>
  <c r="J15" i="5"/>
  <c r="AK14" i="5"/>
  <c r="W14" i="5"/>
  <c r="I14" i="5"/>
  <c r="AJ13" i="5"/>
  <c r="V13" i="5"/>
  <c r="K13" i="5"/>
  <c r="AK12" i="5"/>
  <c r="AA12" i="5"/>
  <c r="Q12" i="5"/>
  <c r="E12" i="5"/>
  <c r="AG11" i="5"/>
  <c r="W11" i="5"/>
  <c r="M11" i="5"/>
  <c r="E11" i="5"/>
  <c r="AI10" i="5"/>
  <c r="AA10" i="5"/>
  <c r="S10" i="5"/>
  <c r="K10" i="5"/>
  <c r="C10" i="5"/>
  <c r="AG9" i="5"/>
  <c r="Y9" i="5"/>
  <c r="Q9" i="5"/>
  <c r="I9" i="5"/>
  <c r="AE8" i="5"/>
  <c r="W8" i="5"/>
  <c r="O8" i="5"/>
  <c r="T32" i="5"/>
  <c r="P29" i="5"/>
  <c r="AD26" i="5"/>
  <c r="AD24" i="5"/>
  <c r="AF23" i="5"/>
  <c r="C23" i="5"/>
  <c r="O22" i="5"/>
  <c r="AA21" i="5"/>
  <c r="F21" i="5"/>
  <c r="R20" i="5"/>
  <c r="AD19" i="5"/>
  <c r="I19" i="5"/>
  <c r="V18" i="5"/>
  <c r="D18" i="5"/>
  <c r="X17" i="5"/>
  <c r="L17" i="5"/>
  <c r="AI16" i="5"/>
  <c r="U16" i="5"/>
  <c r="J16" i="5"/>
  <c r="AH15" i="5"/>
  <c r="W15" i="5"/>
  <c r="I15" i="5"/>
  <c r="AG14" i="5"/>
  <c r="V14" i="5"/>
  <c r="H14" i="5"/>
  <c r="AI13" i="5"/>
  <c r="U13" i="5"/>
  <c r="D32" i="5"/>
  <c r="E29" i="5"/>
  <c r="P26" i="5"/>
  <c r="AB24" i="5"/>
  <c r="AB23" i="5"/>
  <c r="AH22" i="5"/>
  <c r="N22" i="5"/>
  <c r="Z21" i="5"/>
  <c r="AK20" i="5"/>
  <c r="Q20" i="5"/>
  <c r="AB19" i="5"/>
  <c r="B19" i="5"/>
  <c r="U18" i="5"/>
  <c r="B18" i="5"/>
  <c r="W17" i="5"/>
  <c r="G17" i="5"/>
  <c r="AH16" i="5"/>
  <c r="T16" i="5"/>
  <c r="I16" i="5"/>
  <c r="AG15" i="5"/>
  <c r="S15" i="5"/>
  <c r="H15" i="5"/>
  <c r="AF14" i="5"/>
  <c r="U14" i="5"/>
  <c r="G14" i="5"/>
  <c r="AE13" i="5"/>
  <c r="T13" i="5"/>
  <c r="G13" i="5"/>
  <c r="AI12" i="5"/>
  <c r="Y12" i="5"/>
  <c r="M12" i="5"/>
  <c r="C12" i="5"/>
  <c r="AE11" i="5"/>
  <c r="T11" i="5"/>
  <c r="K11" i="5"/>
  <c r="L11" i="5"/>
  <c r="Q10" i="5"/>
  <c r="W9" i="5"/>
  <c r="AC8" i="5"/>
  <c r="AK7" i="5"/>
  <c r="T7" i="5"/>
  <c r="D7" i="5"/>
  <c r="Z6" i="5"/>
  <c r="J6" i="5"/>
  <c r="AF5" i="5"/>
  <c r="P5" i="5"/>
  <c r="T4" i="5"/>
  <c r="D4" i="5"/>
  <c r="H13" i="5"/>
  <c r="D11" i="5"/>
  <c r="J10" i="5"/>
  <c r="P9" i="5"/>
  <c r="V8" i="5"/>
  <c r="AJ7" i="5"/>
  <c r="S7" i="5"/>
  <c r="C7" i="5"/>
  <c r="Y6" i="5"/>
  <c r="I6" i="5"/>
  <c r="AE5" i="5"/>
  <c r="O5" i="5"/>
  <c r="S4" i="5"/>
  <c r="B4" i="5"/>
  <c r="AJ12" i="5"/>
  <c r="C11" i="5"/>
  <c r="I10" i="5"/>
  <c r="O9" i="5"/>
  <c r="U8" i="5"/>
  <c r="AI7" i="5"/>
  <c r="N7" i="5"/>
  <c r="AJ6" i="5"/>
  <c r="T6" i="5"/>
  <c r="D6" i="5"/>
  <c r="Z5" i="5"/>
  <c r="J5" i="5"/>
  <c r="AD4" i="5"/>
  <c r="N4" i="5"/>
  <c r="Z12" i="5"/>
  <c r="AH10" i="5"/>
  <c r="B10" i="5"/>
  <c r="H9" i="5"/>
  <c r="N8" i="5"/>
  <c r="AC7" i="5"/>
  <c r="M7" i="5"/>
  <c r="AI6" i="5"/>
  <c r="S6" i="5"/>
  <c r="C6" i="5"/>
  <c r="Y5" i="5"/>
  <c r="I5" i="5"/>
  <c r="AC4" i="5"/>
  <c r="M4" i="5"/>
  <c r="N12" i="5"/>
  <c r="AG10" i="5"/>
  <c r="G9" i="5"/>
  <c r="M8" i="5"/>
  <c r="AB7" i="5"/>
  <c r="L7" i="5"/>
  <c r="AH6" i="5"/>
  <c r="R6" i="5"/>
  <c r="B6" i="5"/>
  <c r="X5" i="5"/>
  <c r="H5" i="5"/>
  <c r="AB4" i="5"/>
  <c r="L4" i="5"/>
  <c r="D12" i="5"/>
  <c r="Z10" i="5"/>
  <c r="AF9" i="5"/>
  <c r="AL8" i="5"/>
  <c r="G8" i="5"/>
  <c r="AA7" i="5"/>
  <c r="K7" i="5"/>
  <c r="AG6" i="5"/>
  <c r="Q6" i="5"/>
  <c r="W5" i="5"/>
  <c r="G5" i="5"/>
  <c r="AA4" i="5"/>
  <c r="K4" i="5"/>
  <c r="AF11" i="5"/>
  <c r="Y10" i="5"/>
  <c r="AE9" i="5"/>
  <c r="AK8" i="5"/>
  <c r="F8" i="5"/>
  <c r="V7" i="5"/>
  <c r="F7" i="5"/>
  <c r="AB6" i="5"/>
  <c r="L6" i="5"/>
  <c r="AH5" i="5"/>
  <c r="R5" i="5"/>
  <c r="B5" i="5"/>
  <c r="V4" i="5"/>
  <c r="F4" i="5"/>
  <c r="U11" i="5"/>
  <c r="R10" i="5"/>
  <c r="X9" i="5"/>
  <c r="AD8" i="5"/>
  <c r="E8" i="5"/>
  <c r="U7" i="5"/>
  <c r="E7" i="5"/>
  <c r="AA6" i="5"/>
  <c r="K6" i="5"/>
  <c r="AG5" i="5"/>
  <c r="Q5" i="5"/>
  <c r="U4" i="5"/>
  <c r="E4" i="5"/>
  <c r="K25" i="4"/>
  <c r="L69" i="4"/>
  <c r="L217" i="4"/>
  <c r="K121" i="4"/>
  <c r="K199" i="4"/>
  <c r="L22" i="4"/>
  <c r="L204" i="4"/>
  <c r="L195" i="4"/>
  <c r="K211" i="4"/>
  <c r="K226" i="4"/>
  <c r="L196" i="4"/>
  <c r="L235" i="4"/>
  <c r="K212" i="4"/>
  <c r="K235" i="4"/>
  <c r="L210" i="4"/>
  <c r="L225" i="4"/>
  <c r="L193" i="4"/>
  <c r="K217" i="4"/>
  <c r="L238" i="4"/>
  <c r="L114" i="4"/>
  <c r="L169" i="4"/>
  <c r="K146" i="4"/>
  <c r="L105" i="4"/>
  <c r="K82" i="4"/>
  <c r="K169" i="4"/>
  <c r="L144" i="4"/>
  <c r="K105" i="4"/>
  <c r="L176" i="4"/>
  <c r="L151" i="4"/>
  <c r="L119" i="4"/>
  <c r="L87" i="4"/>
  <c r="L199" i="4"/>
  <c r="L192" i="4"/>
  <c r="K167" i="4"/>
  <c r="K103" i="4"/>
  <c r="L223" i="4"/>
  <c r="L216" i="4"/>
  <c r="L240" i="4"/>
  <c r="K221" i="4"/>
  <c r="K177" i="4"/>
  <c r="K93" i="4"/>
  <c r="K155" i="4"/>
  <c r="K116" i="4"/>
  <c r="L84" i="4"/>
  <c r="K80" i="4"/>
  <c r="L24" i="4"/>
  <c r="L139" i="4"/>
  <c r="K48" i="4"/>
  <c r="L40" i="4"/>
  <c r="L32" i="4"/>
  <c r="K165" i="4"/>
  <c r="K142" i="4"/>
  <c r="L110" i="4"/>
  <c r="K44" i="4"/>
  <c r="K40" i="4"/>
  <c r="K36" i="4"/>
  <c r="K32" i="4"/>
  <c r="L20" i="4"/>
  <c r="L12" i="4"/>
  <c r="L4" i="4"/>
  <c r="L172" i="4"/>
  <c r="K101" i="4"/>
  <c r="K71" i="4"/>
  <c r="L140" i="4"/>
  <c r="K115" i="4"/>
  <c r="L134" i="4"/>
  <c r="K78" i="4"/>
  <c r="L75" i="4"/>
  <c r="K28" i="4"/>
  <c r="L50" i="4"/>
  <c r="K29" i="4"/>
  <c r="V253" i="4" l="1"/>
  <c r="J253" i="4"/>
  <c r="U253" i="4"/>
  <c r="I253" i="4"/>
  <c r="R253" i="4"/>
  <c r="H253" i="4"/>
  <c r="Q253" i="4"/>
  <c r="D254" i="4"/>
  <c r="A255" i="4"/>
  <c r="B254" i="4"/>
  <c r="F254" i="4" s="1"/>
  <c r="G254" i="4"/>
  <c r="N254" i="4"/>
  <c r="M254" i="4"/>
  <c r="V254" i="4" l="1"/>
  <c r="J254" i="4"/>
  <c r="U254" i="4"/>
  <c r="I254" i="4"/>
  <c r="R254" i="4"/>
  <c r="H254" i="4"/>
  <c r="Q254" i="4"/>
  <c r="B255" i="4"/>
  <c r="F255" i="4" s="1"/>
  <c r="G255" i="4"/>
  <c r="N255" i="4"/>
  <c r="M255" i="4"/>
  <c r="D255" i="4"/>
  <c r="A256" i="4"/>
  <c r="G256" i="4" l="1"/>
  <c r="N256" i="4"/>
  <c r="M256" i="4"/>
  <c r="D256" i="4"/>
  <c r="A257" i="4"/>
  <c r="B256" i="4"/>
  <c r="F256" i="4" s="1"/>
  <c r="V255" i="4"/>
  <c r="J255" i="4"/>
  <c r="U255" i="4"/>
  <c r="I255" i="4"/>
  <c r="R255" i="4"/>
  <c r="H255" i="4"/>
  <c r="Q255" i="4"/>
  <c r="R256" i="4" l="1"/>
  <c r="H256" i="4"/>
  <c r="Q256" i="4"/>
  <c r="V256" i="4"/>
  <c r="J256" i="4"/>
  <c r="U256" i="4"/>
  <c r="I256" i="4"/>
  <c r="N257" i="4"/>
  <c r="M257" i="4"/>
  <c r="D257" i="4"/>
  <c r="A258" i="4"/>
  <c r="B257" i="4"/>
  <c r="F257" i="4" s="1"/>
  <c r="G257" i="4"/>
  <c r="V257" i="4" l="1"/>
  <c r="J257" i="4"/>
  <c r="U257" i="4"/>
  <c r="I257" i="4"/>
  <c r="R257" i="4"/>
  <c r="H257" i="4"/>
  <c r="Q257" i="4"/>
  <c r="D258" i="4"/>
  <c r="A259" i="4"/>
  <c r="B258" i="4"/>
  <c r="F258" i="4" s="1"/>
  <c r="G258" i="4"/>
  <c r="N258" i="4"/>
  <c r="M258" i="4"/>
  <c r="V258" i="4" l="1"/>
  <c r="J258" i="4"/>
  <c r="U258" i="4"/>
  <c r="I258" i="4"/>
  <c r="K253" i="4" s="1"/>
  <c r="R258" i="4"/>
  <c r="H258" i="4"/>
  <c r="Q258" i="4"/>
  <c r="B259" i="4"/>
  <c r="F259" i="4" s="1"/>
  <c r="G259" i="4"/>
  <c r="N259" i="4"/>
  <c r="M259" i="4"/>
  <c r="D259" i="4"/>
  <c r="A260" i="4"/>
  <c r="L257" i="4"/>
  <c r="L258" i="4" l="1"/>
  <c r="L245" i="4"/>
  <c r="L252" i="4"/>
  <c r="L256" i="4"/>
  <c r="L243" i="4"/>
  <c r="L249" i="4"/>
  <c r="L254" i="4"/>
  <c r="L251" i="4"/>
  <c r="L247" i="4"/>
  <c r="L246" i="4"/>
  <c r="L244" i="4"/>
  <c r="L250" i="4"/>
  <c r="L248" i="4"/>
  <c r="V259" i="4"/>
  <c r="J259" i="4"/>
  <c r="U259" i="4"/>
  <c r="I259" i="4"/>
  <c r="R259" i="4"/>
  <c r="H259" i="4"/>
  <c r="Q259" i="4"/>
  <c r="K256" i="4"/>
  <c r="K257" i="4"/>
  <c r="L253" i="4"/>
  <c r="L255" i="4"/>
  <c r="G260" i="4"/>
  <c r="N260" i="4"/>
  <c r="M260" i="4"/>
  <c r="D260" i="4"/>
  <c r="A261" i="4"/>
  <c r="B260" i="4"/>
  <c r="F260" i="4" s="1"/>
  <c r="K258" i="4"/>
  <c r="K249" i="4"/>
  <c r="K250" i="4"/>
  <c r="K244" i="4"/>
  <c r="K243" i="4"/>
  <c r="K248" i="4"/>
  <c r="K245" i="4"/>
  <c r="K246" i="4"/>
  <c r="K252" i="4"/>
  <c r="K247" i="4"/>
  <c r="K254" i="4"/>
  <c r="K255" i="4"/>
  <c r="K251" i="4"/>
  <c r="R260" i="4" l="1"/>
  <c r="H260" i="4"/>
  <c r="Q260" i="4"/>
  <c r="V260" i="4"/>
  <c r="J260" i="4"/>
  <c r="U260" i="4"/>
  <c r="I260" i="4"/>
  <c r="N261" i="4"/>
  <c r="M261" i="4"/>
  <c r="D261" i="4"/>
  <c r="A262" i="4"/>
  <c r="B261" i="4"/>
  <c r="F261" i="4" s="1"/>
  <c r="G261" i="4"/>
  <c r="V261" i="4" l="1"/>
  <c r="J261" i="4"/>
  <c r="U261" i="4"/>
  <c r="I261" i="4"/>
  <c r="R261" i="4"/>
  <c r="H261" i="4"/>
  <c r="Q261" i="4"/>
  <c r="D262" i="4"/>
  <c r="A263" i="4"/>
  <c r="B262" i="4"/>
  <c r="F262" i="4" s="1"/>
  <c r="G262" i="4"/>
  <c r="N262" i="4"/>
  <c r="M262" i="4"/>
  <c r="V262" i="4" l="1"/>
  <c r="J262" i="4"/>
  <c r="U262" i="4"/>
  <c r="I262" i="4"/>
  <c r="R262" i="4"/>
  <c r="H262" i="4"/>
  <c r="Q262" i="4"/>
  <c r="B263" i="4"/>
  <c r="F263" i="4" s="1"/>
  <c r="G263" i="4"/>
  <c r="N263" i="4"/>
  <c r="M263" i="4"/>
  <c r="D263" i="4"/>
  <c r="A264" i="4"/>
  <c r="G264" i="4" l="1"/>
  <c r="N264" i="4"/>
  <c r="M264" i="4"/>
  <c r="D264" i="4"/>
  <c r="A265" i="4"/>
  <c r="B264" i="4"/>
  <c r="F264" i="4" s="1"/>
  <c r="V263" i="4"/>
  <c r="J263" i="4"/>
  <c r="U263" i="4"/>
  <c r="I263" i="4"/>
  <c r="R263" i="4"/>
  <c r="H263" i="4"/>
  <c r="Q263" i="4"/>
  <c r="R264" i="4" l="1"/>
  <c r="H264" i="4"/>
  <c r="Q264" i="4"/>
  <c r="V264" i="4"/>
  <c r="J264" i="4"/>
  <c r="U264" i="4"/>
  <c r="I264" i="4"/>
  <c r="N265" i="4"/>
  <c r="M265" i="4"/>
  <c r="D265" i="4"/>
  <c r="A266" i="4"/>
  <c r="B265" i="4"/>
  <c r="F265" i="4" s="1"/>
  <c r="G265" i="4"/>
  <c r="V265" i="4" l="1"/>
  <c r="J265" i="4"/>
  <c r="U265" i="4"/>
  <c r="I265" i="4"/>
  <c r="R265" i="4"/>
  <c r="H265" i="4"/>
  <c r="Q265" i="4"/>
  <c r="D266" i="4"/>
  <c r="A267" i="4"/>
  <c r="B266" i="4"/>
  <c r="F266" i="4" s="1"/>
  <c r="G266" i="4"/>
  <c r="N266" i="4"/>
  <c r="M266" i="4"/>
  <c r="B267" i="4" l="1"/>
  <c r="F267" i="4" s="1"/>
  <c r="G267" i="4"/>
  <c r="N267" i="4"/>
  <c r="M267" i="4"/>
  <c r="D267" i="4"/>
  <c r="A268" i="4"/>
  <c r="V266" i="4"/>
  <c r="J266" i="4"/>
  <c r="U266" i="4"/>
  <c r="I266" i="4"/>
  <c r="R266" i="4"/>
  <c r="H266" i="4"/>
  <c r="Q266" i="4"/>
  <c r="V267" i="4" l="1"/>
  <c r="J267" i="4"/>
  <c r="U267" i="4"/>
  <c r="I267" i="4"/>
  <c r="R267" i="4"/>
  <c r="H267" i="4"/>
  <c r="Q267" i="4"/>
  <c r="A269" i="4"/>
  <c r="G268" i="4"/>
  <c r="D268" i="4"/>
  <c r="N268" i="4"/>
  <c r="M268" i="4"/>
  <c r="B268" i="4"/>
  <c r="F268" i="4" s="1"/>
  <c r="B269" i="4" l="1"/>
  <c r="F269" i="4" s="1"/>
  <c r="G269" i="4"/>
  <c r="N269" i="4"/>
  <c r="D269" i="4"/>
  <c r="A270" i="4"/>
  <c r="M269" i="4"/>
  <c r="V268" i="4"/>
  <c r="U268" i="4"/>
  <c r="I268" i="4"/>
  <c r="R268" i="4"/>
  <c r="H268" i="4"/>
  <c r="Q268" i="4"/>
  <c r="J268" i="4"/>
  <c r="G270" i="4" l="1"/>
  <c r="N270" i="4"/>
  <c r="M270" i="4"/>
  <c r="D270" i="4"/>
  <c r="B270" i="4"/>
  <c r="F270" i="4" s="1"/>
  <c r="A271" i="4"/>
  <c r="V269" i="4"/>
  <c r="J269" i="4"/>
  <c r="U269" i="4"/>
  <c r="I269" i="4"/>
  <c r="R269" i="4"/>
  <c r="H269" i="4"/>
  <c r="Q269" i="4"/>
  <c r="R270" i="4" l="1"/>
  <c r="H270" i="4"/>
  <c r="Q270" i="4"/>
  <c r="J270" i="4"/>
  <c r="I270" i="4"/>
  <c r="V270" i="4"/>
  <c r="U270" i="4"/>
  <c r="N271" i="4"/>
  <c r="M271" i="4"/>
  <c r="D271" i="4"/>
  <c r="A272" i="4"/>
  <c r="B271" i="4"/>
  <c r="F271" i="4" s="1"/>
  <c r="G271" i="4"/>
  <c r="D272" i="4" l="1"/>
  <c r="A273" i="4"/>
  <c r="B272" i="4"/>
  <c r="F272" i="4" s="1"/>
  <c r="N272" i="4"/>
  <c r="M272" i="4"/>
  <c r="G272" i="4"/>
  <c r="V271" i="4"/>
  <c r="J271" i="4"/>
  <c r="Q271" i="4"/>
  <c r="I271" i="4"/>
  <c r="H271" i="4"/>
  <c r="U271" i="4"/>
  <c r="R271" i="4"/>
  <c r="V272" i="4" l="1"/>
  <c r="J272" i="4"/>
  <c r="U272" i="4"/>
  <c r="I272" i="4"/>
  <c r="R272" i="4"/>
  <c r="H272" i="4"/>
  <c r="Q272" i="4"/>
  <c r="B273" i="4"/>
  <c r="F273" i="4" s="1"/>
  <c r="G273" i="4"/>
  <c r="N273" i="4"/>
  <c r="A274" i="4"/>
  <c r="M273" i="4"/>
  <c r="D273" i="4"/>
  <c r="G274" i="4" l="1"/>
  <c r="N274" i="4"/>
  <c r="M274" i="4"/>
  <c r="D274" i="4"/>
  <c r="A275" i="4"/>
  <c r="B274" i="4"/>
  <c r="F274" i="4" s="1"/>
  <c r="V273" i="4"/>
  <c r="J273" i="4"/>
  <c r="U273" i="4"/>
  <c r="I273" i="4"/>
  <c r="R273" i="4"/>
  <c r="H273" i="4"/>
  <c r="Q273" i="4"/>
  <c r="K272" i="4" l="1"/>
  <c r="R274" i="4"/>
  <c r="H274" i="4"/>
  <c r="Q274" i="4"/>
  <c r="V274" i="4"/>
  <c r="U274" i="4"/>
  <c r="J274" i="4"/>
  <c r="I274" i="4"/>
  <c r="N275" i="4"/>
  <c r="M275" i="4"/>
  <c r="D275" i="4"/>
  <c r="A276" i="4"/>
  <c r="B275" i="4"/>
  <c r="F275" i="4" s="1"/>
  <c r="G275" i="4"/>
  <c r="L273" i="4"/>
  <c r="L271" i="4"/>
  <c r="L269" i="4"/>
  <c r="V275" i="4" l="1"/>
  <c r="J275" i="4"/>
  <c r="U275" i="4"/>
  <c r="I275" i="4"/>
  <c r="R275" i="4"/>
  <c r="Q275" i="4"/>
  <c r="H275" i="4"/>
  <c r="K274" i="4"/>
  <c r="K259" i="4"/>
  <c r="K260" i="4"/>
  <c r="K262" i="4"/>
  <c r="K263" i="4"/>
  <c r="K264" i="4"/>
  <c r="K261" i="4"/>
  <c r="K265" i="4"/>
  <c r="K266" i="4"/>
  <c r="K267" i="4"/>
  <c r="K271" i="4"/>
  <c r="L274" i="4"/>
  <c r="L259" i="4"/>
  <c r="L260" i="4"/>
  <c r="L261" i="4"/>
  <c r="L263" i="4"/>
  <c r="L262" i="4"/>
  <c r="L267" i="4"/>
  <c r="L265" i="4"/>
  <c r="L264" i="4"/>
  <c r="L266" i="4"/>
  <c r="L270" i="4"/>
  <c r="L268" i="4"/>
  <c r="L272" i="4"/>
  <c r="K268" i="4"/>
  <c r="K270" i="4"/>
  <c r="K269" i="4"/>
  <c r="D276" i="4"/>
  <c r="A277" i="4"/>
  <c r="B276" i="4"/>
  <c r="F276" i="4" s="1"/>
  <c r="G276" i="4"/>
  <c r="N276" i="4"/>
  <c r="M276" i="4"/>
  <c r="K273" i="4"/>
  <c r="V276" i="4" l="1"/>
  <c r="J276" i="4"/>
  <c r="U276" i="4"/>
  <c r="I276" i="4"/>
  <c r="R276" i="4"/>
  <c r="H276" i="4"/>
  <c r="Q276" i="4"/>
  <c r="B277" i="4"/>
  <c r="F277" i="4" s="1"/>
  <c r="G277" i="4"/>
  <c r="N277" i="4"/>
  <c r="M277" i="4"/>
  <c r="A278" i="4"/>
  <c r="D277" i="4"/>
  <c r="G278" i="4" l="1"/>
  <c r="N278" i="4"/>
  <c r="M278" i="4"/>
  <c r="D278" i="4"/>
  <c r="A279" i="4"/>
  <c r="B278" i="4"/>
  <c r="F278" i="4" s="1"/>
  <c r="V277" i="4"/>
  <c r="J277" i="4"/>
  <c r="U277" i="4"/>
  <c r="I277" i="4"/>
  <c r="R277" i="4"/>
  <c r="H277" i="4"/>
  <c r="Q277" i="4"/>
  <c r="R278" i="4" l="1"/>
  <c r="H278" i="4"/>
  <c r="Q278" i="4"/>
  <c r="V278" i="4"/>
  <c r="U278" i="4"/>
  <c r="J278" i="4"/>
  <c r="I278" i="4"/>
  <c r="N279" i="4"/>
  <c r="M279" i="4"/>
  <c r="D279" i="4"/>
  <c r="A280" i="4"/>
  <c r="B279" i="4"/>
  <c r="F279" i="4" s="1"/>
  <c r="G279" i="4"/>
  <c r="V279" i="4" l="1"/>
  <c r="J279" i="4"/>
  <c r="U279" i="4"/>
  <c r="I279" i="4"/>
  <c r="H279" i="4"/>
  <c r="R279" i="4"/>
  <c r="Q279" i="4"/>
  <c r="D280" i="4"/>
  <c r="A281" i="4"/>
  <c r="B280" i="4"/>
  <c r="F280" i="4" s="1"/>
  <c r="G280" i="4"/>
  <c r="N280" i="4"/>
  <c r="M280" i="4"/>
  <c r="V280" i="4" l="1"/>
  <c r="J280" i="4"/>
  <c r="U280" i="4"/>
  <c r="I280" i="4"/>
  <c r="R280" i="4"/>
  <c r="H280" i="4"/>
  <c r="Q280" i="4"/>
  <c r="B281" i="4"/>
  <c r="F281" i="4" s="1"/>
  <c r="G281" i="4"/>
  <c r="N281" i="4"/>
  <c r="M281" i="4"/>
  <c r="A282" i="4"/>
  <c r="D281" i="4"/>
  <c r="G282" i="4" l="1"/>
  <c r="N282" i="4"/>
  <c r="M282" i="4"/>
  <c r="D282" i="4"/>
  <c r="A283" i="4"/>
  <c r="B282" i="4"/>
  <c r="F282" i="4" s="1"/>
  <c r="V281" i="4"/>
  <c r="J281" i="4"/>
  <c r="U281" i="4"/>
  <c r="I281" i="4"/>
  <c r="R281" i="4"/>
  <c r="H281" i="4"/>
  <c r="Q281" i="4"/>
  <c r="N283" i="4" l="1"/>
  <c r="M283" i="4"/>
  <c r="D283" i="4"/>
  <c r="A284" i="4"/>
  <c r="B283" i="4"/>
  <c r="F283" i="4" s="1"/>
  <c r="G283" i="4"/>
  <c r="R282" i="4"/>
  <c r="H282" i="4"/>
  <c r="Q282" i="4"/>
  <c r="J282" i="4"/>
  <c r="I282" i="4"/>
  <c r="V282" i="4"/>
  <c r="U282" i="4"/>
  <c r="V283" i="4" l="1"/>
  <c r="J283" i="4"/>
  <c r="U283" i="4"/>
  <c r="I283" i="4"/>
  <c r="R283" i="4"/>
  <c r="H283" i="4"/>
  <c r="Q283" i="4"/>
  <c r="D284" i="4"/>
  <c r="A285" i="4"/>
  <c r="B284" i="4"/>
  <c r="F284" i="4" s="1"/>
  <c r="G284" i="4"/>
  <c r="N284" i="4"/>
  <c r="M284" i="4"/>
  <c r="B285" i="4" l="1"/>
  <c r="F285" i="4" s="1"/>
  <c r="G285" i="4"/>
  <c r="N285" i="4"/>
  <c r="M285" i="4"/>
  <c r="D285" i="4"/>
  <c r="A286" i="4"/>
  <c r="V284" i="4"/>
  <c r="J284" i="4"/>
  <c r="U284" i="4"/>
  <c r="I284" i="4"/>
  <c r="R284" i="4"/>
  <c r="H284" i="4"/>
  <c r="Q284" i="4"/>
  <c r="V285" i="4" l="1"/>
  <c r="J285" i="4"/>
  <c r="U285" i="4"/>
  <c r="I285" i="4"/>
  <c r="R285" i="4"/>
  <c r="H285" i="4"/>
  <c r="Q285" i="4"/>
  <c r="G286" i="4"/>
  <c r="N286" i="4"/>
  <c r="M286" i="4"/>
  <c r="D286" i="4"/>
  <c r="A287" i="4"/>
  <c r="B286" i="4"/>
  <c r="F286" i="4" s="1"/>
  <c r="R286" i="4" l="1"/>
  <c r="H286" i="4"/>
  <c r="Q286" i="4"/>
  <c r="V286" i="4"/>
  <c r="J286" i="4"/>
  <c r="U286" i="4"/>
  <c r="I286" i="4"/>
  <c r="N287" i="4"/>
  <c r="M287" i="4"/>
  <c r="D287" i="4"/>
  <c r="A288" i="4"/>
  <c r="B287" i="4"/>
  <c r="F287" i="4" s="1"/>
  <c r="G287" i="4"/>
  <c r="V287" i="4" l="1"/>
  <c r="J287" i="4"/>
  <c r="U287" i="4"/>
  <c r="I287" i="4"/>
  <c r="R287" i="4"/>
  <c r="H287" i="4"/>
  <c r="Q287" i="4"/>
  <c r="D288" i="4"/>
  <c r="A289" i="4"/>
  <c r="B288" i="4"/>
  <c r="F288" i="4" s="1"/>
  <c r="G288" i="4"/>
  <c r="N288" i="4"/>
  <c r="M288" i="4"/>
  <c r="B289" i="4" l="1"/>
  <c r="F289" i="4" s="1"/>
  <c r="G289" i="4"/>
  <c r="N289" i="4"/>
  <c r="M289" i="4"/>
  <c r="D289" i="4"/>
  <c r="A290" i="4"/>
  <c r="V288" i="4"/>
  <c r="J288" i="4"/>
  <c r="U288" i="4"/>
  <c r="I288" i="4"/>
  <c r="R288" i="4"/>
  <c r="H288" i="4"/>
  <c r="Q288" i="4"/>
  <c r="G290" i="4" l="1"/>
  <c r="N290" i="4"/>
  <c r="M290" i="4"/>
  <c r="D290" i="4"/>
  <c r="A291" i="4"/>
  <c r="B290" i="4"/>
  <c r="F290" i="4" s="1"/>
  <c r="V289" i="4"/>
  <c r="J289" i="4"/>
  <c r="U289" i="4"/>
  <c r="I289" i="4"/>
  <c r="R289" i="4"/>
  <c r="H289" i="4"/>
  <c r="Q289" i="4"/>
  <c r="R290" i="4" l="1"/>
  <c r="H290" i="4"/>
  <c r="Q290" i="4"/>
  <c r="V290" i="4"/>
  <c r="J290" i="4"/>
  <c r="U290" i="4"/>
  <c r="I290" i="4"/>
  <c r="K288" i="4" s="1"/>
  <c r="K289" i="4"/>
  <c r="N291" i="4"/>
  <c r="M291" i="4"/>
  <c r="D291" i="4"/>
  <c r="A292" i="4"/>
  <c r="B291" i="4"/>
  <c r="F291" i="4" s="1"/>
  <c r="G291" i="4"/>
  <c r="L285" i="4"/>
  <c r="D292" i="4" l="1"/>
  <c r="A293" i="4"/>
  <c r="B292" i="4"/>
  <c r="F292" i="4" s="1"/>
  <c r="G292" i="4"/>
  <c r="N292" i="4"/>
  <c r="M292" i="4"/>
  <c r="L290" i="4"/>
  <c r="L275" i="4"/>
  <c r="L276" i="4"/>
  <c r="L277" i="4"/>
  <c r="L280" i="4"/>
  <c r="L278" i="4"/>
  <c r="L279" i="4"/>
  <c r="L281" i="4"/>
  <c r="L282" i="4"/>
  <c r="L286" i="4"/>
  <c r="L288" i="4"/>
  <c r="L283" i="4"/>
  <c r="L289" i="4"/>
  <c r="K290" i="4"/>
  <c r="K275" i="4"/>
  <c r="K276" i="4"/>
  <c r="K277" i="4"/>
  <c r="K278" i="4"/>
  <c r="K279" i="4"/>
  <c r="K281" i="4"/>
  <c r="K280" i="4"/>
  <c r="K283" i="4"/>
  <c r="K286" i="4"/>
  <c r="K282" i="4"/>
  <c r="L284" i="4"/>
  <c r="L287" i="4"/>
  <c r="K285" i="4"/>
  <c r="K284" i="4"/>
  <c r="V291" i="4"/>
  <c r="J291" i="4"/>
  <c r="U291" i="4"/>
  <c r="I291" i="4"/>
  <c r="R291" i="4"/>
  <c r="H291" i="4"/>
  <c r="Q291" i="4"/>
  <c r="K287" i="4"/>
  <c r="B293" i="4" l="1"/>
  <c r="F293" i="4" s="1"/>
  <c r="G293" i="4"/>
  <c r="N293" i="4"/>
  <c r="M293" i="4"/>
  <c r="D293" i="4"/>
  <c r="A294" i="4"/>
  <c r="V292" i="4"/>
  <c r="J292" i="4"/>
  <c r="U292" i="4"/>
  <c r="I292" i="4"/>
  <c r="R292" i="4"/>
  <c r="H292" i="4"/>
  <c r="Q292" i="4"/>
  <c r="G294" i="4" l="1"/>
  <c r="N294" i="4"/>
  <c r="M294" i="4"/>
  <c r="D294" i="4"/>
  <c r="A295" i="4"/>
  <c r="B294" i="4"/>
  <c r="F294" i="4" s="1"/>
  <c r="V293" i="4"/>
  <c r="J293" i="4"/>
  <c r="U293" i="4"/>
  <c r="I293" i="4"/>
  <c r="R293" i="4"/>
  <c r="H293" i="4"/>
  <c r="Q293" i="4"/>
  <c r="R294" i="4" l="1"/>
  <c r="H294" i="4"/>
  <c r="Q294" i="4"/>
  <c r="V294" i="4"/>
  <c r="J294" i="4"/>
  <c r="U294" i="4"/>
  <c r="I294" i="4"/>
  <c r="N295" i="4"/>
  <c r="M295" i="4"/>
  <c r="D295" i="4"/>
  <c r="A296" i="4"/>
  <c r="B295" i="4"/>
  <c r="F295" i="4" s="1"/>
  <c r="G295" i="4"/>
  <c r="V295" i="4" l="1"/>
  <c r="J295" i="4"/>
  <c r="U295" i="4"/>
  <c r="I295" i="4"/>
  <c r="R295" i="4"/>
  <c r="H295" i="4"/>
  <c r="Q295" i="4"/>
  <c r="D296" i="4"/>
  <c r="A297" i="4"/>
  <c r="B296" i="4"/>
  <c r="F296" i="4" s="1"/>
  <c r="G296" i="4"/>
  <c r="N296" i="4"/>
  <c r="M296" i="4"/>
  <c r="B297" i="4" l="1"/>
  <c r="F297" i="4" s="1"/>
  <c r="G297" i="4"/>
  <c r="N297" i="4"/>
  <c r="M297" i="4"/>
  <c r="D297" i="4"/>
  <c r="A298" i="4"/>
  <c r="V296" i="4"/>
  <c r="J296" i="4"/>
  <c r="U296" i="4"/>
  <c r="I296" i="4"/>
  <c r="R296" i="4"/>
  <c r="H296" i="4"/>
  <c r="Q296" i="4"/>
  <c r="G298" i="4" l="1"/>
  <c r="N298" i="4"/>
  <c r="M298" i="4"/>
  <c r="D298" i="4"/>
  <c r="A299" i="4"/>
  <c r="B298" i="4"/>
  <c r="F298" i="4" s="1"/>
  <c r="V297" i="4"/>
  <c r="J297" i="4"/>
  <c r="U297" i="4"/>
  <c r="I297" i="4"/>
  <c r="R297" i="4"/>
  <c r="H297" i="4"/>
  <c r="Q297" i="4"/>
  <c r="R298" i="4" l="1"/>
  <c r="H298" i="4"/>
  <c r="Q298" i="4"/>
  <c r="V298" i="4"/>
  <c r="J298" i="4"/>
  <c r="U298" i="4"/>
  <c r="I298" i="4"/>
  <c r="N299" i="4"/>
  <c r="M299" i="4"/>
  <c r="D299" i="4"/>
  <c r="A300" i="4"/>
  <c r="B299" i="4"/>
  <c r="F299" i="4" s="1"/>
  <c r="G299" i="4"/>
  <c r="V299" i="4" l="1"/>
  <c r="J299" i="4"/>
  <c r="U299" i="4"/>
  <c r="I299" i="4"/>
  <c r="R299" i="4"/>
  <c r="H299" i="4"/>
  <c r="Q299" i="4"/>
  <c r="D300" i="4"/>
  <c r="A301" i="4"/>
  <c r="B300" i="4"/>
  <c r="F300" i="4" s="1"/>
  <c r="G300" i="4"/>
  <c r="N300" i="4"/>
  <c r="M300" i="4"/>
  <c r="V300" i="4" l="1"/>
  <c r="J300" i="4"/>
  <c r="U300" i="4"/>
  <c r="I300" i="4"/>
  <c r="R300" i="4"/>
  <c r="H300" i="4"/>
  <c r="Q300" i="4"/>
  <c r="B301" i="4"/>
  <c r="F301" i="4" s="1"/>
  <c r="G301" i="4"/>
  <c r="N301" i="4"/>
  <c r="M301" i="4"/>
  <c r="D301" i="4"/>
  <c r="A302" i="4"/>
  <c r="V301" i="4" l="1"/>
  <c r="J301" i="4"/>
  <c r="U301" i="4"/>
  <c r="I301" i="4"/>
  <c r="R301" i="4"/>
  <c r="H301" i="4"/>
  <c r="Q301" i="4"/>
  <c r="G302" i="4"/>
  <c r="N302" i="4"/>
  <c r="M302" i="4"/>
  <c r="D302" i="4"/>
  <c r="A303" i="4"/>
  <c r="B302" i="4"/>
  <c r="F302" i="4" s="1"/>
  <c r="N303" i="4" l="1"/>
  <c r="M303" i="4"/>
  <c r="D303" i="4"/>
  <c r="A304" i="4"/>
  <c r="B303" i="4"/>
  <c r="F303" i="4" s="1"/>
  <c r="G303" i="4"/>
  <c r="R302" i="4"/>
  <c r="H302" i="4"/>
  <c r="Q302" i="4"/>
  <c r="V302" i="4"/>
  <c r="J302" i="4"/>
  <c r="U302" i="4"/>
  <c r="I302" i="4"/>
  <c r="V303" i="4" l="1"/>
  <c r="J303" i="4"/>
  <c r="U303" i="4"/>
  <c r="I303" i="4"/>
  <c r="R303" i="4"/>
  <c r="H303" i="4"/>
  <c r="Q303" i="4"/>
  <c r="D304" i="4"/>
  <c r="A305" i="4"/>
  <c r="B304" i="4"/>
  <c r="F304" i="4" s="1"/>
  <c r="G304" i="4"/>
  <c r="N304" i="4"/>
  <c r="M304" i="4"/>
  <c r="V304" i="4" l="1"/>
  <c r="J304" i="4"/>
  <c r="U304" i="4"/>
  <c r="I304" i="4"/>
  <c r="R304" i="4"/>
  <c r="H304" i="4"/>
  <c r="Q304" i="4"/>
  <c r="B305" i="4"/>
  <c r="F305" i="4" s="1"/>
  <c r="G305" i="4"/>
  <c r="N305" i="4"/>
  <c r="M305" i="4"/>
  <c r="D305" i="4"/>
  <c r="A306" i="4"/>
  <c r="G306" i="4" l="1"/>
  <c r="N306" i="4"/>
  <c r="M306" i="4"/>
  <c r="D306" i="4"/>
  <c r="A307" i="4"/>
  <c r="B306" i="4"/>
  <c r="F306" i="4" s="1"/>
  <c r="V305" i="4"/>
  <c r="J305" i="4"/>
  <c r="U305" i="4"/>
  <c r="I305" i="4"/>
  <c r="R305" i="4"/>
  <c r="H305" i="4"/>
  <c r="Q305" i="4"/>
  <c r="R306" i="4" l="1"/>
  <c r="H306" i="4"/>
  <c r="Q306" i="4"/>
  <c r="V306" i="4"/>
  <c r="J306" i="4"/>
  <c r="U306" i="4"/>
  <c r="I306" i="4"/>
  <c r="N307" i="4"/>
  <c r="D307" i="4"/>
  <c r="M307" i="4"/>
  <c r="B307" i="4"/>
  <c r="F307" i="4" s="1"/>
  <c r="A308" i="4"/>
  <c r="G307" i="4"/>
  <c r="L305" i="4"/>
  <c r="L300" i="4"/>
  <c r="AZ7" i="4" l="1"/>
  <c r="AQ7" i="4"/>
  <c r="AZ14" i="4"/>
  <c r="AR7" i="4"/>
  <c r="AO20" i="4"/>
  <c r="AN21" i="4"/>
  <c r="AV3" i="4"/>
  <c r="BA7" i="4"/>
  <c r="BB11" i="4"/>
  <c r="AT19" i="4"/>
  <c r="AN4" i="4"/>
  <c r="AO8" i="4"/>
  <c r="AU15" i="4"/>
  <c r="AH17" i="4"/>
  <c r="AV9" i="4"/>
  <c r="AS4" i="4"/>
  <c r="AZ17" i="4"/>
  <c r="AX7" i="4"/>
  <c r="AS14" i="4"/>
  <c r="AY10" i="4"/>
  <c r="AO4" i="4"/>
  <c r="AN7" i="4"/>
  <c r="AU7" i="4"/>
  <c r="AO19" i="4"/>
  <c r="AT13" i="4"/>
  <c r="BB7" i="4"/>
  <c r="AP21" i="4"/>
  <c r="AX20" i="4"/>
  <c r="AV12" i="4"/>
  <c r="BC20" i="4"/>
  <c r="AX5" i="4"/>
  <c r="BB18" i="4"/>
  <c r="AZ21" i="4"/>
  <c r="AP4" i="4"/>
  <c r="AS20" i="4"/>
  <c r="AY16" i="4"/>
  <c r="AV5" i="4"/>
  <c r="AS17" i="4"/>
  <c r="AU8" i="4"/>
  <c r="BB9" i="4"/>
  <c r="BA13" i="4"/>
  <c r="AW20" i="4"/>
  <c r="AV15" i="4"/>
  <c r="AS13" i="4"/>
  <c r="AS3" i="4"/>
  <c r="AU12" i="4"/>
  <c r="AY11" i="4"/>
  <c r="AQ4" i="4"/>
  <c r="AN8" i="4"/>
  <c r="AP3" i="4"/>
  <c r="AR8" i="4"/>
  <c r="AY21" i="4"/>
  <c r="AT21" i="4"/>
  <c r="AS21" i="4"/>
  <c r="AV21" i="4"/>
  <c r="AY5" i="4"/>
  <c r="BB17" i="4"/>
  <c r="AW8" i="4"/>
  <c r="AO7" i="4"/>
  <c r="AN19" i="4"/>
  <c r="AR12" i="4"/>
  <c r="AV17" i="4"/>
  <c r="AQ8" i="4"/>
  <c r="AV13" i="4"/>
  <c r="AX12" i="4"/>
  <c r="AQ17" i="4"/>
  <c r="AN20" i="4"/>
  <c r="AW12" i="4"/>
  <c r="AO11" i="4"/>
  <c r="BA19" i="4"/>
  <c r="AV7" i="4"/>
  <c r="BC11" i="4"/>
  <c r="AH12" i="4"/>
  <c r="AT12" i="4"/>
  <c r="AR14" i="4"/>
  <c r="AN17" i="4"/>
  <c r="AN6" i="4"/>
  <c r="AQ18" i="4"/>
  <c r="BC9" i="4"/>
  <c r="BA14" i="4"/>
  <c r="AU11" i="4"/>
  <c r="AR10" i="4"/>
  <c r="BC7" i="4"/>
  <c r="AP5" i="4"/>
  <c r="AP15" i="4"/>
  <c r="AT16" i="4"/>
  <c r="AU4" i="4"/>
  <c r="BB21" i="4"/>
  <c r="BB6" i="4"/>
  <c r="BB16" i="4"/>
  <c r="AP7" i="4"/>
  <c r="BA17" i="4"/>
  <c r="AV18" i="4"/>
  <c r="AX11" i="4"/>
  <c r="AY20" i="4"/>
  <c r="AR16" i="4"/>
  <c r="BA11" i="4"/>
  <c r="AR20" i="4"/>
  <c r="AV6" i="4"/>
  <c r="AT10" i="4"/>
  <c r="AU14" i="4"/>
  <c r="AT14" i="4"/>
  <c r="BA10" i="4"/>
  <c r="AZ13" i="4"/>
  <c r="BB20" i="4"/>
  <c r="AZ19" i="4"/>
  <c r="AH18" i="4"/>
  <c r="BB15" i="4"/>
  <c r="AH7" i="4"/>
  <c r="BA15" i="4"/>
  <c r="AW3" i="4"/>
  <c r="AH6" i="4"/>
  <c r="AO18" i="4"/>
  <c r="AQ5" i="4"/>
  <c r="AW5" i="4"/>
  <c r="BC5" i="4"/>
  <c r="AH21" i="4"/>
  <c r="AX16" i="4"/>
  <c r="AR17" i="4"/>
  <c r="AZ12" i="4"/>
  <c r="AX6" i="4"/>
  <c r="AH20" i="4"/>
  <c r="BB12" i="4"/>
  <c r="AQ19" i="4"/>
  <c r="AX21" i="4"/>
  <c r="AP20" i="4"/>
  <c r="AR19" i="4"/>
  <c r="AH8" i="4"/>
  <c r="BA3" i="4"/>
  <c r="BA21" i="4"/>
  <c r="BC4" i="4"/>
  <c r="BC19" i="4"/>
  <c r="AV11" i="4"/>
  <c r="AZ8" i="4"/>
  <c r="AS12" i="4"/>
  <c r="AW9" i="4"/>
  <c r="AU19" i="4"/>
  <c r="AZ6" i="4"/>
  <c r="AU21" i="4"/>
  <c r="AX10" i="4"/>
  <c r="AH11" i="4"/>
  <c r="AP19" i="4"/>
  <c r="AY15" i="4"/>
  <c r="BA9" i="4"/>
  <c r="AN15" i="4"/>
  <c r="BC18" i="4"/>
  <c r="AU17" i="4"/>
  <c r="AH14" i="4"/>
  <c r="AS16" i="4"/>
  <c r="AT4" i="4"/>
  <c r="AV20" i="4"/>
  <c r="AN9" i="4"/>
  <c r="AR18" i="4"/>
  <c r="AX14" i="4"/>
  <c r="BC13" i="4"/>
  <c r="AH9" i="4"/>
  <c r="AR4" i="4"/>
  <c r="BC8" i="4"/>
  <c r="AV16" i="4"/>
  <c r="AH15" i="4"/>
  <c r="AQ3" i="4"/>
  <c r="AS10" i="4"/>
  <c r="AO17" i="4"/>
  <c r="AU6" i="4"/>
  <c r="AS19" i="4"/>
  <c r="BC3" i="4"/>
  <c r="AQ10" i="4"/>
  <c r="BA6" i="4"/>
  <c r="AT8" i="4"/>
  <c r="AP11" i="4"/>
  <c r="AW14" i="4"/>
  <c r="AN13" i="4"/>
  <c r="AZ4" i="4"/>
  <c r="AP9" i="4"/>
  <c r="AR5" i="4"/>
  <c r="BB13" i="4"/>
  <c r="AW13" i="4"/>
  <c r="AH13" i="4"/>
  <c r="AQ15" i="4"/>
  <c r="AH16" i="4"/>
  <c r="AR3" i="4"/>
  <c r="AT15" i="4"/>
  <c r="AS8" i="4"/>
  <c r="AO15" i="4"/>
  <c r="AP17" i="4"/>
  <c r="AN11" i="4"/>
  <c r="AQ21" i="4"/>
  <c r="AR21" i="4"/>
  <c r="AO13" i="4"/>
  <c r="AV14" i="4"/>
  <c r="AZ15" i="4"/>
  <c r="AO9" i="4"/>
  <c r="AZ11" i="4"/>
  <c r="AW18" i="4"/>
  <c r="AW19" i="4"/>
  <c r="AH3" i="4"/>
  <c r="AV10" i="4"/>
  <c r="BC15" i="4"/>
  <c r="AU13" i="4"/>
  <c r="AX8" i="4"/>
  <c r="AP14" i="4"/>
  <c r="AN5" i="4"/>
  <c r="AX9" i="4"/>
  <c r="AQ9" i="4"/>
  <c r="BB5" i="4"/>
  <c r="AY12" i="4"/>
  <c r="AS6" i="4"/>
  <c r="AZ18" i="4"/>
  <c r="BA4" i="4"/>
  <c r="AP18" i="4"/>
  <c r="AP13" i="4"/>
  <c r="AR6" i="4"/>
  <c r="AT17" i="4"/>
  <c r="AN3" i="4"/>
  <c r="AQ14" i="4"/>
  <c r="AT6" i="4"/>
  <c r="AW16" i="4"/>
  <c r="AX3" i="4"/>
  <c r="BA5" i="4"/>
  <c r="AY14" i="4"/>
  <c r="AO5" i="4"/>
  <c r="BC14" i="4"/>
  <c r="AY6" i="4"/>
  <c r="AX4" i="4"/>
  <c r="AY9" i="4"/>
  <c r="BA20" i="4"/>
  <c r="AT11" i="4"/>
  <c r="AH10" i="4"/>
  <c r="AQ12" i="4"/>
  <c r="AH19" i="4"/>
  <c r="AT9" i="4"/>
  <c r="BB19" i="4"/>
  <c r="BB14" i="4"/>
  <c r="AU18" i="4"/>
  <c r="AT20" i="4"/>
  <c r="AY7" i="4"/>
  <c r="AV4" i="4"/>
  <c r="AW21" i="4"/>
  <c r="AQ20" i="4"/>
  <c r="AN10" i="4"/>
  <c r="AX15" i="4"/>
  <c r="AQ16" i="4"/>
  <c r="AO14" i="4"/>
  <c r="AT3" i="4"/>
  <c r="BC12" i="4"/>
  <c r="BA8" i="4"/>
  <c r="AW15" i="4"/>
  <c r="AX17" i="4"/>
  <c r="AO12" i="4"/>
  <c r="BB4" i="4"/>
  <c r="AY4" i="4"/>
  <c r="AN16" i="4"/>
  <c r="AZ20" i="4"/>
  <c r="AX18" i="4"/>
  <c r="AS7" i="4"/>
  <c r="AP10" i="4"/>
  <c r="AQ6" i="4"/>
  <c r="AU5" i="4"/>
  <c r="AQ13" i="4"/>
  <c r="AO21" i="4"/>
  <c r="AZ5" i="4"/>
  <c r="AZ16" i="4"/>
  <c r="AU3" i="4"/>
  <c r="BA18" i="4"/>
  <c r="AP6" i="4"/>
  <c r="AY8" i="4"/>
  <c r="BC21" i="4"/>
  <c r="AX19" i="4"/>
  <c r="AY17" i="4"/>
  <c r="AY18" i="4"/>
  <c r="AQ11" i="4"/>
  <c r="AZ9" i="4"/>
  <c r="AS5" i="4"/>
  <c r="AN14" i="4"/>
  <c r="BA12" i="4"/>
  <c r="AT18" i="4"/>
  <c r="AO6" i="4"/>
  <c r="AP16" i="4"/>
  <c r="AT7" i="4"/>
  <c r="BC6" i="4"/>
  <c r="AO16" i="4"/>
  <c r="BB8" i="4"/>
  <c r="AU16" i="4"/>
  <c r="AW4" i="4"/>
  <c r="AN12" i="4"/>
  <c r="AY19" i="4"/>
  <c r="BC17" i="4"/>
  <c r="AW7" i="4"/>
  <c r="AW10" i="4"/>
  <c r="BB10" i="4"/>
  <c r="AW6" i="4"/>
  <c r="AU10" i="4"/>
  <c r="AU9" i="4"/>
  <c r="AR11" i="4"/>
  <c r="BC16" i="4"/>
  <c r="AO3" i="4"/>
  <c r="AN18" i="4"/>
  <c r="AR13" i="4"/>
  <c r="AR15" i="4"/>
  <c r="AS11" i="4"/>
  <c r="AP12" i="4"/>
  <c r="AP8" i="4"/>
  <c r="AH4" i="4"/>
  <c r="AW11" i="4"/>
  <c r="AV8" i="4"/>
  <c r="AS18" i="4"/>
  <c r="AZ10" i="4"/>
  <c r="AS9" i="4"/>
  <c r="AW17" i="4"/>
  <c r="AO10" i="4"/>
  <c r="BC10" i="4"/>
  <c r="AX13" i="4"/>
  <c r="AS15" i="4"/>
  <c r="AY3" i="4"/>
  <c r="AY13" i="4"/>
  <c r="AZ3" i="4"/>
  <c r="AU20" i="4"/>
  <c r="AV19" i="4"/>
  <c r="AR9" i="4"/>
  <c r="AH5" i="4"/>
  <c r="AT5" i="4"/>
  <c r="BA16" i="4"/>
  <c r="BB3" i="4"/>
  <c r="K306" i="4"/>
  <c r="K292" i="4"/>
  <c r="K291" i="4"/>
  <c r="K293" i="4"/>
  <c r="K296" i="4"/>
  <c r="K294" i="4"/>
  <c r="K299" i="4"/>
  <c r="K295" i="4"/>
  <c r="K298" i="4"/>
  <c r="K297" i="4"/>
  <c r="K300" i="4"/>
  <c r="K304" i="4"/>
  <c r="K302" i="4"/>
  <c r="K303" i="4"/>
  <c r="K301" i="4"/>
  <c r="L306" i="4"/>
  <c r="L291" i="4"/>
  <c r="L292" i="4"/>
  <c r="L293" i="4"/>
  <c r="L294" i="4"/>
  <c r="L297" i="4"/>
  <c r="L296" i="4"/>
  <c r="L295" i="4"/>
  <c r="L298" i="4"/>
  <c r="L301" i="4"/>
  <c r="L299" i="4"/>
  <c r="A309" i="4"/>
  <c r="G308" i="4"/>
  <c r="N308" i="4"/>
  <c r="D308" i="4"/>
  <c r="M308" i="4"/>
  <c r="B308" i="4"/>
  <c r="F308" i="4" s="1"/>
  <c r="AH34" i="4"/>
  <c r="AH35" i="4"/>
  <c r="AH32" i="4"/>
  <c r="AH36" i="4"/>
  <c r="AH38" i="4"/>
  <c r="AH33" i="4"/>
  <c r="AH45" i="4"/>
  <c r="AH31" i="4"/>
  <c r="AH43" i="4"/>
  <c r="AH46" i="4"/>
  <c r="AH39" i="4"/>
  <c r="AH44" i="4"/>
  <c r="AH41" i="4"/>
  <c r="AH42" i="4"/>
  <c r="AH37" i="4"/>
  <c r="AH40" i="4"/>
  <c r="R307" i="4"/>
  <c r="Q307" i="4"/>
  <c r="J307" i="4"/>
  <c r="I307" i="4"/>
  <c r="H307" i="4"/>
  <c r="K305" i="4"/>
  <c r="L302" i="4"/>
  <c r="L303" i="4"/>
  <c r="L304" i="4"/>
  <c r="AI41" i="4" l="1"/>
  <c r="AJ41" i="4"/>
  <c r="AK41" i="4" s="1"/>
  <c r="AI38" i="4"/>
  <c r="AJ38" i="4"/>
  <c r="AK38" i="4" s="1"/>
  <c r="AI5" i="4"/>
  <c r="AJ5" i="4"/>
  <c r="AK5" i="4" s="1"/>
  <c r="AI15" i="4"/>
  <c r="AJ15" i="4"/>
  <c r="AK15" i="4" s="1"/>
  <c r="AI8" i="4"/>
  <c r="AJ8" i="4"/>
  <c r="AK8" i="4" s="1"/>
  <c r="AI6" i="4"/>
  <c r="AJ6" i="4"/>
  <c r="AK6" i="4" s="1"/>
  <c r="AI44" i="4"/>
  <c r="AJ44" i="4"/>
  <c r="AK44" i="4" s="1"/>
  <c r="AI36" i="4"/>
  <c r="AJ36" i="4"/>
  <c r="AK36" i="4" s="1"/>
  <c r="AI4" i="4"/>
  <c r="AJ4" i="4"/>
  <c r="AK4" i="4" s="1"/>
  <c r="AI43" i="4"/>
  <c r="AJ43" i="4"/>
  <c r="AK43" i="4" s="1"/>
  <c r="AI39" i="4"/>
  <c r="AJ39" i="4"/>
  <c r="AK39" i="4" s="1"/>
  <c r="AI32" i="4"/>
  <c r="AJ32" i="4"/>
  <c r="AK32" i="4" s="1"/>
  <c r="B309" i="4"/>
  <c r="F309" i="4" s="1"/>
  <c r="A310" i="4"/>
  <c r="G309" i="4"/>
  <c r="N309" i="4"/>
  <c r="D309" i="4"/>
  <c r="M309" i="4"/>
  <c r="AI19" i="4"/>
  <c r="AJ19" i="4"/>
  <c r="AK19" i="4" s="1"/>
  <c r="AI17" i="4"/>
  <c r="AJ17" i="4"/>
  <c r="AK17" i="4" s="1"/>
  <c r="AI46" i="4"/>
  <c r="AJ46" i="4"/>
  <c r="AK46" i="4" s="1"/>
  <c r="AI35" i="4"/>
  <c r="AJ35" i="4"/>
  <c r="AK35" i="4" s="1"/>
  <c r="AI11" i="4"/>
  <c r="AJ11" i="4"/>
  <c r="AK11" i="4" s="1"/>
  <c r="AI21" i="4"/>
  <c r="AJ21" i="4"/>
  <c r="AK21" i="4" s="1"/>
  <c r="AI7" i="4"/>
  <c r="AJ7" i="4"/>
  <c r="AK7" i="4" s="1"/>
  <c r="AI10" i="4"/>
  <c r="AJ10" i="4"/>
  <c r="AK10" i="4" s="1"/>
  <c r="AI3" i="4"/>
  <c r="AJ3" i="4"/>
  <c r="AK3" i="4" s="1"/>
  <c r="AI16" i="4"/>
  <c r="AJ16" i="4"/>
  <c r="AK16" i="4" s="1"/>
  <c r="AI9" i="4"/>
  <c r="AJ9" i="4"/>
  <c r="AK9" i="4" s="1"/>
  <c r="AI14" i="4"/>
  <c r="AJ14" i="4"/>
  <c r="AK14" i="4" s="1"/>
  <c r="AI40" i="4"/>
  <c r="AJ40" i="4"/>
  <c r="AK40" i="4" s="1"/>
  <c r="AI31" i="4"/>
  <c r="AJ31" i="4"/>
  <c r="AK31" i="4" s="1"/>
  <c r="H308" i="4"/>
  <c r="R308" i="4"/>
  <c r="Q308" i="4"/>
  <c r="J308" i="4"/>
  <c r="I308" i="4"/>
  <c r="AI18" i="4"/>
  <c r="AJ18" i="4"/>
  <c r="AK18" i="4" s="1"/>
  <c r="AI34" i="4"/>
  <c r="AJ34" i="4"/>
  <c r="AK34" i="4" s="1"/>
  <c r="AI37" i="4"/>
  <c r="AJ37" i="4"/>
  <c r="AK37" i="4" s="1"/>
  <c r="AI45" i="4"/>
  <c r="AJ45" i="4"/>
  <c r="AK45" i="4" s="1"/>
  <c r="AI13" i="4"/>
  <c r="AJ13" i="4"/>
  <c r="AK13" i="4" s="1"/>
  <c r="AI20" i="4"/>
  <c r="AJ20" i="4"/>
  <c r="AK20" i="4" s="1"/>
  <c r="AI42" i="4"/>
  <c r="AJ42" i="4"/>
  <c r="AK42" i="4" s="1"/>
  <c r="AI33" i="4"/>
  <c r="AJ33" i="4"/>
  <c r="AK33" i="4" s="1"/>
  <c r="AI12" i="4"/>
  <c r="AJ12" i="4"/>
  <c r="AK12" i="4" s="1"/>
  <c r="N310" i="4" l="1"/>
  <c r="D310" i="4"/>
  <c r="M310" i="4"/>
  <c r="B310" i="4"/>
  <c r="F310" i="4" s="1"/>
  <c r="A311" i="4"/>
  <c r="G310" i="4"/>
  <c r="J309" i="4"/>
  <c r="I309" i="4"/>
  <c r="H309" i="4"/>
  <c r="R309" i="4"/>
  <c r="Q309" i="4"/>
  <c r="N311" i="4" l="1"/>
  <c r="D311" i="4"/>
  <c r="M311" i="4"/>
  <c r="B311" i="4"/>
  <c r="F311" i="4" s="1"/>
  <c r="A312" i="4"/>
  <c r="G311" i="4"/>
  <c r="J310" i="4"/>
  <c r="I310" i="4"/>
  <c r="H310" i="4"/>
  <c r="R310" i="4"/>
  <c r="Q310" i="4"/>
  <c r="A313" i="4" l="1"/>
  <c r="G312" i="4"/>
  <c r="N312" i="4"/>
  <c r="D312" i="4"/>
  <c r="M312" i="4"/>
  <c r="B312" i="4"/>
  <c r="F312" i="4" s="1"/>
  <c r="R311" i="4"/>
  <c r="Q311" i="4"/>
  <c r="J311" i="4"/>
  <c r="I311" i="4"/>
  <c r="H311" i="4"/>
  <c r="H312" i="4" l="1"/>
  <c r="R312" i="4"/>
  <c r="Q312" i="4"/>
  <c r="J312" i="4"/>
  <c r="I312" i="4"/>
  <c r="B313" i="4"/>
  <c r="F313" i="4" s="1"/>
  <c r="A314" i="4"/>
  <c r="G313" i="4"/>
  <c r="N313" i="4"/>
  <c r="D313" i="4"/>
  <c r="M313" i="4"/>
  <c r="N314" i="4" l="1"/>
  <c r="D314" i="4"/>
  <c r="M314" i="4"/>
  <c r="B314" i="4"/>
  <c r="F314" i="4" s="1"/>
  <c r="A315" i="4"/>
  <c r="G314" i="4"/>
  <c r="J313" i="4"/>
  <c r="I313" i="4"/>
  <c r="H313" i="4"/>
  <c r="R313" i="4"/>
  <c r="Q313" i="4"/>
  <c r="N315" i="4" l="1"/>
  <c r="D315" i="4"/>
  <c r="M315" i="4"/>
  <c r="B315" i="4"/>
  <c r="F315" i="4" s="1"/>
  <c r="A316" i="4"/>
  <c r="G315" i="4"/>
  <c r="J314" i="4"/>
  <c r="I314" i="4"/>
  <c r="H314" i="4"/>
  <c r="R314" i="4"/>
  <c r="Q314" i="4"/>
  <c r="A317" i="4" l="1"/>
  <c r="G316" i="4"/>
  <c r="N316" i="4"/>
  <c r="D316" i="4"/>
  <c r="M316" i="4"/>
  <c r="B316" i="4"/>
  <c r="F316" i="4" s="1"/>
  <c r="R315" i="4"/>
  <c r="Q315" i="4"/>
  <c r="J315" i="4"/>
  <c r="I315" i="4"/>
  <c r="H315" i="4"/>
  <c r="H316" i="4" l="1"/>
  <c r="R316" i="4"/>
  <c r="Q316" i="4"/>
  <c r="J316" i="4"/>
  <c r="I316" i="4"/>
  <c r="B317" i="4"/>
  <c r="F317" i="4" s="1"/>
  <c r="A318" i="4"/>
  <c r="G317" i="4"/>
  <c r="N317" i="4"/>
  <c r="D317" i="4"/>
  <c r="M317" i="4"/>
  <c r="J317" i="4" l="1"/>
  <c r="I317" i="4"/>
  <c r="H317" i="4"/>
  <c r="R317" i="4"/>
  <c r="Q317" i="4"/>
  <c r="N318" i="4"/>
  <c r="D318" i="4"/>
  <c r="M318" i="4"/>
  <c r="B318" i="4"/>
  <c r="F318" i="4" s="1"/>
  <c r="A319" i="4"/>
  <c r="G318" i="4"/>
  <c r="N319" i="4" l="1"/>
  <c r="D319" i="4"/>
  <c r="M319" i="4"/>
  <c r="B319" i="4"/>
  <c r="F319" i="4" s="1"/>
  <c r="A320" i="4"/>
  <c r="G319" i="4"/>
  <c r="J318" i="4"/>
  <c r="I318" i="4"/>
  <c r="H318" i="4"/>
  <c r="R318" i="4"/>
  <c r="Q318" i="4"/>
  <c r="A321" i="4" l="1"/>
  <c r="G320" i="4"/>
  <c r="N320" i="4"/>
  <c r="D320" i="4"/>
  <c r="M320" i="4"/>
  <c r="B320" i="4"/>
  <c r="F320" i="4" s="1"/>
  <c r="R319" i="4"/>
  <c r="Q319" i="4"/>
  <c r="J319" i="4"/>
  <c r="I319" i="4"/>
  <c r="H319" i="4"/>
  <c r="H320" i="4" l="1"/>
  <c r="R320" i="4"/>
  <c r="Q320" i="4"/>
  <c r="J320" i="4"/>
  <c r="I320" i="4"/>
  <c r="B321" i="4"/>
  <c r="F321" i="4" s="1"/>
  <c r="A322" i="4"/>
  <c r="G321" i="4"/>
  <c r="N321" i="4"/>
  <c r="D321" i="4"/>
  <c r="M321" i="4"/>
  <c r="N322" i="4" l="1"/>
  <c r="D322" i="4"/>
  <c r="M322" i="4"/>
  <c r="B322" i="4"/>
  <c r="F322" i="4" s="1"/>
  <c r="A323" i="4"/>
  <c r="G322" i="4"/>
  <c r="J321" i="4"/>
  <c r="I321" i="4"/>
  <c r="H321" i="4"/>
  <c r="R321" i="4"/>
  <c r="Q321" i="4"/>
  <c r="N323" i="4" l="1"/>
  <c r="D323" i="4"/>
  <c r="M323" i="4"/>
  <c r="B323" i="4"/>
  <c r="F323" i="4" s="1"/>
  <c r="A324" i="4"/>
  <c r="G323" i="4"/>
  <c r="J322" i="4"/>
  <c r="I322" i="4"/>
  <c r="H322" i="4"/>
  <c r="R322" i="4"/>
  <c r="Q322" i="4"/>
  <c r="A325" i="4" l="1"/>
  <c r="G324" i="4"/>
  <c r="N324" i="4"/>
  <c r="D324" i="4"/>
  <c r="M324" i="4"/>
  <c r="B324" i="4"/>
  <c r="F324" i="4" s="1"/>
  <c r="R323" i="4"/>
  <c r="Q323" i="4"/>
  <c r="J323" i="4"/>
  <c r="I323" i="4"/>
  <c r="H323" i="4"/>
  <c r="H324" i="4" l="1"/>
  <c r="R324" i="4"/>
  <c r="Q324" i="4"/>
  <c r="J324" i="4"/>
  <c r="I324" i="4"/>
  <c r="B325" i="4"/>
  <c r="F325" i="4" s="1"/>
  <c r="A326" i="4"/>
  <c r="G325" i="4"/>
  <c r="N325" i="4"/>
  <c r="D325" i="4"/>
  <c r="M325" i="4"/>
  <c r="J325" i="4" l="1"/>
  <c r="I325" i="4"/>
  <c r="H325" i="4"/>
  <c r="R325" i="4"/>
  <c r="Q325" i="4"/>
  <c r="N326" i="4"/>
  <c r="D326" i="4"/>
  <c r="M326" i="4"/>
  <c r="B326" i="4"/>
  <c r="F326" i="4" s="1"/>
  <c r="A327" i="4"/>
  <c r="G326" i="4"/>
  <c r="N327" i="4" l="1"/>
  <c r="D327" i="4"/>
  <c r="M327" i="4"/>
  <c r="B327" i="4"/>
  <c r="F327" i="4" s="1"/>
  <c r="A328" i="4"/>
  <c r="G327" i="4"/>
  <c r="J326" i="4"/>
  <c r="I326" i="4"/>
  <c r="H326" i="4"/>
  <c r="R326" i="4"/>
  <c r="Q326" i="4"/>
  <c r="A329" i="4" l="1"/>
  <c r="G328" i="4"/>
  <c r="N328" i="4"/>
  <c r="D328" i="4"/>
  <c r="M328" i="4"/>
  <c r="B328" i="4"/>
  <c r="F328" i="4" s="1"/>
  <c r="R327" i="4"/>
  <c r="Q327" i="4"/>
  <c r="J327" i="4"/>
  <c r="I327" i="4"/>
  <c r="H327" i="4"/>
  <c r="H328" i="4" l="1"/>
  <c r="R328" i="4"/>
  <c r="Q328" i="4"/>
  <c r="J328" i="4"/>
  <c r="I328" i="4"/>
  <c r="B329" i="4"/>
  <c r="F329" i="4" s="1"/>
  <c r="A330" i="4"/>
  <c r="G329" i="4"/>
  <c r="N329" i="4"/>
  <c r="D329" i="4"/>
  <c r="M329" i="4"/>
  <c r="J329" i="4" l="1"/>
  <c r="I329" i="4"/>
  <c r="H329" i="4"/>
  <c r="R329" i="4"/>
  <c r="Q329" i="4"/>
  <c r="N330" i="4"/>
  <c r="D330" i="4"/>
  <c r="M330" i="4"/>
  <c r="B330" i="4"/>
  <c r="F330" i="4" s="1"/>
  <c r="A331" i="4"/>
  <c r="G330" i="4"/>
  <c r="N331" i="4" l="1"/>
  <c r="D331" i="4"/>
  <c r="M331" i="4"/>
  <c r="B331" i="4"/>
  <c r="F331" i="4" s="1"/>
  <c r="A332" i="4"/>
  <c r="G331" i="4"/>
  <c r="J330" i="4"/>
  <c r="I330" i="4"/>
  <c r="H330" i="4"/>
  <c r="R330" i="4"/>
  <c r="Q330" i="4"/>
  <c r="A333" i="4" l="1"/>
  <c r="G332" i="4"/>
  <c r="N332" i="4"/>
  <c r="D332" i="4"/>
  <c r="M332" i="4"/>
  <c r="B332" i="4"/>
  <c r="F332" i="4" s="1"/>
  <c r="R331" i="4"/>
  <c r="Q331" i="4"/>
  <c r="J331" i="4"/>
  <c r="I331" i="4"/>
  <c r="H331" i="4"/>
  <c r="H332" i="4" l="1"/>
  <c r="R332" i="4"/>
  <c r="Q332" i="4"/>
  <c r="J332" i="4"/>
  <c r="I332" i="4"/>
  <c r="B333" i="4"/>
  <c r="F333" i="4" s="1"/>
  <c r="A334" i="4"/>
  <c r="G333" i="4"/>
  <c r="N333" i="4"/>
  <c r="D333" i="4"/>
  <c r="M333" i="4"/>
  <c r="N334" i="4" l="1"/>
  <c r="D334" i="4"/>
  <c r="M334" i="4"/>
  <c r="B334" i="4"/>
  <c r="F334" i="4" s="1"/>
  <c r="A335" i="4"/>
  <c r="G334" i="4"/>
  <c r="J333" i="4"/>
  <c r="I333" i="4"/>
  <c r="H333" i="4"/>
  <c r="R333" i="4"/>
  <c r="Q333" i="4"/>
  <c r="N335" i="4" l="1"/>
  <c r="D335" i="4"/>
  <c r="M335" i="4"/>
  <c r="B335" i="4"/>
  <c r="F335" i="4" s="1"/>
  <c r="A336" i="4"/>
  <c r="G335" i="4"/>
  <c r="J334" i="4"/>
  <c r="I334" i="4"/>
  <c r="H334" i="4"/>
  <c r="R334" i="4"/>
  <c r="Q334" i="4"/>
  <c r="A337" i="4" l="1"/>
  <c r="G336" i="4"/>
  <c r="N336" i="4"/>
  <c r="D336" i="4"/>
  <c r="M336" i="4"/>
  <c r="B336" i="4"/>
  <c r="F336" i="4" s="1"/>
  <c r="R335" i="4"/>
  <c r="Q335" i="4"/>
  <c r="J335" i="4"/>
  <c r="I335" i="4"/>
  <c r="H335" i="4"/>
  <c r="H336" i="4" l="1"/>
  <c r="R336" i="4"/>
  <c r="Q336" i="4"/>
  <c r="J336" i="4"/>
  <c r="I336" i="4"/>
  <c r="B337" i="4"/>
  <c r="F337" i="4" s="1"/>
  <c r="A338" i="4"/>
  <c r="G337" i="4"/>
  <c r="N337" i="4"/>
  <c r="D337" i="4"/>
  <c r="M337" i="4"/>
  <c r="N338" i="4" l="1"/>
  <c r="D338" i="4"/>
  <c r="M338" i="4"/>
  <c r="B338" i="4"/>
  <c r="F338" i="4" s="1"/>
  <c r="A339" i="4"/>
  <c r="G338" i="4"/>
  <c r="J337" i="4"/>
  <c r="I337" i="4"/>
  <c r="H337" i="4"/>
  <c r="R337" i="4"/>
  <c r="Q337" i="4"/>
  <c r="N339" i="4" l="1"/>
  <c r="D339" i="4"/>
  <c r="M339" i="4"/>
  <c r="B339" i="4"/>
  <c r="F339" i="4" s="1"/>
  <c r="A340" i="4"/>
  <c r="G339" i="4"/>
  <c r="J338" i="4"/>
  <c r="I338" i="4"/>
  <c r="H338" i="4"/>
  <c r="R338" i="4"/>
  <c r="Q338" i="4"/>
  <c r="A341" i="4" l="1"/>
  <c r="G340" i="4"/>
  <c r="N340" i="4"/>
  <c r="D340" i="4"/>
  <c r="M340" i="4"/>
  <c r="B340" i="4"/>
  <c r="F340" i="4" s="1"/>
  <c r="R339" i="4"/>
  <c r="Q339" i="4"/>
  <c r="J339" i="4"/>
  <c r="I339" i="4"/>
  <c r="H339" i="4"/>
  <c r="H340" i="4" l="1"/>
  <c r="R340" i="4"/>
  <c r="Q340" i="4"/>
  <c r="J340" i="4"/>
  <c r="I340" i="4"/>
  <c r="B341" i="4"/>
  <c r="F341" i="4" s="1"/>
  <c r="A342" i="4"/>
  <c r="G341" i="4"/>
  <c r="N341" i="4"/>
  <c r="D341" i="4"/>
  <c r="M341" i="4"/>
  <c r="N342" i="4" l="1"/>
  <c r="D342" i="4"/>
  <c r="M342" i="4"/>
  <c r="B342" i="4"/>
  <c r="F342" i="4" s="1"/>
  <c r="A343" i="4"/>
  <c r="G342" i="4"/>
  <c r="J341" i="4"/>
  <c r="I341" i="4"/>
  <c r="H341" i="4"/>
  <c r="R341" i="4"/>
  <c r="Q341" i="4"/>
  <c r="J342" i="4" l="1"/>
  <c r="I342" i="4"/>
  <c r="H342" i="4"/>
  <c r="R342" i="4"/>
  <c r="Q342" i="4"/>
  <c r="N343" i="4"/>
  <c r="D343" i="4"/>
  <c r="M343" i="4"/>
  <c r="B343" i="4"/>
  <c r="F343" i="4" s="1"/>
  <c r="A344" i="4"/>
  <c r="G343" i="4"/>
  <c r="A345" i="4" l="1"/>
  <c r="G344" i="4"/>
  <c r="N344" i="4"/>
  <c r="D344" i="4"/>
  <c r="M344" i="4"/>
  <c r="B344" i="4"/>
  <c r="F344" i="4" s="1"/>
  <c r="R343" i="4"/>
  <c r="Q343" i="4"/>
  <c r="J343" i="4"/>
  <c r="I343" i="4"/>
  <c r="H343" i="4"/>
  <c r="H344" i="4" l="1"/>
  <c r="R344" i="4"/>
  <c r="Q344" i="4"/>
  <c r="J344" i="4"/>
  <c r="I344" i="4"/>
  <c r="B345" i="4"/>
  <c r="F345" i="4" s="1"/>
  <c r="A346" i="4"/>
  <c r="G345" i="4"/>
  <c r="N345" i="4"/>
  <c r="D345" i="4"/>
  <c r="M345" i="4"/>
  <c r="N346" i="4" l="1"/>
  <c r="D346" i="4"/>
  <c r="M346" i="4"/>
  <c r="B346" i="4"/>
  <c r="F346" i="4" s="1"/>
  <c r="A347" i="4"/>
  <c r="G346" i="4"/>
  <c r="J345" i="4"/>
  <c r="I345" i="4"/>
  <c r="H345" i="4"/>
  <c r="R345" i="4"/>
  <c r="Q345" i="4"/>
  <c r="N347" i="4" l="1"/>
  <c r="D347" i="4"/>
  <c r="M347" i="4"/>
  <c r="B347" i="4"/>
  <c r="F347" i="4" s="1"/>
  <c r="A348" i="4"/>
  <c r="G347" i="4"/>
  <c r="J346" i="4"/>
  <c r="I346" i="4"/>
  <c r="H346" i="4"/>
  <c r="R346" i="4"/>
  <c r="Q346" i="4"/>
  <c r="A349" i="4" l="1"/>
  <c r="G348" i="4"/>
  <c r="N348" i="4"/>
  <c r="D348" i="4"/>
  <c r="M348" i="4"/>
  <c r="B348" i="4"/>
  <c r="F348" i="4" s="1"/>
  <c r="R347" i="4"/>
  <c r="Q347" i="4"/>
  <c r="J347" i="4"/>
  <c r="I347" i="4"/>
  <c r="H347" i="4"/>
  <c r="H348" i="4" l="1"/>
  <c r="R348" i="4"/>
  <c r="Q348" i="4"/>
  <c r="J348" i="4"/>
  <c r="I348" i="4"/>
  <c r="B349" i="4"/>
  <c r="F349" i="4" s="1"/>
  <c r="A350" i="4"/>
  <c r="G349" i="4"/>
  <c r="N349" i="4"/>
  <c r="D349" i="4"/>
  <c r="M349" i="4"/>
  <c r="N350" i="4" l="1"/>
  <c r="D350" i="4"/>
  <c r="M350" i="4"/>
  <c r="B350" i="4"/>
  <c r="F350" i="4" s="1"/>
  <c r="A351" i="4"/>
  <c r="G350" i="4"/>
  <c r="J349" i="4"/>
  <c r="I349" i="4"/>
  <c r="H349" i="4"/>
  <c r="R349" i="4"/>
  <c r="Q349" i="4"/>
  <c r="A352" i="4" l="1"/>
  <c r="D351" i="4"/>
  <c r="N351" i="4"/>
  <c r="M351" i="4"/>
  <c r="B351" i="4"/>
  <c r="F351" i="4" s="1"/>
  <c r="G351" i="4"/>
  <c r="J350" i="4"/>
  <c r="I350" i="4"/>
  <c r="H350" i="4"/>
  <c r="R350" i="4"/>
  <c r="Q350" i="4"/>
  <c r="H351" i="4" l="1"/>
  <c r="Q351" i="4"/>
  <c r="R351" i="4"/>
  <c r="J351" i="4"/>
  <c r="I351" i="4"/>
  <c r="M352" i="4"/>
  <c r="B352" i="4"/>
  <c r="F352" i="4" s="1"/>
  <c r="A353" i="4"/>
  <c r="G352" i="4"/>
  <c r="N352" i="4"/>
  <c r="D352" i="4"/>
  <c r="N353" i="4" l="1"/>
  <c r="D353" i="4"/>
  <c r="M353" i="4"/>
  <c r="B353" i="4"/>
  <c r="F353" i="4" s="1"/>
  <c r="G353" i="4"/>
  <c r="A354" i="4"/>
  <c r="J352" i="4"/>
  <c r="I352" i="4"/>
  <c r="H352" i="4"/>
  <c r="R352" i="4"/>
  <c r="Q352" i="4"/>
  <c r="A355" i="4" l="1"/>
  <c r="G354" i="4"/>
  <c r="N354" i="4"/>
  <c r="D354" i="4"/>
  <c r="M354" i="4"/>
  <c r="B354" i="4"/>
  <c r="F354" i="4" s="1"/>
  <c r="Q353" i="4"/>
  <c r="J353" i="4"/>
  <c r="I353" i="4"/>
  <c r="H353" i="4"/>
  <c r="R353" i="4"/>
  <c r="R354" i="4" l="1"/>
  <c r="Q354" i="4"/>
  <c r="J354" i="4"/>
  <c r="I354" i="4"/>
  <c r="H354" i="4"/>
  <c r="A356" i="4"/>
  <c r="G355" i="4"/>
  <c r="N355" i="4"/>
  <c r="D355" i="4"/>
  <c r="M355" i="4"/>
  <c r="B355" i="4"/>
  <c r="F355" i="4" s="1"/>
  <c r="M356" i="4" l="1"/>
  <c r="B356" i="4"/>
  <c r="F356" i="4" s="1"/>
  <c r="A357" i="4"/>
  <c r="G356" i="4"/>
  <c r="N356" i="4"/>
  <c r="D356" i="4"/>
  <c r="I355" i="4"/>
  <c r="H355" i="4"/>
  <c r="R355" i="4"/>
  <c r="Q355" i="4"/>
  <c r="J355" i="4"/>
  <c r="N357" i="4" l="1"/>
  <c r="D357" i="4"/>
  <c r="M357" i="4"/>
  <c r="B357" i="4"/>
  <c r="F357" i="4" s="1"/>
  <c r="G357" i="4"/>
  <c r="A358" i="4"/>
  <c r="J356" i="4"/>
  <c r="I356" i="4"/>
  <c r="H356" i="4"/>
  <c r="R356" i="4"/>
  <c r="Q356" i="4"/>
  <c r="A359" i="4" l="1"/>
  <c r="G358" i="4"/>
  <c r="N358" i="4"/>
  <c r="D358" i="4"/>
  <c r="M358" i="4"/>
  <c r="B358" i="4"/>
  <c r="F358" i="4" s="1"/>
  <c r="Q357" i="4"/>
  <c r="J357" i="4"/>
  <c r="I357" i="4"/>
  <c r="H357" i="4"/>
  <c r="R357" i="4"/>
  <c r="R358" i="4" l="1"/>
  <c r="Q358" i="4"/>
  <c r="J358" i="4"/>
  <c r="I358" i="4"/>
  <c r="H358" i="4"/>
  <c r="A360" i="4"/>
  <c r="G359" i="4"/>
  <c r="N359" i="4"/>
  <c r="D359" i="4"/>
  <c r="B359" i="4"/>
  <c r="F359" i="4" s="1"/>
  <c r="M359" i="4"/>
  <c r="M360" i="4" l="1"/>
  <c r="B360" i="4"/>
  <c r="F360" i="4" s="1"/>
  <c r="A361" i="4"/>
  <c r="G360" i="4"/>
  <c r="N360" i="4"/>
  <c r="D360" i="4"/>
  <c r="I359" i="4"/>
  <c r="H359" i="4"/>
  <c r="R359" i="4"/>
  <c r="Q359" i="4"/>
  <c r="J359" i="4"/>
  <c r="N361" i="4" l="1"/>
  <c r="D361" i="4"/>
  <c r="M361" i="4"/>
  <c r="B361" i="4"/>
  <c r="F361" i="4" s="1"/>
  <c r="A362" i="4"/>
  <c r="G361" i="4"/>
  <c r="J360" i="4"/>
  <c r="I360" i="4"/>
  <c r="H360" i="4"/>
  <c r="R360" i="4"/>
  <c r="Q360" i="4"/>
  <c r="A363" i="4" l="1"/>
  <c r="G362" i="4"/>
  <c r="N362" i="4"/>
  <c r="D362" i="4"/>
  <c r="M362" i="4"/>
  <c r="B362" i="4"/>
  <c r="F362" i="4" s="1"/>
  <c r="Q361" i="4"/>
  <c r="J361" i="4"/>
  <c r="I361" i="4"/>
  <c r="H361" i="4"/>
  <c r="R361" i="4"/>
  <c r="R362" i="4" l="1"/>
  <c r="Q362" i="4"/>
  <c r="J362" i="4"/>
  <c r="I362" i="4"/>
  <c r="H362" i="4"/>
  <c r="A364" i="4"/>
  <c r="G363" i="4"/>
  <c r="N363" i="4"/>
  <c r="D363" i="4"/>
  <c r="M363" i="4"/>
  <c r="B363" i="4"/>
  <c r="F363" i="4" s="1"/>
  <c r="M364" i="4" l="1"/>
  <c r="B364" i="4"/>
  <c r="F364" i="4" s="1"/>
  <c r="A365" i="4"/>
  <c r="G364" i="4"/>
  <c r="N364" i="4"/>
  <c r="D364" i="4"/>
  <c r="I363" i="4"/>
  <c r="H363" i="4"/>
  <c r="R363" i="4"/>
  <c r="Q363" i="4"/>
  <c r="J363" i="4"/>
  <c r="N365" i="4" l="1"/>
  <c r="D365" i="4"/>
  <c r="M365" i="4"/>
  <c r="B365" i="4"/>
  <c r="F365" i="4" s="1"/>
  <c r="A366" i="4"/>
  <c r="G365" i="4"/>
  <c r="J364" i="4"/>
  <c r="I364" i="4"/>
  <c r="H364" i="4"/>
  <c r="R364" i="4"/>
  <c r="Q364" i="4"/>
  <c r="A367" i="4" l="1"/>
  <c r="G366" i="4"/>
  <c r="N366" i="4"/>
  <c r="D366" i="4"/>
  <c r="M366" i="4"/>
  <c r="B366" i="4"/>
  <c r="F366" i="4" s="1"/>
  <c r="Q365" i="4"/>
  <c r="J365" i="4"/>
  <c r="I365" i="4"/>
  <c r="H365" i="4"/>
  <c r="R365" i="4"/>
  <c r="R366" i="4" l="1"/>
  <c r="Q366" i="4"/>
  <c r="J366" i="4"/>
  <c r="I366" i="4"/>
  <c r="H366" i="4"/>
  <c r="A368" i="4"/>
  <c r="G367" i="4"/>
  <c r="N367" i="4"/>
  <c r="D367" i="4"/>
  <c r="M367" i="4"/>
  <c r="B367" i="4"/>
  <c r="F367" i="4" s="1"/>
  <c r="I367" i="4" l="1"/>
  <c r="H367" i="4"/>
  <c r="R367" i="4"/>
  <c r="Q367" i="4"/>
  <c r="J367" i="4"/>
  <c r="M368" i="4"/>
  <c r="B368" i="4"/>
  <c r="F368" i="4" s="1"/>
  <c r="A369" i="4"/>
  <c r="G368" i="4"/>
  <c r="N368" i="4"/>
  <c r="D368" i="4"/>
  <c r="N369" i="4" l="1"/>
  <c r="D369" i="4"/>
  <c r="M369" i="4"/>
  <c r="B369" i="4"/>
  <c r="F369" i="4" s="1"/>
  <c r="A370" i="4"/>
  <c r="G369" i="4"/>
  <c r="J368" i="4"/>
  <c r="I368" i="4"/>
  <c r="H368" i="4"/>
  <c r="R368" i="4"/>
  <c r="Q368" i="4"/>
  <c r="A371" i="4" l="1"/>
  <c r="G370" i="4"/>
  <c r="N370" i="4"/>
  <c r="D370" i="4"/>
  <c r="M370" i="4"/>
  <c r="B370" i="4"/>
  <c r="F370" i="4" s="1"/>
  <c r="Q369" i="4"/>
  <c r="J369" i="4"/>
  <c r="I369" i="4"/>
  <c r="H369" i="4"/>
  <c r="R369" i="4"/>
  <c r="R370" i="4" l="1"/>
  <c r="Q370" i="4"/>
  <c r="J370" i="4"/>
  <c r="I370" i="4"/>
  <c r="H370" i="4"/>
  <c r="A372" i="4"/>
  <c r="G371" i="4"/>
  <c r="N371" i="4"/>
  <c r="D371" i="4"/>
  <c r="M371" i="4"/>
  <c r="B371" i="4"/>
  <c r="F371" i="4" s="1"/>
  <c r="M372" i="4" l="1"/>
  <c r="B372" i="4"/>
  <c r="F372" i="4" s="1"/>
  <c r="A373" i="4"/>
  <c r="G372" i="4"/>
  <c r="N372" i="4"/>
  <c r="D372" i="4"/>
  <c r="I371" i="4"/>
  <c r="H371" i="4"/>
  <c r="R371" i="4"/>
  <c r="Q371" i="4"/>
  <c r="J371" i="4"/>
  <c r="N373" i="4" l="1"/>
  <c r="D373" i="4"/>
  <c r="M373" i="4"/>
  <c r="B373" i="4"/>
  <c r="F373" i="4" s="1"/>
  <c r="A374" i="4"/>
  <c r="G373" i="4"/>
  <c r="J372" i="4"/>
  <c r="I372" i="4"/>
  <c r="H372" i="4"/>
  <c r="R372" i="4"/>
  <c r="Q372" i="4"/>
  <c r="A375" i="4" l="1"/>
  <c r="G374" i="4"/>
  <c r="N374" i="4"/>
  <c r="D374" i="4"/>
  <c r="M374" i="4"/>
  <c r="B374" i="4"/>
  <c r="F374" i="4" s="1"/>
  <c r="Q373" i="4"/>
  <c r="J373" i="4"/>
  <c r="I373" i="4"/>
  <c r="H373" i="4"/>
  <c r="R373" i="4"/>
  <c r="R374" i="4" l="1"/>
  <c r="Q374" i="4"/>
  <c r="J374" i="4"/>
  <c r="I374" i="4"/>
  <c r="H374" i="4"/>
  <c r="A376" i="4"/>
  <c r="G375" i="4"/>
  <c r="N375" i="4"/>
  <c r="D375" i="4"/>
  <c r="M375" i="4"/>
  <c r="B375" i="4"/>
  <c r="F375" i="4" s="1"/>
  <c r="M376" i="4" l="1"/>
  <c r="B376" i="4"/>
  <c r="F376" i="4" s="1"/>
  <c r="A377" i="4"/>
  <c r="G376" i="4"/>
  <c r="N376" i="4"/>
  <c r="D376" i="4"/>
  <c r="I375" i="4"/>
  <c r="H375" i="4"/>
  <c r="R375" i="4"/>
  <c r="Q375" i="4"/>
  <c r="J375" i="4"/>
  <c r="N377" i="4" l="1"/>
  <c r="D377" i="4"/>
  <c r="M377" i="4"/>
  <c r="B377" i="4"/>
  <c r="F377" i="4" s="1"/>
  <c r="A378" i="4"/>
  <c r="G377" i="4"/>
  <c r="J376" i="4"/>
  <c r="I376" i="4"/>
  <c r="H376" i="4"/>
  <c r="R376" i="4"/>
  <c r="Q376" i="4"/>
  <c r="A379" i="4" l="1"/>
  <c r="G378" i="4"/>
  <c r="N378" i="4"/>
  <c r="D378" i="4"/>
  <c r="M378" i="4"/>
  <c r="B378" i="4"/>
  <c r="F378" i="4" s="1"/>
  <c r="Q377" i="4"/>
  <c r="J377" i="4"/>
  <c r="I377" i="4"/>
  <c r="H377" i="4"/>
  <c r="R377" i="4"/>
  <c r="R378" i="4" l="1"/>
  <c r="Q378" i="4"/>
  <c r="J378" i="4"/>
  <c r="I378" i="4"/>
  <c r="H378" i="4"/>
  <c r="A380" i="4"/>
  <c r="G379" i="4"/>
  <c r="N379" i="4"/>
  <c r="D379" i="4"/>
  <c r="M379" i="4"/>
  <c r="B379" i="4"/>
  <c r="F379" i="4" s="1"/>
  <c r="M380" i="4" l="1"/>
  <c r="B380" i="4"/>
  <c r="F380" i="4" s="1"/>
  <c r="A381" i="4"/>
  <c r="G380" i="4"/>
  <c r="N380" i="4"/>
  <c r="D380" i="4"/>
  <c r="I379" i="4"/>
  <c r="H379" i="4"/>
  <c r="R379" i="4"/>
  <c r="Q379" i="4"/>
  <c r="J379" i="4"/>
  <c r="N381" i="4" l="1"/>
  <c r="D381" i="4"/>
  <c r="M381" i="4"/>
  <c r="B381" i="4"/>
  <c r="F381" i="4" s="1"/>
  <c r="A382" i="4"/>
  <c r="G381" i="4"/>
  <c r="J380" i="4"/>
  <c r="I380" i="4"/>
  <c r="H380" i="4"/>
  <c r="R380" i="4"/>
  <c r="Q380" i="4"/>
  <c r="A383" i="4" l="1"/>
  <c r="G382" i="4"/>
  <c r="N382" i="4"/>
  <c r="D382" i="4"/>
  <c r="M382" i="4"/>
  <c r="B382" i="4"/>
  <c r="F382" i="4" s="1"/>
  <c r="Q381" i="4"/>
  <c r="J381" i="4"/>
  <c r="I381" i="4"/>
  <c r="H381" i="4"/>
  <c r="R381" i="4"/>
  <c r="R382" i="4" l="1"/>
  <c r="Q382" i="4"/>
  <c r="J382" i="4"/>
  <c r="I382" i="4"/>
  <c r="H382" i="4"/>
  <c r="A384" i="4"/>
  <c r="G383" i="4"/>
  <c r="N383" i="4"/>
  <c r="D383" i="4"/>
  <c r="M383" i="4"/>
  <c r="B383" i="4"/>
  <c r="F383" i="4" s="1"/>
  <c r="M384" i="4" l="1"/>
  <c r="B384" i="4"/>
  <c r="F384" i="4" s="1"/>
  <c r="A385" i="4"/>
  <c r="G384" i="4"/>
  <c r="N384" i="4"/>
  <c r="D384" i="4"/>
  <c r="I383" i="4"/>
  <c r="H383" i="4"/>
  <c r="R383" i="4"/>
  <c r="Q383" i="4"/>
  <c r="J383" i="4"/>
  <c r="N385" i="4" l="1"/>
  <c r="D385" i="4"/>
  <c r="M385" i="4"/>
  <c r="B385" i="4"/>
  <c r="F385" i="4" s="1"/>
  <c r="A386" i="4"/>
  <c r="G385" i="4"/>
  <c r="J384" i="4"/>
  <c r="I384" i="4"/>
  <c r="H384" i="4"/>
  <c r="R384" i="4"/>
  <c r="Q384" i="4"/>
  <c r="A387" i="4" l="1"/>
  <c r="G386" i="4"/>
  <c r="N386" i="4"/>
  <c r="D386" i="4"/>
  <c r="M386" i="4"/>
  <c r="B386" i="4"/>
  <c r="F386" i="4" s="1"/>
  <c r="Q385" i="4"/>
  <c r="J385" i="4"/>
  <c r="I385" i="4"/>
  <c r="H385" i="4"/>
  <c r="R385" i="4"/>
  <c r="R386" i="4" l="1"/>
  <c r="Q386" i="4"/>
  <c r="J386" i="4"/>
  <c r="I386" i="4"/>
  <c r="H386" i="4"/>
  <c r="A388" i="4"/>
  <c r="G387" i="4"/>
  <c r="N387" i="4"/>
  <c r="D387" i="4"/>
  <c r="M387" i="4"/>
  <c r="B387" i="4"/>
  <c r="F387" i="4" s="1"/>
  <c r="M388" i="4" l="1"/>
  <c r="B388" i="4"/>
  <c r="F388" i="4" s="1"/>
  <c r="A389" i="4"/>
  <c r="G388" i="4"/>
  <c r="N388" i="4"/>
  <c r="D388" i="4"/>
  <c r="I387" i="4"/>
  <c r="H387" i="4"/>
  <c r="R387" i="4"/>
  <c r="Q387" i="4"/>
  <c r="J387" i="4"/>
  <c r="N389" i="4" l="1"/>
  <c r="D389" i="4"/>
  <c r="M389" i="4"/>
  <c r="B389" i="4"/>
  <c r="F389" i="4" s="1"/>
  <c r="A390" i="4"/>
  <c r="G389" i="4"/>
  <c r="J388" i="4"/>
  <c r="I388" i="4"/>
  <c r="H388" i="4"/>
  <c r="R388" i="4"/>
  <c r="Q388" i="4"/>
  <c r="A391" i="4" l="1"/>
  <c r="G390" i="4"/>
  <c r="N390" i="4"/>
  <c r="D390" i="4"/>
  <c r="M390" i="4"/>
  <c r="B390" i="4"/>
  <c r="F390" i="4" s="1"/>
  <c r="Q389" i="4"/>
  <c r="J389" i="4"/>
  <c r="I389" i="4"/>
  <c r="H389" i="4"/>
  <c r="R389" i="4"/>
  <c r="R390" i="4" l="1"/>
  <c r="Q390" i="4"/>
  <c r="J390" i="4"/>
  <c r="I390" i="4"/>
  <c r="H390" i="4"/>
  <c r="A392" i="4"/>
  <c r="G391" i="4"/>
  <c r="N391" i="4"/>
  <c r="D391" i="4"/>
  <c r="M391" i="4"/>
  <c r="B391" i="4"/>
  <c r="F391" i="4" s="1"/>
  <c r="M392" i="4" l="1"/>
  <c r="B392" i="4"/>
  <c r="F392" i="4" s="1"/>
  <c r="A393" i="4"/>
  <c r="G392" i="4"/>
  <c r="N392" i="4"/>
  <c r="D392" i="4"/>
  <c r="I391" i="4"/>
  <c r="H391" i="4"/>
  <c r="R391" i="4"/>
  <c r="Q391" i="4"/>
  <c r="J391" i="4"/>
  <c r="N393" i="4" l="1"/>
  <c r="D393" i="4"/>
  <c r="M393" i="4"/>
  <c r="B393" i="4"/>
  <c r="F393" i="4" s="1"/>
  <c r="A394" i="4"/>
  <c r="G393" i="4"/>
  <c r="J392" i="4"/>
  <c r="I392" i="4"/>
  <c r="H392" i="4"/>
  <c r="R392" i="4"/>
  <c r="Q392" i="4"/>
  <c r="A395" i="4" l="1"/>
  <c r="G394" i="4"/>
  <c r="N394" i="4"/>
  <c r="D394" i="4"/>
  <c r="M394" i="4"/>
  <c r="B394" i="4"/>
  <c r="F394" i="4" s="1"/>
  <c r="Q393" i="4"/>
  <c r="J393" i="4"/>
  <c r="I393" i="4"/>
  <c r="H393" i="4"/>
  <c r="R393" i="4"/>
  <c r="R394" i="4" l="1"/>
  <c r="Q394" i="4"/>
  <c r="J394" i="4"/>
  <c r="I394" i="4"/>
  <c r="H394" i="4"/>
  <c r="A396" i="4"/>
  <c r="G395" i="4"/>
  <c r="N395" i="4"/>
  <c r="D395" i="4"/>
  <c r="M395" i="4"/>
  <c r="B395" i="4"/>
  <c r="F395" i="4" s="1"/>
  <c r="M396" i="4" l="1"/>
  <c r="B396" i="4"/>
  <c r="F396" i="4" s="1"/>
  <c r="A397" i="4"/>
  <c r="G396" i="4"/>
  <c r="N396" i="4"/>
  <c r="D396" i="4"/>
  <c r="I395" i="4"/>
  <c r="H395" i="4"/>
  <c r="R395" i="4"/>
  <c r="Q395" i="4"/>
  <c r="J395" i="4"/>
  <c r="N397" i="4" l="1"/>
  <c r="D397" i="4"/>
  <c r="M397" i="4"/>
  <c r="B397" i="4"/>
  <c r="F397" i="4" s="1"/>
  <c r="A398" i="4"/>
  <c r="G397" i="4"/>
  <c r="J396" i="4"/>
  <c r="I396" i="4"/>
  <c r="H396" i="4"/>
  <c r="R396" i="4"/>
  <c r="Q396" i="4"/>
  <c r="A399" i="4" l="1"/>
  <c r="G398" i="4"/>
  <c r="N398" i="4"/>
  <c r="D398" i="4"/>
  <c r="M398" i="4"/>
  <c r="B398" i="4"/>
  <c r="F398" i="4" s="1"/>
  <c r="Q397" i="4"/>
  <c r="J397" i="4"/>
  <c r="I397" i="4"/>
  <c r="H397" i="4"/>
  <c r="R397" i="4"/>
  <c r="R398" i="4" l="1"/>
  <c r="Q398" i="4"/>
  <c r="J398" i="4"/>
  <c r="I398" i="4"/>
  <c r="H398" i="4"/>
  <c r="A400" i="4"/>
  <c r="G399" i="4"/>
  <c r="N399" i="4"/>
  <c r="D399" i="4"/>
  <c r="M399" i="4"/>
  <c r="B399" i="4"/>
  <c r="F399" i="4" s="1"/>
  <c r="M400" i="4" l="1"/>
  <c r="B400" i="4"/>
  <c r="F400" i="4" s="1"/>
  <c r="A401" i="4"/>
  <c r="G400" i="4"/>
  <c r="N400" i="4"/>
  <c r="D400" i="4"/>
  <c r="I399" i="4"/>
  <c r="H399" i="4"/>
  <c r="R399" i="4"/>
  <c r="Q399" i="4"/>
  <c r="J399" i="4"/>
  <c r="N401" i="4" l="1"/>
  <c r="D401" i="4"/>
  <c r="M401" i="4"/>
  <c r="B401" i="4"/>
  <c r="F401" i="4" s="1"/>
  <c r="A402" i="4"/>
  <c r="G401" i="4"/>
  <c r="J400" i="4"/>
  <c r="I400" i="4"/>
  <c r="H400" i="4"/>
  <c r="R400" i="4"/>
  <c r="Q400" i="4"/>
  <c r="A403" i="4" l="1"/>
  <c r="G402" i="4"/>
  <c r="N402" i="4"/>
  <c r="D402" i="4"/>
  <c r="M402" i="4"/>
  <c r="B402" i="4"/>
  <c r="F402" i="4" s="1"/>
  <c r="Q401" i="4"/>
  <c r="J401" i="4"/>
  <c r="I401" i="4"/>
  <c r="H401" i="4"/>
  <c r="R401" i="4"/>
  <c r="A404" i="4" l="1"/>
  <c r="G403" i="4"/>
  <c r="N403" i="4"/>
  <c r="D403" i="4"/>
  <c r="M403" i="4"/>
  <c r="B403" i="4"/>
  <c r="F403" i="4" s="1"/>
  <c r="R402" i="4"/>
  <c r="Q402" i="4"/>
  <c r="J402" i="4"/>
  <c r="I402" i="4"/>
  <c r="H402" i="4"/>
  <c r="I403" i="4" l="1"/>
  <c r="H403" i="4"/>
  <c r="R403" i="4"/>
  <c r="Q403" i="4"/>
  <c r="J403" i="4"/>
  <c r="M404" i="4"/>
  <c r="B404" i="4"/>
  <c r="F404" i="4" s="1"/>
  <c r="A405" i="4"/>
  <c r="G404" i="4"/>
  <c r="N404" i="4"/>
  <c r="D404" i="4"/>
  <c r="N405" i="4" l="1"/>
  <c r="D405" i="4"/>
  <c r="M405" i="4"/>
  <c r="B405" i="4"/>
  <c r="F405" i="4" s="1"/>
  <c r="A406" i="4"/>
  <c r="G405" i="4"/>
  <c r="J404" i="4"/>
  <c r="I404" i="4"/>
  <c r="H404" i="4"/>
  <c r="R404" i="4"/>
  <c r="Q404" i="4"/>
  <c r="A407" i="4" l="1"/>
  <c r="G406" i="4"/>
  <c r="N406" i="4"/>
  <c r="D406" i="4"/>
  <c r="M406" i="4"/>
  <c r="B406" i="4"/>
  <c r="F406" i="4" s="1"/>
  <c r="Q405" i="4"/>
  <c r="J405" i="4"/>
  <c r="I405" i="4"/>
  <c r="H405" i="4"/>
  <c r="R405" i="4"/>
  <c r="R406" i="4" l="1"/>
  <c r="Q406" i="4"/>
  <c r="J406" i="4"/>
  <c r="I406" i="4"/>
  <c r="H406" i="4"/>
  <c r="A408" i="4"/>
  <c r="G407" i="4"/>
  <c r="N407" i="4"/>
  <c r="D407" i="4"/>
  <c r="M407" i="4"/>
  <c r="B407" i="4"/>
  <c r="F407" i="4" s="1"/>
  <c r="M408" i="4" l="1"/>
  <c r="B408" i="4"/>
  <c r="F408" i="4" s="1"/>
  <c r="A409" i="4"/>
  <c r="G408" i="4"/>
  <c r="N408" i="4"/>
  <c r="D408" i="4"/>
  <c r="I407" i="4"/>
  <c r="H407" i="4"/>
  <c r="R407" i="4"/>
  <c r="Q407" i="4"/>
  <c r="J407" i="4"/>
  <c r="N409" i="4" l="1"/>
  <c r="D409" i="4"/>
  <c r="M409" i="4"/>
  <c r="B409" i="4"/>
  <c r="F409" i="4" s="1"/>
  <c r="A410" i="4"/>
  <c r="G409" i="4"/>
  <c r="J408" i="4"/>
  <c r="I408" i="4"/>
  <c r="H408" i="4"/>
  <c r="R408" i="4"/>
  <c r="Q408" i="4"/>
  <c r="A411" i="4" l="1"/>
  <c r="G410" i="4"/>
  <c r="N410" i="4"/>
  <c r="D410" i="4"/>
  <c r="M410" i="4"/>
  <c r="B410" i="4"/>
  <c r="F410" i="4" s="1"/>
  <c r="Q409" i="4"/>
  <c r="J409" i="4"/>
  <c r="I409" i="4"/>
  <c r="H409" i="4"/>
  <c r="R409" i="4"/>
  <c r="R410" i="4" l="1"/>
  <c r="Q410" i="4"/>
  <c r="J410" i="4"/>
  <c r="I410" i="4"/>
  <c r="H410" i="4"/>
  <c r="A412" i="4"/>
  <c r="G411" i="4"/>
  <c r="N411" i="4"/>
  <c r="D411" i="4"/>
  <c r="M411" i="4"/>
  <c r="B411" i="4"/>
  <c r="F411" i="4" s="1"/>
  <c r="M412" i="4" l="1"/>
  <c r="B412" i="4"/>
  <c r="F412" i="4" s="1"/>
  <c r="A413" i="4"/>
  <c r="G412" i="4"/>
  <c r="N412" i="4"/>
  <c r="D412" i="4"/>
  <c r="I411" i="4"/>
  <c r="H411" i="4"/>
  <c r="R411" i="4"/>
  <c r="Q411" i="4"/>
  <c r="J411" i="4"/>
  <c r="N413" i="4" l="1"/>
  <c r="D413" i="4"/>
  <c r="M413" i="4"/>
  <c r="B413" i="4"/>
  <c r="F413" i="4" s="1"/>
  <c r="A414" i="4"/>
  <c r="G413" i="4"/>
  <c r="J412" i="4"/>
  <c r="I412" i="4"/>
  <c r="H412" i="4"/>
  <c r="R412" i="4"/>
  <c r="Q412" i="4"/>
  <c r="A415" i="4" l="1"/>
  <c r="G414" i="4"/>
  <c r="N414" i="4"/>
  <c r="D414" i="4"/>
  <c r="M414" i="4"/>
  <c r="B414" i="4"/>
  <c r="F414" i="4" s="1"/>
  <c r="Q413" i="4"/>
  <c r="J413" i="4"/>
  <c r="I413" i="4"/>
  <c r="H413" i="4"/>
  <c r="R413" i="4"/>
  <c r="R414" i="4" l="1"/>
  <c r="Q414" i="4"/>
  <c r="J414" i="4"/>
  <c r="I414" i="4"/>
  <c r="H414" i="4"/>
  <c r="A416" i="4"/>
  <c r="G415" i="4"/>
  <c r="N415" i="4"/>
  <c r="D415" i="4"/>
  <c r="M415" i="4"/>
  <c r="B415" i="4"/>
  <c r="F415" i="4" s="1"/>
  <c r="M416" i="4" l="1"/>
  <c r="B416" i="4"/>
  <c r="F416" i="4" s="1"/>
  <c r="A417" i="4"/>
  <c r="G416" i="4"/>
  <c r="N416" i="4"/>
  <c r="D416" i="4"/>
  <c r="I415" i="4"/>
  <c r="H415" i="4"/>
  <c r="R415" i="4"/>
  <c r="Q415" i="4"/>
  <c r="J415" i="4"/>
  <c r="N417" i="4" l="1"/>
  <c r="D417" i="4"/>
  <c r="M417" i="4"/>
  <c r="B417" i="4"/>
  <c r="F417" i="4" s="1"/>
  <c r="A418" i="4"/>
  <c r="G417" i="4"/>
  <c r="J416" i="4"/>
  <c r="I416" i="4"/>
  <c r="H416" i="4"/>
  <c r="R416" i="4"/>
  <c r="Q416" i="4"/>
  <c r="A419" i="4" l="1"/>
  <c r="G418" i="4"/>
  <c r="N418" i="4"/>
  <c r="D418" i="4"/>
  <c r="M418" i="4"/>
  <c r="B418" i="4"/>
  <c r="F418" i="4" s="1"/>
  <c r="Q417" i="4"/>
  <c r="J417" i="4"/>
  <c r="I417" i="4"/>
  <c r="H417" i="4"/>
  <c r="R417" i="4"/>
  <c r="R418" i="4" l="1"/>
  <c r="Q418" i="4"/>
  <c r="J418" i="4"/>
  <c r="I418" i="4"/>
  <c r="H418" i="4"/>
  <c r="A420" i="4"/>
  <c r="G419" i="4"/>
  <c r="N419" i="4"/>
  <c r="D419" i="4"/>
  <c r="M419" i="4"/>
  <c r="B419" i="4"/>
  <c r="F419" i="4" s="1"/>
  <c r="M420" i="4" l="1"/>
  <c r="B420" i="4"/>
  <c r="F420" i="4" s="1"/>
  <c r="A421" i="4"/>
  <c r="G420" i="4"/>
  <c r="N420" i="4"/>
  <c r="D420" i="4"/>
  <c r="I419" i="4"/>
  <c r="H419" i="4"/>
  <c r="R419" i="4"/>
  <c r="Q419" i="4"/>
  <c r="J419" i="4"/>
  <c r="N421" i="4" l="1"/>
  <c r="D421" i="4"/>
  <c r="M421" i="4"/>
  <c r="B421" i="4"/>
  <c r="F421" i="4" s="1"/>
  <c r="A422" i="4"/>
  <c r="G421" i="4"/>
  <c r="J420" i="4"/>
  <c r="I420" i="4"/>
  <c r="H420" i="4"/>
  <c r="R420" i="4"/>
  <c r="Q420" i="4"/>
  <c r="A423" i="4" l="1"/>
  <c r="G422" i="4"/>
  <c r="N422" i="4"/>
  <c r="D422" i="4"/>
  <c r="M422" i="4"/>
  <c r="B422" i="4"/>
  <c r="F422" i="4" s="1"/>
  <c r="Q421" i="4"/>
  <c r="J421" i="4"/>
  <c r="I421" i="4"/>
  <c r="H421" i="4"/>
  <c r="R421" i="4"/>
  <c r="R422" i="4" l="1"/>
  <c r="Q422" i="4"/>
  <c r="J422" i="4"/>
  <c r="I422" i="4"/>
  <c r="H422" i="4"/>
  <c r="A424" i="4"/>
  <c r="G423" i="4"/>
  <c r="N423" i="4"/>
  <c r="D423" i="4"/>
  <c r="M423" i="4"/>
  <c r="B423" i="4"/>
  <c r="F423" i="4" s="1"/>
  <c r="M424" i="4" l="1"/>
  <c r="B424" i="4"/>
  <c r="F424" i="4" s="1"/>
  <c r="A425" i="4"/>
  <c r="G424" i="4"/>
  <c r="N424" i="4"/>
  <c r="D424" i="4"/>
  <c r="I423" i="4"/>
  <c r="H423" i="4"/>
  <c r="R423" i="4"/>
  <c r="Q423" i="4"/>
  <c r="J423" i="4"/>
  <c r="N425" i="4" l="1"/>
  <c r="D425" i="4"/>
  <c r="M425" i="4"/>
  <c r="B425" i="4"/>
  <c r="F425" i="4" s="1"/>
  <c r="A426" i="4"/>
  <c r="G425" i="4"/>
  <c r="J424" i="4"/>
  <c r="I424" i="4"/>
  <c r="H424" i="4"/>
  <c r="R424" i="4"/>
  <c r="Q424" i="4"/>
  <c r="A427" i="4" l="1"/>
  <c r="G426" i="4"/>
  <c r="N426" i="4"/>
  <c r="D426" i="4"/>
  <c r="M426" i="4"/>
  <c r="B426" i="4"/>
  <c r="F426" i="4" s="1"/>
  <c r="Q425" i="4"/>
  <c r="J425" i="4"/>
  <c r="I425" i="4"/>
  <c r="H425" i="4"/>
  <c r="R425" i="4"/>
  <c r="R426" i="4" l="1"/>
  <c r="Q426" i="4"/>
  <c r="J426" i="4"/>
  <c r="I426" i="4"/>
  <c r="H426" i="4"/>
  <c r="A428" i="4"/>
  <c r="G427" i="4"/>
  <c r="N427" i="4"/>
  <c r="D427" i="4"/>
  <c r="M427" i="4"/>
  <c r="B427" i="4"/>
  <c r="F427" i="4" s="1"/>
  <c r="M428" i="4" l="1"/>
  <c r="B428" i="4"/>
  <c r="F428" i="4" s="1"/>
  <c r="A429" i="4"/>
  <c r="G428" i="4"/>
  <c r="N428" i="4"/>
  <c r="D428" i="4"/>
  <c r="I427" i="4"/>
  <c r="H427" i="4"/>
  <c r="R427" i="4"/>
  <c r="Q427" i="4"/>
  <c r="J427" i="4"/>
  <c r="N429" i="4" l="1"/>
  <c r="D429" i="4"/>
  <c r="M429" i="4"/>
  <c r="B429" i="4"/>
  <c r="F429" i="4" s="1"/>
  <c r="A430" i="4"/>
  <c r="G429" i="4"/>
  <c r="J428" i="4"/>
  <c r="I428" i="4"/>
  <c r="H428" i="4"/>
  <c r="R428" i="4"/>
  <c r="Q428" i="4"/>
  <c r="Q429" i="4" l="1"/>
  <c r="J429" i="4"/>
  <c r="I429" i="4"/>
  <c r="H429" i="4"/>
  <c r="R429" i="4"/>
  <c r="A431" i="4"/>
  <c r="G430" i="4"/>
  <c r="N430" i="4"/>
  <c r="D430" i="4"/>
  <c r="M430" i="4"/>
  <c r="B430" i="4"/>
  <c r="F430" i="4" s="1"/>
  <c r="A432" i="4" l="1"/>
  <c r="G431" i="4"/>
  <c r="N431" i="4"/>
  <c r="D431" i="4"/>
  <c r="M431" i="4"/>
  <c r="B431" i="4"/>
  <c r="F431" i="4" s="1"/>
  <c r="R430" i="4"/>
  <c r="Q430" i="4"/>
  <c r="J430" i="4"/>
  <c r="I430" i="4"/>
  <c r="H430" i="4"/>
  <c r="I431" i="4" l="1"/>
  <c r="H431" i="4"/>
  <c r="R431" i="4"/>
  <c r="Q431" i="4"/>
  <c r="J431" i="4"/>
  <c r="M432" i="4"/>
  <c r="B432" i="4"/>
  <c r="F432" i="4" s="1"/>
  <c r="A433" i="4"/>
  <c r="G432" i="4"/>
  <c r="N432" i="4"/>
  <c r="D432" i="4"/>
  <c r="N433" i="4" l="1"/>
  <c r="D433" i="4"/>
  <c r="M433" i="4"/>
  <c r="B433" i="4"/>
  <c r="F433" i="4" s="1"/>
  <c r="A434" i="4"/>
  <c r="G433" i="4"/>
  <c r="J432" i="4"/>
  <c r="I432" i="4"/>
  <c r="H432" i="4"/>
  <c r="R432" i="4"/>
  <c r="Q432" i="4"/>
  <c r="A435" i="4" l="1"/>
  <c r="G434" i="4"/>
  <c r="N434" i="4"/>
  <c r="D434" i="4"/>
  <c r="M434" i="4"/>
  <c r="B434" i="4"/>
  <c r="F434" i="4" s="1"/>
  <c r="Q433" i="4"/>
  <c r="J433" i="4"/>
  <c r="I433" i="4"/>
  <c r="H433" i="4"/>
  <c r="R433" i="4"/>
  <c r="R434" i="4" l="1"/>
  <c r="Q434" i="4"/>
  <c r="J434" i="4"/>
  <c r="I434" i="4"/>
  <c r="H434" i="4"/>
  <c r="A436" i="4"/>
  <c r="G435" i="4"/>
  <c r="N435" i="4"/>
  <c r="D435" i="4"/>
  <c r="M435" i="4"/>
  <c r="B435" i="4"/>
  <c r="F435" i="4" s="1"/>
  <c r="M436" i="4" l="1"/>
  <c r="B436" i="4"/>
  <c r="F436" i="4" s="1"/>
  <c r="A437" i="4"/>
  <c r="G436" i="4"/>
  <c r="N436" i="4"/>
  <c r="D436" i="4"/>
  <c r="I435" i="4"/>
  <c r="H435" i="4"/>
  <c r="R435" i="4"/>
  <c r="Q435" i="4"/>
  <c r="J435" i="4"/>
  <c r="N437" i="4" l="1"/>
  <c r="D437" i="4"/>
  <c r="M437" i="4"/>
  <c r="B437" i="4"/>
  <c r="F437" i="4" s="1"/>
  <c r="A438" i="4"/>
  <c r="G437" i="4"/>
  <c r="J436" i="4"/>
  <c r="I436" i="4"/>
  <c r="H436" i="4"/>
  <c r="R436" i="4"/>
  <c r="Q436" i="4"/>
  <c r="A439" i="4" l="1"/>
  <c r="G438" i="4"/>
  <c r="N438" i="4"/>
  <c r="D438" i="4"/>
  <c r="M438" i="4"/>
  <c r="B438" i="4"/>
  <c r="F438" i="4" s="1"/>
  <c r="Q437" i="4"/>
  <c r="J437" i="4"/>
  <c r="I437" i="4"/>
  <c r="H437" i="4"/>
  <c r="R437" i="4"/>
  <c r="R438" i="4" l="1"/>
  <c r="Q438" i="4"/>
  <c r="J438" i="4"/>
  <c r="I438" i="4"/>
  <c r="H438" i="4"/>
  <c r="A440" i="4"/>
  <c r="G439" i="4"/>
  <c r="N439" i="4"/>
  <c r="D439" i="4"/>
  <c r="M439" i="4"/>
  <c r="B439" i="4"/>
  <c r="F439" i="4" s="1"/>
  <c r="M440" i="4" l="1"/>
  <c r="B440" i="4"/>
  <c r="F440" i="4" s="1"/>
  <c r="A441" i="4"/>
  <c r="G440" i="4"/>
  <c r="N440" i="4"/>
  <c r="D440" i="4"/>
  <c r="I439" i="4"/>
  <c r="H439" i="4"/>
  <c r="R439" i="4"/>
  <c r="Q439" i="4"/>
  <c r="J439" i="4"/>
  <c r="N441" i="4" l="1"/>
  <c r="D441" i="4"/>
  <c r="M441" i="4"/>
  <c r="B441" i="4"/>
  <c r="F441" i="4" s="1"/>
  <c r="A442" i="4"/>
  <c r="G441" i="4"/>
  <c r="J440" i="4"/>
  <c r="I440" i="4"/>
  <c r="H440" i="4"/>
  <c r="R440" i="4"/>
  <c r="Q440" i="4"/>
  <c r="A443" i="4" l="1"/>
  <c r="G442" i="4"/>
  <c r="N442" i="4"/>
  <c r="D442" i="4"/>
  <c r="M442" i="4"/>
  <c r="B442" i="4"/>
  <c r="F442" i="4" s="1"/>
  <c r="Q441" i="4"/>
  <c r="J441" i="4"/>
  <c r="I441" i="4"/>
  <c r="H441" i="4"/>
  <c r="R441" i="4"/>
  <c r="R442" i="4" l="1"/>
  <c r="Q442" i="4"/>
  <c r="J442" i="4"/>
  <c r="I442" i="4"/>
  <c r="H442" i="4"/>
  <c r="A444" i="4"/>
  <c r="G443" i="4"/>
  <c r="N443" i="4"/>
  <c r="D443" i="4"/>
  <c r="M443" i="4"/>
  <c r="B443" i="4"/>
  <c r="F443" i="4" s="1"/>
  <c r="M444" i="4" l="1"/>
  <c r="B444" i="4"/>
  <c r="F444" i="4" s="1"/>
  <c r="A445" i="4"/>
  <c r="G444" i="4"/>
  <c r="N444" i="4"/>
  <c r="D444" i="4"/>
  <c r="I443" i="4"/>
  <c r="H443" i="4"/>
  <c r="R443" i="4"/>
  <c r="Q443" i="4"/>
  <c r="J443" i="4"/>
  <c r="N445" i="4" l="1"/>
  <c r="D445" i="4"/>
  <c r="M445" i="4"/>
  <c r="B445" i="4"/>
  <c r="F445" i="4" s="1"/>
  <c r="G445" i="4"/>
  <c r="A446" i="4"/>
  <c r="J444" i="4"/>
  <c r="I444" i="4"/>
  <c r="H444" i="4"/>
  <c r="R444" i="4"/>
  <c r="Q444" i="4"/>
  <c r="G446" i="4" l="1"/>
  <c r="A447" i="4"/>
  <c r="D446" i="4"/>
  <c r="N446" i="4"/>
  <c r="M446" i="4"/>
  <c r="B446" i="4"/>
  <c r="F446" i="4" s="1"/>
  <c r="R445" i="4"/>
  <c r="Q445" i="4"/>
  <c r="J445" i="4"/>
  <c r="I445" i="4"/>
  <c r="H445" i="4"/>
  <c r="H446" i="4" l="1"/>
  <c r="I446" i="4"/>
  <c r="R446" i="4"/>
  <c r="Q446" i="4"/>
  <c r="J446" i="4"/>
  <c r="B447" i="4"/>
  <c r="F447" i="4" s="1"/>
  <c r="D447" i="4"/>
  <c r="N447" i="4"/>
  <c r="M447" i="4"/>
  <c r="G447" i="4"/>
  <c r="A448" i="4"/>
  <c r="J447" i="4" l="1"/>
  <c r="Q447" i="4"/>
  <c r="I447" i="4"/>
  <c r="H447" i="4"/>
  <c r="R447" i="4"/>
  <c r="N448" i="4"/>
  <c r="D448" i="4"/>
  <c r="G448" i="4"/>
  <c r="A449" i="4"/>
  <c r="M448" i="4"/>
  <c r="B448" i="4"/>
  <c r="F448" i="4" s="1"/>
  <c r="H448" i="4" l="1"/>
  <c r="R448" i="4"/>
  <c r="Q448" i="4"/>
  <c r="J448" i="4"/>
  <c r="I448" i="4"/>
  <c r="N449" i="4"/>
  <c r="M449" i="4"/>
  <c r="B449" i="4"/>
  <c r="F449" i="4" s="1"/>
  <c r="G449" i="4"/>
  <c r="A450" i="4"/>
  <c r="D449" i="4"/>
  <c r="R449" i="4" l="1"/>
  <c r="J449" i="4"/>
  <c r="I449" i="4"/>
  <c r="H449" i="4"/>
  <c r="Q449" i="4"/>
  <c r="G450" i="4"/>
  <c r="A451" i="4"/>
  <c r="D450" i="4"/>
  <c r="N450" i="4"/>
  <c r="M450" i="4"/>
  <c r="B450" i="4"/>
  <c r="F450" i="4" s="1"/>
  <c r="M451" i="4" l="1"/>
  <c r="B451" i="4"/>
  <c r="F451" i="4" s="1"/>
  <c r="N451" i="4"/>
  <c r="G451" i="4"/>
  <c r="A452" i="4"/>
  <c r="D451" i="4"/>
  <c r="H450" i="4"/>
  <c r="R450" i="4"/>
  <c r="Q450" i="4"/>
  <c r="J450" i="4"/>
  <c r="I450" i="4"/>
  <c r="N452" i="4" l="1"/>
  <c r="D452" i="4"/>
  <c r="M452" i="4"/>
  <c r="G452" i="4"/>
  <c r="B452" i="4"/>
  <c r="F452" i="4" s="1"/>
  <c r="A453" i="4"/>
  <c r="J451" i="4"/>
  <c r="R451" i="4"/>
  <c r="Q451" i="4"/>
  <c r="I451" i="4"/>
  <c r="H451" i="4"/>
  <c r="A454" i="4" l="1"/>
  <c r="G453" i="4"/>
  <c r="B453" i="4"/>
  <c r="F453" i="4" s="1"/>
  <c r="N453" i="4"/>
  <c r="M453" i="4"/>
  <c r="D453" i="4"/>
  <c r="Q452" i="4"/>
  <c r="H452" i="4"/>
  <c r="R452" i="4"/>
  <c r="J452" i="4"/>
  <c r="I452" i="4"/>
  <c r="R453" i="4" l="1"/>
  <c r="Q453" i="4"/>
  <c r="J453" i="4"/>
  <c r="I453" i="4"/>
  <c r="H453" i="4"/>
  <c r="A455" i="4"/>
  <c r="G454" i="4"/>
  <c r="N454" i="4"/>
  <c r="D454" i="4"/>
  <c r="B454" i="4"/>
  <c r="F454" i="4" s="1"/>
  <c r="M454" i="4"/>
  <c r="M455" i="4" l="1"/>
  <c r="B455" i="4"/>
  <c r="F455" i="4" s="1"/>
  <c r="A456" i="4"/>
  <c r="G455" i="4"/>
  <c r="D455" i="4"/>
  <c r="N455" i="4"/>
  <c r="I454" i="4"/>
  <c r="H454" i="4"/>
  <c r="Q454" i="4"/>
  <c r="R454" i="4"/>
  <c r="J454" i="4"/>
  <c r="N456" i="4" l="1"/>
  <c r="D456" i="4"/>
  <c r="M456" i="4"/>
  <c r="G456" i="4"/>
  <c r="B456" i="4"/>
  <c r="F456" i="4" s="1"/>
  <c r="A457" i="4"/>
  <c r="J455" i="4"/>
  <c r="I455" i="4"/>
  <c r="R455" i="4"/>
  <c r="Q455" i="4"/>
  <c r="H455" i="4"/>
  <c r="A458" i="4" l="1"/>
  <c r="G457" i="4"/>
  <c r="M457" i="4"/>
  <c r="B457" i="4"/>
  <c r="F457" i="4" s="1"/>
  <c r="N457" i="4"/>
  <c r="D457" i="4"/>
  <c r="Q456" i="4"/>
  <c r="I456" i="4"/>
  <c r="H456" i="4"/>
  <c r="R456" i="4"/>
  <c r="J456" i="4"/>
  <c r="R457" i="4" l="1"/>
  <c r="Q457" i="4"/>
  <c r="J457" i="4"/>
  <c r="I457" i="4"/>
  <c r="H457" i="4"/>
  <c r="A459" i="4"/>
  <c r="G458" i="4"/>
  <c r="N458" i="4"/>
  <c r="D458" i="4"/>
  <c r="M458" i="4"/>
  <c r="B458" i="4"/>
  <c r="F458" i="4" s="1"/>
  <c r="M459" i="4" l="1"/>
  <c r="B459" i="4"/>
  <c r="F459" i="4" s="1"/>
  <c r="A460" i="4"/>
  <c r="G459" i="4"/>
  <c r="D459" i="4"/>
  <c r="N459" i="4"/>
  <c r="I458" i="4"/>
  <c r="H458" i="4"/>
  <c r="Q458" i="4"/>
  <c r="R458" i="4"/>
  <c r="J458" i="4"/>
  <c r="N460" i="4" l="1"/>
  <c r="D460" i="4"/>
  <c r="M460" i="4"/>
  <c r="G460" i="4"/>
  <c r="B460" i="4"/>
  <c r="F460" i="4" s="1"/>
  <c r="A461" i="4"/>
  <c r="J459" i="4"/>
  <c r="I459" i="4"/>
  <c r="R459" i="4"/>
  <c r="Q459" i="4"/>
  <c r="H459" i="4"/>
  <c r="A462" i="4" l="1"/>
  <c r="G461" i="4"/>
  <c r="N461" i="4"/>
  <c r="M461" i="4"/>
  <c r="B461" i="4"/>
  <c r="F461" i="4" s="1"/>
  <c r="D461" i="4"/>
  <c r="Q460" i="4"/>
  <c r="I460" i="4"/>
  <c r="H460" i="4"/>
  <c r="R460" i="4"/>
  <c r="J460" i="4"/>
  <c r="R461" i="4" l="1"/>
  <c r="Q461" i="4"/>
  <c r="J461" i="4"/>
  <c r="I461" i="4"/>
  <c r="H461" i="4"/>
  <c r="A463" i="4"/>
  <c r="G462" i="4"/>
  <c r="N462" i="4"/>
  <c r="D462" i="4"/>
  <c r="B462" i="4"/>
  <c r="F462" i="4" s="1"/>
  <c r="M462" i="4"/>
  <c r="M463" i="4" l="1"/>
  <c r="B463" i="4"/>
  <c r="F463" i="4" s="1"/>
  <c r="A464" i="4"/>
  <c r="G463" i="4"/>
  <c r="N463" i="4"/>
  <c r="D463" i="4"/>
  <c r="I462" i="4"/>
  <c r="H462" i="4"/>
  <c r="R462" i="4"/>
  <c r="Q462" i="4"/>
  <c r="J462" i="4"/>
  <c r="N464" i="4" l="1"/>
  <c r="D464" i="4"/>
  <c r="M464" i="4"/>
  <c r="B464" i="4"/>
  <c r="F464" i="4" s="1"/>
  <c r="A465" i="4"/>
  <c r="G464" i="4"/>
  <c r="J463" i="4"/>
  <c r="I463" i="4"/>
  <c r="H463" i="4"/>
  <c r="R463" i="4"/>
  <c r="Q463" i="4"/>
  <c r="A466" i="4" l="1"/>
  <c r="G465" i="4"/>
  <c r="N465" i="4"/>
  <c r="D465" i="4"/>
  <c r="M465" i="4"/>
  <c r="B465" i="4"/>
  <c r="F465" i="4" s="1"/>
  <c r="Q464" i="4"/>
  <c r="J464" i="4"/>
  <c r="I464" i="4"/>
  <c r="H464" i="4"/>
  <c r="R464" i="4"/>
  <c r="R465" i="4" l="1"/>
  <c r="Q465" i="4"/>
  <c r="J465" i="4"/>
  <c r="I465" i="4"/>
  <c r="H465" i="4"/>
  <c r="A467" i="4"/>
  <c r="G466" i="4"/>
  <c r="N466" i="4"/>
  <c r="D466" i="4"/>
  <c r="M466" i="4"/>
  <c r="B466" i="4"/>
  <c r="F466" i="4" s="1"/>
  <c r="M467" i="4" l="1"/>
  <c r="B467" i="4"/>
  <c r="F467" i="4" s="1"/>
  <c r="A468" i="4"/>
  <c r="G467" i="4"/>
  <c r="N467" i="4"/>
  <c r="D467" i="4"/>
  <c r="I466" i="4"/>
  <c r="H466" i="4"/>
  <c r="R466" i="4"/>
  <c r="Q466" i="4"/>
  <c r="J466" i="4"/>
  <c r="N468" i="4" l="1"/>
  <c r="D468" i="4"/>
  <c r="M468" i="4"/>
  <c r="B468" i="4"/>
  <c r="F468" i="4" s="1"/>
  <c r="A469" i="4"/>
  <c r="G468" i="4"/>
  <c r="J467" i="4"/>
  <c r="I467" i="4"/>
  <c r="H467" i="4"/>
  <c r="R467" i="4"/>
  <c r="Q467" i="4"/>
  <c r="A470" i="4" l="1"/>
  <c r="G469" i="4"/>
  <c r="N469" i="4"/>
  <c r="D469" i="4"/>
  <c r="M469" i="4"/>
  <c r="B469" i="4"/>
  <c r="F469" i="4" s="1"/>
  <c r="Q468" i="4"/>
  <c r="J468" i="4"/>
  <c r="I468" i="4"/>
  <c r="H468" i="4"/>
  <c r="R468" i="4"/>
  <c r="R469" i="4" l="1"/>
  <c r="Q469" i="4"/>
  <c r="J469" i="4"/>
  <c r="I469" i="4"/>
  <c r="H469" i="4"/>
  <c r="A471" i="4"/>
  <c r="G470" i="4"/>
  <c r="N470" i="4"/>
  <c r="D470" i="4"/>
  <c r="M470" i="4"/>
  <c r="B470" i="4"/>
  <c r="F470" i="4" s="1"/>
  <c r="M471" i="4" l="1"/>
  <c r="B471" i="4"/>
  <c r="F471" i="4" s="1"/>
  <c r="A472" i="4"/>
  <c r="G471" i="4"/>
  <c r="D471" i="4"/>
  <c r="N471" i="4"/>
  <c r="I470" i="4"/>
  <c r="H470" i="4"/>
  <c r="R470" i="4"/>
  <c r="Q470" i="4"/>
  <c r="J470" i="4"/>
  <c r="N472" i="4" l="1"/>
  <c r="D472" i="4"/>
  <c r="M472" i="4"/>
  <c r="B472" i="4"/>
  <c r="F472" i="4" s="1"/>
  <c r="A473" i="4"/>
  <c r="G472" i="4"/>
  <c r="J471" i="4"/>
  <c r="I471" i="4"/>
  <c r="H471" i="4"/>
  <c r="R471" i="4"/>
  <c r="Q471" i="4"/>
  <c r="Q472" i="4" l="1"/>
  <c r="J472" i="4"/>
  <c r="I472" i="4"/>
  <c r="H472" i="4"/>
  <c r="R472" i="4"/>
  <c r="A474" i="4"/>
  <c r="G473" i="4"/>
  <c r="N473" i="4"/>
  <c r="D473" i="4"/>
  <c r="M473" i="4"/>
  <c r="B473" i="4"/>
  <c r="F473" i="4" s="1"/>
  <c r="A475" i="4" l="1"/>
  <c r="G474" i="4"/>
  <c r="N474" i="4"/>
  <c r="D474" i="4"/>
  <c r="M474" i="4"/>
  <c r="B474" i="4"/>
  <c r="F474" i="4" s="1"/>
  <c r="R473" i="4"/>
  <c r="Q473" i="4"/>
  <c r="J473" i="4"/>
  <c r="I473" i="4"/>
  <c r="H473" i="4"/>
  <c r="I474" i="4" l="1"/>
  <c r="H474" i="4"/>
  <c r="R474" i="4"/>
  <c r="Q474" i="4"/>
  <c r="J474" i="4"/>
  <c r="M475" i="4"/>
  <c r="B475" i="4"/>
  <c r="F475" i="4" s="1"/>
  <c r="A476" i="4"/>
  <c r="G475" i="4"/>
  <c r="N475" i="4"/>
  <c r="D475" i="4"/>
  <c r="N476" i="4" l="1"/>
  <c r="D476" i="4"/>
  <c r="M476" i="4"/>
  <c r="B476" i="4"/>
  <c r="F476" i="4" s="1"/>
  <c r="A477" i="4"/>
  <c r="G476" i="4"/>
  <c r="J475" i="4"/>
  <c r="I475" i="4"/>
  <c r="H475" i="4"/>
  <c r="R475" i="4"/>
  <c r="Q475" i="4"/>
  <c r="A478" i="4" l="1"/>
  <c r="G477" i="4"/>
  <c r="N477" i="4"/>
  <c r="D477" i="4"/>
  <c r="M477" i="4"/>
  <c r="B477" i="4"/>
  <c r="F477" i="4" s="1"/>
  <c r="Q476" i="4"/>
  <c r="J476" i="4"/>
  <c r="I476" i="4"/>
  <c r="H476" i="4"/>
  <c r="R476" i="4"/>
  <c r="R477" i="4" l="1"/>
  <c r="Q477" i="4"/>
  <c r="J477" i="4"/>
  <c r="I477" i="4"/>
  <c r="H477" i="4"/>
  <c r="A479" i="4"/>
  <c r="G478" i="4"/>
  <c r="N478" i="4"/>
  <c r="D478" i="4"/>
  <c r="M478" i="4"/>
  <c r="B478" i="4"/>
  <c r="F478" i="4" s="1"/>
  <c r="M479" i="4" l="1"/>
  <c r="B479" i="4"/>
  <c r="F479" i="4" s="1"/>
  <c r="A480" i="4"/>
  <c r="G479" i="4"/>
  <c r="N479" i="4"/>
  <c r="D479" i="4"/>
  <c r="I478" i="4"/>
  <c r="H478" i="4"/>
  <c r="R478" i="4"/>
  <c r="Q478" i="4"/>
  <c r="J478" i="4"/>
  <c r="N480" i="4" l="1"/>
  <c r="D480" i="4"/>
  <c r="M480" i="4"/>
  <c r="B480" i="4"/>
  <c r="F480" i="4" s="1"/>
  <c r="A481" i="4"/>
  <c r="G480" i="4"/>
  <c r="J479" i="4"/>
  <c r="I479" i="4"/>
  <c r="H479" i="4"/>
  <c r="R479" i="4"/>
  <c r="Q479" i="4"/>
  <c r="Q480" i="4" l="1"/>
  <c r="J480" i="4"/>
  <c r="I480" i="4"/>
  <c r="H480" i="4"/>
  <c r="R480" i="4"/>
  <c r="A482" i="4"/>
  <c r="G481" i="4"/>
  <c r="N481" i="4"/>
  <c r="D481" i="4"/>
  <c r="M481" i="4"/>
  <c r="B481" i="4"/>
  <c r="F481" i="4" s="1"/>
  <c r="A483" i="4" l="1"/>
  <c r="G482" i="4"/>
  <c r="N482" i="4"/>
  <c r="D482" i="4"/>
  <c r="M482" i="4"/>
  <c r="B482" i="4"/>
  <c r="F482" i="4" s="1"/>
  <c r="R481" i="4"/>
  <c r="Q481" i="4"/>
  <c r="J481" i="4"/>
  <c r="I481" i="4"/>
  <c r="H481" i="4"/>
  <c r="I482" i="4" l="1"/>
  <c r="H482" i="4"/>
  <c r="R482" i="4"/>
  <c r="Q482" i="4"/>
  <c r="J482" i="4"/>
  <c r="M483" i="4"/>
  <c r="B483" i="4"/>
  <c r="F483" i="4" s="1"/>
  <c r="A484" i="4"/>
  <c r="G483" i="4"/>
  <c r="N483" i="4"/>
  <c r="D483" i="4"/>
  <c r="N484" i="4" l="1"/>
  <c r="D484" i="4"/>
  <c r="M484" i="4"/>
  <c r="B484" i="4"/>
  <c r="F484" i="4" s="1"/>
  <c r="A485" i="4"/>
  <c r="G484" i="4"/>
  <c r="J483" i="4"/>
  <c r="I483" i="4"/>
  <c r="H483" i="4"/>
  <c r="R483" i="4"/>
  <c r="Q483" i="4"/>
  <c r="A486" i="4" l="1"/>
  <c r="G485" i="4"/>
  <c r="N485" i="4"/>
  <c r="D485" i="4"/>
  <c r="M485" i="4"/>
  <c r="B485" i="4"/>
  <c r="F485" i="4" s="1"/>
  <c r="Q484" i="4"/>
  <c r="J484" i="4"/>
  <c r="I484" i="4"/>
  <c r="H484" i="4"/>
  <c r="R484" i="4"/>
  <c r="R485" i="4" l="1"/>
  <c r="Q485" i="4"/>
  <c r="J485" i="4"/>
  <c r="I485" i="4"/>
  <c r="H485" i="4"/>
  <c r="A487" i="4"/>
  <c r="G486" i="4"/>
  <c r="N486" i="4"/>
  <c r="D486" i="4"/>
  <c r="M486" i="4"/>
  <c r="B486" i="4"/>
  <c r="F486" i="4" s="1"/>
  <c r="M487" i="4" l="1"/>
  <c r="B487" i="4"/>
  <c r="F487" i="4" s="1"/>
  <c r="A488" i="4"/>
  <c r="G487" i="4"/>
  <c r="N487" i="4"/>
  <c r="D487" i="4"/>
  <c r="I486" i="4"/>
  <c r="H486" i="4"/>
  <c r="R486" i="4"/>
  <c r="Q486" i="4"/>
  <c r="J486" i="4"/>
  <c r="N488" i="4" l="1"/>
  <c r="D488" i="4"/>
  <c r="M488" i="4"/>
  <c r="B488" i="4"/>
  <c r="F488" i="4" s="1"/>
  <c r="A489" i="4"/>
  <c r="G488" i="4"/>
  <c r="J487" i="4"/>
  <c r="I487" i="4"/>
  <c r="H487" i="4"/>
  <c r="R487" i="4"/>
  <c r="Q487" i="4"/>
  <c r="A490" i="4" l="1"/>
  <c r="G489" i="4"/>
  <c r="N489" i="4"/>
  <c r="D489" i="4"/>
  <c r="M489" i="4"/>
  <c r="B489" i="4"/>
  <c r="F489" i="4" s="1"/>
  <c r="Q488" i="4"/>
  <c r="J488" i="4"/>
  <c r="I488" i="4"/>
  <c r="H488" i="4"/>
  <c r="R488" i="4"/>
  <c r="R489" i="4" l="1"/>
  <c r="Q489" i="4"/>
  <c r="J489" i="4"/>
  <c r="I489" i="4"/>
  <c r="H489" i="4"/>
  <c r="A491" i="4"/>
  <c r="G490" i="4"/>
  <c r="N490" i="4"/>
  <c r="D490" i="4"/>
  <c r="M490" i="4"/>
  <c r="B490" i="4"/>
  <c r="F490" i="4" s="1"/>
  <c r="M491" i="4" l="1"/>
  <c r="B491" i="4"/>
  <c r="F491" i="4" s="1"/>
  <c r="A492" i="4"/>
  <c r="G491" i="4"/>
  <c r="N491" i="4"/>
  <c r="D491" i="4"/>
  <c r="I490" i="4"/>
  <c r="H490" i="4"/>
  <c r="R490" i="4"/>
  <c r="Q490" i="4"/>
  <c r="J490" i="4"/>
  <c r="N492" i="4" l="1"/>
  <c r="D492" i="4"/>
  <c r="M492" i="4"/>
  <c r="B492" i="4"/>
  <c r="F492" i="4" s="1"/>
  <c r="A493" i="4"/>
  <c r="G492" i="4"/>
  <c r="J491" i="4"/>
  <c r="I491" i="4"/>
  <c r="H491" i="4"/>
  <c r="R491" i="4"/>
  <c r="Q491" i="4"/>
  <c r="A494" i="4" l="1"/>
  <c r="G493" i="4"/>
  <c r="N493" i="4"/>
  <c r="D493" i="4"/>
  <c r="M493" i="4"/>
  <c r="B493" i="4"/>
  <c r="F493" i="4" s="1"/>
  <c r="Q492" i="4"/>
  <c r="J492" i="4"/>
  <c r="I492" i="4"/>
  <c r="H492" i="4"/>
  <c r="R492" i="4"/>
  <c r="R493" i="4" l="1"/>
  <c r="Q493" i="4"/>
  <c r="J493" i="4"/>
  <c r="I493" i="4"/>
  <c r="H493" i="4"/>
  <c r="A495" i="4"/>
  <c r="G494" i="4"/>
  <c r="N494" i="4"/>
  <c r="D494" i="4"/>
  <c r="M494" i="4"/>
  <c r="B494" i="4"/>
  <c r="F494" i="4" s="1"/>
  <c r="M495" i="4" l="1"/>
  <c r="B495" i="4"/>
  <c r="F495" i="4" s="1"/>
  <c r="A496" i="4"/>
  <c r="G495" i="4"/>
  <c r="N495" i="4"/>
  <c r="D495" i="4"/>
  <c r="I494" i="4"/>
  <c r="H494" i="4"/>
  <c r="R494" i="4"/>
  <c r="Q494" i="4"/>
  <c r="J494" i="4"/>
  <c r="N496" i="4" l="1"/>
  <c r="D496" i="4"/>
  <c r="M496" i="4"/>
  <c r="B496" i="4"/>
  <c r="F496" i="4" s="1"/>
  <c r="A497" i="4"/>
  <c r="G496" i="4"/>
  <c r="J495" i="4"/>
  <c r="I495" i="4"/>
  <c r="H495" i="4"/>
  <c r="R495" i="4"/>
  <c r="Q495" i="4"/>
  <c r="A498" i="4" l="1"/>
  <c r="G497" i="4"/>
  <c r="N497" i="4"/>
  <c r="D497" i="4"/>
  <c r="M497" i="4"/>
  <c r="B497" i="4"/>
  <c r="F497" i="4" s="1"/>
  <c r="Q496" i="4"/>
  <c r="J496" i="4"/>
  <c r="I496" i="4"/>
  <c r="H496" i="4"/>
  <c r="R496" i="4"/>
  <c r="R497" i="4" l="1"/>
  <c r="Q497" i="4"/>
  <c r="J497" i="4"/>
  <c r="I497" i="4"/>
  <c r="H497" i="4"/>
  <c r="A499" i="4"/>
  <c r="G498" i="4"/>
  <c r="N498" i="4"/>
  <c r="D498" i="4"/>
  <c r="M498" i="4"/>
  <c r="B498" i="4"/>
  <c r="F498" i="4" s="1"/>
  <c r="M499" i="4" l="1"/>
  <c r="B499" i="4"/>
  <c r="F499" i="4" s="1"/>
  <c r="A500" i="4"/>
  <c r="G499" i="4"/>
  <c r="N499" i="4"/>
  <c r="D499" i="4"/>
  <c r="I498" i="4"/>
  <c r="H498" i="4"/>
  <c r="R498" i="4"/>
  <c r="Q498" i="4"/>
  <c r="J498" i="4"/>
  <c r="N500" i="4" l="1"/>
  <c r="D500" i="4"/>
  <c r="M500" i="4"/>
  <c r="B500" i="4"/>
  <c r="F500" i="4" s="1"/>
  <c r="A501" i="4"/>
  <c r="G500" i="4"/>
  <c r="J499" i="4"/>
  <c r="I499" i="4"/>
  <c r="H499" i="4"/>
  <c r="R499" i="4"/>
  <c r="Q499" i="4"/>
  <c r="A502" i="4" l="1"/>
  <c r="G501" i="4"/>
  <c r="N501" i="4"/>
  <c r="D501" i="4"/>
  <c r="M501" i="4"/>
  <c r="B501" i="4"/>
  <c r="F501" i="4" s="1"/>
  <c r="Q500" i="4"/>
  <c r="J500" i="4"/>
  <c r="I500" i="4"/>
  <c r="H500" i="4"/>
  <c r="R500" i="4"/>
  <c r="R501" i="4" l="1"/>
  <c r="Q501" i="4"/>
  <c r="J501" i="4"/>
  <c r="I501" i="4"/>
  <c r="H501" i="4"/>
  <c r="A503" i="4"/>
  <c r="G502" i="4"/>
  <c r="N502" i="4"/>
  <c r="D502" i="4"/>
  <c r="M502" i="4"/>
  <c r="B502" i="4"/>
  <c r="F502" i="4" s="1"/>
  <c r="M503" i="4" l="1"/>
  <c r="B503" i="4"/>
  <c r="F503" i="4" s="1"/>
  <c r="A504" i="4"/>
  <c r="G503" i="4"/>
  <c r="N503" i="4"/>
  <c r="D503" i="4"/>
  <c r="I502" i="4"/>
  <c r="H502" i="4"/>
  <c r="R502" i="4"/>
  <c r="Q502" i="4"/>
  <c r="J502" i="4"/>
  <c r="N504" i="4" l="1"/>
  <c r="D504" i="4"/>
  <c r="M504" i="4"/>
  <c r="B504" i="4"/>
  <c r="F504" i="4" s="1"/>
  <c r="A505" i="4"/>
  <c r="G504" i="4"/>
  <c r="J503" i="4"/>
  <c r="I503" i="4"/>
  <c r="H503" i="4"/>
  <c r="R503" i="4"/>
  <c r="Q503" i="4"/>
  <c r="A506" i="4" l="1"/>
  <c r="G505" i="4"/>
  <c r="N505" i="4"/>
  <c r="D505" i="4"/>
  <c r="M505" i="4"/>
  <c r="B505" i="4"/>
  <c r="F505" i="4" s="1"/>
  <c r="Q504" i="4"/>
  <c r="J504" i="4"/>
  <c r="I504" i="4"/>
  <c r="H504" i="4"/>
  <c r="R504" i="4"/>
  <c r="R505" i="4" l="1"/>
  <c r="Q505" i="4"/>
  <c r="J505" i="4"/>
  <c r="I505" i="4"/>
  <c r="H505" i="4"/>
  <c r="A507" i="4"/>
  <c r="G506" i="4"/>
  <c r="N506" i="4"/>
  <c r="D506" i="4"/>
  <c r="M506" i="4"/>
  <c r="B506" i="4"/>
  <c r="F506" i="4" s="1"/>
  <c r="M507" i="4" l="1"/>
  <c r="B507" i="4"/>
  <c r="F507" i="4" s="1"/>
  <c r="A508" i="4"/>
  <c r="G507" i="4"/>
  <c r="N507" i="4"/>
  <c r="D507" i="4"/>
  <c r="I506" i="4"/>
  <c r="H506" i="4"/>
  <c r="R506" i="4"/>
  <c r="Q506" i="4"/>
  <c r="J506" i="4"/>
  <c r="N508" i="4" l="1"/>
  <c r="D508" i="4"/>
  <c r="M508" i="4"/>
  <c r="B508" i="4"/>
  <c r="F508" i="4" s="1"/>
  <c r="A509" i="4"/>
  <c r="G508" i="4"/>
  <c r="J507" i="4"/>
  <c r="I507" i="4"/>
  <c r="H507" i="4"/>
  <c r="R507" i="4"/>
  <c r="Q507" i="4"/>
  <c r="A510" i="4" l="1"/>
  <c r="G509" i="4"/>
  <c r="N509" i="4"/>
  <c r="D509" i="4"/>
  <c r="M509" i="4"/>
  <c r="B509" i="4"/>
  <c r="F509" i="4" s="1"/>
  <c r="Q508" i="4"/>
  <c r="J508" i="4"/>
  <c r="I508" i="4"/>
  <c r="H508" i="4"/>
  <c r="R508" i="4"/>
  <c r="R509" i="4" l="1"/>
  <c r="Q509" i="4"/>
  <c r="J509" i="4"/>
  <c r="I509" i="4"/>
  <c r="H509" i="4"/>
  <c r="A511" i="4"/>
  <c r="G510" i="4"/>
  <c r="N510" i="4"/>
  <c r="D510" i="4"/>
  <c r="M510" i="4"/>
  <c r="B510" i="4"/>
  <c r="F510" i="4" s="1"/>
  <c r="M511" i="4" l="1"/>
  <c r="B511" i="4"/>
  <c r="F511" i="4" s="1"/>
  <c r="A512" i="4"/>
  <c r="G511" i="4"/>
  <c r="N511" i="4"/>
  <c r="D511" i="4"/>
  <c r="I510" i="4"/>
  <c r="H510" i="4"/>
  <c r="R510" i="4"/>
  <c r="Q510" i="4"/>
  <c r="J510" i="4"/>
  <c r="N512" i="4" l="1"/>
  <c r="D512" i="4"/>
  <c r="M512" i="4"/>
  <c r="B512" i="4"/>
  <c r="F512" i="4" s="1"/>
  <c r="A513" i="4"/>
  <c r="G512" i="4"/>
  <c r="J511" i="4"/>
  <c r="I511" i="4"/>
  <c r="H511" i="4"/>
  <c r="R511" i="4"/>
  <c r="Q511" i="4"/>
  <c r="Q512" i="4" l="1"/>
  <c r="J512" i="4"/>
  <c r="I512" i="4"/>
  <c r="H512" i="4"/>
  <c r="R512" i="4"/>
  <c r="A514" i="4"/>
  <c r="G513" i="4"/>
  <c r="N513" i="4"/>
  <c r="D513" i="4"/>
  <c r="M513" i="4"/>
  <c r="B513" i="4"/>
  <c r="F513" i="4" s="1"/>
  <c r="A515" i="4" l="1"/>
  <c r="G514" i="4"/>
  <c r="N514" i="4"/>
  <c r="D514" i="4"/>
  <c r="M514" i="4"/>
  <c r="B514" i="4"/>
  <c r="F514" i="4" s="1"/>
  <c r="R513" i="4"/>
  <c r="Q513" i="4"/>
  <c r="J513" i="4"/>
  <c r="I513" i="4"/>
  <c r="H513" i="4"/>
  <c r="I514" i="4" l="1"/>
  <c r="H514" i="4"/>
  <c r="R514" i="4"/>
  <c r="Q514" i="4"/>
  <c r="J514" i="4"/>
  <c r="M515" i="4"/>
  <c r="B515" i="4"/>
  <c r="F515" i="4" s="1"/>
  <c r="A516" i="4"/>
  <c r="G515" i="4"/>
  <c r="N515" i="4"/>
  <c r="D515" i="4"/>
  <c r="N516" i="4" l="1"/>
  <c r="D516" i="4"/>
  <c r="M516" i="4"/>
  <c r="B516" i="4"/>
  <c r="F516" i="4" s="1"/>
  <c r="A517" i="4"/>
  <c r="G516" i="4"/>
  <c r="J515" i="4"/>
  <c r="I515" i="4"/>
  <c r="H515" i="4"/>
  <c r="R515" i="4"/>
  <c r="Q515" i="4"/>
  <c r="A518" i="4" l="1"/>
  <c r="G517" i="4"/>
  <c r="N517" i="4"/>
  <c r="D517" i="4"/>
  <c r="M517" i="4"/>
  <c r="B517" i="4"/>
  <c r="F517" i="4" s="1"/>
  <c r="Q516" i="4"/>
  <c r="J516" i="4"/>
  <c r="I516" i="4"/>
  <c r="H516" i="4"/>
  <c r="R516" i="4"/>
  <c r="R517" i="4" l="1"/>
  <c r="Q517" i="4"/>
  <c r="J517" i="4"/>
  <c r="I517" i="4"/>
  <c r="H517" i="4"/>
  <c r="A519" i="4"/>
  <c r="G518" i="4"/>
  <c r="N518" i="4"/>
  <c r="D518" i="4"/>
  <c r="M518" i="4"/>
  <c r="B518" i="4"/>
  <c r="F518" i="4" s="1"/>
  <c r="M519" i="4" l="1"/>
  <c r="B519" i="4"/>
  <c r="F519" i="4" s="1"/>
  <c r="A520" i="4"/>
  <c r="G519" i="4"/>
  <c r="N519" i="4"/>
  <c r="D519" i="4"/>
  <c r="I518" i="4"/>
  <c r="H518" i="4"/>
  <c r="R518" i="4"/>
  <c r="Q518" i="4"/>
  <c r="J518" i="4"/>
  <c r="N520" i="4" l="1"/>
  <c r="D520" i="4"/>
  <c r="M520" i="4"/>
  <c r="B520" i="4"/>
  <c r="F520" i="4" s="1"/>
  <c r="A521" i="4"/>
  <c r="G520" i="4"/>
  <c r="J519" i="4"/>
  <c r="I519" i="4"/>
  <c r="H519" i="4"/>
  <c r="R519" i="4"/>
  <c r="Q519" i="4"/>
  <c r="A522" i="4" l="1"/>
  <c r="G521" i="4"/>
  <c r="N521" i="4"/>
  <c r="D521" i="4"/>
  <c r="M521" i="4"/>
  <c r="B521" i="4"/>
  <c r="F521" i="4" s="1"/>
  <c r="Q520" i="4"/>
  <c r="J520" i="4"/>
  <c r="I520" i="4"/>
  <c r="H520" i="4"/>
  <c r="R520" i="4"/>
  <c r="R521" i="4" l="1"/>
  <c r="Q521" i="4"/>
  <c r="J521" i="4"/>
  <c r="I521" i="4"/>
  <c r="H521" i="4"/>
  <c r="A523" i="4"/>
  <c r="G522" i="4"/>
  <c r="N522" i="4"/>
  <c r="D522" i="4"/>
  <c r="M522" i="4"/>
  <c r="B522" i="4"/>
  <c r="F522" i="4" s="1"/>
  <c r="M523" i="4" l="1"/>
  <c r="B523" i="4"/>
  <c r="F523" i="4" s="1"/>
  <c r="A524" i="4"/>
  <c r="G523" i="4"/>
  <c r="N523" i="4"/>
  <c r="D523" i="4"/>
  <c r="I522" i="4"/>
  <c r="H522" i="4"/>
  <c r="R522" i="4"/>
  <c r="Q522" i="4"/>
  <c r="J522" i="4"/>
  <c r="N524" i="4" l="1"/>
  <c r="D524" i="4"/>
  <c r="M524" i="4"/>
  <c r="B524" i="4"/>
  <c r="F524" i="4" s="1"/>
  <c r="A525" i="4"/>
  <c r="G524" i="4"/>
  <c r="J523" i="4"/>
  <c r="I523" i="4"/>
  <c r="H523" i="4"/>
  <c r="R523" i="4"/>
  <c r="Q523" i="4"/>
  <c r="Q524" i="4" l="1"/>
  <c r="J524" i="4"/>
  <c r="I524" i="4"/>
  <c r="H524" i="4"/>
  <c r="R524" i="4"/>
  <c r="A526" i="4"/>
  <c r="G525" i="4"/>
  <c r="N525" i="4"/>
  <c r="D525" i="4"/>
  <c r="M525" i="4"/>
  <c r="B525" i="4"/>
  <c r="F525" i="4" s="1"/>
  <c r="A527" i="4" l="1"/>
  <c r="G526" i="4"/>
  <c r="N526" i="4"/>
  <c r="D526" i="4"/>
  <c r="M526" i="4"/>
  <c r="B526" i="4"/>
  <c r="F526" i="4" s="1"/>
  <c r="R525" i="4"/>
  <c r="Q525" i="4"/>
  <c r="J525" i="4"/>
  <c r="I525" i="4"/>
  <c r="H525" i="4"/>
  <c r="I526" i="4" l="1"/>
  <c r="H526" i="4"/>
  <c r="R526" i="4"/>
  <c r="Q526" i="4"/>
  <c r="J526" i="4"/>
  <c r="M527" i="4"/>
  <c r="B527" i="4"/>
  <c r="F527" i="4" s="1"/>
  <c r="A528" i="4"/>
  <c r="G527" i="4"/>
  <c r="N527" i="4"/>
  <c r="D527" i="4"/>
  <c r="N528" i="4" l="1"/>
  <c r="D528" i="4"/>
  <c r="M528" i="4"/>
  <c r="B528" i="4"/>
  <c r="F528" i="4" s="1"/>
  <c r="A529" i="4"/>
  <c r="G528" i="4"/>
  <c r="J527" i="4"/>
  <c r="I527" i="4"/>
  <c r="H527" i="4"/>
  <c r="R527" i="4"/>
  <c r="Q527" i="4"/>
  <c r="Q528" i="4" l="1"/>
  <c r="J528" i="4"/>
  <c r="I528" i="4"/>
  <c r="H528" i="4"/>
  <c r="R528" i="4"/>
  <c r="A530" i="4"/>
  <c r="G529" i="4"/>
  <c r="N529" i="4"/>
  <c r="D529" i="4"/>
  <c r="M529" i="4"/>
  <c r="B529" i="4"/>
  <c r="F529" i="4" s="1"/>
  <c r="A531" i="4" l="1"/>
  <c r="G530" i="4"/>
  <c r="N530" i="4"/>
  <c r="D530" i="4"/>
  <c r="M530" i="4"/>
  <c r="B530" i="4"/>
  <c r="F530" i="4" s="1"/>
  <c r="R529" i="4"/>
  <c r="Q529" i="4"/>
  <c r="J529" i="4"/>
  <c r="I529" i="4"/>
  <c r="H529" i="4"/>
  <c r="I530" i="4" l="1"/>
  <c r="H530" i="4"/>
  <c r="R530" i="4"/>
  <c r="Q530" i="4"/>
  <c r="J530" i="4"/>
  <c r="M531" i="4"/>
  <c r="B531" i="4"/>
  <c r="F531" i="4" s="1"/>
  <c r="A532" i="4"/>
  <c r="G531" i="4"/>
  <c r="N531" i="4"/>
  <c r="D531" i="4"/>
  <c r="N532" i="4" l="1"/>
  <c r="D532" i="4"/>
  <c r="M532" i="4"/>
  <c r="B532" i="4"/>
  <c r="F532" i="4" s="1"/>
  <c r="A533" i="4"/>
  <c r="G532" i="4"/>
  <c r="J531" i="4"/>
  <c r="I531" i="4"/>
  <c r="H531" i="4"/>
  <c r="R531" i="4"/>
  <c r="Q531" i="4"/>
  <c r="A534" i="4" l="1"/>
  <c r="G533" i="4"/>
  <c r="N533" i="4"/>
  <c r="D533" i="4"/>
  <c r="M533" i="4"/>
  <c r="B533" i="4"/>
  <c r="F533" i="4" s="1"/>
  <c r="Q532" i="4"/>
  <c r="J532" i="4"/>
  <c r="I532" i="4"/>
  <c r="H532" i="4"/>
  <c r="R532" i="4"/>
  <c r="R533" i="4" l="1"/>
  <c r="Q533" i="4"/>
  <c r="J533" i="4"/>
  <c r="I533" i="4"/>
  <c r="H533" i="4"/>
  <c r="A535" i="4"/>
  <c r="G534" i="4"/>
  <c r="N534" i="4"/>
  <c r="D534" i="4"/>
  <c r="M534" i="4"/>
  <c r="B534" i="4"/>
  <c r="F534" i="4" s="1"/>
  <c r="M535" i="4" l="1"/>
  <c r="B535" i="4"/>
  <c r="F535" i="4" s="1"/>
  <c r="A536" i="4"/>
  <c r="G535" i="4"/>
  <c r="N535" i="4"/>
  <c r="D535" i="4"/>
  <c r="I534" i="4"/>
  <c r="H534" i="4"/>
  <c r="R534" i="4"/>
  <c r="Q534" i="4"/>
  <c r="J534" i="4"/>
  <c r="N536" i="4" l="1"/>
  <c r="D536" i="4"/>
  <c r="M536" i="4"/>
  <c r="B536" i="4"/>
  <c r="F536" i="4" s="1"/>
  <c r="A537" i="4"/>
  <c r="G536" i="4"/>
  <c r="J535" i="4"/>
  <c r="I535" i="4"/>
  <c r="H535" i="4"/>
  <c r="R535" i="4"/>
  <c r="Q535" i="4"/>
  <c r="A538" i="4" l="1"/>
  <c r="G537" i="4"/>
  <c r="N537" i="4"/>
  <c r="D537" i="4"/>
  <c r="M537" i="4"/>
  <c r="B537" i="4"/>
  <c r="F537" i="4" s="1"/>
  <c r="Q536" i="4"/>
  <c r="J536" i="4"/>
  <c r="I536" i="4"/>
  <c r="H536" i="4"/>
  <c r="R536" i="4"/>
  <c r="R537" i="4" l="1"/>
  <c r="Q537" i="4"/>
  <c r="J537" i="4"/>
  <c r="I537" i="4"/>
  <c r="H537" i="4"/>
  <c r="A539" i="4"/>
  <c r="G538" i="4"/>
  <c r="N538" i="4"/>
  <c r="D538" i="4"/>
  <c r="M538" i="4"/>
  <c r="B538" i="4"/>
  <c r="F538" i="4" s="1"/>
  <c r="M539" i="4" l="1"/>
  <c r="B539" i="4"/>
  <c r="F539" i="4" s="1"/>
  <c r="A540" i="4"/>
  <c r="G539" i="4"/>
  <c r="N539" i="4"/>
  <c r="D539" i="4"/>
  <c r="I538" i="4"/>
  <c r="H538" i="4"/>
  <c r="R538" i="4"/>
  <c r="Q538" i="4"/>
  <c r="J538" i="4"/>
  <c r="N540" i="4" l="1"/>
  <c r="D540" i="4"/>
  <c r="M540" i="4"/>
  <c r="B540" i="4"/>
  <c r="F540" i="4" s="1"/>
  <c r="A541" i="4"/>
  <c r="G540" i="4"/>
  <c r="J539" i="4"/>
  <c r="I539" i="4"/>
  <c r="H539" i="4"/>
  <c r="R539" i="4"/>
  <c r="Q539" i="4"/>
  <c r="A542" i="4" l="1"/>
  <c r="G541" i="4"/>
  <c r="N541" i="4"/>
  <c r="D541" i="4"/>
  <c r="M541" i="4"/>
  <c r="B541" i="4"/>
  <c r="F541" i="4" s="1"/>
  <c r="Q540" i="4"/>
  <c r="J540" i="4"/>
  <c r="I540" i="4"/>
  <c r="H540" i="4"/>
  <c r="R540" i="4"/>
  <c r="R541" i="4" l="1"/>
  <c r="Q541" i="4"/>
  <c r="J541" i="4"/>
  <c r="I541" i="4"/>
  <c r="H541" i="4"/>
  <c r="A543" i="4"/>
  <c r="G542" i="4"/>
  <c r="N542" i="4"/>
  <c r="D542" i="4"/>
  <c r="M542" i="4"/>
  <c r="B542" i="4"/>
  <c r="F542" i="4" s="1"/>
  <c r="M543" i="4" l="1"/>
  <c r="B543" i="4"/>
  <c r="F543" i="4" s="1"/>
  <c r="A544" i="4"/>
  <c r="G543" i="4"/>
  <c r="N543" i="4"/>
  <c r="D543" i="4"/>
  <c r="I542" i="4"/>
  <c r="H542" i="4"/>
  <c r="R542" i="4"/>
  <c r="Q542" i="4"/>
  <c r="J542" i="4"/>
  <c r="A545" i="4" l="1"/>
  <c r="N544" i="4"/>
  <c r="D544" i="4"/>
  <c r="M544" i="4"/>
  <c r="B544" i="4"/>
  <c r="F544" i="4" s="1"/>
  <c r="G544" i="4"/>
  <c r="J543" i="4"/>
  <c r="I543" i="4"/>
  <c r="H543" i="4"/>
  <c r="R543" i="4"/>
  <c r="Q543" i="4"/>
  <c r="Q544" i="4" l="1"/>
  <c r="R544" i="4"/>
  <c r="J544" i="4"/>
  <c r="I544" i="4"/>
  <c r="H544" i="4"/>
  <c r="A546" i="4"/>
  <c r="G545" i="4"/>
  <c r="B545" i="4"/>
  <c r="F545" i="4" s="1"/>
  <c r="N545" i="4"/>
  <c r="M545" i="4"/>
  <c r="D545" i="4"/>
  <c r="I545" i="4" l="1"/>
  <c r="R545" i="4"/>
  <c r="Q545" i="4"/>
  <c r="J545" i="4"/>
  <c r="H545" i="4"/>
  <c r="M546" i="4"/>
  <c r="B546" i="4"/>
  <c r="F546" i="4" s="1"/>
  <c r="A547" i="4"/>
  <c r="G546" i="4"/>
  <c r="D546" i="4"/>
  <c r="N546" i="4"/>
  <c r="J546" i="4" l="1"/>
  <c r="I546" i="4"/>
  <c r="H546" i="4"/>
  <c r="R546" i="4"/>
  <c r="Q546" i="4"/>
  <c r="N547" i="4"/>
  <c r="D547" i="4"/>
  <c r="M547" i="4"/>
  <c r="B547" i="4"/>
  <c r="F547" i="4" s="1"/>
  <c r="A548" i="4"/>
  <c r="G547" i="4"/>
  <c r="A549" i="4" l="1"/>
  <c r="G548" i="4"/>
  <c r="N548" i="4"/>
  <c r="D548" i="4"/>
  <c r="M548" i="4"/>
  <c r="B548" i="4"/>
  <c r="F548" i="4" s="1"/>
  <c r="Q547" i="4"/>
  <c r="J547" i="4"/>
  <c r="I547" i="4"/>
  <c r="H547" i="4"/>
  <c r="R547" i="4"/>
  <c r="R548" i="4" l="1"/>
  <c r="Q548" i="4"/>
  <c r="J548" i="4"/>
  <c r="I548" i="4"/>
  <c r="H548" i="4"/>
  <c r="A550" i="4"/>
  <c r="G549" i="4"/>
  <c r="N549" i="4"/>
  <c r="D549" i="4"/>
  <c r="M549" i="4"/>
  <c r="B549" i="4"/>
  <c r="F549" i="4" s="1"/>
  <c r="M550" i="4" l="1"/>
  <c r="B550" i="4"/>
  <c r="F550" i="4" s="1"/>
  <c r="A551" i="4"/>
  <c r="G550" i="4"/>
  <c r="N550" i="4"/>
  <c r="D550" i="4"/>
  <c r="I549" i="4"/>
  <c r="H549" i="4"/>
  <c r="R549" i="4"/>
  <c r="Q549" i="4"/>
  <c r="J549" i="4"/>
  <c r="N551" i="4" l="1"/>
  <c r="D551" i="4"/>
  <c r="M551" i="4"/>
  <c r="B551" i="4"/>
  <c r="F551" i="4" s="1"/>
  <c r="A552" i="4"/>
  <c r="G551" i="4"/>
  <c r="J550" i="4"/>
  <c r="I550" i="4"/>
  <c r="H550" i="4"/>
  <c r="R550" i="4"/>
  <c r="Q550" i="4"/>
  <c r="A553" i="4" l="1"/>
  <c r="G552" i="4"/>
  <c r="N552" i="4"/>
  <c r="D552" i="4"/>
  <c r="M552" i="4"/>
  <c r="B552" i="4"/>
  <c r="F552" i="4" s="1"/>
  <c r="Q551" i="4"/>
  <c r="J551" i="4"/>
  <c r="I551" i="4"/>
  <c r="H551" i="4"/>
  <c r="R551" i="4"/>
  <c r="R552" i="4" l="1"/>
  <c r="Q552" i="4"/>
  <c r="J552" i="4"/>
  <c r="H552" i="4"/>
  <c r="I552" i="4"/>
  <c r="A554" i="4"/>
  <c r="G553" i="4"/>
  <c r="N553" i="4"/>
  <c r="D553" i="4"/>
  <c r="B553" i="4"/>
  <c r="F553" i="4" s="1"/>
  <c r="M553" i="4"/>
  <c r="M554" i="4" l="1"/>
  <c r="B554" i="4"/>
  <c r="F554" i="4" s="1"/>
  <c r="A555" i="4"/>
  <c r="G554" i="4"/>
  <c r="N554" i="4"/>
  <c r="D554" i="4"/>
  <c r="I553" i="4"/>
  <c r="H553" i="4"/>
  <c r="R553" i="4"/>
  <c r="Q553" i="4"/>
  <c r="J553" i="4"/>
  <c r="N555" i="4" l="1"/>
  <c r="D555" i="4"/>
  <c r="M555" i="4"/>
  <c r="B555" i="4"/>
  <c r="F555" i="4" s="1"/>
  <c r="A556" i="4"/>
  <c r="G555" i="4"/>
  <c r="J554" i="4"/>
  <c r="I554" i="4"/>
  <c r="H554" i="4"/>
  <c r="R554" i="4"/>
  <c r="Q554" i="4"/>
  <c r="A557" i="4" l="1"/>
  <c r="G556" i="4"/>
  <c r="N556" i="4"/>
  <c r="D556" i="4"/>
  <c r="M556" i="4"/>
  <c r="B556" i="4"/>
  <c r="F556" i="4" s="1"/>
  <c r="Q555" i="4"/>
  <c r="J555" i="4"/>
  <c r="I555" i="4"/>
  <c r="H555" i="4"/>
  <c r="R555" i="4"/>
  <c r="R556" i="4" l="1"/>
  <c r="Q556" i="4"/>
  <c r="J556" i="4"/>
  <c r="H556" i="4"/>
  <c r="I556" i="4"/>
  <c r="A558" i="4"/>
  <c r="G557" i="4"/>
  <c r="N557" i="4"/>
  <c r="D557" i="4"/>
  <c r="B557" i="4"/>
  <c r="F557" i="4" s="1"/>
  <c r="M557" i="4"/>
  <c r="M558" i="4" l="1"/>
  <c r="B558" i="4"/>
  <c r="F558" i="4" s="1"/>
  <c r="A559" i="4"/>
  <c r="G558" i="4"/>
  <c r="N558" i="4"/>
  <c r="D558" i="4"/>
  <c r="I557" i="4"/>
  <c r="H557" i="4"/>
  <c r="R557" i="4"/>
  <c r="Q557" i="4"/>
  <c r="J557" i="4"/>
  <c r="N559" i="4" l="1"/>
  <c r="D559" i="4"/>
  <c r="M559" i="4"/>
  <c r="B559" i="4"/>
  <c r="F559" i="4" s="1"/>
  <c r="A560" i="4"/>
  <c r="G559" i="4"/>
  <c r="J558" i="4"/>
  <c r="I558" i="4"/>
  <c r="H558" i="4"/>
  <c r="R558" i="4"/>
  <c r="Q558" i="4"/>
  <c r="A561" i="4" l="1"/>
  <c r="G560" i="4"/>
  <c r="N560" i="4"/>
  <c r="D560" i="4"/>
  <c r="M560" i="4"/>
  <c r="B560" i="4"/>
  <c r="F560" i="4" s="1"/>
  <c r="Q559" i="4"/>
  <c r="J559" i="4"/>
  <c r="I559" i="4"/>
  <c r="H559" i="4"/>
  <c r="R559" i="4"/>
  <c r="R560" i="4" l="1"/>
  <c r="Q560" i="4"/>
  <c r="J560" i="4"/>
  <c r="H560" i="4"/>
  <c r="I560" i="4"/>
  <c r="A562" i="4"/>
  <c r="G561" i="4"/>
  <c r="N561" i="4"/>
  <c r="D561" i="4"/>
  <c r="B561" i="4"/>
  <c r="F561" i="4" s="1"/>
  <c r="M561" i="4"/>
  <c r="M562" i="4" l="1"/>
  <c r="B562" i="4"/>
  <c r="F562" i="4" s="1"/>
  <c r="A563" i="4"/>
  <c r="G562" i="4"/>
  <c r="N562" i="4"/>
  <c r="D562" i="4"/>
  <c r="I561" i="4"/>
  <c r="H561" i="4"/>
  <c r="R561" i="4"/>
  <c r="Q561" i="4"/>
  <c r="J561" i="4"/>
  <c r="J562" i="4" l="1"/>
  <c r="I562" i="4"/>
  <c r="H562" i="4"/>
  <c r="R562" i="4"/>
  <c r="Q562" i="4"/>
  <c r="N563" i="4"/>
  <c r="D563" i="4"/>
  <c r="M563" i="4"/>
  <c r="B563" i="4"/>
  <c r="F563" i="4" s="1"/>
  <c r="A564" i="4"/>
  <c r="G563" i="4"/>
  <c r="A565" i="4" l="1"/>
  <c r="G564" i="4"/>
  <c r="N564" i="4"/>
  <c r="D564" i="4"/>
  <c r="M564" i="4"/>
  <c r="B564" i="4"/>
  <c r="F564" i="4" s="1"/>
  <c r="Q563" i="4"/>
  <c r="J563" i="4"/>
  <c r="I563" i="4"/>
  <c r="H563" i="4"/>
  <c r="R563" i="4"/>
  <c r="R564" i="4" l="1"/>
  <c r="Q564" i="4"/>
  <c r="J564" i="4"/>
  <c r="H564" i="4"/>
  <c r="I564" i="4"/>
  <c r="A566" i="4"/>
  <c r="G565" i="4"/>
  <c r="N565" i="4"/>
  <c r="D565" i="4"/>
  <c r="B565" i="4"/>
  <c r="F565" i="4" s="1"/>
  <c r="M565" i="4"/>
  <c r="M566" i="4" l="1"/>
  <c r="B566" i="4"/>
  <c r="F566" i="4" s="1"/>
  <c r="A567" i="4"/>
  <c r="G566" i="4"/>
  <c r="N566" i="4"/>
  <c r="D566" i="4"/>
  <c r="I565" i="4"/>
  <c r="H565" i="4"/>
  <c r="R565" i="4"/>
  <c r="Q565" i="4"/>
  <c r="J565" i="4"/>
  <c r="J566" i="4" l="1"/>
  <c r="I566" i="4"/>
  <c r="H566" i="4"/>
  <c r="R566" i="4"/>
  <c r="Q566" i="4"/>
  <c r="N567" i="4"/>
  <c r="D567" i="4"/>
  <c r="M567" i="4"/>
  <c r="B567" i="4"/>
  <c r="F567" i="4" s="1"/>
  <c r="A568" i="4"/>
  <c r="G567" i="4"/>
  <c r="A569" i="4" l="1"/>
  <c r="G568" i="4"/>
  <c r="N568" i="4"/>
  <c r="D568" i="4"/>
  <c r="M568" i="4"/>
  <c r="B568" i="4"/>
  <c r="F568" i="4" s="1"/>
  <c r="Q567" i="4"/>
  <c r="J567" i="4"/>
  <c r="I567" i="4"/>
  <c r="H567" i="4"/>
  <c r="R567" i="4"/>
  <c r="R568" i="4" l="1"/>
  <c r="Q568" i="4"/>
  <c r="J568" i="4"/>
  <c r="H568" i="4"/>
  <c r="I568" i="4"/>
  <c r="A570" i="4"/>
  <c r="G569" i="4"/>
  <c r="N569" i="4"/>
  <c r="D569" i="4"/>
  <c r="B569" i="4"/>
  <c r="F569" i="4" s="1"/>
  <c r="M569" i="4"/>
  <c r="M570" i="4" l="1"/>
  <c r="B570" i="4"/>
  <c r="F570" i="4" s="1"/>
  <c r="A571" i="4"/>
  <c r="G570" i="4"/>
  <c r="N570" i="4"/>
  <c r="D570" i="4"/>
  <c r="I569" i="4"/>
  <c r="H569" i="4"/>
  <c r="R569" i="4"/>
  <c r="Q569" i="4"/>
  <c r="J569" i="4"/>
  <c r="N571" i="4" l="1"/>
  <c r="D571" i="4"/>
  <c r="M571" i="4"/>
  <c r="B571" i="4"/>
  <c r="F571" i="4" s="1"/>
  <c r="A572" i="4"/>
  <c r="G571" i="4"/>
  <c r="J570" i="4"/>
  <c r="I570" i="4"/>
  <c r="H570" i="4"/>
  <c r="R570" i="4"/>
  <c r="Q570" i="4"/>
  <c r="A573" i="4" l="1"/>
  <c r="G572" i="4"/>
  <c r="N572" i="4"/>
  <c r="D572" i="4"/>
  <c r="M572" i="4"/>
  <c r="B572" i="4"/>
  <c r="F572" i="4" s="1"/>
  <c r="Q571" i="4"/>
  <c r="J571" i="4"/>
  <c r="I571" i="4"/>
  <c r="H571" i="4"/>
  <c r="R571" i="4"/>
  <c r="R572" i="4" l="1"/>
  <c r="Q572" i="4"/>
  <c r="J572" i="4"/>
  <c r="H572" i="4"/>
  <c r="I572" i="4"/>
  <c r="A574" i="4"/>
  <c r="G573" i="4"/>
  <c r="N573" i="4"/>
  <c r="D573" i="4"/>
  <c r="B573" i="4"/>
  <c r="F573" i="4" s="1"/>
  <c r="M573" i="4"/>
  <c r="M574" i="4" l="1"/>
  <c r="B574" i="4"/>
  <c r="F574" i="4" s="1"/>
  <c r="A575" i="4"/>
  <c r="G574" i="4"/>
  <c r="N574" i="4"/>
  <c r="D574" i="4"/>
  <c r="I573" i="4"/>
  <c r="H573" i="4"/>
  <c r="R573" i="4"/>
  <c r="Q573" i="4"/>
  <c r="J573" i="4"/>
  <c r="N575" i="4" l="1"/>
  <c r="D575" i="4"/>
  <c r="M575" i="4"/>
  <c r="B575" i="4"/>
  <c r="F575" i="4" s="1"/>
  <c r="A576" i="4"/>
  <c r="G575" i="4"/>
  <c r="J574" i="4"/>
  <c r="I574" i="4"/>
  <c r="H574" i="4"/>
  <c r="R574" i="4"/>
  <c r="Q574" i="4"/>
  <c r="A577" i="4" l="1"/>
  <c r="G576" i="4"/>
  <c r="N576" i="4"/>
  <c r="D576" i="4"/>
  <c r="M576" i="4"/>
  <c r="B576" i="4"/>
  <c r="F576" i="4" s="1"/>
  <c r="Q575" i="4"/>
  <c r="J575" i="4"/>
  <c r="I575" i="4"/>
  <c r="H575" i="4"/>
  <c r="R575" i="4"/>
  <c r="R576" i="4" l="1"/>
  <c r="Q576" i="4"/>
  <c r="J576" i="4"/>
  <c r="H576" i="4"/>
  <c r="I576" i="4"/>
  <c r="A578" i="4"/>
  <c r="G577" i="4"/>
  <c r="N577" i="4"/>
  <c r="D577" i="4"/>
  <c r="B577" i="4"/>
  <c r="F577" i="4" s="1"/>
  <c r="M577" i="4"/>
  <c r="M578" i="4" l="1"/>
  <c r="B578" i="4"/>
  <c r="F578" i="4" s="1"/>
  <c r="A579" i="4"/>
  <c r="G578" i="4"/>
  <c r="N578" i="4"/>
  <c r="D578" i="4"/>
  <c r="I577" i="4"/>
  <c r="H577" i="4"/>
  <c r="R577" i="4"/>
  <c r="Q577" i="4"/>
  <c r="J577" i="4"/>
  <c r="N579" i="4" l="1"/>
  <c r="D579" i="4"/>
  <c r="M579" i="4"/>
  <c r="B579" i="4"/>
  <c r="F579" i="4" s="1"/>
  <c r="A580" i="4"/>
  <c r="G579" i="4"/>
  <c r="J578" i="4"/>
  <c r="I578" i="4"/>
  <c r="H578" i="4"/>
  <c r="R578" i="4"/>
  <c r="Q578" i="4"/>
  <c r="A581" i="4" l="1"/>
  <c r="G580" i="4"/>
  <c r="N580" i="4"/>
  <c r="D580" i="4"/>
  <c r="M580" i="4"/>
  <c r="B580" i="4"/>
  <c r="F580" i="4" s="1"/>
  <c r="Q579" i="4"/>
  <c r="J579" i="4"/>
  <c r="I579" i="4"/>
  <c r="H579" i="4"/>
  <c r="R579" i="4"/>
  <c r="R580" i="4" l="1"/>
  <c r="Q580" i="4"/>
  <c r="J580" i="4"/>
  <c r="I580" i="4"/>
  <c r="H580" i="4"/>
  <c r="A582" i="4"/>
  <c r="G581" i="4"/>
  <c r="N581" i="4"/>
  <c r="D581" i="4"/>
  <c r="M581" i="4"/>
  <c r="B581" i="4"/>
  <c r="F581" i="4" s="1"/>
  <c r="I581" i="4" l="1"/>
  <c r="H581" i="4"/>
  <c r="R581" i="4"/>
  <c r="Q581" i="4"/>
  <c r="J581" i="4"/>
  <c r="M582" i="4"/>
  <c r="B582" i="4"/>
  <c r="F582" i="4" s="1"/>
  <c r="A583" i="4"/>
  <c r="G582" i="4"/>
  <c r="N582" i="4"/>
  <c r="D582" i="4"/>
  <c r="J582" i="4" l="1"/>
  <c r="I582" i="4"/>
  <c r="H582" i="4"/>
  <c r="R582" i="4"/>
  <c r="Q582" i="4"/>
  <c r="N583" i="4"/>
  <c r="D583" i="4"/>
  <c r="M583" i="4"/>
  <c r="B583" i="4"/>
  <c r="F583" i="4" s="1"/>
  <c r="A584" i="4"/>
  <c r="G583" i="4"/>
  <c r="A585" i="4" l="1"/>
  <c r="G584" i="4"/>
  <c r="N584" i="4"/>
  <c r="D584" i="4"/>
  <c r="M584" i="4"/>
  <c r="B584" i="4"/>
  <c r="F584" i="4" s="1"/>
  <c r="Q583" i="4"/>
  <c r="J583" i="4"/>
  <c r="I583" i="4"/>
  <c r="H583" i="4"/>
  <c r="R583" i="4"/>
  <c r="R584" i="4" l="1"/>
  <c r="Q584" i="4"/>
  <c r="J584" i="4"/>
  <c r="I584" i="4"/>
  <c r="H584" i="4"/>
  <c r="A586" i="4"/>
  <c r="G585" i="4"/>
  <c r="N585" i="4"/>
  <c r="D585" i="4"/>
  <c r="M585" i="4"/>
  <c r="B585" i="4"/>
  <c r="F585" i="4" s="1"/>
  <c r="M586" i="4" l="1"/>
  <c r="B586" i="4"/>
  <c r="F586" i="4" s="1"/>
  <c r="A587" i="4"/>
  <c r="G586" i="4"/>
  <c r="N586" i="4"/>
  <c r="D586" i="4"/>
  <c r="I585" i="4"/>
  <c r="H585" i="4"/>
  <c r="R585" i="4"/>
  <c r="Q585" i="4"/>
  <c r="J585" i="4"/>
  <c r="N587" i="4" l="1"/>
  <c r="D587" i="4"/>
  <c r="M587" i="4"/>
  <c r="B587" i="4"/>
  <c r="F587" i="4" s="1"/>
  <c r="A588" i="4"/>
  <c r="G587" i="4"/>
  <c r="J586" i="4"/>
  <c r="I586" i="4"/>
  <c r="H586" i="4"/>
  <c r="R586" i="4"/>
  <c r="Q586" i="4"/>
  <c r="A589" i="4" l="1"/>
  <c r="G588" i="4"/>
  <c r="N588" i="4"/>
  <c r="D588" i="4"/>
  <c r="M588" i="4"/>
  <c r="B588" i="4"/>
  <c r="F588" i="4" s="1"/>
  <c r="Q587" i="4"/>
  <c r="J587" i="4"/>
  <c r="I587" i="4"/>
  <c r="H587" i="4"/>
  <c r="R587" i="4"/>
  <c r="R588" i="4" l="1"/>
  <c r="Q588" i="4"/>
  <c r="J588" i="4"/>
  <c r="I588" i="4"/>
  <c r="H588" i="4"/>
  <c r="A590" i="4"/>
  <c r="G589" i="4"/>
  <c r="N589" i="4"/>
  <c r="D589" i="4"/>
  <c r="M589" i="4"/>
  <c r="B589" i="4"/>
  <c r="F589" i="4" s="1"/>
  <c r="M590" i="4" l="1"/>
  <c r="B590" i="4"/>
  <c r="F590" i="4" s="1"/>
  <c r="A591" i="4"/>
  <c r="G590" i="4"/>
  <c r="N590" i="4"/>
  <c r="D590" i="4"/>
  <c r="I589" i="4"/>
  <c r="H589" i="4"/>
  <c r="R589" i="4"/>
  <c r="Q589" i="4"/>
  <c r="J589" i="4"/>
  <c r="N591" i="4" l="1"/>
  <c r="D591" i="4"/>
  <c r="M591" i="4"/>
  <c r="B591" i="4"/>
  <c r="F591" i="4" s="1"/>
  <c r="A592" i="4"/>
  <c r="G591" i="4"/>
  <c r="J590" i="4"/>
  <c r="I590" i="4"/>
  <c r="H590" i="4"/>
  <c r="R590" i="4"/>
  <c r="Q590" i="4"/>
  <c r="A593" i="4" l="1"/>
  <c r="G592" i="4"/>
  <c r="N592" i="4"/>
  <c r="D592" i="4"/>
  <c r="M592" i="4"/>
  <c r="B592" i="4"/>
  <c r="F592" i="4" s="1"/>
  <c r="Q591" i="4"/>
  <c r="J591" i="4"/>
  <c r="I591" i="4"/>
  <c r="H591" i="4"/>
  <c r="R591" i="4"/>
  <c r="R592" i="4" l="1"/>
  <c r="Q592" i="4"/>
  <c r="J592" i="4"/>
  <c r="I592" i="4"/>
  <c r="H592" i="4"/>
  <c r="A594" i="4"/>
  <c r="G593" i="4"/>
  <c r="N593" i="4"/>
  <c r="D593" i="4"/>
  <c r="M593" i="4"/>
  <c r="B593" i="4"/>
  <c r="F593" i="4" s="1"/>
  <c r="M594" i="4" l="1"/>
  <c r="B594" i="4"/>
  <c r="F594" i="4" s="1"/>
  <c r="A595" i="4"/>
  <c r="G594" i="4"/>
  <c r="N594" i="4"/>
  <c r="D594" i="4"/>
  <c r="I593" i="4"/>
  <c r="H593" i="4"/>
  <c r="R593" i="4"/>
  <c r="Q593" i="4"/>
  <c r="J593" i="4"/>
  <c r="N595" i="4" l="1"/>
  <c r="D595" i="4"/>
  <c r="M595" i="4"/>
  <c r="B595" i="4"/>
  <c r="F595" i="4" s="1"/>
  <c r="A596" i="4"/>
  <c r="G595" i="4"/>
  <c r="J594" i="4"/>
  <c r="I594" i="4"/>
  <c r="H594" i="4"/>
  <c r="R594" i="4"/>
  <c r="Q594" i="4"/>
  <c r="A597" i="4" l="1"/>
  <c r="G596" i="4"/>
  <c r="N596" i="4"/>
  <c r="D596" i="4"/>
  <c r="M596" i="4"/>
  <c r="B596" i="4"/>
  <c r="F596" i="4" s="1"/>
  <c r="Q595" i="4"/>
  <c r="J595" i="4"/>
  <c r="I595" i="4"/>
  <c r="H595" i="4"/>
  <c r="R595" i="4"/>
  <c r="R596" i="4" l="1"/>
  <c r="Q596" i="4"/>
  <c r="J596" i="4"/>
  <c r="I596" i="4"/>
  <c r="H596" i="4"/>
  <c r="A598" i="4"/>
  <c r="G597" i="4"/>
  <c r="N597" i="4"/>
  <c r="D597" i="4"/>
  <c r="M597" i="4"/>
  <c r="B597" i="4"/>
  <c r="F597" i="4" s="1"/>
  <c r="M598" i="4" l="1"/>
  <c r="B598" i="4"/>
  <c r="F598" i="4" s="1"/>
  <c r="A599" i="4"/>
  <c r="G598" i="4"/>
  <c r="N598" i="4"/>
  <c r="D598" i="4"/>
  <c r="I597" i="4"/>
  <c r="H597" i="4"/>
  <c r="R597" i="4"/>
  <c r="Q597" i="4"/>
  <c r="J597" i="4"/>
  <c r="N599" i="4" l="1"/>
  <c r="D599" i="4"/>
  <c r="M599" i="4"/>
  <c r="B599" i="4"/>
  <c r="F599" i="4" s="1"/>
  <c r="A600" i="4"/>
  <c r="G599" i="4"/>
  <c r="J598" i="4"/>
  <c r="I598" i="4"/>
  <c r="H598" i="4"/>
  <c r="R598" i="4"/>
  <c r="Q598" i="4"/>
  <c r="A601" i="4" l="1"/>
  <c r="G600" i="4"/>
  <c r="N600" i="4"/>
  <c r="D600" i="4"/>
  <c r="M600" i="4"/>
  <c r="B600" i="4"/>
  <c r="F600" i="4" s="1"/>
  <c r="Q599" i="4"/>
  <c r="J599" i="4"/>
  <c r="I599" i="4"/>
  <c r="H599" i="4"/>
  <c r="R599" i="4"/>
  <c r="R600" i="4" l="1"/>
  <c r="Q600" i="4"/>
  <c r="J600" i="4"/>
  <c r="I600" i="4"/>
  <c r="H600" i="4"/>
  <c r="A602" i="4"/>
  <c r="G601" i="4"/>
  <c r="N601" i="4"/>
  <c r="D601" i="4"/>
  <c r="M601" i="4"/>
  <c r="B601" i="4"/>
  <c r="F601" i="4" s="1"/>
  <c r="M602" i="4" l="1"/>
  <c r="B602" i="4"/>
  <c r="F602" i="4" s="1"/>
  <c r="A603" i="4"/>
  <c r="G602" i="4"/>
  <c r="N602" i="4"/>
  <c r="D602" i="4"/>
  <c r="I601" i="4"/>
  <c r="H601" i="4"/>
  <c r="R601" i="4"/>
  <c r="Q601" i="4"/>
  <c r="J601" i="4"/>
  <c r="N603" i="4" l="1"/>
  <c r="D603" i="4"/>
  <c r="M603" i="4"/>
  <c r="B603" i="4"/>
  <c r="F603" i="4" s="1"/>
  <c r="A604" i="4"/>
  <c r="G603" i="4"/>
  <c r="J602" i="4"/>
  <c r="I602" i="4"/>
  <c r="H602" i="4"/>
  <c r="R602" i="4"/>
  <c r="Q602" i="4"/>
  <c r="A605" i="4" l="1"/>
  <c r="G604" i="4"/>
  <c r="N604" i="4"/>
  <c r="D604" i="4"/>
  <c r="M604" i="4"/>
  <c r="B604" i="4"/>
  <c r="F604" i="4" s="1"/>
  <c r="Q603" i="4"/>
  <c r="J603" i="4"/>
  <c r="I603" i="4"/>
  <c r="H603" i="4"/>
  <c r="R603" i="4"/>
  <c r="R604" i="4" l="1"/>
  <c r="Q604" i="4"/>
  <c r="J604" i="4"/>
  <c r="I604" i="4"/>
  <c r="H604" i="4"/>
  <c r="A606" i="4"/>
  <c r="G605" i="4"/>
  <c r="N605" i="4"/>
  <c r="D605" i="4"/>
  <c r="M605" i="4"/>
  <c r="B605" i="4"/>
  <c r="F605" i="4" s="1"/>
  <c r="M606" i="4" l="1"/>
  <c r="B606" i="4"/>
  <c r="F606" i="4" s="1"/>
  <c r="A607" i="4"/>
  <c r="G606" i="4"/>
  <c r="N606" i="4"/>
  <c r="D606" i="4"/>
  <c r="I605" i="4"/>
  <c r="H605" i="4"/>
  <c r="R605" i="4"/>
  <c r="Q605" i="4"/>
  <c r="J605" i="4"/>
  <c r="N607" i="4" l="1"/>
  <c r="D607" i="4"/>
  <c r="M607" i="4"/>
  <c r="B607" i="4"/>
  <c r="F607" i="4" s="1"/>
  <c r="A608" i="4"/>
  <c r="G607" i="4"/>
  <c r="J606" i="4"/>
  <c r="I606" i="4"/>
  <c r="H606" i="4"/>
  <c r="R606" i="4"/>
  <c r="Q606" i="4"/>
  <c r="A609" i="4" l="1"/>
  <c r="G608" i="4"/>
  <c r="N608" i="4"/>
  <c r="D608" i="4"/>
  <c r="M608" i="4"/>
  <c r="B608" i="4"/>
  <c r="F608" i="4" s="1"/>
  <c r="Q607" i="4"/>
  <c r="J607" i="4"/>
  <c r="I607" i="4"/>
  <c r="H607" i="4"/>
  <c r="R607" i="4"/>
  <c r="R608" i="4" l="1"/>
  <c r="Q608" i="4"/>
  <c r="J608" i="4"/>
  <c r="I608" i="4"/>
  <c r="H608" i="4"/>
  <c r="A610" i="4"/>
  <c r="G609" i="4"/>
  <c r="N609" i="4"/>
  <c r="D609" i="4"/>
  <c r="M609" i="4"/>
  <c r="B609" i="4"/>
  <c r="F609" i="4" s="1"/>
  <c r="M610" i="4" l="1"/>
  <c r="B610" i="4"/>
  <c r="F610" i="4" s="1"/>
  <c r="A611" i="4"/>
  <c r="G610" i="4"/>
  <c r="N610" i="4"/>
  <c r="D610" i="4"/>
  <c r="I609" i="4"/>
  <c r="H609" i="4"/>
  <c r="R609" i="4"/>
  <c r="Q609" i="4"/>
  <c r="J609" i="4"/>
  <c r="N611" i="4" l="1"/>
  <c r="D611" i="4"/>
  <c r="M611" i="4"/>
  <c r="B611" i="4"/>
  <c r="F611" i="4" s="1"/>
  <c r="A612" i="4"/>
  <c r="G611" i="4"/>
  <c r="J610" i="4"/>
  <c r="I610" i="4"/>
  <c r="H610" i="4"/>
  <c r="R610" i="4"/>
  <c r="Q610" i="4"/>
  <c r="A613" i="4" l="1"/>
  <c r="G612" i="4"/>
  <c r="N612" i="4"/>
  <c r="D612" i="4"/>
  <c r="M612" i="4"/>
  <c r="B612" i="4"/>
  <c r="F612" i="4" s="1"/>
  <c r="Q611" i="4"/>
  <c r="J611" i="4"/>
  <c r="I611" i="4"/>
  <c r="H611" i="4"/>
  <c r="R611" i="4"/>
  <c r="R612" i="4" l="1"/>
  <c r="Q612" i="4"/>
  <c r="J612" i="4"/>
  <c r="I612" i="4"/>
  <c r="H612" i="4"/>
  <c r="A614" i="4"/>
  <c r="G613" i="4"/>
  <c r="N613" i="4"/>
  <c r="D613" i="4"/>
  <c r="M613" i="4"/>
  <c r="B613" i="4"/>
  <c r="F613" i="4" s="1"/>
  <c r="M614" i="4" l="1"/>
  <c r="B614" i="4"/>
  <c r="F614" i="4" s="1"/>
  <c r="A615" i="4"/>
  <c r="G614" i="4"/>
  <c r="N614" i="4"/>
  <c r="D614" i="4"/>
  <c r="I613" i="4"/>
  <c r="H613" i="4"/>
  <c r="R613" i="4"/>
  <c r="Q613" i="4"/>
  <c r="J613" i="4"/>
  <c r="N615" i="4" l="1"/>
  <c r="D615" i="4"/>
  <c r="M615" i="4"/>
  <c r="B615" i="4"/>
  <c r="F615" i="4" s="1"/>
  <c r="A616" i="4"/>
  <c r="G615" i="4"/>
  <c r="J614" i="4"/>
  <c r="I614" i="4"/>
  <c r="H614" i="4"/>
  <c r="R614" i="4"/>
  <c r="Q614" i="4"/>
  <c r="A617" i="4" l="1"/>
  <c r="G616" i="4"/>
  <c r="N616" i="4"/>
  <c r="D616" i="4"/>
  <c r="M616" i="4"/>
  <c r="B616" i="4"/>
  <c r="F616" i="4" s="1"/>
  <c r="Q615" i="4"/>
  <c r="J615" i="4"/>
  <c r="I615" i="4"/>
  <c r="H615" i="4"/>
  <c r="R615" i="4"/>
  <c r="R616" i="4" l="1"/>
  <c r="Q616" i="4"/>
  <c r="J616" i="4"/>
  <c r="I616" i="4"/>
  <c r="H616" i="4"/>
  <c r="A618" i="4"/>
  <c r="G617" i="4"/>
  <c r="N617" i="4"/>
  <c r="D617" i="4"/>
  <c r="M617" i="4"/>
  <c r="B617" i="4"/>
  <c r="F617" i="4" s="1"/>
  <c r="M618" i="4" l="1"/>
  <c r="B618" i="4"/>
  <c r="F618" i="4" s="1"/>
  <c r="A619" i="4"/>
  <c r="G618" i="4"/>
  <c r="N618" i="4"/>
  <c r="D618" i="4"/>
  <c r="I617" i="4"/>
  <c r="H617" i="4"/>
  <c r="R617" i="4"/>
  <c r="Q617" i="4"/>
  <c r="J617" i="4"/>
  <c r="J618" i="4" l="1"/>
  <c r="I618" i="4"/>
  <c r="H618" i="4"/>
  <c r="R618" i="4"/>
  <c r="Q618" i="4"/>
  <c r="N619" i="4"/>
  <c r="D619" i="4"/>
  <c r="M619" i="4"/>
  <c r="B619" i="4"/>
  <c r="F619" i="4" s="1"/>
  <c r="A620" i="4"/>
  <c r="G619" i="4"/>
  <c r="A621" i="4" l="1"/>
  <c r="G620" i="4"/>
  <c r="N620" i="4"/>
  <c r="D620" i="4"/>
  <c r="M620" i="4"/>
  <c r="B620" i="4"/>
  <c r="F620" i="4" s="1"/>
  <c r="Q619" i="4"/>
  <c r="J619" i="4"/>
  <c r="I619" i="4"/>
  <c r="H619" i="4"/>
  <c r="R619" i="4"/>
  <c r="R620" i="4" l="1"/>
  <c r="Q620" i="4"/>
  <c r="J620" i="4"/>
  <c r="I620" i="4"/>
  <c r="H620" i="4"/>
  <c r="A622" i="4"/>
  <c r="G621" i="4"/>
  <c r="N621" i="4"/>
  <c r="D621" i="4"/>
  <c r="M621" i="4"/>
  <c r="B621" i="4"/>
  <c r="F621" i="4" s="1"/>
  <c r="M622" i="4" l="1"/>
  <c r="B622" i="4"/>
  <c r="F622" i="4" s="1"/>
  <c r="A623" i="4"/>
  <c r="G622" i="4"/>
  <c r="N622" i="4"/>
  <c r="D622" i="4"/>
  <c r="I621" i="4"/>
  <c r="H621" i="4"/>
  <c r="R621" i="4"/>
  <c r="Q621" i="4"/>
  <c r="J621" i="4"/>
  <c r="N623" i="4" l="1"/>
  <c r="D623" i="4"/>
  <c r="M623" i="4"/>
  <c r="B623" i="4"/>
  <c r="F623" i="4" s="1"/>
  <c r="A624" i="4"/>
  <c r="G623" i="4"/>
  <c r="J622" i="4"/>
  <c r="I622" i="4"/>
  <c r="H622" i="4"/>
  <c r="R622" i="4"/>
  <c r="Q622" i="4"/>
  <c r="A625" i="4" l="1"/>
  <c r="G624" i="4"/>
  <c r="N624" i="4"/>
  <c r="D624" i="4"/>
  <c r="M624" i="4"/>
  <c r="B624" i="4"/>
  <c r="F624" i="4" s="1"/>
  <c r="Q623" i="4"/>
  <c r="J623" i="4"/>
  <c r="I623" i="4"/>
  <c r="H623" i="4"/>
  <c r="R623" i="4"/>
  <c r="R624" i="4" l="1"/>
  <c r="Q624" i="4"/>
  <c r="J624" i="4"/>
  <c r="I624" i="4"/>
  <c r="H624" i="4"/>
  <c r="A626" i="4"/>
  <c r="G625" i="4"/>
  <c r="N625" i="4"/>
  <c r="D625" i="4"/>
  <c r="M625" i="4"/>
  <c r="B625" i="4"/>
  <c r="F625" i="4" s="1"/>
  <c r="M626" i="4" l="1"/>
  <c r="B626" i="4"/>
  <c r="F626" i="4" s="1"/>
  <c r="A627" i="4"/>
  <c r="G626" i="4"/>
  <c r="N626" i="4"/>
  <c r="D626" i="4"/>
  <c r="I625" i="4"/>
  <c r="H625" i="4"/>
  <c r="R625" i="4"/>
  <c r="Q625" i="4"/>
  <c r="J625" i="4"/>
  <c r="N627" i="4" l="1"/>
  <c r="D627" i="4"/>
  <c r="M627" i="4"/>
  <c r="B627" i="4"/>
  <c r="F627" i="4" s="1"/>
  <c r="A628" i="4"/>
  <c r="G627" i="4"/>
  <c r="J626" i="4"/>
  <c r="I626" i="4"/>
  <c r="H626" i="4"/>
  <c r="R626" i="4"/>
  <c r="Q626" i="4"/>
  <c r="A629" i="4" l="1"/>
  <c r="G628" i="4"/>
  <c r="N628" i="4"/>
  <c r="D628" i="4"/>
  <c r="M628" i="4"/>
  <c r="B628" i="4"/>
  <c r="F628" i="4" s="1"/>
  <c r="Q627" i="4"/>
  <c r="J627" i="4"/>
  <c r="I627" i="4"/>
  <c r="H627" i="4"/>
  <c r="R627" i="4"/>
  <c r="R628" i="4" l="1"/>
  <c r="Q628" i="4"/>
  <c r="J628" i="4"/>
  <c r="I628" i="4"/>
  <c r="H628" i="4"/>
  <c r="A630" i="4"/>
  <c r="G629" i="4"/>
  <c r="N629" i="4"/>
  <c r="D629" i="4"/>
  <c r="M629" i="4"/>
  <c r="B629" i="4"/>
  <c r="F629" i="4" s="1"/>
  <c r="I629" i="4" l="1"/>
  <c r="H629" i="4"/>
  <c r="R629" i="4"/>
  <c r="Q629" i="4"/>
  <c r="J629" i="4"/>
  <c r="M630" i="4"/>
  <c r="B630" i="4"/>
  <c r="F630" i="4" s="1"/>
  <c r="A631" i="4"/>
  <c r="G630" i="4"/>
  <c r="N630" i="4"/>
  <c r="D630" i="4"/>
  <c r="J630" i="4" l="1"/>
  <c r="I630" i="4"/>
  <c r="H630" i="4"/>
  <c r="R630" i="4"/>
  <c r="Q630" i="4"/>
  <c r="N631" i="4"/>
  <c r="D631" i="4"/>
  <c r="M631" i="4"/>
  <c r="B631" i="4"/>
  <c r="F631" i="4" s="1"/>
  <c r="A632" i="4"/>
  <c r="G631" i="4"/>
  <c r="A633" i="4" l="1"/>
  <c r="G632" i="4"/>
  <c r="N632" i="4"/>
  <c r="D632" i="4"/>
  <c r="M632" i="4"/>
  <c r="B632" i="4"/>
  <c r="F632" i="4" s="1"/>
  <c r="Q631" i="4"/>
  <c r="J631" i="4"/>
  <c r="I631" i="4"/>
  <c r="H631" i="4"/>
  <c r="R631" i="4"/>
  <c r="R632" i="4" l="1"/>
  <c r="Q632" i="4"/>
  <c r="J632" i="4"/>
  <c r="I632" i="4"/>
  <c r="H632" i="4"/>
  <c r="G633" i="4"/>
  <c r="A634" i="4"/>
  <c r="N633" i="4"/>
  <c r="D633" i="4"/>
  <c r="M633" i="4"/>
  <c r="B633" i="4"/>
  <c r="F633" i="4" s="1"/>
  <c r="M634" i="4" l="1"/>
  <c r="B634" i="4"/>
  <c r="F634" i="4" s="1"/>
  <c r="A635" i="4"/>
  <c r="G634" i="4"/>
  <c r="D634" i="4"/>
  <c r="N634" i="4"/>
  <c r="Q633" i="4"/>
  <c r="I633" i="4"/>
  <c r="H633" i="4"/>
  <c r="R633" i="4"/>
  <c r="J633" i="4"/>
  <c r="N635" i="4" l="1"/>
  <c r="D635" i="4"/>
  <c r="A636" i="4"/>
  <c r="B635" i="4"/>
  <c r="F635" i="4" s="1"/>
  <c r="M635" i="4"/>
  <c r="G635" i="4"/>
  <c r="J634" i="4"/>
  <c r="R634" i="4"/>
  <c r="Q634" i="4"/>
  <c r="I634" i="4"/>
  <c r="H634" i="4"/>
  <c r="Q635" i="4" l="1"/>
  <c r="I635" i="4"/>
  <c r="R635" i="4"/>
  <c r="J635" i="4"/>
  <c r="H635" i="4"/>
  <c r="A637" i="4"/>
  <c r="G636" i="4"/>
  <c r="M636" i="4"/>
  <c r="B636" i="4"/>
  <c r="F636" i="4" s="1"/>
  <c r="N636" i="4"/>
  <c r="D636" i="4"/>
  <c r="N637" i="4" l="1"/>
  <c r="M637" i="4"/>
  <c r="G637" i="4"/>
  <c r="D637" i="4"/>
  <c r="A638" i="4"/>
  <c r="B637" i="4"/>
  <c r="F637" i="4" s="1"/>
  <c r="R636" i="4"/>
  <c r="Q636" i="4"/>
  <c r="J636" i="4"/>
  <c r="I636" i="4"/>
  <c r="H636" i="4"/>
  <c r="I637" i="4" l="1"/>
  <c r="H637" i="4"/>
  <c r="Q637" i="4"/>
  <c r="R637" i="4"/>
  <c r="J637" i="4"/>
  <c r="M638" i="4"/>
  <c r="B638" i="4"/>
  <c r="F638" i="4" s="1"/>
  <c r="A639" i="4"/>
  <c r="G638" i="4"/>
  <c r="N638" i="4"/>
  <c r="D638" i="4"/>
  <c r="J638" i="4" l="1"/>
  <c r="R638" i="4"/>
  <c r="Q638" i="4"/>
  <c r="I638" i="4"/>
  <c r="H638" i="4"/>
  <c r="N639" i="4"/>
  <c r="D639" i="4"/>
  <c r="M639" i="4"/>
  <c r="A640" i="4"/>
  <c r="G639" i="4"/>
  <c r="B639" i="4"/>
  <c r="F639" i="4" s="1"/>
  <c r="Q639" i="4" l="1"/>
  <c r="I639" i="4"/>
  <c r="H639" i="4"/>
  <c r="R639" i="4"/>
  <c r="J639" i="4"/>
  <c r="A641" i="4"/>
  <c r="G640" i="4"/>
  <c r="M640" i="4"/>
  <c r="B640" i="4"/>
  <c r="F640" i="4" s="1"/>
  <c r="N640" i="4"/>
  <c r="D640" i="4"/>
  <c r="A642" i="4" l="1"/>
  <c r="G641" i="4"/>
  <c r="N641" i="4"/>
  <c r="D641" i="4"/>
  <c r="B641" i="4"/>
  <c r="F641" i="4" s="1"/>
  <c r="M641" i="4"/>
  <c r="R640" i="4"/>
  <c r="Q640" i="4"/>
  <c r="J640" i="4"/>
  <c r="I640" i="4"/>
  <c r="H640" i="4"/>
  <c r="I641" i="4" l="1"/>
  <c r="H641" i="4"/>
  <c r="Q641" i="4"/>
  <c r="J641" i="4"/>
  <c r="R641" i="4"/>
  <c r="M642" i="4"/>
  <c r="B642" i="4"/>
  <c r="F642" i="4" s="1"/>
  <c r="A643" i="4"/>
  <c r="G642" i="4"/>
  <c r="N642" i="4"/>
  <c r="D642" i="4"/>
  <c r="J642" i="4" l="1"/>
  <c r="I642" i="4"/>
  <c r="R642" i="4"/>
  <c r="Q642" i="4"/>
  <c r="H642" i="4"/>
  <c r="N643" i="4"/>
  <c r="D643" i="4"/>
  <c r="M643" i="4"/>
  <c r="A644" i="4"/>
  <c r="G643" i="4"/>
  <c r="B643" i="4"/>
  <c r="F643" i="4" s="1"/>
  <c r="Q643" i="4" l="1"/>
  <c r="I643" i="4"/>
  <c r="H643" i="4"/>
  <c r="R643" i="4"/>
  <c r="J643" i="4"/>
  <c r="A645" i="4"/>
  <c r="G644" i="4"/>
  <c r="N644" i="4"/>
  <c r="D644" i="4"/>
  <c r="M644" i="4"/>
  <c r="B644" i="4"/>
  <c r="F644" i="4" s="1"/>
  <c r="R644" i="4" l="1"/>
  <c r="Q644" i="4"/>
  <c r="J644" i="4"/>
  <c r="I644" i="4"/>
  <c r="H644" i="4"/>
  <c r="A646" i="4"/>
  <c r="G645" i="4"/>
  <c r="N645" i="4"/>
  <c r="D645" i="4"/>
  <c r="M645" i="4"/>
  <c r="B645" i="4"/>
  <c r="F645" i="4" s="1"/>
  <c r="M646" i="4" l="1"/>
  <c r="B646" i="4"/>
  <c r="F646" i="4" s="1"/>
  <c r="A647" i="4"/>
  <c r="G646" i="4"/>
  <c r="N646" i="4"/>
  <c r="D646" i="4"/>
  <c r="I645" i="4"/>
  <c r="H645" i="4"/>
  <c r="R645" i="4"/>
  <c r="Q645" i="4"/>
  <c r="J645" i="4"/>
  <c r="N647" i="4" l="1"/>
  <c r="D647" i="4"/>
  <c r="M647" i="4"/>
  <c r="B647" i="4"/>
  <c r="F647" i="4" s="1"/>
  <c r="A648" i="4"/>
  <c r="G647" i="4"/>
  <c r="J646" i="4"/>
  <c r="I646" i="4"/>
  <c r="H646" i="4"/>
  <c r="R646" i="4"/>
  <c r="Q646" i="4"/>
  <c r="A649" i="4" l="1"/>
  <c r="G648" i="4"/>
  <c r="N648" i="4"/>
  <c r="D648" i="4"/>
  <c r="M648" i="4"/>
  <c r="B648" i="4"/>
  <c r="F648" i="4" s="1"/>
  <c r="Q647" i="4"/>
  <c r="J647" i="4"/>
  <c r="I647" i="4"/>
  <c r="H647" i="4"/>
  <c r="R647" i="4"/>
  <c r="R648" i="4" l="1"/>
  <c r="Q648" i="4"/>
  <c r="J648" i="4"/>
  <c r="I648" i="4"/>
  <c r="H648" i="4"/>
  <c r="A650" i="4"/>
  <c r="G649" i="4"/>
  <c r="N649" i="4"/>
  <c r="D649" i="4"/>
  <c r="M649" i="4"/>
  <c r="B649" i="4"/>
  <c r="F649" i="4" s="1"/>
  <c r="M650" i="4" l="1"/>
  <c r="B650" i="4"/>
  <c r="F650" i="4" s="1"/>
  <c r="A651" i="4"/>
  <c r="G650" i="4"/>
  <c r="N650" i="4"/>
  <c r="D650" i="4"/>
  <c r="I649" i="4"/>
  <c r="H649" i="4"/>
  <c r="R649" i="4"/>
  <c r="Q649" i="4"/>
  <c r="J649" i="4"/>
  <c r="N651" i="4" l="1"/>
  <c r="D651" i="4"/>
  <c r="M651" i="4"/>
  <c r="B651" i="4"/>
  <c r="F651" i="4" s="1"/>
  <c r="A652" i="4"/>
  <c r="G651" i="4"/>
  <c r="J650" i="4"/>
  <c r="I650" i="4"/>
  <c r="H650" i="4"/>
  <c r="R650" i="4"/>
  <c r="Q650" i="4"/>
  <c r="A653" i="4" l="1"/>
  <c r="G652" i="4"/>
  <c r="N652" i="4"/>
  <c r="D652" i="4"/>
  <c r="M652" i="4"/>
  <c r="B652" i="4"/>
  <c r="F652" i="4" s="1"/>
  <c r="Q651" i="4"/>
  <c r="J651" i="4"/>
  <c r="I651" i="4"/>
  <c r="H651" i="4"/>
  <c r="R651" i="4"/>
  <c r="R652" i="4" l="1"/>
  <c r="Q652" i="4"/>
  <c r="J652" i="4"/>
  <c r="I652" i="4"/>
  <c r="H652" i="4"/>
  <c r="A654" i="4"/>
  <c r="G653" i="4"/>
  <c r="N653" i="4"/>
  <c r="D653" i="4"/>
  <c r="M653" i="4"/>
  <c r="B653" i="4"/>
  <c r="F653" i="4" s="1"/>
  <c r="M654" i="4" l="1"/>
  <c r="B654" i="4"/>
  <c r="F654" i="4" s="1"/>
  <c r="A655" i="4"/>
  <c r="G654" i="4"/>
  <c r="N654" i="4"/>
  <c r="D654" i="4"/>
  <c r="I653" i="4"/>
  <c r="H653" i="4"/>
  <c r="R653" i="4"/>
  <c r="Q653" i="4"/>
  <c r="J653" i="4"/>
  <c r="N655" i="4" l="1"/>
  <c r="D655" i="4"/>
  <c r="M655" i="4"/>
  <c r="B655" i="4"/>
  <c r="F655" i="4" s="1"/>
  <c r="A656" i="4"/>
  <c r="G655" i="4"/>
  <c r="J654" i="4"/>
  <c r="I654" i="4"/>
  <c r="H654" i="4"/>
  <c r="R654" i="4"/>
  <c r="Q654" i="4"/>
  <c r="A657" i="4" l="1"/>
  <c r="G656" i="4"/>
  <c r="N656" i="4"/>
  <c r="D656" i="4"/>
  <c r="M656" i="4"/>
  <c r="B656" i="4"/>
  <c r="F656" i="4" s="1"/>
  <c r="Q655" i="4"/>
  <c r="J655" i="4"/>
  <c r="I655" i="4"/>
  <c r="H655" i="4"/>
  <c r="R655" i="4"/>
  <c r="R656" i="4" l="1"/>
  <c r="Q656" i="4"/>
  <c r="J656" i="4"/>
  <c r="I656" i="4"/>
  <c r="H656" i="4"/>
  <c r="A658" i="4"/>
  <c r="G657" i="4"/>
  <c r="N657" i="4"/>
  <c r="D657" i="4"/>
  <c r="M657" i="4"/>
  <c r="B657" i="4"/>
  <c r="F657" i="4" s="1"/>
  <c r="M658" i="4" l="1"/>
  <c r="B658" i="4"/>
  <c r="F658" i="4" s="1"/>
  <c r="A659" i="4"/>
  <c r="G658" i="4"/>
  <c r="N658" i="4"/>
  <c r="D658" i="4"/>
  <c r="I657" i="4"/>
  <c r="H657" i="4"/>
  <c r="R657" i="4"/>
  <c r="Q657" i="4"/>
  <c r="J657" i="4"/>
  <c r="N659" i="4" l="1"/>
  <c r="D659" i="4"/>
  <c r="M659" i="4"/>
  <c r="B659" i="4"/>
  <c r="F659" i="4" s="1"/>
  <c r="A660" i="4"/>
  <c r="G659" i="4"/>
  <c r="J658" i="4"/>
  <c r="I658" i="4"/>
  <c r="H658" i="4"/>
  <c r="R658" i="4"/>
  <c r="Q658" i="4"/>
  <c r="A661" i="4" l="1"/>
  <c r="G660" i="4"/>
  <c r="N660" i="4"/>
  <c r="D660" i="4"/>
  <c r="M660" i="4"/>
  <c r="B660" i="4"/>
  <c r="F660" i="4" s="1"/>
  <c r="Q659" i="4"/>
  <c r="J659" i="4"/>
  <c r="I659" i="4"/>
  <c r="H659" i="4"/>
  <c r="R659" i="4"/>
  <c r="R660" i="4" l="1"/>
  <c r="Q660" i="4"/>
  <c r="J660" i="4"/>
  <c r="I660" i="4"/>
  <c r="H660" i="4"/>
  <c r="A662" i="4"/>
  <c r="G661" i="4"/>
  <c r="N661" i="4"/>
  <c r="D661" i="4"/>
  <c r="M661" i="4"/>
  <c r="B661" i="4"/>
  <c r="F661" i="4" s="1"/>
  <c r="M662" i="4" l="1"/>
  <c r="B662" i="4"/>
  <c r="F662" i="4" s="1"/>
  <c r="A663" i="4"/>
  <c r="G662" i="4"/>
  <c r="N662" i="4"/>
  <c r="D662" i="4"/>
  <c r="I661" i="4"/>
  <c r="H661" i="4"/>
  <c r="R661" i="4"/>
  <c r="Q661" i="4"/>
  <c r="J661" i="4"/>
  <c r="N663" i="4" l="1"/>
  <c r="D663" i="4"/>
  <c r="M663" i="4"/>
  <c r="B663" i="4"/>
  <c r="F663" i="4" s="1"/>
  <c r="A664" i="4"/>
  <c r="G663" i="4"/>
  <c r="J662" i="4"/>
  <c r="I662" i="4"/>
  <c r="H662" i="4"/>
  <c r="R662" i="4"/>
  <c r="Q662" i="4"/>
  <c r="A665" i="4" l="1"/>
  <c r="G664" i="4"/>
  <c r="N664" i="4"/>
  <c r="D664" i="4"/>
  <c r="M664" i="4"/>
  <c r="B664" i="4"/>
  <c r="F664" i="4" s="1"/>
  <c r="Q663" i="4"/>
  <c r="J663" i="4"/>
  <c r="I663" i="4"/>
  <c r="H663" i="4"/>
  <c r="R663" i="4"/>
  <c r="R664" i="4" l="1"/>
  <c r="Q664" i="4"/>
  <c r="J664" i="4"/>
  <c r="I664" i="4"/>
  <c r="H664" i="4"/>
  <c r="A666" i="4"/>
  <c r="G665" i="4"/>
  <c r="N665" i="4"/>
  <c r="D665" i="4"/>
  <c r="M665" i="4"/>
  <c r="B665" i="4"/>
  <c r="F665" i="4" s="1"/>
  <c r="M666" i="4" l="1"/>
  <c r="B666" i="4"/>
  <c r="F666" i="4" s="1"/>
  <c r="A667" i="4"/>
  <c r="G666" i="4"/>
  <c r="N666" i="4"/>
  <c r="D666" i="4"/>
  <c r="I665" i="4"/>
  <c r="H665" i="4"/>
  <c r="R665" i="4"/>
  <c r="Q665" i="4"/>
  <c r="J665" i="4"/>
  <c r="N667" i="4" l="1"/>
  <c r="D667" i="4"/>
  <c r="M667" i="4"/>
  <c r="B667" i="4"/>
  <c r="F667" i="4" s="1"/>
  <c r="A668" i="4"/>
  <c r="G667" i="4"/>
  <c r="J666" i="4"/>
  <c r="I666" i="4"/>
  <c r="H666" i="4"/>
  <c r="R666" i="4"/>
  <c r="Q666" i="4"/>
  <c r="A669" i="4" l="1"/>
  <c r="G668" i="4"/>
  <c r="N668" i="4"/>
  <c r="D668" i="4"/>
  <c r="M668" i="4"/>
  <c r="B668" i="4"/>
  <c r="F668" i="4" s="1"/>
  <c r="Q667" i="4"/>
  <c r="J667" i="4"/>
  <c r="I667" i="4"/>
  <c r="H667" i="4"/>
  <c r="R667" i="4"/>
  <c r="R668" i="4" l="1"/>
  <c r="Q668" i="4"/>
  <c r="J668" i="4"/>
  <c r="I668" i="4"/>
  <c r="H668" i="4"/>
  <c r="A670" i="4"/>
  <c r="G669" i="4"/>
  <c r="N669" i="4"/>
  <c r="D669" i="4"/>
  <c r="M669" i="4"/>
  <c r="B669" i="4"/>
  <c r="F669" i="4" s="1"/>
  <c r="M670" i="4" l="1"/>
  <c r="B670" i="4"/>
  <c r="F670" i="4" s="1"/>
  <c r="A671" i="4"/>
  <c r="G670" i="4"/>
  <c r="N670" i="4"/>
  <c r="D670" i="4"/>
  <c r="I669" i="4"/>
  <c r="H669" i="4"/>
  <c r="R669" i="4"/>
  <c r="Q669" i="4"/>
  <c r="J669" i="4"/>
  <c r="N671" i="4" l="1"/>
  <c r="D671" i="4"/>
  <c r="M671" i="4"/>
  <c r="B671" i="4"/>
  <c r="F671" i="4" s="1"/>
  <c r="A672" i="4"/>
  <c r="G671" i="4"/>
  <c r="J670" i="4"/>
  <c r="I670" i="4"/>
  <c r="H670" i="4"/>
  <c r="R670" i="4"/>
  <c r="Q670" i="4"/>
  <c r="A673" i="4" l="1"/>
  <c r="G672" i="4"/>
  <c r="N672" i="4"/>
  <c r="D672" i="4"/>
  <c r="M672" i="4"/>
  <c r="B672" i="4"/>
  <c r="F672" i="4" s="1"/>
  <c r="Q671" i="4"/>
  <c r="J671" i="4"/>
  <c r="I671" i="4"/>
  <c r="H671" i="4"/>
  <c r="R671" i="4"/>
  <c r="R672" i="4" l="1"/>
  <c r="Q672" i="4"/>
  <c r="J672" i="4"/>
  <c r="I672" i="4"/>
  <c r="H672" i="4"/>
  <c r="A674" i="4"/>
  <c r="G673" i="4"/>
  <c r="N673" i="4"/>
  <c r="D673" i="4"/>
  <c r="M673" i="4"/>
  <c r="B673" i="4"/>
  <c r="F673" i="4" s="1"/>
  <c r="M674" i="4" l="1"/>
  <c r="B674" i="4"/>
  <c r="F674" i="4" s="1"/>
  <c r="A675" i="4"/>
  <c r="G674" i="4"/>
  <c r="N674" i="4"/>
  <c r="D674" i="4"/>
  <c r="I673" i="4"/>
  <c r="H673" i="4"/>
  <c r="R673" i="4"/>
  <c r="Q673" i="4"/>
  <c r="J673" i="4"/>
  <c r="N675" i="4" l="1"/>
  <c r="D675" i="4"/>
  <c r="M675" i="4"/>
  <c r="B675" i="4"/>
  <c r="F675" i="4" s="1"/>
  <c r="A676" i="4"/>
  <c r="G675" i="4"/>
  <c r="J674" i="4"/>
  <c r="I674" i="4"/>
  <c r="H674" i="4"/>
  <c r="R674" i="4"/>
  <c r="Q674" i="4"/>
  <c r="A677" i="4" l="1"/>
  <c r="G676" i="4"/>
  <c r="N676" i="4"/>
  <c r="D676" i="4"/>
  <c r="M676" i="4"/>
  <c r="B676" i="4"/>
  <c r="F676" i="4" s="1"/>
  <c r="Q675" i="4"/>
  <c r="J675" i="4"/>
  <c r="I675" i="4"/>
  <c r="H675" i="4"/>
  <c r="R675" i="4"/>
  <c r="R676" i="4" l="1"/>
  <c r="Q676" i="4"/>
  <c r="J676" i="4"/>
  <c r="I676" i="4"/>
  <c r="H676" i="4"/>
  <c r="A678" i="4"/>
  <c r="G677" i="4"/>
  <c r="N677" i="4"/>
  <c r="D677" i="4"/>
  <c r="M677" i="4"/>
  <c r="B677" i="4"/>
  <c r="F677" i="4" s="1"/>
  <c r="M678" i="4" l="1"/>
  <c r="B678" i="4"/>
  <c r="F678" i="4" s="1"/>
  <c r="A679" i="4"/>
  <c r="G678" i="4"/>
  <c r="N678" i="4"/>
  <c r="D678" i="4"/>
  <c r="I677" i="4"/>
  <c r="H677" i="4"/>
  <c r="R677" i="4"/>
  <c r="Q677" i="4"/>
  <c r="J677" i="4"/>
  <c r="N679" i="4" l="1"/>
  <c r="D679" i="4"/>
  <c r="M679" i="4"/>
  <c r="B679" i="4"/>
  <c r="F679" i="4" s="1"/>
  <c r="A680" i="4"/>
  <c r="G679" i="4"/>
  <c r="J678" i="4"/>
  <c r="I678" i="4"/>
  <c r="H678" i="4"/>
  <c r="R678" i="4"/>
  <c r="Q678" i="4"/>
  <c r="A681" i="4" l="1"/>
  <c r="G680" i="4"/>
  <c r="N680" i="4"/>
  <c r="D680" i="4"/>
  <c r="M680" i="4"/>
  <c r="B680" i="4"/>
  <c r="F680" i="4" s="1"/>
  <c r="Q679" i="4"/>
  <c r="J679" i="4"/>
  <c r="I679" i="4"/>
  <c r="H679" i="4"/>
  <c r="R679" i="4"/>
  <c r="R680" i="4" l="1"/>
  <c r="Q680" i="4"/>
  <c r="J680" i="4"/>
  <c r="I680" i="4"/>
  <c r="H680" i="4"/>
  <c r="A682" i="4"/>
  <c r="G681" i="4"/>
  <c r="N681" i="4"/>
  <c r="D681" i="4"/>
  <c r="M681" i="4"/>
  <c r="B681" i="4"/>
  <c r="F681" i="4" s="1"/>
  <c r="M682" i="4" l="1"/>
  <c r="B682" i="4"/>
  <c r="F682" i="4" s="1"/>
  <c r="A683" i="4"/>
  <c r="G682" i="4"/>
  <c r="N682" i="4"/>
  <c r="D682" i="4"/>
  <c r="I681" i="4"/>
  <c r="H681" i="4"/>
  <c r="R681" i="4"/>
  <c r="Q681" i="4"/>
  <c r="J681" i="4"/>
  <c r="N683" i="4" l="1"/>
  <c r="D683" i="4"/>
  <c r="M683" i="4"/>
  <c r="B683" i="4"/>
  <c r="F683" i="4" s="1"/>
  <c r="A684" i="4"/>
  <c r="G683" i="4"/>
  <c r="J682" i="4"/>
  <c r="I682" i="4"/>
  <c r="H682" i="4"/>
  <c r="R682" i="4"/>
  <c r="Q682" i="4"/>
  <c r="A685" i="4" l="1"/>
  <c r="G684" i="4"/>
  <c r="N684" i="4"/>
  <c r="D684" i="4"/>
  <c r="M684" i="4"/>
  <c r="B684" i="4"/>
  <c r="F684" i="4" s="1"/>
  <c r="Q683" i="4"/>
  <c r="J683" i="4"/>
  <c r="I683" i="4"/>
  <c r="H683" i="4"/>
  <c r="R683" i="4"/>
  <c r="R684" i="4" l="1"/>
  <c r="Q684" i="4"/>
  <c r="J684" i="4"/>
  <c r="I684" i="4"/>
  <c r="H684" i="4"/>
  <c r="A686" i="4"/>
  <c r="G685" i="4"/>
  <c r="N685" i="4"/>
  <c r="D685" i="4"/>
  <c r="M685" i="4"/>
  <c r="B685" i="4"/>
  <c r="F685" i="4" s="1"/>
  <c r="M686" i="4" l="1"/>
  <c r="B686" i="4"/>
  <c r="F686" i="4" s="1"/>
  <c r="A687" i="4"/>
  <c r="G686" i="4"/>
  <c r="N686" i="4"/>
  <c r="D686" i="4"/>
  <c r="I685" i="4"/>
  <c r="H685" i="4"/>
  <c r="R685" i="4"/>
  <c r="Q685" i="4"/>
  <c r="J685" i="4"/>
  <c r="N687" i="4" l="1"/>
  <c r="D687" i="4"/>
  <c r="M687" i="4"/>
  <c r="B687" i="4"/>
  <c r="F687" i="4" s="1"/>
  <c r="A688" i="4"/>
  <c r="G687" i="4"/>
  <c r="J686" i="4"/>
  <c r="I686" i="4"/>
  <c r="H686" i="4"/>
  <c r="R686" i="4"/>
  <c r="Q686" i="4"/>
  <c r="Q687" i="4" l="1"/>
  <c r="J687" i="4"/>
  <c r="I687" i="4"/>
  <c r="H687" i="4"/>
  <c r="R687" i="4"/>
  <c r="A689" i="4"/>
  <c r="G688" i="4"/>
  <c r="N688" i="4"/>
  <c r="D688" i="4"/>
  <c r="M688" i="4"/>
  <c r="B688" i="4"/>
  <c r="F688" i="4" s="1"/>
  <c r="R688" i="4" l="1"/>
  <c r="Q688" i="4"/>
  <c r="J688" i="4"/>
  <c r="I688" i="4"/>
  <c r="H688" i="4"/>
  <c r="A690" i="4"/>
  <c r="G689" i="4"/>
  <c r="N689" i="4"/>
  <c r="D689" i="4"/>
  <c r="M689" i="4"/>
  <c r="B689" i="4"/>
  <c r="F689" i="4" s="1"/>
  <c r="M690" i="4" l="1"/>
  <c r="B690" i="4"/>
  <c r="F690" i="4" s="1"/>
  <c r="A691" i="4"/>
  <c r="G690" i="4"/>
  <c r="N690" i="4"/>
  <c r="D690" i="4"/>
  <c r="I689" i="4"/>
  <c r="H689" i="4"/>
  <c r="R689" i="4"/>
  <c r="Q689" i="4"/>
  <c r="J689" i="4"/>
  <c r="N691" i="4" l="1"/>
  <c r="D691" i="4"/>
  <c r="M691" i="4"/>
  <c r="B691" i="4"/>
  <c r="F691" i="4" s="1"/>
  <c r="A692" i="4"/>
  <c r="G691" i="4"/>
  <c r="J690" i="4"/>
  <c r="I690" i="4"/>
  <c r="H690" i="4"/>
  <c r="R690" i="4"/>
  <c r="Q690" i="4"/>
  <c r="A693" i="4" l="1"/>
  <c r="G692" i="4"/>
  <c r="N692" i="4"/>
  <c r="D692" i="4"/>
  <c r="M692" i="4"/>
  <c r="B692" i="4"/>
  <c r="F692" i="4" s="1"/>
  <c r="Q691" i="4"/>
  <c r="J691" i="4"/>
  <c r="I691" i="4"/>
  <c r="H691" i="4"/>
  <c r="R691" i="4"/>
  <c r="R692" i="4" l="1"/>
  <c r="Q692" i="4"/>
  <c r="J692" i="4"/>
  <c r="I692" i="4"/>
  <c r="H692" i="4"/>
  <c r="A694" i="4"/>
  <c r="G693" i="4"/>
  <c r="N693" i="4"/>
  <c r="D693" i="4"/>
  <c r="M693" i="4"/>
  <c r="B693" i="4"/>
  <c r="F693" i="4" s="1"/>
  <c r="I693" i="4" l="1"/>
  <c r="H693" i="4"/>
  <c r="R693" i="4"/>
  <c r="Q693" i="4"/>
  <c r="J693" i="4"/>
  <c r="M694" i="4"/>
  <c r="B694" i="4"/>
  <c r="F694" i="4" s="1"/>
  <c r="A695" i="4"/>
  <c r="G694" i="4"/>
  <c r="N694" i="4"/>
  <c r="D694" i="4"/>
  <c r="J694" i="4" l="1"/>
  <c r="I694" i="4"/>
  <c r="H694" i="4"/>
  <c r="R694" i="4"/>
  <c r="Q694" i="4"/>
  <c r="N695" i="4"/>
  <c r="D695" i="4"/>
  <c r="M695" i="4"/>
  <c r="B695" i="4"/>
  <c r="F695" i="4" s="1"/>
  <c r="A696" i="4"/>
  <c r="G695" i="4"/>
  <c r="A697" i="4" l="1"/>
  <c r="G696" i="4"/>
  <c r="N696" i="4"/>
  <c r="D696" i="4"/>
  <c r="M696" i="4"/>
  <c r="B696" i="4"/>
  <c r="F696" i="4" s="1"/>
  <c r="Q695" i="4"/>
  <c r="J695" i="4"/>
  <c r="I695" i="4"/>
  <c r="H695" i="4"/>
  <c r="R695" i="4"/>
  <c r="R696" i="4" l="1"/>
  <c r="Q696" i="4"/>
  <c r="J696" i="4"/>
  <c r="I696" i="4"/>
  <c r="H696" i="4"/>
  <c r="A698" i="4"/>
  <c r="G697" i="4"/>
  <c r="N697" i="4"/>
  <c r="D697" i="4"/>
  <c r="M697" i="4"/>
  <c r="B697" i="4"/>
  <c r="F697" i="4" s="1"/>
  <c r="M698" i="4" l="1"/>
  <c r="B698" i="4"/>
  <c r="F698" i="4" s="1"/>
  <c r="A699" i="4"/>
  <c r="G698" i="4"/>
  <c r="N698" i="4"/>
  <c r="D698" i="4"/>
  <c r="I697" i="4"/>
  <c r="H697" i="4"/>
  <c r="R697" i="4"/>
  <c r="Q697" i="4"/>
  <c r="J697" i="4"/>
  <c r="J698" i="4" l="1"/>
  <c r="I698" i="4"/>
  <c r="H698" i="4"/>
  <c r="R698" i="4"/>
  <c r="Q698" i="4"/>
  <c r="N699" i="4"/>
  <c r="D699" i="4"/>
  <c r="M699" i="4"/>
  <c r="B699" i="4"/>
  <c r="F699" i="4" s="1"/>
  <c r="A700" i="4"/>
  <c r="G699" i="4"/>
  <c r="A701" i="4" l="1"/>
  <c r="G700" i="4"/>
  <c r="N700" i="4"/>
  <c r="D700" i="4"/>
  <c r="M700" i="4"/>
  <c r="B700" i="4"/>
  <c r="F700" i="4" s="1"/>
  <c r="Q699" i="4"/>
  <c r="J699" i="4"/>
  <c r="I699" i="4"/>
  <c r="H699" i="4"/>
  <c r="R699" i="4"/>
  <c r="R700" i="4" l="1"/>
  <c r="Q700" i="4"/>
  <c r="J700" i="4"/>
  <c r="I700" i="4"/>
  <c r="H700" i="4"/>
  <c r="A702" i="4"/>
  <c r="G701" i="4"/>
  <c r="N701" i="4"/>
  <c r="D701" i="4"/>
  <c r="M701" i="4"/>
  <c r="B701" i="4"/>
  <c r="F701" i="4" s="1"/>
  <c r="M702" i="4" l="1"/>
  <c r="B702" i="4"/>
  <c r="F702" i="4" s="1"/>
  <c r="A703" i="4"/>
  <c r="G702" i="4"/>
  <c r="N702" i="4"/>
  <c r="D702" i="4"/>
  <c r="I701" i="4"/>
  <c r="H701" i="4"/>
  <c r="R701" i="4"/>
  <c r="Q701" i="4"/>
  <c r="J701" i="4"/>
  <c r="N703" i="4" l="1"/>
  <c r="D703" i="4"/>
  <c r="M703" i="4"/>
  <c r="B703" i="4"/>
  <c r="F703" i="4" s="1"/>
  <c r="A704" i="4"/>
  <c r="G703" i="4"/>
  <c r="J702" i="4"/>
  <c r="I702" i="4"/>
  <c r="H702" i="4"/>
  <c r="R702" i="4"/>
  <c r="Q702" i="4"/>
  <c r="A705" i="4" l="1"/>
  <c r="G704" i="4"/>
  <c r="N704" i="4"/>
  <c r="D704" i="4"/>
  <c r="M704" i="4"/>
  <c r="B704" i="4"/>
  <c r="F704" i="4" s="1"/>
  <c r="Q703" i="4"/>
  <c r="J703" i="4"/>
  <c r="I703" i="4"/>
  <c r="H703" i="4"/>
  <c r="R703" i="4"/>
  <c r="R704" i="4" l="1"/>
  <c r="Q704" i="4"/>
  <c r="J704" i="4"/>
  <c r="I704" i="4"/>
  <c r="H704" i="4"/>
  <c r="A706" i="4"/>
  <c r="G705" i="4"/>
  <c r="N705" i="4"/>
  <c r="D705" i="4"/>
  <c r="M705" i="4"/>
  <c r="B705" i="4"/>
  <c r="F705" i="4" s="1"/>
  <c r="M706" i="4" l="1"/>
  <c r="B706" i="4"/>
  <c r="F706" i="4" s="1"/>
  <c r="A707" i="4"/>
  <c r="G706" i="4"/>
  <c r="N706" i="4"/>
  <c r="D706" i="4"/>
  <c r="I705" i="4"/>
  <c r="H705" i="4"/>
  <c r="R705" i="4"/>
  <c r="Q705" i="4"/>
  <c r="J705" i="4"/>
  <c r="N707" i="4" l="1"/>
  <c r="D707" i="4"/>
  <c r="M707" i="4"/>
  <c r="B707" i="4"/>
  <c r="F707" i="4" s="1"/>
  <c r="A708" i="4"/>
  <c r="G707" i="4"/>
  <c r="J706" i="4"/>
  <c r="I706" i="4"/>
  <c r="H706" i="4"/>
  <c r="R706" i="4"/>
  <c r="Q706" i="4"/>
  <c r="A709" i="4" l="1"/>
  <c r="G708" i="4"/>
  <c r="N708" i="4"/>
  <c r="D708" i="4"/>
  <c r="M708" i="4"/>
  <c r="B708" i="4"/>
  <c r="F708" i="4" s="1"/>
  <c r="Q707" i="4"/>
  <c r="J707" i="4"/>
  <c r="I707" i="4"/>
  <c r="H707" i="4"/>
  <c r="R707" i="4"/>
  <c r="R708" i="4" l="1"/>
  <c r="Q708" i="4"/>
  <c r="J708" i="4"/>
  <c r="I708" i="4"/>
  <c r="H708" i="4"/>
  <c r="A710" i="4"/>
  <c r="G709" i="4"/>
  <c r="N709" i="4"/>
  <c r="D709" i="4"/>
  <c r="M709" i="4"/>
  <c r="B709" i="4"/>
  <c r="F709" i="4" s="1"/>
  <c r="M710" i="4" l="1"/>
  <c r="B710" i="4"/>
  <c r="F710" i="4" s="1"/>
  <c r="A711" i="4"/>
  <c r="G710" i="4"/>
  <c r="N710" i="4"/>
  <c r="D710" i="4"/>
  <c r="I709" i="4"/>
  <c r="H709" i="4"/>
  <c r="R709" i="4"/>
  <c r="Q709" i="4"/>
  <c r="J709" i="4"/>
  <c r="N711" i="4" l="1"/>
  <c r="D711" i="4"/>
  <c r="M711" i="4"/>
  <c r="B711" i="4"/>
  <c r="F711" i="4" s="1"/>
  <c r="A712" i="4"/>
  <c r="G711" i="4"/>
  <c r="J710" i="4"/>
  <c r="I710" i="4"/>
  <c r="H710" i="4"/>
  <c r="R710" i="4"/>
  <c r="Q710" i="4"/>
  <c r="A713" i="4" l="1"/>
  <c r="G712" i="4"/>
  <c r="N712" i="4"/>
  <c r="D712" i="4"/>
  <c r="M712" i="4"/>
  <c r="B712" i="4"/>
  <c r="F712" i="4" s="1"/>
  <c r="Q711" i="4"/>
  <c r="J711" i="4"/>
  <c r="I711" i="4"/>
  <c r="H711" i="4"/>
  <c r="R711" i="4"/>
  <c r="R712" i="4" l="1"/>
  <c r="Q712" i="4"/>
  <c r="J712" i="4"/>
  <c r="I712" i="4"/>
  <c r="H712" i="4"/>
  <c r="A714" i="4"/>
  <c r="G713" i="4"/>
  <c r="N713" i="4"/>
  <c r="D713" i="4"/>
  <c r="M713" i="4"/>
  <c r="B713" i="4"/>
  <c r="F713" i="4" s="1"/>
  <c r="M714" i="4" l="1"/>
  <c r="B714" i="4"/>
  <c r="F714" i="4" s="1"/>
  <c r="A715" i="4"/>
  <c r="G714" i="4"/>
  <c r="N714" i="4"/>
  <c r="D714" i="4"/>
  <c r="I713" i="4"/>
  <c r="H713" i="4"/>
  <c r="R713" i="4"/>
  <c r="Q713" i="4"/>
  <c r="J713" i="4"/>
  <c r="N715" i="4" l="1"/>
  <c r="D715" i="4"/>
  <c r="M715" i="4"/>
  <c r="B715" i="4"/>
  <c r="F715" i="4" s="1"/>
  <c r="A716" i="4"/>
  <c r="G715" i="4"/>
  <c r="J714" i="4"/>
  <c r="I714" i="4"/>
  <c r="H714" i="4"/>
  <c r="R714" i="4"/>
  <c r="Q714" i="4"/>
  <c r="A717" i="4" l="1"/>
  <c r="G716" i="4"/>
  <c r="N716" i="4"/>
  <c r="D716" i="4"/>
  <c r="M716" i="4"/>
  <c r="B716" i="4"/>
  <c r="F716" i="4" s="1"/>
  <c r="Q715" i="4"/>
  <c r="J715" i="4"/>
  <c r="I715" i="4"/>
  <c r="H715" i="4"/>
  <c r="R715" i="4"/>
  <c r="R716" i="4" l="1"/>
  <c r="Q716" i="4"/>
  <c r="J716" i="4"/>
  <c r="I716" i="4"/>
  <c r="H716" i="4"/>
  <c r="A718" i="4"/>
  <c r="G717" i="4"/>
  <c r="N717" i="4"/>
  <c r="D717" i="4"/>
  <c r="M717" i="4"/>
  <c r="B717" i="4"/>
  <c r="F717" i="4" s="1"/>
  <c r="I717" i="4" l="1"/>
  <c r="H717" i="4"/>
  <c r="R717" i="4"/>
  <c r="Q717" i="4"/>
  <c r="J717" i="4"/>
  <c r="M718" i="4"/>
  <c r="B718" i="4"/>
  <c r="F718" i="4" s="1"/>
  <c r="A719" i="4"/>
  <c r="G718" i="4"/>
  <c r="N718" i="4"/>
  <c r="D718" i="4"/>
  <c r="N719" i="4" l="1"/>
  <c r="D719" i="4"/>
  <c r="M719" i="4"/>
  <c r="B719" i="4"/>
  <c r="F719" i="4" s="1"/>
  <c r="A720" i="4"/>
  <c r="G719" i="4"/>
  <c r="J718" i="4"/>
  <c r="I718" i="4"/>
  <c r="H718" i="4"/>
  <c r="R718" i="4"/>
  <c r="Q718" i="4"/>
  <c r="A721" i="4" l="1"/>
  <c r="G720" i="4"/>
  <c r="N720" i="4"/>
  <c r="D720" i="4"/>
  <c r="M720" i="4"/>
  <c r="B720" i="4"/>
  <c r="F720" i="4" s="1"/>
  <c r="Q719" i="4"/>
  <c r="J719" i="4"/>
  <c r="I719" i="4"/>
  <c r="H719" i="4"/>
  <c r="R719" i="4"/>
  <c r="R720" i="4" l="1"/>
  <c r="Q720" i="4"/>
  <c r="J720" i="4"/>
  <c r="I720" i="4"/>
  <c r="H720" i="4"/>
  <c r="A722" i="4"/>
  <c r="G721" i="4"/>
  <c r="N721" i="4"/>
  <c r="D721" i="4"/>
  <c r="M721" i="4"/>
  <c r="B721" i="4"/>
  <c r="F721" i="4" s="1"/>
  <c r="M722" i="4" l="1"/>
  <c r="B722" i="4"/>
  <c r="F722" i="4" s="1"/>
  <c r="A723" i="4"/>
  <c r="G722" i="4"/>
  <c r="N722" i="4"/>
  <c r="D722" i="4"/>
  <c r="I721" i="4"/>
  <c r="H721" i="4"/>
  <c r="R721" i="4"/>
  <c r="Q721" i="4"/>
  <c r="J721" i="4"/>
  <c r="N723" i="4" l="1"/>
  <c r="D723" i="4"/>
  <c r="M723" i="4"/>
  <c r="B723" i="4"/>
  <c r="F723" i="4" s="1"/>
  <c r="G723" i="4"/>
  <c r="A724" i="4"/>
  <c r="J722" i="4"/>
  <c r="I722" i="4"/>
  <c r="H722" i="4"/>
  <c r="R722" i="4"/>
  <c r="Q722" i="4"/>
  <c r="B724" i="4" l="1"/>
  <c r="F724" i="4" s="1"/>
  <c r="A725" i="4"/>
  <c r="N724" i="4"/>
  <c r="M724" i="4"/>
  <c r="G724" i="4"/>
  <c r="D724" i="4"/>
  <c r="R723" i="4"/>
  <c r="Q723" i="4"/>
  <c r="J723" i="4"/>
  <c r="I723" i="4"/>
  <c r="H723" i="4"/>
  <c r="N725" i="4" l="1"/>
  <c r="D725" i="4"/>
  <c r="B725" i="4"/>
  <c r="F725" i="4" s="1"/>
  <c r="A726" i="4"/>
  <c r="G725" i="4"/>
  <c r="M725" i="4"/>
  <c r="J724" i="4"/>
  <c r="H724" i="4"/>
  <c r="R724" i="4"/>
  <c r="Q724" i="4"/>
  <c r="I724" i="4"/>
  <c r="N726" i="4" l="1"/>
  <c r="D726" i="4"/>
  <c r="B726" i="4"/>
  <c r="F726" i="4" s="1"/>
  <c r="A727" i="4"/>
  <c r="M726" i="4"/>
  <c r="G726" i="4"/>
  <c r="J725" i="4"/>
  <c r="H725" i="4"/>
  <c r="R725" i="4"/>
  <c r="Q725" i="4"/>
  <c r="I725" i="4"/>
  <c r="A728" i="4" l="1"/>
  <c r="N727" i="4"/>
  <c r="D727" i="4"/>
  <c r="M727" i="4"/>
  <c r="B727" i="4"/>
  <c r="F727" i="4" s="1"/>
  <c r="G727" i="4"/>
  <c r="R726" i="4"/>
  <c r="J726" i="4"/>
  <c r="I726" i="4"/>
  <c r="Q726" i="4"/>
  <c r="H726" i="4"/>
  <c r="H727" i="4" l="1"/>
  <c r="R727" i="4"/>
  <c r="Q727" i="4"/>
  <c r="J727" i="4"/>
  <c r="I727" i="4"/>
  <c r="B728" i="4"/>
  <c r="F728" i="4" s="1"/>
  <c r="G728" i="4"/>
  <c r="D728" i="4"/>
  <c r="A729" i="4"/>
  <c r="N728" i="4"/>
  <c r="M728" i="4"/>
  <c r="J728" i="4" l="1"/>
  <c r="I728" i="4"/>
  <c r="H728" i="4"/>
  <c r="R728" i="4"/>
  <c r="Q728" i="4"/>
  <c r="N729" i="4"/>
  <c r="D729" i="4"/>
  <c r="M729" i="4"/>
  <c r="B729" i="4"/>
  <c r="F729" i="4" s="1"/>
  <c r="A730" i="4"/>
  <c r="G729" i="4"/>
  <c r="N730" i="4" l="1"/>
  <c r="D730" i="4"/>
  <c r="B730" i="4"/>
  <c r="F730" i="4" s="1"/>
  <c r="A731" i="4"/>
  <c r="M730" i="4"/>
  <c r="G730" i="4"/>
  <c r="J729" i="4"/>
  <c r="H729" i="4"/>
  <c r="Q729" i="4"/>
  <c r="I729" i="4"/>
  <c r="R729" i="4"/>
  <c r="A732" i="4" l="1"/>
  <c r="G731" i="4"/>
  <c r="N731" i="4"/>
  <c r="D731" i="4"/>
  <c r="M731" i="4"/>
  <c r="B731" i="4"/>
  <c r="F731" i="4" s="1"/>
  <c r="R730" i="4"/>
  <c r="Q730" i="4"/>
  <c r="J730" i="4"/>
  <c r="I730" i="4"/>
  <c r="H730" i="4"/>
  <c r="H731" i="4" l="1"/>
  <c r="R731" i="4"/>
  <c r="Q731" i="4"/>
  <c r="J731" i="4"/>
  <c r="I731" i="4"/>
  <c r="B732" i="4"/>
  <c r="F732" i="4" s="1"/>
  <c r="M732" i="4"/>
  <c r="G732" i="4"/>
  <c r="D732" i="4"/>
  <c r="A733" i="4"/>
  <c r="N732" i="4"/>
  <c r="J732" i="4" l="1"/>
  <c r="I732" i="4"/>
  <c r="H732" i="4"/>
  <c r="R732" i="4"/>
  <c r="Q732" i="4"/>
  <c r="N733" i="4"/>
  <c r="D733" i="4"/>
  <c r="M733" i="4"/>
  <c r="B733" i="4"/>
  <c r="F733" i="4" s="1"/>
  <c r="A734" i="4"/>
  <c r="G733" i="4"/>
  <c r="N734" i="4" l="1"/>
  <c r="D734" i="4"/>
  <c r="B734" i="4"/>
  <c r="F734" i="4" s="1"/>
  <c r="A735" i="4"/>
  <c r="M734" i="4"/>
  <c r="G734" i="4"/>
  <c r="J733" i="4"/>
  <c r="H733" i="4"/>
  <c r="R733" i="4"/>
  <c r="Q733" i="4"/>
  <c r="I733" i="4"/>
  <c r="A736" i="4" l="1"/>
  <c r="G735" i="4"/>
  <c r="N735" i="4"/>
  <c r="D735" i="4"/>
  <c r="M735" i="4"/>
  <c r="B735" i="4"/>
  <c r="F735" i="4" s="1"/>
  <c r="R734" i="4"/>
  <c r="Q734" i="4"/>
  <c r="J734" i="4"/>
  <c r="I734" i="4"/>
  <c r="H734" i="4"/>
  <c r="H735" i="4" l="1"/>
  <c r="R735" i="4"/>
  <c r="J735" i="4"/>
  <c r="I735" i="4"/>
  <c r="Q735" i="4"/>
  <c r="B736" i="4"/>
  <c r="F736" i="4" s="1"/>
  <c r="N736" i="4"/>
  <c r="D736" i="4"/>
  <c r="A737" i="4"/>
  <c r="M736" i="4"/>
  <c r="G736" i="4"/>
  <c r="J736" i="4" l="1"/>
  <c r="I736" i="4"/>
  <c r="H736" i="4"/>
  <c r="R736" i="4"/>
  <c r="Q736" i="4"/>
  <c r="N737" i="4"/>
  <c r="D737" i="4"/>
  <c r="M737" i="4"/>
  <c r="B737" i="4"/>
  <c r="F737" i="4" s="1"/>
  <c r="A738" i="4"/>
  <c r="G737" i="4"/>
  <c r="N738" i="4" l="1"/>
  <c r="D738" i="4"/>
  <c r="B738" i="4"/>
  <c r="F738" i="4" s="1"/>
  <c r="A739" i="4"/>
  <c r="M738" i="4"/>
  <c r="G738" i="4"/>
  <c r="J737" i="4"/>
  <c r="H737" i="4"/>
  <c r="R737" i="4"/>
  <c r="I737" i="4"/>
  <c r="Q737" i="4"/>
  <c r="R738" i="4" l="1"/>
  <c r="Q738" i="4"/>
  <c r="J738" i="4"/>
  <c r="I738" i="4"/>
  <c r="H738" i="4"/>
  <c r="A740" i="4"/>
  <c r="G739" i="4"/>
  <c r="N739" i="4"/>
  <c r="D739" i="4"/>
  <c r="M739" i="4"/>
  <c r="B739" i="4"/>
  <c r="F739" i="4" s="1"/>
  <c r="B740" i="4" l="1"/>
  <c r="F740" i="4" s="1"/>
  <c r="A741" i="4"/>
  <c r="N740" i="4"/>
  <c r="D740" i="4"/>
  <c r="M740" i="4"/>
  <c r="G740" i="4"/>
  <c r="H739" i="4"/>
  <c r="R739" i="4"/>
  <c r="J739" i="4"/>
  <c r="I739" i="4"/>
  <c r="Q739" i="4"/>
  <c r="N741" i="4" l="1"/>
  <c r="D741" i="4"/>
  <c r="M741" i="4"/>
  <c r="B741" i="4"/>
  <c r="F741" i="4" s="1"/>
  <c r="A742" i="4"/>
  <c r="G741" i="4"/>
  <c r="J740" i="4"/>
  <c r="I740" i="4"/>
  <c r="H740" i="4"/>
  <c r="R740" i="4"/>
  <c r="Q740" i="4"/>
  <c r="N742" i="4" l="1"/>
  <c r="D742" i="4"/>
  <c r="M742" i="4"/>
  <c r="B742" i="4"/>
  <c r="F742" i="4" s="1"/>
  <c r="A743" i="4"/>
  <c r="G742" i="4"/>
  <c r="J741" i="4"/>
  <c r="I741" i="4"/>
  <c r="H741" i="4"/>
  <c r="R741" i="4"/>
  <c r="Q741" i="4"/>
  <c r="A744" i="4" l="1"/>
  <c r="G743" i="4"/>
  <c r="N743" i="4"/>
  <c r="D743" i="4"/>
  <c r="M743" i="4"/>
  <c r="B743" i="4"/>
  <c r="F743" i="4" s="1"/>
  <c r="R742" i="4"/>
  <c r="Q742" i="4"/>
  <c r="J742" i="4"/>
  <c r="I742" i="4"/>
  <c r="H742" i="4"/>
  <c r="H743" i="4" l="1"/>
  <c r="R743" i="4"/>
  <c r="Q743" i="4"/>
  <c r="J743" i="4"/>
  <c r="I743" i="4"/>
  <c r="B744" i="4"/>
  <c r="F744" i="4" s="1"/>
  <c r="A745" i="4"/>
  <c r="G744" i="4"/>
  <c r="N744" i="4"/>
  <c r="D744" i="4"/>
  <c r="M744" i="4"/>
  <c r="J744" i="4" l="1"/>
  <c r="I744" i="4"/>
  <c r="H744" i="4"/>
  <c r="R744" i="4"/>
  <c r="Q744" i="4"/>
  <c r="N745" i="4"/>
  <c r="D745" i="4"/>
  <c r="M745" i="4"/>
  <c r="B745" i="4"/>
  <c r="F745" i="4" s="1"/>
  <c r="A746" i="4"/>
  <c r="G745" i="4"/>
  <c r="N746" i="4" l="1"/>
  <c r="D746" i="4"/>
  <c r="M746" i="4"/>
  <c r="B746" i="4"/>
  <c r="F746" i="4" s="1"/>
  <c r="A747" i="4"/>
  <c r="G746" i="4"/>
  <c r="J745" i="4"/>
  <c r="I745" i="4"/>
  <c r="H745" i="4"/>
  <c r="R745" i="4"/>
  <c r="Q745" i="4"/>
  <c r="A748" i="4" l="1"/>
  <c r="G747" i="4"/>
  <c r="N747" i="4"/>
  <c r="D747" i="4"/>
  <c r="M747" i="4"/>
  <c r="B747" i="4"/>
  <c r="F747" i="4" s="1"/>
  <c r="R746" i="4"/>
  <c r="Q746" i="4"/>
  <c r="J746" i="4"/>
  <c r="I746" i="4"/>
  <c r="H746" i="4"/>
  <c r="H747" i="4" l="1"/>
  <c r="R747" i="4"/>
  <c r="Q747" i="4"/>
  <c r="J747" i="4"/>
  <c r="I747" i="4"/>
  <c r="B748" i="4"/>
  <c r="F748" i="4" s="1"/>
  <c r="A749" i="4"/>
  <c r="G748" i="4"/>
  <c r="N748" i="4"/>
  <c r="D748" i="4"/>
  <c r="M748" i="4"/>
  <c r="N749" i="4" l="1"/>
  <c r="D749" i="4"/>
  <c r="M749" i="4"/>
  <c r="B749" i="4"/>
  <c r="F749" i="4" s="1"/>
  <c r="A750" i="4"/>
  <c r="G749" i="4"/>
  <c r="J748" i="4"/>
  <c r="I748" i="4"/>
  <c r="H748" i="4"/>
  <c r="R748" i="4"/>
  <c r="Q748" i="4"/>
  <c r="N750" i="4" l="1"/>
  <c r="D750" i="4"/>
  <c r="M750" i="4"/>
  <c r="B750" i="4"/>
  <c r="F750" i="4" s="1"/>
  <c r="A751" i="4"/>
  <c r="G750" i="4"/>
  <c r="J749" i="4"/>
  <c r="I749" i="4"/>
  <c r="H749" i="4"/>
  <c r="R749" i="4"/>
  <c r="Q749" i="4"/>
  <c r="A752" i="4" l="1"/>
  <c r="G751" i="4"/>
  <c r="N751" i="4"/>
  <c r="D751" i="4"/>
  <c r="M751" i="4"/>
  <c r="B751" i="4"/>
  <c r="F751" i="4" s="1"/>
  <c r="R750" i="4"/>
  <c r="Q750" i="4"/>
  <c r="J750" i="4"/>
  <c r="I750" i="4"/>
  <c r="H750" i="4"/>
  <c r="H751" i="4" l="1"/>
  <c r="R751" i="4"/>
  <c r="Q751" i="4"/>
  <c r="J751" i="4"/>
  <c r="I751" i="4"/>
  <c r="B752" i="4"/>
  <c r="F752" i="4" s="1"/>
  <c r="A753" i="4"/>
  <c r="G752" i="4"/>
  <c r="N752" i="4"/>
  <c r="D752" i="4"/>
  <c r="M752" i="4"/>
  <c r="N753" i="4" l="1"/>
  <c r="D753" i="4"/>
  <c r="M753" i="4"/>
  <c r="B753" i="4"/>
  <c r="F753" i="4" s="1"/>
  <c r="A754" i="4"/>
  <c r="G753" i="4"/>
  <c r="J752" i="4"/>
  <c r="I752" i="4"/>
  <c r="H752" i="4"/>
  <c r="R752" i="4"/>
  <c r="Q752" i="4"/>
  <c r="N754" i="4" l="1"/>
  <c r="D754" i="4"/>
  <c r="M754" i="4"/>
  <c r="B754" i="4"/>
  <c r="F754" i="4" s="1"/>
  <c r="A755" i="4"/>
  <c r="G754" i="4"/>
  <c r="J753" i="4"/>
  <c r="I753" i="4"/>
  <c r="H753" i="4"/>
  <c r="R753" i="4"/>
  <c r="Q753" i="4"/>
  <c r="A756" i="4" l="1"/>
  <c r="G755" i="4"/>
  <c r="N755" i="4"/>
  <c r="D755" i="4"/>
  <c r="M755" i="4"/>
  <c r="B755" i="4"/>
  <c r="F755" i="4" s="1"/>
  <c r="R754" i="4"/>
  <c r="Q754" i="4"/>
  <c r="J754" i="4"/>
  <c r="I754" i="4"/>
  <c r="H754" i="4"/>
  <c r="H755" i="4" l="1"/>
  <c r="R755" i="4"/>
  <c r="Q755" i="4"/>
  <c r="J755" i="4"/>
  <c r="I755" i="4"/>
  <c r="B756" i="4"/>
  <c r="F756" i="4" s="1"/>
  <c r="A757" i="4"/>
  <c r="G756" i="4"/>
  <c r="N756" i="4"/>
  <c r="D756" i="4"/>
  <c r="M756" i="4"/>
  <c r="N757" i="4" l="1"/>
  <c r="D757" i="4"/>
  <c r="M757" i="4"/>
  <c r="B757" i="4"/>
  <c r="F757" i="4" s="1"/>
  <c r="A758" i="4"/>
  <c r="G757" i="4"/>
  <c r="J756" i="4"/>
  <c r="I756" i="4"/>
  <c r="H756" i="4"/>
  <c r="R756" i="4"/>
  <c r="Q756" i="4"/>
  <c r="N758" i="4" l="1"/>
  <c r="D758" i="4"/>
  <c r="M758" i="4"/>
  <c r="B758" i="4"/>
  <c r="F758" i="4" s="1"/>
  <c r="A759" i="4"/>
  <c r="G758" i="4"/>
  <c r="J757" i="4"/>
  <c r="I757" i="4"/>
  <c r="H757" i="4"/>
  <c r="R757" i="4"/>
  <c r="Q757" i="4"/>
  <c r="A760" i="4" l="1"/>
  <c r="G759" i="4"/>
  <c r="N759" i="4"/>
  <c r="D759" i="4"/>
  <c r="M759" i="4"/>
  <c r="B759" i="4"/>
  <c r="F759" i="4" s="1"/>
  <c r="R758" i="4"/>
  <c r="Q758" i="4"/>
  <c r="J758" i="4"/>
  <c r="I758" i="4"/>
  <c r="H758" i="4"/>
  <c r="H759" i="4" l="1"/>
  <c r="R759" i="4"/>
  <c r="Q759" i="4"/>
  <c r="J759" i="4"/>
  <c r="I759" i="4"/>
  <c r="B760" i="4"/>
  <c r="F760" i="4" s="1"/>
  <c r="A761" i="4"/>
  <c r="G760" i="4"/>
  <c r="N760" i="4"/>
  <c r="D760" i="4"/>
  <c r="M760" i="4"/>
  <c r="J760" i="4" l="1"/>
  <c r="I760" i="4"/>
  <c r="H760" i="4"/>
  <c r="R760" i="4"/>
  <c r="Q760" i="4"/>
  <c r="N761" i="4"/>
  <c r="D761" i="4"/>
  <c r="M761" i="4"/>
  <c r="B761" i="4"/>
  <c r="F761" i="4" s="1"/>
  <c r="A762" i="4"/>
  <c r="G761" i="4"/>
  <c r="N762" i="4" l="1"/>
  <c r="D762" i="4"/>
  <c r="M762" i="4"/>
  <c r="B762" i="4"/>
  <c r="F762" i="4" s="1"/>
  <c r="A763" i="4"/>
  <c r="G762" i="4"/>
  <c r="J761" i="4"/>
  <c r="I761" i="4"/>
  <c r="H761" i="4"/>
  <c r="R761" i="4"/>
  <c r="Q761" i="4"/>
  <c r="A764" i="4" l="1"/>
  <c r="G763" i="4"/>
  <c r="N763" i="4"/>
  <c r="D763" i="4"/>
  <c r="M763" i="4"/>
  <c r="B763" i="4"/>
  <c r="F763" i="4" s="1"/>
  <c r="R762" i="4"/>
  <c r="Q762" i="4"/>
  <c r="J762" i="4"/>
  <c r="I762" i="4"/>
  <c r="H762" i="4"/>
  <c r="H763" i="4" l="1"/>
  <c r="R763" i="4"/>
  <c r="Q763" i="4"/>
  <c r="J763" i="4"/>
  <c r="I763" i="4"/>
  <c r="B764" i="4"/>
  <c r="F764" i="4" s="1"/>
  <c r="A765" i="4"/>
  <c r="G764" i="4"/>
  <c r="N764" i="4"/>
  <c r="D764" i="4"/>
  <c r="M764" i="4"/>
  <c r="J764" i="4" l="1"/>
  <c r="I764" i="4"/>
  <c r="H764" i="4"/>
  <c r="R764" i="4"/>
  <c r="Q764" i="4"/>
  <c r="N765" i="4"/>
  <c r="D765" i="4"/>
  <c r="M765" i="4"/>
  <c r="B765" i="4"/>
  <c r="F765" i="4" s="1"/>
  <c r="A766" i="4"/>
  <c r="G765" i="4"/>
  <c r="N766" i="4" l="1"/>
  <c r="D766" i="4"/>
  <c r="M766" i="4"/>
  <c r="B766" i="4"/>
  <c r="F766" i="4" s="1"/>
  <c r="A767" i="4"/>
  <c r="G766" i="4"/>
  <c r="J765" i="4"/>
  <c r="I765" i="4"/>
  <c r="H765" i="4"/>
  <c r="R765" i="4"/>
  <c r="Q765" i="4"/>
  <c r="A768" i="4" l="1"/>
  <c r="G767" i="4"/>
  <c r="N767" i="4"/>
  <c r="D767" i="4"/>
  <c r="M767" i="4"/>
  <c r="B767" i="4"/>
  <c r="F767" i="4" s="1"/>
  <c r="R766" i="4"/>
  <c r="Q766" i="4"/>
  <c r="J766" i="4"/>
  <c r="I766" i="4"/>
  <c r="H766" i="4"/>
  <c r="H767" i="4" l="1"/>
  <c r="R767" i="4"/>
  <c r="Q767" i="4"/>
  <c r="J767" i="4"/>
  <c r="I767" i="4"/>
  <c r="B768" i="4"/>
  <c r="F768" i="4" s="1"/>
  <c r="A769" i="4"/>
  <c r="G768" i="4"/>
  <c r="N768" i="4"/>
  <c r="D768" i="4"/>
  <c r="M768" i="4"/>
  <c r="J768" i="4" l="1"/>
  <c r="I768" i="4"/>
  <c r="H768" i="4"/>
  <c r="R768" i="4"/>
  <c r="Q768" i="4"/>
  <c r="N769" i="4"/>
  <c r="D769" i="4"/>
  <c r="M769" i="4"/>
  <c r="B769" i="4"/>
  <c r="F769" i="4" s="1"/>
  <c r="A770" i="4"/>
  <c r="G769" i="4"/>
  <c r="N770" i="4" l="1"/>
  <c r="D770" i="4"/>
  <c r="M770" i="4"/>
  <c r="B770" i="4"/>
  <c r="F770" i="4" s="1"/>
  <c r="A771" i="4"/>
  <c r="G770" i="4"/>
  <c r="J769" i="4"/>
  <c r="I769" i="4"/>
  <c r="H769" i="4"/>
  <c r="R769" i="4"/>
  <c r="Q769" i="4"/>
  <c r="R770" i="4" l="1"/>
  <c r="Q770" i="4"/>
  <c r="J770" i="4"/>
  <c r="I770" i="4"/>
  <c r="H770" i="4"/>
  <c r="A772" i="4"/>
  <c r="G771" i="4"/>
  <c r="N771" i="4"/>
  <c r="D771" i="4"/>
  <c r="M771" i="4"/>
  <c r="B771" i="4"/>
  <c r="F771" i="4" s="1"/>
  <c r="B772" i="4" l="1"/>
  <c r="F772" i="4" s="1"/>
  <c r="A773" i="4"/>
  <c r="G772" i="4"/>
  <c r="N772" i="4"/>
  <c r="D772" i="4"/>
  <c r="M772" i="4"/>
  <c r="H771" i="4"/>
  <c r="R771" i="4"/>
  <c r="Q771" i="4"/>
  <c r="J771" i="4"/>
  <c r="I771" i="4"/>
  <c r="N773" i="4" l="1"/>
  <c r="D773" i="4"/>
  <c r="M773" i="4"/>
  <c r="B773" i="4"/>
  <c r="F773" i="4" s="1"/>
  <c r="A774" i="4"/>
  <c r="G773" i="4"/>
  <c r="J772" i="4"/>
  <c r="I772" i="4"/>
  <c r="H772" i="4"/>
  <c r="R772" i="4"/>
  <c r="Q772" i="4"/>
  <c r="N774" i="4" l="1"/>
  <c r="D774" i="4"/>
  <c r="M774" i="4"/>
  <c r="B774" i="4"/>
  <c r="F774" i="4" s="1"/>
  <c r="A775" i="4"/>
  <c r="G774" i="4"/>
  <c r="J773" i="4"/>
  <c r="I773" i="4"/>
  <c r="H773" i="4"/>
  <c r="R773" i="4"/>
  <c r="Q773" i="4"/>
  <c r="A776" i="4" l="1"/>
  <c r="G775" i="4"/>
  <c r="N775" i="4"/>
  <c r="D775" i="4"/>
  <c r="M775" i="4"/>
  <c r="B775" i="4"/>
  <c r="F775" i="4" s="1"/>
  <c r="R774" i="4"/>
  <c r="Q774" i="4"/>
  <c r="J774" i="4"/>
  <c r="I774" i="4"/>
  <c r="H774" i="4"/>
  <c r="H775" i="4" l="1"/>
  <c r="R775" i="4"/>
  <c r="Q775" i="4"/>
  <c r="J775" i="4"/>
  <c r="I775" i="4"/>
  <c r="B776" i="4"/>
  <c r="F776" i="4" s="1"/>
  <c r="A777" i="4"/>
  <c r="G776" i="4"/>
  <c r="N776" i="4"/>
  <c r="D776" i="4"/>
  <c r="M776" i="4"/>
  <c r="N777" i="4" l="1"/>
  <c r="D777" i="4"/>
  <c r="M777" i="4"/>
  <c r="B777" i="4"/>
  <c r="F777" i="4" s="1"/>
  <c r="A778" i="4"/>
  <c r="G777" i="4"/>
  <c r="J776" i="4"/>
  <c r="I776" i="4"/>
  <c r="H776" i="4"/>
  <c r="R776" i="4"/>
  <c r="Q776" i="4"/>
  <c r="N778" i="4" l="1"/>
  <c r="D778" i="4"/>
  <c r="M778" i="4"/>
  <c r="B778" i="4"/>
  <c r="F778" i="4" s="1"/>
  <c r="A779" i="4"/>
  <c r="G778" i="4"/>
  <c r="J777" i="4"/>
  <c r="I777" i="4"/>
  <c r="H777" i="4"/>
  <c r="R777" i="4"/>
  <c r="Q777" i="4"/>
  <c r="A780" i="4" l="1"/>
  <c r="G779" i="4"/>
  <c r="N779" i="4"/>
  <c r="D779" i="4"/>
  <c r="M779" i="4"/>
  <c r="B779" i="4"/>
  <c r="F779" i="4" s="1"/>
  <c r="R778" i="4"/>
  <c r="Q778" i="4"/>
  <c r="J778" i="4"/>
  <c r="I778" i="4"/>
  <c r="H778" i="4"/>
  <c r="H779" i="4" l="1"/>
  <c r="R779" i="4"/>
  <c r="Q779" i="4"/>
  <c r="J779" i="4"/>
  <c r="I779" i="4"/>
  <c r="B780" i="4"/>
  <c r="F780" i="4" s="1"/>
  <c r="A781" i="4"/>
  <c r="G780" i="4"/>
  <c r="N780" i="4"/>
  <c r="D780" i="4"/>
  <c r="M780" i="4"/>
  <c r="N781" i="4" l="1"/>
  <c r="D781" i="4"/>
  <c r="M781" i="4"/>
  <c r="B781" i="4"/>
  <c r="F781" i="4" s="1"/>
  <c r="A782" i="4"/>
  <c r="G781" i="4"/>
  <c r="J780" i="4"/>
  <c r="I780" i="4"/>
  <c r="H780" i="4"/>
  <c r="R780" i="4"/>
  <c r="Q780" i="4"/>
  <c r="N782" i="4" l="1"/>
  <c r="D782" i="4"/>
  <c r="M782" i="4"/>
  <c r="B782" i="4"/>
  <c r="F782" i="4" s="1"/>
  <c r="A783" i="4"/>
  <c r="G782" i="4"/>
  <c r="J781" i="4"/>
  <c r="I781" i="4"/>
  <c r="H781" i="4"/>
  <c r="R781" i="4"/>
  <c r="Q781" i="4"/>
  <c r="A784" i="4" l="1"/>
  <c r="G783" i="4"/>
  <c r="N783" i="4"/>
  <c r="D783" i="4"/>
  <c r="M783" i="4"/>
  <c r="B783" i="4"/>
  <c r="F783" i="4" s="1"/>
  <c r="R782" i="4"/>
  <c r="Q782" i="4"/>
  <c r="J782" i="4"/>
  <c r="I782" i="4"/>
  <c r="H782" i="4"/>
  <c r="H783" i="4" l="1"/>
  <c r="R783" i="4"/>
  <c r="Q783" i="4"/>
  <c r="J783" i="4"/>
  <c r="I783" i="4"/>
  <c r="B784" i="4"/>
  <c r="F784" i="4" s="1"/>
  <c r="A785" i="4"/>
  <c r="G784" i="4"/>
  <c r="N784" i="4"/>
  <c r="D784" i="4"/>
  <c r="M784" i="4"/>
  <c r="N785" i="4" l="1"/>
  <c r="D785" i="4"/>
  <c r="M785" i="4"/>
  <c r="B785" i="4"/>
  <c r="F785" i="4" s="1"/>
  <c r="A786" i="4"/>
  <c r="G785" i="4"/>
  <c r="J784" i="4"/>
  <c r="I784" i="4"/>
  <c r="H784" i="4"/>
  <c r="R784" i="4"/>
  <c r="Q784" i="4"/>
  <c r="N786" i="4" l="1"/>
  <c r="D786" i="4"/>
  <c r="M786" i="4"/>
  <c r="B786" i="4"/>
  <c r="F786" i="4" s="1"/>
  <c r="A787" i="4"/>
  <c r="G786" i="4"/>
  <c r="J785" i="4"/>
  <c r="I785" i="4"/>
  <c r="H785" i="4"/>
  <c r="R785" i="4"/>
  <c r="Q785" i="4"/>
  <c r="A788" i="4" l="1"/>
  <c r="G787" i="4"/>
  <c r="N787" i="4"/>
  <c r="D787" i="4"/>
  <c r="M787" i="4"/>
  <c r="B787" i="4"/>
  <c r="F787" i="4" s="1"/>
  <c r="R786" i="4"/>
  <c r="Q786" i="4"/>
  <c r="J786" i="4"/>
  <c r="I786" i="4"/>
  <c r="H786" i="4"/>
  <c r="H787" i="4" l="1"/>
  <c r="R787" i="4"/>
  <c r="Q787" i="4"/>
  <c r="J787" i="4"/>
  <c r="I787" i="4"/>
  <c r="B788" i="4"/>
  <c r="F788" i="4" s="1"/>
  <c r="A789" i="4"/>
  <c r="G788" i="4"/>
  <c r="N788" i="4"/>
  <c r="D788" i="4"/>
  <c r="M788" i="4"/>
  <c r="N789" i="4" l="1"/>
  <c r="D789" i="4"/>
  <c r="M789" i="4"/>
  <c r="B789" i="4"/>
  <c r="F789" i="4" s="1"/>
  <c r="A790" i="4"/>
  <c r="G789" i="4"/>
  <c r="J788" i="4"/>
  <c r="I788" i="4"/>
  <c r="H788" i="4"/>
  <c r="R788" i="4"/>
  <c r="Q788" i="4"/>
  <c r="N790" i="4" l="1"/>
  <c r="D790" i="4"/>
  <c r="M790" i="4"/>
  <c r="B790" i="4"/>
  <c r="F790" i="4" s="1"/>
  <c r="A791" i="4"/>
  <c r="G790" i="4"/>
  <c r="J789" i="4"/>
  <c r="I789" i="4"/>
  <c r="H789" i="4"/>
  <c r="R789" i="4"/>
  <c r="Q789" i="4"/>
  <c r="A792" i="4" l="1"/>
  <c r="G791" i="4"/>
  <c r="N791" i="4"/>
  <c r="D791" i="4"/>
  <c r="M791" i="4"/>
  <c r="B791" i="4"/>
  <c r="F791" i="4" s="1"/>
  <c r="R790" i="4"/>
  <c r="Q790" i="4"/>
  <c r="J790" i="4"/>
  <c r="I790" i="4"/>
  <c r="H790" i="4"/>
  <c r="H791" i="4" l="1"/>
  <c r="R791" i="4"/>
  <c r="Q791" i="4"/>
  <c r="J791" i="4"/>
  <c r="I791" i="4"/>
  <c r="B792" i="4"/>
  <c r="F792" i="4" s="1"/>
  <c r="A793" i="4"/>
  <c r="G792" i="4"/>
  <c r="N792" i="4"/>
  <c r="D792" i="4"/>
  <c r="M792" i="4"/>
  <c r="J792" i="4" l="1"/>
  <c r="I792" i="4"/>
  <c r="H792" i="4"/>
  <c r="R792" i="4"/>
  <c r="Q792" i="4"/>
  <c r="N793" i="4"/>
  <c r="D793" i="4"/>
  <c r="M793" i="4"/>
  <c r="B793" i="4"/>
  <c r="F793" i="4" s="1"/>
  <c r="A794" i="4"/>
  <c r="G793" i="4"/>
  <c r="N794" i="4" l="1"/>
  <c r="D794" i="4"/>
  <c r="M794" i="4"/>
  <c r="B794" i="4"/>
  <c r="F794" i="4" s="1"/>
  <c r="A795" i="4"/>
  <c r="G794" i="4"/>
  <c r="J793" i="4"/>
  <c r="I793" i="4"/>
  <c r="H793" i="4"/>
  <c r="R793" i="4"/>
  <c r="Q793" i="4"/>
  <c r="A796" i="4" l="1"/>
  <c r="G795" i="4"/>
  <c r="N795" i="4"/>
  <c r="D795" i="4"/>
  <c r="M795" i="4"/>
  <c r="B795" i="4"/>
  <c r="F795" i="4" s="1"/>
  <c r="R794" i="4"/>
  <c r="Q794" i="4"/>
  <c r="J794" i="4"/>
  <c r="I794" i="4"/>
  <c r="H794" i="4"/>
  <c r="H795" i="4" l="1"/>
  <c r="R795" i="4"/>
  <c r="Q795" i="4"/>
  <c r="J795" i="4"/>
  <c r="I795" i="4"/>
  <c r="B796" i="4"/>
  <c r="F796" i="4" s="1"/>
  <c r="A797" i="4"/>
  <c r="G796" i="4"/>
  <c r="N796" i="4"/>
  <c r="D796" i="4"/>
  <c r="M796" i="4"/>
  <c r="J796" i="4" l="1"/>
  <c r="I796" i="4"/>
  <c r="H796" i="4"/>
  <c r="R796" i="4"/>
  <c r="Q796" i="4"/>
  <c r="N797" i="4"/>
  <c r="D797" i="4"/>
  <c r="M797" i="4"/>
  <c r="B797" i="4"/>
  <c r="F797" i="4" s="1"/>
  <c r="A798" i="4"/>
  <c r="G797" i="4"/>
  <c r="N798" i="4" l="1"/>
  <c r="D798" i="4"/>
  <c r="M798" i="4"/>
  <c r="B798" i="4"/>
  <c r="F798" i="4" s="1"/>
  <c r="A799" i="4"/>
  <c r="G798" i="4"/>
  <c r="J797" i="4"/>
  <c r="I797" i="4"/>
  <c r="H797" i="4"/>
  <c r="R797" i="4"/>
  <c r="Q797" i="4"/>
  <c r="A800" i="4" l="1"/>
  <c r="G799" i="4"/>
  <c r="N799" i="4"/>
  <c r="D799" i="4"/>
  <c r="M799" i="4"/>
  <c r="B799" i="4"/>
  <c r="F799" i="4" s="1"/>
  <c r="R798" i="4"/>
  <c r="Q798" i="4"/>
  <c r="J798" i="4"/>
  <c r="I798" i="4"/>
  <c r="H798" i="4"/>
  <c r="H799" i="4" l="1"/>
  <c r="R799" i="4"/>
  <c r="Q799" i="4"/>
  <c r="J799" i="4"/>
  <c r="I799" i="4"/>
  <c r="B800" i="4"/>
  <c r="F800" i="4" s="1"/>
  <c r="A801" i="4"/>
  <c r="G800" i="4"/>
  <c r="N800" i="4"/>
  <c r="D800" i="4"/>
  <c r="M800" i="4"/>
  <c r="A802" i="4" l="1"/>
  <c r="N801" i="4"/>
  <c r="D801" i="4"/>
  <c r="M801" i="4"/>
  <c r="B801" i="4"/>
  <c r="F801" i="4" s="1"/>
  <c r="G801" i="4"/>
  <c r="J800" i="4"/>
  <c r="I800" i="4"/>
  <c r="H800" i="4"/>
  <c r="R800" i="4"/>
  <c r="Q800" i="4"/>
  <c r="R801" i="4" l="1"/>
  <c r="J801" i="4"/>
  <c r="I801" i="4"/>
  <c r="H801" i="4"/>
  <c r="Q801" i="4"/>
  <c r="A803" i="4"/>
  <c r="G802" i="4"/>
  <c r="D802" i="4"/>
  <c r="N802" i="4"/>
  <c r="B802" i="4"/>
  <c r="F802" i="4" s="1"/>
  <c r="M802" i="4"/>
  <c r="M803" i="4" l="1"/>
  <c r="B803" i="4"/>
  <c r="F803" i="4" s="1"/>
  <c r="A804" i="4"/>
  <c r="D803" i="4"/>
  <c r="N803" i="4"/>
  <c r="G803" i="4"/>
  <c r="I802" i="4"/>
  <c r="H802" i="4"/>
  <c r="J802" i="4"/>
  <c r="R802" i="4"/>
  <c r="Q802" i="4"/>
  <c r="N804" i="4" l="1"/>
  <c r="D804" i="4"/>
  <c r="M804" i="4"/>
  <c r="A805" i="4"/>
  <c r="B804" i="4"/>
  <c r="F804" i="4" s="1"/>
  <c r="G804" i="4"/>
  <c r="J803" i="4"/>
  <c r="I803" i="4"/>
  <c r="R803" i="4"/>
  <c r="Q803" i="4"/>
  <c r="H803" i="4"/>
  <c r="Q804" i="4" l="1"/>
  <c r="R804" i="4"/>
  <c r="J804" i="4"/>
  <c r="I804" i="4"/>
  <c r="H804" i="4"/>
  <c r="A806" i="4"/>
  <c r="G805" i="4"/>
  <c r="B805" i="4"/>
  <c r="F805" i="4" s="1"/>
  <c r="N805" i="4"/>
  <c r="M805" i="4"/>
  <c r="D805" i="4"/>
  <c r="R805" i="4" l="1"/>
  <c r="Q805" i="4"/>
  <c r="J805" i="4"/>
  <c r="I805" i="4"/>
  <c r="H805" i="4"/>
  <c r="A807" i="4"/>
  <c r="G806" i="4"/>
  <c r="B806" i="4"/>
  <c r="F806" i="4" s="1"/>
  <c r="N806" i="4"/>
  <c r="M806" i="4"/>
  <c r="D806" i="4"/>
  <c r="I806" i="4" l="1"/>
  <c r="H806" i="4"/>
  <c r="Q806" i="4"/>
  <c r="J806" i="4"/>
  <c r="R806" i="4"/>
  <c r="M807" i="4"/>
  <c r="B807" i="4"/>
  <c r="F807" i="4" s="1"/>
  <c r="N807" i="4"/>
  <c r="G807" i="4"/>
  <c r="A808" i="4"/>
  <c r="D807" i="4"/>
  <c r="J807" i="4" l="1"/>
  <c r="I807" i="4"/>
  <c r="H807" i="4"/>
  <c r="R807" i="4"/>
  <c r="Q807" i="4"/>
  <c r="N808" i="4"/>
  <c r="D808" i="4"/>
  <c r="M808" i="4"/>
  <c r="G808" i="4"/>
  <c r="A809" i="4"/>
  <c r="B808" i="4"/>
  <c r="F808" i="4" s="1"/>
  <c r="Q808" i="4" l="1"/>
  <c r="H808" i="4"/>
  <c r="R808" i="4"/>
  <c r="J808" i="4"/>
  <c r="I808" i="4"/>
  <c r="A810" i="4"/>
  <c r="G809" i="4"/>
  <c r="D809" i="4"/>
  <c r="B809" i="4"/>
  <c r="F809" i="4" s="1"/>
  <c r="N809" i="4"/>
  <c r="M809" i="4"/>
  <c r="A811" i="4" l="1"/>
  <c r="G810" i="4"/>
  <c r="D810" i="4"/>
  <c r="B810" i="4"/>
  <c r="F810" i="4" s="1"/>
  <c r="N810" i="4"/>
  <c r="M810" i="4"/>
  <c r="R809" i="4"/>
  <c r="Q809" i="4"/>
  <c r="H809" i="4"/>
  <c r="J809" i="4"/>
  <c r="I809" i="4"/>
  <c r="I810" i="4" l="1"/>
  <c r="H810" i="4"/>
  <c r="R810" i="4"/>
  <c r="Q810" i="4"/>
  <c r="J810" i="4"/>
  <c r="M811" i="4"/>
  <c r="B811" i="4"/>
  <c r="F811" i="4" s="1"/>
  <c r="A812" i="4"/>
  <c r="D811" i="4"/>
  <c r="N811" i="4"/>
  <c r="G811" i="4"/>
  <c r="J811" i="4" l="1"/>
  <c r="I811" i="4"/>
  <c r="R811" i="4"/>
  <c r="Q811" i="4"/>
  <c r="H811" i="4"/>
  <c r="N812" i="4"/>
  <c r="D812" i="4"/>
  <c r="M812" i="4"/>
  <c r="G812" i="4"/>
  <c r="A813" i="4"/>
  <c r="B812" i="4"/>
  <c r="F812" i="4" s="1"/>
  <c r="Q812" i="4" l="1"/>
  <c r="R812" i="4"/>
  <c r="J812" i="4"/>
  <c r="I812" i="4"/>
  <c r="H812" i="4"/>
  <c r="A814" i="4"/>
  <c r="G813" i="4"/>
  <c r="N813" i="4"/>
  <c r="D813" i="4"/>
  <c r="M813" i="4"/>
  <c r="B813" i="4"/>
  <c r="F813" i="4" s="1"/>
  <c r="R813" i="4" l="1"/>
  <c r="Q813" i="4"/>
  <c r="J813" i="4"/>
  <c r="I813" i="4"/>
  <c r="H813" i="4"/>
  <c r="A815" i="4"/>
  <c r="G814" i="4"/>
  <c r="B814" i="4"/>
  <c r="F814" i="4" s="1"/>
  <c r="N814" i="4"/>
  <c r="M814" i="4"/>
  <c r="D814" i="4"/>
  <c r="I814" i="4" l="1"/>
  <c r="H814" i="4"/>
  <c r="R814" i="4"/>
  <c r="Q814" i="4"/>
  <c r="J814" i="4"/>
  <c r="M815" i="4"/>
  <c r="B815" i="4"/>
  <c r="F815" i="4" s="1"/>
  <c r="A816" i="4"/>
  <c r="N815" i="4"/>
  <c r="G815" i="4"/>
  <c r="D815" i="4"/>
  <c r="J815" i="4" l="1"/>
  <c r="I815" i="4"/>
  <c r="H815" i="4"/>
  <c r="R815" i="4"/>
  <c r="Q815" i="4"/>
  <c r="N816" i="4"/>
  <c r="D816" i="4"/>
  <c r="M816" i="4"/>
  <c r="B816" i="4"/>
  <c r="F816" i="4" s="1"/>
  <c r="A817" i="4"/>
  <c r="G816" i="4"/>
  <c r="A818" i="4" l="1"/>
  <c r="G817" i="4"/>
  <c r="N817" i="4"/>
  <c r="D817" i="4"/>
  <c r="B817" i="4"/>
  <c r="F817" i="4" s="1"/>
  <c r="M817" i="4"/>
  <c r="Q816" i="4"/>
  <c r="J816" i="4"/>
  <c r="R816" i="4"/>
  <c r="I816" i="4"/>
  <c r="H816" i="4"/>
  <c r="R817" i="4" l="1"/>
  <c r="Q817" i="4"/>
  <c r="J817" i="4"/>
  <c r="I817" i="4"/>
  <c r="H817" i="4"/>
  <c r="A819" i="4"/>
  <c r="G818" i="4"/>
  <c r="N818" i="4"/>
  <c r="D818" i="4"/>
  <c r="B818" i="4"/>
  <c r="F818" i="4" s="1"/>
  <c r="M818" i="4"/>
  <c r="M819" i="4" l="1"/>
  <c r="B819" i="4"/>
  <c r="F819" i="4" s="1"/>
  <c r="A820" i="4"/>
  <c r="G819" i="4"/>
  <c r="N819" i="4"/>
  <c r="D819" i="4"/>
  <c r="I818" i="4"/>
  <c r="H818" i="4"/>
  <c r="R818" i="4"/>
  <c r="Q818" i="4"/>
  <c r="J818" i="4"/>
  <c r="N820" i="4" l="1"/>
  <c r="D820" i="4"/>
  <c r="M820" i="4"/>
  <c r="B820" i="4"/>
  <c r="F820" i="4" s="1"/>
  <c r="A821" i="4"/>
  <c r="G820" i="4"/>
  <c r="J819" i="4"/>
  <c r="I819" i="4"/>
  <c r="H819" i="4"/>
  <c r="R819" i="4"/>
  <c r="Q819" i="4"/>
  <c r="A822" i="4" l="1"/>
  <c r="G821" i="4"/>
  <c r="N821" i="4"/>
  <c r="D821" i="4"/>
  <c r="M821" i="4"/>
  <c r="B821" i="4"/>
  <c r="F821" i="4" s="1"/>
  <c r="Q820" i="4"/>
  <c r="J820" i="4"/>
  <c r="I820" i="4"/>
  <c r="H820" i="4"/>
  <c r="R820" i="4"/>
  <c r="R821" i="4" l="1"/>
  <c r="Q821" i="4"/>
  <c r="J821" i="4"/>
  <c r="I821" i="4"/>
  <c r="H821" i="4"/>
  <c r="A823" i="4"/>
  <c r="G822" i="4"/>
  <c r="N822" i="4"/>
  <c r="D822" i="4"/>
  <c r="M822" i="4"/>
  <c r="B822" i="4"/>
  <c r="F822" i="4" s="1"/>
  <c r="M823" i="4" l="1"/>
  <c r="B823" i="4"/>
  <c r="F823" i="4" s="1"/>
  <c r="A824" i="4"/>
  <c r="G823" i="4"/>
  <c r="N823" i="4"/>
  <c r="D823" i="4"/>
  <c r="I822" i="4"/>
  <c r="H822" i="4"/>
  <c r="R822" i="4"/>
  <c r="Q822" i="4"/>
  <c r="J822" i="4"/>
  <c r="N824" i="4" l="1"/>
  <c r="D824" i="4"/>
  <c r="M824" i="4"/>
  <c r="B824" i="4"/>
  <c r="F824" i="4" s="1"/>
  <c r="A825" i="4"/>
  <c r="G824" i="4"/>
  <c r="J823" i="4"/>
  <c r="I823" i="4"/>
  <c r="H823" i="4"/>
  <c r="R823" i="4"/>
  <c r="Q823" i="4"/>
  <c r="A826" i="4" l="1"/>
  <c r="G825" i="4"/>
  <c r="N825" i="4"/>
  <c r="D825" i="4"/>
  <c r="M825" i="4"/>
  <c r="B825" i="4"/>
  <c r="F825" i="4" s="1"/>
  <c r="Q824" i="4"/>
  <c r="J824" i="4"/>
  <c r="I824" i="4"/>
  <c r="H824" i="4"/>
  <c r="R824" i="4"/>
  <c r="R825" i="4" l="1"/>
  <c r="Q825" i="4"/>
  <c r="J825" i="4"/>
  <c r="I825" i="4"/>
  <c r="H825" i="4"/>
  <c r="A827" i="4"/>
  <c r="G826" i="4"/>
  <c r="N826" i="4"/>
  <c r="D826" i="4"/>
  <c r="M826" i="4"/>
  <c r="B826" i="4"/>
  <c r="F826" i="4" s="1"/>
  <c r="M827" i="4" l="1"/>
  <c r="B827" i="4"/>
  <c r="F827" i="4" s="1"/>
  <c r="A828" i="4"/>
  <c r="G827" i="4"/>
  <c r="N827" i="4"/>
  <c r="D827" i="4"/>
  <c r="I826" i="4"/>
  <c r="H826" i="4"/>
  <c r="R826" i="4"/>
  <c r="Q826" i="4"/>
  <c r="J826" i="4"/>
  <c r="N828" i="4" l="1"/>
  <c r="D828" i="4"/>
  <c r="M828" i="4"/>
  <c r="B828" i="4"/>
  <c r="F828" i="4" s="1"/>
  <c r="A829" i="4"/>
  <c r="G828" i="4"/>
  <c r="J827" i="4"/>
  <c r="I827" i="4"/>
  <c r="H827" i="4"/>
  <c r="R827" i="4"/>
  <c r="Q827" i="4"/>
  <c r="A830" i="4" l="1"/>
  <c r="G829" i="4"/>
  <c r="N829" i="4"/>
  <c r="D829" i="4"/>
  <c r="M829" i="4"/>
  <c r="B829" i="4"/>
  <c r="F829" i="4" s="1"/>
  <c r="Q828" i="4"/>
  <c r="J828" i="4"/>
  <c r="I828" i="4"/>
  <c r="H828" i="4"/>
  <c r="R828" i="4"/>
  <c r="R829" i="4" l="1"/>
  <c r="Q829" i="4"/>
  <c r="J829" i="4"/>
  <c r="I829" i="4"/>
  <c r="H829" i="4"/>
  <c r="A831" i="4"/>
  <c r="G830" i="4"/>
  <c r="N830" i="4"/>
  <c r="D830" i="4"/>
  <c r="M830" i="4"/>
  <c r="B830" i="4"/>
  <c r="F830" i="4" s="1"/>
  <c r="M831" i="4" l="1"/>
  <c r="B831" i="4"/>
  <c r="F831" i="4" s="1"/>
  <c r="A832" i="4"/>
  <c r="G831" i="4"/>
  <c r="N831" i="4"/>
  <c r="D831" i="4"/>
  <c r="I830" i="4"/>
  <c r="H830" i="4"/>
  <c r="R830" i="4"/>
  <c r="Q830" i="4"/>
  <c r="J830" i="4"/>
  <c r="N832" i="4" l="1"/>
  <c r="D832" i="4"/>
  <c r="M832" i="4"/>
  <c r="B832" i="4"/>
  <c r="F832" i="4" s="1"/>
  <c r="A833" i="4"/>
  <c r="G832" i="4"/>
  <c r="J831" i="4"/>
  <c r="I831" i="4"/>
  <c r="H831" i="4"/>
  <c r="R831" i="4"/>
  <c r="Q831" i="4"/>
  <c r="A834" i="4" l="1"/>
  <c r="G833" i="4"/>
  <c r="N833" i="4"/>
  <c r="D833" i="4"/>
  <c r="M833" i="4"/>
  <c r="B833" i="4"/>
  <c r="F833" i="4" s="1"/>
  <c r="Q832" i="4"/>
  <c r="J832" i="4"/>
  <c r="I832" i="4"/>
  <c r="H832" i="4"/>
  <c r="R832" i="4"/>
  <c r="R833" i="4" l="1"/>
  <c r="Q833" i="4"/>
  <c r="J833" i="4"/>
  <c r="I833" i="4"/>
  <c r="H833" i="4"/>
  <c r="A835" i="4"/>
  <c r="G834" i="4"/>
  <c r="N834" i="4"/>
  <c r="D834" i="4"/>
  <c r="M834" i="4"/>
  <c r="B834" i="4"/>
  <c r="F834" i="4" s="1"/>
  <c r="M835" i="4" l="1"/>
  <c r="B835" i="4"/>
  <c r="F835" i="4" s="1"/>
  <c r="A836" i="4"/>
  <c r="G835" i="4"/>
  <c r="N835" i="4"/>
  <c r="D835" i="4"/>
  <c r="I834" i="4"/>
  <c r="H834" i="4"/>
  <c r="R834" i="4"/>
  <c r="Q834" i="4"/>
  <c r="J834" i="4"/>
  <c r="N836" i="4" l="1"/>
  <c r="D836" i="4"/>
  <c r="M836" i="4"/>
  <c r="B836" i="4"/>
  <c r="F836" i="4" s="1"/>
  <c r="A837" i="4"/>
  <c r="G836" i="4"/>
  <c r="J835" i="4"/>
  <c r="I835" i="4"/>
  <c r="H835" i="4"/>
  <c r="R835" i="4"/>
  <c r="Q835" i="4"/>
  <c r="A838" i="4" l="1"/>
  <c r="G837" i="4"/>
  <c r="N837" i="4"/>
  <c r="D837" i="4"/>
  <c r="M837" i="4"/>
  <c r="B837" i="4"/>
  <c r="F837" i="4" s="1"/>
  <c r="Q836" i="4"/>
  <c r="J836" i="4"/>
  <c r="I836" i="4"/>
  <c r="H836" i="4"/>
  <c r="R836" i="4"/>
  <c r="R837" i="4" l="1"/>
  <c r="Q837" i="4"/>
  <c r="J837" i="4"/>
  <c r="I837" i="4"/>
  <c r="H837" i="4"/>
  <c r="A839" i="4"/>
  <c r="G838" i="4"/>
  <c r="N838" i="4"/>
  <c r="D838" i="4"/>
  <c r="M838" i="4"/>
  <c r="B838" i="4"/>
  <c r="F838" i="4" s="1"/>
  <c r="M839" i="4" l="1"/>
  <c r="B839" i="4"/>
  <c r="F839" i="4" s="1"/>
  <c r="A840" i="4"/>
  <c r="G839" i="4"/>
  <c r="N839" i="4"/>
  <c r="D839" i="4"/>
  <c r="I838" i="4"/>
  <c r="H838" i="4"/>
  <c r="R838" i="4"/>
  <c r="Q838" i="4"/>
  <c r="J838" i="4"/>
  <c r="N840" i="4" l="1"/>
  <c r="D840" i="4"/>
  <c r="M840" i="4"/>
  <c r="B840" i="4"/>
  <c r="F840" i="4" s="1"/>
  <c r="A841" i="4"/>
  <c r="G840" i="4"/>
  <c r="J839" i="4"/>
  <c r="I839" i="4"/>
  <c r="H839" i="4"/>
  <c r="R839" i="4"/>
  <c r="Q839" i="4"/>
  <c r="A842" i="4" l="1"/>
  <c r="G841" i="4"/>
  <c r="N841" i="4"/>
  <c r="D841" i="4"/>
  <c r="M841" i="4"/>
  <c r="B841" i="4"/>
  <c r="F841" i="4" s="1"/>
  <c r="Q840" i="4"/>
  <c r="J840" i="4"/>
  <c r="I840" i="4"/>
  <c r="H840" i="4"/>
  <c r="R840" i="4"/>
  <c r="R841" i="4" l="1"/>
  <c r="Q841" i="4"/>
  <c r="J841" i="4"/>
  <c r="I841" i="4"/>
  <c r="H841" i="4"/>
  <c r="A843" i="4"/>
  <c r="G842" i="4"/>
  <c r="N842" i="4"/>
  <c r="D842" i="4"/>
  <c r="M842" i="4"/>
  <c r="B842" i="4"/>
  <c r="F842" i="4" s="1"/>
  <c r="M843" i="4" l="1"/>
  <c r="B843" i="4"/>
  <c r="F843" i="4" s="1"/>
  <c r="A844" i="4"/>
  <c r="G843" i="4"/>
  <c r="N843" i="4"/>
  <c r="D843" i="4"/>
  <c r="I842" i="4"/>
  <c r="H842" i="4"/>
  <c r="R842" i="4"/>
  <c r="Q842" i="4"/>
  <c r="J842" i="4"/>
  <c r="N844" i="4" l="1"/>
  <c r="D844" i="4"/>
  <c r="M844" i="4"/>
  <c r="B844" i="4"/>
  <c r="F844" i="4" s="1"/>
  <c r="A845" i="4"/>
  <c r="G844" i="4"/>
  <c r="J843" i="4"/>
  <c r="I843" i="4"/>
  <c r="H843" i="4"/>
  <c r="R843" i="4"/>
  <c r="Q843" i="4"/>
  <c r="A846" i="4" l="1"/>
  <c r="G845" i="4"/>
  <c r="N845" i="4"/>
  <c r="D845" i="4"/>
  <c r="M845" i="4"/>
  <c r="B845" i="4"/>
  <c r="F845" i="4" s="1"/>
  <c r="Q844" i="4"/>
  <c r="J844" i="4"/>
  <c r="I844" i="4"/>
  <c r="H844" i="4"/>
  <c r="R844" i="4"/>
  <c r="R845" i="4" l="1"/>
  <c r="Q845" i="4"/>
  <c r="J845" i="4"/>
  <c r="I845" i="4"/>
  <c r="H845" i="4"/>
  <c r="A847" i="4"/>
  <c r="G846" i="4"/>
  <c r="N846" i="4"/>
  <c r="D846" i="4"/>
  <c r="M846" i="4"/>
  <c r="B846" i="4"/>
  <c r="F846" i="4" s="1"/>
  <c r="M847" i="4" l="1"/>
  <c r="B847" i="4"/>
  <c r="F847" i="4" s="1"/>
  <c r="A848" i="4"/>
  <c r="G847" i="4"/>
  <c r="N847" i="4"/>
  <c r="D847" i="4"/>
  <c r="I846" i="4"/>
  <c r="H846" i="4"/>
  <c r="R846" i="4"/>
  <c r="Q846" i="4"/>
  <c r="J846" i="4"/>
  <c r="N848" i="4" l="1"/>
  <c r="D848" i="4"/>
  <c r="M848" i="4"/>
  <c r="B848" i="4"/>
  <c r="F848" i="4" s="1"/>
  <c r="A849" i="4"/>
  <c r="G848" i="4"/>
  <c r="J847" i="4"/>
  <c r="I847" i="4"/>
  <c r="H847" i="4"/>
  <c r="R847" i="4"/>
  <c r="Q847" i="4"/>
  <c r="A850" i="4" l="1"/>
  <c r="G849" i="4"/>
  <c r="N849" i="4"/>
  <c r="D849" i="4"/>
  <c r="M849" i="4"/>
  <c r="B849" i="4"/>
  <c r="F849" i="4" s="1"/>
  <c r="Q848" i="4"/>
  <c r="J848" i="4"/>
  <c r="I848" i="4"/>
  <c r="H848" i="4"/>
  <c r="R848" i="4"/>
  <c r="R849" i="4" l="1"/>
  <c r="Q849" i="4"/>
  <c r="J849" i="4"/>
  <c r="I849" i="4"/>
  <c r="H849" i="4"/>
  <c r="A851" i="4"/>
  <c r="G850" i="4"/>
  <c r="N850" i="4"/>
  <c r="D850" i="4"/>
  <c r="M850" i="4"/>
  <c r="B850" i="4"/>
  <c r="F850" i="4" s="1"/>
  <c r="M851" i="4" l="1"/>
  <c r="B851" i="4"/>
  <c r="F851" i="4" s="1"/>
  <c r="A852" i="4"/>
  <c r="G851" i="4"/>
  <c r="N851" i="4"/>
  <c r="D851" i="4"/>
  <c r="I850" i="4"/>
  <c r="H850" i="4"/>
  <c r="R850" i="4"/>
  <c r="Q850" i="4"/>
  <c r="J850" i="4"/>
  <c r="N852" i="4" l="1"/>
  <c r="D852" i="4"/>
  <c r="M852" i="4"/>
  <c r="B852" i="4"/>
  <c r="F852" i="4" s="1"/>
  <c r="A853" i="4"/>
  <c r="G852" i="4"/>
  <c r="J851" i="4"/>
  <c r="I851" i="4"/>
  <c r="H851" i="4"/>
  <c r="R851" i="4"/>
  <c r="Q851" i="4"/>
  <c r="A854" i="4" l="1"/>
  <c r="G853" i="4"/>
  <c r="N853" i="4"/>
  <c r="D853" i="4"/>
  <c r="M853" i="4"/>
  <c r="B853" i="4"/>
  <c r="F853" i="4" s="1"/>
  <c r="Q852" i="4"/>
  <c r="J852" i="4"/>
  <c r="I852" i="4"/>
  <c r="H852" i="4"/>
  <c r="R852" i="4"/>
  <c r="R853" i="4" l="1"/>
  <c r="Q853" i="4"/>
  <c r="J853" i="4"/>
  <c r="I853" i="4"/>
  <c r="H853" i="4"/>
  <c r="A855" i="4"/>
  <c r="G854" i="4"/>
  <c r="N854" i="4"/>
  <c r="D854" i="4"/>
  <c r="M854" i="4"/>
  <c r="B854" i="4"/>
  <c r="F854" i="4" s="1"/>
  <c r="M855" i="4" l="1"/>
  <c r="B855" i="4"/>
  <c r="F855" i="4" s="1"/>
  <c r="A856" i="4"/>
  <c r="G855" i="4"/>
  <c r="N855" i="4"/>
  <c r="D855" i="4"/>
  <c r="I854" i="4"/>
  <c r="H854" i="4"/>
  <c r="R854" i="4"/>
  <c r="Q854" i="4"/>
  <c r="J854" i="4"/>
  <c r="N856" i="4" l="1"/>
  <c r="D856" i="4"/>
  <c r="M856" i="4"/>
  <c r="B856" i="4"/>
  <c r="F856" i="4" s="1"/>
  <c r="A857" i="4"/>
  <c r="G856" i="4"/>
  <c r="J855" i="4"/>
  <c r="I855" i="4"/>
  <c r="H855" i="4"/>
  <c r="R855" i="4"/>
  <c r="Q855" i="4"/>
  <c r="A858" i="4" l="1"/>
  <c r="G857" i="4"/>
  <c r="N857" i="4"/>
  <c r="D857" i="4"/>
  <c r="M857" i="4"/>
  <c r="B857" i="4"/>
  <c r="F857" i="4" s="1"/>
  <c r="Q856" i="4"/>
  <c r="J856" i="4"/>
  <c r="I856" i="4"/>
  <c r="H856" i="4"/>
  <c r="R856" i="4"/>
  <c r="R857" i="4" l="1"/>
  <c r="Q857" i="4"/>
  <c r="J857" i="4"/>
  <c r="I857" i="4"/>
  <c r="H857" i="4"/>
  <c r="A859" i="4"/>
  <c r="G858" i="4"/>
  <c r="N858" i="4"/>
  <c r="D858" i="4"/>
  <c r="M858" i="4"/>
  <c r="B858" i="4"/>
  <c r="F858" i="4" s="1"/>
  <c r="M859" i="4" l="1"/>
  <c r="B859" i="4"/>
  <c r="F859" i="4" s="1"/>
  <c r="A860" i="4"/>
  <c r="G859" i="4"/>
  <c r="N859" i="4"/>
  <c r="D859" i="4"/>
  <c r="I858" i="4"/>
  <c r="H858" i="4"/>
  <c r="R858" i="4"/>
  <c r="Q858" i="4"/>
  <c r="J858" i="4"/>
  <c r="N860" i="4" l="1"/>
  <c r="D860" i="4"/>
  <c r="M860" i="4"/>
  <c r="B860" i="4"/>
  <c r="F860" i="4" s="1"/>
  <c r="A861" i="4"/>
  <c r="G860" i="4"/>
  <c r="J859" i="4"/>
  <c r="I859" i="4"/>
  <c r="H859" i="4"/>
  <c r="R859" i="4"/>
  <c r="Q859" i="4"/>
  <c r="A862" i="4" l="1"/>
  <c r="G861" i="4"/>
  <c r="N861" i="4"/>
  <c r="D861" i="4"/>
  <c r="M861" i="4"/>
  <c r="B861" i="4"/>
  <c r="F861" i="4" s="1"/>
  <c r="Q860" i="4"/>
  <c r="J860" i="4"/>
  <c r="I860" i="4"/>
  <c r="H860" i="4"/>
  <c r="R860" i="4"/>
  <c r="R861" i="4" l="1"/>
  <c r="Q861" i="4"/>
  <c r="J861" i="4"/>
  <c r="I861" i="4"/>
  <c r="H861" i="4"/>
  <c r="N862" i="4"/>
  <c r="M862" i="4"/>
  <c r="G862" i="4"/>
  <c r="A863" i="4"/>
  <c r="D862" i="4"/>
  <c r="B862" i="4"/>
  <c r="F862" i="4" s="1"/>
  <c r="J862" i="4" l="1"/>
  <c r="I862" i="4"/>
  <c r="H862" i="4"/>
  <c r="R862" i="4"/>
  <c r="Q862" i="4"/>
  <c r="N863" i="4"/>
  <c r="D863" i="4"/>
  <c r="G863" i="4"/>
  <c r="B863" i="4"/>
  <c r="F863" i="4" s="1"/>
  <c r="A864" i="4"/>
  <c r="M863" i="4"/>
  <c r="A865" i="4" l="1"/>
  <c r="G864" i="4"/>
  <c r="D864" i="4"/>
  <c r="B864" i="4"/>
  <c r="F864" i="4" s="1"/>
  <c r="N864" i="4"/>
  <c r="M864" i="4"/>
  <c r="R863" i="4"/>
  <c r="Q863" i="4"/>
  <c r="I863" i="4"/>
  <c r="H863" i="4"/>
  <c r="J863" i="4"/>
  <c r="H864" i="4" l="1"/>
  <c r="R864" i="4"/>
  <c r="I864" i="4"/>
  <c r="Q864" i="4"/>
  <c r="J864" i="4"/>
  <c r="B865" i="4"/>
  <c r="F865" i="4" s="1"/>
  <c r="A866" i="4"/>
  <c r="D865" i="4"/>
  <c r="N865" i="4"/>
  <c r="M865" i="4"/>
  <c r="G865" i="4"/>
  <c r="J865" i="4" l="1"/>
  <c r="I865" i="4"/>
  <c r="H865" i="4"/>
  <c r="R865" i="4"/>
  <c r="Q865" i="4"/>
  <c r="N866" i="4"/>
  <c r="D866" i="4"/>
  <c r="M866" i="4"/>
  <c r="B866" i="4"/>
  <c r="F866" i="4" s="1"/>
  <c r="A867" i="4"/>
  <c r="G866" i="4"/>
  <c r="N867" i="4" l="1"/>
  <c r="D867" i="4"/>
  <c r="B867" i="4"/>
  <c r="F867" i="4" s="1"/>
  <c r="A868" i="4"/>
  <c r="M867" i="4"/>
  <c r="G867" i="4"/>
  <c r="J866" i="4"/>
  <c r="R866" i="4"/>
  <c r="Q866" i="4"/>
  <c r="I866" i="4"/>
  <c r="H866" i="4"/>
  <c r="A869" i="4" l="1"/>
  <c r="G868" i="4"/>
  <c r="B868" i="4"/>
  <c r="F868" i="4" s="1"/>
  <c r="N868" i="4"/>
  <c r="M868" i="4"/>
  <c r="D868" i="4"/>
  <c r="R867" i="4"/>
  <c r="Q867" i="4"/>
  <c r="J867" i="4"/>
  <c r="I867" i="4"/>
  <c r="H867" i="4"/>
  <c r="H868" i="4" l="1"/>
  <c r="R868" i="4"/>
  <c r="Q868" i="4"/>
  <c r="J868" i="4"/>
  <c r="I868" i="4"/>
  <c r="B869" i="4"/>
  <c r="F869" i="4" s="1"/>
  <c r="N869" i="4"/>
  <c r="M869" i="4"/>
  <c r="G869" i="4"/>
  <c r="A870" i="4"/>
  <c r="D869" i="4"/>
  <c r="J869" i="4" l="1"/>
  <c r="I869" i="4"/>
  <c r="H869" i="4"/>
  <c r="Q869" i="4"/>
  <c r="R869" i="4"/>
  <c r="N870" i="4"/>
  <c r="D870" i="4"/>
  <c r="M870" i="4"/>
  <c r="B870" i="4"/>
  <c r="F870" i="4" s="1"/>
  <c r="G870" i="4"/>
  <c r="A871" i="4"/>
  <c r="N871" i="4" l="1"/>
  <c r="D871" i="4"/>
  <c r="G871" i="4"/>
  <c r="B871" i="4"/>
  <c r="F871" i="4" s="1"/>
  <c r="A872" i="4"/>
  <c r="M871" i="4"/>
  <c r="J870" i="4"/>
  <c r="I870" i="4"/>
  <c r="H870" i="4"/>
  <c r="R870" i="4"/>
  <c r="Q870" i="4"/>
  <c r="R871" i="4" l="1"/>
  <c r="Q871" i="4"/>
  <c r="I871" i="4"/>
  <c r="H871" i="4"/>
  <c r="J871" i="4"/>
  <c r="A873" i="4"/>
  <c r="G872" i="4"/>
  <c r="D872" i="4"/>
  <c r="B872" i="4"/>
  <c r="F872" i="4" s="1"/>
  <c r="N872" i="4"/>
  <c r="M872" i="4"/>
  <c r="B873" i="4" l="1"/>
  <c r="F873" i="4" s="1"/>
  <c r="A874" i="4"/>
  <c r="D873" i="4"/>
  <c r="N873" i="4"/>
  <c r="M873" i="4"/>
  <c r="G873" i="4"/>
  <c r="H872" i="4"/>
  <c r="R872" i="4"/>
  <c r="I872" i="4"/>
  <c r="Q872" i="4"/>
  <c r="J872" i="4"/>
  <c r="N874" i="4" l="1"/>
  <c r="D874" i="4"/>
  <c r="M874" i="4"/>
  <c r="B874" i="4"/>
  <c r="F874" i="4" s="1"/>
  <c r="A875" i="4"/>
  <c r="G874" i="4"/>
  <c r="J873" i="4"/>
  <c r="I873" i="4"/>
  <c r="H873" i="4"/>
  <c r="R873" i="4"/>
  <c r="Q873" i="4"/>
  <c r="N875" i="4" l="1"/>
  <c r="D875" i="4"/>
  <c r="B875" i="4"/>
  <c r="F875" i="4" s="1"/>
  <c r="A876" i="4"/>
  <c r="M875" i="4"/>
  <c r="G875" i="4"/>
  <c r="J874" i="4"/>
  <c r="R874" i="4"/>
  <c r="Q874" i="4"/>
  <c r="I874" i="4"/>
  <c r="H874" i="4"/>
  <c r="A877" i="4" l="1"/>
  <c r="G876" i="4"/>
  <c r="B876" i="4"/>
  <c r="F876" i="4" s="1"/>
  <c r="N876" i="4"/>
  <c r="M876" i="4"/>
  <c r="D876" i="4"/>
  <c r="R875" i="4"/>
  <c r="Q875" i="4"/>
  <c r="J875" i="4"/>
  <c r="I875" i="4"/>
  <c r="H875" i="4"/>
  <c r="H876" i="4" l="1"/>
  <c r="R876" i="4"/>
  <c r="Q876" i="4"/>
  <c r="J876" i="4"/>
  <c r="I876" i="4"/>
  <c r="B877" i="4"/>
  <c r="F877" i="4" s="1"/>
  <c r="N877" i="4"/>
  <c r="M877" i="4"/>
  <c r="G877" i="4"/>
  <c r="A878" i="4"/>
  <c r="D877" i="4"/>
  <c r="J877" i="4" l="1"/>
  <c r="I877" i="4"/>
  <c r="H877" i="4"/>
  <c r="Q877" i="4"/>
  <c r="R877" i="4"/>
  <c r="N878" i="4"/>
  <c r="D878" i="4"/>
  <c r="M878" i="4"/>
  <c r="B878" i="4"/>
  <c r="F878" i="4" s="1"/>
  <c r="G878" i="4"/>
  <c r="A879" i="4"/>
  <c r="N879" i="4" l="1"/>
  <c r="D879" i="4"/>
  <c r="M879" i="4"/>
  <c r="G879" i="4"/>
  <c r="B879" i="4"/>
  <c r="F879" i="4" s="1"/>
  <c r="A880" i="4"/>
  <c r="J878" i="4"/>
  <c r="I878" i="4"/>
  <c r="H878" i="4"/>
  <c r="R878" i="4"/>
  <c r="Q878" i="4"/>
  <c r="A881" i="4" l="1"/>
  <c r="G880" i="4"/>
  <c r="M880" i="4"/>
  <c r="N880" i="4"/>
  <c r="D880" i="4"/>
  <c r="B880" i="4"/>
  <c r="F880" i="4" s="1"/>
  <c r="R879" i="4"/>
  <c r="Q879" i="4"/>
  <c r="I879" i="4"/>
  <c r="J879" i="4"/>
  <c r="H879" i="4"/>
  <c r="H880" i="4" l="1"/>
  <c r="R880" i="4"/>
  <c r="Q880" i="4"/>
  <c r="J880" i="4"/>
  <c r="I880" i="4"/>
  <c r="B881" i="4"/>
  <c r="F881" i="4" s="1"/>
  <c r="A882" i="4"/>
  <c r="G881" i="4"/>
  <c r="N881" i="4"/>
  <c r="M881" i="4"/>
  <c r="D881" i="4"/>
  <c r="J881" i="4" l="1"/>
  <c r="I881" i="4"/>
  <c r="H881" i="4"/>
  <c r="R881" i="4"/>
  <c r="Q881" i="4"/>
  <c r="N882" i="4"/>
  <c r="D882" i="4"/>
  <c r="M882" i="4"/>
  <c r="B882" i="4"/>
  <c r="F882" i="4" s="1"/>
  <c r="A883" i="4"/>
  <c r="G882" i="4"/>
  <c r="N883" i="4" l="1"/>
  <c r="D883" i="4"/>
  <c r="M883" i="4"/>
  <c r="B883" i="4"/>
  <c r="F883" i="4" s="1"/>
  <c r="A884" i="4"/>
  <c r="G883" i="4"/>
  <c r="J882" i="4"/>
  <c r="I882" i="4"/>
  <c r="H882" i="4"/>
  <c r="Q882" i="4"/>
  <c r="R882" i="4"/>
  <c r="A885" i="4" l="1"/>
  <c r="G884" i="4"/>
  <c r="N884" i="4"/>
  <c r="D884" i="4"/>
  <c r="M884" i="4"/>
  <c r="B884" i="4"/>
  <c r="F884" i="4" s="1"/>
  <c r="R883" i="4"/>
  <c r="Q883" i="4"/>
  <c r="J883" i="4"/>
  <c r="I883" i="4"/>
  <c r="H883" i="4"/>
  <c r="H884" i="4" l="1"/>
  <c r="R884" i="4"/>
  <c r="Q884" i="4"/>
  <c r="I884" i="4"/>
  <c r="J884" i="4"/>
  <c r="B885" i="4"/>
  <c r="F885" i="4" s="1"/>
  <c r="A886" i="4"/>
  <c r="G885" i="4"/>
  <c r="N885" i="4"/>
  <c r="M885" i="4"/>
  <c r="D885" i="4"/>
  <c r="N886" i="4" l="1"/>
  <c r="D886" i="4"/>
  <c r="M886" i="4"/>
  <c r="B886" i="4"/>
  <c r="F886" i="4" s="1"/>
  <c r="A887" i="4"/>
  <c r="G886" i="4"/>
  <c r="J885" i="4"/>
  <c r="I885" i="4"/>
  <c r="H885" i="4"/>
  <c r="R885" i="4"/>
  <c r="Q885" i="4"/>
  <c r="N887" i="4" l="1"/>
  <c r="D887" i="4"/>
  <c r="M887" i="4"/>
  <c r="B887" i="4"/>
  <c r="F887" i="4" s="1"/>
  <c r="A888" i="4"/>
  <c r="G887" i="4"/>
  <c r="J886" i="4"/>
  <c r="I886" i="4"/>
  <c r="H886" i="4"/>
  <c r="R886" i="4"/>
  <c r="Q886" i="4"/>
  <c r="A889" i="4" l="1"/>
  <c r="G888" i="4"/>
  <c r="N888" i="4"/>
  <c r="D888" i="4"/>
  <c r="M888" i="4"/>
  <c r="B888" i="4"/>
  <c r="F888" i="4" s="1"/>
  <c r="R887" i="4"/>
  <c r="Q887" i="4"/>
  <c r="J887" i="4"/>
  <c r="I887" i="4"/>
  <c r="H887" i="4"/>
  <c r="H888" i="4" l="1"/>
  <c r="R888" i="4"/>
  <c r="Q888" i="4"/>
  <c r="J888" i="4"/>
  <c r="I888" i="4"/>
  <c r="B889" i="4"/>
  <c r="F889" i="4" s="1"/>
  <c r="A890" i="4"/>
  <c r="G889" i="4"/>
  <c r="N889" i="4"/>
  <c r="M889" i="4"/>
  <c r="D889" i="4"/>
  <c r="N890" i="4" l="1"/>
  <c r="D890" i="4"/>
  <c r="M890" i="4"/>
  <c r="B890" i="4"/>
  <c r="F890" i="4" s="1"/>
  <c r="A891" i="4"/>
  <c r="G890" i="4"/>
  <c r="J889" i="4"/>
  <c r="I889" i="4"/>
  <c r="H889" i="4"/>
  <c r="R889" i="4"/>
  <c r="Q889" i="4"/>
  <c r="N891" i="4" l="1"/>
  <c r="D891" i="4"/>
  <c r="M891" i="4"/>
  <c r="B891" i="4"/>
  <c r="F891" i="4" s="1"/>
  <c r="A892" i="4"/>
  <c r="G891" i="4"/>
  <c r="J890" i="4"/>
  <c r="I890" i="4"/>
  <c r="H890" i="4"/>
  <c r="R890" i="4"/>
  <c r="Q890" i="4"/>
  <c r="R891" i="4" l="1"/>
  <c r="Q891" i="4"/>
  <c r="J891" i="4"/>
  <c r="I891" i="4"/>
  <c r="H891" i="4"/>
  <c r="A893" i="4"/>
  <c r="G892" i="4"/>
  <c r="N892" i="4"/>
  <c r="D892" i="4"/>
  <c r="M892" i="4"/>
  <c r="B892" i="4"/>
  <c r="F892" i="4" s="1"/>
  <c r="B893" i="4" l="1"/>
  <c r="F893" i="4" s="1"/>
  <c r="A894" i="4"/>
  <c r="G893" i="4"/>
  <c r="N893" i="4"/>
  <c r="D893" i="4"/>
  <c r="M893" i="4"/>
  <c r="H892" i="4"/>
  <c r="R892" i="4"/>
  <c r="Q892" i="4"/>
  <c r="I892" i="4"/>
  <c r="J892" i="4"/>
  <c r="N894" i="4" l="1"/>
  <c r="D894" i="4"/>
  <c r="M894" i="4"/>
  <c r="B894" i="4"/>
  <c r="F894" i="4" s="1"/>
  <c r="A895" i="4"/>
  <c r="G894" i="4"/>
  <c r="J893" i="4"/>
  <c r="I893" i="4"/>
  <c r="H893" i="4"/>
  <c r="R893" i="4"/>
  <c r="Q893" i="4"/>
  <c r="N895" i="4" l="1"/>
  <c r="D895" i="4"/>
  <c r="M895" i="4"/>
  <c r="B895" i="4"/>
  <c r="F895" i="4" s="1"/>
  <c r="A896" i="4"/>
  <c r="G895" i="4"/>
  <c r="J894" i="4"/>
  <c r="I894" i="4"/>
  <c r="H894" i="4"/>
  <c r="R894" i="4"/>
  <c r="Q894" i="4"/>
  <c r="A897" i="4" l="1"/>
  <c r="G896" i="4"/>
  <c r="N896" i="4"/>
  <c r="D896" i="4"/>
  <c r="M896" i="4"/>
  <c r="B896" i="4"/>
  <c r="F896" i="4" s="1"/>
  <c r="R895" i="4"/>
  <c r="Q895" i="4"/>
  <c r="J895" i="4"/>
  <c r="I895" i="4"/>
  <c r="H895" i="4"/>
  <c r="H896" i="4" l="1"/>
  <c r="R896" i="4"/>
  <c r="Q896" i="4"/>
  <c r="J896" i="4"/>
  <c r="I896" i="4"/>
  <c r="B897" i="4"/>
  <c r="F897" i="4" s="1"/>
  <c r="A898" i="4"/>
  <c r="G897" i="4"/>
  <c r="N897" i="4"/>
  <c r="D897" i="4"/>
  <c r="M897" i="4"/>
  <c r="N898" i="4" l="1"/>
  <c r="D898" i="4"/>
  <c r="M898" i="4"/>
  <c r="B898" i="4"/>
  <c r="F898" i="4" s="1"/>
  <c r="A899" i="4"/>
  <c r="G898" i="4"/>
  <c r="J897" i="4"/>
  <c r="I897" i="4"/>
  <c r="H897" i="4"/>
  <c r="R897" i="4"/>
  <c r="Q897" i="4"/>
  <c r="N899" i="4" l="1"/>
  <c r="D899" i="4"/>
  <c r="M899" i="4"/>
  <c r="B899" i="4"/>
  <c r="F899" i="4" s="1"/>
  <c r="A900" i="4"/>
  <c r="G899" i="4"/>
  <c r="J898" i="4"/>
  <c r="I898" i="4"/>
  <c r="H898" i="4"/>
  <c r="R898" i="4"/>
  <c r="Q898" i="4"/>
  <c r="A901" i="4" l="1"/>
  <c r="G900" i="4"/>
  <c r="N900" i="4"/>
  <c r="D900" i="4"/>
  <c r="M900" i="4"/>
  <c r="B900" i="4"/>
  <c r="F900" i="4" s="1"/>
  <c r="R899" i="4"/>
  <c r="Q899" i="4"/>
  <c r="J899" i="4"/>
  <c r="I899" i="4"/>
  <c r="H899" i="4"/>
  <c r="H900" i="4" l="1"/>
  <c r="R900" i="4"/>
  <c r="Q900" i="4"/>
  <c r="J900" i="4"/>
  <c r="I900" i="4"/>
  <c r="B901" i="4"/>
  <c r="F901" i="4" s="1"/>
  <c r="A902" i="4"/>
  <c r="G901" i="4"/>
  <c r="N901" i="4"/>
  <c r="D901" i="4"/>
  <c r="M901" i="4"/>
  <c r="J901" i="4" l="1"/>
  <c r="I901" i="4"/>
  <c r="H901" i="4"/>
  <c r="R901" i="4"/>
  <c r="Q901" i="4"/>
  <c r="N902" i="4"/>
  <c r="D902" i="4"/>
  <c r="M902" i="4"/>
  <c r="B902" i="4"/>
  <c r="F902" i="4" s="1"/>
  <c r="A903" i="4"/>
  <c r="G902" i="4"/>
  <c r="N903" i="4" l="1"/>
  <c r="D903" i="4"/>
  <c r="M903" i="4"/>
  <c r="B903" i="4"/>
  <c r="F903" i="4" s="1"/>
  <c r="A904" i="4"/>
  <c r="G903" i="4"/>
  <c r="J902" i="4"/>
  <c r="I902" i="4"/>
  <c r="H902" i="4"/>
  <c r="R902" i="4"/>
  <c r="Q902" i="4"/>
  <c r="A905" i="4" l="1"/>
  <c r="G904" i="4"/>
  <c r="N904" i="4"/>
  <c r="D904" i="4"/>
  <c r="M904" i="4"/>
  <c r="B904" i="4"/>
  <c r="F904" i="4" s="1"/>
  <c r="R903" i="4"/>
  <c r="Q903" i="4"/>
  <c r="J903" i="4"/>
  <c r="I903" i="4"/>
  <c r="H903" i="4"/>
  <c r="H904" i="4" l="1"/>
  <c r="R904" i="4"/>
  <c r="Q904" i="4"/>
  <c r="J904" i="4"/>
  <c r="I904" i="4"/>
  <c r="B905" i="4"/>
  <c r="F905" i="4" s="1"/>
  <c r="A906" i="4"/>
  <c r="G905" i="4"/>
  <c r="N905" i="4"/>
  <c r="D905" i="4"/>
  <c r="M905" i="4"/>
  <c r="J905" i="4" l="1"/>
  <c r="I905" i="4"/>
  <c r="H905" i="4"/>
  <c r="R905" i="4"/>
  <c r="Q905" i="4"/>
  <c r="N906" i="4"/>
  <c r="D906" i="4"/>
  <c r="M906" i="4"/>
  <c r="B906" i="4"/>
  <c r="F906" i="4" s="1"/>
  <c r="A907" i="4"/>
  <c r="G906" i="4"/>
  <c r="N907" i="4" l="1"/>
  <c r="D907" i="4"/>
  <c r="M907" i="4"/>
  <c r="B907" i="4"/>
  <c r="F907" i="4" s="1"/>
  <c r="A908" i="4"/>
  <c r="G907" i="4"/>
  <c r="J906" i="4"/>
  <c r="I906" i="4"/>
  <c r="H906" i="4"/>
  <c r="R906" i="4"/>
  <c r="Q906" i="4"/>
  <c r="A909" i="4" l="1"/>
  <c r="G908" i="4"/>
  <c r="N908" i="4"/>
  <c r="D908" i="4"/>
  <c r="M908" i="4"/>
  <c r="B908" i="4"/>
  <c r="F908" i="4" s="1"/>
  <c r="R907" i="4"/>
  <c r="Q907" i="4"/>
  <c r="J907" i="4"/>
  <c r="I907" i="4"/>
  <c r="H907" i="4"/>
  <c r="H908" i="4" l="1"/>
  <c r="R908" i="4"/>
  <c r="Q908" i="4"/>
  <c r="J908" i="4"/>
  <c r="I908" i="4"/>
  <c r="B909" i="4"/>
  <c r="F909" i="4" s="1"/>
  <c r="A910" i="4"/>
  <c r="G909" i="4"/>
  <c r="N909" i="4"/>
  <c r="D909" i="4"/>
  <c r="M909" i="4"/>
  <c r="N910" i="4" l="1"/>
  <c r="D910" i="4"/>
  <c r="M910" i="4"/>
  <c r="B910" i="4"/>
  <c r="F910" i="4" s="1"/>
  <c r="A911" i="4"/>
  <c r="G910" i="4"/>
  <c r="J909" i="4"/>
  <c r="I909" i="4"/>
  <c r="H909" i="4"/>
  <c r="R909" i="4"/>
  <c r="Q909" i="4"/>
  <c r="N911" i="4" l="1"/>
  <c r="D911" i="4"/>
  <c r="M911" i="4"/>
  <c r="B911" i="4"/>
  <c r="F911" i="4" s="1"/>
  <c r="A912" i="4"/>
  <c r="G911" i="4"/>
  <c r="J910" i="4"/>
  <c r="I910" i="4"/>
  <c r="H910" i="4"/>
  <c r="R910" i="4"/>
  <c r="Q910" i="4"/>
  <c r="A913" i="4" l="1"/>
  <c r="G912" i="4"/>
  <c r="N912" i="4"/>
  <c r="D912" i="4"/>
  <c r="M912" i="4"/>
  <c r="B912" i="4"/>
  <c r="F912" i="4" s="1"/>
  <c r="R911" i="4"/>
  <c r="Q911" i="4"/>
  <c r="J911" i="4"/>
  <c r="I911" i="4"/>
  <c r="H911" i="4"/>
  <c r="H912" i="4" l="1"/>
  <c r="R912" i="4"/>
  <c r="Q912" i="4"/>
  <c r="J912" i="4"/>
  <c r="I912" i="4"/>
  <c r="B913" i="4"/>
  <c r="F913" i="4" s="1"/>
  <c r="A914" i="4"/>
  <c r="G913" i="4"/>
  <c r="N913" i="4"/>
  <c r="D913" i="4"/>
  <c r="M913" i="4"/>
  <c r="N914" i="4" l="1"/>
  <c r="D914" i="4"/>
  <c r="M914" i="4"/>
  <c r="B914" i="4"/>
  <c r="F914" i="4" s="1"/>
  <c r="A915" i="4"/>
  <c r="G914" i="4"/>
  <c r="J913" i="4"/>
  <c r="I913" i="4"/>
  <c r="H913" i="4"/>
  <c r="R913" i="4"/>
  <c r="Q913" i="4"/>
  <c r="N915" i="4" l="1"/>
  <c r="D915" i="4"/>
  <c r="M915" i="4"/>
  <c r="B915" i="4"/>
  <c r="F915" i="4" s="1"/>
  <c r="A916" i="4"/>
  <c r="G915" i="4"/>
  <c r="J914" i="4"/>
  <c r="I914" i="4"/>
  <c r="H914" i="4"/>
  <c r="R914" i="4"/>
  <c r="Q914" i="4"/>
  <c r="A917" i="4" l="1"/>
  <c r="G916" i="4"/>
  <c r="N916" i="4"/>
  <c r="D916" i="4"/>
  <c r="M916" i="4"/>
  <c r="B916" i="4"/>
  <c r="F916" i="4" s="1"/>
  <c r="R915" i="4"/>
  <c r="Q915" i="4"/>
  <c r="J915" i="4"/>
  <c r="I915" i="4"/>
  <c r="H915" i="4"/>
  <c r="H916" i="4" l="1"/>
  <c r="R916" i="4"/>
  <c r="Q916" i="4"/>
  <c r="J916" i="4"/>
  <c r="I916" i="4"/>
  <c r="B917" i="4"/>
  <c r="F917" i="4" s="1"/>
  <c r="A918" i="4"/>
  <c r="G917" i="4"/>
  <c r="N917" i="4"/>
  <c r="D917" i="4"/>
  <c r="M917" i="4"/>
  <c r="N918" i="4" l="1"/>
  <c r="D918" i="4"/>
  <c r="M918" i="4"/>
  <c r="B918" i="4"/>
  <c r="F918" i="4" s="1"/>
  <c r="A919" i="4"/>
  <c r="G918" i="4"/>
  <c r="J917" i="4"/>
  <c r="I917" i="4"/>
  <c r="H917" i="4"/>
  <c r="R917" i="4"/>
  <c r="Q917" i="4"/>
  <c r="N919" i="4" l="1"/>
  <c r="D919" i="4"/>
  <c r="M919" i="4"/>
  <c r="B919" i="4"/>
  <c r="F919" i="4" s="1"/>
  <c r="A920" i="4"/>
  <c r="G919" i="4"/>
  <c r="J918" i="4"/>
  <c r="I918" i="4"/>
  <c r="H918" i="4"/>
  <c r="R918" i="4"/>
  <c r="Q918" i="4"/>
  <c r="A921" i="4" l="1"/>
  <c r="G920" i="4"/>
  <c r="N920" i="4"/>
  <c r="D920" i="4"/>
  <c r="M920" i="4"/>
  <c r="B920" i="4"/>
  <c r="F920" i="4" s="1"/>
  <c r="R919" i="4"/>
  <c r="Q919" i="4"/>
  <c r="J919" i="4"/>
  <c r="I919" i="4"/>
  <c r="H919" i="4"/>
  <c r="H920" i="4" l="1"/>
  <c r="R920" i="4"/>
  <c r="Q920" i="4"/>
  <c r="J920" i="4"/>
  <c r="I920" i="4"/>
  <c r="N921" i="4"/>
  <c r="D921" i="4"/>
  <c r="B921" i="4"/>
  <c r="F921" i="4" s="1"/>
  <c r="M921" i="4"/>
  <c r="G921" i="4"/>
  <c r="A922" i="4"/>
  <c r="N922" i="4" l="1"/>
  <c r="D922" i="4"/>
  <c r="G922" i="4"/>
  <c r="A923" i="4"/>
  <c r="B922" i="4"/>
  <c r="F922" i="4" s="1"/>
  <c r="M922" i="4"/>
  <c r="J921" i="4"/>
  <c r="Q921" i="4"/>
  <c r="I921" i="4"/>
  <c r="H921" i="4"/>
  <c r="R921" i="4"/>
  <c r="R922" i="4" l="1"/>
  <c r="I922" i="4"/>
  <c r="H922" i="4"/>
  <c r="Q922" i="4"/>
  <c r="J922" i="4"/>
  <c r="A924" i="4"/>
  <c r="D923" i="4"/>
  <c r="N923" i="4"/>
  <c r="B923" i="4"/>
  <c r="F923" i="4" s="1"/>
  <c r="M923" i="4"/>
  <c r="G923" i="4"/>
  <c r="B924" i="4" l="1"/>
  <c r="F924" i="4" s="1"/>
  <c r="N924" i="4"/>
  <c r="M924" i="4"/>
  <c r="G924" i="4"/>
  <c r="A925" i="4"/>
  <c r="D924" i="4"/>
  <c r="H923" i="4"/>
  <c r="R923" i="4"/>
  <c r="Q923" i="4"/>
  <c r="J923" i="4"/>
  <c r="I923" i="4"/>
  <c r="N925" i="4" l="1"/>
  <c r="D925" i="4"/>
  <c r="B925" i="4"/>
  <c r="F925" i="4" s="1"/>
  <c r="G925" i="4"/>
  <c r="A926" i="4"/>
  <c r="M925" i="4"/>
  <c r="J924" i="4"/>
  <c r="H924" i="4"/>
  <c r="Q924" i="4"/>
  <c r="I924" i="4"/>
  <c r="R924" i="4"/>
  <c r="N926" i="4" l="1"/>
  <c r="D926" i="4"/>
  <c r="G926" i="4"/>
  <c r="A927" i="4"/>
  <c r="B926" i="4"/>
  <c r="F926" i="4" s="1"/>
  <c r="M926" i="4"/>
  <c r="J925" i="4"/>
  <c r="I925" i="4"/>
  <c r="H925" i="4"/>
  <c r="R925" i="4"/>
  <c r="Q925" i="4"/>
  <c r="R926" i="4" l="1"/>
  <c r="Q926" i="4"/>
  <c r="J926" i="4"/>
  <c r="I926" i="4"/>
  <c r="H926" i="4"/>
  <c r="N927" i="4"/>
  <c r="B927" i="4"/>
  <c r="F927" i="4" s="1"/>
  <c r="M927" i="4"/>
  <c r="G927" i="4"/>
  <c r="A928" i="4"/>
  <c r="D927" i="4"/>
  <c r="H927" i="4" l="1"/>
  <c r="R927" i="4"/>
  <c r="Q927" i="4"/>
  <c r="J927" i="4"/>
  <c r="I927" i="4"/>
  <c r="B928" i="4"/>
  <c r="F928" i="4" s="1"/>
  <c r="M928" i="4"/>
  <c r="G928" i="4"/>
  <c r="A929" i="4"/>
  <c r="D928" i="4"/>
  <c r="N928" i="4"/>
  <c r="J928" i="4" l="1"/>
  <c r="H928" i="4"/>
  <c r="I928" i="4"/>
  <c r="R928" i="4"/>
  <c r="Q928" i="4"/>
  <c r="N929" i="4"/>
  <c r="D929" i="4"/>
  <c r="B929" i="4"/>
  <c r="F929" i="4" s="1"/>
  <c r="G929" i="4"/>
  <c r="A930" i="4"/>
  <c r="M929" i="4"/>
  <c r="J929" i="4" l="1"/>
  <c r="R929" i="4"/>
  <c r="Q929" i="4"/>
  <c r="I929" i="4"/>
  <c r="H929" i="4"/>
  <c r="N930" i="4"/>
  <c r="D930" i="4"/>
  <c r="A931" i="4"/>
  <c r="B930" i="4"/>
  <c r="F930" i="4" s="1"/>
  <c r="M930" i="4"/>
  <c r="G930" i="4"/>
  <c r="A932" i="4" l="1"/>
  <c r="G931" i="4"/>
  <c r="N931" i="4"/>
  <c r="M931" i="4"/>
  <c r="D931" i="4"/>
  <c r="B931" i="4"/>
  <c r="F931" i="4" s="1"/>
  <c r="R930" i="4"/>
  <c r="Q930" i="4"/>
  <c r="J930" i="4"/>
  <c r="I930" i="4"/>
  <c r="H930" i="4"/>
  <c r="H931" i="4" l="1"/>
  <c r="R931" i="4"/>
  <c r="Q931" i="4"/>
  <c r="J931" i="4"/>
  <c r="I931" i="4"/>
  <c r="B932" i="4"/>
  <c r="F932" i="4" s="1"/>
  <c r="A933" i="4"/>
  <c r="G932" i="4"/>
  <c r="N932" i="4"/>
  <c r="M932" i="4"/>
  <c r="D932" i="4"/>
  <c r="N933" i="4" l="1"/>
  <c r="D933" i="4"/>
  <c r="M933" i="4"/>
  <c r="B933" i="4"/>
  <c r="F933" i="4" s="1"/>
  <c r="A934" i="4"/>
  <c r="G933" i="4"/>
  <c r="J932" i="4"/>
  <c r="I932" i="4"/>
  <c r="H932" i="4"/>
  <c r="R932" i="4"/>
  <c r="Q932" i="4"/>
  <c r="N934" i="4" l="1"/>
  <c r="D934" i="4"/>
  <c r="M934" i="4"/>
  <c r="B934" i="4"/>
  <c r="F934" i="4" s="1"/>
  <c r="G934" i="4"/>
  <c r="A935" i="4"/>
  <c r="J933" i="4"/>
  <c r="I933" i="4"/>
  <c r="H933" i="4"/>
  <c r="R933" i="4"/>
  <c r="Q933" i="4"/>
  <c r="A936" i="4" l="1"/>
  <c r="G935" i="4"/>
  <c r="N935" i="4"/>
  <c r="D935" i="4"/>
  <c r="M935" i="4"/>
  <c r="B935" i="4"/>
  <c r="F935" i="4" s="1"/>
  <c r="R934" i="4"/>
  <c r="Q934" i="4"/>
  <c r="J934" i="4"/>
  <c r="I934" i="4"/>
  <c r="H934" i="4"/>
  <c r="H935" i="4" l="1"/>
  <c r="R935" i="4"/>
  <c r="Q935" i="4"/>
  <c r="J935" i="4"/>
  <c r="I935" i="4"/>
  <c r="B936" i="4"/>
  <c r="F936" i="4" s="1"/>
  <c r="A937" i="4"/>
  <c r="G936" i="4"/>
  <c r="D936" i="4"/>
  <c r="N936" i="4"/>
  <c r="M936" i="4"/>
  <c r="N937" i="4" l="1"/>
  <c r="D937" i="4"/>
  <c r="M937" i="4"/>
  <c r="B937" i="4"/>
  <c r="F937" i="4" s="1"/>
  <c r="G937" i="4"/>
  <c r="A938" i="4"/>
  <c r="J936" i="4"/>
  <c r="I936" i="4"/>
  <c r="H936" i="4"/>
  <c r="R936" i="4"/>
  <c r="Q936" i="4"/>
  <c r="N938" i="4" l="1"/>
  <c r="D938" i="4"/>
  <c r="M938" i="4"/>
  <c r="B938" i="4"/>
  <c r="F938" i="4" s="1"/>
  <c r="A939" i="4"/>
  <c r="G938" i="4"/>
  <c r="J937" i="4"/>
  <c r="I937" i="4"/>
  <c r="H937" i="4"/>
  <c r="R937" i="4"/>
  <c r="Q937" i="4"/>
  <c r="R938" i="4" l="1"/>
  <c r="Q938" i="4"/>
  <c r="J938" i="4"/>
  <c r="I938" i="4"/>
  <c r="H938" i="4"/>
  <c r="A940" i="4"/>
  <c r="G939" i="4"/>
  <c r="N939" i="4"/>
  <c r="D939" i="4"/>
  <c r="M939" i="4"/>
  <c r="B939" i="4"/>
  <c r="F939" i="4" s="1"/>
  <c r="B940" i="4" l="1"/>
  <c r="F940" i="4" s="1"/>
  <c r="A941" i="4"/>
  <c r="G940" i="4"/>
  <c r="D940" i="4"/>
  <c r="N940" i="4"/>
  <c r="M940" i="4"/>
  <c r="H939" i="4"/>
  <c r="R939" i="4"/>
  <c r="Q939" i="4"/>
  <c r="J939" i="4"/>
  <c r="I939" i="4"/>
  <c r="N941" i="4" l="1"/>
  <c r="D941" i="4"/>
  <c r="M941" i="4"/>
  <c r="B941" i="4"/>
  <c r="F941" i="4" s="1"/>
  <c r="G941" i="4"/>
  <c r="A942" i="4"/>
  <c r="J940" i="4"/>
  <c r="I940" i="4"/>
  <c r="H940" i="4"/>
  <c r="R940" i="4"/>
  <c r="Q940" i="4"/>
  <c r="N942" i="4" l="1"/>
  <c r="D942" i="4"/>
  <c r="M942" i="4"/>
  <c r="B942" i="4"/>
  <c r="F942" i="4" s="1"/>
  <c r="A943" i="4"/>
  <c r="G942" i="4"/>
  <c r="J941" i="4"/>
  <c r="I941" i="4"/>
  <c r="H941" i="4"/>
  <c r="Q941" i="4"/>
  <c r="R941" i="4"/>
  <c r="A944" i="4" l="1"/>
  <c r="G943" i="4"/>
  <c r="N943" i="4"/>
  <c r="D943" i="4"/>
  <c r="M943" i="4"/>
  <c r="B943" i="4"/>
  <c r="F943" i="4" s="1"/>
  <c r="R942" i="4"/>
  <c r="Q942" i="4"/>
  <c r="J942" i="4"/>
  <c r="I942" i="4"/>
  <c r="H942" i="4"/>
  <c r="H943" i="4" l="1"/>
  <c r="R943" i="4"/>
  <c r="Q943" i="4"/>
  <c r="J943" i="4"/>
  <c r="I943" i="4"/>
  <c r="B944" i="4"/>
  <c r="F944" i="4" s="1"/>
  <c r="A945" i="4"/>
  <c r="G944" i="4"/>
  <c r="N944" i="4"/>
  <c r="M944" i="4"/>
  <c r="D944" i="4"/>
  <c r="N945" i="4" l="1"/>
  <c r="D945" i="4"/>
  <c r="M945" i="4"/>
  <c r="B945" i="4"/>
  <c r="F945" i="4" s="1"/>
  <c r="A946" i="4"/>
  <c r="G945" i="4"/>
  <c r="J944" i="4"/>
  <c r="I944" i="4"/>
  <c r="H944" i="4"/>
  <c r="R944" i="4"/>
  <c r="Q944" i="4"/>
  <c r="N946" i="4" l="1"/>
  <c r="D946" i="4"/>
  <c r="M946" i="4"/>
  <c r="B946" i="4"/>
  <c r="F946" i="4" s="1"/>
  <c r="A947" i="4"/>
  <c r="G946" i="4"/>
  <c r="J945" i="4"/>
  <c r="I945" i="4"/>
  <c r="H945" i="4"/>
  <c r="R945" i="4"/>
  <c r="Q945" i="4"/>
  <c r="A948" i="4" l="1"/>
  <c r="G947" i="4"/>
  <c r="N947" i="4"/>
  <c r="D947" i="4"/>
  <c r="M947" i="4"/>
  <c r="B947" i="4"/>
  <c r="F947" i="4" s="1"/>
  <c r="R946" i="4"/>
  <c r="Q946" i="4"/>
  <c r="J946" i="4"/>
  <c r="I946" i="4"/>
  <c r="H946" i="4"/>
  <c r="H947" i="4" l="1"/>
  <c r="R947" i="4"/>
  <c r="Q947" i="4"/>
  <c r="J947" i="4"/>
  <c r="I947" i="4"/>
  <c r="B948" i="4"/>
  <c r="F948" i="4" s="1"/>
  <c r="A949" i="4"/>
  <c r="G948" i="4"/>
  <c r="N948" i="4"/>
  <c r="M948" i="4"/>
  <c r="D948" i="4"/>
  <c r="N949" i="4" l="1"/>
  <c r="D949" i="4"/>
  <c r="M949" i="4"/>
  <c r="B949" i="4"/>
  <c r="F949" i="4" s="1"/>
  <c r="A950" i="4"/>
  <c r="G949" i="4"/>
  <c r="J948" i="4"/>
  <c r="I948" i="4"/>
  <c r="H948" i="4"/>
  <c r="R948" i="4"/>
  <c r="Q948" i="4"/>
  <c r="N950" i="4" l="1"/>
  <c r="D950" i="4"/>
  <c r="M950" i="4"/>
  <c r="B950" i="4"/>
  <c r="F950" i="4" s="1"/>
  <c r="A951" i="4"/>
  <c r="G950" i="4"/>
  <c r="J949" i="4"/>
  <c r="I949" i="4"/>
  <c r="H949" i="4"/>
  <c r="Q949" i="4"/>
  <c r="R949" i="4"/>
  <c r="A952" i="4" l="1"/>
  <c r="G951" i="4"/>
  <c r="N951" i="4"/>
  <c r="D951" i="4"/>
  <c r="M951" i="4"/>
  <c r="B951" i="4"/>
  <c r="F951" i="4" s="1"/>
  <c r="R950" i="4"/>
  <c r="Q950" i="4"/>
  <c r="J950" i="4"/>
  <c r="I950" i="4"/>
  <c r="H950" i="4"/>
  <c r="H951" i="4" l="1"/>
  <c r="R951" i="4"/>
  <c r="Q951" i="4"/>
  <c r="I951" i="4"/>
  <c r="J951" i="4"/>
  <c r="B952" i="4"/>
  <c r="F952" i="4" s="1"/>
  <c r="A953" i="4"/>
  <c r="G952" i="4"/>
  <c r="M952" i="4"/>
  <c r="N952" i="4"/>
  <c r="D952" i="4"/>
  <c r="N953" i="4" l="1"/>
  <c r="D953" i="4"/>
  <c r="M953" i="4"/>
  <c r="B953" i="4"/>
  <c r="F953" i="4" s="1"/>
  <c r="A954" i="4"/>
  <c r="G953" i="4"/>
  <c r="J952" i="4"/>
  <c r="I952" i="4"/>
  <c r="H952" i="4"/>
  <c r="R952" i="4"/>
  <c r="Q952" i="4"/>
  <c r="N954" i="4" l="1"/>
  <c r="D954" i="4"/>
  <c r="M954" i="4"/>
  <c r="B954" i="4"/>
  <c r="F954" i="4" s="1"/>
  <c r="A955" i="4"/>
  <c r="G954" i="4"/>
  <c r="J953" i="4"/>
  <c r="I953" i="4"/>
  <c r="H953" i="4"/>
  <c r="R953" i="4"/>
  <c r="Q953" i="4"/>
  <c r="M955" i="4" l="1"/>
  <c r="G955" i="4"/>
  <c r="A956" i="4"/>
  <c r="D955" i="4"/>
  <c r="N955" i="4"/>
  <c r="B955" i="4"/>
  <c r="F955" i="4" s="1"/>
  <c r="R954" i="4"/>
  <c r="Q954" i="4"/>
  <c r="J954" i="4"/>
  <c r="I954" i="4"/>
  <c r="H954" i="4"/>
  <c r="H955" i="4" l="1"/>
  <c r="R955" i="4"/>
  <c r="Q955" i="4"/>
  <c r="J955" i="4"/>
  <c r="I955" i="4"/>
  <c r="N956" i="4"/>
  <c r="M956" i="4"/>
  <c r="B956" i="4"/>
  <c r="F956" i="4" s="1"/>
  <c r="G956" i="4"/>
  <c r="A957" i="4"/>
  <c r="D956" i="4"/>
  <c r="Q956" i="4" l="1"/>
  <c r="J956" i="4"/>
  <c r="I956" i="4"/>
  <c r="H956" i="4"/>
  <c r="R956" i="4"/>
  <c r="A958" i="4"/>
  <c r="G957" i="4"/>
  <c r="D957" i="4"/>
  <c r="N957" i="4"/>
  <c r="M957" i="4"/>
  <c r="B957" i="4"/>
  <c r="F957" i="4" s="1"/>
  <c r="N958" i="4" l="1"/>
  <c r="M958" i="4"/>
  <c r="B958" i="4"/>
  <c r="F958" i="4" s="1"/>
  <c r="G958" i="4"/>
  <c r="A959" i="4"/>
  <c r="D958" i="4"/>
  <c r="H957" i="4"/>
  <c r="R957" i="4"/>
  <c r="Q957" i="4"/>
  <c r="J957" i="4"/>
  <c r="I957" i="4"/>
  <c r="M959" i="4" l="1"/>
  <c r="A960" i="4"/>
  <c r="D959" i="4"/>
  <c r="N959" i="4"/>
  <c r="B959" i="4"/>
  <c r="F959" i="4" s="1"/>
  <c r="G959" i="4"/>
  <c r="I958" i="4"/>
  <c r="J958" i="4"/>
  <c r="H958" i="4"/>
  <c r="R958" i="4"/>
  <c r="Q958" i="4"/>
  <c r="R959" i="4" l="1"/>
  <c r="Q959" i="4"/>
  <c r="J959" i="4"/>
  <c r="I959" i="4"/>
  <c r="H959" i="4"/>
  <c r="N960" i="4"/>
  <c r="D960" i="4"/>
  <c r="M960" i="4"/>
  <c r="G960" i="4"/>
  <c r="A961" i="4"/>
  <c r="B960" i="4"/>
  <c r="F960" i="4" s="1"/>
  <c r="Q960" i="4" l="1"/>
  <c r="J960" i="4"/>
  <c r="R960" i="4"/>
  <c r="I960" i="4"/>
  <c r="H960" i="4"/>
  <c r="A962" i="4"/>
  <c r="G961" i="4"/>
  <c r="N961" i="4"/>
  <c r="D961" i="4"/>
  <c r="M961" i="4"/>
  <c r="B961" i="4"/>
  <c r="F961" i="4" s="1"/>
  <c r="M962" i="4" l="1"/>
  <c r="G962" i="4"/>
  <c r="D962" i="4"/>
  <c r="A963" i="4"/>
  <c r="B962" i="4"/>
  <c r="F962" i="4" s="1"/>
  <c r="N962" i="4"/>
  <c r="R961" i="4"/>
  <c r="J961" i="4"/>
  <c r="I961" i="4"/>
  <c r="H961" i="4"/>
  <c r="Q961" i="4"/>
  <c r="I962" i="4" l="1"/>
  <c r="H962" i="4"/>
  <c r="R962" i="4"/>
  <c r="J962" i="4"/>
  <c r="Q962" i="4"/>
  <c r="M963" i="4"/>
  <c r="B963" i="4"/>
  <c r="F963" i="4" s="1"/>
  <c r="G963" i="4"/>
  <c r="A964" i="4"/>
  <c r="D963" i="4"/>
  <c r="N963" i="4"/>
  <c r="J963" i="4" l="1"/>
  <c r="H963" i="4"/>
  <c r="R963" i="4"/>
  <c r="Q963" i="4"/>
  <c r="I963" i="4"/>
  <c r="N964" i="4"/>
  <c r="D964" i="4"/>
  <c r="M964" i="4"/>
  <c r="B964" i="4"/>
  <c r="F964" i="4" s="1"/>
  <c r="G964" i="4"/>
  <c r="A965" i="4"/>
  <c r="A966" i="4" l="1"/>
  <c r="G965" i="4"/>
  <c r="N965" i="4"/>
  <c r="D965" i="4"/>
  <c r="B965" i="4"/>
  <c r="F965" i="4" s="1"/>
  <c r="M965" i="4"/>
  <c r="Q964" i="4"/>
  <c r="J964" i="4"/>
  <c r="R964" i="4"/>
  <c r="I964" i="4"/>
  <c r="H964" i="4"/>
  <c r="R965" i="4" l="1"/>
  <c r="Q965" i="4"/>
  <c r="I965" i="4"/>
  <c r="H965" i="4"/>
  <c r="J965" i="4"/>
  <c r="A967" i="4"/>
  <c r="G966" i="4"/>
  <c r="M966" i="4"/>
  <c r="D966" i="4"/>
  <c r="B966" i="4"/>
  <c r="F966" i="4" s="1"/>
  <c r="N966" i="4"/>
  <c r="M967" i="4" l="1"/>
  <c r="B967" i="4"/>
  <c r="F967" i="4" s="1"/>
  <c r="N967" i="4"/>
  <c r="G967" i="4"/>
  <c r="D967" i="4"/>
  <c r="A968" i="4"/>
  <c r="I966" i="4"/>
  <c r="H966" i="4"/>
  <c r="R966" i="4"/>
  <c r="J966" i="4"/>
  <c r="Q966" i="4"/>
  <c r="N968" i="4" l="1"/>
  <c r="D968" i="4"/>
  <c r="M968" i="4"/>
  <c r="B968" i="4"/>
  <c r="F968" i="4" s="1"/>
  <c r="G968" i="4"/>
  <c r="A969" i="4"/>
  <c r="J967" i="4"/>
  <c r="I967" i="4"/>
  <c r="H967" i="4"/>
  <c r="R967" i="4"/>
  <c r="Q967" i="4"/>
  <c r="A970" i="4" l="1"/>
  <c r="G969" i="4"/>
  <c r="N969" i="4"/>
  <c r="D969" i="4"/>
  <c r="M969" i="4"/>
  <c r="B969" i="4"/>
  <c r="F969" i="4" s="1"/>
  <c r="Q968" i="4"/>
  <c r="J968" i="4"/>
  <c r="I968" i="4"/>
  <c r="H968" i="4"/>
  <c r="R968" i="4"/>
  <c r="R969" i="4" l="1"/>
  <c r="Q969" i="4"/>
  <c r="J969" i="4"/>
  <c r="I969" i="4"/>
  <c r="H969" i="4"/>
  <c r="A971" i="4"/>
  <c r="G970" i="4"/>
  <c r="N970" i="4"/>
  <c r="M970" i="4"/>
  <c r="D970" i="4"/>
  <c r="B970" i="4"/>
  <c r="F970" i="4" s="1"/>
  <c r="M971" i="4" l="1"/>
  <c r="B971" i="4"/>
  <c r="F971" i="4" s="1"/>
  <c r="N971" i="4"/>
  <c r="G971" i="4"/>
  <c r="D971" i="4"/>
  <c r="A972" i="4"/>
  <c r="I970" i="4"/>
  <c r="H970" i="4"/>
  <c r="R970" i="4"/>
  <c r="Q970" i="4"/>
  <c r="J970" i="4"/>
  <c r="N972" i="4" l="1"/>
  <c r="D972" i="4"/>
  <c r="M972" i="4"/>
  <c r="B972" i="4"/>
  <c r="F972" i="4" s="1"/>
  <c r="A973" i="4"/>
  <c r="G972" i="4"/>
  <c r="J971" i="4"/>
  <c r="I971" i="4"/>
  <c r="H971" i="4"/>
  <c r="R971" i="4"/>
  <c r="Q971" i="4"/>
  <c r="A974" i="4" l="1"/>
  <c r="G973" i="4"/>
  <c r="N973" i="4"/>
  <c r="D973" i="4"/>
  <c r="M973" i="4"/>
  <c r="B973" i="4"/>
  <c r="F973" i="4" s="1"/>
  <c r="Q972" i="4"/>
  <c r="J972" i="4"/>
  <c r="I972" i="4"/>
  <c r="R972" i="4"/>
  <c r="H972" i="4"/>
  <c r="R973" i="4" l="1"/>
  <c r="Q973" i="4"/>
  <c r="J973" i="4"/>
  <c r="I973" i="4"/>
  <c r="H973" i="4"/>
  <c r="A975" i="4"/>
  <c r="G974" i="4"/>
  <c r="D974" i="4"/>
  <c r="B974" i="4"/>
  <c r="F974" i="4" s="1"/>
  <c r="N974" i="4"/>
  <c r="M974" i="4"/>
  <c r="M975" i="4" l="1"/>
  <c r="B975" i="4"/>
  <c r="F975" i="4" s="1"/>
  <c r="A976" i="4"/>
  <c r="G975" i="4"/>
  <c r="N975" i="4"/>
  <c r="D975" i="4"/>
  <c r="I974" i="4"/>
  <c r="H974" i="4"/>
  <c r="R974" i="4"/>
  <c r="Q974" i="4"/>
  <c r="J974" i="4"/>
  <c r="N976" i="4" l="1"/>
  <c r="D976" i="4"/>
  <c r="M976" i="4"/>
  <c r="B976" i="4"/>
  <c r="F976" i="4" s="1"/>
  <c r="A977" i="4"/>
  <c r="G976" i="4"/>
  <c r="J975" i="4"/>
  <c r="I975" i="4"/>
  <c r="H975" i="4"/>
  <c r="Q975" i="4"/>
  <c r="R975" i="4"/>
  <c r="A978" i="4" l="1"/>
  <c r="G977" i="4"/>
  <c r="N977" i="4"/>
  <c r="D977" i="4"/>
  <c r="M977" i="4"/>
  <c r="B977" i="4"/>
  <c r="F977" i="4" s="1"/>
  <c r="Q976" i="4"/>
  <c r="J976" i="4"/>
  <c r="I976" i="4"/>
  <c r="R976" i="4"/>
  <c r="H976" i="4"/>
  <c r="R977" i="4" l="1"/>
  <c r="Q977" i="4"/>
  <c r="J977" i="4"/>
  <c r="I977" i="4"/>
  <c r="H977" i="4"/>
  <c r="A979" i="4"/>
  <c r="G978" i="4"/>
  <c r="D978" i="4"/>
  <c r="B978" i="4"/>
  <c r="F978" i="4" s="1"/>
  <c r="N978" i="4"/>
  <c r="M978" i="4"/>
  <c r="M979" i="4" l="1"/>
  <c r="B979" i="4"/>
  <c r="F979" i="4" s="1"/>
  <c r="A980" i="4"/>
  <c r="G979" i="4"/>
  <c r="N979" i="4"/>
  <c r="D979" i="4"/>
  <c r="I978" i="4"/>
  <c r="H978" i="4"/>
  <c r="R978" i="4"/>
  <c r="Q978" i="4"/>
  <c r="J978" i="4"/>
  <c r="N980" i="4" l="1"/>
  <c r="D980" i="4"/>
  <c r="M980" i="4"/>
  <c r="B980" i="4"/>
  <c r="F980" i="4" s="1"/>
  <c r="A981" i="4"/>
  <c r="G980" i="4"/>
  <c r="J979" i="4"/>
  <c r="I979" i="4"/>
  <c r="H979" i="4"/>
  <c r="Q979" i="4"/>
  <c r="R979" i="4"/>
  <c r="A982" i="4" l="1"/>
  <c r="G981" i="4"/>
  <c r="N981" i="4"/>
  <c r="D981" i="4"/>
  <c r="M981" i="4"/>
  <c r="B981" i="4"/>
  <c r="F981" i="4" s="1"/>
  <c r="Q980" i="4"/>
  <c r="J980" i="4"/>
  <c r="I980" i="4"/>
  <c r="R980" i="4"/>
  <c r="H980" i="4"/>
  <c r="R981" i="4" l="1"/>
  <c r="Q981" i="4"/>
  <c r="J981" i="4"/>
  <c r="I981" i="4"/>
  <c r="H981" i="4"/>
  <c r="A983" i="4"/>
  <c r="G982" i="4"/>
  <c r="D982" i="4"/>
  <c r="B982" i="4"/>
  <c r="F982" i="4" s="1"/>
  <c r="N982" i="4"/>
  <c r="M982" i="4"/>
  <c r="M983" i="4" l="1"/>
  <c r="B983" i="4"/>
  <c r="F983" i="4" s="1"/>
  <c r="A984" i="4"/>
  <c r="G983" i="4"/>
  <c r="N983" i="4"/>
  <c r="D983" i="4"/>
  <c r="I982" i="4"/>
  <c r="H982" i="4"/>
  <c r="R982" i="4"/>
  <c r="Q982" i="4"/>
  <c r="J982" i="4"/>
  <c r="J983" i="4" l="1"/>
  <c r="I983" i="4"/>
  <c r="H983" i="4"/>
  <c r="R983" i="4"/>
  <c r="Q983" i="4"/>
  <c r="N984" i="4"/>
  <c r="D984" i="4"/>
  <c r="M984" i="4"/>
  <c r="B984" i="4"/>
  <c r="F984" i="4" s="1"/>
  <c r="A985" i="4"/>
  <c r="G984" i="4"/>
  <c r="A986" i="4" l="1"/>
  <c r="G985" i="4"/>
  <c r="N985" i="4"/>
  <c r="D985" i="4"/>
  <c r="M985" i="4"/>
  <c r="B985" i="4"/>
  <c r="F985" i="4" s="1"/>
  <c r="Q984" i="4"/>
  <c r="J984" i="4"/>
  <c r="I984" i="4"/>
  <c r="H984" i="4"/>
  <c r="R984" i="4"/>
  <c r="R985" i="4" l="1"/>
  <c r="Q985" i="4"/>
  <c r="J985" i="4"/>
  <c r="I985" i="4"/>
  <c r="H985" i="4"/>
  <c r="A987" i="4"/>
  <c r="G986" i="4"/>
  <c r="N986" i="4"/>
  <c r="D986" i="4"/>
  <c r="B986" i="4"/>
  <c r="F986" i="4" s="1"/>
  <c r="M986" i="4"/>
  <c r="M987" i="4" l="1"/>
  <c r="B987" i="4"/>
  <c r="F987" i="4" s="1"/>
  <c r="A988" i="4"/>
  <c r="G987" i="4"/>
  <c r="N987" i="4"/>
  <c r="D987" i="4"/>
  <c r="I986" i="4"/>
  <c r="H986" i="4"/>
  <c r="R986" i="4"/>
  <c r="Q986" i="4"/>
  <c r="J986" i="4"/>
  <c r="N988" i="4" l="1"/>
  <c r="D988" i="4"/>
  <c r="M988" i="4"/>
  <c r="B988" i="4"/>
  <c r="F988" i="4" s="1"/>
  <c r="A989" i="4"/>
  <c r="G988" i="4"/>
  <c r="J987" i="4"/>
  <c r="I987" i="4"/>
  <c r="H987" i="4"/>
  <c r="R987" i="4"/>
  <c r="Q987" i="4"/>
  <c r="Q988" i="4" l="1"/>
  <c r="J988" i="4"/>
  <c r="I988" i="4"/>
  <c r="H988" i="4"/>
  <c r="R988" i="4"/>
  <c r="A990" i="4"/>
  <c r="G989" i="4"/>
  <c r="N989" i="4"/>
  <c r="D989" i="4"/>
  <c r="M989" i="4"/>
  <c r="B989" i="4"/>
  <c r="F989" i="4" s="1"/>
  <c r="A991" i="4" l="1"/>
  <c r="G990" i="4"/>
  <c r="N990" i="4"/>
  <c r="D990" i="4"/>
  <c r="B990" i="4"/>
  <c r="F990" i="4" s="1"/>
  <c r="M990" i="4"/>
  <c r="R989" i="4"/>
  <c r="Q989" i="4"/>
  <c r="J989" i="4"/>
  <c r="H989" i="4"/>
  <c r="I989" i="4"/>
  <c r="I990" i="4" l="1"/>
  <c r="H990" i="4"/>
  <c r="R990" i="4"/>
  <c r="Q990" i="4"/>
  <c r="J990" i="4"/>
  <c r="M991" i="4"/>
  <c r="B991" i="4"/>
  <c r="F991" i="4" s="1"/>
  <c r="A992" i="4"/>
  <c r="G991" i="4"/>
  <c r="N991" i="4"/>
  <c r="D991" i="4"/>
  <c r="N992" i="4" l="1"/>
  <c r="D992" i="4"/>
  <c r="M992" i="4"/>
  <c r="B992" i="4"/>
  <c r="F992" i="4" s="1"/>
  <c r="A993" i="4"/>
  <c r="G992" i="4"/>
  <c r="J991" i="4"/>
  <c r="I991" i="4"/>
  <c r="H991" i="4"/>
  <c r="R991" i="4"/>
  <c r="Q991" i="4"/>
  <c r="A994" i="4" l="1"/>
  <c r="G993" i="4"/>
  <c r="N993" i="4"/>
  <c r="D993" i="4"/>
  <c r="M993" i="4"/>
  <c r="B993" i="4"/>
  <c r="F993" i="4" s="1"/>
  <c r="Q992" i="4"/>
  <c r="J992" i="4"/>
  <c r="I992" i="4"/>
  <c r="H992" i="4"/>
  <c r="R992" i="4"/>
  <c r="R993" i="4" l="1"/>
  <c r="Q993" i="4"/>
  <c r="J993" i="4"/>
  <c r="H993" i="4"/>
  <c r="I993" i="4"/>
  <c r="G994" i="4"/>
  <c r="A995" i="4"/>
  <c r="D994" i="4"/>
  <c r="M994" i="4"/>
  <c r="B994" i="4"/>
  <c r="F994" i="4" s="1"/>
  <c r="N994" i="4"/>
  <c r="D995" i="4" l="1"/>
  <c r="N995" i="4"/>
  <c r="M995" i="4"/>
  <c r="B995" i="4"/>
  <c r="F995" i="4" s="1"/>
  <c r="G995" i="4"/>
  <c r="A996" i="4"/>
  <c r="R994" i="4"/>
  <c r="J994" i="4"/>
  <c r="I994" i="4"/>
  <c r="H994" i="4"/>
  <c r="Q994" i="4"/>
  <c r="B996" i="4" l="1"/>
  <c r="F996" i="4" s="1"/>
  <c r="G996" i="4"/>
  <c r="A997" i="4"/>
  <c r="D996" i="4"/>
  <c r="N996" i="4"/>
  <c r="M996" i="4"/>
  <c r="H995" i="4"/>
  <c r="R995" i="4"/>
  <c r="Q995" i="4"/>
  <c r="J995" i="4"/>
  <c r="I995" i="4"/>
  <c r="N997" i="4" l="1"/>
  <c r="D997" i="4"/>
  <c r="M997" i="4"/>
  <c r="B997" i="4"/>
  <c r="F997" i="4" s="1"/>
  <c r="G997" i="4"/>
  <c r="A998" i="4"/>
  <c r="J996" i="4"/>
  <c r="I996" i="4"/>
  <c r="H996" i="4"/>
  <c r="R996" i="4"/>
  <c r="Q996" i="4"/>
  <c r="G998" i="4" l="1"/>
  <c r="A999" i="4"/>
  <c r="D998" i="4"/>
  <c r="N998" i="4"/>
  <c r="M998" i="4"/>
  <c r="B998" i="4"/>
  <c r="F998" i="4" s="1"/>
  <c r="R997" i="4"/>
  <c r="Q997" i="4"/>
  <c r="J997" i="4"/>
  <c r="I997" i="4"/>
  <c r="H997" i="4"/>
  <c r="R998" i="4" l="1"/>
  <c r="I998" i="4"/>
  <c r="H998" i="4"/>
  <c r="Q998" i="4"/>
  <c r="J998" i="4"/>
  <c r="A1000" i="4"/>
  <c r="D999" i="4"/>
  <c r="N999" i="4"/>
  <c r="M999" i="4"/>
  <c r="B999" i="4"/>
  <c r="F999" i="4" s="1"/>
  <c r="G999" i="4"/>
  <c r="M1000" i="4" l="1"/>
  <c r="B1000" i="4"/>
  <c r="F1000" i="4" s="1"/>
  <c r="N1000" i="4"/>
  <c r="G1000" i="4"/>
  <c r="D1000" i="4"/>
  <c r="A1001" i="4"/>
  <c r="H999" i="4"/>
  <c r="R999" i="4"/>
  <c r="Q999" i="4"/>
  <c r="J999" i="4"/>
  <c r="I999" i="4"/>
  <c r="N1001" i="4" l="1"/>
  <c r="D1001" i="4"/>
  <c r="M1001" i="4"/>
  <c r="B1001" i="4"/>
  <c r="F1001" i="4" s="1"/>
  <c r="A1002" i="4"/>
  <c r="G1001" i="4"/>
  <c r="J1000" i="4"/>
  <c r="I1000" i="4"/>
  <c r="H1000" i="4"/>
  <c r="R1000" i="4"/>
  <c r="Q1000" i="4"/>
  <c r="G1002" i="4" l="1"/>
  <c r="N1002" i="4"/>
  <c r="D1002" i="4"/>
  <c r="M1002" i="4"/>
  <c r="B1002" i="4"/>
  <c r="F1002" i="4" s="1"/>
  <c r="Q1001" i="4"/>
  <c r="J1001" i="4"/>
  <c r="R1001" i="4"/>
  <c r="I1001" i="4"/>
  <c r="H1001" i="4"/>
  <c r="R1002" i="4" l="1"/>
  <c r="Q1002" i="4"/>
  <c r="J1002" i="4"/>
  <c r="I1002" i="4"/>
  <c r="H1002" i="4"/>
</calcChain>
</file>

<file path=xl/sharedStrings.xml><?xml version="1.0" encoding="utf-8"?>
<sst xmlns="http://schemas.openxmlformats.org/spreadsheetml/2006/main" count="14427" uniqueCount="380">
  <si>
    <t>RefgChg-Res-16pct-Inc-TXV-cDXGF-DMo1985-CZ01</t>
  </si>
  <si>
    <t>Source Annual kWh:</t>
  </si>
  <si>
    <t>DEER</t>
  </si>
  <si>
    <t>PDAF</t>
  </si>
  <si>
    <t>Monthly</t>
  </si>
  <si>
    <t>NCP Peak Hours Use Values</t>
  </si>
  <si>
    <t>Peak Hour Day Adj Factors</t>
  </si>
  <si>
    <t>Coincident Hours Use Factors</t>
  </si>
  <si>
    <t>RefgChg-Res-16pct-Inc-TXV-20-MM</t>
  </si>
  <si>
    <t>Source Sample Size:</t>
  </si>
  <si>
    <t>WKWE</t>
  </si>
  <si>
    <t>Weekend Peak3</t>
  </si>
  <si>
    <t>For Peak 1 (Hour)</t>
  </si>
  <si>
    <t>For Peak 2 (Day)</t>
  </si>
  <si>
    <t>For Peak 3</t>
  </si>
  <si>
    <t>For Peak 4</t>
  </si>
  <si>
    <t>For Peak 1</t>
  </si>
  <si>
    <t>For Peak 2</t>
  </si>
  <si>
    <t>Peak1 (Hourly)</t>
  </si>
  <si>
    <t>Peak2 (Day)</t>
  </si>
  <si>
    <t>Peak3</t>
  </si>
  <si>
    <t>Peak4</t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</si>
  <si>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</si>
  <si>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</si>
  <si>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</si>
  <si>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</si>
  <si>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</si>
  <si>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</si>
  <si>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</si>
  <si>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</si>
  <si>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</si>
  <si>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</si>
  <si>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</si>
  <si>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</si>
  <si>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</si>
  <si>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</si>
  <si>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</si>
  <si>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</si>
  <si>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</si>
  <si>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</si>
  <si>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</si>
  <si>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</si>
  <si>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</si>
  <si>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</si>
  <si>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</si>
  <si>
    <t>peak month</t>
  </si>
  <si>
    <t>peak hour</t>
  </si>
  <si>
    <t>RATIOS</t>
  </si>
  <si>
    <t>E.BKDWN</t>
  </si>
  <si>
    <t>PEAK/AVG</t>
  </si>
  <si>
    <t>END/AVG</t>
  </si>
  <si>
    <t>HOUR</t>
  </si>
  <si>
    <t>PEAK</t>
  </si>
  <si>
    <t>AVG</t>
  </si>
  <si>
    <t>END</t>
  </si>
  <si>
    <t>need to copy this down to line start + 5</t>
  </si>
  <si>
    <t>RefgChg-Res-16pct-Inc-TXV-cDXGF-DMo1985-CZ02</t>
  </si>
  <si>
    <t>RefgChg-Res-16pct-Inc-TXV-cDXGF-DMo1985-CZ03</t>
  </si>
  <si>
    <t>RefgChg-Res-16pct-Inc-TXV-cDXGF-DMo1985-CZ04</t>
  </si>
  <si>
    <t>RefgChg-Res-16pct-Inc-TXV-cDXGF-DMo1985-CZ05</t>
  </si>
  <si>
    <t>RefgChg-Res-16pct-Inc-TXV-cDXGF-DMo1985-CZ06</t>
  </si>
  <si>
    <t>RefgChg-Res-16pct-Inc-TXV-cDXGF-DMo1985-CZ07</t>
  </si>
  <si>
    <t>RefgChg-Res-16pct-Inc-TXV-cDXGF-DMo1985-CZ08</t>
  </si>
  <si>
    <t>RefgChg-Res-16pct-Inc-TXV-cDXGF-DMo1985-CZ09</t>
  </si>
  <si>
    <t>RefgChg-Res-16pct-Inc-TXV-cDXGF-DMo1985-CZ10</t>
  </si>
  <si>
    <t>RefgChg-Res-16pct-Inc-TXV-cDXGF-DMo1985-CZ11</t>
  </si>
  <si>
    <t>RefgChg-Res-16pct-Inc-TXV-cDXGF-DMo1985-CZ12</t>
  </si>
  <si>
    <t>RefgChg-Res-16pct-Inc-TXV-cDXGF-DMo1985-CZ13</t>
  </si>
  <si>
    <t>RefgChg-Res-16pct-Inc-TXV-cDXGF-DMo1985-CZ14</t>
  </si>
  <si>
    <t>RefgChg-Res-16pct-Inc-TXV-cDXGF-DMo1985-CZ15</t>
  </si>
  <si>
    <t>RefgChg-Res-16pct-Inc-TXV-cDXGF-DMo1985-CZ16</t>
  </si>
  <si>
    <t>RefgChg-Res-16pct-Inc-TXV-cDXGF-MFm1985-CZ01</t>
  </si>
  <si>
    <t>RefgChg-Res-16pct-Inc-TXV-cDXGF-MFm1985-CZ02</t>
  </si>
  <si>
    <t>RefgChg-Res-16pct-Inc-TXV-cDXGF-MFm1985-CZ03</t>
  </si>
  <si>
    <t>RefgChg-Res-16pct-Inc-TXV-cDXGF-MFm1985-CZ04</t>
  </si>
  <si>
    <t>RefgChg-Res-16pct-Inc-TXV-cDXGF-MFm1985-CZ05</t>
  </si>
  <si>
    <t>RefgChg-Res-16pct-Inc-TXV-cDXGF-MFm1985-CZ06</t>
  </si>
  <si>
    <t>RefgChg-Res-16pct-Inc-TXV-cDXGF-MFm1985-CZ07</t>
  </si>
  <si>
    <t>RefgChg-Res-16pct-Inc-TXV-cDXGF-MFm1985-CZ08</t>
  </si>
  <si>
    <t>RefgChg-Res-16pct-Inc-TXV-cDXGF-MFm1985-CZ09</t>
  </si>
  <si>
    <t>RefgChg-Res-16pct-Inc-TXV-cDXGF-MFm1985-CZ10</t>
  </si>
  <si>
    <t>RefgChg-Res-16pct-Inc-TXV-cDXGF-MFm1985-CZ11</t>
  </si>
  <si>
    <t>RefgChg-Res-16pct-Inc-TXV-cDXGF-MFm1985-CZ12</t>
  </si>
  <si>
    <t>RefgChg-Res-16pct-Inc-TXV-cDXGF-MFm1985-CZ13</t>
  </si>
  <si>
    <t>RefgChg-Res-16pct-Inc-TXV-cDXGF-MFm1985-CZ14</t>
  </si>
  <si>
    <t>RefgChg-Res-16pct-Inc-TXV-cDXGF-MFm1985-CZ15</t>
  </si>
  <si>
    <t>RefgChg-Res-16pct-Inc-TXV-cDXGF-MFm1985-CZ16</t>
  </si>
  <si>
    <t>RefgChg-Res-16pct-Inc-TXV-a-cDXGF-SFm1985-CZ01</t>
  </si>
  <si>
    <t>RefgChg-Res-16pct-Inc-TXV-a-20-MM</t>
  </si>
  <si>
    <t>RefgChg-Res-16pct-Inc-TXV-a-cDXGF-SFm1985-CZ02</t>
  </si>
  <si>
    <t>RefgChg-Res-16pct-Inc-TXV-a-cDXGF-SFm1985-CZ03</t>
  </si>
  <si>
    <t>RefgChg-Res-16pct-Inc-TXV-a-cDXGF-SFm1985-CZ04</t>
  </si>
  <si>
    <t>RefgChg-Res-16pct-Inc-TXV-a-cDXGF-SFm1985-CZ05</t>
  </si>
  <si>
    <t>RefgChg-Res-16pct-Inc-TXV-a-cDXGF-SFm1985-CZ06</t>
  </si>
  <si>
    <t>RefgChg-Res-16pct-Inc-TXV-a-cDXGF-SFm1985-CZ07</t>
  </si>
  <si>
    <t>RefgChg-Res-16pct-Inc-TXV-a-cDXGF-SFm1985-CZ08</t>
  </si>
  <si>
    <t>RefgChg-Res-16pct-Inc-TXV-a-cDXGF-SFm1985-CZ09</t>
  </si>
  <si>
    <t>RefgChg-Res-16pct-Inc-TXV-a-cDXGF-SFm1985-CZ10</t>
  </si>
  <si>
    <t>RefgChg-Res-16pct-Inc-TXV-a-cDXGF-SFm1985-CZ11</t>
  </si>
  <si>
    <t>RefgChg-Res-16pct-Inc-TXV-a-cDXGF-SFm1985-CZ12</t>
  </si>
  <si>
    <t>RefgChg-Res-16pct-Inc-TXV-a-cDXGF-SFm1985-CZ13</t>
  </si>
  <si>
    <t>RefgChg-Res-16pct-Inc-TXV-a-cDXGF-SFm1985-CZ14</t>
  </si>
  <si>
    <t>RefgChg-Res-16pct-Inc-TXV-a-cDXGF-SFm1985-CZ15</t>
  </si>
  <si>
    <t>RefgChg-Res-16pct-Inc-TXV-a-cDXGF-SFm1985-CZ16</t>
  </si>
  <si>
    <t>RefgChg-Res-16pct-Inc-TXV-b-cDXGF-SFm1985-CZ01</t>
  </si>
  <si>
    <t>RefgChg-Res-16pct-Inc-TXV-b-20-MM</t>
  </si>
  <si>
    <t>RefgChg-Res-16pct-Inc-TXV-b-cDXGF-SFm1985-CZ02</t>
  </si>
  <si>
    <t>RefgChg-Res-16pct-Inc-TXV-b-cDXGF-SFm1985-CZ03</t>
  </si>
  <si>
    <t>RefgChg-Res-16pct-Inc-TXV-b-cDXGF-SFm1985-CZ04</t>
  </si>
  <si>
    <t>RefgChg-Res-16pct-Inc-TXV-b-cDXGF-SFm1985-CZ05</t>
  </si>
  <si>
    <t>RefgChg-Res-16pct-Inc-TXV-b-cDXGF-SFm1985-CZ06</t>
  </si>
  <si>
    <t>RefgChg-Res-16pct-Inc-TXV-b-cDXGF-SFm1985-CZ07</t>
  </si>
  <si>
    <t>RefgChg-Res-16pct-Inc-TXV-b-cDXGF-SFm1985-CZ08</t>
  </si>
  <si>
    <t>RefgChg-Res-16pct-Inc-TXV-b-cDXGF-SFm1985-CZ09</t>
  </si>
  <si>
    <t>RefgChg-Res-16pct-Inc-TXV-b-cDXGF-SFm1985-CZ10</t>
  </si>
  <si>
    <t>RefgChg-Res-16pct-Inc-TXV-b-cDXGF-SFm1985-CZ11</t>
  </si>
  <si>
    <t>RefgChg-Res-16pct-Inc-TXV-b-cDXGF-SFm1985-CZ12</t>
  </si>
  <si>
    <t>RefgChg-Res-16pct-Inc-TXV-b-cDXGF-SFm1985-CZ13</t>
  </si>
  <si>
    <t>RefgChg-Res-16pct-Inc-TXV-b-cDXGF-SFm1985-CZ14</t>
  </si>
  <si>
    <t>RefgChg-Res-16pct-Inc-TXV-b-cDXGF-SFm1985-CZ15</t>
  </si>
  <si>
    <t>RefgChg-Res-16pct-Inc-TXV-b-cDXGF-SFm1985-CZ16</t>
  </si>
  <si>
    <t>RefgChg-Res-StdForMsr-cDXGF-DMo1985-CZ01</t>
  </si>
  <si>
    <t>RefgChg-Res-StdForMsr-20-MM</t>
  </si>
  <si>
    <t>RefgChg-Res-StdForMsr-cDXGF-DMo1985-CZ02</t>
  </si>
  <si>
    <t>RefgChg-Res-StdForMsr-cDXGF-DMo1985-CZ03</t>
  </si>
  <si>
    <t>RefgChg-Res-StdForMsr-cDXGF-DMo1985-CZ04</t>
  </si>
  <si>
    <t>RefgChg-Res-StdForMsr-cDXGF-DMo1985-CZ05</t>
  </si>
  <si>
    <t>RefgChg-Res-StdForMsr-cDXGF-DMo1985-CZ06</t>
  </si>
  <si>
    <t>RefgChg-Res-StdForMsr-cDXGF-DMo1985-CZ07</t>
  </si>
  <si>
    <t>RefgChg-Res-StdForMsr-cDXGF-DMo1985-CZ08</t>
  </si>
  <si>
    <t>RefgChg-Res-StdForMsr-cDXGF-DMo1985-CZ09</t>
  </si>
  <si>
    <t>RefgChg-Res-StdForMsr-cDXGF-DMo1985-CZ10</t>
  </si>
  <si>
    <t>RefgChg-Res-StdForMsr-cDXGF-DMo1985-CZ11</t>
  </si>
  <si>
    <t>RefgChg-Res-StdForMsr-cDXGF-DMo1985-CZ12</t>
  </si>
  <si>
    <t>RefgChg-Res-StdForMsr-cDXGF-DMo1985-CZ13</t>
  </si>
  <si>
    <t>RefgChg-Res-StdForMsr-cDXGF-DMo1985-CZ14</t>
  </si>
  <si>
    <t>RefgChg-Res-StdForMsr-cDXGF-DMo1985-CZ15</t>
  </si>
  <si>
    <t>RefgChg-Res-StdForMsr-cDXGF-DMo1985-CZ16</t>
  </si>
  <si>
    <t>RefgChg-Res-StdForMsr-cDXGF-MFm1985-CZ01</t>
  </si>
  <si>
    <t>RefgChg-Res-StdForMsr-cDXGF-MFm1985-CZ02</t>
  </si>
  <si>
    <t>RefgChg-Res-StdForMsr-cDXGF-MFm1985-CZ03</t>
  </si>
  <si>
    <t>RefgChg-Res-StdForMsr-cDXGF-MFm1985-CZ04</t>
  </si>
  <si>
    <t>RefgChg-Res-StdForMsr-cDXGF-MFm1985-CZ05</t>
  </si>
  <si>
    <t>RefgChg-Res-StdForMsr-cDXGF-MFm1985-CZ06</t>
  </si>
  <si>
    <t>RefgChg-Res-StdForMsr-cDXGF-MFm1985-CZ07</t>
  </si>
  <si>
    <t>RefgChg-Res-StdForMsr-cDXGF-MFm1985-CZ08</t>
  </si>
  <si>
    <t>RefgChg-Res-StdForMsr-cDXGF-MFm1985-CZ09</t>
  </si>
  <si>
    <t>RefgChg-Res-StdForMsr-cDXGF-MFm1985-CZ10</t>
  </si>
  <si>
    <t>RefgChg-Res-StdForMsr-cDXGF-MFm1985-CZ11</t>
  </si>
  <si>
    <t>RefgChg-Res-StdForMsr-cDXGF-MFm1985-CZ12</t>
  </si>
  <si>
    <t>RefgChg-Res-StdForMsr-cDXGF-MFm1985-CZ13</t>
  </si>
  <si>
    <t>RefgChg-Res-StdForMsr-cDXGF-MFm1985-CZ14</t>
  </si>
  <si>
    <t>RefgChg-Res-StdForMsr-cDXGF-MFm1985-CZ15</t>
  </si>
  <si>
    <t>RefgChg-Res-StdForMsr-cDXGF-MFm1985-CZ16</t>
  </si>
  <si>
    <t>RefgChg-Res-StdForMsr-a-cDXGF-SFm1985-CZ01</t>
  </si>
  <si>
    <t>RefgChg-Res-StdForMsr-a-20-MM</t>
  </si>
  <si>
    <t>RefgChg-Res-StdForMsr-a-cDXGF-SFm1985-CZ02</t>
  </si>
  <si>
    <t>RefgChg-Res-StdForMsr-a-cDXGF-SFm1985-CZ03</t>
  </si>
  <si>
    <t>RefgChg-Res-StdForMsr-a-cDXGF-SFm1985-CZ04</t>
  </si>
  <si>
    <t>RefgChg-Res-StdForMsr-a-cDXGF-SFm1985-CZ05</t>
  </si>
  <si>
    <t>RefgChg-Res-StdForMsr-a-cDXGF-SFm1985-CZ06</t>
  </si>
  <si>
    <t>RefgChg-Res-StdForMsr-a-cDXGF-SFm1985-CZ07</t>
  </si>
  <si>
    <t>RefgChg-Res-StdForMsr-a-cDXGF-SFm1985-CZ08</t>
  </si>
  <si>
    <t>RefgChg-Res-StdForMsr-a-cDXGF-SFm1985-CZ09</t>
  </si>
  <si>
    <t>RefgChg-Res-StdForMsr-a-cDXGF-SFm1985-CZ10</t>
  </si>
  <si>
    <t>RefgChg-Res-StdForMsr-a-cDXGF-SFm1985-CZ11</t>
  </si>
  <si>
    <t>RefgChg-Res-StdForMsr-a-cDXGF-SFm1985-CZ12</t>
  </si>
  <si>
    <t>RefgChg-Res-StdForMsr-a-cDXGF-SFm1985-CZ13</t>
  </si>
  <si>
    <t>RefgChg-Res-StdForMsr-a-cDXGF-SFm1985-CZ14</t>
  </si>
  <si>
    <t>RefgChg-Res-StdForMsr-a-cDXGF-SFm1985-CZ15</t>
  </si>
  <si>
    <t>RefgChg-Res-StdForMsr-a-cDXGF-SFm1985-CZ16</t>
  </si>
  <si>
    <t>RefgChg-Res-StdForMsr-b-cDXGF-SFm1985-CZ01</t>
  </si>
  <si>
    <t>RefgChg-Res-StdForMsr-b-20-MM</t>
  </si>
  <si>
    <t>RefgChg-Res-StdForMsr-b-cDXGF-SFm1985-CZ02</t>
  </si>
  <si>
    <t>RefgChg-Res-StdForMsr-b-cDXGF-SFm1985-CZ03</t>
  </si>
  <si>
    <t>RefgChg-Res-StdForMsr-b-cDXGF-SFm1985-CZ04</t>
  </si>
  <si>
    <t>RefgChg-Res-StdForMsr-b-cDXGF-SFm1985-CZ05</t>
  </si>
  <si>
    <t>RefgChg-Res-StdForMsr-b-cDXGF-SFm1985-CZ06</t>
  </si>
  <si>
    <t>Old Jan Peak</t>
  </si>
  <si>
    <t>RefgChg-Res-StdForMsr-b-cDXGF-SFm1985-CZ07</t>
  </si>
  <si>
    <t>Old Jan peak</t>
  </si>
  <si>
    <t>RefgChg-Res-StdForMsr-b-cDXGF-SFm1985-CZ08</t>
  </si>
  <si>
    <t>RefgChg-Res-StdForMsr-b-cDXGF-SFm1985-CZ09</t>
  </si>
  <si>
    <t>RefgChg-Res-StdForMsr-b-cDXGF-SFm1985-CZ10</t>
  </si>
  <si>
    <t>RefgChg-Res-StdForMsr-b-cDXGF-SFm1985-CZ11</t>
  </si>
  <si>
    <t>RefgChg-Res-StdForMsr-b-cDXGF-SFm1985-CZ12</t>
  </si>
  <si>
    <t>RefgChg-Res-StdForMsr-b-cDXGF-SFm1985-CZ13</t>
  </si>
  <si>
    <t>RefgChg-Res-StdForMsr-b-cDXGF-SFm1985-CZ14</t>
  </si>
  <si>
    <t>RefgChg-Res-StdForMsr-b-cDXGF-SFm1985-CZ15</t>
  </si>
  <si>
    <t>RefgChg-Res-StdForMsr-b-cDXGF-SFm1985-CZ16</t>
  </si>
  <si>
    <t>Notes to GLS Shapes:</t>
  </si>
  <si>
    <t>GLSShapes Tab: Load Shapes in Cols. A - AK</t>
  </si>
  <si>
    <t>Index Tab has Index # =sequence in GLSShapes Tab and Row in GLSShapes Tab where each load shape starts</t>
  </si>
  <si>
    <t>GLS Shape Format:</t>
  </si>
  <si>
    <t>Titles 1 &amp; 2</t>
  </si>
  <si>
    <t>year of source data (if known)</t>
  </si>
  <si>
    <t>Source Annual kWh, source citation, source sample size (if known)</t>
  </si>
  <si>
    <t>Whether PDAF was calculated Monthly, Seasonal or Fixed (Code also in second title)</t>
  </si>
  <si>
    <t>Whether Weekend/Weekday Ratio was calculated Monthly, Seasonal or Fixed (Code also in second title)</t>
  </si>
  <si>
    <t>Commercial-Healthcare-OffEquip</t>
  </si>
  <si>
    <t>n/a</t>
  </si>
  <si>
    <t>Fixed</t>
  </si>
  <si>
    <t>LIPA Hrs Use</t>
  </si>
  <si>
    <t>Ratio of Annual Use to LIPA Peak (July Peak Day at 5 pm)</t>
  </si>
  <si>
    <t>Healthcare-OffEquip-FS</t>
  </si>
  <si>
    <t>Seasonal</t>
  </si>
  <si>
    <t>Weekday Peak</t>
  </si>
  <si>
    <t>Whether Weekends or only weekdays were considered for Peak Days</t>
  </si>
  <si>
    <t>Shape number from Data</t>
  </si>
  <si>
    <t>Days in Month</t>
  </si>
  <si>
    <t>…</t>
  </si>
  <si>
    <t>Weekend/Weekday Ratio</t>
  </si>
  <si>
    <t>Hours 1-24</t>
  </si>
  <si>
    <t>Average weekend day per-unit load shape</t>
  </si>
  <si>
    <t>Block of 3 Columns for each month</t>
  </si>
  <si>
    <t>Peak Day Adjustment Factor (PDAF)</t>
  </si>
  <si>
    <t>Average weekday per-unit load shape</t>
  </si>
  <si>
    <t>Monthly Usage Allocation</t>
  </si>
  <si>
    <t>Peak Day per-unit load shape</t>
  </si>
  <si>
    <t>Load Shape Description Parameters:</t>
  </si>
  <si>
    <t>Definition</t>
  </si>
  <si>
    <t>Notes</t>
  </si>
  <si>
    <t>Percentage of annual usage assigned to each month. The sum of the 12 monthly breakdown values must sum to 100%; used to estimate a specific month from the annual energy input</t>
  </si>
  <si>
    <t>Primarily driven by seasonal weather.  Can be estimated from weather (degree days) for heating, cooling.</t>
  </si>
  <si>
    <t>Weekend to Weekday Ratio</t>
  </si>
  <si>
    <t>Represents the ratio of average weekend day usage to average weekday usage within a month, season or annual period; used to adjust the average weekday usage to estimate what average weekend day usage would be each month</t>
  </si>
  <si>
    <t>Primarily driven by sector (residential, commercial and industrial), especially business type.  Seasonal average factors work best for weather-sensitive end uses/classes.  Annual factors would be sufficient for non-weather-sensitive factors or where factors do not vary much over 12 months.</t>
  </si>
  <si>
    <t>Represents the ratio of the daily usage for a peak day vs. that of a typical weekday (by season or month); used to adjust the average weekday usage to estimate what the peak day usage would be each month.</t>
  </si>
  <si>
    <t>Primarily driven by variations in weather for weather-sensitive end uses/classes; peak can be defined many ways; "Convert" Tool  uses top 10% of days (3) as peak definition, with the option include or exclude weekdays from the calculation.  Seasonal average factors work best for weather-sensitive end uses/classes.  Annual factors would be sufficient for non-weather-sensitive factors.  Fixed factors, such as 1.0 for non-weather-sensitive end uses, are appropriate since daily variations are not predictable.</t>
  </si>
  <si>
    <t>Per-unit hourly load shapes</t>
  </si>
  <si>
    <t>The hourly load shape, represented in per-unit of daily maximum, for each type of day (peak day, weekday, weekend day); used to convert daily usage to hourly values by day type.</t>
  </si>
  <si>
    <t>The same shape can be used for multiple months or day types, depending on source data and type of loads.  This factor is the main driver for coincidence factors.</t>
  </si>
  <si>
    <t>Top-Down Peak Hour Calculation (LOADLIB)</t>
  </si>
  <si>
    <t>Start with Input of Annual Energy and Unit (e.g. GJ); Select peak month (e.g. July); July monthly usage allocation is applied to calculate July monthly usage;  July weekend/weekday ratio is used to calculate average weekday and weekend daily usage; July PDAF is used to calculate July peak day usage (Average July weekday x PDAF); July peak day shape is used to calculate peak hour (Peak hour/Sum of per-unit values x peak day usage)</t>
  </si>
  <si>
    <t>Average weekday usage = 1 / (Days in month x 5/7 + days in month x 2/7 * WEWD);  Average Weekend Day Usage = Average Weekday Usage * WEWD; Peak Day = Average Weekday Usage x PDAF; Peak hour = Peak hour per-unit / Sum of per-unit x Peak Day usage</t>
  </si>
  <si>
    <t>Bldg Type</t>
  </si>
  <si>
    <t>Description</t>
  </si>
  <si>
    <t>Sector</t>
  </si>
  <si>
    <t>DEER DB</t>
  </si>
  <si>
    <t>Used</t>
  </si>
  <si>
    <t>AgOth</t>
  </si>
  <si>
    <t>Other Agricultural</t>
  </si>
  <si>
    <t>Ag</t>
  </si>
  <si>
    <t>N</t>
  </si>
  <si>
    <t>Asm</t>
  </si>
  <si>
    <t>Assembly</t>
  </si>
  <si>
    <t>Com</t>
  </si>
  <si>
    <t>Y</t>
  </si>
  <si>
    <t>Cnc</t>
  </si>
  <si>
    <t>Health/Medical - Clinics</t>
  </si>
  <si>
    <t>Cre</t>
  </si>
  <si>
    <t>Municipal - City Parks/Recreations</t>
  </si>
  <si>
    <t>Dat</t>
  </si>
  <si>
    <t>Data Centers</t>
  </si>
  <si>
    <t>Dmo</t>
  </si>
  <si>
    <t>Residential Mobile Home</t>
  </si>
  <si>
    <t>Res</t>
  </si>
  <si>
    <t>ECC</t>
  </si>
  <si>
    <t>Education - Community College</t>
  </si>
  <si>
    <t>EPr</t>
  </si>
  <si>
    <t>Education - Primary School</t>
  </si>
  <si>
    <t>ERC</t>
  </si>
  <si>
    <t>Education - Relocatable Classroom</t>
  </si>
  <si>
    <t>ESe</t>
  </si>
  <si>
    <t>Education - Secondary School</t>
  </si>
  <si>
    <t>EUn</t>
  </si>
  <si>
    <t>Education - University</t>
  </si>
  <si>
    <t>Fhc</t>
  </si>
  <si>
    <t>Fitness Center - Private Health Club</t>
  </si>
  <si>
    <t>Gro</t>
  </si>
  <si>
    <t>Grocery</t>
  </si>
  <si>
    <t>Gst</t>
  </si>
  <si>
    <t>Lodging - Guest Room</t>
  </si>
  <si>
    <t>HGR</t>
  </si>
  <si>
    <t>Hotel Guest Room</t>
  </si>
  <si>
    <t>Hsp</t>
  </si>
  <si>
    <t>Health/Medical - Hospital</t>
  </si>
  <si>
    <t>Htl</t>
  </si>
  <si>
    <t>Lodging - Hotel</t>
  </si>
  <si>
    <t>IAT</t>
  </si>
  <si>
    <t>Transportation Equipment</t>
  </si>
  <si>
    <t>Ind</t>
  </si>
  <si>
    <t>IBM</t>
  </si>
  <si>
    <t>Manufacturing Beverage</t>
  </si>
  <si>
    <t>MBT</t>
  </si>
  <si>
    <t>Manufacturing - Biotech</t>
  </si>
  <si>
    <t>MLI</t>
  </si>
  <si>
    <t>Manufacturing Light Industrial</t>
  </si>
  <si>
    <t>Mtl</t>
  </si>
  <si>
    <t>Lodging - Motel</t>
  </si>
  <si>
    <t>Nrs</t>
  </si>
  <si>
    <t>Health/Medical - Nursing Home</t>
  </si>
  <si>
    <t>OfL</t>
  </si>
  <si>
    <t>Office - Large</t>
  </si>
  <si>
    <t>OfS</t>
  </si>
  <si>
    <t>Office - Small</t>
  </si>
  <si>
    <t>Residential</t>
  </si>
  <si>
    <t>RFF</t>
  </si>
  <si>
    <t>Restaurant - Fast-Food</t>
  </si>
  <si>
    <t>RSD</t>
  </si>
  <si>
    <t>Restaurant - Sit-down</t>
  </si>
  <si>
    <t>Rt3</t>
  </si>
  <si>
    <t>Retail - Multistory Large</t>
  </si>
  <si>
    <t>RtL</t>
  </si>
  <si>
    <t>Retail - Single-Story Large</t>
  </si>
  <si>
    <t>RtS</t>
  </si>
  <si>
    <t>Retail - Small</t>
  </si>
  <si>
    <t>SCn</t>
  </si>
  <si>
    <t>Storage - Conditioned</t>
  </si>
  <si>
    <t>SFm</t>
  </si>
  <si>
    <t>Residential Single Family</t>
  </si>
  <si>
    <t>Smo</t>
  </si>
  <si>
    <t>Single-wide Mobile Home</t>
  </si>
  <si>
    <t>Sun</t>
  </si>
  <si>
    <t>Storage - Unconditioned</t>
  </si>
  <si>
    <t>Sup</t>
  </si>
  <si>
    <t>Supermarket</t>
  </si>
  <si>
    <t>WRf</t>
  </si>
  <si>
    <t>Refrigerated Warehouse</t>
  </si>
  <si>
    <t>Climate Zone</t>
  </si>
  <si>
    <t>CZ01</t>
  </si>
  <si>
    <t>Arcata Area</t>
  </si>
  <si>
    <t>CZ02</t>
  </si>
  <si>
    <t>Santa Rosa Area</t>
  </si>
  <si>
    <t>CZ03</t>
  </si>
  <si>
    <t>Oakland Area</t>
  </si>
  <si>
    <t>CZ04</t>
  </si>
  <si>
    <t>San Jose-Reid (Sunnyvale)</t>
  </si>
  <si>
    <t>CZ05</t>
  </si>
  <si>
    <t>Santa Maria Area</t>
  </si>
  <si>
    <t>CZ06</t>
  </si>
  <si>
    <t>Torrance</t>
  </si>
  <si>
    <t>CZ07</t>
  </si>
  <si>
    <t>San Diego-Lindbergh</t>
  </si>
  <si>
    <t>CZ08</t>
  </si>
  <si>
    <t>Fullerton</t>
  </si>
  <si>
    <t>CZ09</t>
  </si>
  <si>
    <t>Burbank-Glendale</t>
  </si>
  <si>
    <t>CZ10</t>
  </si>
  <si>
    <t>Riverside</t>
  </si>
  <si>
    <t>CZ11</t>
  </si>
  <si>
    <t>Red Bluff Area</t>
  </si>
  <si>
    <t>CZ12</t>
  </si>
  <si>
    <t>Sacramento Area</t>
  </si>
  <si>
    <t>CZ13</t>
  </si>
  <si>
    <t>Fresno Area</t>
  </si>
  <si>
    <t>CZ14</t>
  </si>
  <si>
    <t>Palmdale</t>
  </si>
  <si>
    <t>CZ15</t>
  </si>
  <si>
    <t>Palm Springs-Intl</t>
  </si>
  <si>
    <t>CZ16</t>
  </si>
  <si>
    <t>Blue Canyon</t>
  </si>
  <si>
    <t>&gt;</t>
  </si>
  <si>
    <t>&lt;</t>
  </si>
  <si>
    <t>Index</t>
  </si>
  <si>
    <t>Source</t>
  </si>
  <si>
    <t>ShapeName</t>
  </si>
  <si>
    <t>Row in GLSShapes</t>
  </si>
  <si>
    <t>QuickCode</t>
  </si>
  <si>
    <t>Shape Number</t>
  </si>
  <si>
    <t>Sector and Shape Name</t>
  </si>
  <si>
    <t>Rank for CZ Peak 1</t>
  </si>
  <si>
    <t>Rank for CZ Peak 2</t>
  </si>
  <si>
    <t>Peak2 (Daily)</t>
  </si>
  <si>
    <t>Bldg Types</t>
  </si>
  <si>
    <t>Max HOU by CZ</t>
  </si>
  <si>
    <t>Min HOU by CZ</t>
  </si>
  <si>
    <t>Avg HOU - all CZ</t>
  </si>
  <si>
    <t>Rank Avg</t>
  </si>
  <si>
    <t>Max/Avg</t>
  </si>
  <si>
    <t>Rank (low) Max/Avg</t>
  </si>
  <si>
    <t>1=least peaking</t>
  </si>
  <si>
    <t>pink=low max/avg</t>
  </si>
  <si>
    <t>yellow= high max/avg</t>
  </si>
  <si>
    <t>pink=high HOU</t>
  </si>
  <si>
    <t>yellow=low HOU</t>
  </si>
  <si>
    <t>Max HOU by Biz</t>
  </si>
  <si>
    <t>Index #</t>
  </si>
  <si>
    <t>COPY OUTLINED RED CELLS (B4-AL34) To LOADLIB Cell LOADS:I3 AS PASTE VALUES</t>
  </si>
  <si>
    <t>Jan Peak Hours 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</si>
</sst>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43" formatCode="_-* #,##0.00_-;\-* #,##0.00_-;_-* &quot;-&quot;??_-;_-@_-"/>
    <numFmt numFmtId="164" formatCode="_(* #,##0_);_(* \(#,##0\);_(* &quot;-&quot;??_);_(@_)"/>
    <numFmt numFmtId="165" formatCode="0.0"/>
    <numFmt numFmtId="166" formatCode="0.00000"/>
    <numFmt numFmtId="167" formatCode="_(* #,##0.0_);_(* \(#,##0.0\);_(* &quot;-&quot;??_);_(@_)"/>
    <numFmt numFmtId="168" formatCode="0.000%"/>
    <numFmt numFmtId="169" formatCode="_(* #,##0.0000_);_(* \(#,##0.0000\);_(* &quot;-&quot;??_);_(@_)"/>
    <numFmt numFmtId="170" formatCode="0.0000"/>
    <numFmt numFmtId="171" formatCode="0.0%"/>
    <numFmt numFmtId="172" formatCode="_(* #,##0.000_);_(* \(#,##0.000\);_(* &quot;-&quot;??_);_(@_)"/>
  </numFmts>
  <fonts count="23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0"/>
      <name val="MS Sans Serif"/>
      <family val="2"/>
    </font>
    <font>
      <b/>
      <sz val="13.5"/>
      <name val="MS Sans Serif"/>
      <family val="2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0"/>
      <name val="Arial MT"/>
    </font>
    <font>
      <sz val="10"/>
      <color indexed="12"/>
      <name val="Arial MT"/>
    </font>
    <font>
      <sz val="10"/>
      <color rgb="FFFF0000"/>
      <name val="Arial MT"/>
    </font>
    <font>
      <b/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name val="Arial MT"/>
    </font>
    <font>
      <b/>
      <sz val="11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sz val="10"/>
      <color theme="1"/>
      <name val="Arial Narrow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name val="Arial MT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0" fontId="13" fillId="0" borderId="0"/>
    <xf numFmtId="0" fontId="13" fillId="0" borderId="0"/>
  </cellStyleXfs>
  <cellXfs count="205">
    <xf numFmtId="0" fontId="0" fillId="0" borderId="0" xfId="0"/>
    <xf numFmtId="0" fontId="3" fillId="0" borderId="0" xfId="1" applyFont="1"/>
    <xf numFmtId="0" fontId="6" fillId="0" borderId="0" xfId="1" applyFont="1"/>
    <xf numFmtId="0" fontId="3" fillId="0" borderId="0" xfId="1" applyFont="1" applyAlignment="1">
      <alignment wrapText="1"/>
    </xf>
    <xf numFmtId="0" fontId="4" fillId="0" borderId="3" xfId="1" quotePrefix="1" applyBorder="1" applyAlignment="1">
      <alignment vertical="top" wrapText="1"/>
    </xf>
    <xf numFmtId="0" fontId="4" fillId="0" borderId="3" xfId="1" applyBorder="1" applyAlignment="1">
      <alignment vertical="top" wrapText="1"/>
    </xf>
    <xf numFmtId="0" fontId="5" fillId="0" borderId="3" xfId="1" applyFont="1" applyBorder="1" applyAlignment="1">
      <alignment horizontal="center"/>
    </xf>
    <xf numFmtId="0" fontId="5" fillId="0" borderId="3" xfId="1" applyFont="1" applyBorder="1" applyAlignment="1">
      <alignment vertical="top"/>
    </xf>
    <xf numFmtId="0" fontId="4" fillId="0" borderId="3" xfId="1" applyBorder="1" applyAlignment="1">
      <alignment horizontal="left" vertical="top" wrapText="1"/>
    </xf>
    <xf numFmtId="0" fontId="5" fillId="0" borderId="3" xfId="1" applyFont="1" applyBorder="1" applyAlignment="1">
      <alignment vertical="top" wrapText="1"/>
    </xf>
    <xf numFmtId="0" fontId="0" fillId="2" borderId="0" xfId="0" applyFill="1"/>
    <xf numFmtId="0" fontId="0" fillId="3" borderId="0" xfId="0" applyFill="1"/>
    <xf numFmtId="0" fontId="0" fillId="5" borderId="0" xfId="0" applyFill="1"/>
    <xf numFmtId="0" fontId="0" fillId="0" borderId="0" xfId="0" applyAlignment="1">
      <alignment wrapText="1"/>
    </xf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4" borderId="0" xfId="0" applyFill="1"/>
    <xf numFmtId="0" fontId="0" fillId="4" borderId="10" xfId="0" applyFill="1" applyBorder="1"/>
    <xf numFmtId="0" fontId="0" fillId="4" borderId="8" xfId="0" applyFill="1" applyBorder="1"/>
    <xf numFmtId="0" fontId="0" fillId="4" borderId="9" xfId="0" applyFill="1" applyBorder="1"/>
    <xf numFmtId="0" fontId="0" fillId="6" borderId="12" xfId="0" applyFill="1" applyBorder="1"/>
    <xf numFmtId="0" fontId="0" fillId="2" borderId="13" xfId="0" applyFill="1" applyBorder="1"/>
    <xf numFmtId="0" fontId="0" fillId="4" borderId="1" xfId="0" applyFill="1" applyBorder="1"/>
    <xf numFmtId="0" fontId="0" fillId="4" borderId="2" xfId="0" applyFill="1" applyBorder="1"/>
    <xf numFmtId="0" fontId="0" fillId="2" borderId="1" xfId="0" applyFill="1" applyBorder="1"/>
    <xf numFmtId="0" fontId="0" fillId="2" borderId="2" xfId="0" applyFill="1" applyBorder="1"/>
    <xf numFmtId="0" fontId="0" fillId="7" borderId="1" xfId="0" applyFill="1" applyBorder="1"/>
    <xf numFmtId="0" fontId="0" fillId="7" borderId="2" xfId="0" applyFill="1" applyBorder="1"/>
    <xf numFmtId="0" fontId="1" fillId="2" borderId="5" xfId="0" applyFont="1" applyFill="1" applyBorder="1"/>
    <xf numFmtId="0" fontId="1" fillId="2" borderId="7" xfId="0" applyFont="1" applyFill="1" applyBorder="1"/>
    <xf numFmtId="0" fontId="1" fillId="5" borderId="5" xfId="0" applyFont="1" applyFill="1" applyBorder="1"/>
    <xf numFmtId="0" fontId="0" fillId="5" borderId="6" xfId="0" applyFill="1" applyBorder="1"/>
    <xf numFmtId="0" fontId="0" fillId="5" borderId="7" xfId="0" applyFill="1" applyBorder="1"/>
    <xf numFmtId="0" fontId="1" fillId="4" borderId="5" xfId="0" applyFont="1" applyFill="1" applyBorder="1"/>
    <xf numFmtId="0" fontId="0" fillId="4" borderId="6" xfId="0" applyFill="1" applyBorder="1"/>
    <xf numFmtId="0" fontId="0" fillId="4" borderId="7" xfId="0" applyFill="1" applyBorder="1"/>
    <xf numFmtId="0" fontId="7" fillId="6" borderId="5" xfId="0" applyFont="1" applyFill="1" applyBorder="1"/>
    <xf numFmtId="0" fontId="8" fillId="6" borderId="7" xfId="0" applyFont="1" applyFill="1" applyBorder="1"/>
    <xf numFmtId="0" fontId="0" fillId="6" borderId="12" xfId="0" applyFill="1" applyBorder="1" applyAlignment="1">
      <alignment horizontal="right"/>
    </xf>
    <xf numFmtId="0" fontId="0" fillId="6" borderId="15" xfId="0" applyFill="1" applyBorder="1"/>
    <xf numFmtId="0" fontId="0" fillId="4" borderId="0" xfId="0" applyFill="1" applyAlignment="1">
      <alignment horizontal="right"/>
    </xf>
    <xf numFmtId="0" fontId="0" fillId="4" borderId="14" xfId="0" applyFill="1" applyBorder="1"/>
    <xf numFmtId="0" fontId="0" fillId="2" borderId="11" xfId="0" applyFill="1" applyBorder="1"/>
    <xf numFmtId="0" fontId="0" fillId="2" borderId="11" xfId="0" applyFill="1" applyBorder="1" applyAlignment="1">
      <alignment horizontal="right"/>
    </xf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4" borderId="5" xfId="0" applyFill="1" applyBorder="1"/>
    <xf numFmtId="0" fontId="0" fillId="6" borderId="5" xfId="0" applyFill="1" applyBorder="1"/>
    <xf numFmtId="0" fontId="0" fillId="6" borderId="6" xfId="0" applyFill="1" applyBorder="1"/>
    <xf numFmtId="0" fontId="0" fillId="6" borderId="7" xfId="0" applyFill="1" applyBorder="1"/>
    <xf numFmtId="0" fontId="0" fillId="6" borderId="0" xfId="0" applyFill="1"/>
    <xf numFmtId="0" fontId="1" fillId="6" borderId="5" xfId="0" applyFont="1" applyFill="1" applyBorder="1"/>
    <xf numFmtId="0" fontId="0" fillId="2" borderId="0" xfId="0" applyFill="1" applyAlignment="1">
      <alignment horizontal="right"/>
    </xf>
    <xf numFmtId="0" fontId="0" fillId="2" borderId="4" xfId="0" applyFill="1" applyBorder="1"/>
    <xf numFmtId="0" fontId="1" fillId="2" borderId="4" xfId="0" applyFont="1" applyFill="1" applyBorder="1"/>
    <xf numFmtId="0" fontId="0" fillId="4" borderId="4" xfId="0" applyFill="1" applyBorder="1" applyAlignment="1">
      <alignment horizontal="right" wrapText="1"/>
    </xf>
    <xf numFmtId="0" fontId="0" fillId="6" borderId="11" xfId="0" applyFill="1" applyBorder="1"/>
    <xf numFmtId="0" fontId="0" fillId="6" borderId="4" xfId="0" applyFill="1" applyBorder="1"/>
    <xf numFmtId="0" fontId="0" fillId="8" borderId="0" xfId="0" applyFill="1"/>
    <xf numFmtId="0" fontId="0" fillId="0" borderId="3" xfId="0" applyBorder="1" applyAlignment="1">
      <alignment wrapText="1"/>
    </xf>
    <xf numFmtId="0" fontId="3" fillId="0" borderId="3" xfId="1" applyFont="1" applyBorder="1" applyAlignment="1">
      <alignment wrapText="1"/>
    </xf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6" borderId="14" xfId="0" applyFill="1" applyBorder="1"/>
    <xf numFmtId="0" fontId="0" fillId="2" borderId="16" xfId="0" applyFill="1" applyBorder="1"/>
    <xf numFmtId="0" fontId="0" fillId="2" borderId="17" xfId="0" applyFill="1" applyBorder="1"/>
    <xf numFmtId="0" fontId="0" fillId="2" borderId="18" xfId="0" applyFill="1" applyBorder="1"/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/>
    </xf>
    <xf numFmtId="4" fontId="0" fillId="0" borderId="0" xfId="0" applyNumberFormat="1"/>
    <xf numFmtId="0" fontId="10" fillId="0" borderId="0" xfId="0" applyFont="1" applyProtection="1">
      <protection locked="0"/>
    </xf>
    <xf numFmtId="0" fontId="9" fillId="0" borderId="0" xfId="0" applyFont="1"/>
    <xf numFmtId="0" fontId="9" fillId="0" borderId="0" xfId="0" applyFont="1" applyProtection="1">
      <protection locked="0"/>
    </xf>
    <xf numFmtId="0" fontId="11" fillId="0" borderId="0" xfId="0" applyFont="1"/>
    <xf numFmtId="0" fontId="0" fillId="0" borderId="20" xfId="0" applyBorder="1" applyAlignment="1">
      <alignment horizontal="center"/>
    </xf>
    <xf numFmtId="0" fontId="12" fillId="0" borderId="1" xfId="0" applyFont="1" applyBorder="1" applyAlignment="1">
      <alignment horizontal="center" wrapText="1"/>
    </xf>
    <xf numFmtId="0" fontId="0" fillId="0" borderId="0" xfId="0" applyAlignment="1">
      <alignment horizontal="right"/>
    </xf>
    <xf numFmtId="0" fontId="9" fillId="0" borderId="0" xfId="0" applyFont="1" applyAlignment="1">
      <alignment horizontal="center"/>
    </xf>
    <xf numFmtId="0" fontId="15" fillId="0" borderId="10" xfId="0" applyFont="1" applyBorder="1" applyAlignment="1">
      <alignment horizontal="center" wrapText="1"/>
    </xf>
    <xf numFmtId="0" fontId="0" fillId="9" borderId="0" xfId="0" applyFill="1"/>
    <xf numFmtId="0" fontId="16" fillId="0" borderId="0" xfId="0" applyFont="1"/>
    <xf numFmtId="0" fontId="17" fillId="0" borderId="0" xfId="0" applyFont="1"/>
    <xf numFmtId="0" fontId="0" fillId="0" borderId="5" xfId="0" applyBorder="1"/>
    <xf numFmtId="0" fontId="17" fillId="0" borderId="7" xfId="0" applyFont="1" applyBorder="1"/>
    <xf numFmtId="0" fontId="2" fillId="0" borderId="25" xfId="0" applyFont="1" applyBorder="1"/>
    <xf numFmtId="0" fontId="2" fillId="0" borderId="19" xfId="0" applyFont="1" applyBorder="1"/>
    <xf numFmtId="0" fontId="2" fillId="0" borderId="23" xfId="0" applyFont="1" applyBorder="1"/>
    <xf numFmtId="0" fontId="2" fillId="0" borderId="0" xfId="0" applyFont="1"/>
    <xf numFmtId="0" fontId="2" fillId="0" borderId="24" xfId="0" applyFont="1" applyBorder="1"/>
    <xf numFmtId="0" fontId="2" fillId="0" borderId="26" xfId="0" applyFont="1" applyBorder="1"/>
    <xf numFmtId="0" fontId="2" fillId="0" borderId="21" xfId="0" applyFont="1" applyBorder="1"/>
    <xf numFmtId="0" fontId="2" fillId="0" borderId="27" xfId="0" applyFont="1" applyBorder="1"/>
    <xf numFmtId="0" fontId="9" fillId="0" borderId="0" xfId="0" applyFont="1" applyAlignment="1">
      <alignment horizontal="right"/>
    </xf>
    <xf numFmtId="0" fontId="14" fillId="0" borderId="0" xfId="0" applyFont="1" applyAlignment="1">
      <alignment horizontal="center"/>
    </xf>
    <xf numFmtId="0" fontId="12" fillId="0" borderId="25" xfId="0" applyFont="1" applyBorder="1" applyAlignment="1">
      <alignment horizontal="center" wrapText="1"/>
    </xf>
    <xf numFmtId="0" fontId="12" fillId="0" borderId="22" xfId="0" applyFont="1" applyBorder="1" applyAlignment="1">
      <alignment horizontal="center" wrapText="1"/>
    </xf>
    <xf numFmtId="0" fontId="0" fillId="0" borderId="23" xfId="0" applyBorder="1"/>
    <xf numFmtId="0" fontId="0" fillId="0" borderId="24" xfId="0" applyBorder="1"/>
    <xf numFmtId="0" fontId="0" fillId="0" borderId="26" xfId="0" applyBorder="1"/>
    <xf numFmtId="0" fontId="0" fillId="0" borderId="27" xfId="0" applyBorder="1"/>
    <xf numFmtId="0" fontId="8" fillId="0" borderId="0" xfId="0" applyFont="1"/>
    <xf numFmtId="0" fontId="18" fillId="0" borderId="23" xfId="0" applyFont="1" applyBorder="1"/>
    <xf numFmtId="0" fontId="18" fillId="0" borderId="26" xfId="0" applyFont="1" applyBorder="1"/>
    <xf numFmtId="1" fontId="9" fillId="0" borderId="0" xfId="0" applyNumberFormat="1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9" fillId="0" borderId="0" xfId="0" applyFont="1" applyAlignment="1" applyProtection="1">
      <alignment horizontal="right"/>
      <protection locked="0"/>
    </xf>
    <xf numFmtId="0" fontId="12" fillId="0" borderId="28" xfId="0" applyFont="1" applyBorder="1" applyAlignment="1">
      <alignment horizontal="center" wrapText="1"/>
    </xf>
    <xf numFmtId="0" fontId="9" fillId="0" borderId="0" xfId="2" applyFont="1"/>
    <xf numFmtId="0" fontId="0" fillId="0" borderId="0" xfId="3" applyFont="1"/>
    <xf numFmtId="0" fontId="12" fillId="0" borderId="3" xfId="0" applyFont="1" applyBorder="1" applyAlignment="1">
      <alignment horizontal="center" wrapText="1"/>
    </xf>
    <xf numFmtId="0" fontId="22" fillId="0" borderId="0" xfId="0" applyFont="1" applyProtection="1">
      <protection locked="0"/>
    </xf>
    <xf numFmtId="10" fontId="0" fillId="0" borderId="0" xfId="3" applyNumberFormat="1" applyFont="1"/>
    <xf numFmtId="1" fontId="0" fillId="0" borderId="0" xfId="0" applyNumberFormat="1"/>
    <xf numFmtId="10" fontId="0" fillId="0" borderId="0" xfId="0" applyNumberFormat="1"/>
    <xf numFmtId="0" fontId="1" fillId="0" borderId="0" xfId="0" applyFont="1"/>
    <xf numFmtId="0" fontId="0" fillId="0" borderId="0" xfId="0" quotePrefix="1"/>
    <xf numFmtId="0" fontId="0" fillId="0" borderId="0" xfId="2" applyFont="1"/>
    <xf numFmtId="0" fontId="0" fillId="0" borderId="11" xfId="2" applyFont="1" applyBorder="1" applyAlignment="1">
      <alignment horizontal="center"/>
    </xf>
    <xf numFmtId="0" fontId="0" fillId="0" borderId="11" xfId="2" applyFont="1" applyBorder="1" applyAlignment="1">
      <alignment horizontal="left"/>
    </xf>
    <xf numFmtId="0" fontId="2" fillId="0" borderId="0" xfId="0" applyFont="1" applyAlignment="1">
      <alignment horizontal="left"/>
    </xf>
    <xf numFmtId="0" fontId="0" fillId="0" borderId="21" xfId="0" applyBorder="1"/>
    <xf numFmtId="0" fontId="0" fillId="0" borderId="20" xfId="2" applyFont="1" applyBorder="1" applyAlignment="1">
      <alignment horizontal="center"/>
    </xf>
    <xf numFmtId="0" fontId="8" fillId="0" borderId="21" xfId="0" applyFont="1" applyBorder="1"/>
    <xf numFmtId="0" fontId="0" fillId="0" borderId="21" xfId="0" applyBorder="1" applyAlignment="1">
      <alignment horizontal="center"/>
    </xf>
    <xf numFmtId="0" fontId="0" fillId="0" borderId="29" xfId="0" applyBorder="1"/>
    <xf numFmtId="0" fontId="0" fillId="8" borderId="3" xfId="0" applyFill="1" applyBorder="1"/>
    <xf numFmtId="0" fontId="0" fillId="8" borderId="3" xfId="0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0" fillId="0" borderId="18" xfId="0" applyBorder="1" applyAlignment="1">
      <alignment horizontal="right"/>
    </xf>
    <xf numFmtId="0" fontId="0" fillId="0" borderId="17" xfId="0" applyBorder="1" applyAlignment="1">
      <alignment horizontal="left"/>
    </xf>
    <xf numFmtId="0" fontId="0" fillId="0" borderId="25" xfId="0" applyBorder="1" applyAlignment="1">
      <alignment horizontal="right"/>
    </xf>
    <xf numFmtId="0" fontId="0" fillId="0" borderId="22" xfId="0" applyBorder="1"/>
    <xf numFmtId="0" fontId="0" fillId="0" borderId="24" xfId="2" applyFont="1" applyBorder="1" applyAlignment="1">
      <alignment horizontal="center"/>
    </xf>
    <xf numFmtId="0" fontId="0" fillId="0" borderId="27" xfId="2" applyFont="1" applyBorder="1" applyAlignment="1">
      <alignment horizontal="center"/>
    </xf>
    <xf numFmtId="0" fontId="0" fillId="0" borderId="25" xfId="0" applyBorder="1" applyAlignment="1">
      <alignment horizontal="center" wrapText="1"/>
    </xf>
    <xf numFmtId="0" fontId="0" fillId="0" borderId="1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8" borderId="1" xfId="0" applyFill="1" applyBorder="1"/>
    <xf numFmtId="0" fontId="0" fillId="0" borderId="1" xfId="0" applyBorder="1"/>
    <xf numFmtId="0" fontId="0" fillId="0" borderId="28" xfId="0" applyBorder="1"/>
    <xf numFmtId="0" fontId="0" fillId="0" borderId="2" xfId="0" applyBorder="1"/>
    <xf numFmtId="0" fontId="0" fillId="8" borderId="1" xfId="0" applyFill="1" applyBorder="1" applyAlignment="1">
      <alignment horizontal="center" wrapText="1"/>
    </xf>
    <xf numFmtId="0" fontId="0" fillId="0" borderId="0" xfId="2" applyFont="1" applyAlignment="1">
      <alignment horizontal="left"/>
    </xf>
    <xf numFmtId="164" fontId="9" fillId="0" borderId="0" xfId="0" applyNumberFormat="1" applyFont="1" applyProtection="1">
      <protection locked="0"/>
    </xf>
    <xf numFmtId="165" fontId="9" fillId="0" borderId="0" xfId="0" applyNumberFormat="1" applyFont="1"/>
    <xf numFmtId="166" fontId="1" fillId="0" borderId="0" xfId="0" applyNumberFormat="1" applyFont="1"/>
    <xf numFmtId="167" fontId="1" fillId="0" borderId="0" xfId="2" applyNumberFormat="1" applyFont="1"/>
    <xf numFmtId="168" fontId="9" fillId="0" borderId="0" xfId="0" applyNumberFormat="1" applyFont="1" applyProtection="1">
      <protection locked="0"/>
    </xf>
    <xf numFmtId="169" fontId="9" fillId="0" borderId="0" xfId="0" applyNumberFormat="1" applyFont="1" applyProtection="1">
      <protection locked="0"/>
    </xf>
    <xf numFmtId="170" fontId="1" fillId="0" borderId="0" xfId="0" applyNumberFormat="1" applyFont="1"/>
    <xf numFmtId="164" fontId="0" fillId="0" borderId="0" xfId="0" applyNumberFormat="1"/>
    <xf numFmtId="168" fontId="0" fillId="0" borderId="0" xfId="0" applyNumberFormat="1"/>
    <xf numFmtId="169" fontId="0" fillId="0" borderId="0" xfId="0" applyNumberFormat="1"/>
    <xf numFmtId="169" fontId="0" fillId="0" borderId="0" xfId="2" applyNumberFormat="1" applyFont="1"/>
    <xf numFmtId="169" fontId="0" fillId="2" borderId="0" xfId="2" applyNumberFormat="1" applyFont="1" applyFill="1"/>
    <xf numFmtId="169" fontId="0" fillId="2" borderId="0" xfId="0" applyNumberFormat="1" applyFill="1"/>
    <xf numFmtId="164" fontId="1" fillId="0" borderId="0" xfId="0" applyNumberFormat="1" applyFont="1"/>
    <xf numFmtId="169" fontId="8" fillId="0" borderId="0" xfId="0" applyNumberFormat="1" applyFont="1"/>
    <xf numFmtId="168" fontId="8" fillId="0" borderId="0" xfId="0" applyNumberFormat="1" applyFont="1"/>
    <xf numFmtId="169" fontId="9" fillId="2" borderId="0" xfId="0" applyNumberFormat="1" applyFont="1" applyFill="1" applyProtection="1">
      <protection locked="0"/>
    </xf>
    <xf numFmtId="171" fontId="0" fillId="0" borderId="0" xfId="3" applyNumberFormat="1" applyFont="1"/>
    <xf numFmtId="168" fontId="9" fillId="0" borderId="0" xfId="3" applyNumberFormat="1" applyFont="1" applyProtection="1">
      <protection locked="0"/>
    </xf>
    <xf numFmtId="169" fontId="9" fillId="0" borderId="0" xfId="2" applyNumberFormat="1" applyFont="1" applyProtection="1">
      <protection locked="0"/>
    </xf>
    <xf numFmtId="164" fontId="0" fillId="0" borderId="0" xfId="2" applyNumberFormat="1" applyFont="1"/>
    <xf numFmtId="169" fontId="9" fillId="0" borderId="0" xfId="0" applyNumberFormat="1" applyFont="1"/>
    <xf numFmtId="164" fontId="22" fillId="0" borderId="0" xfId="0" applyNumberFormat="1" applyFont="1" applyProtection="1">
      <protection locked="0"/>
    </xf>
    <xf numFmtId="171" fontId="0" fillId="0" borderId="0" xfId="0" applyNumberFormat="1"/>
    <xf numFmtId="171" fontId="1" fillId="0" borderId="0" xfId="0" applyNumberFormat="1" applyFont="1"/>
    <xf numFmtId="164" fontId="0" fillId="0" borderId="23" xfId="2" applyNumberFormat="1" applyFont="1" applyBorder="1"/>
    <xf numFmtId="164" fontId="0" fillId="0" borderId="26" xfId="2" applyNumberFormat="1" applyFont="1" applyBorder="1"/>
    <xf numFmtId="0" fontId="0" fillId="0" borderId="18" xfId="0" applyBorder="1"/>
    <xf numFmtId="0" fontId="0" fillId="0" borderId="0" xfId="0" applyAlignment="1">
      <alignment horizontal="center"/>
    </xf>
    <xf numFmtId="0" fontId="0" fillId="0" borderId="0" xfId="0"/>
    <xf numFmtId="0" fontId="0" fillId="0" borderId="0" xfId="0" applyAlignment="1">
      <alignment horizontal="center" wrapText="1"/>
    </xf>
    <xf numFmtId="43" fontId="0" fillId="0" borderId="0" xfId="2" applyNumberFormat="1" applyFont="1"/>
    <xf numFmtId="43" fontId="0" fillId="0" borderId="0" xfId="0" applyNumberFormat="1"/>
    <xf numFmtId="172" fontId="0" fillId="0" borderId="0" xfId="2" applyNumberFormat="1" applyFont="1"/>
    <xf numFmtId="172" fontId="0" fillId="0" borderId="0" xfId="0" applyNumberFormat="1"/>
    <xf numFmtId="172" fontId="1" fillId="0" borderId="0" xfId="0" applyNumberFormat="1" applyFont="1"/>
    <xf numFmtId="43" fontId="0" fillId="0" borderId="11" xfId="2" applyNumberFormat="1" applyFont="1" applyBorder="1" applyAlignment="1">
      <alignment horizontal="center"/>
    </xf>
    <xf numFmtId="43" fontId="0" fillId="0" borderId="20" xfId="2" applyNumberFormat="1" applyFont="1" applyBorder="1" applyAlignment="1">
      <alignment horizontal="center"/>
    </xf>
    <xf numFmtId="0" fontId="12" fillId="0" borderId="16" xfId="0" applyFont="1" applyBorder="1" applyAlignment="1">
      <alignment horizontal="center"/>
    </xf>
    <xf numFmtId="0" fontId="0" fillId="0" borderId="18" xfId="0" applyBorder="1"/>
    <xf numFmtId="0" fontId="0" fillId="0" borderId="0" xfId="0" applyAlignment="1">
      <alignment horizontal="center"/>
    </xf>
    <xf numFmtId="0" fontId="0" fillId="0" borderId="0" xfId="0"/>
    <xf numFmtId="0" fontId="0" fillId="0" borderId="0" xfId="0" applyAlignment="1">
      <alignment horizontal="center" wrapText="1"/>
    </xf>
    <xf numFmtId="0" fontId="0" fillId="0" borderId="0" xfId="0" quotePrefix="1" applyAlignment="1">
      <alignment horizontal="center" wrapText="1"/>
    </xf>
    <xf numFmtId="0" fontId="12" fillId="0" borderId="16" xfId="0" applyFont="1" applyBorder="1" applyAlignment="1">
      <alignment horizontal="center" wrapText="1"/>
    </xf>
    <xf numFmtId="0" fontId="15" fillId="0" borderId="0" xfId="0" applyFont="1" applyAlignment="1">
      <alignment horizontal="left"/>
    </xf>
    <xf numFmtId="0" fontId="16" fillId="2" borderId="0" xfId="0" applyFont="1" applyFill="1" applyAlignment="1">
      <alignment horizontal="left"/>
    </xf>
  </cellXfs>
  <cellStyles count="4">
    <cellStyle name="Comma" xfId="2" builtinId="3"/>
    <cellStyle name="Normal" xfId="0" builtinId="0"/>
    <cellStyle name="Normal 2" xfId="1"/>
    <cellStyle name="Percent" xfId="3" builtinId="5"/>
  </cellStyles>
  <dxfs count="11"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ylian/Desktop/JoeLopes_Loadshape_Utility/Processed%20load%20shapes/LOADLIBA-8760-v14-CPUC-DE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DS"/>
      <sheetName val="365x24"/>
      <sheetName val="8760"/>
      <sheetName val="Calendar"/>
      <sheetName val="InputInstructions"/>
    </sheetNames>
    <sheetDataSet>
      <sheetData sheetId="0">
        <row r="5">
          <cell r="A5">
            <v>178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92D050"/>
  </sheetPr>
  <dimension ref="A1:AY17246"/>
  <sheetViews>
    <sheetView zoomScale="110" zoomScaleNormal="110" workbookViewId="0">
      <pane ySplit="4" topLeftCell="A5" activePane="bottomLeft" state="frozen"/>
      <selection pane="bottomLeft" sqref="A1:AK1048576"/>
    </sheetView>
  </sheetViews>
  <sheetFormatPr defaultRowHeight="15"/>
  <cols>
    <col min="1" max="1" width="28.42578125" style="187" customWidth="1"/>
    <col min="2" max="2" width="14.5703125" style="187" customWidth="1"/>
    <col min="3" max="3" width="12.5703125" style="187" customWidth="1"/>
    <col min="4" max="4" width="10.7109375" style="187" customWidth="1"/>
    <col min="5" max="5" width="11.85546875" style="187" customWidth="1"/>
    <col min="6" max="6" width="12.85546875" style="187" customWidth="1"/>
    <col min="7" max="7" width="12.5703125" style="187" customWidth="1"/>
    <col min="8" max="37" width="10.7109375" style="187" customWidth="1"/>
    <col min="39" max="39" width="38.7109375" style="187" bestFit="1" customWidth="1"/>
    <col min="40" max="40" width="12" style="187" customWidth="1"/>
    <col min="41" max="41" width="10.85546875" style="187" customWidth="1"/>
    <col min="44" max="45" width="11.7109375" style="187" bestFit="1" customWidth="1"/>
    <col min="48" max="48" width="12.140625" style="187" customWidth="1"/>
    <col min="49" max="49" width="12.85546875" style="187" customWidth="1"/>
  </cols>
  <sheetData>
    <row r="1" spans="1:51" ht="15" customHeight="1">
      <c r="A1" s="84" t="s">
        <v>0</v>
      </c>
      <c r="B1" s="83"/>
      <c r="C1" s="83"/>
      <c r="D1" s="83">
        <v>2015</v>
      </c>
      <c r="E1" s="83"/>
      <c r="F1" s="84" t="s">
        <v>1</v>
      </c>
      <c r="G1" s="158">
        <v>8297.3609999999935</v>
      </c>
      <c r="H1" s="83" t="s">
        <v>2</v>
      </c>
      <c r="I1" s="83"/>
      <c r="J1" s="83"/>
      <c r="K1" t="s">
        <v>3</v>
      </c>
      <c r="L1" t="s">
        <v>4</v>
      </c>
      <c r="M1" s="83"/>
      <c r="N1" s="83"/>
      <c r="O1" s="83"/>
      <c r="P1" s="83"/>
      <c r="Q1" s="83"/>
      <c r="R1" s="83"/>
      <c r="S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104"/>
      <c r="AI1" s="128"/>
      <c r="AJ1" s="128"/>
      <c r="AK1" s="83"/>
      <c r="AN1" s="196" t="s">
        <v>5</v>
      </c>
      <c r="AO1" s="197"/>
      <c r="AP1" s="197"/>
      <c r="AQ1" s="197"/>
      <c r="AR1" s="196" t="s">
        <v>6</v>
      </c>
      <c r="AS1" s="197"/>
      <c r="AT1" s="197"/>
      <c r="AU1" s="197"/>
      <c r="AV1" s="196" t="s">
        <v>7</v>
      </c>
      <c r="AW1" s="197"/>
      <c r="AX1" s="197"/>
      <c r="AY1" s="197"/>
    </row>
    <row r="2" spans="1:51" ht="19.149999999999999" customHeight="1">
      <c r="A2" s="105">
        <v>1</v>
      </c>
      <c r="B2" s="84" t="s">
        <v>8</v>
      </c>
      <c r="C2" s="83"/>
      <c r="D2" s="83"/>
      <c r="E2" s="83"/>
      <c r="F2" s="83" t="s">
        <v>9</v>
      </c>
      <c r="G2" s="83">
        <v>0</v>
      </c>
      <c r="H2" s="83" t="s">
        <v>2</v>
      </c>
      <c r="I2" s="83"/>
      <c r="J2" s="83"/>
      <c r="K2" s="83" t="s">
        <v>10</v>
      </c>
      <c r="L2" s="83" t="s">
        <v>4</v>
      </c>
      <c r="M2" s="83"/>
      <c r="N2" s="83" t="s">
        <v>11</v>
      </c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N2" s="123" t="s">
        <v>12</v>
      </c>
      <c r="AO2" s="123" t="s">
        <v>13</v>
      </c>
      <c r="AP2" s="123" t="s">
        <v>14</v>
      </c>
      <c r="AQ2" s="123" t="s">
        <v>15</v>
      </c>
      <c r="AR2" s="123" t="s">
        <v>16</v>
      </c>
      <c r="AS2" s="123" t="s">
        <v>17</v>
      </c>
      <c r="AT2" s="123" t="s">
        <v>14</v>
      </c>
      <c r="AU2" s="123" t="s">
        <v>15</v>
      </c>
      <c r="AV2" s="123" t="s">
        <v>18</v>
      </c>
      <c r="AW2" s="123" t="s">
        <v>19</v>
      </c>
      <c r="AX2" s="123" t="s">
        <v>20</v>
      </c>
      <c r="AY2" s="123" t="s">
        <v>21</v>
      </c>
    </row>
    <row r="3" spans="1:51">
      <c r="A3" s="84"/>
      <c r="B3" s="84">
        <v>1</v>
      </c>
      <c r="C3" s="84" t="s">
        <v>22</v>
      </c>
      <c r="D3" s="84" t="s">
        <v>23</v>
      </c>
      <c r="E3" s="84">
        <v>2</v>
      </c>
      <c r="F3" s="84" t="s">
        <v>24</v>
      </c>
      <c r="G3" s="84" t="s">
        <v>25</v>
      </c>
      <c r="H3" s="84">
        <v>3</v>
      </c>
      <c r="I3" s="84" t="s">
        <v>26</v>
      </c>
      <c r="J3" s="84" t="s">
        <v>27</v>
      </c>
      <c r="K3" s="84">
        <v>4</v>
      </c>
      <c r="L3" s="84" t="s">
        <v>28</v>
      </c>
      <c r="M3" s="84" t="s">
        <v>29</v>
      </c>
      <c r="N3" s="84">
        <v>5</v>
      </c>
      <c r="O3" s="84" t="s">
        <v>30</v>
      </c>
      <c r="P3" s="84" t="s">
        <v>30</v>
      </c>
      <c r="Q3" s="84">
        <v>6</v>
      </c>
      <c r="R3" s="84" t="s">
        <v>31</v>
      </c>
      <c r="S3" s="84" t="s">
        <v>32</v>
      </c>
      <c r="T3" s="84">
        <v>7</v>
      </c>
      <c r="U3" s="84" t="s">
        <v>33</v>
      </c>
      <c r="V3" s="84" t="s">
        <v>34</v>
      </c>
      <c r="W3" s="84">
        <v>8</v>
      </c>
      <c r="X3" s="84" t="s">
        <v>35</v>
      </c>
      <c r="Y3" s="84" t="s">
        <v>36</v>
      </c>
      <c r="Z3" s="84">
        <v>9</v>
      </c>
      <c r="AA3" s="84" t="s">
        <v>37</v>
      </c>
      <c r="AB3" s="84" t="s">
        <v>38</v>
      </c>
      <c r="AC3" s="84">
        <v>10</v>
      </c>
      <c r="AD3" s="84" t="s">
        <v>39</v>
      </c>
      <c r="AE3" s="84" t="s">
        <v>40</v>
      </c>
      <c r="AF3" s="84">
        <v>11</v>
      </c>
      <c r="AG3" s="84" t="s">
        <v>41</v>
      </c>
      <c r="AH3" s="84" t="s">
        <v>42</v>
      </c>
      <c r="AI3" s="84">
        <v>12</v>
      </c>
      <c r="AJ3" s="84" t="s">
        <v>43</v>
      </c>
      <c r="AK3" s="84" t="s">
        <v>44</v>
      </c>
      <c r="AM3" s="84" t="s">
        <v>45</v>
      </c>
      <c r="AV3" s="141">
        <v>7</v>
      </c>
    </row>
    <row r="4" spans="1:51">
      <c r="A4" s="83"/>
      <c r="B4" s="84">
        <v>31</v>
      </c>
      <c r="C4" s="83"/>
      <c r="D4" s="83"/>
      <c r="E4" s="84">
        <v>28</v>
      </c>
      <c r="F4" s="83"/>
      <c r="G4" s="83"/>
      <c r="H4" s="84">
        <v>31</v>
      </c>
      <c r="I4" s="83"/>
      <c r="J4" s="83"/>
      <c r="K4" s="84">
        <v>30</v>
      </c>
      <c r="L4" s="83"/>
      <c r="M4" s="83"/>
      <c r="N4" s="84">
        <v>31</v>
      </c>
      <c r="O4" s="83"/>
      <c r="P4" s="83"/>
      <c r="Q4" s="84">
        <v>30</v>
      </c>
      <c r="R4" s="83"/>
      <c r="S4" s="83"/>
      <c r="T4" s="84">
        <v>31</v>
      </c>
      <c r="U4" s="83"/>
      <c r="V4" s="83"/>
      <c r="W4" s="84">
        <v>31</v>
      </c>
      <c r="X4" s="83"/>
      <c r="Y4" s="83"/>
      <c r="Z4" s="84">
        <v>30</v>
      </c>
      <c r="AA4" s="83"/>
      <c r="AB4" s="83"/>
      <c r="AC4" s="84">
        <v>31</v>
      </c>
      <c r="AD4" s="83"/>
      <c r="AE4" s="83"/>
      <c r="AF4" s="84">
        <v>30</v>
      </c>
      <c r="AG4" s="83"/>
      <c r="AH4" s="83"/>
      <c r="AI4" s="84">
        <v>31</v>
      </c>
      <c r="AJ4" s="83"/>
      <c r="AK4" s="83"/>
      <c r="AM4" t="s">
        <v>46</v>
      </c>
      <c r="AV4" s="141">
        <v>16</v>
      </c>
    </row>
    <row r="5" spans="1:51">
      <c r="A5" s="84" t="s">
        <v>47</v>
      </c>
      <c r="B5" s="84" t="s">
        <v>48</v>
      </c>
      <c r="C5" s="84" t="s">
        <v>49</v>
      </c>
      <c r="D5" s="84" t="s">
        <v>50</v>
      </c>
      <c r="E5" s="84" t="s">
        <v>48</v>
      </c>
      <c r="F5" s="84" t="s">
        <v>49</v>
      </c>
      <c r="G5" s="84" t="s">
        <v>50</v>
      </c>
      <c r="H5" s="84" t="s">
        <v>48</v>
      </c>
      <c r="I5" s="84" t="s">
        <v>49</v>
      </c>
      <c r="J5" s="84" t="s">
        <v>50</v>
      </c>
      <c r="K5" s="84" t="s">
        <v>48</v>
      </c>
      <c r="L5" s="84" t="s">
        <v>49</v>
      </c>
      <c r="M5" s="84" t="s">
        <v>50</v>
      </c>
      <c r="N5" s="84" t="s">
        <v>48</v>
      </c>
      <c r="O5" s="84" t="s">
        <v>49</v>
      </c>
      <c r="P5" s="84" t="s">
        <v>50</v>
      </c>
      <c r="Q5" s="84" t="s">
        <v>48</v>
      </c>
      <c r="R5" s="84" t="s">
        <v>49</v>
      </c>
      <c r="S5" s="84" t="s">
        <v>50</v>
      </c>
      <c r="T5" s="84" t="s">
        <v>48</v>
      </c>
      <c r="U5" s="84" t="s">
        <v>49</v>
      </c>
      <c r="V5" s="84" t="s">
        <v>50</v>
      </c>
      <c r="W5" s="84" t="s">
        <v>48</v>
      </c>
      <c r="X5" s="84" t="s">
        <v>49</v>
      </c>
      <c r="Y5" s="84" t="s">
        <v>50</v>
      </c>
      <c r="Z5" s="84" t="s">
        <v>48</v>
      </c>
      <c r="AA5" s="84" t="s">
        <v>49</v>
      </c>
      <c r="AB5" s="84" t="s">
        <v>50</v>
      </c>
      <c r="AC5" s="84" t="s">
        <v>48</v>
      </c>
      <c r="AD5" s="84" t="s">
        <v>49</v>
      </c>
      <c r="AE5" s="84" t="s">
        <v>50</v>
      </c>
      <c r="AF5" s="84" t="s">
        <v>48</v>
      </c>
      <c r="AG5" s="84" t="s">
        <v>49</v>
      </c>
      <c r="AH5" s="84" t="s">
        <v>50</v>
      </c>
      <c r="AI5" s="84" t="s">
        <v>48</v>
      </c>
      <c r="AJ5" s="84" t="s">
        <v>49</v>
      </c>
      <c r="AK5" s="84" t="s">
        <v>50</v>
      </c>
      <c r="AN5" s="159"/>
      <c r="AO5" s="159"/>
      <c r="AP5" s="159"/>
      <c r="AR5" s="160"/>
      <c r="AS5" s="160"/>
      <c r="AT5" s="160"/>
      <c r="AV5" s="115"/>
      <c r="AW5" s="161"/>
    </row>
    <row r="6" spans="1:51">
      <c r="A6" s="83"/>
      <c r="B6" s="162">
        <v>8.6191335150153411E-2</v>
      </c>
      <c r="C6" s="163">
        <v>1.03559086984564</v>
      </c>
      <c r="D6" s="163">
        <v>0.99449610853649217</v>
      </c>
      <c r="E6" s="162">
        <v>7.7003798344945543E-2</v>
      </c>
      <c r="F6" s="163">
        <v>1.0152781503876289</v>
      </c>
      <c r="G6" s="163">
        <v>0.9816495062314381</v>
      </c>
      <c r="H6" s="162">
        <v>8.4202191353992692E-2</v>
      </c>
      <c r="I6" s="163">
        <v>1.013124374442411</v>
      </c>
      <c r="J6" s="163">
        <v>0.99466392243656487</v>
      </c>
      <c r="K6" s="162">
        <v>8.0597720827980487E-2</v>
      </c>
      <c r="L6" s="163">
        <v>1.026550004780669</v>
      </c>
      <c r="M6" s="163">
        <v>0.99168570457906713</v>
      </c>
      <c r="N6" s="162">
        <v>8.338953206627242E-2</v>
      </c>
      <c r="O6" s="163">
        <v>1.0122291485140831</v>
      </c>
      <c r="P6" s="163">
        <v>0.99950783122581799</v>
      </c>
      <c r="Q6" s="162">
        <v>8.091544954568973E-2</v>
      </c>
      <c r="R6" s="163">
        <v>1.0205067357990181</v>
      </c>
      <c r="S6" s="163">
        <v>1.0009422059504749</v>
      </c>
      <c r="T6" s="162">
        <v>8.4504936857486862E-2</v>
      </c>
      <c r="U6" s="163">
        <v>1.010338963501809</v>
      </c>
      <c r="V6" s="163">
        <v>1.003154396440038</v>
      </c>
      <c r="W6" s="162">
        <v>8.5049637541920908E-2</v>
      </c>
      <c r="X6" s="163">
        <v>1.011216257723192</v>
      </c>
      <c r="Y6" s="163">
        <v>0.99587330309178423</v>
      </c>
      <c r="Z6" s="162">
        <v>8.2973403845744642E-2</v>
      </c>
      <c r="AA6" s="163">
        <v>1.017764816432299</v>
      </c>
      <c r="AB6" s="163">
        <v>0.99193204538586655</v>
      </c>
      <c r="AC6" s="162">
        <v>8.5585453895898791E-2</v>
      </c>
      <c r="AD6" s="163">
        <v>1.0116810583854869</v>
      </c>
      <c r="AE6" s="163">
        <v>0.993240733405512</v>
      </c>
      <c r="AF6" s="162">
        <v>8.3142527855418202E-2</v>
      </c>
      <c r="AG6" s="163">
        <v>1.0209359445866739</v>
      </c>
      <c r="AH6" s="163">
        <v>0.98775379363821048</v>
      </c>
      <c r="AI6" s="162">
        <v>8.6444012714496393E-2</v>
      </c>
      <c r="AJ6" s="163">
        <v>1.0332286087745151</v>
      </c>
      <c r="AK6" s="163">
        <v>0.97492024388955123</v>
      </c>
      <c r="AM6" t="str">
        <f>A1</f>
        <v>RefgChg-Res-16pct-Inc-TXV-cDXGF-DMo1985-CZ01</v>
      </c>
      <c r="AN6" s="159">
        <f>1/($T6*(1/$T4)*(1/(5/7+2/7*$V6))*$T16/SUM($T8:$T31))</f>
        <v>10110.91644278069</v>
      </c>
      <c r="AO6" s="159">
        <f>1/(T6*(1/T4)*(1/(5/7+2/7*V6)))</f>
        <v>367.17309181858178</v>
      </c>
      <c r="AP6" s="159"/>
      <c r="AR6" s="164">
        <f>CHOOSE(AV$3,C6,F6,I6,L6,O6,R6,U6,X6,AA6,AD6,AG6,AJ6)</f>
        <v>1.010338963501809</v>
      </c>
      <c r="AS6" s="160"/>
      <c r="AT6" s="160"/>
      <c r="AV6" s="115">
        <f>AN6/AR6</f>
        <v>10007.449784710383</v>
      </c>
      <c r="AW6" s="161">
        <f>AO6/AR6</f>
        <v>363.4157496469989</v>
      </c>
      <c r="AX6" s="83"/>
    </row>
    <row r="7" spans="1:51">
      <c r="A7" s="84" t="s">
        <v>51</v>
      </c>
      <c r="B7" s="84" t="s">
        <v>52</v>
      </c>
      <c r="C7" s="84" t="s">
        <v>53</v>
      </c>
      <c r="D7" s="84" t="s">
        <v>54</v>
      </c>
      <c r="E7" s="84" t="s">
        <v>52</v>
      </c>
      <c r="F7" s="84" t="s">
        <v>53</v>
      </c>
      <c r="G7" s="84" t="s">
        <v>54</v>
      </c>
      <c r="H7" s="84" t="s">
        <v>52</v>
      </c>
      <c r="I7" s="84" t="s">
        <v>53</v>
      </c>
      <c r="J7" s="84" t="s">
        <v>54</v>
      </c>
      <c r="K7" s="84" t="s">
        <v>52</v>
      </c>
      <c r="L7" s="84" t="s">
        <v>53</v>
      </c>
      <c r="M7" s="84" t="s">
        <v>54</v>
      </c>
      <c r="N7" s="84" t="s">
        <v>52</v>
      </c>
      <c r="O7" s="84" t="s">
        <v>53</v>
      </c>
      <c r="P7" s="84" t="s">
        <v>54</v>
      </c>
      <c r="Q7" s="84" t="s">
        <v>52</v>
      </c>
      <c r="R7" s="84" t="s">
        <v>53</v>
      </c>
      <c r="S7" s="84" t="s">
        <v>54</v>
      </c>
      <c r="T7" s="84" t="s">
        <v>52</v>
      </c>
      <c r="U7" s="84" t="s">
        <v>53</v>
      </c>
      <c r="V7" s="84" t="s">
        <v>54</v>
      </c>
      <c r="W7" s="84" t="s">
        <v>52</v>
      </c>
      <c r="X7" s="84" t="s">
        <v>53</v>
      </c>
      <c r="Y7" s="84" t="s">
        <v>54</v>
      </c>
      <c r="Z7" s="84" t="s">
        <v>52</v>
      </c>
      <c r="AA7" s="84" t="s">
        <v>53</v>
      </c>
      <c r="AB7" s="84" t="s">
        <v>54</v>
      </c>
      <c r="AC7" s="84" t="s">
        <v>52</v>
      </c>
      <c r="AD7" s="84" t="s">
        <v>53</v>
      </c>
      <c r="AE7" s="84" t="s">
        <v>54</v>
      </c>
      <c r="AF7" s="84" t="s">
        <v>52</v>
      </c>
      <c r="AG7" s="84" t="s">
        <v>53</v>
      </c>
      <c r="AH7" s="84" t="s">
        <v>54</v>
      </c>
      <c r="AI7" s="84" t="s">
        <v>52</v>
      </c>
      <c r="AJ7" s="84" t="s">
        <v>53</v>
      </c>
      <c r="AK7" s="84" t="s">
        <v>54</v>
      </c>
    </row>
    <row r="8" spans="1:51">
      <c r="A8" s="84">
        <v>1</v>
      </c>
      <c r="B8" s="84">
        <v>0.58236374770361299</v>
      </c>
      <c r="C8" s="84">
        <v>0.50730153360396946</v>
      </c>
      <c r="D8" s="84">
        <v>0.5679821848323644</v>
      </c>
      <c r="E8" s="84">
        <v>0.50605038682801029</v>
      </c>
      <c r="F8" s="84">
        <v>0.50887185104052579</v>
      </c>
      <c r="G8" s="84">
        <v>0.5659310344827585</v>
      </c>
      <c r="H8" s="84">
        <v>0.41562561967083078</v>
      </c>
      <c r="I8" s="84">
        <v>0.44503634648465679</v>
      </c>
      <c r="J8" s="84">
        <v>0.5029318262098198</v>
      </c>
      <c r="K8" s="84">
        <v>0.43607026143790861</v>
      </c>
      <c r="L8" s="84">
        <v>0.42612133530083252</v>
      </c>
      <c r="M8" s="84">
        <v>0.47952517527087313</v>
      </c>
      <c r="N8" s="84">
        <v>0.43700547778454052</v>
      </c>
      <c r="O8" s="84">
        <v>0.43346520685742329</v>
      </c>
      <c r="P8" s="84">
        <v>0.48938638209024482</v>
      </c>
      <c r="Q8" s="84">
        <v>0.46081440556578679</v>
      </c>
      <c r="R8" s="84">
        <v>0.43937658855403178</v>
      </c>
      <c r="S8" s="84">
        <v>0.49297685554668802</v>
      </c>
      <c r="T8" s="84">
        <v>0.46040515653775321</v>
      </c>
      <c r="U8" s="84">
        <v>0.44115851966931152</v>
      </c>
      <c r="V8" s="84">
        <v>0.49539478309779938</v>
      </c>
      <c r="W8" s="84">
        <v>0.43926355813488088</v>
      </c>
      <c r="X8" s="84">
        <v>0.43523823233050241</v>
      </c>
      <c r="Y8" s="84">
        <v>0.49112872782181949</v>
      </c>
      <c r="Z8" s="84">
        <v>0.44857768052516411</v>
      </c>
      <c r="AA8" s="84">
        <v>0.42630636774358538</v>
      </c>
      <c r="AB8" s="84">
        <v>0.48404475756319931</v>
      </c>
      <c r="AC8" s="84">
        <v>0.41394891944990181</v>
      </c>
      <c r="AD8" s="84">
        <v>0.41651574537099612</v>
      </c>
      <c r="AE8" s="84">
        <v>0.47466575248543019</v>
      </c>
      <c r="AF8" s="84">
        <v>0.51727601446364002</v>
      </c>
      <c r="AG8" s="84">
        <v>0.50621154756270725</v>
      </c>
      <c r="AH8" s="84">
        <v>0.56151848645975</v>
      </c>
      <c r="AI8" s="84">
        <v>0.5053512356489589</v>
      </c>
      <c r="AJ8" s="84">
        <v>0.5003070679020587</v>
      </c>
      <c r="AK8" s="84">
        <v>0.56172458701761607</v>
      </c>
      <c r="AM8" s="99" t="s">
        <v>55</v>
      </c>
    </row>
    <row r="9" spans="1:51">
      <c r="A9" s="84">
        <v>2</v>
      </c>
      <c r="B9" s="84">
        <v>0.50704225352112675</v>
      </c>
      <c r="C9" s="84">
        <v>0.41063373928732527</v>
      </c>
      <c r="D9" s="84">
        <v>0.483360138562415</v>
      </c>
      <c r="E9" s="84">
        <v>0.41698075778615351</v>
      </c>
      <c r="F9" s="84">
        <v>0.40948208418087939</v>
      </c>
      <c r="G9" s="84">
        <v>0.46765517241379312</v>
      </c>
      <c r="H9" s="84">
        <v>0.36902637319056109</v>
      </c>
      <c r="I9" s="84">
        <v>0.38427390266910821</v>
      </c>
      <c r="J9" s="84">
        <v>0.42670434475450381</v>
      </c>
      <c r="K9" s="84">
        <v>0.39644607843137247</v>
      </c>
      <c r="L9" s="84">
        <v>0.37862293621404902</v>
      </c>
      <c r="M9" s="84">
        <v>0.411408540471638</v>
      </c>
      <c r="N9" s="84">
        <v>0.38790829782917419</v>
      </c>
      <c r="O9" s="84">
        <v>0.38408930597724422</v>
      </c>
      <c r="P9" s="84">
        <v>0.42100684375362479</v>
      </c>
      <c r="Q9" s="84">
        <v>0.40597503580929001</v>
      </c>
      <c r="R9" s="84">
        <v>0.38960422310979531</v>
      </c>
      <c r="S9" s="84">
        <v>0.42458100558659218</v>
      </c>
      <c r="T9" s="84">
        <v>0.4051565377532228</v>
      </c>
      <c r="U9" s="84">
        <v>0.39183265826998842</v>
      </c>
      <c r="V9" s="84">
        <v>0.42761723968220489</v>
      </c>
      <c r="W9" s="84">
        <v>0.39103462077246348</v>
      </c>
      <c r="X9" s="84">
        <v>0.38713113574204688</v>
      </c>
      <c r="Y9" s="84">
        <v>0.42399647665785839</v>
      </c>
      <c r="Z9" s="84">
        <v>0.39566341754525558</v>
      </c>
      <c r="AA9" s="84">
        <v>0.37936521467337242</v>
      </c>
      <c r="AB9" s="84">
        <v>0.41794446746788227</v>
      </c>
      <c r="AC9" s="84">
        <v>0.36935166994106089</v>
      </c>
      <c r="AD9" s="84">
        <v>0.37023922151642108</v>
      </c>
      <c r="AE9" s="84">
        <v>0.4096674665752485</v>
      </c>
      <c r="AF9" s="84">
        <v>0.42446765769385297</v>
      </c>
      <c r="AG9" s="84">
        <v>0.40839446284902992</v>
      </c>
      <c r="AH9" s="84">
        <v>0.46624211697786561</v>
      </c>
      <c r="AI9" s="84">
        <v>0.42479081533372259</v>
      </c>
      <c r="AJ9" s="84">
        <v>0.40543643694427389</v>
      </c>
      <c r="AK9" s="84">
        <v>0.47083419014325861</v>
      </c>
    </row>
    <row r="10" spans="1:51">
      <c r="A10" s="84">
        <v>3</v>
      </c>
      <c r="B10" s="84">
        <v>0.46417636252296379</v>
      </c>
      <c r="C10" s="84">
        <v>0.36854420387911602</v>
      </c>
      <c r="D10" s="84">
        <v>0.42403810466410979</v>
      </c>
      <c r="E10" s="84">
        <v>0.38167030351120812</v>
      </c>
      <c r="F10" s="84">
        <v>0.36532624002503522</v>
      </c>
      <c r="G10" s="84">
        <v>0.40227586206896548</v>
      </c>
      <c r="H10" s="84">
        <v>0.34642078128098353</v>
      </c>
      <c r="I10" s="84">
        <v>0.35583485933078068</v>
      </c>
      <c r="J10" s="84">
        <v>0.39145178382197099</v>
      </c>
      <c r="K10" s="84">
        <v>0.39154411764705888</v>
      </c>
      <c r="L10" s="84">
        <v>0.35874377035943977</v>
      </c>
      <c r="M10" s="84">
        <v>0.38687061822817082</v>
      </c>
      <c r="N10" s="84">
        <v>0.36579427875836878</v>
      </c>
      <c r="O10" s="84">
        <v>0.36206949428036928</v>
      </c>
      <c r="P10" s="84">
        <v>0.40082357035146732</v>
      </c>
      <c r="Q10" s="84">
        <v>0.3855125844076121</v>
      </c>
      <c r="R10" s="84">
        <v>0.3678183392453146</v>
      </c>
      <c r="S10" s="84">
        <v>0.40638467677573831</v>
      </c>
      <c r="T10" s="84">
        <v>0.38448946183752808</v>
      </c>
      <c r="U10" s="84">
        <v>0.37016589912889092</v>
      </c>
      <c r="V10" s="84">
        <v>0.40856359417844329</v>
      </c>
      <c r="W10" s="84">
        <v>0.36902141284770862</v>
      </c>
      <c r="X10" s="84">
        <v>0.36545271340146818</v>
      </c>
      <c r="Y10" s="84">
        <v>0.4019126714483453</v>
      </c>
      <c r="Z10" s="84">
        <v>0.37199124726477029</v>
      </c>
      <c r="AA10" s="84">
        <v>0.35725854573352639</v>
      </c>
      <c r="AB10" s="84">
        <v>0.39114518579914348</v>
      </c>
      <c r="AC10" s="84">
        <v>0.3475442043222004</v>
      </c>
      <c r="AD10" s="84">
        <v>0.34766860386538723</v>
      </c>
      <c r="AE10" s="84">
        <v>0.37853959547480293</v>
      </c>
      <c r="AF10" s="84">
        <v>0.39935717155484129</v>
      </c>
      <c r="AG10" s="84">
        <v>0.36473615712257462</v>
      </c>
      <c r="AH10" s="84">
        <v>0.40725856312600461</v>
      </c>
      <c r="AI10" s="84">
        <v>0.39268340143996883</v>
      </c>
      <c r="AJ10" s="84">
        <v>0.36332808202718231</v>
      </c>
      <c r="AK10" s="84">
        <v>0.40880115155253971</v>
      </c>
    </row>
    <row r="11" spans="1:51">
      <c r="A11" s="84">
        <v>4</v>
      </c>
      <c r="B11" s="84">
        <v>0.449479485609308</v>
      </c>
      <c r="C11" s="84">
        <v>0.34948691926026171</v>
      </c>
      <c r="D11" s="84">
        <v>0.39558332302362981</v>
      </c>
      <c r="E11" s="84">
        <v>0.3665939297758381</v>
      </c>
      <c r="F11" s="84">
        <v>0.34382725708026912</v>
      </c>
      <c r="G11" s="84">
        <v>0.36924137931034479</v>
      </c>
      <c r="H11" s="84">
        <v>0.33432480666270081</v>
      </c>
      <c r="I11" s="84">
        <v>0.34112979301925528</v>
      </c>
      <c r="J11" s="84">
        <v>0.36524196397032838</v>
      </c>
      <c r="K11" s="84">
        <v>0.40522875816993459</v>
      </c>
      <c r="L11" s="84">
        <v>0.34833087395940637</v>
      </c>
      <c r="M11" s="84">
        <v>0.36034098151688959</v>
      </c>
      <c r="N11" s="84">
        <v>0.34996956786366401</v>
      </c>
      <c r="O11" s="84">
        <v>0.34630600791241151</v>
      </c>
      <c r="P11" s="84">
        <v>0.37031666859993051</v>
      </c>
      <c r="Q11" s="84">
        <v>0.36464088397790062</v>
      </c>
      <c r="R11" s="84">
        <v>0.35139513448593679</v>
      </c>
      <c r="S11" s="84">
        <v>0.37541899441340792</v>
      </c>
      <c r="T11" s="84">
        <v>0.36382238592183341</v>
      </c>
      <c r="U11" s="84">
        <v>0.35426954447095382</v>
      </c>
      <c r="V11" s="84">
        <v>0.37811994656542219</v>
      </c>
      <c r="W11" s="84">
        <v>0.35421252751650989</v>
      </c>
      <c r="X11" s="84">
        <v>0.35114437886857641</v>
      </c>
      <c r="Y11" s="84">
        <v>0.37221593053982632</v>
      </c>
      <c r="Z11" s="84">
        <v>0.35408792520389898</v>
      </c>
      <c r="AA11" s="84">
        <v>0.34441508254482422</v>
      </c>
      <c r="AB11" s="84">
        <v>0.3624119353501864</v>
      </c>
      <c r="AC11" s="84">
        <v>0.33752455795677799</v>
      </c>
      <c r="AD11" s="84">
        <v>0.33626165698067301</v>
      </c>
      <c r="AE11" s="84">
        <v>0.35118272197463152</v>
      </c>
      <c r="AF11" s="84">
        <v>0.40176777822418641</v>
      </c>
      <c r="AG11" s="84">
        <v>0.34447468054898239</v>
      </c>
      <c r="AH11" s="84">
        <v>0.37609744033634218</v>
      </c>
      <c r="AI11" s="84">
        <v>0.39093208795485501</v>
      </c>
      <c r="AJ11" s="84">
        <v>0.34442337988304722</v>
      </c>
      <c r="AK11" s="84">
        <v>0.37459729933511549</v>
      </c>
    </row>
    <row r="12" spans="1:51">
      <c r="A12" s="84">
        <v>5</v>
      </c>
      <c r="B12" s="84">
        <v>0.44070218411920808</v>
      </c>
      <c r="C12" s="84">
        <v>0.34164975191700508</v>
      </c>
      <c r="D12" s="84">
        <v>0.37826302115551158</v>
      </c>
      <c r="E12" s="84">
        <v>0.36639555643721478</v>
      </c>
      <c r="F12" s="84">
        <v>0.33481458300735412</v>
      </c>
      <c r="G12" s="84">
        <v>0.34227586206896549</v>
      </c>
      <c r="H12" s="84">
        <v>0.37081102518342263</v>
      </c>
      <c r="I12" s="84">
        <v>0.36832029299150992</v>
      </c>
      <c r="J12" s="84">
        <v>0.38544683857294237</v>
      </c>
      <c r="K12" s="84">
        <v>0.46098856209150341</v>
      </c>
      <c r="L12" s="84">
        <v>0.3909012445360136</v>
      </c>
      <c r="M12" s="84">
        <v>0.39149139579349901</v>
      </c>
      <c r="N12" s="84">
        <v>0.3891255832826131</v>
      </c>
      <c r="O12" s="84">
        <v>0.38580672861655479</v>
      </c>
      <c r="P12" s="84">
        <v>0.39299385222132011</v>
      </c>
      <c r="Q12" s="84">
        <v>0.39860855330468592</v>
      </c>
      <c r="R12" s="84">
        <v>0.39153143591319162</v>
      </c>
      <c r="S12" s="84">
        <v>0.39720670391061458</v>
      </c>
      <c r="T12" s="84">
        <v>0.39738080622058519</v>
      </c>
      <c r="U12" s="84">
        <v>0.39394107529268169</v>
      </c>
      <c r="V12" s="84">
        <v>0.40012655557899179</v>
      </c>
      <c r="W12" s="84">
        <v>0.39263558134880933</v>
      </c>
      <c r="X12" s="84">
        <v>0.39001007629192458</v>
      </c>
      <c r="Y12" s="84">
        <v>0.39669057505977112</v>
      </c>
      <c r="Z12" s="84">
        <v>0.38691068231549641</v>
      </c>
      <c r="AA12" s="84">
        <v>0.38152473503253481</v>
      </c>
      <c r="AB12" s="84">
        <v>0.38893493576460841</v>
      </c>
      <c r="AC12" s="84">
        <v>0.37347740667976431</v>
      </c>
      <c r="AD12" s="84">
        <v>0.3720773077442896</v>
      </c>
      <c r="AE12" s="84">
        <v>0.38121357559136088</v>
      </c>
      <c r="AF12" s="84">
        <v>0.40819606267577341</v>
      </c>
      <c r="AG12" s="84">
        <v>0.3377011358258401</v>
      </c>
      <c r="AH12" s="84">
        <v>0.35637442809447251</v>
      </c>
      <c r="AI12" s="84">
        <v>0.4049425958357657</v>
      </c>
      <c r="AJ12" s="84">
        <v>0.34394275186243362</v>
      </c>
      <c r="AK12" s="84">
        <v>0.34985262869285078</v>
      </c>
    </row>
    <row r="13" spans="1:51">
      <c r="A13" s="84">
        <v>6</v>
      </c>
      <c r="B13" s="84">
        <v>0.47744437640334758</v>
      </c>
      <c r="C13" s="84">
        <v>0.37753721244925581</v>
      </c>
      <c r="D13" s="84">
        <v>0.41624396882345671</v>
      </c>
      <c r="E13" s="84">
        <v>0.42808966474905757</v>
      </c>
      <c r="F13" s="84">
        <v>0.37759349084650301</v>
      </c>
      <c r="G13" s="84">
        <v>0.37696551724137928</v>
      </c>
      <c r="H13" s="84">
        <v>0.43565338092405309</v>
      </c>
      <c r="I13" s="84">
        <v>0.42988735364297209</v>
      </c>
      <c r="J13" s="84">
        <v>0.4437301306958672</v>
      </c>
      <c r="K13" s="84">
        <v>0.53758169934640532</v>
      </c>
      <c r="L13" s="84">
        <v>0.46532282763037008</v>
      </c>
      <c r="M13" s="84">
        <v>0.45363288718929251</v>
      </c>
      <c r="N13" s="84">
        <v>0.46114830594441059</v>
      </c>
      <c r="O13" s="84">
        <v>0.45849050817309162</v>
      </c>
      <c r="P13" s="84">
        <v>0.45168773924138728</v>
      </c>
      <c r="Q13" s="84">
        <v>0.46695314098629032</v>
      </c>
      <c r="R13" s="84">
        <v>0.46557551043208673</v>
      </c>
      <c r="S13" s="84">
        <v>0.45658419792498017</v>
      </c>
      <c r="T13" s="84">
        <v>0.46490689584612233</v>
      </c>
      <c r="U13" s="84">
        <v>0.46679243189258168</v>
      </c>
      <c r="V13" s="84">
        <v>0.45855304788019402</v>
      </c>
      <c r="W13" s="84">
        <v>0.46227736641985201</v>
      </c>
      <c r="X13" s="84">
        <v>0.46037138333093419</v>
      </c>
      <c r="Y13" s="84">
        <v>0.45381905121429472</v>
      </c>
      <c r="Z13" s="84">
        <v>0.44837875472448768</v>
      </c>
      <c r="AA13" s="84">
        <v>0.44798681555991238</v>
      </c>
      <c r="AB13" s="84">
        <v>0.44322420223787812</v>
      </c>
      <c r="AC13" s="84">
        <v>0.4365422396856582</v>
      </c>
      <c r="AD13" s="84">
        <v>0.43495066900932561</v>
      </c>
      <c r="AE13" s="84">
        <v>0.43366472403153922</v>
      </c>
      <c r="AF13" s="84">
        <v>0.4572117316191241</v>
      </c>
      <c r="AG13" s="84">
        <v>0.37730714623757688</v>
      </c>
      <c r="AH13" s="84">
        <v>0.39748979844194382</v>
      </c>
      <c r="AI13" s="84">
        <v>0.44950379451255101</v>
      </c>
      <c r="AJ13" s="84">
        <v>0.3863181223465329</v>
      </c>
      <c r="AK13" s="84">
        <v>0.38460483926245798</v>
      </c>
    </row>
    <row r="14" spans="1:51">
      <c r="A14" s="84">
        <v>7</v>
      </c>
      <c r="B14" s="84">
        <v>0.5327617881200245</v>
      </c>
      <c r="C14" s="84">
        <v>0.44099571493008582</v>
      </c>
      <c r="D14" s="84">
        <v>0.46944203884696278</v>
      </c>
      <c r="E14" s="84">
        <v>0.50406665344177737</v>
      </c>
      <c r="F14" s="84">
        <v>0.45104052573932091</v>
      </c>
      <c r="G14" s="84">
        <v>0.43137931034482752</v>
      </c>
      <c r="H14" s="84">
        <v>0.54074955383700174</v>
      </c>
      <c r="I14" s="84">
        <v>0.53204594639587155</v>
      </c>
      <c r="J14" s="84">
        <v>0.50462734016248678</v>
      </c>
      <c r="K14" s="84">
        <v>0.64031862745098034</v>
      </c>
      <c r="L14" s="84">
        <v>0.57017568282428932</v>
      </c>
      <c r="M14" s="84">
        <v>0.50828553218610562</v>
      </c>
      <c r="N14" s="84">
        <v>0.55934266585514303</v>
      </c>
      <c r="O14" s="84">
        <v>0.55715030514920116</v>
      </c>
      <c r="P14" s="84">
        <v>0.50713374318524529</v>
      </c>
      <c r="Q14" s="84">
        <v>0.54962144464906904</v>
      </c>
      <c r="R14" s="84">
        <v>0.56263441611038179</v>
      </c>
      <c r="S14" s="84">
        <v>0.51229050279329624</v>
      </c>
      <c r="T14" s="84">
        <v>0.54798444853693462</v>
      </c>
      <c r="U14" s="84">
        <v>0.56397381124119184</v>
      </c>
      <c r="V14" s="84">
        <v>0.51374534205160649</v>
      </c>
      <c r="W14" s="84">
        <v>0.56153692215329198</v>
      </c>
      <c r="X14" s="84">
        <v>0.5602706204116884</v>
      </c>
      <c r="Y14" s="84">
        <v>0.50830502076255202</v>
      </c>
      <c r="Z14" s="84">
        <v>0.53431470061666997</v>
      </c>
      <c r="AA14" s="84">
        <v>0.55181428124911203</v>
      </c>
      <c r="AB14" s="84">
        <v>0.49633927338030109</v>
      </c>
      <c r="AC14" s="84">
        <v>0.54499017681728879</v>
      </c>
      <c r="AD14" s="84">
        <v>0.54155967022570617</v>
      </c>
      <c r="AE14" s="84">
        <v>0.48632156324991421</v>
      </c>
      <c r="AF14" s="84">
        <v>0.52169546002410605</v>
      </c>
      <c r="AG14" s="84">
        <v>0.4401620918125887</v>
      </c>
      <c r="AH14" s="84">
        <v>0.45585507604797809</v>
      </c>
      <c r="AI14" s="84">
        <v>0.50885386261918653</v>
      </c>
      <c r="AJ14" s="84">
        <v>0.4516568315932819</v>
      </c>
      <c r="AK14" s="84">
        <v>0.43608197957365141</v>
      </c>
    </row>
    <row r="15" spans="1:51">
      <c r="A15" s="84">
        <v>8</v>
      </c>
      <c r="B15" s="84">
        <v>0.59991835068381305</v>
      </c>
      <c r="C15" s="84">
        <v>0.55452187640956274</v>
      </c>
      <c r="D15" s="84">
        <v>0.52059878757886924</v>
      </c>
      <c r="E15" s="84">
        <v>0.604046816107915</v>
      </c>
      <c r="F15" s="84">
        <v>0.56667188233453292</v>
      </c>
      <c r="G15" s="84">
        <v>0.48337931034482762</v>
      </c>
      <c r="H15" s="84">
        <v>0.54055125917112823</v>
      </c>
      <c r="I15" s="84">
        <v>0.55682259586038507</v>
      </c>
      <c r="J15" s="84">
        <v>0.51925114800423877</v>
      </c>
      <c r="K15" s="84">
        <v>0.60498366013071891</v>
      </c>
      <c r="L15" s="84">
        <v>0.5589275273547345</v>
      </c>
      <c r="M15" s="84">
        <v>0.50971956660293172</v>
      </c>
      <c r="N15" s="84">
        <v>0.55406776222357479</v>
      </c>
      <c r="O15" s="84">
        <v>0.55126199895727912</v>
      </c>
      <c r="P15" s="84">
        <v>0.51258554692031089</v>
      </c>
      <c r="Q15" s="84">
        <v>0.54675670145283417</v>
      </c>
      <c r="R15" s="84">
        <v>0.5550372873781525</v>
      </c>
      <c r="S15" s="84">
        <v>0.5173982442138868</v>
      </c>
      <c r="T15" s="84">
        <v>0.54471045631266612</v>
      </c>
      <c r="U15" s="84">
        <v>0.55681629029573321</v>
      </c>
      <c r="V15" s="84">
        <v>0.51866694790128665</v>
      </c>
      <c r="W15" s="84">
        <v>0.5573344006403842</v>
      </c>
      <c r="X15" s="84">
        <v>0.55569310493738311</v>
      </c>
      <c r="Y15" s="84">
        <v>0.51359003397508496</v>
      </c>
      <c r="Z15" s="84">
        <v>0.53590610702208075</v>
      </c>
      <c r="AA15" s="84">
        <v>0.55059244736169111</v>
      </c>
      <c r="AB15" s="84">
        <v>0.50262467191601057</v>
      </c>
      <c r="AC15" s="84">
        <v>0.54754420432220041</v>
      </c>
      <c r="AD15" s="84">
        <v>0.54434383024733057</v>
      </c>
      <c r="AE15" s="84">
        <v>0.49365786767226588</v>
      </c>
      <c r="AF15" s="84">
        <v>0.60345520289272803</v>
      </c>
      <c r="AG15" s="84">
        <v>0.54927827733080925</v>
      </c>
      <c r="AH15" s="84">
        <v>0.50766662544825014</v>
      </c>
      <c r="AI15" s="84">
        <v>0.60867873127067518</v>
      </c>
      <c r="AJ15" s="84">
        <v>0.56775520012816738</v>
      </c>
      <c r="AK15" s="84">
        <v>0.48742203029679898</v>
      </c>
    </row>
    <row r="16" spans="1:51">
      <c r="A16" s="84">
        <v>9</v>
      </c>
      <c r="B16" s="84">
        <v>0.57705654215145952</v>
      </c>
      <c r="C16" s="84">
        <v>0.55471921515561573</v>
      </c>
      <c r="D16" s="84">
        <v>0.51144377087714965</v>
      </c>
      <c r="E16" s="84">
        <v>0.56338028169014076</v>
      </c>
      <c r="F16" s="84">
        <v>0.55208887498044124</v>
      </c>
      <c r="G16" s="84">
        <v>0.48772413793103442</v>
      </c>
      <c r="H16" s="84">
        <v>0.49216736069799721</v>
      </c>
      <c r="I16" s="84">
        <v>0.51295710559902341</v>
      </c>
      <c r="J16" s="84">
        <v>0.50907806428823732</v>
      </c>
      <c r="K16" s="84">
        <v>0.50020424836601307</v>
      </c>
      <c r="L16" s="84">
        <v>0.49812066709357677</v>
      </c>
      <c r="M16" s="84">
        <v>0.50127469725940077</v>
      </c>
      <c r="N16" s="84">
        <v>0.50476770135930216</v>
      </c>
      <c r="O16" s="84">
        <v>0.50145674241727234</v>
      </c>
      <c r="P16" s="84">
        <v>0.50701774736109495</v>
      </c>
      <c r="Q16" s="84">
        <v>0.51135666052793138</v>
      </c>
      <c r="R16" s="84">
        <v>0.50529285255425516</v>
      </c>
      <c r="S16" s="84">
        <v>0.50941739824421395</v>
      </c>
      <c r="T16" s="84">
        <v>0.50890116635972982</v>
      </c>
      <c r="U16" s="84">
        <v>0.50688009765299891</v>
      </c>
      <c r="V16" s="84">
        <v>0.51156577374674816</v>
      </c>
      <c r="W16" s="84">
        <v>0.5081048629177507</v>
      </c>
      <c r="X16" s="84">
        <v>0.50594501223549726</v>
      </c>
      <c r="Y16" s="84">
        <v>0.51038127595318994</v>
      </c>
      <c r="Z16" s="84">
        <v>0.50507260791724684</v>
      </c>
      <c r="AA16" s="84">
        <v>0.50163384764015551</v>
      </c>
      <c r="AB16" s="84">
        <v>0.50628539853570931</v>
      </c>
      <c r="AC16" s="84">
        <v>0.49882121807465618</v>
      </c>
      <c r="AD16" s="84">
        <v>0.49747263143668052</v>
      </c>
      <c r="AE16" s="84">
        <v>0.50291395269112094</v>
      </c>
      <c r="AF16" s="84">
        <v>0.58698272398553641</v>
      </c>
      <c r="AG16" s="84">
        <v>0.54732607666824418</v>
      </c>
      <c r="AH16" s="84">
        <v>0.50531717571410895</v>
      </c>
      <c r="AI16" s="84">
        <v>0.5785172212492703</v>
      </c>
      <c r="AJ16" s="84">
        <v>0.56014525646845215</v>
      </c>
      <c r="AK16" s="84">
        <v>0.49489341284529431</v>
      </c>
    </row>
    <row r="17" spans="1:37">
      <c r="A17" s="84">
        <v>10</v>
      </c>
      <c r="B17" s="84">
        <v>0.54745866503368035</v>
      </c>
      <c r="C17" s="84">
        <v>0.50219891745602163</v>
      </c>
      <c r="D17" s="84">
        <v>0.5102684646789557</v>
      </c>
      <c r="E17" s="84">
        <v>0.49652846657409239</v>
      </c>
      <c r="F17" s="84">
        <v>0.49682365826944141</v>
      </c>
      <c r="G17" s="84">
        <v>0.4992413793103449</v>
      </c>
      <c r="H17" s="84">
        <v>0.48145944874082891</v>
      </c>
      <c r="I17" s="84">
        <v>0.49153765051883919</v>
      </c>
      <c r="J17" s="84">
        <v>0.51282232426704333</v>
      </c>
      <c r="K17" s="84">
        <v>0.48182189542483661</v>
      </c>
      <c r="L17" s="84">
        <v>0.48528551939193132</v>
      </c>
      <c r="M17" s="84">
        <v>0.51505736137667302</v>
      </c>
      <c r="N17" s="84">
        <v>0.49401501318725899</v>
      </c>
      <c r="O17" s="84">
        <v>0.49053884135308368</v>
      </c>
      <c r="P17" s="84">
        <v>0.5264470479062755</v>
      </c>
      <c r="Q17" s="84">
        <v>0.51135666052793138</v>
      </c>
      <c r="R17" s="84">
        <v>0.49437198000167593</v>
      </c>
      <c r="S17" s="84">
        <v>0.53080606544293707</v>
      </c>
      <c r="T17" s="84">
        <v>0.50828729281767948</v>
      </c>
      <c r="U17" s="84">
        <v>0.49575542362536767</v>
      </c>
      <c r="V17" s="84">
        <v>0.531955283695423</v>
      </c>
      <c r="W17" s="84">
        <v>0.49689813888333001</v>
      </c>
      <c r="X17" s="84">
        <v>0.49451561825248319</v>
      </c>
      <c r="Y17" s="84">
        <v>0.52661381653454142</v>
      </c>
      <c r="Z17" s="84">
        <v>0.50208872090710166</v>
      </c>
      <c r="AA17" s="84">
        <v>0.48995538885573819</v>
      </c>
      <c r="AB17" s="84">
        <v>0.51802735184417736</v>
      </c>
      <c r="AC17" s="84">
        <v>0.48664047151277018</v>
      </c>
      <c r="AD17" s="84">
        <v>0.48579537775375042</v>
      </c>
      <c r="AE17" s="84">
        <v>0.50881042166609525</v>
      </c>
      <c r="AF17" s="84">
        <v>0.53314584170349533</v>
      </c>
      <c r="AG17" s="84">
        <v>0.49766327496450552</v>
      </c>
      <c r="AH17" s="84">
        <v>0.50877952269073812</v>
      </c>
      <c r="AI17" s="84">
        <v>0.50126483751702655</v>
      </c>
      <c r="AJ17" s="84">
        <v>0.49761021067528249</v>
      </c>
      <c r="AK17" s="84">
        <v>0.50846528206182739</v>
      </c>
    </row>
    <row r="18" spans="1:37">
      <c r="A18" s="84">
        <v>11</v>
      </c>
      <c r="B18" s="84">
        <v>0.51132884262094302</v>
      </c>
      <c r="C18" s="84">
        <v>0.48700383400992342</v>
      </c>
      <c r="D18" s="84">
        <v>0.49913398490659411</v>
      </c>
      <c r="E18" s="84">
        <v>0.47946835945248961</v>
      </c>
      <c r="F18" s="84">
        <v>0.48098889062744488</v>
      </c>
      <c r="G18" s="84">
        <v>0.5031724137931034</v>
      </c>
      <c r="H18" s="84">
        <v>0.48264921673606981</v>
      </c>
      <c r="I18" s="84">
        <v>0.48881860052161369</v>
      </c>
      <c r="J18" s="84">
        <v>0.51861533027198858</v>
      </c>
      <c r="K18" s="84">
        <v>0.47732843137254899</v>
      </c>
      <c r="L18" s="84">
        <v>0.48019043906785092</v>
      </c>
      <c r="M18" s="84">
        <v>0.51880178457616311</v>
      </c>
      <c r="N18" s="84">
        <v>0.48569689592209381</v>
      </c>
      <c r="O18" s="84">
        <v>0.48176771858803319</v>
      </c>
      <c r="P18" s="84">
        <v>0.5292309476858833</v>
      </c>
      <c r="Q18" s="84">
        <v>0.50501330059341121</v>
      </c>
      <c r="R18" s="84">
        <v>0.48325559310672278</v>
      </c>
      <c r="S18" s="84">
        <v>0.5334397446129292</v>
      </c>
      <c r="T18" s="84">
        <v>0.50235318191119294</v>
      </c>
      <c r="U18" s="84">
        <v>0.48549076180436113</v>
      </c>
      <c r="V18" s="84">
        <v>0.53448639527525843</v>
      </c>
      <c r="W18" s="84">
        <v>0.49009405643386028</v>
      </c>
      <c r="X18" s="84">
        <v>0.48769252914927302</v>
      </c>
      <c r="Y18" s="84">
        <v>0.52957090726060152</v>
      </c>
      <c r="Z18" s="84">
        <v>0.50368012731251244</v>
      </c>
      <c r="AA18" s="84">
        <v>0.48847782229420622</v>
      </c>
      <c r="AB18" s="84">
        <v>0.52251692222682689</v>
      </c>
      <c r="AC18" s="84">
        <v>0.48978388998035371</v>
      </c>
      <c r="AD18" s="84">
        <v>0.48906609001216372</v>
      </c>
      <c r="AE18" s="84">
        <v>0.51450119986287268</v>
      </c>
      <c r="AF18" s="84">
        <v>0.49497790277219772</v>
      </c>
      <c r="AG18" s="84">
        <v>0.48479649787032658</v>
      </c>
      <c r="AH18" s="84">
        <v>0.50160751823914917</v>
      </c>
      <c r="AI18" s="84">
        <v>0.48511383537653241</v>
      </c>
      <c r="AJ18" s="84">
        <v>0.48273744359296161</v>
      </c>
      <c r="AK18" s="84">
        <v>0.50469531839056814</v>
      </c>
    </row>
    <row r="19" spans="1:37">
      <c r="A19" s="84">
        <v>12</v>
      </c>
      <c r="B19" s="84">
        <v>0.51030822616860583</v>
      </c>
      <c r="C19" s="84">
        <v>0.49190911141181798</v>
      </c>
      <c r="D19" s="84">
        <v>0.50408264258319935</v>
      </c>
      <c r="E19" s="84">
        <v>0.48462606625669508</v>
      </c>
      <c r="F19" s="84">
        <v>0.48583946174307618</v>
      </c>
      <c r="G19" s="84">
        <v>0.50910344827586207</v>
      </c>
      <c r="H19" s="84">
        <v>0.46936347412254609</v>
      </c>
      <c r="I19" s="84">
        <v>0.47760945563509227</v>
      </c>
      <c r="J19" s="84">
        <v>0.51388202048746023</v>
      </c>
      <c r="K19" s="84">
        <v>0.46262254901960781</v>
      </c>
      <c r="L19" s="84">
        <v>0.46523930172341782</v>
      </c>
      <c r="M19" s="84">
        <v>0.50868387507966861</v>
      </c>
      <c r="N19" s="84">
        <v>0.47149523229864071</v>
      </c>
      <c r="O19" s="84">
        <v>0.4671696261538934</v>
      </c>
      <c r="P19" s="84">
        <v>0.51687739241387309</v>
      </c>
      <c r="Q19" s="84">
        <v>0.49089420912625342</v>
      </c>
      <c r="R19" s="84">
        <v>0.46853615618802891</v>
      </c>
      <c r="S19" s="84">
        <v>0.52011173184357551</v>
      </c>
      <c r="T19" s="84">
        <v>0.48864333947206862</v>
      </c>
      <c r="U19" s="84">
        <v>0.47081506963324637</v>
      </c>
      <c r="V19" s="84">
        <v>0.52147929410110394</v>
      </c>
      <c r="W19" s="84">
        <v>0.47548529117470478</v>
      </c>
      <c r="X19" s="84">
        <v>0.4730963005613934</v>
      </c>
      <c r="Y19" s="84">
        <v>0.51843462941990692</v>
      </c>
      <c r="Z19" s="84">
        <v>0.49254028247463699</v>
      </c>
      <c r="AA19" s="84">
        <v>0.47444093995965098</v>
      </c>
      <c r="AB19" s="84">
        <v>0.5143666252244784</v>
      </c>
      <c r="AC19" s="84">
        <v>0.47544204322200401</v>
      </c>
      <c r="AD19" s="84">
        <v>0.47498310582511127</v>
      </c>
      <c r="AE19" s="84">
        <v>0.50874185807336292</v>
      </c>
      <c r="AF19" s="84">
        <v>0.49316994777018891</v>
      </c>
      <c r="AG19" s="84">
        <v>0.49006152389966873</v>
      </c>
      <c r="AH19" s="84">
        <v>0.50760479782366752</v>
      </c>
      <c r="AI19" s="84">
        <v>0.4895894142829344</v>
      </c>
      <c r="AJ19" s="84">
        <v>0.48957304210835501</v>
      </c>
      <c r="AK19" s="84">
        <v>0.50825964767975873</v>
      </c>
    </row>
    <row r="20" spans="1:37">
      <c r="A20" s="84">
        <v>13</v>
      </c>
      <c r="B20" s="84">
        <v>0.48989589712186171</v>
      </c>
      <c r="C20" s="84">
        <v>0.47499436175011273</v>
      </c>
      <c r="D20" s="84">
        <v>0.50037114932574545</v>
      </c>
      <c r="E20" s="84">
        <v>0.47054155921444152</v>
      </c>
      <c r="F20" s="84">
        <v>0.47150680644656551</v>
      </c>
      <c r="G20" s="84">
        <v>0.50427586206896557</v>
      </c>
      <c r="H20" s="84">
        <v>0.47313107277414229</v>
      </c>
      <c r="I20" s="84">
        <v>0.4768880750235836</v>
      </c>
      <c r="J20" s="84">
        <v>0.5231367008124338</v>
      </c>
      <c r="K20" s="84">
        <v>0.46691176470588241</v>
      </c>
      <c r="L20" s="84">
        <v>0.46902580950524808</v>
      </c>
      <c r="M20" s="84">
        <v>0.52095283620140209</v>
      </c>
      <c r="N20" s="84">
        <v>0.47575573138567662</v>
      </c>
      <c r="O20" s="84">
        <v>0.47143251449075357</v>
      </c>
      <c r="P20" s="84">
        <v>0.52679503537872641</v>
      </c>
      <c r="Q20" s="84">
        <v>0.49682832003274002</v>
      </c>
      <c r="R20" s="84">
        <v>0.47264195737787351</v>
      </c>
      <c r="S20" s="84">
        <v>0.52992817238627299</v>
      </c>
      <c r="T20" s="84">
        <v>0.49478207489257209</v>
      </c>
      <c r="U20" s="84">
        <v>0.4748931920324031</v>
      </c>
      <c r="V20" s="84">
        <v>0.53125219714546867</v>
      </c>
      <c r="W20" s="84">
        <v>0.47928757254352611</v>
      </c>
      <c r="X20" s="84">
        <v>0.47689650208723189</v>
      </c>
      <c r="Y20" s="84">
        <v>0.52925632314080784</v>
      </c>
      <c r="Z20" s="84">
        <v>0.49970161129898549</v>
      </c>
      <c r="AA20" s="84">
        <v>0.47804961213877739</v>
      </c>
      <c r="AB20" s="84">
        <v>0.52742091449095174</v>
      </c>
      <c r="AC20" s="84">
        <v>0.47819253438113951</v>
      </c>
      <c r="AD20" s="84">
        <v>0.47814569536423829</v>
      </c>
      <c r="AE20" s="84">
        <v>0.52355159410353092</v>
      </c>
      <c r="AF20" s="84">
        <v>0.48071514664523912</v>
      </c>
      <c r="AG20" s="84">
        <v>0.4759228584950308</v>
      </c>
      <c r="AH20" s="84">
        <v>0.50377148509954228</v>
      </c>
      <c r="AI20" s="84">
        <v>0.47460595446584941</v>
      </c>
      <c r="AJ20" s="84">
        <v>0.47397933299511358</v>
      </c>
      <c r="AK20" s="84">
        <v>0.50174789224758376</v>
      </c>
    </row>
    <row r="21" spans="1:37">
      <c r="A21" s="84">
        <v>14</v>
      </c>
      <c r="B21" s="84">
        <v>0.50193917125944065</v>
      </c>
      <c r="C21" s="84">
        <v>0.47710870545782602</v>
      </c>
      <c r="D21" s="84">
        <v>0.51676357787950011</v>
      </c>
      <c r="E21" s="84">
        <v>0.47411227930966082</v>
      </c>
      <c r="F21" s="84">
        <v>0.47469879518072289</v>
      </c>
      <c r="G21" s="84">
        <v>0.51993103448275857</v>
      </c>
      <c r="H21" s="84">
        <v>0.47590719809637122</v>
      </c>
      <c r="I21" s="84">
        <v>0.47930192553132461</v>
      </c>
      <c r="J21" s="84">
        <v>0.52539738608265618</v>
      </c>
      <c r="K21" s="84">
        <v>0.47201797385620919</v>
      </c>
      <c r="L21" s="84">
        <v>0.47331347272879132</v>
      </c>
      <c r="M21" s="84">
        <v>0.52382090503505419</v>
      </c>
      <c r="N21" s="84">
        <v>0.48224792047068382</v>
      </c>
      <c r="O21" s="84">
        <v>0.47793418591100068</v>
      </c>
      <c r="P21" s="84">
        <v>0.53329080153114494</v>
      </c>
      <c r="Q21" s="84">
        <v>0.50399017802332735</v>
      </c>
      <c r="R21" s="84">
        <v>0.47973633494399898</v>
      </c>
      <c r="S21" s="84">
        <v>0.53774940143655237</v>
      </c>
      <c r="T21" s="84">
        <v>0.50194393288315931</v>
      </c>
      <c r="U21" s="84">
        <v>0.48171780502691008</v>
      </c>
      <c r="V21" s="84">
        <v>0.5384236799550024</v>
      </c>
      <c r="W21" s="84">
        <v>0.48409045427256348</v>
      </c>
      <c r="X21" s="84">
        <v>0.48187706923852019</v>
      </c>
      <c r="Y21" s="84">
        <v>0.53353466717000131</v>
      </c>
      <c r="Z21" s="84">
        <v>0.50288442410980694</v>
      </c>
      <c r="AA21" s="84">
        <v>0.48106157474497763</v>
      </c>
      <c r="AB21" s="84">
        <v>0.52824975825390241</v>
      </c>
      <c r="AC21" s="84">
        <v>0.47897838899803552</v>
      </c>
      <c r="AD21" s="84">
        <v>0.47784835788620073</v>
      </c>
      <c r="AE21" s="84">
        <v>0.52012341446691801</v>
      </c>
      <c r="AF21" s="84">
        <v>0.48895138609883487</v>
      </c>
      <c r="AG21" s="84">
        <v>0.47944273544723132</v>
      </c>
      <c r="AH21" s="84">
        <v>0.51984666749103492</v>
      </c>
      <c r="AI21" s="84">
        <v>0.47791399104884208</v>
      </c>
      <c r="AJ21" s="84">
        <v>0.47680969800539369</v>
      </c>
      <c r="AK21" s="84">
        <v>0.51744465007882645</v>
      </c>
    </row>
    <row r="22" spans="1:37">
      <c r="A22" s="84">
        <v>15</v>
      </c>
      <c r="B22" s="84">
        <v>0.49581547254541752</v>
      </c>
      <c r="C22" s="84">
        <v>0.47369756427604881</v>
      </c>
      <c r="D22" s="84">
        <v>0.50872200915501675</v>
      </c>
      <c r="E22" s="84">
        <v>0.47391390597103739</v>
      </c>
      <c r="F22" s="84">
        <v>0.47432326709435152</v>
      </c>
      <c r="G22" s="84">
        <v>0.5148275862068965</v>
      </c>
      <c r="H22" s="84">
        <v>0.4941503073567321</v>
      </c>
      <c r="I22" s="84">
        <v>0.49347982908828592</v>
      </c>
      <c r="J22" s="84">
        <v>0.52829388908512886</v>
      </c>
      <c r="K22" s="84">
        <v>0.48897058823529421</v>
      </c>
      <c r="L22" s="84">
        <v>0.48926692095664998</v>
      </c>
      <c r="M22" s="84">
        <v>0.52939770554493304</v>
      </c>
      <c r="N22" s="84">
        <v>0.49746398863866909</v>
      </c>
      <c r="O22" s="84">
        <v>0.49311497531204962</v>
      </c>
      <c r="P22" s="84">
        <v>0.53932258438696201</v>
      </c>
      <c r="Q22" s="84">
        <v>0.51606302435031715</v>
      </c>
      <c r="R22" s="84">
        <v>0.49437198000167581</v>
      </c>
      <c r="S22" s="84">
        <v>0.54413407821229054</v>
      </c>
      <c r="T22" s="84">
        <v>0.51422140372416614</v>
      </c>
      <c r="U22" s="84">
        <v>0.4963102702102869</v>
      </c>
      <c r="V22" s="84">
        <v>0.54496238486957738</v>
      </c>
      <c r="W22" s="84">
        <v>0.49969981989193513</v>
      </c>
      <c r="X22" s="84">
        <v>0.49742334820785961</v>
      </c>
      <c r="Y22" s="84">
        <v>0.53907134767836917</v>
      </c>
      <c r="Z22" s="84">
        <v>0.51601352695444591</v>
      </c>
      <c r="AA22" s="84">
        <v>0.49782627227005349</v>
      </c>
      <c r="AB22" s="84">
        <v>0.53315375051802738</v>
      </c>
      <c r="AC22" s="84">
        <v>0.49685658153241652</v>
      </c>
      <c r="AD22" s="84">
        <v>0.49493174753345032</v>
      </c>
      <c r="AE22" s="84">
        <v>0.52341446691806648</v>
      </c>
      <c r="AF22" s="84">
        <v>0.4853354760948172</v>
      </c>
      <c r="AG22" s="84">
        <v>0.47731306199716039</v>
      </c>
      <c r="AH22" s="84">
        <v>0.51211821441820193</v>
      </c>
      <c r="AI22" s="84">
        <v>0.47674644872543293</v>
      </c>
      <c r="AJ22" s="84">
        <v>0.47421964700542041</v>
      </c>
      <c r="AK22" s="84">
        <v>0.50812255809171292</v>
      </c>
    </row>
    <row r="23" spans="1:37">
      <c r="A23" s="84">
        <v>16</v>
      </c>
      <c r="B23" s="84">
        <v>0.50398040416411505</v>
      </c>
      <c r="C23" s="84">
        <v>0.49123252142534968</v>
      </c>
      <c r="D23" s="84">
        <v>0.51057775578374365</v>
      </c>
      <c r="E23" s="84">
        <v>0.4925609998016266</v>
      </c>
      <c r="F23" s="84">
        <v>0.49291190736973861</v>
      </c>
      <c r="G23" s="84">
        <v>0.51806896551724135</v>
      </c>
      <c r="H23" s="84">
        <v>0.55581994844338689</v>
      </c>
      <c r="I23" s="84">
        <v>0.54553021474945884</v>
      </c>
      <c r="J23" s="84">
        <v>0.57802896503002477</v>
      </c>
      <c r="K23" s="84">
        <v>0.5490196078431373</v>
      </c>
      <c r="L23" s="84">
        <v>0.54870952473758938</v>
      </c>
      <c r="M23" s="84">
        <v>0.59034416826003822</v>
      </c>
      <c r="N23" s="84">
        <v>0.55447352404138761</v>
      </c>
      <c r="O23" s="84">
        <v>0.55095531634311656</v>
      </c>
      <c r="P23" s="84">
        <v>0.59923442756060796</v>
      </c>
      <c r="Q23" s="84">
        <v>0.57335788827501544</v>
      </c>
      <c r="R23" s="84">
        <v>0.55140630673407243</v>
      </c>
      <c r="S23" s="84">
        <v>0.60319233838786923</v>
      </c>
      <c r="T23" s="84">
        <v>0.57213014119091465</v>
      </c>
      <c r="U23" s="84">
        <v>0.55345946845697158</v>
      </c>
      <c r="V23" s="84">
        <v>0.60451381565070661</v>
      </c>
      <c r="W23" s="84">
        <v>0.55773464078447066</v>
      </c>
      <c r="X23" s="84">
        <v>0.55540521088239536</v>
      </c>
      <c r="Y23" s="84">
        <v>0.59909399773499439</v>
      </c>
      <c r="Z23" s="84">
        <v>0.57608911875870294</v>
      </c>
      <c r="AA23" s="84">
        <v>0.55783820646151205</v>
      </c>
      <c r="AB23" s="84">
        <v>0.59414283740848184</v>
      </c>
      <c r="AC23" s="84">
        <v>0.55854616895874276</v>
      </c>
      <c r="AD23" s="84">
        <v>0.55683200432490876</v>
      </c>
      <c r="AE23" s="84">
        <v>0.58519026396983198</v>
      </c>
      <c r="AF23" s="84">
        <v>0.49899558055443949</v>
      </c>
      <c r="AG23" s="84">
        <v>0.49508991954566972</v>
      </c>
      <c r="AH23" s="84">
        <v>0.51397304315568182</v>
      </c>
      <c r="AI23" s="84">
        <v>0.49678925861062462</v>
      </c>
      <c r="AJ23" s="84">
        <v>0.49365838028357067</v>
      </c>
      <c r="AK23" s="84">
        <v>0.50873946123791902</v>
      </c>
    </row>
    <row r="24" spans="1:37">
      <c r="A24" s="84">
        <v>17</v>
      </c>
      <c r="B24" s="82">
        <v>0.56664625433761995</v>
      </c>
      <c r="C24" s="82">
        <v>0.55333784393324337</v>
      </c>
      <c r="D24" s="82">
        <v>0.57237411852035125</v>
      </c>
      <c r="E24" s="82">
        <v>0.55524697480658591</v>
      </c>
      <c r="F24" s="82">
        <v>0.55549992176498197</v>
      </c>
      <c r="G24" s="82">
        <v>0.58055172413793099</v>
      </c>
      <c r="H24" s="82">
        <v>0.64604402141582395</v>
      </c>
      <c r="I24" s="82">
        <v>0.63076410854003651</v>
      </c>
      <c r="J24" s="82">
        <v>0.66047333097845284</v>
      </c>
      <c r="K24" s="82">
        <v>0.63316993464052296</v>
      </c>
      <c r="L24" s="82">
        <v>0.63209622184480874</v>
      </c>
      <c r="M24" s="82">
        <v>0.66451561504142764</v>
      </c>
      <c r="N24" s="82">
        <v>0.63095962669912775</v>
      </c>
      <c r="O24" s="82">
        <v>0.62805532554359489</v>
      </c>
      <c r="P24" s="82">
        <v>0.66239415381046285</v>
      </c>
      <c r="Q24" s="82">
        <v>0.64190710047063648</v>
      </c>
      <c r="R24" s="82">
        <v>0.62556210373432397</v>
      </c>
      <c r="S24" s="82">
        <v>0.66145251396648064</v>
      </c>
      <c r="T24" s="82">
        <v>0.64231634949866989</v>
      </c>
      <c r="U24" s="82">
        <v>0.62847472673805693</v>
      </c>
      <c r="V24" s="82">
        <v>0.66490895029178088</v>
      </c>
      <c r="W24" s="82">
        <v>0.63718230938563147</v>
      </c>
      <c r="X24" s="82">
        <v>0.63515186411400615</v>
      </c>
      <c r="Y24" s="82">
        <v>0.6679879199698</v>
      </c>
      <c r="Z24" s="82">
        <v>0.66063258404615077</v>
      </c>
      <c r="AA24" s="82">
        <v>0.6446736566930924</v>
      </c>
      <c r="AB24" s="82">
        <v>0.67460975272827728</v>
      </c>
      <c r="AC24" s="82">
        <v>0.65225933202357567</v>
      </c>
      <c r="AD24" s="82">
        <v>0.65049330990674414</v>
      </c>
      <c r="AE24" s="82">
        <v>0.67768255056564941</v>
      </c>
      <c r="AF24" s="82">
        <v>0.56086781840096422</v>
      </c>
      <c r="AG24" s="82">
        <v>0.55655466161855183</v>
      </c>
      <c r="AH24" s="82">
        <v>0.57530604674168406</v>
      </c>
      <c r="AI24" s="82">
        <v>0.55925277291301811</v>
      </c>
      <c r="AJ24" s="82">
        <v>0.55643374008704716</v>
      </c>
      <c r="AK24" s="82">
        <v>0.56981287271231751</v>
      </c>
    </row>
    <row r="25" spans="1:37">
      <c r="A25" s="84">
        <v>18</v>
      </c>
      <c r="B25" s="84">
        <v>0.66972851602367822</v>
      </c>
      <c r="C25" s="84">
        <v>0.65383964817320717</v>
      </c>
      <c r="D25" s="84">
        <v>0.67697637015959422</v>
      </c>
      <c r="E25" s="84">
        <v>0.65066455068438789</v>
      </c>
      <c r="F25" s="84">
        <v>0.65082146768893778</v>
      </c>
      <c r="G25" s="84">
        <v>0.67703448275862055</v>
      </c>
      <c r="H25" s="84">
        <v>0.75213166765813999</v>
      </c>
      <c r="I25" s="84">
        <v>0.73519782476000217</v>
      </c>
      <c r="J25" s="84">
        <v>0.75542211232779943</v>
      </c>
      <c r="K25" s="84">
        <v>0.73672385620915048</v>
      </c>
      <c r="L25" s="84">
        <v>0.73597460812428661</v>
      </c>
      <c r="M25" s="84">
        <v>0.75191204588910121</v>
      </c>
      <c r="N25" s="84">
        <v>0.73057415297220529</v>
      </c>
      <c r="O25" s="84">
        <v>0.72843254515901479</v>
      </c>
      <c r="P25" s="84">
        <v>0.74208328500174003</v>
      </c>
      <c r="Q25" s="84">
        <v>0.73276038469408644</v>
      </c>
      <c r="R25" s="84">
        <v>0.72452029159567621</v>
      </c>
      <c r="S25" s="84">
        <v>0.7379090183559458</v>
      </c>
      <c r="T25" s="84">
        <v>0.73439738080622041</v>
      </c>
      <c r="U25" s="84">
        <v>0.7277922654386062</v>
      </c>
      <c r="V25" s="84">
        <v>0.74210785347676289</v>
      </c>
      <c r="W25" s="84">
        <v>0.73824294576746052</v>
      </c>
      <c r="X25" s="84">
        <v>0.73646178206420043</v>
      </c>
      <c r="Y25" s="84">
        <v>0.75128979489115399</v>
      </c>
      <c r="Z25" s="84">
        <v>0.75850407797891384</v>
      </c>
      <c r="AA25" s="84">
        <v>0.74870002557326709</v>
      </c>
      <c r="AB25" s="84">
        <v>0.76550628539853582</v>
      </c>
      <c r="AC25" s="84">
        <v>0.7601178781925344</v>
      </c>
      <c r="AD25" s="84">
        <v>0.75861602919313376</v>
      </c>
      <c r="AE25" s="84">
        <v>0.77771683236201561</v>
      </c>
      <c r="AF25" s="84">
        <v>0.66070711128967463</v>
      </c>
      <c r="AG25" s="84">
        <v>0.65508163748225279</v>
      </c>
      <c r="AH25" s="84">
        <v>0.67787807592432303</v>
      </c>
      <c r="AI25" s="84">
        <v>0.65693714730492303</v>
      </c>
      <c r="AJ25" s="84">
        <v>0.65667138394168401</v>
      </c>
      <c r="AK25" s="84">
        <v>0.67660566179998638</v>
      </c>
    </row>
    <row r="26" spans="1:37">
      <c r="A26" s="84">
        <v>19</v>
      </c>
      <c r="B26" s="84">
        <v>0.78077158603796692</v>
      </c>
      <c r="C26" s="84">
        <v>0.76666102841677952</v>
      </c>
      <c r="D26" s="84">
        <v>0.78689842880118777</v>
      </c>
      <c r="E26" s="84">
        <v>0.76036500694306686</v>
      </c>
      <c r="F26" s="84">
        <v>0.76069472695978702</v>
      </c>
      <c r="G26" s="84">
        <v>0.78075862068965529</v>
      </c>
      <c r="H26" s="84">
        <v>0.83739837398373984</v>
      </c>
      <c r="I26" s="84">
        <v>0.82711836191110366</v>
      </c>
      <c r="J26" s="84">
        <v>0.83383963263864369</v>
      </c>
      <c r="K26" s="84">
        <v>0.81678921568627472</v>
      </c>
      <c r="L26" s="84">
        <v>0.81627084667427674</v>
      </c>
      <c r="M26" s="84">
        <v>0.81859464627151046</v>
      </c>
      <c r="N26" s="84">
        <v>0.8056400892676</v>
      </c>
      <c r="O26" s="84">
        <v>0.80369245867451766</v>
      </c>
      <c r="P26" s="84">
        <v>0.80402505509801647</v>
      </c>
      <c r="Q26" s="84">
        <v>0.80049109883364045</v>
      </c>
      <c r="R26" s="84">
        <v>0.79739128006033022</v>
      </c>
      <c r="S26" s="84">
        <v>0.797765363128492</v>
      </c>
      <c r="T26" s="84">
        <v>0.80356046654389179</v>
      </c>
      <c r="U26" s="84">
        <v>0.80139266492814742</v>
      </c>
      <c r="V26" s="84">
        <v>0.80250298811783705</v>
      </c>
      <c r="W26" s="84">
        <v>0.81528917350410235</v>
      </c>
      <c r="X26" s="84">
        <v>0.81353102058442484</v>
      </c>
      <c r="Y26" s="84">
        <v>0.81533912168113776</v>
      </c>
      <c r="Z26" s="84">
        <v>0.83548836284066053</v>
      </c>
      <c r="AA26" s="84">
        <v>0.83130167931122656</v>
      </c>
      <c r="AB26" s="84">
        <v>0.83416217709628393</v>
      </c>
      <c r="AC26" s="84">
        <v>0.84872298624754439</v>
      </c>
      <c r="AD26" s="84">
        <v>0.84741181240708174</v>
      </c>
      <c r="AE26" s="84">
        <v>0.85238258484744589</v>
      </c>
      <c r="AF26" s="84">
        <v>0.77159501807955</v>
      </c>
      <c r="AG26" s="84">
        <v>0.76656412683388553</v>
      </c>
      <c r="AH26" s="84">
        <v>0.78626190181773181</v>
      </c>
      <c r="AI26" s="84">
        <v>0.7676590776415646</v>
      </c>
      <c r="AJ26" s="84">
        <v>0.76911163920856596</v>
      </c>
      <c r="AK26" s="84">
        <v>0.78812804167523465</v>
      </c>
    </row>
    <row r="27" spans="1:37">
      <c r="A27" s="84">
        <v>20</v>
      </c>
      <c r="B27" s="84">
        <v>0.86629924474382514</v>
      </c>
      <c r="C27" s="84">
        <v>0.8616937302661255</v>
      </c>
      <c r="D27" s="84">
        <v>0.86774712359272532</v>
      </c>
      <c r="E27" s="84">
        <v>0.85201348938702626</v>
      </c>
      <c r="F27" s="84">
        <v>0.85204193396964489</v>
      </c>
      <c r="G27" s="84">
        <v>0.85758620689655163</v>
      </c>
      <c r="H27" s="84">
        <v>0.93952012690858611</v>
      </c>
      <c r="I27" s="84">
        <v>0.92802841129793012</v>
      </c>
      <c r="J27" s="84">
        <v>0.9306958671847404</v>
      </c>
      <c r="K27" s="84">
        <v>0.91217320261437917</v>
      </c>
      <c r="L27" s="84">
        <v>0.91176880028955631</v>
      </c>
      <c r="M27" s="84">
        <v>0.91794136392606762</v>
      </c>
      <c r="N27" s="84">
        <v>0.8926759991884764</v>
      </c>
      <c r="O27" s="84">
        <v>0.89180237372343352</v>
      </c>
      <c r="P27" s="84">
        <v>0.89989560375826461</v>
      </c>
      <c r="Q27" s="84">
        <v>0.88745651729077157</v>
      </c>
      <c r="R27" s="84">
        <v>0.88238415775214374</v>
      </c>
      <c r="S27" s="84">
        <v>0.89217877094972087</v>
      </c>
      <c r="T27" s="84">
        <v>0.891549007571107</v>
      </c>
      <c r="U27" s="84">
        <v>0.88742162791988033</v>
      </c>
      <c r="V27" s="84">
        <v>0.89650565984672714</v>
      </c>
      <c r="W27" s="84">
        <v>0.90594356613968385</v>
      </c>
      <c r="X27" s="84">
        <v>0.90482222542104518</v>
      </c>
      <c r="Y27" s="84">
        <v>0.91185352963382404</v>
      </c>
      <c r="Z27" s="84">
        <v>0.93276307937139447</v>
      </c>
      <c r="AA27" s="84">
        <v>0.93024180945074286</v>
      </c>
      <c r="AB27" s="84">
        <v>0.9335543583367869</v>
      </c>
      <c r="AC27" s="84">
        <v>0.95579567779960728</v>
      </c>
      <c r="AD27" s="84">
        <v>0.95526422489525598</v>
      </c>
      <c r="AE27" s="84">
        <v>0.95536510113129924</v>
      </c>
      <c r="AF27" s="84">
        <v>0.86159100040176773</v>
      </c>
      <c r="AG27" s="84">
        <v>0.86003312825366784</v>
      </c>
      <c r="AH27" s="84">
        <v>0.86620502040311609</v>
      </c>
      <c r="AI27" s="84">
        <v>0.86592722319517412</v>
      </c>
      <c r="AJ27" s="84">
        <v>0.86579797602200237</v>
      </c>
      <c r="AK27" s="84">
        <v>0.87045033929673044</v>
      </c>
    </row>
    <row r="28" spans="1:37">
      <c r="A28" s="84">
        <v>21</v>
      </c>
      <c r="B28" s="84">
        <v>0.97713819146764636</v>
      </c>
      <c r="C28" s="84">
        <v>0.97767253044654956</v>
      </c>
      <c r="D28" s="84">
        <v>0.97550414450080414</v>
      </c>
      <c r="E28" s="84">
        <v>0.96250743900019842</v>
      </c>
      <c r="F28" s="84">
        <v>0.96257236739164465</v>
      </c>
      <c r="G28" s="84">
        <v>0.96262068965517245</v>
      </c>
      <c r="H28" s="84">
        <v>1</v>
      </c>
      <c r="I28" s="84">
        <v>1</v>
      </c>
      <c r="J28" s="84">
        <v>1</v>
      </c>
      <c r="K28" s="84">
        <v>1</v>
      </c>
      <c r="L28" s="84">
        <v>1</v>
      </c>
      <c r="M28" s="84">
        <v>1</v>
      </c>
      <c r="N28" s="84">
        <v>1</v>
      </c>
      <c r="O28" s="84">
        <v>1</v>
      </c>
      <c r="P28" s="84">
        <v>1</v>
      </c>
      <c r="Q28" s="84">
        <v>1</v>
      </c>
      <c r="R28" s="84">
        <v>1</v>
      </c>
      <c r="S28" s="84">
        <v>1</v>
      </c>
      <c r="T28" s="84">
        <v>1</v>
      </c>
      <c r="U28" s="84">
        <v>1</v>
      </c>
      <c r="V28" s="84">
        <v>1</v>
      </c>
      <c r="W28" s="84">
        <v>1</v>
      </c>
      <c r="X28" s="84">
        <v>1</v>
      </c>
      <c r="Y28" s="84">
        <v>1</v>
      </c>
      <c r="Z28" s="84">
        <v>1</v>
      </c>
      <c r="AA28" s="84">
        <v>1</v>
      </c>
      <c r="AB28" s="84">
        <v>1</v>
      </c>
      <c r="AC28" s="84">
        <v>1</v>
      </c>
      <c r="AD28" s="84">
        <v>1</v>
      </c>
      <c r="AE28" s="84">
        <v>1</v>
      </c>
      <c r="AF28" s="84">
        <v>0.97368421052631571</v>
      </c>
      <c r="AG28" s="84">
        <v>0.9738523426407949</v>
      </c>
      <c r="AH28" s="84">
        <v>0.97304315568195854</v>
      </c>
      <c r="AI28" s="84">
        <v>0.98268145553609643</v>
      </c>
      <c r="AJ28" s="84">
        <v>0.98283089904141407</v>
      </c>
      <c r="AK28" s="84">
        <v>0.97916238261704047</v>
      </c>
    </row>
    <row r="29" spans="1:37">
      <c r="A29" s="84">
        <v>22</v>
      </c>
      <c r="B29" s="84">
        <v>1</v>
      </c>
      <c r="C29" s="84">
        <v>1</v>
      </c>
      <c r="D29" s="84">
        <v>1</v>
      </c>
      <c r="E29" s="84">
        <v>1</v>
      </c>
      <c r="F29" s="84">
        <v>1</v>
      </c>
      <c r="G29" s="84">
        <v>1</v>
      </c>
      <c r="H29" s="84">
        <v>0.8879635137814792</v>
      </c>
      <c r="I29" s="84">
        <v>0.9258920148715386</v>
      </c>
      <c r="J29" s="84">
        <v>0.94623807841752039</v>
      </c>
      <c r="K29" s="84">
        <v>0.90543300653594783</v>
      </c>
      <c r="L29" s="84">
        <v>0.9057270930200183</v>
      </c>
      <c r="M29" s="84">
        <v>0.92495219885277236</v>
      </c>
      <c r="N29" s="84">
        <v>0.92189085007100846</v>
      </c>
      <c r="O29" s="84">
        <v>0.92167326034287123</v>
      </c>
      <c r="P29" s="84">
        <v>0.93330240111356011</v>
      </c>
      <c r="Q29" s="84">
        <v>0.93247391037446303</v>
      </c>
      <c r="R29" s="84">
        <v>0.92916794682009862</v>
      </c>
      <c r="S29" s="84">
        <v>0.93719074221867538</v>
      </c>
      <c r="T29" s="84">
        <v>0.92940454266421102</v>
      </c>
      <c r="U29" s="84">
        <v>0.92598346557176936</v>
      </c>
      <c r="V29" s="84">
        <v>0.93601912395415854</v>
      </c>
      <c r="W29" s="84">
        <v>0.91414848909345603</v>
      </c>
      <c r="X29" s="84">
        <v>0.91368936231466813</v>
      </c>
      <c r="Y29" s="84">
        <v>0.92921857304643274</v>
      </c>
      <c r="Z29" s="84">
        <v>0.90431668987467673</v>
      </c>
      <c r="AA29" s="84">
        <v>0.8954053362884663</v>
      </c>
      <c r="AB29" s="84">
        <v>0.92008564718883834</v>
      </c>
      <c r="AC29" s="84">
        <v>0.87642436149312386</v>
      </c>
      <c r="AD29" s="84">
        <v>0.8773888363292337</v>
      </c>
      <c r="AE29" s="84">
        <v>0.91011312992800797</v>
      </c>
      <c r="AF29" s="84">
        <v>1</v>
      </c>
      <c r="AG29" s="84">
        <v>1</v>
      </c>
      <c r="AH29" s="84">
        <v>1</v>
      </c>
      <c r="AI29" s="84">
        <v>1</v>
      </c>
      <c r="AJ29" s="84">
        <v>1</v>
      </c>
      <c r="AK29" s="84">
        <v>1</v>
      </c>
    </row>
    <row r="30" spans="1:37">
      <c r="A30" s="84">
        <v>23</v>
      </c>
      <c r="B30" s="84">
        <v>0.88507858746682999</v>
      </c>
      <c r="C30" s="84">
        <v>0.86056608028867854</v>
      </c>
      <c r="D30" s="84">
        <v>0.90183100334034372</v>
      </c>
      <c r="E30" s="84">
        <v>0.86966871652449906</v>
      </c>
      <c r="F30" s="84">
        <v>0.86975434204349855</v>
      </c>
      <c r="G30" s="84">
        <v>0.90572413793103446</v>
      </c>
      <c r="H30" s="84">
        <v>0.72516359309934564</v>
      </c>
      <c r="I30" s="84">
        <v>0.77112812829476718</v>
      </c>
      <c r="J30" s="84">
        <v>0.79187566231013784</v>
      </c>
      <c r="K30" s="84">
        <v>0.73549836601307195</v>
      </c>
      <c r="L30" s="84">
        <v>0.73739454854247288</v>
      </c>
      <c r="M30" s="84">
        <v>0.76202995538559593</v>
      </c>
      <c r="N30" s="84">
        <v>0.75167376749847847</v>
      </c>
      <c r="O30" s="84">
        <v>0.74996166467322978</v>
      </c>
      <c r="P30" s="84">
        <v>0.77925994664192089</v>
      </c>
      <c r="Q30" s="84">
        <v>0.76897892367505638</v>
      </c>
      <c r="R30" s="84">
        <v>0.75650085188392036</v>
      </c>
      <c r="S30" s="84">
        <v>0.78651237031125321</v>
      </c>
      <c r="T30" s="84">
        <v>0.76550030693677085</v>
      </c>
      <c r="U30" s="84">
        <v>0.75467458247794506</v>
      </c>
      <c r="V30" s="84">
        <v>0.78513675033396613</v>
      </c>
      <c r="W30" s="84">
        <v>0.74724834900940562</v>
      </c>
      <c r="X30" s="84">
        <v>0.74576076004030534</v>
      </c>
      <c r="Y30" s="84">
        <v>0.77192651314961636</v>
      </c>
      <c r="Z30" s="84">
        <v>0.74159538492142441</v>
      </c>
      <c r="AA30" s="84">
        <v>0.73173642485721579</v>
      </c>
      <c r="AB30" s="84">
        <v>0.75410968365796394</v>
      </c>
      <c r="AC30" s="84">
        <v>0.71709233791748539</v>
      </c>
      <c r="AD30" s="84">
        <v>0.71650223003108526</v>
      </c>
      <c r="AE30" s="84">
        <v>0.73479602331162153</v>
      </c>
      <c r="AF30" s="84">
        <v>0.87344314985938143</v>
      </c>
      <c r="AG30" s="84">
        <v>0.86367132039753891</v>
      </c>
      <c r="AH30" s="84">
        <v>0.90107580066773829</v>
      </c>
      <c r="AI30" s="84">
        <v>0.86028410196536287</v>
      </c>
      <c r="AJ30" s="84">
        <v>0.85626552027983238</v>
      </c>
      <c r="AK30" s="84">
        <v>0.89992460072657476</v>
      </c>
    </row>
    <row r="31" spans="1:37">
      <c r="A31" s="84">
        <v>24</v>
      </c>
      <c r="B31" s="84">
        <v>0.71769748928352717</v>
      </c>
      <c r="C31" s="84">
        <v>0.7037099684258008</v>
      </c>
      <c r="D31" s="84">
        <v>0.71805022887541758</v>
      </c>
      <c r="E31" s="84">
        <v>0.7091846855782582</v>
      </c>
      <c r="F31" s="84">
        <v>0.70952902519167604</v>
      </c>
      <c r="G31" s="84">
        <v>0.72572413793103441</v>
      </c>
      <c r="H31" s="84">
        <v>0.53718024985127888</v>
      </c>
      <c r="I31" s="84">
        <v>0.57957383053104705</v>
      </c>
      <c r="J31" s="84">
        <v>0.60713528788413984</v>
      </c>
      <c r="K31" s="84">
        <v>0.5426879084967321</v>
      </c>
      <c r="L31" s="84">
        <v>0.54055182782526368</v>
      </c>
      <c r="M31" s="84">
        <v>0.57281708094327599</v>
      </c>
      <c r="N31" s="84">
        <v>0.54879285859200655</v>
      </c>
      <c r="O31" s="84">
        <v>0.55512619989572809</v>
      </c>
      <c r="P31" s="84">
        <v>0.5890267950353788</v>
      </c>
      <c r="Q31" s="84">
        <v>0.56374053611622676</v>
      </c>
      <c r="R31" s="84">
        <v>0.55922688042901425</v>
      </c>
      <c r="S31" s="84">
        <v>0.59297685554668811</v>
      </c>
      <c r="T31" s="84">
        <v>0.58686310620012272</v>
      </c>
      <c r="U31" s="84">
        <v>0.56025633912223272</v>
      </c>
      <c r="V31" s="84">
        <v>0.59593615974126413</v>
      </c>
      <c r="W31" s="84">
        <v>0.55893536121673004</v>
      </c>
      <c r="X31" s="84">
        <v>0.5507701165970923</v>
      </c>
      <c r="Y31" s="84">
        <v>0.58437146092865222</v>
      </c>
      <c r="Z31" s="84">
        <v>0.56673960612691465</v>
      </c>
      <c r="AA31" s="84">
        <v>0.53786264313926058</v>
      </c>
      <c r="AB31" s="84">
        <v>0.57362895427545235</v>
      </c>
      <c r="AC31" s="84">
        <v>0.54047151277013761</v>
      </c>
      <c r="AD31" s="84">
        <v>0.52396269766184611</v>
      </c>
      <c r="AE31" s="84">
        <v>0.56242715118272202</v>
      </c>
      <c r="AF31" s="84">
        <v>0.70570510245078344</v>
      </c>
      <c r="AG31" s="84">
        <v>0.70471486038807407</v>
      </c>
      <c r="AH31" s="84">
        <v>0.71664399653765287</v>
      </c>
      <c r="AI31" s="84">
        <v>0.70830900953492881</v>
      </c>
      <c r="AJ31" s="84">
        <v>0.70134308830204828</v>
      </c>
      <c r="AK31" s="84">
        <v>0.71643018712728768</v>
      </c>
    </row>
    <row r="33" spans="1:50">
      <c r="A33" s="129"/>
      <c r="B33" s="122"/>
      <c r="C33" s="122"/>
      <c r="D33" s="122"/>
    </row>
    <row r="34" spans="1:50">
      <c r="B34" s="122"/>
    </row>
    <row r="41" spans="1:50">
      <c r="A41" t="s">
        <v>56</v>
      </c>
      <c r="D41">
        <v>2015</v>
      </c>
      <c r="F41" t="s">
        <v>1</v>
      </c>
      <c r="G41" s="165">
        <v>11474.195999999991</v>
      </c>
      <c r="H41" t="s">
        <v>2</v>
      </c>
      <c r="K41" t="s">
        <v>3</v>
      </c>
      <c r="L41" t="s">
        <v>4</v>
      </c>
      <c r="AH41" s="104"/>
      <c r="AI41" s="83"/>
      <c r="AJ41" s="83"/>
      <c r="AK41" s="83"/>
    </row>
    <row r="42" spans="1:50">
      <c r="A42" s="79">
        <v>2</v>
      </c>
      <c r="B42" s="84" t="s">
        <v>8</v>
      </c>
      <c r="F42" t="s">
        <v>9</v>
      </c>
      <c r="G42">
        <v>0</v>
      </c>
      <c r="H42" t="s">
        <v>2</v>
      </c>
      <c r="K42" t="s">
        <v>10</v>
      </c>
      <c r="L42" t="s">
        <v>4</v>
      </c>
      <c r="N42" t="s">
        <v>11</v>
      </c>
    </row>
    <row r="43" spans="1:50">
      <c r="B43">
        <v>1</v>
      </c>
      <c r="C43" t="s">
        <v>22</v>
      </c>
      <c r="D43" t="s">
        <v>23</v>
      </c>
      <c r="E43">
        <v>2</v>
      </c>
      <c r="F43" t="s">
        <v>24</v>
      </c>
      <c r="G43" t="s">
        <v>25</v>
      </c>
      <c r="H43">
        <v>3</v>
      </c>
      <c r="I43" t="s">
        <v>26</v>
      </c>
      <c r="J43" t="s">
        <v>27</v>
      </c>
      <c r="K43">
        <v>4</v>
      </c>
      <c r="L43" t="s">
        <v>28</v>
      </c>
      <c r="M43" t="s">
        <v>29</v>
      </c>
      <c r="N43">
        <v>5</v>
      </c>
      <c r="O43" t="s">
        <v>30</v>
      </c>
      <c r="P43" t="s">
        <v>30</v>
      </c>
      <c r="Q43">
        <v>6</v>
      </c>
      <c r="R43" t="s">
        <v>31</v>
      </c>
      <c r="S43" t="s">
        <v>32</v>
      </c>
      <c r="T43">
        <v>7</v>
      </c>
      <c r="U43" t="s">
        <v>33</v>
      </c>
      <c r="V43" t="s">
        <v>34</v>
      </c>
      <c r="W43">
        <v>8</v>
      </c>
      <c r="X43" t="s">
        <v>35</v>
      </c>
      <c r="Y43" t="s">
        <v>36</v>
      </c>
      <c r="Z43">
        <v>9</v>
      </c>
      <c r="AA43" t="s">
        <v>37</v>
      </c>
      <c r="AB43" t="s">
        <v>38</v>
      </c>
      <c r="AC43">
        <v>10</v>
      </c>
      <c r="AD43" t="s">
        <v>39</v>
      </c>
      <c r="AE43" t="s">
        <v>40</v>
      </c>
      <c r="AF43">
        <v>11</v>
      </c>
      <c r="AG43" t="s">
        <v>41</v>
      </c>
      <c r="AH43" t="s">
        <v>42</v>
      </c>
      <c r="AI43">
        <v>12</v>
      </c>
      <c r="AJ43" t="s">
        <v>43</v>
      </c>
      <c r="AK43" t="s">
        <v>44</v>
      </c>
    </row>
    <row r="44" spans="1:50">
      <c r="B44">
        <v>31</v>
      </c>
      <c r="E44">
        <v>28</v>
      </c>
      <c r="H44">
        <v>31</v>
      </c>
      <c r="K44">
        <v>30</v>
      </c>
      <c r="N44">
        <v>31</v>
      </c>
      <c r="Q44">
        <v>30</v>
      </c>
      <c r="T44">
        <v>31</v>
      </c>
      <c r="W44">
        <v>31</v>
      </c>
      <c r="Z44">
        <v>30</v>
      </c>
      <c r="AC44">
        <v>31</v>
      </c>
      <c r="AF44">
        <v>30</v>
      </c>
      <c r="AI44">
        <v>31</v>
      </c>
    </row>
    <row r="45" spans="1:50">
      <c r="A45" t="s">
        <v>47</v>
      </c>
      <c r="B45" t="s">
        <v>48</v>
      </c>
      <c r="C45" t="s">
        <v>49</v>
      </c>
      <c r="D45" t="s">
        <v>50</v>
      </c>
      <c r="E45" t="s">
        <v>48</v>
      </c>
      <c r="F45" t="s">
        <v>49</v>
      </c>
      <c r="G45" t="s">
        <v>50</v>
      </c>
      <c r="H45" t="s">
        <v>48</v>
      </c>
      <c r="I45" t="s">
        <v>49</v>
      </c>
      <c r="J45" t="s">
        <v>50</v>
      </c>
      <c r="K45" t="s">
        <v>48</v>
      </c>
      <c r="L45" t="s">
        <v>49</v>
      </c>
      <c r="M45" t="s">
        <v>50</v>
      </c>
      <c r="N45" t="s">
        <v>48</v>
      </c>
      <c r="O45" t="s">
        <v>49</v>
      </c>
      <c r="P45" t="s">
        <v>50</v>
      </c>
      <c r="Q45" t="s">
        <v>48</v>
      </c>
      <c r="R45" t="s">
        <v>49</v>
      </c>
      <c r="S45" t="s">
        <v>50</v>
      </c>
      <c r="T45" t="s">
        <v>48</v>
      </c>
      <c r="U45" t="s">
        <v>49</v>
      </c>
      <c r="V45" t="s">
        <v>50</v>
      </c>
      <c r="W45" t="s">
        <v>48</v>
      </c>
      <c r="X45" t="s">
        <v>49</v>
      </c>
      <c r="Y45" t="s">
        <v>50</v>
      </c>
      <c r="Z45" t="s">
        <v>48</v>
      </c>
      <c r="AA45" t="s">
        <v>49</v>
      </c>
      <c r="AB45" t="s">
        <v>50</v>
      </c>
      <c r="AC45" t="s">
        <v>48</v>
      </c>
      <c r="AD45" t="s">
        <v>49</v>
      </c>
      <c r="AE45" t="s">
        <v>50</v>
      </c>
      <c r="AF45" t="s">
        <v>48</v>
      </c>
      <c r="AG45" t="s">
        <v>49</v>
      </c>
      <c r="AH45" t="s">
        <v>50</v>
      </c>
      <c r="AI45" t="s">
        <v>48</v>
      </c>
      <c r="AJ45" t="s">
        <v>49</v>
      </c>
      <c r="AK45" t="s">
        <v>50</v>
      </c>
    </row>
    <row r="46" spans="1:50">
      <c r="B46" s="166">
        <v>7.0613188381268163E-2</v>
      </c>
      <c r="C46" s="167">
        <v>1.067588281070021</v>
      </c>
      <c r="D46" s="167">
        <v>0.9885308527986737</v>
      </c>
      <c r="E46" s="166">
        <v>6.1453960484833307E-2</v>
      </c>
      <c r="F46" s="167">
        <v>1.0333594930400689</v>
      </c>
      <c r="G46" s="167">
        <v>0.97361918967489947</v>
      </c>
      <c r="H46" s="166">
        <v>6.6287058157053436E-2</v>
      </c>
      <c r="I46" s="167">
        <v>1.0854239609914349</v>
      </c>
      <c r="J46" s="167">
        <v>1.006093027779426</v>
      </c>
      <c r="K46" s="166">
        <v>6.2994230694024073E-2</v>
      </c>
      <c r="L46" s="167">
        <v>1.05037541618004</v>
      </c>
      <c r="M46" s="167">
        <v>0.99162624759977513</v>
      </c>
      <c r="N46" s="166">
        <v>7.8094277752258801E-2</v>
      </c>
      <c r="O46" s="167">
        <v>1.7763463371655179</v>
      </c>
      <c r="P46" s="167">
        <v>0.84028341569519649</v>
      </c>
      <c r="Q46" s="166">
        <v>0.1170434106508598</v>
      </c>
      <c r="R46" s="167">
        <v>1.8463250082390079</v>
      </c>
      <c r="S46" s="167">
        <v>0.90026668756401063</v>
      </c>
      <c r="T46" s="166">
        <v>0.1096208279633771</v>
      </c>
      <c r="U46" s="167">
        <v>2.0000000000000009</v>
      </c>
      <c r="V46" s="167">
        <v>1.0118028307017419</v>
      </c>
      <c r="W46" s="166">
        <v>0.1157932501232545</v>
      </c>
      <c r="X46" s="167">
        <v>1.578932283846223</v>
      </c>
      <c r="Y46" s="167">
        <v>0.82175789091024043</v>
      </c>
      <c r="Z46" s="166">
        <v>0.10831382006282179</v>
      </c>
      <c r="AA46" s="167">
        <v>1.714218145210282</v>
      </c>
      <c r="AB46" s="167">
        <v>0.82591385624772196</v>
      </c>
      <c r="AC46" s="166">
        <v>7.3672203466132527E-2</v>
      </c>
      <c r="AD46" s="167">
        <v>1.4588640553812331</v>
      </c>
      <c r="AE46" s="167">
        <v>0.99218209860128692</v>
      </c>
      <c r="AF46" s="166">
        <v>6.56606105449664E-2</v>
      </c>
      <c r="AG46" s="167">
        <v>1.0646050752354039</v>
      </c>
      <c r="AH46" s="167">
        <v>0.98784765573906941</v>
      </c>
      <c r="AI46" s="166">
        <v>7.045316171915017E-2</v>
      </c>
      <c r="AJ46" s="167">
        <v>1.07616957047401</v>
      </c>
      <c r="AK46" s="167">
        <v>1.0081344636168881</v>
      </c>
      <c r="AM46" t="str">
        <f>A41</f>
        <v>RefgChg-Res-16pct-Inc-TXV-cDXGF-DMo1985-CZ02</v>
      </c>
      <c r="AN46" s="121">
        <f>1/($B46*(1/$B44)*(1/(5/7+2/7*$D46))*$B56/SUM($B48:$B71))</f>
        <v>10199.560558662186</v>
      </c>
      <c r="AO46" s="121">
        <f>1/(B46*(1/B44)*(1/(5/7+2/7*D46)))</f>
        <v>437.57287885027426</v>
      </c>
      <c r="AP46" s="121"/>
      <c r="AQ46" s="130"/>
      <c r="AR46" s="164">
        <f>CHOOSE(AV$3,C46,F46,I46,L46,O46,R46,U46,X46,AA46,AD46,AG46,AJ46)</f>
        <v>2.0000000000000009</v>
      </c>
      <c r="AS46" s="160"/>
      <c r="AT46" s="160"/>
      <c r="AV46" s="115">
        <f>AN46/AR46</f>
        <v>5099.7802793310912</v>
      </c>
      <c r="AW46" s="161">
        <f>AO46/AR46</f>
        <v>218.78643942513705</v>
      </c>
      <c r="AX46" s="159"/>
    </row>
    <row r="47" spans="1:50">
      <c r="A47" t="s">
        <v>51</v>
      </c>
      <c r="B47" t="s">
        <v>52</v>
      </c>
      <c r="C47" t="s">
        <v>53</v>
      </c>
      <c r="D47" t="s">
        <v>54</v>
      </c>
      <c r="E47" t="s">
        <v>52</v>
      </c>
      <c r="F47" t="s">
        <v>53</v>
      </c>
      <c r="G47" t="s">
        <v>54</v>
      </c>
      <c r="H47" t="s">
        <v>52</v>
      </c>
      <c r="I47" t="s">
        <v>53</v>
      </c>
      <c r="J47" t="s">
        <v>54</v>
      </c>
      <c r="K47" t="s">
        <v>52</v>
      </c>
      <c r="L47" t="s">
        <v>53</v>
      </c>
      <c r="M47" t="s">
        <v>54</v>
      </c>
      <c r="N47" t="s">
        <v>52</v>
      </c>
      <c r="O47" t="s">
        <v>53</v>
      </c>
      <c r="P47" t="s">
        <v>54</v>
      </c>
      <c r="Q47" t="s">
        <v>52</v>
      </c>
      <c r="R47" t="s">
        <v>53</v>
      </c>
      <c r="S47" t="s">
        <v>54</v>
      </c>
      <c r="T47" t="s">
        <v>52</v>
      </c>
      <c r="U47" t="s">
        <v>53</v>
      </c>
      <c r="V47" t="s">
        <v>54</v>
      </c>
      <c r="W47" t="s">
        <v>52</v>
      </c>
      <c r="X47" t="s">
        <v>53</v>
      </c>
      <c r="Y47" t="s">
        <v>54</v>
      </c>
      <c r="Z47" t="s">
        <v>52</v>
      </c>
      <c r="AA47" t="s">
        <v>53</v>
      </c>
      <c r="AB47" t="s">
        <v>54</v>
      </c>
      <c r="AC47" t="s">
        <v>52</v>
      </c>
      <c r="AD47" t="s">
        <v>53</v>
      </c>
      <c r="AE47" t="s">
        <v>54</v>
      </c>
      <c r="AF47" t="s">
        <v>52</v>
      </c>
      <c r="AG47" t="s">
        <v>53</v>
      </c>
      <c r="AH47" t="s">
        <v>54</v>
      </c>
      <c r="AI47" t="s">
        <v>52</v>
      </c>
      <c r="AJ47" t="s">
        <v>53</v>
      </c>
      <c r="AK47" t="s">
        <v>54</v>
      </c>
    </row>
    <row r="48" spans="1:50">
      <c r="A48">
        <v>1</v>
      </c>
      <c r="B48">
        <v>0.66167136812411864</v>
      </c>
      <c r="C48">
        <v>0.57309850777148474</v>
      </c>
      <c r="D48">
        <v>0.65952804731009929</v>
      </c>
      <c r="E48">
        <v>0.59780136467020484</v>
      </c>
      <c r="F48">
        <v>0.54390797638867849</v>
      </c>
      <c r="G48">
        <v>0.59923510466988739</v>
      </c>
      <c r="H48">
        <v>0.5800142247510669</v>
      </c>
      <c r="I48">
        <v>0.48126416855580728</v>
      </c>
      <c r="J48">
        <v>0.52880031779661019</v>
      </c>
      <c r="K48">
        <v>0.51780245022970905</v>
      </c>
      <c r="L48">
        <v>0.45992299614980769</v>
      </c>
      <c r="M48">
        <v>0.51509492685963276</v>
      </c>
      <c r="N48">
        <v>0.19405191272985281</v>
      </c>
      <c r="O48">
        <v>0.34100985751797169</v>
      </c>
      <c r="P48">
        <v>0.46605806485855328</v>
      </c>
      <c r="Q48">
        <v>0.10907881609577651</v>
      </c>
      <c r="R48">
        <v>0.16025012379962911</v>
      </c>
      <c r="S48">
        <v>0.20629237225956029</v>
      </c>
      <c r="T48">
        <v>9.8041474654377875E-2</v>
      </c>
      <c r="U48">
        <v>0.18325943091423599</v>
      </c>
      <c r="V48">
        <v>0.1781678469187887</v>
      </c>
      <c r="W48">
        <v>9.4655312593606919E-2</v>
      </c>
      <c r="X48">
        <v>0.14875977025966869</v>
      </c>
      <c r="Y48">
        <v>0.2000911346260949</v>
      </c>
      <c r="Z48">
        <v>8.8128852654603282E-2</v>
      </c>
      <c r="AA48">
        <v>0.15454481091523301</v>
      </c>
      <c r="AB48">
        <v>0.22696147446563419</v>
      </c>
      <c r="AC48">
        <v>0.1735138499844382</v>
      </c>
      <c r="AD48">
        <v>0.39458306054654357</v>
      </c>
      <c r="AE48">
        <v>0.41276373753767681</v>
      </c>
      <c r="AF48">
        <v>0.63607357357357364</v>
      </c>
      <c r="AG48">
        <v>0.55453714807835075</v>
      </c>
      <c r="AH48">
        <v>0.59281507656065968</v>
      </c>
      <c r="AI48">
        <v>0.5619239148650913</v>
      </c>
      <c r="AJ48">
        <v>0.57319461755653345</v>
      </c>
      <c r="AK48">
        <v>0.61021422871524156</v>
      </c>
    </row>
    <row r="49" spans="1:37">
      <c r="A49">
        <v>2</v>
      </c>
      <c r="B49">
        <v>0.59696755994358264</v>
      </c>
      <c r="C49">
        <v>0.50047844415134346</v>
      </c>
      <c r="D49">
        <v>0.58287879657805586</v>
      </c>
      <c r="E49">
        <v>0.53430629264594387</v>
      </c>
      <c r="F49">
        <v>0.476252459512638</v>
      </c>
      <c r="G49">
        <v>0.52663714439076759</v>
      </c>
      <c r="H49">
        <v>0.50942389758179241</v>
      </c>
      <c r="I49">
        <v>0.432644352580344</v>
      </c>
      <c r="J49">
        <v>0.46676377118644069</v>
      </c>
      <c r="K49">
        <v>0.49808575803981631</v>
      </c>
      <c r="L49">
        <v>0.4273713685684285</v>
      </c>
      <c r="M49">
        <v>0.47019919078742622</v>
      </c>
      <c r="N49">
        <v>0.1235144563353633</v>
      </c>
      <c r="O49">
        <v>0.28670741681374029</v>
      </c>
      <c r="P49">
        <v>0.40756860039276038</v>
      </c>
      <c r="Q49">
        <v>8.2349517791819093E-2</v>
      </c>
      <c r="R49">
        <v>0.138995426696055</v>
      </c>
      <c r="S49">
        <v>0.1599800428491768</v>
      </c>
      <c r="T49">
        <v>7.5806451612903225E-2</v>
      </c>
      <c r="U49">
        <v>0.15936183961318209</v>
      </c>
      <c r="V49">
        <v>0.15388478730350061</v>
      </c>
      <c r="W49">
        <v>8.4214129830116835E-2</v>
      </c>
      <c r="X49">
        <v>0.13238157040882551</v>
      </c>
      <c r="Y49">
        <v>0.1727507467976305</v>
      </c>
      <c r="Z49">
        <v>7.8106979518791003E-2</v>
      </c>
      <c r="AA49">
        <v>0.13773502847144259</v>
      </c>
      <c r="AB49">
        <v>0.1965314219889927</v>
      </c>
      <c r="AC49">
        <v>0.1531279178338002</v>
      </c>
      <c r="AD49">
        <v>0.3538468999296816</v>
      </c>
      <c r="AE49">
        <v>0.35752376536053793</v>
      </c>
      <c r="AF49">
        <v>0.57638888888888884</v>
      </c>
      <c r="AG49">
        <v>0.47921306607275421</v>
      </c>
      <c r="AH49">
        <v>0.51931684334511186</v>
      </c>
      <c r="AI49">
        <v>0.51198257080610021</v>
      </c>
      <c r="AJ49">
        <v>0.49886805891181041</v>
      </c>
      <c r="AK49">
        <v>0.54336750352955621</v>
      </c>
    </row>
    <row r="50" spans="1:37">
      <c r="A50">
        <v>3</v>
      </c>
      <c r="B50">
        <v>0.56276445698166444</v>
      </c>
      <c r="C50">
        <v>0.47109938707424931</v>
      </c>
      <c r="D50">
        <v>0.5353390365734626</v>
      </c>
      <c r="E50">
        <v>0.51762699014404856</v>
      </c>
      <c r="F50">
        <v>0.46226729226577862</v>
      </c>
      <c r="G50">
        <v>0.48376274825550192</v>
      </c>
      <c r="H50">
        <v>0.48293029871977239</v>
      </c>
      <c r="I50">
        <v>0.41736231497533</v>
      </c>
      <c r="J50">
        <v>0.44736493644067798</v>
      </c>
      <c r="K50">
        <v>0.49540581929555888</v>
      </c>
      <c r="L50">
        <v>0.42139414663040847</v>
      </c>
      <c r="M50">
        <v>0.46669779022720198</v>
      </c>
      <c r="N50">
        <v>0.1097971974221013</v>
      </c>
      <c r="O50">
        <v>0.27134001980112782</v>
      </c>
      <c r="P50">
        <v>0.39599808927339319</v>
      </c>
      <c r="Q50">
        <v>7.7984702361157301E-2</v>
      </c>
      <c r="R50">
        <v>0.13143151210323431</v>
      </c>
      <c r="S50">
        <v>0.15331787632436239</v>
      </c>
      <c r="T50">
        <v>7.1620583717357911E-2</v>
      </c>
      <c r="U50">
        <v>0.1506829474810045</v>
      </c>
      <c r="V50">
        <v>0.1471046155391493</v>
      </c>
      <c r="W50">
        <v>7.9678206170567839E-2</v>
      </c>
      <c r="X50">
        <v>0.124991525177487</v>
      </c>
      <c r="Y50">
        <v>0.1637891752316338</v>
      </c>
      <c r="Z50">
        <v>7.3613044342811684E-2</v>
      </c>
      <c r="AA50">
        <v>0.12988641765532871</v>
      </c>
      <c r="AB50">
        <v>0.18446819403558171</v>
      </c>
      <c r="AC50">
        <v>0.14363523187052599</v>
      </c>
      <c r="AD50">
        <v>0.33672801338473862</v>
      </c>
      <c r="AE50">
        <v>0.33387433341061912</v>
      </c>
      <c r="AF50">
        <v>0.54898648648648651</v>
      </c>
      <c r="AG50">
        <v>0.45097367369082281</v>
      </c>
      <c r="AH50">
        <v>0.47520612485276792</v>
      </c>
      <c r="AI50">
        <v>0.48868778280542979</v>
      </c>
      <c r="AJ50">
        <v>0.47221021036298438</v>
      </c>
      <c r="AK50">
        <v>0.5013811306856546</v>
      </c>
    </row>
    <row r="51" spans="1:37">
      <c r="A51">
        <v>4</v>
      </c>
      <c r="B51">
        <v>0.54319464033850506</v>
      </c>
      <c r="C51">
        <v>0.45793570745079792</v>
      </c>
      <c r="D51">
        <v>0.50760750990411652</v>
      </c>
      <c r="E51">
        <v>0.51781652767247921</v>
      </c>
      <c r="F51">
        <v>0.46375056757983951</v>
      </c>
      <c r="G51">
        <v>0.46933709071390239</v>
      </c>
      <c r="H51">
        <v>0.46443812233285919</v>
      </c>
      <c r="I51">
        <v>0.4190158687825043</v>
      </c>
      <c r="J51">
        <v>0.43544756355932213</v>
      </c>
      <c r="K51">
        <v>0.48947166921898921</v>
      </c>
      <c r="L51">
        <v>0.42341347836622623</v>
      </c>
      <c r="M51">
        <v>0.45168067226890762</v>
      </c>
      <c r="N51">
        <v>0.1049488559096553</v>
      </c>
      <c r="O51">
        <v>0.26380698204984709</v>
      </c>
      <c r="P51">
        <v>0.37567008120588069</v>
      </c>
      <c r="Q51">
        <v>7.4659128699700691E-2</v>
      </c>
      <c r="R51">
        <v>0.1260231675227452</v>
      </c>
      <c r="S51">
        <v>0.1420186071082675</v>
      </c>
      <c r="T51">
        <v>6.8548387096774202E-2</v>
      </c>
      <c r="U51">
        <v>0.14437710287662381</v>
      </c>
      <c r="V51">
        <v>0.13623122896891171</v>
      </c>
      <c r="W51">
        <v>7.6297659292224734E-2</v>
      </c>
      <c r="X51">
        <v>0.1200906563871106</v>
      </c>
      <c r="Y51">
        <v>0.15201761936104499</v>
      </c>
      <c r="Z51">
        <v>7.1107576058858604E-2</v>
      </c>
      <c r="AA51">
        <v>0.12556765886862681</v>
      </c>
      <c r="AB51">
        <v>0.17170101113528741</v>
      </c>
      <c r="AC51">
        <v>0.13787737317149079</v>
      </c>
      <c r="AD51">
        <v>0.32981741470866371</v>
      </c>
      <c r="AE51">
        <v>0.31700672385810341</v>
      </c>
      <c r="AF51">
        <v>0.53960210210210213</v>
      </c>
      <c r="AG51">
        <v>0.44203643424133388</v>
      </c>
      <c r="AH51">
        <v>0.45641931684334508</v>
      </c>
      <c r="AI51">
        <v>0.48097871627283389</v>
      </c>
      <c r="AJ51">
        <v>0.46338361356294361</v>
      </c>
      <c r="AK51">
        <v>0.4786692038548892</v>
      </c>
    </row>
    <row r="52" spans="1:37">
      <c r="A52">
        <v>5</v>
      </c>
      <c r="B52">
        <v>0.5382581100141044</v>
      </c>
      <c r="C52">
        <v>0.45516848992681092</v>
      </c>
      <c r="D52">
        <v>0.48883274961244749</v>
      </c>
      <c r="E52">
        <v>0.52179681576952242</v>
      </c>
      <c r="F52">
        <v>0.4742243075525957</v>
      </c>
      <c r="G52">
        <v>0.4639694041867955</v>
      </c>
      <c r="H52">
        <v>0.46088193456614512</v>
      </c>
      <c r="I52">
        <v>0.45875450060008</v>
      </c>
      <c r="J52">
        <v>0.46265889830508478</v>
      </c>
      <c r="K52">
        <v>0.53311638591117916</v>
      </c>
      <c r="L52">
        <v>0.47998169139226199</v>
      </c>
      <c r="M52">
        <v>0.4927637721755368</v>
      </c>
      <c r="N52">
        <v>0.11612369183468341</v>
      </c>
      <c r="O52">
        <v>0.29708148594550388</v>
      </c>
      <c r="P52">
        <v>0.40125258744228021</v>
      </c>
      <c r="Q52">
        <v>8.2723644828732956E-2</v>
      </c>
      <c r="R52">
        <v>0.14010234102671171</v>
      </c>
      <c r="S52">
        <v>0.15011886244240311</v>
      </c>
      <c r="T52">
        <v>7.5921658986175103E-2</v>
      </c>
      <c r="U52">
        <v>0.1604759464337441</v>
      </c>
      <c r="V52">
        <v>0.14419165285520569</v>
      </c>
      <c r="W52">
        <v>8.4299713295391335E-2</v>
      </c>
      <c r="X52">
        <v>0.13308861274419609</v>
      </c>
      <c r="Y52">
        <v>0.16178927649232949</v>
      </c>
      <c r="Z52">
        <v>7.8504672897196245E-2</v>
      </c>
      <c r="AA52">
        <v>0.13896895955335739</v>
      </c>
      <c r="AB52">
        <v>0.18443619608345069</v>
      </c>
      <c r="AC52">
        <v>0.15141612200435731</v>
      </c>
      <c r="AD52">
        <v>0.364758371523484</v>
      </c>
      <c r="AE52">
        <v>0.34836540690934381</v>
      </c>
      <c r="AF52">
        <v>0.53922672672672678</v>
      </c>
      <c r="AG52">
        <v>0.44514876363428679</v>
      </c>
      <c r="AH52">
        <v>0.44475853945818611</v>
      </c>
      <c r="AI52">
        <v>0.47226411932294282</v>
      </c>
      <c r="AJ52">
        <v>0.46274769160328638</v>
      </c>
      <c r="AK52">
        <v>0.46363022527776082</v>
      </c>
    </row>
    <row r="53" spans="1:37">
      <c r="A53">
        <v>6</v>
      </c>
      <c r="B53">
        <v>0.56787729196050785</v>
      </c>
      <c r="C53">
        <v>0.48969405436160041</v>
      </c>
      <c r="D53">
        <v>0.52293736005052527</v>
      </c>
      <c r="E53">
        <v>0.56576952236542832</v>
      </c>
      <c r="F53">
        <v>0.52492810655365507</v>
      </c>
      <c r="G53">
        <v>0.51281535158346747</v>
      </c>
      <c r="H53">
        <v>0.49608819345661459</v>
      </c>
      <c r="I53">
        <v>0.52364315242032278</v>
      </c>
      <c r="J53">
        <v>0.52813824152542388</v>
      </c>
      <c r="K53">
        <v>0.60509188361408883</v>
      </c>
      <c r="L53">
        <v>0.55636627985245413</v>
      </c>
      <c r="M53">
        <v>0.56263616557734197</v>
      </c>
      <c r="N53">
        <v>0.13723171524862529</v>
      </c>
      <c r="O53">
        <v>0.35263225861994763</v>
      </c>
      <c r="P53">
        <v>0.45883976434371848</v>
      </c>
      <c r="Q53">
        <v>9.7522447622214833E-2</v>
      </c>
      <c r="R53">
        <v>0.16585266387672479</v>
      </c>
      <c r="S53">
        <v>0.17207172834795881</v>
      </c>
      <c r="T53">
        <v>8.9669738863287246E-2</v>
      </c>
      <c r="U53">
        <v>0.18984380222375721</v>
      </c>
      <c r="V53">
        <v>0.16531063231379639</v>
      </c>
      <c r="W53">
        <v>9.9148444520518658E-2</v>
      </c>
      <c r="X53">
        <v>0.15676000271194321</v>
      </c>
      <c r="Y53">
        <v>0.18490203027694799</v>
      </c>
      <c r="Z53">
        <v>9.174786239809106E-2</v>
      </c>
      <c r="AA53">
        <v>0.16279798929918779</v>
      </c>
      <c r="AB53">
        <v>0.2099385639319083</v>
      </c>
      <c r="AC53">
        <v>0.17499221910986609</v>
      </c>
      <c r="AD53">
        <v>0.42331660241022268</v>
      </c>
      <c r="AE53">
        <v>0.4007071643867377</v>
      </c>
      <c r="AF53">
        <v>0.58201951951951958</v>
      </c>
      <c r="AG53">
        <v>0.48700816629547128</v>
      </c>
      <c r="AH53">
        <v>0.49151943462897529</v>
      </c>
      <c r="AI53">
        <v>0.50729009552538973</v>
      </c>
      <c r="AJ53">
        <v>0.50235291125073134</v>
      </c>
      <c r="AK53">
        <v>0.49769811552390891</v>
      </c>
    </row>
    <row r="54" spans="1:37">
      <c r="A54">
        <v>7</v>
      </c>
      <c r="B54">
        <v>0.60736953455571241</v>
      </c>
      <c r="C54">
        <v>0.54025396332790232</v>
      </c>
      <c r="D54">
        <v>0.57110868691508276</v>
      </c>
      <c r="E54">
        <v>0.62452615617892349</v>
      </c>
      <c r="F54">
        <v>0.58952626002724384</v>
      </c>
      <c r="G54">
        <v>0.57763016639828235</v>
      </c>
      <c r="H54">
        <v>0.53947368421052633</v>
      </c>
      <c r="I54">
        <v>0.62189625283371108</v>
      </c>
      <c r="J54">
        <v>0.58282574152542377</v>
      </c>
      <c r="K54">
        <v>0.69295558958652381</v>
      </c>
      <c r="L54">
        <v>0.65342882528741841</v>
      </c>
      <c r="M54">
        <v>0.61593526299408652</v>
      </c>
      <c r="N54">
        <v>0.1656713770472418</v>
      </c>
      <c r="O54">
        <v>0.42025741466144378</v>
      </c>
      <c r="P54">
        <v>0.50475027864763011</v>
      </c>
      <c r="Q54">
        <v>0.11751745926172261</v>
      </c>
      <c r="R54">
        <v>0.19969122916039581</v>
      </c>
      <c r="S54">
        <v>0.19267455169782521</v>
      </c>
      <c r="T54">
        <v>0.1080645161290323</v>
      </c>
      <c r="U54">
        <v>0.22901579803471561</v>
      </c>
      <c r="V54">
        <v>0.18497313043041541</v>
      </c>
      <c r="W54">
        <v>0.1203303521759596</v>
      </c>
      <c r="X54">
        <v>0.1904462115121989</v>
      </c>
      <c r="Y54">
        <v>0.20687560123538051</v>
      </c>
      <c r="Z54">
        <v>0.1125869954265261</v>
      </c>
      <c r="AA54">
        <v>0.19994740621618071</v>
      </c>
      <c r="AB54">
        <v>0.2348329706898758</v>
      </c>
      <c r="AC54">
        <v>0.21047307812013691</v>
      </c>
      <c r="AD54">
        <v>0.52193205790354247</v>
      </c>
      <c r="AE54">
        <v>0.44980292140041728</v>
      </c>
      <c r="AF54">
        <v>0.63701201201201196</v>
      </c>
      <c r="AG54">
        <v>0.54759865227571225</v>
      </c>
      <c r="AH54">
        <v>0.5512367491166078</v>
      </c>
      <c r="AI54">
        <v>0.55371208312384779</v>
      </c>
      <c r="AJ54">
        <v>0.55887365502505537</v>
      </c>
      <c r="AK54">
        <v>0.54287643484132331</v>
      </c>
    </row>
    <row r="55" spans="1:37">
      <c r="A55">
        <v>8</v>
      </c>
      <c r="B55">
        <v>0.66643159379407624</v>
      </c>
      <c r="C55">
        <v>0.63871001112059356</v>
      </c>
      <c r="D55">
        <v>0.61371074237813616</v>
      </c>
      <c r="E55">
        <v>0.71664139499620927</v>
      </c>
      <c r="F55">
        <v>0.68839110034811546</v>
      </c>
      <c r="G55">
        <v>0.61681427804616207</v>
      </c>
      <c r="H55">
        <v>0.58214793741109527</v>
      </c>
      <c r="I55">
        <v>0.63680490732097594</v>
      </c>
      <c r="J55">
        <v>0.58487817796610175</v>
      </c>
      <c r="K55">
        <v>0.65122511485451762</v>
      </c>
      <c r="L55">
        <v>0.62216957001696249</v>
      </c>
      <c r="M55">
        <v>0.59632741985683169</v>
      </c>
      <c r="N55">
        <v>0.1641932241471058</v>
      </c>
      <c r="O55">
        <v>0.40667642374413487</v>
      </c>
      <c r="P55">
        <v>0.49227747996390853</v>
      </c>
      <c r="Q55">
        <v>0.1162703691386764</v>
      </c>
      <c r="R55">
        <v>0.19714726815485151</v>
      </c>
      <c r="S55">
        <v>0.19434743051683151</v>
      </c>
      <c r="T55">
        <v>0.10695084485407071</v>
      </c>
      <c r="U55">
        <v>0.2262750952561331</v>
      </c>
      <c r="V55">
        <v>0.18678117623424251</v>
      </c>
      <c r="W55">
        <v>0.1196028927211263</v>
      </c>
      <c r="X55">
        <v>0.1889643282613539</v>
      </c>
      <c r="Y55">
        <v>0.20912865171383729</v>
      </c>
      <c r="Z55">
        <v>0.1123881487373235</v>
      </c>
      <c r="AA55">
        <v>0.1995428386483398</v>
      </c>
      <c r="AB55">
        <v>0.23784077819019581</v>
      </c>
      <c r="AC55">
        <v>0.21202925614690321</v>
      </c>
      <c r="AD55">
        <v>0.51938604786498865</v>
      </c>
      <c r="AE55">
        <v>0.45020867145838162</v>
      </c>
      <c r="AF55">
        <v>0.69857357357357353</v>
      </c>
      <c r="AG55">
        <v>0.63628576323453812</v>
      </c>
      <c r="AH55">
        <v>0.59299175500588919</v>
      </c>
      <c r="AI55">
        <v>0.63130551365845466</v>
      </c>
      <c r="AJ55">
        <v>0.66311398265204913</v>
      </c>
      <c r="AK55">
        <v>0.58142532686759552</v>
      </c>
    </row>
    <row r="56" spans="1:37">
      <c r="A56">
        <v>9</v>
      </c>
      <c r="B56">
        <v>0.63593088857545854</v>
      </c>
      <c r="C56">
        <v>0.62971008870613154</v>
      </c>
      <c r="D56">
        <v>0.59177814778664517</v>
      </c>
      <c r="E56">
        <v>0.67228961334344195</v>
      </c>
      <c r="F56">
        <v>0.64873618889057039</v>
      </c>
      <c r="G56">
        <v>0.57830112721417071</v>
      </c>
      <c r="H56">
        <v>0.52542674253200572</v>
      </c>
      <c r="I56">
        <v>0.53577810374716606</v>
      </c>
      <c r="J56">
        <v>0.5138373940677966</v>
      </c>
      <c r="K56">
        <v>0.48219754977029089</v>
      </c>
      <c r="L56">
        <v>0.50009423548100496</v>
      </c>
      <c r="M56">
        <v>0.5101151571739807</v>
      </c>
      <c r="N56">
        <v>0.15012120853781119</v>
      </c>
      <c r="O56">
        <v>0.3623175928715941</v>
      </c>
      <c r="P56">
        <v>0.47577092511013219</v>
      </c>
      <c r="Q56">
        <v>0.10891253741270369</v>
      </c>
      <c r="R56">
        <v>0.18038819679771631</v>
      </c>
      <c r="S56">
        <v>0.1915592991518211</v>
      </c>
      <c r="T56">
        <v>9.7811059907834119E-2</v>
      </c>
      <c r="U56">
        <v>0.20625459569063481</v>
      </c>
      <c r="V56">
        <v>0.18449600723218321</v>
      </c>
      <c r="W56">
        <v>0.1093328768881852</v>
      </c>
      <c r="X56">
        <v>0.17236336164731181</v>
      </c>
      <c r="Y56">
        <v>0.20806541440939699</v>
      </c>
      <c r="Z56">
        <v>0.10284350765559749</v>
      </c>
      <c r="AA56">
        <v>0.18190369269047549</v>
      </c>
      <c r="AB56">
        <v>0.2390567003711763</v>
      </c>
      <c r="AC56">
        <v>0.19973544973544971</v>
      </c>
      <c r="AD56">
        <v>0.46046410125845649</v>
      </c>
      <c r="AE56">
        <v>0.43600741942963128</v>
      </c>
      <c r="AF56">
        <v>0.63945195195195192</v>
      </c>
      <c r="AG56">
        <v>0.60107932156929922</v>
      </c>
      <c r="AH56">
        <v>0.57179034157832742</v>
      </c>
      <c r="AI56">
        <v>0.61454667337020286</v>
      </c>
      <c r="AJ56">
        <v>0.64271360618624884</v>
      </c>
      <c r="AK56">
        <v>0.56957829476398003</v>
      </c>
    </row>
    <row r="57" spans="1:37">
      <c r="A57">
        <v>10</v>
      </c>
      <c r="B57">
        <v>0.44887165021156561</v>
      </c>
      <c r="C57">
        <v>0.46952181446711649</v>
      </c>
      <c r="D57">
        <v>0.4815410231383131</v>
      </c>
      <c r="E57">
        <v>0.48881728582259287</v>
      </c>
      <c r="F57">
        <v>0.49571666414408949</v>
      </c>
      <c r="G57">
        <v>0.50496511003757394</v>
      </c>
      <c r="H57">
        <v>0.45323613086770992</v>
      </c>
      <c r="I57">
        <v>0.49169222563008391</v>
      </c>
      <c r="J57">
        <v>0.50304555084745772</v>
      </c>
      <c r="K57">
        <v>0.47071209800918828</v>
      </c>
      <c r="L57">
        <v>0.48881290218357087</v>
      </c>
      <c r="M57">
        <v>0.52489884842826018</v>
      </c>
      <c r="N57">
        <v>0.14746053331756639</v>
      </c>
      <c r="O57">
        <v>0.35495673884034268</v>
      </c>
      <c r="P57">
        <v>0.49381667639721888</v>
      </c>
      <c r="Q57">
        <v>0.18211672763551709</v>
      </c>
      <c r="R57">
        <v>0.19437027255337949</v>
      </c>
      <c r="S57">
        <v>0.212367563760162</v>
      </c>
      <c r="T57">
        <v>0.10299539170506911</v>
      </c>
      <c r="U57">
        <v>0.20467256400543679</v>
      </c>
      <c r="V57">
        <v>0.1919290844256944</v>
      </c>
      <c r="W57">
        <v>0.1074072489195088</v>
      </c>
      <c r="X57">
        <v>0.1686731817873644</v>
      </c>
      <c r="Y57">
        <v>0.21474862032302161</v>
      </c>
      <c r="Z57">
        <v>0.1008550407635713</v>
      </c>
      <c r="AA57">
        <v>0.1776253906605578</v>
      </c>
      <c r="AB57">
        <v>0.24408037885575329</v>
      </c>
      <c r="AC57">
        <v>0.1967787114845938</v>
      </c>
      <c r="AD57">
        <v>0.44943139109138958</v>
      </c>
      <c r="AE57">
        <v>0.44052863436123352</v>
      </c>
      <c r="AF57">
        <v>0.48235735735735741</v>
      </c>
      <c r="AG57">
        <v>0.49488892696019637</v>
      </c>
      <c r="AH57">
        <v>0.49434628975265021</v>
      </c>
      <c r="AI57">
        <v>0.44008714596949888</v>
      </c>
      <c r="AJ57">
        <v>0.48782845369216282</v>
      </c>
      <c r="AK57">
        <v>0.4654103492726045</v>
      </c>
    </row>
    <row r="58" spans="1:37">
      <c r="A58">
        <v>11</v>
      </c>
      <c r="B58">
        <v>0.45310296191819471</v>
      </c>
      <c r="C58">
        <v>0.45951328005793052</v>
      </c>
      <c r="D58">
        <v>0.48039271975655962</v>
      </c>
      <c r="E58">
        <v>0.48104624715693722</v>
      </c>
      <c r="F58">
        <v>0.48436506735280749</v>
      </c>
      <c r="G58">
        <v>0.50892377885131512</v>
      </c>
      <c r="H58">
        <v>0.45216927453769562</v>
      </c>
      <c r="I58">
        <v>0.48913188425123338</v>
      </c>
      <c r="J58">
        <v>0.50900423728813571</v>
      </c>
      <c r="K58">
        <v>0.46554364471669218</v>
      </c>
      <c r="L58">
        <v>0.48415497697961829</v>
      </c>
      <c r="M58">
        <v>0.52902272019919072</v>
      </c>
      <c r="N58">
        <v>0.14545024537338139</v>
      </c>
      <c r="O58">
        <v>0.34908096939434369</v>
      </c>
      <c r="P58">
        <v>0.49652353909028191</v>
      </c>
      <c r="Q58">
        <v>0.32594778849351508</v>
      </c>
      <c r="R58">
        <v>0.23859829690549481</v>
      </c>
      <c r="S58">
        <v>0.2460012326475508</v>
      </c>
      <c r="T58">
        <v>0.19397081413210451</v>
      </c>
      <c r="U58">
        <v>0.24070277858241049</v>
      </c>
      <c r="V58">
        <v>0.19310933654763701</v>
      </c>
      <c r="W58">
        <v>0.12961615815824379</v>
      </c>
      <c r="X58">
        <v>0.17196625567813109</v>
      </c>
      <c r="Y58">
        <v>0.2166219431927498</v>
      </c>
      <c r="Z58">
        <v>0.1395108371445615</v>
      </c>
      <c r="AA58">
        <v>0.18706192918044731</v>
      </c>
      <c r="AB58">
        <v>0.27179060540125433</v>
      </c>
      <c r="AC58">
        <v>0.19864612511671331</v>
      </c>
      <c r="AD58">
        <v>0.45229262142043108</v>
      </c>
      <c r="AE58">
        <v>0.44545559935079981</v>
      </c>
      <c r="AF58">
        <v>0.47428678678678682</v>
      </c>
      <c r="AG58">
        <v>0.48243960938838443</v>
      </c>
      <c r="AH58">
        <v>0.49511189634864561</v>
      </c>
      <c r="AI58">
        <v>0.43405396346572811</v>
      </c>
      <c r="AJ58">
        <v>0.47475389820161268</v>
      </c>
      <c r="AK58">
        <v>0.46608556871892448</v>
      </c>
    </row>
    <row r="59" spans="1:37">
      <c r="A59">
        <v>12</v>
      </c>
      <c r="B59">
        <v>0.4486953455571227</v>
      </c>
      <c r="C59">
        <v>0.46540978095016422</v>
      </c>
      <c r="D59">
        <v>0.48510076362174881</v>
      </c>
      <c r="E59">
        <v>0.48711144806671719</v>
      </c>
      <c r="F59">
        <v>0.4883002875737853</v>
      </c>
      <c r="G59">
        <v>0.51482823403113254</v>
      </c>
      <c r="H59">
        <v>0.45288051209103852</v>
      </c>
      <c r="I59">
        <v>0.47873049739965329</v>
      </c>
      <c r="J59">
        <v>0.50549523305084754</v>
      </c>
      <c r="K59">
        <v>0.4517611026033691</v>
      </c>
      <c r="L59">
        <v>0.4702619746371936</v>
      </c>
      <c r="M59">
        <v>0.51960784313725494</v>
      </c>
      <c r="N59">
        <v>0.2279311772009697</v>
      </c>
      <c r="O59">
        <v>0.37396151693857349</v>
      </c>
      <c r="P59">
        <v>0.48580223979618919</v>
      </c>
      <c r="Q59">
        <v>0.49172763551712673</v>
      </c>
      <c r="R59">
        <v>0.32489877559739389</v>
      </c>
      <c r="S59">
        <v>0.28459484048953709</v>
      </c>
      <c r="T59">
        <v>0.33375576036866361</v>
      </c>
      <c r="U59">
        <v>0.292753849239065</v>
      </c>
      <c r="V59">
        <v>0.20380694088694701</v>
      </c>
      <c r="W59">
        <v>0.24913346741409559</v>
      </c>
      <c r="X59">
        <v>0.1979427973694152</v>
      </c>
      <c r="Y59">
        <v>0.22619107893271229</v>
      </c>
      <c r="Z59">
        <v>0.28045337045138202</v>
      </c>
      <c r="AA59">
        <v>0.23105865218314769</v>
      </c>
      <c r="AB59">
        <v>0.35348137719185968</v>
      </c>
      <c r="AC59">
        <v>0.19498910675381259</v>
      </c>
      <c r="AD59">
        <v>0.44021725952328999</v>
      </c>
      <c r="AE59">
        <v>0.44157199165314159</v>
      </c>
      <c r="AF59">
        <v>0.48048048048048042</v>
      </c>
      <c r="AG59">
        <v>0.48863571469362099</v>
      </c>
      <c r="AH59">
        <v>0.50035335689045934</v>
      </c>
      <c r="AI59">
        <v>0.44980727333668508</v>
      </c>
      <c r="AJ59">
        <v>0.48398748505583389</v>
      </c>
      <c r="AK59">
        <v>0.47400405131667789</v>
      </c>
    </row>
    <row r="60" spans="1:37">
      <c r="A60">
        <v>13</v>
      </c>
      <c r="B60">
        <v>0.44640338504936528</v>
      </c>
      <c r="C60">
        <v>0.45224610132671272</v>
      </c>
      <c r="D60">
        <v>0.48148360796922551</v>
      </c>
      <c r="E60">
        <v>0.46721000758150122</v>
      </c>
      <c r="F60">
        <v>0.47337672165884659</v>
      </c>
      <c r="G60">
        <v>0.51006441223832533</v>
      </c>
      <c r="H60">
        <v>0.45821479374110963</v>
      </c>
      <c r="I60">
        <v>0.47897052940392049</v>
      </c>
      <c r="J60">
        <v>0.51681673728813571</v>
      </c>
      <c r="K60">
        <v>0.45539816232771813</v>
      </c>
      <c r="L60">
        <v>0.47432756253197289</v>
      </c>
      <c r="M60">
        <v>0.53159041394335504</v>
      </c>
      <c r="N60">
        <v>0.48453852066457748</v>
      </c>
      <c r="O60">
        <v>0.49009943609831702</v>
      </c>
      <c r="P60">
        <v>0.52449445358526614</v>
      </c>
      <c r="Q60">
        <v>0.64416361822414359</v>
      </c>
      <c r="R60">
        <v>0.41583081688335649</v>
      </c>
      <c r="S60">
        <v>0.35330026707363599</v>
      </c>
      <c r="T60">
        <v>0.54965437788018434</v>
      </c>
      <c r="U60">
        <v>0.39036074778849811</v>
      </c>
      <c r="V60">
        <v>0.28064888754959583</v>
      </c>
      <c r="W60">
        <v>0.48756900166887762</v>
      </c>
      <c r="X60">
        <v>0.31418830571348327</v>
      </c>
      <c r="Y60">
        <v>0.30965520733127427</v>
      </c>
      <c r="Z60">
        <v>0.48793000596540059</v>
      </c>
      <c r="AA60">
        <v>0.34363969212408091</v>
      </c>
      <c r="AB60">
        <v>0.47929732497120181</v>
      </c>
      <c r="AC60">
        <v>0.22938064114534701</v>
      </c>
      <c r="AD60">
        <v>0.45748163235615041</v>
      </c>
      <c r="AE60">
        <v>0.46394620913517282</v>
      </c>
      <c r="AF60">
        <v>0.47015765765765771</v>
      </c>
      <c r="AG60">
        <v>0.47504425789503729</v>
      </c>
      <c r="AH60">
        <v>0.49652532391048287</v>
      </c>
      <c r="AI60">
        <v>0.44461203284732692</v>
      </c>
      <c r="AJ60">
        <v>0.47124360898430551</v>
      </c>
      <c r="AK60">
        <v>0.47240807807992141</v>
      </c>
    </row>
    <row r="61" spans="1:37">
      <c r="A61">
        <v>14</v>
      </c>
      <c r="B61">
        <v>0.45944992947813829</v>
      </c>
      <c r="C61">
        <v>0.4546771148524581</v>
      </c>
      <c r="D61">
        <v>0.4968134581156341</v>
      </c>
      <c r="E61">
        <v>0.46948445792266869</v>
      </c>
      <c r="F61">
        <v>0.47643408506129858</v>
      </c>
      <c r="G61">
        <v>0.52529522275899088</v>
      </c>
      <c r="H61">
        <v>0.46995021337126602</v>
      </c>
      <c r="I61">
        <v>0.4817442325643419</v>
      </c>
      <c r="J61">
        <v>0.52211334745762716</v>
      </c>
      <c r="K61">
        <v>0.46516079632465551</v>
      </c>
      <c r="L61">
        <v>0.47990091812282942</v>
      </c>
      <c r="M61">
        <v>0.53501400560224088</v>
      </c>
      <c r="N61">
        <v>0.70212262756459531</v>
      </c>
      <c r="O61">
        <v>0.62138952262063618</v>
      </c>
      <c r="P61">
        <v>0.57019266493285925</v>
      </c>
      <c r="Q61">
        <v>0.7803458596607914</v>
      </c>
      <c r="R61">
        <v>0.51442387051044292</v>
      </c>
      <c r="S61">
        <v>0.42215243741378811</v>
      </c>
      <c r="T61">
        <v>0.7057987711213517</v>
      </c>
      <c r="U61">
        <v>0.49167762205040211</v>
      </c>
      <c r="V61">
        <v>0.4233087238210036</v>
      </c>
      <c r="W61">
        <v>0.69305490179297358</v>
      </c>
      <c r="X61">
        <v>0.48126337811268127</v>
      </c>
      <c r="Y61">
        <v>0.43177560629841533</v>
      </c>
      <c r="Z61">
        <v>0.70495128256114514</v>
      </c>
      <c r="AA61">
        <v>0.53376622063092305</v>
      </c>
      <c r="AB61">
        <v>0.59820171509023434</v>
      </c>
      <c r="AC61">
        <v>0.44288826641767809</v>
      </c>
      <c r="AD61">
        <v>0.52508426080841886</v>
      </c>
      <c r="AE61">
        <v>0.57859958265708322</v>
      </c>
      <c r="AF61">
        <v>0.47747747747747749</v>
      </c>
      <c r="AG61">
        <v>0.47858488949802969</v>
      </c>
      <c r="AH61">
        <v>0.51224970553592464</v>
      </c>
      <c r="AI61">
        <v>0.44092508798391161</v>
      </c>
      <c r="AJ61">
        <v>0.47233739475491548</v>
      </c>
      <c r="AK61">
        <v>0.4910686882327665</v>
      </c>
    </row>
    <row r="62" spans="1:37">
      <c r="A62">
        <v>15</v>
      </c>
      <c r="B62">
        <v>0.45433709449929482</v>
      </c>
      <c r="C62">
        <v>0.45224610132671261</v>
      </c>
      <c r="D62">
        <v>0.48923465579606118</v>
      </c>
      <c r="E62">
        <v>0.4689158453373769</v>
      </c>
      <c r="F62">
        <v>0.47591947934009371</v>
      </c>
      <c r="G62">
        <v>0.52066559312936134</v>
      </c>
      <c r="H62">
        <v>0.47368421052631582</v>
      </c>
      <c r="I62">
        <v>0.49606614215228678</v>
      </c>
      <c r="J62">
        <v>0.52668167372881369</v>
      </c>
      <c r="K62">
        <v>0.47396630934150069</v>
      </c>
      <c r="L62">
        <v>0.49532861258447558</v>
      </c>
      <c r="M62">
        <v>0.54123871770930598</v>
      </c>
      <c r="N62">
        <v>0.84006385620528579</v>
      </c>
      <c r="O62">
        <v>0.72829408979381027</v>
      </c>
      <c r="P62">
        <v>0.64582559312138432</v>
      </c>
      <c r="Q62">
        <v>0.88572497505819758</v>
      </c>
      <c r="R62">
        <v>0.64206857042985166</v>
      </c>
      <c r="S62">
        <v>0.58263140903354549</v>
      </c>
      <c r="T62">
        <v>0.84731182795698923</v>
      </c>
      <c r="U62">
        <v>0.6266628044296888</v>
      </c>
      <c r="V62">
        <v>0.60034654211240035</v>
      </c>
      <c r="W62">
        <v>0.85365227438058955</v>
      </c>
      <c r="X62">
        <v>0.66671186572006969</v>
      </c>
      <c r="Y62">
        <v>0.6205508581843957</v>
      </c>
      <c r="Z62">
        <v>0.86522171405846082</v>
      </c>
      <c r="AA62">
        <v>0.74865228428962993</v>
      </c>
      <c r="AB62">
        <v>0.71892998848073708</v>
      </c>
      <c r="AC62">
        <v>0.74914410208527848</v>
      </c>
      <c r="AD62">
        <v>0.72173322664338879</v>
      </c>
      <c r="AE62">
        <v>0.75915835845119384</v>
      </c>
      <c r="AF62">
        <v>0.47428678678678682</v>
      </c>
      <c r="AG62">
        <v>0.47621495060247843</v>
      </c>
      <c r="AH62">
        <v>0.50535924617196704</v>
      </c>
      <c r="AI62">
        <v>0.44243338360985418</v>
      </c>
      <c r="AJ62">
        <v>0.47022613384885409</v>
      </c>
      <c r="AK62">
        <v>0.48210668467251849</v>
      </c>
    </row>
    <row r="63" spans="1:37">
      <c r="A63">
        <v>16</v>
      </c>
      <c r="B63">
        <v>0.45116361071932309</v>
      </c>
      <c r="C63">
        <v>0.46753045232368678</v>
      </c>
      <c r="D63">
        <v>0.49067003502325302</v>
      </c>
      <c r="E63">
        <v>0.48673237300985589</v>
      </c>
      <c r="F63">
        <v>0.49383986680793091</v>
      </c>
      <c r="G63">
        <v>0.52355072463768115</v>
      </c>
      <c r="H63">
        <v>0.48826458036984349</v>
      </c>
      <c r="I63">
        <v>0.54593945859447912</v>
      </c>
      <c r="J63">
        <v>0.57176906779661019</v>
      </c>
      <c r="K63">
        <v>0.5290964777947933</v>
      </c>
      <c r="L63">
        <v>0.55337766888344442</v>
      </c>
      <c r="M63">
        <v>0.60154061624649868</v>
      </c>
      <c r="N63">
        <v>0.96026725004434454</v>
      </c>
      <c r="O63">
        <v>0.85532262924540503</v>
      </c>
      <c r="P63">
        <v>0.77867416803778999</v>
      </c>
      <c r="Q63">
        <v>0.96657798470236123</v>
      </c>
      <c r="R63">
        <v>0.79731816019186541</v>
      </c>
      <c r="S63">
        <v>0.77803539459395987</v>
      </c>
      <c r="T63">
        <v>0.95940860215053758</v>
      </c>
      <c r="U63">
        <v>0.77714521268299219</v>
      </c>
      <c r="V63">
        <v>0.80498217065943467</v>
      </c>
      <c r="W63">
        <v>0.95322863622748089</v>
      </c>
      <c r="X63">
        <v>0.85346789737232109</v>
      </c>
      <c r="Y63">
        <v>0.84084350159485599</v>
      </c>
      <c r="Z63">
        <v>0.95044740505070568</v>
      </c>
      <c r="AA63">
        <v>0.89506528709126021</v>
      </c>
      <c r="AB63">
        <v>0.85997696147446556</v>
      </c>
      <c r="AC63">
        <v>0.9803143479614066</v>
      </c>
      <c r="AD63">
        <v>0.93986566766082291</v>
      </c>
      <c r="AE63">
        <v>0.93258752608393236</v>
      </c>
      <c r="AF63">
        <v>0.48667417417417408</v>
      </c>
      <c r="AG63">
        <v>0.4933184855233852</v>
      </c>
      <c r="AH63">
        <v>0.5073027090694936</v>
      </c>
      <c r="AI63">
        <v>0.44963968493380257</v>
      </c>
      <c r="AJ63">
        <v>0.48737058988120979</v>
      </c>
      <c r="AK63">
        <v>0.48235221901663489</v>
      </c>
    </row>
    <row r="64" spans="1:37">
      <c r="A64">
        <v>17</v>
      </c>
      <c r="B64">
        <v>0.50758110014104374</v>
      </c>
      <c r="C64">
        <v>0.52494375048490971</v>
      </c>
      <c r="D64">
        <v>0.54745363725096152</v>
      </c>
      <c r="E64">
        <v>0.54529946929492035</v>
      </c>
      <c r="F64">
        <v>0.55377629786589966</v>
      </c>
      <c r="G64">
        <v>0.58366881374127755</v>
      </c>
      <c r="H64">
        <v>0.54054054054054068</v>
      </c>
      <c r="I64">
        <v>0.62675023336444846</v>
      </c>
      <c r="J64">
        <v>0.64850370762711884</v>
      </c>
      <c r="K64">
        <v>0.60758039816232767</v>
      </c>
      <c r="L64">
        <v>0.63466250235588717</v>
      </c>
      <c r="M64">
        <v>0.67444755680049806</v>
      </c>
      <c r="N64">
        <v>1</v>
      </c>
      <c r="O64">
        <v>0.95854676940295325</v>
      </c>
      <c r="P64">
        <v>0.91661801390584385</v>
      </c>
      <c r="Q64">
        <v>0.9882773528433656</v>
      </c>
      <c r="R64">
        <v>0.92492402101195303</v>
      </c>
      <c r="S64">
        <v>0.94450151146068739</v>
      </c>
      <c r="T64">
        <v>0.99228110599078334</v>
      </c>
      <c r="U64">
        <v>0.90186947124490302</v>
      </c>
      <c r="V64">
        <v>0.95570287780623797</v>
      </c>
      <c r="W64">
        <v>1</v>
      </c>
      <c r="X64">
        <v>0.97378132052263056</v>
      </c>
      <c r="Y64">
        <v>0.98415270112905684</v>
      </c>
      <c r="Z64">
        <v>1</v>
      </c>
      <c r="AA64">
        <v>1</v>
      </c>
      <c r="AB64">
        <v>1</v>
      </c>
      <c r="AC64">
        <v>1</v>
      </c>
      <c r="AD64">
        <v>0.99675080623651224</v>
      </c>
      <c r="AE64">
        <v>1</v>
      </c>
      <c r="AF64">
        <v>0.54354354354354351</v>
      </c>
      <c r="AG64">
        <v>0.55253840443150004</v>
      </c>
      <c r="AH64">
        <v>0.56554770318021197</v>
      </c>
      <c r="AI64">
        <v>0.50695491871962473</v>
      </c>
      <c r="AJ64">
        <v>0.54702006969704675</v>
      </c>
      <c r="AK64">
        <v>0.53870235099134489</v>
      </c>
    </row>
    <row r="65" spans="1:37">
      <c r="A65">
        <v>18</v>
      </c>
      <c r="B65">
        <v>0.60225669957686889</v>
      </c>
      <c r="C65">
        <v>0.61688261308092174</v>
      </c>
      <c r="D65">
        <v>0.64396853648733987</v>
      </c>
      <c r="E65">
        <v>0.6360879454131918</v>
      </c>
      <c r="F65">
        <v>0.64579990918722552</v>
      </c>
      <c r="G65">
        <v>0.6773349436392917</v>
      </c>
      <c r="H65">
        <v>0.62482219061166433</v>
      </c>
      <c r="I65">
        <v>0.7270569409254567</v>
      </c>
      <c r="J65">
        <v>0.73834745762711873</v>
      </c>
      <c r="K65">
        <v>0.70558958652373649</v>
      </c>
      <c r="L65">
        <v>0.73525214722274601</v>
      </c>
      <c r="M65">
        <v>0.75972611266728907</v>
      </c>
      <c r="N65">
        <v>0.97067344646130171</v>
      </c>
      <c r="O65">
        <v>1</v>
      </c>
      <c r="P65">
        <v>1</v>
      </c>
      <c r="Q65">
        <v>1</v>
      </c>
      <c r="R65">
        <v>1</v>
      </c>
      <c r="S65">
        <v>1</v>
      </c>
      <c r="T65">
        <v>1</v>
      </c>
      <c r="U65">
        <v>1</v>
      </c>
      <c r="V65">
        <v>1</v>
      </c>
      <c r="W65">
        <v>0.95729385082802021</v>
      </c>
      <c r="X65">
        <v>1</v>
      </c>
      <c r="Y65">
        <v>1</v>
      </c>
      <c r="Z65">
        <v>0.92897196261682247</v>
      </c>
      <c r="AA65">
        <v>0.92533705535495736</v>
      </c>
      <c r="AB65">
        <v>0.90928580570843442</v>
      </c>
      <c r="AC65">
        <v>0.9026610644257701</v>
      </c>
      <c r="AD65">
        <v>1</v>
      </c>
      <c r="AE65">
        <v>0.97629260375608617</v>
      </c>
      <c r="AF65">
        <v>0.63663663663663661</v>
      </c>
      <c r="AG65">
        <v>0.64733596025355478</v>
      </c>
      <c r="AH65">
        <v>0.66277974087161362</v>
      </c>
      <c r="AI65">
        <v>0.59426847662141769</v>
      </c>
      <c r="AJ65">
        <v>0.64278991682140774</v>
      </c>
      <c r="AK65">
        <v>0.63274200478791953</v>
      </c>
    </row>
    <row r="66" spans="1:37">
      <c r="A66">
        <v>19</v>
      </c>
      <c r="B66">
        <v>0.70239774330042326</v>
      </c>
      <c r="C66">
        <v>0.72064033930741966</v>
      </c>
      <c r="D66">
        <v>0.74547855543434549</v>
      </c>
      <c r="E66">
        <v>0.74109173616376056</v>
      </c>
      <c r="F66">
        <v>0.75202058422884788</v>
      </c>
      <c r="G66">
        <v>0.77777777777777779</v>
      </c>
      <c r="H66">
        <v>0.71159317211948792</v>
      </c>
      <c r="I66">
        <v>0.81557541005467382</v>
      </c>
      <c r="J66">
        <v>0.81316207627118653</v>
      </c>
      <c r="K66">
        <v>0.78560490045941811</v>
      </c>
      <c r="L66">
        <v>0.81349452087989038</v>
      </c>
      <c r="M66">
        <v>0.82438530967942736</v>
      </c>
      <c r="N66">
        <v>0.81942884171938735</v>
      </c>
      <c r="O66">
        <v>0.93887477938960873</v>
      </c>
      <c r="P66">
        <v>0.99352475983228083</v>
      </c>
      <c r="Q66">
        <v>0.92230628533422021</v>
      </c>
      <c r="R66">
        <v>0.91033993921680978</v>
      </c>
      <c r="S66">
        <v>0.90062512840078657</v>
      </c>
      <c r="T66">
        <v>0.94731182795698932</v>
      </c>
      <c r="U66">
        <v>0.92214621537913066</v>
      </c>
      <c r="V66">
        <v>0.87137763045552752</v>
      </c>
      <c r="W66">
        <v>0.83058753048910949</v>
      </c>
      <c r="X66">
        <v>0.84815055158987707</v>
      </c>
      <c r="Y66">
        <v>0.80578198572224191</v>
      </c>
      <c r="Z66">
        <v>0.81097633724398477</v>
      </c>
      <c r="AA66">
        <v>0.79665422621395576</v>
      </c>
      <c r="AB66">
        <v>0.76507103545373079</v>
      </c>
      <c r="AC66">
        <v>0.80049797696856517</v>
      </c>
      <c r="AD66">
        <v>0.99587788850900827</v>
      </c>
      <c r="AE66">
        <v>0.94191977741711097</v>
      </c>
      <c r="AF66">
        <v>0.73986486486486491</v>
      </c>
      <c r="AG66">
        <v>0.75478270801210656</v>
      </c>
      <c r="AH66">
        <v>0.7657832744405183</v>
      </c>
      <c r="AI66">
        <v>0.69230769230769229</v>
      </c>
      <c r="AJ66">
        <v>0.74998092234121039</v>
      </c>
      <c r="AK66">
        <v>0.73586642931680069</v>
      </c>
    </row>
    <row r="67" spans="1:37">
      <c r="A67">
        <v>20</v>
      </c>
      <c r="B67">
        <v>0.78473201692524708</v>
      </c>
      <c r="C67">
        <v>0.81038094499185354</v>
      </c>
      <c r="D67">
        <v>0.82011827524832059</v>
      </c>
      <c r="E67">
        <v>0.82808946171341924</v>
      </c>
      <c r="F67">
        <v>0.84065385197517761</v>
      </c>
      <c r="G67">
        <v>0.8521202361782072</v>
      </c>
      <c r="H67">
        <v>0.8401493598862021</v>
      </c>
      <c r="I67">
        <v>0.91494865982130935</v>
      </c>
      <c r="J67">
        <v>0.92200741525423746</v>
      </c>
      <c r="K67">
        <v>0.92725880551301665</v>
      </c>
      <c r="L67">
        <v>0.91726124767776884</v>
      </c>
      <c r="M67">
        <v>0.92071272953625893</v>
      </c>
      <c r="N67">
        <v>0.6562998876603795</v>
      </c>
      <c r="O67">
        <v>0.8746717747836944</v>
      </c>
      <c r="P67">
        <v>0.94103285388249047</v>
      </c>
      <c r="Q67">
        <v>0.79140339208513477</v>
      </c>
      <c r="R67">
        <v>0.72574740991756426</v>
      </c>
      <c r="S67">
        <v>0.74243535937545868</v>
      </c>
      <c r="T67">
        <v>0.79473886328725041</v>
      </c>
      <c r="U67">
        <v>0.73807348648588433</v>
      </c>
      <c r="V67">
        <v>0.70634322736176003</v>
      </c>
      <c r="W67">
        <v>0.71560614489280672</v>
      </c>
      <c r="X67">
        <v>0.70689705269886804</v>
      </c>
      <c r="Y67">
        <v>0.60333653992202918</v>
      </c>
      <c r="Z67">
        <v>0.66068800954464102</v>
      </c>
      <c r="AA67">
        <v>0.64966471462815178</v>
      </c>
      <c r="AB67">
        <v>0.63634327403046198</v>
      </c>
      <c r="AC67">
        <v>0.65157173980703387</v>
      </c>
      <c r="AD67">
        <v>0.97032079726485787</v>
      </c>
      <c r="AE67">
        <v>0.87699976814282388</v>
      </c>
      <c r="AF67">
        <v>0.82282282282282282</v>
      </c>
      <c r="AG67">
        <v>0.84495459996573552</v>
      </c>
      <c r="AH67">
        <v>0.84222614840989396</v>
      </c>
      <c r="AI67">
        <v>0.77744260097201268</v>
      </c>
      <c r="AJ67">
        <v>0.84241853839696812</v>
      </c>
      <c r="AK67">
        <v>0.81357804922963572</v>
      </c>
    </row>
    <row r="68" spans="1:37">
      <c r="A68">
        <v>21</v>
      </c>
      <c r="B68">
        <v>0.9684414668547251</v>
      </c>
      <c r="C68">
        <v>0.98921561021025661</v>
      </c>
      <c r="D68">
        <v>0.96882356318539331</v>
      </c>
      <c r="E68">
        <v>0.97346474601971189</v>
      </c>
      <c r="F68">
        <v>0.96627818979869839</v>
      </c>
      <c r="G68">
        <v>0.96618357487922713</v>
      </c>
      <c r="H68">
        <v>1</v>
      </c>
      <c r="I68">
        <v>1</v>
      </c>
      <c r="J68">
        <v>1</v>
      </c>
      <c r="K68">
        <v>1</v>
      </c>
      <c r="L68">
        <v>1</v>
      </c>
      <c r="M68">
        <v>1</v>
      </c>
      <c r="N68">
        <v>0.55306568911488208</v>
      </c>
      <c r="O68">
        <v>0.85794843097585138</v>
      </c>
      <c r="P68">
        <v>0.97691205350034516</v>
      </c>
      <c r="Q68">
        <v>0.67459261722647157</v>
      </c>
      <c r="R68">
        <v>0.63542708444591189</v>
      </c>
      <c r="S68">
        <v>0.62134241188037442</v>
      </c>
      <c r="T68">
        <v>0.62565284178187397</v>
      </c>
      <c r="U68">
        <v>0.61967735466476537</v>
      </c>
      <c r="V68">
        <v>0.58588217568178425</v>
      </c>
      <c r="W68">
        <v>0.56566391373186709</v>
      </c>
      <c r="X68">
        <v>0.56225362480265795</v>
      </c>
      <c r="Y68">
        <v>0.51592324439268888</v>
      </c>
      <c r="Z68">
        <v>0.49417379200636302</v>
      </c>
      <c r="AA68">
        <v>0.51426606386099072</v>
      </c>
      <c r="AB68">
        <v>0.57420325099193648</v>
      </c>
      <c r="AC68">
        <v>0.53874883286647979</v>
      </c>
      <c r="AD68">
        <v>0.94997696467107973</v>
      </c>
      <c r="AE68">
        <v>0.8890563412937631</v>
      </c>
      <c r="AF68">
        <v>0.95495495495495497</v>
      </c>
      <c r="AG68">
        <v>0.97655759237050954</v>
      </c>
      <c r="AH68">
        <v>0.97844522968197867</v>
      </c>
      <c r="AI68">
        <v>1</v>
      </c>
      <c r="AJ68">
        <v>0.99002874367257632</v>
      </c>
      <c r="AK68">
        <v>1</v>
      </c>
    </row>
    <row r="69" spans="1:37">
      <c r="A69">
        <v>22</v>
      </c>
      <c r="B69">
        <v>1</v>
      </c>
      <c r="C69">
        <v>1</v>
      </c>
      <c r="D69">
        <v>1</v>
      </c>
      <c r="E69">
        <v>1</v>
      </c>
      <c r="F69">
        <v>1</v>
      </c>
      <c r="G69">
        <v>1</v>
      </c>
      <c r="H69">
        <v>0.98719772403982931</v>
      </c>
      <c r="I69">
        <v>0.92620349379917322</v>
      </c>
      <c r="J69">
        <v>0.94398834745762716</v>
      </c>
      <c r="K69">
        <v>0.91156202143951004</v>
      </c>
      <c r="L69">
        <v>0.90875312996419089</v>
      </c>
      <c r="M69">
        <v>0.92569249922191099</v>
      </c>
      <c r="N69">
        <v>0.40879796606160929</v>
      </c>
      <c r="O69">
        <v>0.70956911024062674</v>
      </c>
      <c r="P69">
        <v>0.86746987951807253</v>
      </c>
      <c r="Q69">
        <v>0.50490522115064851</v>
      </c>
      <c r="R69">
        <v>0.49013972365980829</v>
      </c>
      <c r="S69">
        <v>0.49364599536289733</v>
      </c>
      <c r="T69">
        <v>0.40998463901689708</v>
      </c>
      <c r="U69">
        <v>0.47945587022883762</v>
      </c>
      <c r="V69">
        <v>0.44093717040831709</v>
      </c>
      <c r="W69">
        <v>0.37151782275664341</v>
      </c>
      <c r="X69">
        <v>0.40447664338915429</v>
      </c>
      <c r="Y69">
        <v>0.41840919447116609</v>
      </c>
      <c r="Z69">
        <v>0.36679260290316162</v>
      </c>
      <c r="AA69">
        <v>0.39755843472808011</v>
      </c>
      <c r="AB69">
        <v>0.4955842826059132</v>
      </c>
      <c r="AC69">
        <v>0.36445689386865848</v>
      </c>
      <c r="AD69">
        <v>0.80713367765088151</v>
      </c>
      <c r="AE69">
        <v>0.78292371898910273</v>
      </c>
      <c r="AF69">
        <v>1</v>
      </c>
      <c r="AG69">
        <v>1</v>
      </c>
      <c r="AH69">
        <v>1</v>
      </c>
      <c r="AI69">
        <v>0.98625775096363322</v>
      </c>
      <c r="AJ69">
        <v>1</v>
      </c>
      <c r="AK69">
        <v>0.9970535878706035</v>
      </c>
    </row>
    <row r="70" spans="1:37">
      <c r="A70">
        <v>23</v>
      </c>
      <c r="B70">
        <v>0.92401269393511987</v>
      </c>
      <c r="C70">
        <v>0.87599244834096235</v>
      </c>
      <c r="D70">
        <v>0.92323591892978119</v>
      </c>
      <c r="E70">
        <v>0.8730098559514784</v>
      </c>
      <c r="F70">
        <v>0.87485999697290751</v>
      </c>
      <c r="G70">
        <v>0.90827965646806219</v>
      </c>
      <c r="H70">
        <v>0.8757112375533429</v>
      </c>
      <c r="I70">
        <v>0.78005067342312295</v>
      </c>
      <c r="J70">
        <v>0.79786811440677985</v>
      </c>
      <c r="K70">
        <v>0.76148545176110249</v>
      </c>
      <c r="L70">
        <v>0.74857973667914157</v>
      </c>
      <c r="M70">
        <v>0.76556178026766264</v>
      </c>
      <c r="N70">
        <v>0.25725773073966768</v>
      </c>
      <c r="O70">
        <v>0.55032069217855473</v>
      </c>
      <c r="P70">
        <v>0.72697839817419463</v>
      </c>
      <c r="Q70">
        <v>0.36082474226804118</v>
      </c>
      <c r="R70">
        <v>0.36020351688044361</v>
      </c>
      <c r="S70">
        <v>0.35793736976491652</v>
      </c>
      <c r="T70">
        <v>0.2446620583717358</v>
      </c>
      <c r="U70">
        <v>0.34367967200695199</v>
      </c>
      <c r="V70">
        <v>0.29616794736577778</v>
      </c>
      <c r="W70">
        <v>0.24048953742137019</v>
      </c>
      <c r="X70">
        <v>0.28312687051439761</v>
      </c>
      <c r="Y70">
        <v>0.31616120702749229</v>
      </c>
      <c r="Z70">
        <v>0.24096241797574061</v>
      </c>
      <c r="AA70">
        <v>0.2914707042509937</v>
      </c>
      <c r="AB70">
        <v>0.38000767950851139</v>
      </c>
      <c r="AC70">
        <v>0.28773731714908179</v>
      </c>
      <c r="AD70">
        <v>0.65929536141218714</v>
      </c>
      <c r="AE70">
        <v>0.63343380477625777</v>
      </c>
      <c r="AF70">
        <v>0.90559309309309299</v>
      </c>
      <c r="AG70">
        <v>0.87213751356290314</v>
      </c>
      <c r="AH70">
        <v>0.90853945818610138</v>
      </c>
      <c r="AI70">
        <v>0.87045416457181157</v>
      </c>
      <c r="AJ70">
        <v>0.86927988197288453</v>
      </c>
      <c r="AK70">
        <v>0.90731078509606522</v>
      </c>
    </row>
    <row r="71" spans="1:37">
      <c r="A71">
        <v>24</v>
      </c>
      <c r="B71">
        <v>0.79125528913963328</v>
      </c>
      <c r="C71">
        <v>0.741743605658572</v>
      </c>
      <c r="D71">
        <v>0.77137279669288628</v>
      </c>
      <c r="E71">
        <v>0.7198635329795301</v>
      </c>
      <c r="F71">
        <v>0.72544271227485968</v>
      </c>
      <c r="G71">
        <v>0.74161298980139556</v>
      </c>
      <c r="H71">
        <v>0.72226173541963012</v>
      </c>
      <c r="I71">
        <v>0.60141352180290708</v>
      </c>
      <c r="J71">
        <v>0.62453654661016944</v>
      </c>
      <c r="K71">
        <v>0.60279479326186836</v>
      </c>
      <c r="L71">
        <v>0.56797070622761925</v>
      </c>
      <c r="M71">
        <v>0.5837223778400249</v>
      </c>
      <c r="N71">
        <v>0.16301070182699701</v>
      </c>
      <c r="O71">
        <v>0.45310145925702738</v>
      </c>
      <c r="P71">
        <v>0.55421686746987964</v>
      </c>
      <c r="Q71">
        <v>0.23170934486198869</v>
      </c>
      <c r="R71">
        <v>0.23622911184689629</v>
      </c>
      <c r="S71">
        <v>0.2450914213600211</v>
      </c>
      <c r="T71">
        <v>0.1404761904761905</v>
      </c>
      <c r="U71">
        <v>0.23663628868735931</v>
      </c>
      <c r="V71">
        <v>0.21473055095173529</v>
      </c>
      <c r="W71">
        <v>0.13787496255723389</v>
      </c>
      <c r="X71">
        <v>0.191143568336126</v>
      </c>
      <c r="Y71">
        <v>0.23773479823806379</v>
      </c>
      <c r="Z71">
        <v>0.13656790614436271</v>
      </c>
      <c r="AA71">
        <v>0.20062505689231419</v>
      </c>
      <c r="AB71">
        <v>0.26846281837962371</v>
      </c>
      <c r="AC71">
        <v>0.21903205726735139</v>
      </c>
      <c r="AD71">
        <v>0.51945879100894743</v>
      </c>
      <c r="AE71">
        <v>0.48753767679109661</v>
      </c>
      <c r="AF71">
        <v>0.77721471471471471</v>
      </c>
      <c r="AG71">
        <v>0.72660042259151369</v>
      </c>
      <c r="AH71">
        <v>0.74729093050647821</v>
      </c>
      <c r="AI71">
        <v>0.73135579017931951</v>
      </c>
      <c r="AJ71">
        <v>0.7394246178109023</v>
      </c>
      <c r="AK71">
        <v>0.74924805107114345</v>
      </c>
    </row>
    <row r="73" spans="1:37">
      <c r="A73" s="129"/>
      <c r="B73" s="122"/>
    </row>
    <row r="74" spans="1:37">
      <c r="B74" s="122"/>
    </row>
    <row r="81" spans="1:50">
      <c r="A81" t="s">
        <v>57</v>
      </c>
      <c r="D81">
        <v>2015</v>
      </c>
      <c r="F81" t="s">
        <v>1</v>
      </c>
      <c r="G81" s="165">
        <v>10380.583000000001</v>
      </c>
      <c r="H81" t="s">
        <v>2</v>
      </c>
      <c r="K81" t="s">
        <v>3</v>
      </c>
      <c r="L81" t="s">
        <v>4</v>
      </c>
      <c r="AH81" s="104"/>
      <c r="AI81" s="83"/>
      <c r="AJ81" s="83"/>
      <c r="AK81" s="83"/>
    </row>
    <row r="82" spans="1:50">
      <c r="A82" s="186">
        <v>3</v>
      </c>
      <c r="B82" s="84" t="s">
        <v>8</v>
      </c>
      <c r="F82" t="s">
        <v>9</v>
      </c>
      <c r="G82">
        <v>0</v>
      </c>
      <c r="H82" t="s">
        <v>2</v>
      </c>
      <c r="K82" t="s">
        <v>10</v>
      </c>
      <c r="L82" t="s">
        <v>4</v>
      </c>
      <c r="N82" t="s">
        <v>11</v>
      </c>
    </row>
    <row r="83" spans="1:50">
      <c r="B83">
        <v>1</v>
      </c>
      <c r="C83" t="s">
        <v>22</v>
      </c>
      <c r="D83" t="s">
        <v>23</v>
      </c>
      <c r="E83">
        <v>2</v>
      </c>
      <c r="F83" t="s">
        <v>24</v>
      </c>
      <c r="G83" t="s">
        <v>25</v>
      </c>
      <c r="H83">
        <v>3</v>
      </c>
      <c r="I83" t="s">
        <v>26</v>
      </c>
      <c r="J83" t="s">
        <v>27</v>
      </c>
      <c r="K83">
        <v>4</v>
      </c>
      <c r="L83" t="s">
        <v>28</v>
      </c>
      <c r="M83" t="s">
        <v>29</v>
      </c>
      <c r="N83">
        <v>5</v>
      </c>
      <c r="O83" t="s">
        <v>30</v>
      </c>
      <c r="P83" t="s">
        <v>30</v>
      </c>
      <c r="Q83">
        <v>6</v>
      </c>
      <c r="R83" t="s">
        <v>31</v>
      </c>
      <c r="S83" t="s">
        <v>32</v>
      </c>
      <c r="T83">
        <v>7</v>
      </c>
      <c r="U83" t="s">
        <v>33</v>
      </c>
      <c r="V83" t="s">
        <v>34</v>
      </c>
      <c r="W83">
        <v>8</v>
      </c>
      <c r="X83" t="s">
        <v>35</v>
      </c>
      <c r="Y83" t="s">
        <v>36</v>
      </c>
      <c r="Z83">
        <v>9</v>
      </c>
      <c r="AA83" t="s">
        <v>37</v>
      </c>
      <c r="AB83" t="s">
        <v>38</v>
      </c>
      <c r="AC83">
        <v>10</v>
      </c>
      <c r="AD83" t="s">
        <v>39</v>
      </c>
      <c r="AE83" t="s">
        <v>40</v>
      </c>
      <c r="AF83">
        <v>11</v>
      </c>
      <c r="AG83" t="s">
        <v>41</v>
      </c>
      <c r="AH83" t="s">
        <v>42</v>
      </c>
      <c r="AI83">
        <v>12</v>
      </c>
      <c r="AJ83" t="s">
        <v>43</v>
      </c>
      <c r="AK83" t="s">
        <v>44</v>
      </c>
    </row>
    <row r="84" spans="1:50">
      <c r="B84">
        <v>31</v>
      </c>
      <c r="E84">
        <v>28</v>
      </c>
      <c r="H84">
        <v>31</v>
      </c>
      <c r="K84">
        <v>30</v>
      </c>
      <c r="N84">
        <v>31</v>
      </c>
      <c r="Q84">
        <v>30</v>
      </c>
      <c r="T84">
        <v>31</v>
      </c>
      <c r="W84">
        <v>31</v>
      </c>
      <c r="Z84">
        <v>30</v>
      </c>
      <c r="AC84">
        <v>31</v>
      </c>
      <c r="AF84">
        <v>30</v>
      </c>
      <c r="AI84">
        <v>31</v>
      </c>
    </row>
    <row r="85" spans="1:50">
      <c r="A85" t="s">
        <v>47</v>
      </c>
      <c r="B85" t="s">
        <v>48</v>
      </c>
      <c r="C85" t="s">
        <v>49</v>
      </c>
      <c r="D85" t="s">
        <v>50</v>
      </c>
      <c r="E85" t="s">
        <v>48</v>
      </c>
      <c r="F85" t="s">
        <v>49</v>
      </c>
      <c r="G85" t="s">
        <v>50</v>
      </c>
      <c r="H85" t="s">
        <v>48</v>
      </c>
      <c r="I85" t="s">
        <v>49</v>
      </c>
      <c r="J85" t="s">
        <v>50</v>
      </c>
      <c r="K85" t="s">
        <v>48</v>
      </c>
      <c r="L85" t="s">
        <v>49</v>
      </c>
      <c r="M85" t="s">
        <v>50</v>
      </c>
      <c r="N85" t="s">
        <v>48</v>
      </c>
      <c r="O85" t="s">
        <v>49</v>
      </c>
      <c r="P85" t="s">
        <v>50</v>
      </c>
      <c r="Q85" t="s">
        <v>48</v>
      </c>
      <c r="R85" t="s">
        <v>49</v>
      </c>
      <c r="S85" t="s">
        <v>50</v>
      </c>
      <c r="T85" t="s">
        <v>48</v>
      </c>
      <c r="U85" t="s">
        <v>49</v>
      </c>
      <c r="V85" t="s">
        <v>50</v>
      </c>
      <c r="W85" t="s">
        <v>48</v>
      </c>
      <c r="X85" t="s">
        <v>49</v>
      </c>
      <c r="Y85" t="s">
        <v>50</v>
      </c>
      <c r="Z85" t="s">
        <v>48</v>
      </c>
      <c r="AA85" t="s">
        <v>49</v>
      </c>
      <c r="AB85" t="s">
        <v>50</v>
      </c>
      <c r="AC85" t="s">
        <v>48</v>
      </c>
      <c r="AD85" t="s">
        <v>49</v>
      </c>
      <c r="AE85" t="s">
        <v>50</v>
      </c>
      <c r="AF85" t="s">
        <v>48</v>
      </c>
      <c r="AG85" t="s">
        <v>49</v>
      </c>
      <c r="AH85" t="s">
        <v>50</v>
      </c>
      <c r="AI85" t="s">
        <v>48</v>
      </c>
      <c r="AJ85" t="s">
        <v>49</v>
      </c>
      <c r="AK85" t="s">
        <v>50</v>
      </c>
    </row>
    <row r="86" spans="1:50">
      <c r="B86" s="166">
        <v>7.9511401021406941E-2</v>
      </c>
      <c r="C86" s="168">
        <v>1.055774036004316</v>
      </c>
      <c r="D86" s="167">
        <v>0.97240828553580561</v>
      </c>
      <c r="E86" s="166">
        <v>6.8622019763202716E-2</v>
      </c>
      <c r="F86" s="168">
        <v>1.037255039068981</v>
      </c>
      <c r="G86" s="167">
        <v>0.97847195657509189</v>
      </c>
      <c r="H86" s="166">
        <v>7.4249448882454883E-2</v>
      </c>
      <c r="I86" s="167">
        <v>1.092244880016265</v>
      </c>
      <c r="J86" s="167">
        <v>1.003005368226296</v>
      </c>
      <c r="K86" s="166">
        <v>7.0652726357189444E-2</v>
      </c>
      <c r="L86" s="167">
        <v>1.045160007435169</v>
      </c>
      <c r="M86" s="167">
        <v>0.98381137025104826</v>
      </c>
      <c r="N86" s="166">
        <v>7.7697950463545551E-2</v>
      </c>
      <c r="O86" s="167">
        <v>1.6973735334159361</v>
      </c>
      <c r="P86" s="167">
        <v>0.85590631661945538</v>
      </c>
      <c r="Q86" s="166">
        <v>8.485512735128245E-2</v>
      </c>
      <c r="R86" s="167">
        <v>1.820628541807777</v>
      </c>
      <c r="S86" s="167">
        <v>0.80400651880373519</v>
      </c>
      <c r="T86" s="166">
        <v>9.9775492149066627E-2</v>
      </c>
      <c r="U86" s="167">
        <v>1.8447510299620731</v>
      </c>
      <c r="V86" s="167">
        <v>0.77576029442103167</v>
      </c>
      <c r="W86" s="166">
        <v>9.7191023040517521E-2</v>
      </c>
      <c r="X86" s="167">
        <v>1.320675717873274</v>
      </c>
      <c r="Y86" s="167">
        <v>1.003178477655658</v>
      </c>
      <c r="Z86" s="166">
        <v>0.1163787816344556</v>
      </c>
      <c r="AA86" s="167">
        <v>1.6632519819679781</v>
      </c>
      <c r="AB86" s="167">
        <v>0.80565832426550588</v>
      </c>
      <c r="AC86" s="166">
        <v>7.9210434420668552E-2</v>
      </c>
      <c r="AD86" s="167">
        <v>1.4325565448670661</v>
      </c>
      <c r="AE86" s="167">
        <v>1.0328527611257139</v>
      </c>
      <c r="AF86" s="166">
        <v>7.3140707616266676E-2</v>
      </c>
      <c r="AG86" s="167">
        <v>1.071538225360761</v>
      </c>
      <c r="AH86" s="167">
        <v>0.98485313683348696</v>
      </c>
      <c r="AI86" s="166">
        <v>7.8714887299943179E-2</v>
      </c>
      <c r="AJ86" s="169">
        <v>1.061506921300458</v>
      </c>
      <c r="AK86" s="167">
        <v>1.004218159636272</v>
      </c>
      <c r="AM86" t="str">
        <f>A81</f>
        <v>RefgChg-Res-16pct-Inc-TXV-cDXGF-DMo1985-CZ03</v>
      </c>
      <c r="AN86" s="159">
        <f>1/($B86*(1/$B84)*(1/(5/7+2/7*$D86))*$B96/SUM($B88:$B111))</f>
        <v>9091.2628570271208</v>
      </c>
      <c r="AO86" s="159">
        <f>1/(B86*(1/B84)*(1/(5/7+2/7*D86)))</f>
        <v>386.80762567668461</v>
      </c>
      <c r="AP86" s="159"/>
      <c r="AR86" s="164">
        <f>CHOOSE(AV$3,C86,F86,I86,L86,O86,R86,U86,X86,AA86,AD86,AG86,AJ86)</f>
        <v>1.8447510299620731</v>
      </c>
      <c r="AS86" s="160"/>
      <c r="AT86" s="160"/>
      <c r="AV86" s="115">
        <f>AN86/AR86</f>
        <v>4928.1787674155858</v>
      </c>
      <c r="AW86" s="161">
        <f>AO86/AR86</f>
        <v>209.68012452316512</v>
      </c>
      <c r="AX86" s="159"/>
    </row>
    <row r="87" spans="1:50">
      <c r="A87" t="s">
        <v>51</v>
      </c>
      <c r="B87" t="s">
        <v>52</v>
      </c>
      <c r="C87" t="s">
        <v>53</v>
      </c>
      <c r="D87" t="s">
        <v>54</v>
      </c>
      <c r="E87" t="s">
        <v>52</v>
      </c>
      <c r="F87" t="s">
        <v>53</v>
      </c>
      <c r="G87" t="s">
        <v>54</v>
      </c>
      <c r="H87" t="s">
        <v>52</v>
      </c>
      <c r="I87" t="s">
        <v>53</v>
      </c>
      <c r="J87" t="s">
        <v>54</v>
      </c>
      <c r="K87" t="s">
        <v>52</v>
      </c>
      <c r="L87" t="s">
        <v>53</v>
      </c>
      <c r="M87" t="s">
        <v>54</v>
      </c>
      <c r="N87" t="s">
        <v>52</v>
      </c>
      <c r="O87" t="s">
        <v>53</v>
      </c>
      <c r="P87" t="s">
        <v>54</v>
      </c>
      <c r="Q87" t="s">
        <v>52</v>
      </c>
      <c r="R87" t="s">
        <v>53</v>
      </c>
      <c r="S87" t="s">
        <v>54</v>
      </c>
      <c r="T87" t="s">
        <v>52</v>
      </c>
      <c r="U87" t="s">
        <v>53</v>
      </c>
      <c r="V87" t="s">
        <v>54</v>
      </c>
      <c r="W87" t="s">
        <v>52</v>
      </c>
      <c r="X87" t="s">
        <v>53</v>
      </c>
      <c r="Y87" t="s">
        <v>54</v>
      </c>
      <c r="Z87" t="s">
        <v>52</v>
      </c>
      <c r="AA87" t="s">
        <v>53</v>
      </c>
      <c r="AB87" t="s">
        <v>54</v>
      </c>
      <c r="AC87" t="s">
        <v>52</v>
      </c>
      <c r="AD87" t="s">
        <v>53</v>
      </c>
      <c r="AE87" t="s">
        <v>54</v>
      </c>
      <c r="AF87" t="s">
        <v>52</v>
      </c>
      <c r="AG87" t="s">
        <v>53</v>
      </c>
      <c r="AH87" t="s">
        <v>54</v>
      </c>
      <c r="AI87" t="s">
        <v>52</v>
      </c>
      <c r="AJ87" t="s">
        <v>53</v>
      </c>
      <c r="AK87" t="s">
        <v>54</v>
      </c>
    </row>
    <row r="88" spans="1:50">
      <c r="A88">
        <v>1</v>
      </c>
      <c r="B88">
        <v>0.59747974797479753</v>
      </c>
      <c r="C88">
        <v>0.59390188839605873</v>
      </c>
      <c r="D88">
        <v>0.65533809914449792</v>
      </c>
      <c r="E88">
        <v>0.62531694948312855</v>
      </c>
      <c r="F88">
        <v>0.5582562667315647</v>
      </c>
      <c r="G88">
        <v>0.61895174820481835</v>
      </c>
      <c r="H88">
        <v>0.60731380432701509</v>
      </c>
      <c r="I88">
        <v>0.4882747068676716</v>
      </c>
      <c r="J88">
        <v>0.55685289525490467</v>
      </c>
      <c r="K88">
        <v>0.47791858678955451</v>
      </c>
      <c r="L88">
        <v>0.47697056673255528</v>
      </c>
      <c r="M88">
        <v>0.53319809627838022</v>
      </c>
      <c r="N88">
        <v>0.16916471506635439</v>
      </c>
      <c r="O88">
        <v>0.44217834671295297</v>
      </c>
      <c r="P88">
        <v>0.50502613590671486</v>
      </c>
      <c r="Q88">
        <v>0.1413643149217888</v>
      </c>
      <c r="R88">
        <v>0.32554007672117902</v>
      </c>
      <c r="S88">
        <v>0.49921321793863099</v>
      </c>
      <c r="T88">
        <v>0.32164803651899099</v>
      </c>
      <c r="U88">
        <v>0.27221308686777052</v>
      </c>
      <c r="V88">
        <v>0.3466837868536719</v>
      </c>
      <c r="W88">
        <v>0.1825429440289307</v>
      </c>
      <c r="X88">
        <v>0.24414796650910681</v>
      </c>
      <c r="Y88">
        <v>0.26983797975610591</v>
      </c>
      <c r="Z88">
        <v>0.1184772065955383</v>
      </c>
      <c r="AA88">
        <v>0.17435261739318331</v>
      </c>
      <c r="AB88">
        <v>0.27233073419285109</v>
      </c>
      <c r="AC88">
        <v>0.55277058518902122</v>
      </c>
      <c r="AD88">
        <v>0.42337465348606101</v>
      </c>
      <c r="AE88">
        <v>0.70030868339820151</v>
      </c>
      <c r="AF88">
        <v>0.61896929824561409</v>
      </c>
      <c r="AG88">
        <v>0.56351032618075125</v>
      </c>
      <c r="AH88">
        <v>0.58910478006913813</v>
      </c>
      <c r="AI88">
        <v>0.60815217391304344</v>
      </c>
      <c r="AJ88">
        <v>0.58521982681090534</v>
      </c>
      <c r="AK88">
        <v>0.63260340632603418</v>
      </c>
    </row>
    <row r="89" spans="1:50">
      <c r="A89">
        <v>2</v>
      </c>
      <c r="B89">
        <v>0.52115211521152116</v>
      </c>
      <c r="C89">
        <v>0.5179676502616134</v>
      </c>
      <c r="D89">
        <v>0.58062814953709119</v>
      </c>
      <c r="E89">
        <v>0.56251219036473576</v>
      </c>
      <c r="F89">
        <v>0.48868337795083949</v>
      </c>
      <c r="G89">
        <v>0.54593651432789747</v>
      </c>
      <c r="H89">
        <v>0.53168677005552378</v>
      </c>
      <c r="I89">
        <v>0.44426433241476182</v>
      </c>
      <c r="J89">
        <v>0.49304188446134001</v>
      </c>
      <c r="K89">
        <v>0.45967741935483869</v>
      </c>
      <c r="L89">
        <v>0.45162600525303948</v>
      </c>
      <c r="M89">
        <v>0.48802371849886872</v>
      </c>
      <c r="N89">
        <v>0.15058548009367681</v>
      </c>
      <c r="O89">
        <v>0.37844434801475391</v>
      </c>
      <c r="P89">
        <v>0.44505715434545351</v>
      </c>
      <c r="Q89">
        <v>0.12572207438177449</v>
      </c>
      <c r="R89">
        <v>0.29107611548556422</v>
      </c>
      <c r="S89">
        <v>0.43477576711250993</v>
      </c>
      <c r="T89">
        <v>0.22280095979399539</v>
      </c>
      <c r="U89">
        <v>0.22717736448174211</v>
      </c>
      <c r="V89">
        <v>0.30001481554644682</v>
      </c>
      <c r="W89">
        <v>0.1612558560039451</v>
      </c>
      <c r="X89">
        <v>0.2178521302853825</v>
      </c>
      <c r="Y89">
        <v>0.23353024493039001</v>
      </c>
      <c r="Z89">
        <v>9.5877788554801155E-2</v>
      </c>
      <c r="AA89">
        <v>0.15362045240017741</v>
      </c>
      <c r="AB89">
        <v>0.236045703697985</v>
      </c>
      <c r="AC89">
        <v>0.39057483169342311</v>
      </c>
      <c r="AD89">
        <v>0.38061614101155888</v>
      </c>
      <c r="AE89">
        <v>0.54804724198094212</v>
      </c>
      <c r="AF89">
        <v>0.54733187134502936</v>
      </c>
      <c r="AG89">
        <v>0.48722890180060952</v>
      </c>
      <c r="AH89">
        <v>0.51722493741804743</v>
      </c>
      <c r="AI89">
        <v>0.54130434782608694</v>
      </c>
      <c r="AJ89">
        <v>0.51214122362977621</v>
      </c>
      <c r="AK89">
        <v>0.56607760276603925</v>
      </c>
    </row>
    <row r="90" spans="1:50">
      <c r="A90">
        <v>3</v>
      </c>
      <c r="B90">
        <v>0.49360936093609359</v>
      </c>
      <c r="C90">
        <v>0.48819420466919888</v>
      </c>
      <c r="D90">
        <v>0.53117309269893354</v>
      </c>
      <c r="E90">
        <v>0.54086210259410972</v>
      </c>
      <c r="F90">
        <v>0.4721039182282793</v>
      </c>
      <c r="G90">
        <v>0.50452989732232745</v>
      </c>
      <c r="H90">
        <v>0.50028719126938548</v>
      </c>
      <c r="I90">
        <v>0.43742908088831239</v>
      </c>
      <c r="J90">
        <v>0.46717805987373567</v>
      </c>
      <c r="K90">
        <v>0.45929339477726577</v>
      </c>
      <c r="L90">
        <v>0.4492973382794942</v>
      </c>
      <c r="M90">
        <v>0.47671061870952641</v>
      </c>
      <c r="N90">
        <v>0.1428571428571429</v>
      </c>
      <c r="O90">
        <v>0.35053699284009548</v>
      </c>
      <c r="P90">
        <v>0.43575162272387852</v>
      </c>
      <c r="Q90">
        <v>0.1189069903290712</v>
      </c>
      <c r="R90">
        <v>0.27760952957803348</v>
      </c>
      <c r="S90">
        <v>0.41888276947285608</v>
      </c>
      <c r="T90">
        <v>0.16925147773160881</v>
      </c>
      <c r="U90">
        <v>0.20529031526423219</v>
      </c>
      <c r="V90">
        <v>0.28756975653118683</v>
      </c>
      <c r="W90">
        <v>0.1529547135694912</v>
      </c>
      <c r="X90">
        <v>0.2063174536596383</v>
      </c>
      <c r="Y90">
        <v>0.22213009983763421</v>
      </c>
      <c r="Z90">
        <v>9.0349175557710951E-2</v>
      </c>
      <c r="AA90">
        <v>0.14532986091367089</v>
      </c>
      <c r="AB90">
        <v>0.22157029259630981</v>
      </c>
      <c r="AC90">
        <v>0.28451579492490942</v>
      </c>
      <c r="AD90">
        <v>0.36312045609079951</v>
      </c>
      <c r="AE90">
        <v>0.45899879210844169</v>
      </c>
      <c r="AF90">
        <v>0.52704678362573099</v>
      </c>
      <c r="AG90">
        <v>0.46027728240234711</v>
      </c>
      <c r="AH90">
        <v>0.48337108117773259</v>
      </c>
      <c r="AI90">
        <v>0.51086956521739135</v>
      </c>
      <c r="AJ90">
        <v>0.48390163681681519</v>
      </c>
      <c r="AK90">
        <v>0.52202586758867986</v>
      </c>
    </row>
    <row r="91" spans="1:50">
      <c r="A91">
        <v>4</v>
      </c>
      <c r="B91">
        <v>0.48370837083708368</v>
      </c>
      <c r="C91">
        <v>0.47419723247722517</v>
      </c>
      <c r="D91">
        <v>0.50539083557951492</v>
      </c>
      <c r="E91">
        <v>0.53559586502828171</v>
      </c>
      <c r="F91">
        <v>0.47021781455341932</v>
      </c>
      <c r="G91">
        <v>0.49345681497886051</v>
      </c>
      <c r="H91">
        <v>0.47941795902737888</v>
      </c>
      <c r="I91">
        <v>0.4404279461825254</v>
      </c>
      <c r="J91">
        <v>0.45197203176973738</v>
      </c>
      <c r="K91">
        <v>0.45775729646697388</v>
      </c>
      <c r="L91">
        <v>0.44994719883025092</v>
      </c>
      <c r="M91">
        <v>0.45572286806585011</v>
      </c>
      <c r="N91">
        <v>0.13723653395784541</v>
      </c>
      <c r="O91">
        <v>0.34302451724886102</v>
      </c>
      <c r="P91">
        <v>0.41581940375667747</v>
      </c>
      <c r="Q91">
        <v>0.1141688842733822</v>
      </c>
      <c r="R91">
        <v>0.2681001413284877</v>
      </c>
      <c r="S91">
        <v>0.39103068450039341</v>
      </c>
      <c r="T91">
        <v>0.12026686954995019</v>
      </c>
      <c r="U91">
        <v>0.18696132909956911</v>
      </c>
      <c r="V91">
        <v>0.26712430243468821</v>
      </c>
      <c r="W91">
        <v>0.14563984548368539</v>
      </c>
      <c r="X91">
        <v>0.1988642779937729</v>
      </c>
      <c r="Y91">
        <v>0.20658444743842189</v>
      </c>
      <c r="Z91">
        <v>8.6226964112512114E-2</v>
      </c>
      <c r="AA91">
        <v>0.14073534930798021</v>
      </c>
      <c r="AB91">
        <v>0.2064772639542963</v>
      </c>
      <c r="AC91">
        <v>0.24029000517866389</v>
      </c>
      <c r="AD91">
        <v>0.35692243318165151</v>
      </c>
      <c r="AE91">
        <v>0.41343443833042542</v>
      </c>
      <c r="AF91">
        <v>0.51224415204678364</v>
      </c>
      <c r="AG91">
        <v>0.450670195018121</v>
      </c>
      <c r="AH91">
        <v>0.47019907021099039</v>
      </c>
      <c r="AI91">
        <v>0.5</v>
      </c>
      <c r="AJ91">
        <v>0.47495952925456753</v>
      </c>
      <c r="AK91">
        <v>0.50012805736970167</v>
      </c>
    </row>
    <row r="92" spans="1:50">
      <c r="A92">
        <v>5</v>
      </c>
      <c r="B92">
        <v>0.47668766876687668</v>
      </c>
      <c r="C92">
        <v>0.46946960240099889</v>
      </c>
      <c r="D92">
        <v>0.49332005156451431</v>
      </c>
      <c r="E92">
        <v>0.5336454066705677</v>
      </c>
      <c r="F92">
        <v>0.47450717936237541</v>
      </c>
      <c r="G92">
        <v>0.48151130796590819</v>
      </c>
      <c r="H92">
        <v>0.48650201033888568</v>
      </c>
      <c r="I92">
        <v>0.47854865726481882</v>
      </c>
      <c r="J92">
        <v>0.48000814608648429</v>
      </c>
      <c r="K92">
        <v>0.50057603686635943</v>
      </c>
      <c r="L92">
        <v>0.49532912729143541</v>
      </c>
      <c r="M92">
        <v>0.48638526956386058</v>
      </c>
      <c r="N92">
        <v>0.1529274004683841</v>
      </c>
      <c r="O92">
        <v>0.3875569537860708</v>
      </c>
      <c r="P92">
        <v>0.44982480326268021</v>
      </c>
      <c r="Q92">
        <v>0.12714999675472191</v>
      </c>
      <c r="R92">
        <v>0.30030284675953972</v>
      </c>
      <c r="S92">
        <v>0.41715184893784418</v>
      </c>
      <c r="T92">
        <v>0.11511675542810321</v>
      </c>
      <c r="U92">
        <v>0.20375935586300761</v>
      </c>
      <c r="V92">
        <v>0.28312509259716528</v>
      </c>
      <c r="W92">
        <v>0.15977644448097311</v>
      </c>
      <c r="X92">
        <v>0.22122380499136921</v>
      </c>
      <c r="Y92">
        <v>0.2204028051266107</v>
      </c>
      <c r="Z92">
        <v>9.4519883608147434E-2</v>
      </c>
      <c r="AA92">
        <v>0.15599731607737891</v>
      </c>
      <c r="AB92">
        <v>0.22199490465529231</v>
      </c>
      <c r="AC92">
        <v>0.20590367685137231</v>
      </c>
      <c r="AD92">
        <v>0.39902714577122228</v>
      </c>
      <c r="AE92">
        <v>0.41551469601395791</v>
      </c>
      <c r="AF92">
        <v>0.50840643274853803</v>
      </c>
      <c r="AG92">
        <v>0.45020997526318801</v>
      </c>
      <c r="AH92">
        <v>0.4637620693765645</v>
      </c>
      <c r="AI92">
        <v>0.49384057971014489</v>
      </c>
      <c r="AJ92">
        <v>0.47267261094123392</v>
      </c>
      <c r="AK92">
        <v>0.48220002561147401</v>
      </c>
    </row>
    <row r="93" spans="1:50">
      <c r="A93">
        <v>6</v>
      </c>
      <c r="B93">
        <v>0.50963096309630962</v>
      </c>
      <c r="C93">
        <v>0.50030543677458783</v>
      </c>
      <c r="D93">
        <v>0.52847767490917619</v>
      </c>
      <c r="E93">
        <v>0.57245952798907751</v>
      </c>
      <c r="F93">
        <v>0.51727914334387914</v>
      </c>
      <c r="G93">
        <v>0.52070330850278512</v>
      </c>
      <c r="H93">
        <v>0.52345395366647529</v>
      </c>
      <c r="I93">
        <v>0.54230831577241023</v>
      </c>
      <c r="J93">
        <v>0.53818478039508522</v>
      </c>
      <c r="K93">
        <v>0.56451612903225801</v>
      </c>
      <c r="L93">
        <v>0.56600146218623915</v>
      </c>
      <c r="M93">
        <v>0.54825622220488424</v>
      </c>
      <c r="N93">
        <v>0.1810304449648712</v>
      </c>
      <c r="O93">
        <v>0.45468105879800402</v>
      </c>
      <c r="P93">
        <v>0.51122982365443159</v>
      </c>
      <c r="Q93">
        <v>0.15077562147076001</v>
      </c>
      <c r="R93">
        <v>0.35447203714920261</v>
      </c>
      <c r="S93">
        <v>0.48206136900078678</v>
      </c>
      <c r="T93">
        <v>0.13612688008427459</v>
      </c>
      <c r="U93">
        <v>0.2411686323429349</v>
      </c>
      <c r="V93">
        <v>0.32490493357696681</v>
      </c>
      <c r="W93">
        <v>0.1865702309525766</v>
      </c>
      <c r="X93">
        <v>0.26086114830528973</v>
      </c>
      <c r="Y93">
        <v>0.25218502780944491</v>
      </c>
      <c r="Z93">
        <v>0.109650824442289</v>
      </c>
      <c r="AA93">
        <v>0.18295026782363441</v>
      </c>
      <c r="AB93">
        <v>0.25291438276847061</v>
      </c>
      <c r="AC93">
        <v>0.23345416882444331</v>
      </c>
      <c r="AD93">
        <v>0.46438098226894681</v>
      </c>
      <c r="AE93">
        <v>0.4699369212186284</v>
      </c>
      <c r="AF93">
        <v>0.54605263157894746</v>
      </c>
      <c r="AG93">
        <v>0.49001898406489081</v>
      </c>
      <c r="AH93">
        <v>0.50750983430683039</v>
      </c>
      <c r="AI93">
        <v>0.53224637681159426</v>
      </c>
      <c r="AJ93">
        <v>0.50892925970655489</v>
      </c>
      <c r="AK93">
        <v>0.52068126520681268</v>
      </c>
    </row>
    <row r="94" spans="1:50">
      <c r="A94">
        <v>7</v>
      </c>
      <c r="B94">
        <v>0.55877587758775882</v>
      </c>
      <c r="C94">
        <v>0.55140633714907972</v>
      </c>
      <c r="D94">
        <v>0.57881167233095043</v>
      </c>
      <c r="E94">
        <v>0.63292373707821348</v>
      </c>
      <c r="F94">
        <v>0.57547456802141628</v>
      </c>
      <c r="G94">
        <v>0.5740554325213072</v>
      </c>
      <c r="H94">
        <v>0.57438253877082146</v>
      </c>
      <c r="I94">
        <v>0.63848813962284534</v>
      </c>
      <c r="J94">
        <v>0.59737967551422166</v>
      </c>
      <c r="K94">
        <v>0.65860215053763449</v>
      </c>
      <c r="L94">
        <v>0.65903983103625663</v>
      </c>
      <c r="M94">
        <v>0.59842396816727794</v>
      </c>
      <c r="N94">
        <v>0.21873536299765811</v>
      </c>
      <c r="O94">
        <v>0.53791494901280135</v>
      </c>
      <c r="P94">
        <v>0.55655120914469514</v>
      </c>
      <c r="Q94">
        <v>0.18160576361394171</v>
      </c>
      <c r="R94">
        <v>0.4228952150211992</v>
      </c>
      <c r="S94">
        <v>0.53729346970889069</v>
      </c>
      <c r="T94">
        <v>0.16433545970620941</v>
      </c>
      <c r="U94">
        <v>0.29109491948287602</v>
      </c>
      <c r="V94">
        <v>0.36357350980295322</v>
      </c>
      <c r="W94">
        <v>0.22100764362620201</v>
      </c>
      <c r="X94">
        <v>0.31709874651136533</v>
      </c>
      <c r="Y94">
        <v>0.28223995578125538</v>
      </c>
      <c r="Z94">
        <v>0.13089233753637239</v>
      </c>
      <c r="AA94">
        <v>0.22475577441402919</v>
      </c>
      <c r="AB94">
        <v>0.28313904114876848</v>
      </c>
      <c r="AC94">
        <v>0.28016571724495082</v>
      </c>
      <c r="AD94">
        <v>0.56964276374287337</v>
      </c>
      <c r="AE94">
        <v>0.52187625822037309</v>
      </c>
      <c r="AF94">
        <v>0.59466374269005839</v>
      </c>
      <c r="AG94">
        <v>0.54665477765633064</v>
      </c>
      <c r="AH94">
        <v>0.56109190606746917</v>
      </c>
      <c r="AI94">
        <v>0.57391304347826089</v>
      </c>
      <c r="AJ94">
        <v>0.5615797723359971</v>
      </c>
      <c r="AK94">
        <v>0.56844666410551936</v>
      </c>
    </row>
    <row r="95" spans="1:50">
      <c r="A95">
        <v>8</v>
      </c>
      <c r="B95">
        <v>0.65832583258325839</v>
      </c>
      <c r="C95">
        <v>0.64872114950466164</v>
      </c>
      <c r="D95">
        <v>0.62088362826672916</v>
      </c>
      <c r="E95">
        <v>0.70314023795591984</v>
      </c>
      <c r="F95">
        <v>0.6695059625212948</v>
      </c>
      <c r="G95">
        <v>0.60807999463123286</v>
      </c>
      <c r="H95">
        <v>0.61975875933371627</v>
      </c>
      <c r="I95">
        <v>0.64621494569622273</v>
      </c>
      <c r="J95">
        <v>0.59765121173036462</v>
      </c>
      <c r="K95">
        <v>0.63556067588325649</v>
      </c>
      <c r="L95">
        <v>0.62865885028837565</v>
      </c>
      <c r="M95">
        <v>0.58289771397362877</v>
      </c>
      <c r="N95">
        <v>0.21615925058548011</v>
      </c>
      <c r="O95">
        <v>0.5176014319809068</v>
      </c>
      <c r="P95">
        <v>0.53920386007237631</v>
      </c>
      <c r="Q95">
        <v>0.1793340689297073</v>
      </c>
      <c r="R95">
        <v>0.41391076115485559</v>
      </c>
      <c r="S95">
        <v>0.53800157356412281</v>
      </c>
      <c r="T95">
        <v>0.19868906185989349</v>
      </c>
      <c r="U95">
        <v>0.29618394193694708</v>
      </c>
      <c r="V95">
        <v>0.36668477455676829</v>
      </c>
      <c r="W95">
        <v>0.220432316922824</v>
      </c>
      <c r="X95">
        <v>0.31438850081468711</v>
      </c>
      <c r="Y95">
        <v>0.28503817321311359</v>
      </c>
      <c r="Z95">
        <v>0.13152279340446171</v>
      </c>
      <c r="AA95">
        <v>0.22431224482833129</v>
      </c>
      <c r="AB95">
        <v>0.28680614529452642</v>
      </c>
      <c r="AC95">
        <v>0.2822371828068358</v>
      </c>
      <c r="AD95">
        <v>0.56498770856216307</v>
      </c>
      <c r="AE95">
        <v>0.51731311233391486</v>
      </c>
      <c r="AF95">
        <v>0.6546052631578948</v>
      </c>
      <c r="AG95">
        <v>0.63412529482828017</v>
      </c>
      <c r="AH95">
        <v>0.58737632614137558</v>
      </c>
      <c r="AI95">
        <v>0.65434782608695652</v>
      </c>
      <c r="AJ95">
        <v>0.66163887247218456</v>
      </c>
      <c r="AK95">
        <v>0.60744013317966461</v>
      </c>
    </row>
    <row r="96" spans="1:50">
      <c r="A96">
        <v>9</v>
      </c>
      <c r="B96">
        <v>0.65094509450945093</v>
      </c>
      <c r="C96">
        <v>0.63753950758279998</v>
      </c>
      <c r="D96">
        <v>0.59703504043126687</v>
      </c>
      <c r="E96">
        <v>0.6559391456992395</v>
      </c>
      <c r="F96">
        <v>0.63330494037478691</v>
      </c>
      <c r="G96">
        <v>0.57063284343332665</v>
      </c>
      <c r="H96">
        <v>0.6082711085582998</v>
      </c>
      <c r="I96">
        <v>0.56883881774463707</v>
      </c>
      <c r="J96">
        <v>0.5580748082275474</v>
      </c>
      <c r="K96">
        <v>0.56490015360983103</v>
      </c>
      <c r="L96">
        <v>0.54799490942568585</v>
      </c>
      <c r="M96">
        <v>0.55730670203635801</v>
      </c>
      <c r="N96">
        <v>0.19695550351288049</v>
      </c>
      <c r="O96">
        <v>0.46775330874376242</v>
      </c>
      <c r="P96">
        <v>0.52133953702108093</v>
      </c>
      <c r="Q96">
        <v>0.1779061465567599</v>
      </c>
      <c r="R96">
        <v>0.38728043609933382</v>
      </c>
      <c r="S96">
        <v>0.52462627852084975</v>
      </c>
      <c r="T96">
        <v>0.20904781412769941</v>
      </c>
      <c r="U96">
        <v>0.27638069857110459</v>
      </c>
      <c r="V96">
        <v>0.36135117783594251</v>
      </c>
      <c r="W96">
        <v>0.20637790745459031</v>
      </c>
      <c r="X96">
        <v>0.28631809895623278</v>
      </c>
      <c r="Y96">
        <v>0.28331087850209002</v>
      </c>
      <c r="Z96">
        <v>0.15805043646944711</v>
      </c>
      <c r="AA96">
        <v>0.21044910213690279</v>
      </c>
      <c r="AB96">
        <v>0.29479657222265121</v>
      </c>
      <c r="AC96">
        <v>0.26628689798032112</v>
      </c>
      <c r="AD96">
        <v>0.50402740729117623</v>
      </c>
      <c r="AE96">
        <v>0.51073681385048986</v>
      </c>
      <c r="AF96">
        <v>0.60526315789473684</v>
      </c>
      <c r="AG96">
        <v>0.60283035149283748</v>
      </c>
      <c r="AH96">
        <v>0.55239003456907854</v>
      </c>
      <c r="AI96">
        <v>0.64619565217391306</v>
      </c>
      <c r="AJ96">
        <v>0.63581468252948592</v>
      </c>
      <c r="AK96">
        <v>0.58266103214239984</v>
      </c>
    </row>
    <row r="97" spans="1:37">
      <c r="A97">
        <v>10</v>
      </c>
      <c r="B97">
        <v>0.59675967596759694</v>
      </c>
      <c r="C97">
        <v>0.56686409391516834</v>
      </c>
      <c r="D97">
        <v>0.55883042306340092</v>
      </c>
      <c r="E97">
        <v>0.56485274039399258</v>
      </c>
      <c r="F97">
        <v>0.54225480652226832</v>
      </c>
      <c r="G97">
        <v>0.53996376082142139</v>
      </c>
      <c r="H97">
        <v>0.58050928585104344</v>
      </c>
      <c r="I97">
        <v>0.52958340087534439</v>
      </c>
      <c r="J97">
        <v>0.54660240309551289</v>
      </c>
      <c r="K97">
        <v>0.54243471582181269</v>
      </c>
      <c r="L97">
        <v>0.5170182231729441</v>
      </c>
      <c r="M97">
        <v>0.54864632909417199</v>
      </c>
      <c r="N97">
        <v>0.192896174863388</v>
      </c>
      <c r="O97">
        <v>0.45278259926231301</v>
      </c>
      <c r="P97">
        <v>0.53564248377276125</v>
      </c>
      <c r="Q97">
        <v>0.26150451093658728</v>
      </c>
      <c r="R97">
        <v>0.41871592973955168</v>
      </c>
      <c r="S97">
        <v>0.53988985051140836</v>
      </c>
      <c r="T97">
        <v>0.31128928425118518</v>
      </c>
      <c r="U97">
        <v>0.295928782036743</v>
      </c>
      <c r="V97">
        <v>0.37517902118623148</v>
      </c>
      <c r="W97">
        <v>0.20547382263499631</v>
      </c>
      <c r="X97">
        <v>0.27949408746995341</v>
      </c>
      <c r="Y97">
        <v>0.29180916848032612</v>
      </c>
      <c r="Z97">
        <v>0.26018428709990299</v>
      </c>
      <c r="AA97">
        <v>0.2249832254836179</v>
      </c>
      <c r="AB97">
        <v>0.35123137497104923</v>
      </c>
      <c r="AC97">
        <v>0.26235111341273948</v>
      </c>
      <c r="AD97">
        <v>0.48906846592394981</v>
      </c>
      <c r="AE97">
        <v>0.51355522748624349</v>
      </c>
      <c r="AF97">
        <v>0.51973684210526316</v>
      </c>
      <c r="AG97">
        <v>0.53195650923315863</v>
      </c>
      <c r="AH97">
        <v>0.52497317916318986</v>
      </c>
      <c r="AI97">
        <v>0.58713768115942011</v>
      </c>
      <c r="AJ97">
        <v>0.54731865251689493</v>
      </c>
      <c r="AK97">
        <v>0.55679344346267134</v>
      </c>
    </row>
    <row r="98" spans="1:37">
      <c r="A98">
        <v>11</v>
      </c>
      <c r="B98">
        <v>0.56741674167416745</v>
      </c>
      <c r="C98">
        <v>0.53238957796605679</v>
      </c>
      <c r="D98">
        <v>0.52232509082386036</v>
      </c>
      <c r="E98">
        <v>0.53091476496976797</v>
      </c>
      <c r="F98">
        <v>0.50763567778048191</v>
      </c>
      <c r="G98">
        <v>0.52204550030199315</v>
      </c>
      <c r="H98">
        <v>0.56844725253685624</v>
      </c>
      <c r="I98">
        <v>0.51723672124061137</v>
      </c>
      <c r="J98">
        <v>0.54239359174529911</v>
      </c>
      <c r="K98">
        <v>0.52611367127496167</v>
      </c>
      <c r="L98">
        <v>0.50120494977119501</v>
      </c>
      <c r="M98">
        <v>0.54279472575485688</v>
      </c>
      <c r="N98">
        <v>0.24925839188134269</v>
      </c>
      <c r="O98">
        <v>0.46395638967238018</v>
      </c>
      <c r="P98">
        <v>0.53725084726291006</v>
      </c>
      <c r="Q98">
        <v>0.37632245083403648</v>
      </c>
      <c r="R98">
        <v>0.45808600847970921</v>
      </c>
      <c r="S98">
        <v>0.5631785995279307</v>
      </c>
      <c r="T98">
        <v>0.46667056826827408</v>
      </c>
      <c r="U98">
        <v>0.32905704241324568</v>
      </c>
      <c r="V98">
        <v>0.37641365005679311</v>
      </c>
      <c r="W98">
        <v>0.20432316922824029</v>
      </c>
      <c r="X98">
        <v>0.27884879087550613</v>
      </c>
      <c r="Y98">
        <v>0.29339827961446768</v>
      </c>
      <c r="Z98">
        <v>0.39020368574199799</v>
      </c>
      <c r="AA98">
        <v>0.27040520408047231</v>
      </c>
      <c r="AB98">
        <v>0.43260248591059991</v>
      </c>
      <c r="AC98">
        <v>0.30295183842568618</v>
      </c>
      <c r="AD98">
        <v>0.49058528165699022</v>
      </c>
      <c r="AE98">
        <v>0.5432156757482216</v>
      </c>
      <c r="AF98">
        <v>0.48994883040935677</v>
      </c>
      <c r="AG98">
        <v>0.50359546683541367</v>
      </c>
      <c r="AH98">
        <v>0.51251639051138387</v>
      </c>
      <c r="AI98">
        <v>0.54873188405797102</v>
      </c>
      <c r="AJ98">
        <v>0.50571729578333391</v>
      </c>
      <c r="AK98">
        <v>0.52497118709181723</v>
      </c>
    </row>
    <row r="99" spans="1:37">
      <c r="A99">
        <v>12</v>
      </c>
      <c r="B99">
        <v>0.5621962196219622</v>
      </c>
      <c r="C99">
        <v>0.52394358715571987</v>
      </c>
      <c r="D99">
        <v>0.51699285128325334</v>
      </c>
      <c r="E99">
        <v>0.5235030232104545</v>
      </c>
      <c r="F99">
        <v>0.50626673156485757</v>
      </c>
      <c r="G99">
        <v>0.52023354137306221</v>
      </c>
      <c r="H99">
        <v>0.56078881868657859</v>
      </c>
      <c r="I99">
        <v>0.49875722699519093</v>
      </c>
      <c r="J99">
        <v>0.53445115742312133</v>
      </c>
      <c r="K99">
        <v>0.49673579109062982</v>
      </c>
      <c r="L99">
        <v>0.48203406352386879</v>
      </c>
      <c r="M99">
        <v>0.52906296325193103</v>
      </c>
      <c r="N99">
        <v>0.4034348165495707</v>
      </c>
      <c r="O99">
        <v>0.50490887394228701</v>
      </c>
      <c r="P99">
        <v>0.52455626400137845</v>
      </c>
      <c r="Q99">
        <v>0.53761277341468161</v>
      </c>
      <c r="R99">
        <v>0.51601049868766413</v>
      </c>
      <c r="S99">
        <v>0.6040125885129819</v>
      </c>
      <c r="T99">
        <v>0.62029613156200614</v>
      </c>
      <c r="U99">
        <v>0.36598435019278752</v>
      </c>
      <c r="V99">
        <v>0.36722801125981541</v>
      </c>
      <c r="W99">
        <v>0.3204569737815402</v>
      </c>
      <c r="X99">
        <v>0.29667510929711072</v>
      </c>
      <c r="Y99">
        <v>0.31447127508895573</v>
      </c>
      <c r="Z99">
        <v>0.5355480116391852</v>
      </c>
      <c r="AA99">
        <v>0.35569935517621759</v>
      </c>
      <c r="AB99">
        <v>0.52366247201420513</v>
      </c>
      <c r="AC99">
        <v>0.3863283272915588</v>
      </c>
      <c r="AD99">
        <v>0.50054919190334202</v>
      </c>
      <c r="AE99">
        <v>0.55911958126425987</v>
      </c>
      <c r="AF99">
        <v>0.48592836257309951</v>
      </c>
      <c r="AG99">
        <v>0.50402692285566342</v>
      </c>
      <c r="AH99">
        <v>0.51561568720944084</v>
      </c>
      <c r="AI99">
        <v>0.5364130434782608</v>
      </c>
      <c r="AJ99">
        <v>0.50605134003134866</v>
      </c>
      <c r="AK99">
        <v>0.5201690357280061</v>
      </c>
    </row>
    <row r="100" spans="1:37">
      <c r="A100">
        <v>13</v>
      </c>
      <c r="B100">
        <v>0.52925292529252932</v>
      </c>
      <c r="C100">
        <v>0.50054447425035198</v>
      </c>
      <c r="D100">
        <v>0.50837923356381109</v>
      </c>
      <c r="E100">
        <v>0.50633898966257074</v>
      </c>
      <c r="F100">
        <v>0.48847043076174251</v>
      </c>
      <c r="G100">
        <v>0.512918596067378</v>
      </c>
      <c r="H100">
        <v>0.55121577637373165</v>
      </c>
      <c r="I100">
        <v>0.49721726914140579</v>
      </c>
      <c r="J100">
        <v>0.54191840336704911</v>
      </c>
      <c r="K100">
        <v>0.49788786482334868</v>
      </c>
      <c r="L100">
        <v>0.48457935068099978</v>
      </c>
      <c r="M100">
        <v>0.5363189513926816</v>
      </c>
      <c r="N100">
        <v>0.55745511319281815</v>
      </c>
      <c r="O100">
        <v>0.56042525493599482</v>
      </c>
      <c r="P100">
        <v>0.5343787696019302</v>
      </c>
      <c r="Q100">
        <v>0.65574089699487248</v>
      </c>
      <c r="R100">
        <v>0.57627700383605895</v>
      </c>
      <c r="S100">
        <v>0.63831628638867022</v>
      </c>
      <c r="T100">
        <v>0.73266225785685024</v>
      </c>
      <c r="U100">
        <v>0.45021546836017251</v>
      </c>
      <c r="V100">
        <v>0.42604573065336571</v>
      </c>
      <c r="W100">
        <v>0.56768307717596767</v>
      </c>
      <c r="X100">
        <v>0.40450417022924168</v>
      </c>
      <c r="Y100">
        <v>0.42605451342107997</v>
      </c>
      <c r="Z100">
        <v>0.69675072744907862</v>
      </c>
      <c r="AA100">
        <v>0.48518724909303879</v>
      </c>
      <c r="AB100">
        <v>0.62479734424457656</v>
      </c>
      <c r="AC100">
        <v>0.6151216986017608</v>
      </c>
      <c r="AD100">
        <v>0.55358543856896258</v>
      </c>
      <c r="AE100">
        <v>0.6271641390417394</v>
      </c>
      <c r="AF100">
        <v>0.47404970760233922</v>
      </c>
      <c r="AG100">
        <v>0.48763159408617601</v>
      </c>
      <c r="AH100">
        <v>0.51144355703897959</v>
      </c>
      <c r="AI100">
        <v>0.51413043478260867</v>
      </c>
      <c r="AJ100">
        <v>0.48783308065883813</v>
      </c>
      <c r="AK100">
        <v>0.51479062620053795</v>
      </c>
    </row>
    <row r="101" spans="1:37">
      <c r="A101">
        <v>14</v>
      </c>
      <c r="B101">
        <v>0.52817281728172827</v>
      </c>
      <c r="C101">
        <v>0.50155374359246807</v>
      </c>
      <c r="D101">
        <v>0.52050861361771938</v>
      </c>
      <c r="E101">
        <v>0.51297054807879849</v>
      </c>
      <c r="F101">
        <v>0.49026527135556092</v>
      </c>
      <c r="G101">
        <v>0.52956177437755858</v>
      </c>
      <c r="H101">
        <v>0.55695960176143988</v>
      </c>
      <c r="I101">
        <v>0.49384016858485957</v>
      </c>
      <c r="J101">
        <v>0.54585567850112016</v>
      </c>
      <c r="K101">
        <v>0.49635176651305679</v>
      </c>
      <c r="L101">
        <v>0.48763911077414651</v>
      </c>
      <c r="M101">
        <v>0.53733322930482963</v>
      </c>
      <c r="N101">
        <v>0.73021077283372371</v>
      </c>
      <c r="O101">
        <v>0.62475591234541139</v>
      </c>
      <c r="P101">
        <v>0.5402952495835488</v>
      </c>
      <c r="Q101">
        <v>0.81313688583111565</v>
      </c>
      <c r="R101">
        <v>0.67145164546739344</v>
      </c>
      <c r="S101">
        <v>0.66868607395751367</v>
      </c>
      <c r="T101">
        <v>0.84374085562123247</v>
      </c>
      <c r="U101">
        <v>0.5663415740530735</v>
      </c>
      <c r="V101">
        <v>0.53963158674502454</v>
      </c>
      <c r="W101">
        <v>0.73781540231774456</v>
      </c>
      <c r="X101">
        <v>0.53477342023327479</v>
      </c>
      <c r="Y101">
        <v>0.56275261685148714</v>
      </c>
      <c r="Z101">
        <v>0.84258001939864202</v>
      </c>
      <c r="AA101">
        <v>0.66215555378649171</v>
      </c>
      <c r="AB101">
        <v>0.73095035899019556</v>
      </c>
      <c r="AC101">
        <v>0.80227861211807361</v>
      </c>
      <c r="AD101">
        <v>0.64992938961242708</v>
      </c>
      <c r="AE101">
        <v>0.69775869010871028</v>
      </c>
      <c r="AF101">
        <v>0.47843567251461999</v>
      </c>
      <c r="AG101">
        <v>0.48915607202439149</v>
      </c>
      <c r="AH101">
        <v>0.52699964238884256</v>
      </c>
      <c r="AI101">
        <v>0.50561594202898552</v>
      </c>
      <c r="AJ101">
        <v>0.48667677364647838</v>
      </c>
      <c r="AK101">
        <v>0.53156614163145088</v>
      </c>
    </row>
    <row r="102" spans="1:37">
      <c r="A102">
        <v>15</v>
      </c>
      <c r="B102">
        <v>0.52187218721872197</v>
      </c>
      <c r="C102">
        <v>0.49305463334307198</v>
      </c>
      <c r="D102">
        <v>0.51283253252080163</v>
      </c>
      <c r="E102">
        <v>0.50789935634874195</v>
      </c>
      <c r="F102">
        <v>0.48722316865417381</v>
      </c>
      <c r="G102">
        <v>0.52452855513052821</v>
      </c>
      <c r="H102">
        <v>0.55600229753015507</v>
      </c>
      <c r="I102">
        <v>0.50591668017506874</v>
      </c>
      <c r="J102">
        <v>0.54945353336501268</v>
      </c>
      <c r="K102">
        <v>0.51363287250384027</v>
      </c>
      <c r="L102">
        <v>0.50380439197422211</v>
      </c>
      <c r="M102">
        <v>0.54232659748771173</v>
      </c>
      <c r="N102">
        <v>0.81475409836065593</v>
      </c>
      <c r="O102">
        <v>0.66546430896072895</v>
      </c>
      <c r="P102">
        <v>0.54626917111838702</v>
      </c>
      <c r="Q102">
        <v>0.84429155578633086</v>
      </c>
      <c r="R102">
        <v>0.73704825358368664</v>
      </c>
      <c r="S102">
        <v>0.68119590873328084</v>
      </c>
      <c r="T102">
        <v>0.91338444431439081</v>
      </c>
      <c r="U102">
        <v>0.70011623951009327</v>
      </c>
      <c r="V102">
        <v>0.64832831250925982</v>
      </c>
      <c r="W102">
        <v>0.84425084244267268</v>
      </c>
      <c r="X102">
        <v>0.68849920144546439</v>
      </c>
      <c r="Y102">
        <v>0.75189138770857067</v>
      </c>
      <c r="Z102">
        <v>0.9540252182347233</v>
      </c>
      <c r="AA102">
        <v>0.8349273862460338</v>
      </c>
      <c r="AB102">
        <v>0.81463753570601405</v>
      </c>
      <c r="AC102">
        <v>0.82009321595028495</v>
      </c>
      <c r="AD102">
        <v>0.74533186882159064</v>
      </c>
      <c r="AE102">
        <v>0.71903100254999341</v>
      </c>
      <c r="AF102">
        <v>0.46966374269005862</v>
      </c>
      <c r="AG102">
        <v>0.48616464361732697</v>
      </c>
      <c r="AH102">
        <v>0.51984741923948019</v>
      </c>
      <c r="AI102">
        <v>0.48351449275362318</v>
      </c>
      <c r="AJ102">
        <v>0.48392733252820108</v>
      </c>
      <c r="AK102">
        <v>0.51805608912792944</v>
      </c>
    </row>
    <row r="103" spans="1:37">
      <c r="A103">
        <v>16</v>
      </c>
      <c r="B103">
        <v>0.5164716471647165</v>
      </c>
      <c r="C103">
        <v>0.50253645321505425</v>
      </c>
      <c r="D103">
        <v>0.51347708894878707</v>
      </c>
      <c r="E103">
        <v>0.52233274819582598</v>
      </c>
      <c r="F103">
        <v>0.50276831345826223</v>
      </c>
      <c r="G103">
        <v>0.52707871954902363</v>
      </c>
      <c r="H103">
        <v>0.57763737315718944</v>
      </c>
      <c r="I103">
        <v>0.55605986923866646</v>
      </c>
      <c r="J103">
        <v>0.59690448713597177</v>
      </c>
      <c r="K103">
        <v>0.5697004608294931</v>
      </c>
      <c r="L103">
        <v>0.56188567869811257</v>
      </c>
      <c r="M103">
        <v>0.60193493017086686</v>
      </c>
      <c r="N103">
        <v>0.89875097580015628</v>
      </c>
      <c r="O103">
        <v>0.771018659145151</v>
      </c>
      <c r="P103">
        <v>0.60543397093457407</v>
      </c>
      <c r="Q103">
        <v>0.89238657752969441</v>
      </c>
      <c r="R103">
        <v>0.82297597415707635</v>
      </c>
      <c r="S103">
        <v>0.74327301337529494</v>
      </c>
      <c r="T103">
        <v>0.93732077017615745</v>
      </c>
      <c r="U103">
        <v>0.81194715354955793</v>
      </c>
      <c r="V103">
        <v>0.81021285001728505</v>
      </c>
      <c r="W103">
        <v>0.8966877619791237</v>
      </c>
      <c r="X103">
        <v>0.81315437107780653</v>
      </c>
      <c r="Y103">
        <v>0.8833730611116869</v>
      </c>
      <c r="Z103">
        <v>0.97861299709020366</v>
      </c>
      <c r="AA103">
        <v>0.94693566546496677</v>
      </c>
      <c r="AB103">
        <v>0.87875395661236788</v>
      </c>
      <c r="AC103">
        <v>1</v>
      </c>
      <c r="AD103">
        <v>0.84703697892149143</v>
      </c>
      <c r="AE103">
        <v>0.87350691182391615</v>
      </c>
      <c r="AF103">
        <v>0.4826388888888889</v>
      </c>
      <c r="AG103">
        <v>0.50184087901973173</v>
      </c>
      <c r="AH103">
        <v>0.52187388246513289</v>
      </c>
      <c r="AI103">
        <v>0.49003623188405798</v>
      </c>
      <c r="AJ103">
        <v>0.50068093635172284</v>
      </c>
      <c r="AK103">
        <v>0.51639134332180836</v>
      </c>
    </row>
    <row r="104" spans="1:37">
      <c r="A104">
        <v>17</v>
      </c>
      <c r="B104">
        <v>0.57857785778577853</v>
      </c>
      <c r="C104">
        <v>0.56203022496082444</v>
      </c>
      <c r="D104">
        <v>0.57113559123403257</v>
      </c>
      <c r="E104">
        <v>0.5822118197776478</v>
      </c>
      <c r="F104">
        <v>0.56205889510829887</v>
      </c>
      <c r="G104">
        <v>0.58653781625394275</v>
      </c>
      <c r="H104">
        <v>0.63316101857170215</v>
      </c>
      <c r="I104">
        <v>0.63829902199167854</v>
      </c>
      <c r="J104">
        <v>0.67293462765596357</v>
      </c>
      <c r="K104">
        <v>0.62788018433179726</v>
      </c>
      <c r="L104">
        <v>0.64032926267905022</v>
      </c>
      <c r="M104">
        <v>0.67418272606694241</v>
      </c>
      <c r="N104">
        <v>0.99500390320062448</v>
      </c>
      <c r="O104">
        <v>0.87443046213929299</v>
      </c>
      <c r="P104">
        <v>0.7019932218967202</v>
      </c>
      <c r="Q104">
        <v>0.96579476861167002</v>
      </c>
      <c r="R104">
        <v>0.92055320008075903</v>
      </c>
      <c r="S104">
        <v>0.85444531864673479</v>
      </c>
      <c r="T104">
        <v>0.9841399894656756</v>
      </c>
      <c r="U104">
        <v>0.92886709004309376</v>
      </c>
      <c r="V104">
        <v>0.94375030865721787</v>
      </c>
      <c r="W104">
        <v>0.98167173502095817</v>
      </c>
      <c r="X104">
        <v>0.94715020891477242</v>
      </c>
      <c r="Y104">
        <v>0.99619995163574793</v>
      </c>
      <c r="Z104">
        <v>1</v>
      </c>
      <c r="AA104">
        <v>1</v>
      </c>
      <c r="AB104">
        <v>1</v>
      </c>
      <c r="AC104">
        <v>0.90958052822371827</v>
      </c>
      <c r="AD104">
        <v>0.89696113813483958</v>
      </c>
      <c r="AE104">
        <v>0.9465172460072474</v>
      </c>
      <c r="AF104">
        <v>0.54184941520467833</v>
      </c>
      <c r="AG104">
        <v>0.56195708450785231</v>
      </c>
      <c r="AH104">
        <v>0.58117773274526152</v>
      </c>
      <c r="AI104">
        <v>0.54710144927536242</v>
      </c>
      <c r="AJ104">
        <v>0.56060333530333772</v>
      </c>
      <c r="AK104">
        <v>0.57452938916634655</v>
      </c>
    </row>
    <row r="105" spans="1:37">
      <c r="A105">
        <v>18</v>
      </c>
      <c r="B105">
        <v>0.67182718271827191</v>
      </c>
      <c r="C105">
        <v>0.65703434171735164</v>
      </c>
      <c r="D105">
        <v>0.66834641978202269</v>
      </c>
      <c r="E105">
        <v>0.67212795006826598</v>
      </c>
      <c r="F105">
        <v>0.65481260647359429</v>
      </c>
      <c r="G105">
        <v>0.68008858465874766</v>
      </c>
      <c r="H105">
        <v>0.71759525177101291</v>
      </c>
      <c r="I105">
        <v>0.74015237477711104</v>
      </c>
      <c r="J105">
        <v>0.76383137600977524</v>
      </c>
      <c r="K105">
        <v>0.72369431643625193</v>
      </c>
      <c r="L105">
        <v>0.74067856272508181</v>
      </c>
      <c r="M105">
        <v>0.75899196379808076</v>
      </c>
      <c r="N105">
        <v>1</v>
      </c>
      <c r="O105">
        <v>0.92886200911260597</v>
      </c>
      <c r="P105">
        <v>0.78028605893503367</v>
      </c>
      <c r="Q105">
        <v>1</v>
      </c>
      <c r="R105">
        <v>1</v>
      </c>
      <c r="S105">
        <v>0.98072383949645936</v>
      </c>
      <c r="T105">
        <v>1</v>
      </c>
      <c r="U105">
        <v>1</v>
      </c>
      <c r="V105">
        <v>1</v>
      </c>
      <c r="W105">
        <v>1</v>
      </c>
      <c r="X105">
        <v>1</v>
      </c>
      <c r="Y105">
        <v>1</v>
      </c>
      <c r="Z105">
        <v>0.87764306498545097</v>
      </c>
      <c r="AA105">
        <v>0.88523956283904426</v>
      </c>
      <c r="AB105">
        <v>0.86516637072492852</v>
      </c>
      <c r="AC105">
        <v>0.78757120662868985</v>
      </c>
      <c r="AD105">
        <v>0.90023013755949521</v>
      </c>
      <c r="AE105">
        <v>0.9032344651724602</v>
      </c>
      <c r="AF105">
        <v>0.63651315789473684</v>
      </c>
      <c r="AG105">
        <v>0.65759650232986233</v>
      </c>
      <c r="AH105">
        <v>0.67987841220646084</v>
      </c>
      <c r="AI105">
        <v>0.64420289855072466</v>
      </c>
      <c r="AJ105">
        <v>0.6574247758049182</v>
      </c>
      <c r="AK105">
        <v>0.67345370726085296</v>
      </c>
    </row>
    <row r="106" spans="1:37">
      <c r="A106">
        <v>19</v>
      </c>
      <c r="B106">
        <v>0.77461746174617463</v>
      </c>
      <c r="C106">
        <v>0.7641762502987971</v>
      </c>
      <c r="D106">
        <v>0.77587015117778035</v>
      </c>
      <c r="E106">
        <v>0.77355178466939745</v>
      </c>
      <c r="F106">
        <v>0.76222925285957643</v>
      </c>
      <c r="G106">
        <v>0.78175961344876188</v>
      </c>
      <c r="H106">
        <v>0.80892207543557337</v>
      </c>
      <c r="I106">
        <v>0.83011833360350107</v>
      </c>
      <c r="J106">
        <v>0.84060824112415988</v>
      </c>
      <c r="K106">
        <v>0.80664362519201238</v>
      </c>
      <c r="L106">
        <v>0.81936584441255311</v>
      </c>
      <c r="M106">
        <v>0.8235156432862607</v>
      </c>
      <c r="N106">
        <v>0.89383294301327088</v>
      </c>
      <c r="O106">
        <v>0.93811021913647219</v>
      </c>
      <c r="P106">
        <v>0.82681371704290896</v>
      </c>
      <c r="Q106">
        <v>0.88304017654312961</v>
      </c>
      <c r="R106">
        <v>0.96115485564304437</v>
      </c>
      <c r="S106">
        <v>0.98292682926829267</v>
      </c>
      <c r="T106">
        <v>0.86861356586878902</v>
      </c>
      <c r="U106">
        <v>0.88534815150827872</v>
      </c>
      <c r="V106">
        <v>0.86241295866462542</v>
      </c>
      <c r="W106">
        <v>0.85616832415550248</v>
      </c>
      <c r="X106">
        <v>0.83265846064497429</v>
      </c>
      <c r="Y106">
        <v>0.85286903651501011</v>
      </c>
      <c r="Z106">
        <v>0.7304558680892338</v>
      </c>
      <c r="AA106">
        <v>0.7406489179015362</v>
      </c>
      <c r="AB106">
        <v>0.73380684011425934</v>
      </c>
      <c r="AC106">
        <v>0.71703780424650454</v>
      </c>
      <c r="AD106">
        <v>0.92259009362414335</v>
      </c>
      <c r="AE106">
        <v>0.93410280499261844</v>
      </c>
      <c r="AF106">
        <v>0.74342105263157909</v>
      </c>
      <c r="AG106">
        <v>0.76623712822872891</v>
      </c>
      <c r="AH106">
        <v>0.78567171295744409</v>
      </c>
      <c r="AI106">
        <v>0.75869565217391299</v>
      </c>
      <c r="AJ106">
        <v>0.76624611352365279</v>
      </c>
      <c r="AK106">
        <v>0.78262261493148921</v>
      </c>
    </row>
    <row r="107" spans="1:37">
      <c r="A107">
        <v>20</v>
      </c>
      <c r="B107">
        <v>0.86930693069306941</v>
      </c>
      <c r="C107">
        <v>0.86066771134896847</v>
      </c>
      <c r="D107">
        <v>0.86188913629438657</v>
      </c>
      <c r="E107">
        <v>0.85761653988687347</v>
      </c>
      <c r="F107">
        <v>0.85343149184716471</v>
      </c>
      <c r="G107">
        <v>0.8587343131333468</v>
      </c>
      <c r="H107">
        <v>0.89507945625119667</v>
      </c>
      <c r="I107">
        <v>0.92935105635705373</v>
      </c>
      <c r="J107">
        <v>0.93435611974747135</v>
      </c>
      <c r="K107">
        <v>0.90668202764976968</v>
      </c>
      <c r="L107">
        <v>0.91329777151986136</v>
      </c>
      <c r="M107">
        <v>0.92002808769602884</v>
      </c>
      <c r="N107">
        <v>0.77533177205308346</v>
      </c>
      <c r="O107">
        <v>0.94969082230418778</v>
      </c>
      <c r="P107">
        <v>0.90091332069619157</v>
      </c>
      <c r="Q107">
        <v>0.74634906211462326</v>
      </c>
      <c r="R107">
        <v>0.90238239450837876</v>
      </c>
      <c r="S107">
        <v>0.90110149488591662</v>
      </c>
      <c r="T107">
        <v>0.73617369930356413</v>
      </c>
      <c r="U107">
        <v>0.77475051031980058</v>
      </c>
      <c r="V107">
        <v>0.76956886759840004</v>
      </c>
      <c r="W107">
        <v>0.72885674365085873</v>
      </c>
      <c r="X107">
        <v>0.72100601739074321</v>
      </c>
      <c r="Y107">
        <v>0.71368362870072888</v>
      </c>
      <c r="Z107">
        <v>0.63137730358874866</v>
      </c>
      <c r="AA107">
        <v>0.63629436717426158</v>
      </c>
      <c r="AB107">
        <v>0.69393190766617774</v>
      </c>
      <c r="AC107">
        <v>0.60538581046090112</v>
      </c>
      <c r="AD107">
        <v>0.97316805272242224</v>
      </c>
      <c r="AE107">
        <v>0.96584351093812926</v>
      </c>
      <c r="AF107">
        <v>0.841374269005848</v>
      </c>
      <c r="AG107">
        <v>0.85928780992924092</v>
      </c>
      <c r="AH107">
        <v>0.86619382524734756</v>
      </c>
      <c r="AI107">
        <v>0.85778985507246364</v>
      </c>
      <c r="AJ107">
        <v>0.86132024565100085</v>
      </c>
      <c r="AK107">
        <v>0.86701242156486114</v>
      </c>
    </row>
    <row r="108" spans="1:37">
      <c r="A108">
        <v>21</v>
      </c>
      <c r="B108">
        <v>0.97821782178217831</v>
      </c>
      <c r="C108">
        <v>0.97413083317840177</v>
      </c>
      <c r="D108">
        <v>0.97169811320754718</v>
      </c>
      <c r="E108">
        <v>0.96352642871074701</v>
      </c>
      <c r="F108">
        <v>0.9616999269895351</v>
      </c>
      <c r="G108">
        <v>0.96268706798201453</v>
      </c>
      <c r="H108">
        <v>0.97798200268045188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0.68579234972677605</v>
      </c>
      <c r="O108">
        <v>1</v>
      </c>
      <c r="P108">
        <v>1</v>
      </c>
      <c r="Q108">
        <v>0.65872655286558068</v>
      </c>
      <c r="R108">
        <v>0.90181708055723797</v>
      </c>
      <c r="S108">
        <v>1</v>
      </c>
      <c r="T108">
        <v>0.6370340024580089</v>
      </c>
      <c r="U108">
        <v>0.66317475618054011</v>
      </c>
      <c r="V108">
        <v>0.74062916687243818</v>
      </c>
      <c r="W108">
        <v>0.62924303443741259</v>
      </c>
      <c r="X108">
        <v>0.66581702615064453</v>
      </c>
      <c r="Y108">
        <v>0.65398832348775338</v>
      </c>
      <c r="Z108">
        <v>0.54117361784675067</v>
      </c>
      <c r="AA108">
        <v>0.56969669399870337</v>
      </c>
      <c r="AB108">
        <v>0.68856635528449017</v>
      </c>
      <c r="AC108">
        <v>0.59337131020196787</v>
      </c>
      <c r="AD108">
        <v>1</v>
      </c>
      <c r="AE108">
        <v>1</v>
      </c>
      <c r="AF108">
        <v>0.95997807017543879</v>
      </c>
      <c r="AG108">
        <v>0.9727319795202205</v>
      </c>
      <c r="AH108">
        <v>0.97192752413875294</v>
      </c>
      <c r="AI108">
        <v>0.97210144927536224</v>
      </c>
      <c r="AJ108">
        <v>0.97628285839093476</v>
      </c>
      <c r="AK108">
        <v>0.97342809578691258</v>
      </c>
    </row>
    <row r="109" spans="1:37">
      <c r="A109">
        <v>22</v>
      </c>
      <c r="B109">
        <v>1</v>
      </c>
      <c r="C109">
        <v>1</v>
      </c>
      <c r="D109">
        <v>1</v>
      </c>
      <c r="E109">
        <v>1</v>
      </c>
      <c r="F109">
        <v>1</v>
      </c>
      <c r="G109">
        <v>1</v>
      </c>
      <c r="H109">
        <v>1</v>
      </c>
      <c r="I109">
        <v>0.93053979575295787</v>
      </c>
      <c r="J109">
        <v>0.95132713325639817</v>
      </c>
      <c r="K109">
        <v>0.92031490015360962</v>
      </c>
      <c r="L109">
        <v>0.91048170913324833</v>
      </c>
      <c r="M109">
        <v>0.9305609737067958</v>
      </c>
      <c r="N109">
        <v>0.48618266978922731</v>
      </c>
      <c r="O109">
        <v>0.87345411152093744</v>
      </c>
      <c r="P109">
        <v>0.93497616175541387</v>
      </c>
      <c r="Q109">
        <v>0.49853962484584918</v>
      </c>
      <c r="R109">
        <v>0.76650514839491213</v>
      </c>
      <c r="S109">
        <v>0.93383162863886682</v>
      </c>
      <c r="T109">
        <v>0.43881313279101058</v>
      </c>
      <c r="U109">
        <v>0.53794794738035867</v>
      </c>
      <c r="V109">
        <v>0.66571188700676587</v>
      </c>
      <c r="W109">
        <v>0.42935809977808831</v>
      </c>
      <c r="X109">
        <v>0.54525948989304207</v>
      </c>
      <c r="Y109">
        <v>0.51621929733651151</v>
      </c>
      <c r="Z109">
        <v>0.4340446168768185</v>
      </c>
      <c r="AA109">
        <v>0.45083076503167252</v>
      </c>
      <c r="AB109">
        <v>0.60252451169613219</v>
      </c>
      <c r="AC109">
        <v>0.49280165717244961</v>
      </c>
      <c r="AD109">
        <v>0.87148909461791901</v>
      </c>
      <c r="AE109">
        <v>0.90370420077841895</v>
      </c>
      <c r="AF109">
        <v>1</v>
      </c>
      <c r="AG109">
        <v>1</v>
      </c>
      <c r="AH109">
        <v>1</v>
      </c>
      <c r="AI109">
        <v>1</v>
      </c>
      <c r="AJ109">
        <v>1</v>
      </c>
      <c r="AK109">
        <v>1</v>
      </c>
    </row>
    <row r="110" spans="1:37">
      <c r="A110">
        <v>23</v>
      </c>
      <c r="B110">
        <v>0.888928892889289</v>
      </c>
      <c r="C110">
        <v>0.88688215452444863</v>
      </c>
      <c r="D110">
        <v>0.92165709598031187</v>
      </c>
      <c r="E110">
        <v>0.88979910278915564</v>
      </c>
      <c r="F110">
        <v>0.87916768070090034</v>
      </c>
      <c r="G110">
        <v>0.91195221797194814</v>
      </c>
      <c r="H110">
        <v>0.90005743825387707</v>
      </c>
      <c r="I110">
        <v>0.78753984978656699</v>
      </c>
      <c r="J110">
        <v>0.80680198221437782</v>
      </c>
      <c r="K110">
        <v>0.77227342549923195</v>
      </c>
      <c r="L110">
        <v>0.75378408383201112</v>
      </c>
      <c r="M110">
        <v>0.78372474057891872</v>
      </c>
      <c r="N110">
        <v>0.3433255269320844</v>
      </c>
      <c r="O110">
        <v>0.69684313300065104</v>
      </c>
      <c r="P110">
        <v>0.78436440921362516</v>
      </c>
      <c r="Q110">
        <v>0.35328097617965859</v>
      </c>
      <c r="R110">
        <v>0.58738138501918014</v>
      </c>
      <c r="S110">
        <v>0.78827694728560183</v>
      </c>
      <c r="T110">
        <v>0.29004506349856618</v>
      </c>
      <c r="U110">
        <v>0.40245804037196659</v>
      </c>
      <c r="V110">
        <v>0.54916292162575941</v>
      </c>
      <c r="W110">
        <v>0.31108736746938442</v>
      </c>
      <c r="X110">
        <v>0.42091083614306218</v>
      </c>
      <c r="Y110">
        <v>0.42370539261408791</v>
      </c>
      <c r="Z110">
        <v>0.30484966052376328</v>
      </c>
      <c r="AA110">
        <v>0.33527424912715659</v>
      </c>
      <c r="AB110">
        <v>0.46522041225970823</v>
      </c>
      <c r="AC110">
        <v>0.37793889176592438</v>
      </c>
      <c r="AD110">
        <v>0.70947748313196268</v>
      </c>
      <c r="AE110">
        <v>0.7325862300362368</v>
      </c>
      <c r="AF110">
        <v>0.90588450292397682</v>
      </c>
      <c r="AG110">
        <v>0.87444629810734598</v>
      </c>
      <c r="AH110">
        <v>0.91280247943735826</v>
      </c>
      <c r="AI110">
        <v>0.89855072463768115</v>
      </c>
      <c r="AJ110">
        <v>0.87874193797055278</v>
      </c>
      <c r="AK110">
        <v>0.91913177103342303</v>
      </c>
    </row>
    <row r="111" spans="1:37">
      <c r="A111">
        <v>24</v>
      </c>
      <c r="B111">
        <v>0.76543654365436553</v>
      </c>
      <c r="C111">
        <v>0.75857214947810181</v>
      </c>
      <c r="D111">
        <v>0.77411227001054728</v>
      </c>
      <c r="E111">
        <v>0.76223912619465584</v>
      </c>
      <c r="F111">
        <v>0.73412022389875864</v>
      </c>
      <c r="G111">
        <v>0.74807059928863839</v>
      </c>
      <c r="H111">
        <v>0.7532069691748039</v>
      </c>
      <c r="I111">
        <v>0.61039066299238098</v>
      </c>
      <c r="J111">
        <v>0.63919625280021719</v>
      </c>
      <c r="K111">
        <v>0.59235791090629797</v>
      </c>
      <c r="L111">
        <v>0.5748558121903008</v>
      </c>
      <c r="M111">
        <v>0.60997113209019282</v>
      </c>
      <c r="N111">
        <v>0.23583138173302109</v>
      </c>
      <c r="O111">
        <v>0.59036667389889375</v>
      </c>
      <c r="P111">
        <v>0.5980240105692457</v>
      </c>
      <c r="Q111">
        <v>0.2112027000713961</v>
      </c>
      <c r="R111">
        <v>0.51940238239450831</v>
      </c>
      <c r="S111">
        <v>0.60094413847364281</v>
      </c>
      <c r="T111">
        <v>0.20249312342716691</v>
      </c>
      <c r="U111">
        <v>0.29544681333635753</v>
      </c>
      <c r="V111">
        <v>0.41621808484369599</v>
      </c>
      <c r="W111">
        <v>0.22766499547957589</v>
      </c>
      <c r="X111">
        <v>0.30840337490118891</v>
      </c>
      <c r="Y111">
        <v>0.32113863267350667</v>
      </c>
      <c r="Z111">
        <v>0.18496605237633371</v>
      </c>
      <c r="AA111">
        <v>0.23156793394820929</v>
      </c>
      <c r="AB111">
        <v>0.32177873851617378</v>
      </c>
      <c r="AC111">
        <v>0.27560849300880369</v>
      </c>
      <c r="AD111">
        <v>0.52683194727757687</v>
      </c>
      <c r="AE111">
        <v>0.89907394980539501</v>
      </c>
      <c r="AF111">
        <v>0.78033625730994149</v>
      </c>
      <c r="AG111">
        <v>0.73246850371052163</v>
      </c>
      <c r="AH111">
        <v>0.74931457861485273</v>
      </c>
      <c r="AI111">
        <v>0.76521739130434763</v>
      </c>
      <c r="AJ111">
        <v>0.74938972685458805</v>
      </c>
      <c r="AK111">
        <v>0.76181329235497519</v>
      </c>
    </row>
    <row r="113" spans="1:50">
      <c r="A113" s="129"/>
      <c r="B113" s="122"/>
    </row>
    <row r="114" spans="1:50">
      <c r="B114" s="122"/>
    </row>
    <row r="121" spans="1:50">
      <c r="A121" t="s">
        <v>58</v>
      </c>
      <c r="D121">
        <v>2015</v>
      </c>
      <c r="F121" t="s">
        <v>1</v>
      </c>
      <c r="G121" s="165">
        <v>14200.825999999959</v>
      </c>
      <c r="H121" t="s">
        <v>2</v>
      </c>
      <c r="K121" t="s">
        <v>3</v>
      </c>
      <c r="L121" t="s">
        <v>4</v>
      </c>
      <c r="AH121" s="104"/>
      <c r="AI121" s="83"/>
      <c r="AJ121" s="83"/>
      <c r="AK121" s="83"/>
    </row>
    <row r="122" spans="1:50">
      <c r="A122" s="186">
        <v>4</v>
      </c>
      <c r="B122" s="84" t="s">
        <v>8</v>
      </c>
      <c r="F122" t="s">
        <v>9</v>
      </c>
      <c r="G122">
        <v>0</v>
      </c>
      <c r="H122" t="s">
        <v>2</v>
      </c>
      <c r="K122" t="s">
        <v>10</v>
      </c>
      <c r="L122" t="s">
        <v>4</v>
      </c>
      <c r="N122" t="s">
        <v>11</v>
      </c>
    </row>
    <row r="123" spans="1:50">
      <c r="B123">
        <v>1</v>
      </c>
      <c r="C123" t="s">
        <v>22</v>
      </c>
      <c r="D123" t="s">
        <v>23</v>
      </c>
      <c r="E123">
        <v>2</v>
      </c>
      <c r="F123" t="s">
        <v>24</v>
      </c>
      <c r="G123" t="s">
        <v>25</v>
      </c>
      <c r="H123">
        <v>3</v>
      </c>
      <c r="I123" t="s">
        <v>26</v>
      </c>
      <c r="J123" t="s">
        <v>27</v>
      </c>
      <c r="K123">
        <v>4</v>
      </c>
      <c r="L123" t="s">
        <v>28</v>
      </c>
      <c r="M123" t="s">
        <v>29</v>
      </c>
      <c r="N123">
        <v>5</v>
      </c>
      <c r="O123" t="s">
        <v>30</v>
      </c>
      <c r="P123" t="s">
        <v>30</v>
      </c>
      <c r="Q123">
        <v>6</v>
      </c>
      <c r="R123" t="s">
        <v>31</v>
      </c>
      <c r="S123" t="s">
        <v>32</v>
      </c>
      <c r="T123">
        <v>7</v>
      </c>
      <c r="U123" t="s">
        <v>33</v>
      </c>
      <c r="V123" t="s">
        <v>34</v>
      </c>
      <c r="W123">
        <v>8</v>
      </c>
      <c r="X123" t="s">
        <v>35</v>
      </c>
      <c r="Y123" t="s">
        <v>36</v>
      </c>
      <c r="Z123">
        <v>9</v>
      </c>
      <c r="AA123" t="s">
        <v>37</v>
      </c>
      <c r="AB123" t="s">
        <v>38</v>
      </c>
      <c r="AC123">
        <v>10</v>
      </c>
      <c r="AD123" t="s">
        <v>39</v>
      </c>
      <c r="AE123" t="s">
        <v>40</v>
      </c>
      <c r="AF123">
        <v>11</v>
      </c>
      <c r="AG123" t="s">
        <v>41</v>
      </c>
      <c r="AH123" t="s">
        <v>42</v>
      </c>
      <c r="AI123">
        <v>12</v>
      </c>
      <c r="AJ123" t="s">
        <v>43</v>
      </c>
      <c r="AK123" t="s">
        <v>44</v>
      </c>
    </row>
    <row r="124" spans="1:50">
      <c r="B124">
        <v>31</v>
      </c>
      <c r="E124">
        <v>28</v>
      </c>
      <c r="H124">
        <v>31</v>
      </c>
      <c r="K124">
        <v>30</v>
      </c>
      <c r="N124">
        <v>31</v>
      </c>
      <c r="Q124">
        <v>30</v>
      </c>
      <c r="T124">
        <v>31</v>
      </c>
      <c r="W124">
        <v>31</v>
      </c>
      <c r="Z124">
        <v>30</v>
      </c>
      <c r="AC124">
        <v>31</v>
      </c>
      <c r="AF124">
        <v>30</v>
      </c>
      <c r="AI124">
        <v>31</v>
      </c>
    </row>
    <row r="125" spans="1:50">
      <c r="A125" t="s">
        <v>47</v>
      </c>
      <c r="B125" t="s">
        <v>48</v>
      </c>
      <c r="C125" t="s">
        <v>49</v>
      </c>
      <c r="D125" t="s">
        <v>50</v>
      </c>
      <c r="E125" t="s">
        <v>48</v>
      </c>
      <c r="F125" t="s">
        <v>49</v>
      </c>
      <c r="G125" t="s">
        <v>50</v>
      </c>
      <c r="H125" t="s">
        <v>48</v>
      </c>
      <c r="I125" t="s">
        <v>49</v>
      </c>
      <c r="J125" t="s">
        <v>50</v>
      </c>
      <c r="K125" t="s">
        <v>48</v>
      </c>
      <c r="L125" t="s">
        <v>49</v>
      </c>
      <c r="M125" t="s">
        <v>50</v>
      </c>
      <c r="N125" t="s">
        <v>48</v>
      </c>
      <c r="O125" t="s">
        <v>49</v>
      </c>
      <c r="P125" t="s">
        <v>50</v>
      </c>
      <c r="Q125" t="s">
        <v>48</v>
      </c>
      <c r="R125" t="s">
        <v>49</v>
      </c>
      <c r="S125" t="s">
        <v>50</v>
      </c>
      <c r="T125" t="s">
        <v>48</v>
      </c>
      <c r="U125" t="s">
        <v>49</v>
      </c>
      <c r="V125" t="s">
        <v>50</v>
      </c>
      <c r="W125" t="s">
        <v>48</v>
      </c>
      <c r="X125" t="s">
        <v>49</v>
      </c>
      <c r="Y125" t="s">
        <v>50</v>
      </c>
      <c r="Z125" t="s">
        <v>48</v>
      </c>
      <c r="AA125" t="s">
        <v>49</v>
      </c>
      <c r="AB125" t="s">
        <v>50</v>
      </c>
      <c r="AC125" t="s">
        <v>48</v>
      </c>
      <c r="AD125" t="s">
        <v>49</v>
      </c>
      <c r="AE125" t="s">
        <v>50</v>
      </c>
      <c r="AF125" t="s">
        <v>48</v>
      </c>
      <c r="AG125" t="s">
        <v>49</v>
      </c>
      <c r="AH125" t="s">
        <v>50</v>
      </c>
      <c r="AI125" t="s">
        <v>48</v>
      </c>
      <c r="AJ125" t="s">
        <v>49</v>
      </c>
      <c r="AK125" t="s">
        <v>50</v>
      </c>
    </row>
    <row r="126" spans="1:50">
      <c r="B126" s="166">
        <v>5.7119261595730261E-2</v>
      </c>
      <c r="C126" s="167">
        <v>1.065189162056285</v>
      </c>
      <c r="D126" s="167">
        <v>0.99668325312905803</v>
      </c>
      <c r="E126" s="166">
        <v>5.033956415235058E-2</v>
      </c>
      <c r="F126" s="167">
        <v>1.037935300404663</v>
      </c>
      <c r="G126" s="167">
        <v>0.9855728943573856</v>
      </c>
      <c r="H126" s="166">
        <v>5.3955213915540083E-2</v>
      </c>
      <c r="I126" s="167">
        <v>1.0876607923157471</v>
      </c>
      <c r="J126" s="167">
        <v>1.0051066626132721</v>
      </c>
      <c r="K126" s="166">
        <v>5.3118938602506612E-2</v>
      </c>
      <c r="L126" s="167">
        <v>1.281386653748565</v>
      </c>
      <c r="M126" s="167">
        <v>0.94685130172435283</v>
      </c>
      <c r="N126" s="166">
        <v>9.1102957178612914E-2</v>
      </c>
      <c r="O126" s="167">
        <v>1.9835833428454861</v>
      </c>
      <c r="P126" s="167">
        <v>0.82053696213656335</v>
      </c>
      <c r="Q126" s="166">
        <v>0.10293661192002421</v>
      </c>
      <c r="R126" s="167">
        <v>1.631273133758369</v>
      </c>
      <c r="S126" s="167">
        <v>0.7976186498575154</v>
      </c>
      <c r="T126" s="166">
        <v>0.12996549110896569</v>
      </c>
      <c r="U126" s="167">
        <v>1.570016439324188</v>
      </c>
      <c r="V126" s="167">
        <v>0.95491703758242141</v>
      </c>
      <c r="W126" s="166">
        <v>0.1235540609718675</v>
      </c>
      <c r="X126" s="167">
        <v>1.473217829434694</v>
      </c>
      <c r="Y126" s="167">
        <v>0.97463470882405778</v>
      </c>
      <c r="Z126" s="166">
        <v>0.14282025040457719</v>
      </c>
      <c r="AA126" s="167">
        <v>1.545380041673855</v>
      </c>
      <c r="AB126" s="167">
        <v>0.81741763662344458</v>
      </c>
      <c r="AC126" s="166">
        <v>8.4124152243561054E-2</v>
      </c>
      <c r="AD126" s="167">
        <v>1.521402071444762</v>
      </c>
      <c r="AE126" s="167">
        <v>0.9835044661294865</v>
      </c>
      <c r="AF126" s="166">
        <v>5.3628111067737183E-2</v>
      </c>
      <c r="AG126" s="167">
        <v>1.088282928182144</v>
      </c>
      <c r="AH126" s="167">
        <v>0.98711548574971941</v>
      </c>
      <c r="AI126" s="166">
        <v>5.7335386838526757E-2</v>
      </c>
      <c r="AJ126" s="170">
        <v>1.0607709224268189</v>
      </c>
      <c r="AK126" s="167">
        <v>1.0013939335503821</v>
      </c>
      <c r="AM126" t="str">
        <f>A121</f>
        <v>RefgChg-Res-16pct-Inc-TXV-cDXGF-DMo1985-CZ04</v>
      </c>
      <c r="AN126" s="159">
        <f>1/($B126*(1/$B124)*(1/(5/7+2/7*$D126))*$B136/SUM($B128:$B151))</f>
        <v>12984.171012178831</v>
      </c>
      <c r="AO126" s="159">
        <f>1/(B126*(1/B124)*(1/(5/7+2/7*D126)))</f>
        <v>542.20979462833577</v>
      </c>
      <c r="AP126" s="159"/>
      <c r="AR126" s="164">
        <f>CHOOSE(AV$3,C126,F126,I126,L126,O126,R126,U126,X126,AA126,AD126,AG126,AJ126)</f>
        <v>1.570016439324188</v>
      </c>
      <c r="AS126" s="160"/>
      <c r="AT126" s="160"/>
      <c r="AV126" s="115">
        <f>AN126/AR126</f>
        <v>8270.0860239195044</v>
      </c>
      <c r="AW126" s="161">
        <f>AO126/AR126</f>
        <v>345.35294092954177</v>
      </c>
      <c r="AX126" s="159"/>
    </row>
    <row r="127" spans="1:50">
      <c r="A127" t="s">
        <v>51</v>
      </c>
      <c r="B127" t="s">
        <v>52</v>
      </c>
      <c r="C127" t="s">
        <v>53</v>
      </c>
      <c r="D127" t="s">
        <v>54</v>
      </c>
      <c r="E127" t="s">
        <v>52</v>
      </c>
      <c r="F127" t="s">
        <v>53</v>
      </c>
      <c r="G127" t="s">
        <v>54</v>
      </c>
      <c r="H127" t="s">
        <v>52</v>
      </c>
      <c r="I127" t="s">
        <v>53</v>
      </c>
      <c r="J127" t="s">
        <v>54</v>
      </c>
      <c r="K127" t="s">
        <v>52</v>
      </c>
      <c r="L127" t="s">
        <v>53</v>
      </c>
      <c r="M127" t="s">
        <v>54</v>
      </c>
      <c r="N127" t="s">
        <v>52</v>
      </c>
      <c r="O127" t="s">
        <v>53</v>
      </c>
      <c r="P127" t="s">
        <v>54</v>
      </c>
      <c r="Q127" t="s">
        <v>52</v>
      </c>
      <c r="R127" t="s">
        <v>53</v>
      </c>
      <c r="S127" t="s">
        <v>54</v>
      </c>
      <c r="T127" t="s">
        <v>52</v>
      </c>
      <c r="U127" t="s">
        <v>53</v>
      </c>
      <c r="V127" t="s">
        <v>54</v>
      </c>
      <c r="W127" t="s">
        <v>52</v>
      </c>
      <c r="X127" t="s">
        <v>53</v>
      </c>
      <c r="Y127" t="s">
        <v>54</v>
      </c>
      <c r="Z127" t="s">
        <v>52</v>
      </c>
      <c r="AA127" t="s">
        <v>53</v>
      </c>
      <c r="AB127" t="s">
        <v>54</v>
      </c>
      <c r="AC127" t="s">
        <v>52</v>
      </c>
      <c r="AD127" t="s">
        <v>53</v>
      </c>
      <c r="AE127" t="s">
        <v>54</v>
      </c>
      <c r="AF127" t="s">
        <v>52</v>
      </c>
      <c r="AG127" t="s">
        <v>53</v>
      </c>
      <c r="AH127" t="s">
        <v>54</v>
      </c>
      <c r="AI127" t="s">
        <v>52</v>
      </c>
      <c r="AJ127" t="s">
        <v>53</v>
      </c>
      <c r="AK127" t="s">
        <v>54</v>
      </c>
    </row>
    <row r="128" spans="1:50">
      <c r="A128">
        <v>1</v>
      </c>
      <c r="B128">
        <v>0.67809079490400137</v>
      </c>
      <c r="C128">
        <v>0.57133215657771763</v>
      </c>
      <c r="D128">
        <v>0.6636941190184763</v>
      </c>
      <c r="E128">
        <v>0.59134988363072138</v>
      </c>
      <c r="F128">
        <v>0.55833964550825621</v>
      </c>
      <c r="G128">
        <v>0.6174537161255701</v>
      </c>
      <c r="H128">
        <v>0.5496641922940968</v>
      </c>
      <c r="I128">
        <v>0.47559844126925221</v>
      </c>
      <c r="J128">
        <v>0.54222573007103392</v>
      </c>
      <c r="K128">
        <v>0.46102647537346542</v>
      </c>
      <c r="L128">
        <v>0.47977074378012252</v>
      </c>
      <c r="M128">
        <v>0.53667983577349132</v>
      </c>
      <c r="N128">
        <v>0.10702002832288079</v>
      </c>
      <c r="O128">
        <v>0.24195367881564839</v>
      </c>
      <c r="P128">
        <v>0.25160251803731071</v>
      </c>
      <c r="Q128">
        <v>0.16178606568898471</v>
      </c>
      <c r="R128">
        <v>0.16175466440290109</v>
      </c>
      <c r="S128">
        <v>0.23314864543322339</v>
      </c>
      <c r="T128">
        <v>0.1187600172002659</v>
      </c>
      <c r="U128">
        <v>0.1354005291131396</v>
      </c>
      <c r="V128">
        <v>0.1485602867609406</v>
      </c>
      <c r="W128">
        <v>0.12314925557800969</v>
      </c>
      <c r="X128">
        <v>0.1304649370665297</v>
      </c>
      <c r="Y128">
        <v>0.15530487915107469</v>
      </c>
      <c r="Z128">
        <v>0.13591352606188109</v>
      </c>
      <c r="AA128">
        <v>0.13409605462068569</v>
      </c>
      <c r="AB128">
        <v>0.16577333820603399</v>
      </c>
      <c r="AC128">
        <v>0.1254648873331875</v>
      </c>
      <c r="AD128">
        <v>0.20159353436773289</v>
      </c>
      <c r="AE128">
        <v>0.23354247261142361</v>
      </c>
      <c r="AF128">
        <v>0.65281084050540206</v>
      </c>
      <c r="AG128">
        <v>0.55650338078799477</v>
      </c>
      <c r="AH128">
        <v>0.60946285440842207</v>
      </c>
      <c r="AI128">
        <v>0.68922258125831581</v>
      </c>
      <c r="AJ128">
        <v>0.5741595085769633</v>
      </c>
      <c r="AK128">
        <v>0.61227806951737929</v>
      </c>
    </row>
    <row r="129" spans="1:37">
      <c r="A129">
        <v>2</v>
      </c>
      <c r="B129">
        <v>0.61762067109276864</v>
      </c>
      <c r="C129">
        <v>0.5</v>
      </c>
      <c r="D129">
        <v>0.59847292650230233</v>
      </c>
      <c r="E129">
        <v>0.56380915438324275</v>
      </c>
      <c r="F129">
        <v>0.49904559915164382</v>
      </c>
      <c r="G129">
        <v>0.56151059833646355</v>
      </c>
      <c r="H129">
        <v>0.5226228349240013</v>
      </c>
      <c r="I129">
        <v>0.42703390504466759</v>
      </c>
      <c r="J129">
        <v>0.4886214154169955</v>
      </c>
      <c r="K129">
        <v>0.32968495784647239</v>
      </c>
      <c r="L129">
        <v>0.4274065390126352</v>
      </c>
      <c r="M129">
        <v>0.48392594314044468</v>
      </c>
      <c r="N129">
        <v>7.942545013149907E-2</v>
      </c>
      <c r="O129">
        <v>0.1944347729203515</v>
      </c>
      <c r="P129">
        <v>0.21880479461898869</v>
      </c>
      <c r="Q129">
        <v>0.1153071264583236</v>
      </c>
      <c r="R129">
        <v>0.13565061730673419</v>
      </c>
      <c r="S129">
        <v>0.1853903939630851</v>
      </c>
      <c r="T129">
        <v>8.0841249364762918E-2</v>
      </c>
      <c r="U129">
        <v>0.11379904823192</v>
      </c>
      <c r="V129">
        <v>0.1200417536534447</v>
      </c>
      <c r="W129">
        <v>9.147523404957314E-2</v>
      </c>
      <c r="X129">
        <v>0.1159003339326997</v>
      </c>
      <c r="Y129">
        <v>0.12685069689245621</v>
      </c>
      <c r="Z129">
        <v>8.9194384997642276E-2</v>
      </c>
      <c r="AA129">
        <v>0.10347837812901441</v>
      </c>
      <c r="AB129">
        <v>0.12449750274089411</v>
      </c>
      <c r="AC129">
        <v>0.10960402537737909</v>
      </c>
      <c r="AD129">
        <v>0.1800414268105168</v>
      </c>
      <c r="AE129">
        <v>0.20512987224082441</v>
      </c>
      <c r="AF129">
        <v>0.61032777879509248</v>
      </c>
      <c r="AG129">
        <v>0.48164103734558211</v>
      </c>
      <c r="AH129">
        <v>0.54019619571719113</v>
      </c>
      <c r="AI129">
        <v>0.64683520243299752</v>
      </c>
      <c r="AJ129">
        <v>0.51048861927459044</v>
      </c>
      <c r="AK129">
        <v>0.56626656664166042</v>
      </c>
    </row>
    <row r="130" spans="1:37">
      <c r="A130">
        <v>3</v>
      </c>
      <c r="B130">
        <v>0.58639870805670202</v>
      </c>
      <c r="C130">
        <v>0.47380853493925862</v>
      </c>
      <c r="D130">
        <v>0.55878067261176201</v>
      </c>
      <c r="E130">
        <v>0.57273079906904578</v>
      </c>
      <c r="F130">
        <v>0.48947129222845032</v>
      </c>
      <c r="G130">
        <v>0.53347196136302655</v>
      </c>
      <c r="H130">
        <v>0.5226228349240013</v>
      </c>
      <c r="I130">
        <v>0.42075126580600702</v>
      </c>
      <c r="J130">
        <v>0.47007366482504598</v>
      </c>
      <c r="K130">
        <v>0.32924123650347581</v>
      </c>
      <c r="L130">
        <v>0.42433242151882261</v>
      </c>
      <c r="M130">
        <v>0.47509489503447211</v>
      </c>
      <c r="N130">
        <v>7.4367792838357261E-2</v>
      </c>
      <c r="O130">
        <v>0.17758310934083529</v>
      </c>
      <c r="P130">
        <v>0.20977895311736469</v>
      </c>
      <c r="Q130">
        <v>9.7783816708054194E-2</v>
      </c>
      <c r="R130">
        <v>0.1262849022828354</v>
      </c>
      <c r="S130">
        <v>0.1764505931540841</v>
      </c>
      <c r="T130">
        <v>7.2084750400688014E-2</v>
      </c>
      <c r="U130">
        <v>0.1068792652795322</v>
      </c>
      <c r="V130">
        <v>0.11490132745105761</v>
      </c>
      <c r="W130">
        <v>7.7287911906627621E-2</v>
      </c>
      <c r="X130">
        <v>0.1096069868995633</v>
      </c>
      <c r="Y130">
        <v>0.1164199070810058</v>
      </c>
      <c r="Z130">
        <v>6.7938626718415607E-2</v>
      </c>
      <c r="AA130">
        <v>9.1079425687904086E-2</v>
      </c>
      <c r="AB130">
        <v>0.1168433020668372</v>
      </c>
      <c r="AC130">
        <v>0.102275213301247</v>
      </c>
      <c r="AD130">
        <v>0.16998970683542369</v>
      </c>
      <c r="AE130">
        <v>0.19258151555541109</v>
      </c>
      <c r="AF130">
        <v>0.60025636330342425</v>
      </c>
      <c r="AG130">
        <v>0.4647798921571426</v>
      </c>
      <c r="AH130">
        <v>0.50376839334848678</v>
      </c>
      <c r="AI130">
        <v>0.63809161756320087</v>
      </c>
      <c r="AJ130">
        <v>0.49483852878953949</v>
      </c>
      <c r="AK130">
        <v>0.53794698674668662</v>
      </c>
    </row>
    <row r="131" spans="1:37">
      <c r="A131">
        <v>4</v>
      </c>
      <c r="B131">
        <v>0.57365871164543336</v>
      </c>
      <c r="C131">
        <v>0.46319177655487481</v>
      </c>
      <c r="D131">
        <v>0.53937168502651989</v>
      </c>
      <c r="E131">
        <v>0.58533747090768029</v>
      </c>
      <c r="F131">
        <v>0.49319800030298439</v>
      </c>
      <c r="G131">
        <v>0.52602629460692241</v>
      </c>
      <c r="H131">
        <v>0.52085542594556378</v>
      </c>
      <c r="I131">
        <v>0.43114280412480438</v>
      </c>
      <c r="J131">
        <v>0.4588923967377006</v>
      </c>
      <c r="K131">
        <v>0.32983286496080461</v>
      </c>
      <c r="L131">
        <v>0.42779731666015369</v>
      </c>
      <c r="M131">
        <v>0.45960182818188849</v>
      </c>
      <c r="N131">
        <v>7.1373659720817301E-2</v>
      </c>
      <c r="O131">
        <v>0.17290363912371351</v>
      </c>
      <c r="P131">
        <v>0.19532035988387131</v>
      </c>
      <c r="Q131">
        <v>8.475846881881649E-2</v>
      </c>
      <c r="R131">
        <v>0.119475150866444</v>
      </c>
      <c r="S131">
        <v>0.16356776233046669</v>
      </c>
      <c r="T131">
        <v>6.9035612368554794E-2</v>
      </c>
      <c r="U131">
        <v>0.1025414908914683</v>
      </c>
      <c r="V131">
        <v>0.1066293772403198</v>
      </c>
      <c r="W131">
        <v>7.3328659215573064E-2</v>
      </c>
      <c r="X131">
        <v>0.1055741073722065</v>
      </c>
      <c r="Y131">
        <v>0.10819458755897821</v>
      </c>
      <c r="Z131">
        <v>6.4782908339076503E-2</v>
      </c>
      <c r="AA131">
        <v>8.8084372493772142E-2</v>
      </c>
      <c r="AB131">
        <v>0.1087830430015836</v>
      </c>
      <c r="AC131">
        <v>9.686064318529862E-2</v>
      </c>
      <c r="AD131">
        <v>0.16518623003316679</v>
      </c>
      <c r="AE131">
        <v>0.18143103280127429</v>
      </c>
      <c r="AF131">
        <v>0.6026368796923639</v>
      </c>
      <c r="AG131">
        <v>0.46674845225528522</v>
      </c>
      <c r="AH131">
        <v>0.49718865893049408</v>
      </c>
      <c r="AI131">
        <v>0.63600076031172781</v>
      </c>
      <c r="AJ131">
        <v>0.49415033262814467</v>
      </c>
      <c r="AK131">
        <v>0.52481870467616909</v>
      </c>
    </row>
    <row r="132" spans="1:37">
      <c r="A132">
        <v>5</v>
      </c>
      <c r="B132">
        <v>0.56002153238830066</v>
      </c>
      <c r="C132">
        <v>0.45994704599730041</v>
      </c>
      <c r="D132">
        <v>0.52171125488138947</v>
      </c>
      <c r="E132">
        <v>0.59425911559348332</v>
      </c>
      <c r="F132">
        <v>0.49777306468716848</v>
      </c>
      <c r="G132">
        <v>0.51710491011537418</v>
      </c>
      <c r="H132">
        <v>0.54171085189112755</v>
      </c>
      <c r="I132">
        <v>0.47236434005778971</v>
      </c>
      <c r="J132">
        <v>0.48125493291239152</v>
      </c>
      <c r="K132">
        <v>0.36311196568554949</v>
      </c>
      <c r="L132">
        <v>0.47377881985150438</v>
      </c>
      <c r="M132">
        <v>0.49113021922689593</v>
      </c>
      <c r="N132">
        <v>7.9465911389844199E-2</v>
      </c>
      <c r="O132">
        <v>0.1927217525730123</v>
      </c>
      <c r="P132">
        <v>0.20727816263761531</v>
      </c>
      <c r="Q132">
        <v>9.2442486998079013E-2</v>
      </c>
      <c r="R132">
        <v>0.13271633417609399</v>
      </c>
      <c r="S132">
        <v>0.17332336245283661</v>
      </c>
      <c r="T132">
        <v>7.6736640475352808E-2</v>
      </c>
      <c r="U132">
        <v>0.1141803910352663</v>
      </c>
      <c r="V132">
        <v>0.11297120573521879</v>
      </c>
      <c r="W132">
        <v>8.0339835855982186E-2</v>
      </c>
      <c r="X132">
        <v>0.117415874646802</v>
      </c>
      <c r="Y132">
        <v>0.1154075600629101</v>
      </c>
      <c r="Z132">
        <v>7.0949254597555217E-2</v>
      </c>
      <c r="AA132">
        <v>9.7545050000354877E-2</v>
      </c>
      <c r="AB132">
        <v>0.11694481666463639</v>
      </c>
      <c r="AC132">
        <v>0.1057208488295778</v>
      </c>
      <c r="AD132">
        <v>0.1823923347692934</v>
      </c>
      <c r="AE132">
        <v>0.19641754169240269</v>
      </c>
      <c r="AF132">
        <v>0.596227797106757</v>
      </c>
      <c r="AG132">
        <v>0.47045733359961189</v>
      </c>
      <c r="AH132">
        <v>0.49407823902380688</v>
      </c>
      <c r="AI132">
        <v>0.6331495913324463</v>
      </c>
      <c r="AJ132">
        <v>0.49664822980654039</v>
      </c>
      <c r="AK132">
        <v>0.51094023505876462</v>
      </c>
    </row>
    <row r="133" spans="1:37">
      <c r="A133">
        <v>6</v>
      </c>
      <c r="B133">
        <v>0.58514265207249228</v>
      </c>
      <c r="C133">
        <v>0.49262797217319082</v>
      </c>
      <c r="D133">
        <v>0.55114530512327331</v>
      </c>
      <c r="E133">
        <v>0.62916989914662524</v>
      </c>
      <c r="F133">
        <v>0.53697924556885313</v>
      </c>
      <c r="G133">
        <v>0.55205258921384492</v>
      </c>
      <c r="H133">
        <v>0.57599858607281706</v>
      </c>
      <c r="I133">
        <v>0.5329904832595499</v>
      </c>
      <c r="J133">
        <v>0.53143909497500641</v>
      </c>
      <c r="K133">
        <v>0.41251294187250409</v>
      </c>
      <c r="L133">
        <v>0.5400286570274847</v>
      </c>
      <c r="M133">
        <v>0.54760244790456269</v>
      </c>
      <c r="N133">
        <v>9.4031964394092629E-2</v>
      </c>
      <c r="O133">
        <v>0.22572872999735391</v>
      </c>
      <c r="P133">
        <v>0.23685647762223691</v>
      </c>
      <c r="Q133">
        <v>0.1226631682518859</v>
      </c>
      <c r="R133">
        <v>0.15990920331444819</v>
      </c>
      <c r="S133">
        <v>0.19888507427172911</v>
      </c>
      <c r="T133">
        <v>9.0887768265509566E-2</v>
      </c>
      <c r="U133">
        <v>0.13517013450278459</v>
      </c>
      <c r="V133">
        <v>0.12959388663489191</v>
      </c>
      <c r="W133">
        <v>9.3743555903823161E-2</v>
      </c>
      <c r="X133">
        <v>0.13845363472900071</v>
      </c>
      <c r="Y133">
        <v>0.13202089773487349</v>
      </c>
      <c r="Z133">
        <v>8.2338858863215902E-2</v>
      </c>
      <c r="AA133">
        <v>0.1143514148432565</v>
      </c>
      <c r="AB133">
        <v>0.1331871523125025</v>
      </c>
      <c r="AC133">
        <v>0.1211441697659156</v>
      </c>
      <c r="AD133">
        <v>0.21231875770398881</v>
      </c>
      <c r="AE133">
        <v>0.22154676375930571</v>
      </c>
      <c r="AF133">
        <v>0.6194836110602453</v>
      </c>
      <c r="AG133">
        <v>0.50783144560782867</v>
      </c>
      <c r="AH133">
        <v>0.53475296088048829</v>
      </c>
      <c r="AI133">
        <v>0.65766964455426724</v>
      </c>
      <c r="AJ133">
        <v>0.53062472918206616</v>
      </c>
      <c r="AK133">
        <v>0.54019754938734688</v>
      </c>
    </row>
    <row r="134" spans="1:37">
      <c r="A134">
        <v>7</v>
      </c>
      <c r="B134">
        <v>0.61672348824690459</v>
      </c>
      <c r="C134">
        <v>0.53859931471290612</v>
      </c>
      <c r="D134">
        <v>0.58897243107769426</v>
      </c>
      <c r="E134">
        <v>0.66815360744763375</v>
      </c>
      <c r="F134">
        <v>0.58672928344190256</v>
      </c>
      <c r="G134">
        <v>0.59478132546283857</v>
      </c>
      <c r="H134">
        <v>0.61700247437256983</v>
      </c>
      <c r="I134">
        <v>0.62248495612756138</v>
      </c>
      <c r="J134">
        <v>0.57576953433307021</v>
      </c>
      <c r="K134">
        <v>0.47818370063600052</v>
      </c>
      <c r="L134">
        <v>0.6281880943076722</v>
      </c>
      <c r="M134">
        <v>0.5926872724455805</v>
      </c>
      <c r="N134">
        <v>0.1136152134331377</v>
      </c>
      <c r="O134">
        <v>0.27124214865674129</v>
      </c>
      <c r="P134">
        <v>0.26312915001868398</v>
      </c>
      <c r="Q134">
        <v>0.17036030548657641</v>
      </c>
      <c r="R134">
        <v>0.19702142580323689</v>
      </c>
      <c r="S134">
        <v>0.22284917910194091</v>
      </c>
      <c r="T134">
        <v>0.10972987764356359</v>
      </c>
      <c r="U134">
        <v>0.16315910734005451</v>
      </c>
      <c r="V134">
        <v>0.1450545554811517</v>
      </c>
      <c r="W134">
        <v>0.111024044211655</v>
      </c>
      <c r="X134">
        <v>0.1683020806575905</v>
      </c>
      <c r="Y134">
        <v>0.14774843176600319</v>
      </c>
      <c r="Z134">
        <v>9.8262541260110969E-2</v>
      </c>
      <c r="AA134">
        <v>0.1404552196963782</v>
      </c>
      <c r="AB134">
        <v>0.14908433832785151</v>
      </c>
      <c r="AC134">
        <v>0.14066943775978999</v>
      </c>
      <c r="AD134">
        <v>0.26278067934886212</v>
      </c>
      <c r="AE134">
        <v>0.2457007249439225</v>
      </c>
      <c r="AF134">
        <v>0.64511994140267348</v>
      </c>
      <c r="AG134">
        <v>0.55658897035747901</v>
      </c>
      <c r="AH134">
        <v>0.57680344538820449</v>
      </c>
      <c r="AI134">
        <v>0.68542102261927385</v>
      </c>
      <c r="AJ134">
        <v>0.57525552468585128</v>
      </c>
      <c r="AK134">
        <v>0.57445611402850705</v>
      </c>
    </row>
    <row r="135" spans="1:37">
      <c r="A135">
        <v>8</v>
      </c>
      <c r="B135">
        <v>0.66535079849273282</v>
      </c>
      <c r="C135">
        <v>0.630619873325719</v>
      </c>
      <c r="D135">
        <v>0.62207845194381295</v>
      </c>
      <c r="E135">
        <v>0.74243599689681916</v>
      </c>
      <c r="F135">
        <v>0.67562490531737629</v>
      </c>
      <c r="G135">
        <v>0.62154547893748302</v>
      </c>
      <c r="H135">
        <v>0.61311417462000706</v>
      </c>
      <c r="I135">
        <v>0.6280518516554886</v>
      </c>
      <c r="J135">
        <v>0.5701131281241778</v>
      </c>
      <c r="K135">
        <v>0.44801064931223189</v>
      </c>
      <c r="L135">
        <v>0.59749902305588121</v>
      </c>
      <c r="M135">
        <v>0.58029281896351381</v>
      </c>
      <c r="N135">
        <v>0.1241756018612178</v>
      </c>
      <c r="O135">
        <v>0.27891592273303351</v>
      </c>
      <c r="P135">
        <v>0.2624680215010492</v>
      </c>
      <c r="Q135">
        <v>0.23886051632853869</v>
      </c>
      <c r="R135">
        <v>0.21428571428571441</v>
      </c>
      <c r="S135">
        <v>0.22458275264284991</v>
      </c>
      <c r="T135">
        <v>0.1178218208826864</v>
      </c>
      <c r="U135">
        <v>0.16311143948963619</v>
      </c>
      <c r="V135">
        <v>0.1464726040887068</v>
      </c>
      <c r="W135">
        <v>0.1110240442116551</v>
      </c>
      <c r="X135">
        <v>0.16694066272797331</v>
      </c>
      <c r="Y135">
        <v>0.14930310754379311</v>
      </c>
      <c r="Z135">
        <v>0.1120461387790634</v>
      </c>
      <c r="AA135">
        <v>0.14444389243358721</v>
      </c>
      <c r="AB135">
        <v>0.15107402444471521</v>
      </c>
      <c r="AC135">
        <v>0.14220083132793701</v>
      </c>
      <c r="AD135">
        <v>0.26400060996530822</v>
      </c>
      <c r="AE135">
        <v>0.2465134423458275</v>
      </c>
      <c r="AF135">
        <v>0.68027833730086074</v>
      </c>
      <c r="AG135">
        <v>0.63424723973638408</v>
      </c>
      <c r="AH135">
        <v>0.59259480799138653</v>
      </c>
      <c r="AI135">
        <v>0.73122980421973016</v>
      </c>
      <c r="AJ135">
        <v>0.66828945020773334</v>
      </c>
      <c r="AK135">
        <v>0.60277569392348074</v>
      </c>
    </row>
    <row r="136" spans="1:37">
      <c r="A136">
        <v>9</v>
      </c>
      <c r="B136">
        <v>0.6269513726897542</v>
      </c>
      <c r="C136">
        <v>0.61701796282836674</v>
      </c>
      <c r="D136">
        <v>0.59328553942997031</v>
      </c>
      <c r="E136">
        <v>0.666602017067494</v>
      </c>
      <c r="F136">
        <v>0.63805484017573078</v>
      </c>
      <c r="G136">
        <v>0.58297558357928614</v>
      </c>
      <c r="H136">
        <v>0.49540473665606222</v>
      </c>
      <c r="I136">
        <v>0.52925271054794154</v>
      </c>
      <c r="J136">
        <v>0.50815574848724032</v>
      </c>
      <c r="K136">
        <v>0.37701523443277618</v>
      </c>
      <c r="L136">
        <v>0.48701315618079988</v>
      </c>
      <c r="M136">
        <v>0.51375009683166772</v>
      </c>
      <c r="N136">
        <v>0.16091442443859999</v>
      </c>
      <c r="O136">
        <v>0.27894377672242099</v>
      </c>
      <c r="P136">
        <v>0.2642214493086894</v>
      </c>
      <c r="Q136">
        <v>0.30309703415639788</v>
      </c>
      <c r="R136">
        <v>0.2185764113163674</v>
      </c>
      <c r="S136">
        <v>0.2397090315782317</v>
      </c>
      <c r="T136">
        <v>0.16656893788358551</v>
      </c>
      <c r="U136">
        <v>0.1615463450675691</v>
      </c>
      <c r="V136">
        <v>0.14863906723913811</v>
      </c>
      <c r="W136">
        <v>0.13246999628820061</v>
      </c>
      <c r="X136">
        <v>0.15221337443274249</v>
      </c>
      <c r="Y136">
        <v>0.1608727877506011</v>
      </c>
      <c r="Z136">
        <v>0.20552069353259089</v>
      </c>
      <c r="AA136">
        <v>0.15737514105848871</v>
      </c>
      <c r="AB136">
        <v>0.18345718114264831</v>
      </c>
      <c r="AC136">
        <v>0.13886458105447391</v>
      </c>
      <c r="AD136">
        <v>0.24148272400340559</v>
      </c>
      <c r="AE136">
        <v>0.24498553363024611</v>
      </c>
      <c r="AF136">
        <v>0.62277971067570037</v>
      </c>
      <c r="AG136">
        <v>0.59638812016775555</v>
      </c>
      <c r="AH136">
        <v>0.54839095585596376</v>
      </c>
      <c r="AI136">
        <v>0.66736361908382447</v>
      </c>
      <c r="AJ136">
        <v>0.63041317258430407</v>
      </c>
      <c r="AK136">
        <v>0.57033008252063011</v>
      </c>
    </row>
    <row r="137" spans="1:37">
      <c r="A137">
        <v>10</v>
      </c>
      <c r="B137">
        <v>0.45935761708236139</v>
      </c>
      <c r="C137">
        <v>0.47526217422905193</v>
      </c>
      <c r="D137">
        <v>0.4929766276155505</v>
      </c>
      <c r="E137">
        <v>0.50562451512800621</v>
      </c>
      <c r="F137">
        <v>0.49998485078018479</v>
      </c>
      <c r="G137">
        <v>0.50838475986047749</v>
      </c>
      <c r="H137">
        <v>0.44715447154471538</v>
      </c>
      <c r="I137">
        <v>0.49288232643215002</v>
      </c>
      <c r="J137">
        <v>0.50006577216521964</v>
      </c>
      <c r="K137">
        <v>0.3684366218015086</v>
      </c>
      <c r="L137">
        <v>0.47604533020711209</v>
      </c>
      <c r="M137">
        <v>0.52823611433883344</v>
      </c>
      <c r="N137">
        <v>0.26607323487760459</v>
      </c>
      <c r="O137">
        <v>0.33169923262259232</v>
      </c>
      <c r="P137">
        <v>0.29759406709017222</v>
      </c>
      <c r="Q137">
        <v>0.38649674366302778</v>
      </c>
      <c r="R137">
        <v>0.2440806835587872</v>
      </c>
      <c r="S137">
        <v>0.28733131649614202</v>
      </c>
      <c r="T137">
        <v>0.29001993667174858</v>
      </c>
      <c r="U137">
        <v>0.19775007746025691</v>
      </c>
      <c r="V137">
        <v>0.17719699058573279</v>
      </c>
      <c r="W137">
        <v>0.21602672495566469</v>
      </c>
      <c r="X137">
        <v>0.16513400119873281</v>
      </c>
      <c r="Y137">
        <v>0.1883507782417701</v>
      </c>
      <c r="Z137">
        <v>0.34295766984656678</v>
      </c>
      <c r="AA137">
        <v>0.236360797450656</v>
      </c>
      <c r="AB137">
        <v>0.25208104925488278</v>
      </c>
      <c r="AC137">
        <v>0.13880988842704001</v>
      </c>
      <c r="AD137">
        <v>0.23549743941646659</v>
      </c>
      <c r="AE137">
        <v>0.2474887032281135</v>
      </c>
      <c r="AF137">
        <v>0.47353964475370808</v>
      </c>
      <c r="AG137">
        <v>0.49861630196000128</v>
      </c>
      <c r="AH137">
        <v>0.50753678669697333</v>
      </c>
      <c r="AI137">
        <v>0.4926819996198441</v>
      </c>
      <c r="AJ137">
        <v>0.49175439043662228</v>
      </c>
      <c r="AK137">
        <v>0.47643160790197547</v>
      </c>
    </row>
    <row r="138" spans="1:37">
      <c r="A138">
        <v>11</v>
      </c>
      <c r="B138">
        <v>0.45469226628386861</v>
      </c>
      <c r="C138">
        <v>0.46228325199875397</v>
      </c>
      <c r="D138">
        <v>0.49286005711954312</v>
      </c>
      <c r="E138">
        <v>0.4939875872769588</v>
      </c>
      <c r="F138">
        <v>0.48692622329950003</v>
      </c>
      <c r="G138">
        <v>0.51220821035685526</v>
      </c>
      <c r="H138">
        <v>0.44414987628137148</v>
      </c>
      <c r="I138">
        <v>0.49036396893142098</v>
      </c>
      <c r="J138">
        <v>0.50565640620889241</v>
      </c>
      <c r="K138">
        <v>0.41310457032983289</v>
      </c>
      <c r="L138">
        <v>0.47974469193695463</v>
      </c>
      <c r="M138">
        <v>0.53187698504919045</v>
      </c>
      <c r="N138">
        <v>0.39886708476633609</v>
      </c>
      <c r="O138">
        <v>0.42172332632341258</v>
      </c>
      <c r="P138">
        <v>0.31532955819368191</v>
      </c>
      <c r="Q138">
        <v>0.50527104905589659</v>
      </c>
      <c r="R138">
        <v>0.30101315813756069</v>
      </c>
      <c r="S138">
        <v>0.34882218974132362</v>
      </c>
      <c r="T138">
        <v>0.45260154020562138</v>
      </c>
      <c r="U138">
        <v>0.28986025375185698</v>
      </c>
      <c r="V138">
        <v>0.263658565407492</v>
      </c>
      <c r="W138">
        <v>0.36350888769744721</v>
      </c>
      <c r="X138">
        <v>0.2405514170733796</v>
      </c>
      <c r="Y138">
        <v>0.236166097221469</v>
      </c>
      <c r="Z138">
        <v>0.50516884906960713</v>
      </c>
      <c r="AA138">
        <v>0.3727918579975727</v>
      </c>
      <c r="AB138">
        <v>0.34478417996507887</v>
      </c>
      <c r="AC138">
        <v>0.20602712754320721</v>
      </c>
      <c r="AD138">
        <v>0.26178948572299959</v>
      </c>
      <c r="AE138">
        <v>0.28321576021585781</v>
      </c>
      <c r="AF138">
        <v>0.46511627906976738</v>
      </c>
      <c r="AG138">
        <v>0.48600610538929001</v>
      </c>
      <c r="AH138">
        <v>0.50855365474339032</v>
      </c>
      <c r="AI138">
        <v>0.48336818095419121</v>
      </c>
      <c r="AJ138">
        <v>0.47850024214309411</v>
      </c>
      <c r="AK138">
        <v>0.47524381095273821</v>
      </c>
    </row>
    <row r="139" spans="1:37">
      <c r="A139">
        <v>12</v>
      </c>
      <c r="B139">
        <v>0.45989592678987978</v>
      </c>
      <c r="C139">
        <v>0.46846121898037602</v>
      </c>
      <c r="D139">
        <v>0.49833887043189362</v>
      </c>
      <c r="E139">
        <v>0.49883630721489519</v>
      </c>
      <c r="F139">
        <v>0.49098621420996819</v>
      </c>
      <c r="G139">
        <v>0.51797692514086391</v>
      </c>
      <c r="H139">
        <v>0.43672675857193349</v>
      </c>
      <c r="I139">
        <v>0.47957479521777158</v>
      </c>
      <c r="J139">
        <v>0.50151275980005261</v>
      </c>
      <c r="K139">
        <v>0.45082088448454372</v>
      </c>
      <c r="L139">
        <v>0.47448221961703813</v>
      </c>
      <c r="M139">
        <v>0.52196142226353703</v>
      </c>
      <c r="N139">
        <v>0.54784543799312146</v>
      </c>
      <c r="O139">
        <v>0.52737350807069339</v>
      </c>
      <c r="P139">
        <v>0.393141510247492</v>
      </c>
      <c r="Q139">
        <v>0.58304830623623694</v>
      </c>
      <c r="R139">
        <v>0.36719139276948348</v>
      </c>
      <c r="S139">
        <v>0.45423025935619832</v>
      </c>
      <c r="T139">
        <v>0.5826199132168407</v>
      </c>
      <c r="U139">
        <v>0.42901065376456837</v>
      </c>
      <c r="V139">
        <v>0.39906251230944972</v>
      </c>
      <c r="W139">
        <v>0.51965191570091152</v>
      </c>
      <c r="X139">
        <v>0.37512629505950862</v>
      </c>
      <c r="Y139">
        <v>0.36260100873149298</v>
      </c>
      <c r="Z139">
        <v>0.66204795241031589</v>
      </c>
      <c r="AA139">
        <v>0.52592992143308304</v>
      </c>
      <c r="AB139">
        <v>0.49729971169854231</v>
      </c>
      <c r="AC139">
        <v>0.38935681470137828</v>
      </c>
      <c r="AD139">
        <v>0.35620703239169949</v>
      </c>
      <c r="AE139">
        <v>0.40590357920743803</v>
      </c>
      <c r="AF139">
        <v>0.47006042849294988</v>
      </c>
      <c r="AG139">
        <v>0.49222561410516108</v>
      </c>
      <c r="AH139">
        <v>0.51435578418471128</v>
      </c>
      <c r="AI139">
        <v>0.49021098650446682</v>
      </c>
      <c r="AJ139">
        <v>0.48635077613233763</v>
      </c>
      <c r="AK139">
        <v>0.48049512378094522</v>
      </c>
    </row>
    <row r="140" spans="1:37">
      <c r="A140">
        <v>13</v>
      </c>
      <c r="B140">
        <v>0.45271846402296789</v>
      </c>
      <c r="C140">
        <v>0.45467760357179932</v>
      </c>
      <c r="D140">
        <v>0.49495832604767742</v>
      </c>
      <c r="E140">
        <v>0.48506594259115587</v>
      </c>
      <c r="F140">
        <v>0.47674594758369943</v>
      </c>
      <c r="G140">
        <v>0.51328145961899652</v>
      </c>
      <c r="H140">
        <v>0.43619653587840218</v>
      </c>
      <c r="I140">
        <v>0.47880603345439099</v>
      </c>
      <c r="J140">
        <v>0.51026045777426987</v>
      </c>
      <c r="K140">
        <v>0.56914657595030316</v>
      </c>
      <c r="L140">
        <v>0.49850201901784558</v>
      </c>
      <c r="M140">
        <v>0.53358122240297468</v>
      </c>
      <c r="N140">
        <v>0.66595185110256916</v>
      </c>
      <c r="O140">
        <v>0.61827500243722411</v>
      </c>
      <c r="P140">
        <v>0.51499037051941698</v>
      </c>
      <c r="Q140">
        <v>0.67609989223633049</v>
      </c>
      <c r="R140">
        <v>0.48947164449037611</v>
      </c>
      <c r="S140">
        <v>0.58931302899486715</v>
      </c>
      <c r="T140">
        <v>0.71721199327625973</v>
      </c>
      <c r="U140">
        <v>0.58467001930547935</v>
      </c>
      <c r="V140">
        <v>0.57027218655217227</v>
      </c>
      <c r="W140">
        <v>0.65451396048995758</v>
      </c>
      <c r="X140">
        <v>0.55781316893569655</v>
      </c>
      <c r="Y140">
        <v>0.51165102952076214</v>
      </c>
      <c r="Z140">
        <v>0.79890456672349386</v>
      </c>
      <c r="AA140">
        <v>0.67818792184472543</v>
      </c>
      <c r="AB140">
        <v>0.66155033093758886</v>
      </c>
      <c r="AC140">
        <v>0.60205644279151171</v>
      </c>
      <c r="AD140">
        <v>0.50960059979921979</v>
      </c>
      <c r="AE140">
        <v>0.59855011215500142</v>
      </c>
      <c r="AF140">
        <v>0.45962277971067561</v>
      </c>
      <c r="AG140">
        <v>0.47870246212661549</v>
      </c>
      <c r="AH140">
        <v>0.51076683813853341</v>
      </c>
      <c r="AI140">
        <v>0.48070708990686178</v>
      </c>
      <c r="AJ140">
        <v>0.4725868529044428</v>
      </c>
      <c r="AK140">
        <v>0.47724431107776938</v>
      </c>
    </row>
    <row r="141" spans="1:37">
      <c r="A141">
        <v>14</v>
      </c>
      <c r="B141">
        <v>0.46276691189664437</v>
      </c>
      <c r="C141">
        <v>0.45688402035095022</v>
      </c>
      <c r="D141">
        <v>0.51069534300868458</v>
      </c>
      <c r="E141">
        <v>0.48875096974398752</v>
      </c>
      <c r="F141">
        <v>0.47944250871080141</v>
      </c>
      <c r="G141">
        <v>0.52864233968339147</v>
      </c>
      <c r="H141">
        <v>0.43619653587840218</v>
      </c>
      <c r="I141">
        <v>0.4809532645865916</v>
      </c>
      <c r="J141">
        <v>0.51269402788739804</v>
      </c>
      <c r="K141">
        <v>0.67504806981215804</v>
      </c>
      <c r="L141">
        <v>0.52103686335808275</v>
      </c>
      <c r="M141">
        <v>0.53698969711054301</v>
      </c>
      <c r="N141">
        <v>0.81488974307100936</v>
      </c>
      <c r="O141">
        <v>0.73825606172444058</v>
      </c>
      <c r="P141">
        <v>0.65098163212509708</v>
      </c>
      <c r="Q141">
        <v>0.78461322213372098</v>
      </c>
      <c r="R141">
        <v>0.64031963386052015</v>
      </c>
      <c r="S141">
        <v>0.71236275876134481</v>
      </c>
      <c r="T141">
        <v>0.80997615417692825</v>
      </c>
      <c r="U141">
        <v>0.71618561860952878</v>
      </c>
      <c r="V141">
        <v>0.71960058297553886</v>
      </c>
      <c r="W141">
        <v>0.78500433043263085</v>
      </c>
      <c r="X141">
        <v>0.71520678140251726</v>
      </c>
      <c r="Y141">
        <v>0.68658820977276436</v>
      </c>
      <c r="Z141">
        <v>0.93409264028437722</v>
      </c>
      <c r="AA141">
        <v>0.81036771020376275</v>
      </c>
      <c r="AB141">
        <v>0.79662565476915592</v>
      </c>
      <c r="AC141">
        <v>0.80567709472763072</v>
      </c>
      <c r="AD141">
        <v>0.69937605632013022</v>
      </c>
      <c r="AE141">
        <v>0.76203634472221315</v>
      </c>
      <c r="AF141">
        <v>0.46566562900567648</v>
      </c>
      <c r="AG141">
        <v>0.48189780605403582</v>
      </c>
      <c r="AH141">
        <v>0.52679746381146086</v>
      </c>
      <c r="AI141">
        <v>0.4881201292529937</v>
      </c>
      <c r="AJ141">
        <v>0.47488084010909182</v>
      </c>
      <c r="AK141">
        <v>0.49149787446861698</v>
      </c>
    </row>
    <row r="142" spans="1:37">
      <c r="A142">
        <v>15</v>
      </c>
      <c r="B142">
        <v>0.45684550511394217</v>
      </c>
      <c r="C142">
        <v>0.45371716332675738</v>
      </c>
      <c r="D142">
        <v>0.50329311651221087</v>
      </c>
      <c r="E142">
        <v>0.48875096974398752</v>
      </c>
      <c r="F142">
        <v>0.4786850477200425</v>
      </c>
      <c r="G142">
        <v>0.52381271800375628</v>
      </c>
      <c r="H142">
        <v>0.44202898550724629</v>
      </c>
      <c r="I142">
        <v>0.49447286801155788</v>
      </c>
      <c r="J142">
        <v>0.51604840831360155</v>
      </c>
      <c r="K142">
        <v>0.79396538973524633</v>
      </c>
      <c r="L142">
        <v>0.55534714081021241</v>
      </c>
      <c r="M142">
        <v>0.54217987450615845</v>
      </c>
      <c r="N142">
        <v>0.90778879223143816</v>
      </c>
      <c r="O142">
        <v>0.84141331142152831</v>
      </c>
      <c r="P142">
        <v>0.77521630400413921</v>
      </c>
      <c r="Q142">
        <v>0.88862859017007934</v>
      </c>
      <c r="R142">
        <v>0.77856312399653083</v>
      </c>
      <c r="S142">
        <v>0.79547231381080252</v>
      </c>
      <c r="T142">
        <v>0.87291349048121669</v>
      </c>
      <c r="U142">
        <v>0.83897005664529556</v>
      </c>
      <c r="V142">
        <v>0.83544727616496639</v>
      </c>
      <c r="W142">
        <v>0.89561595248896775</v>
      </c>
      <c r="X142">
        <v>0.8437109341553215</v>
      </c>
      <c r="Y142">
        <v>0.81882603901151552</v>
      </c>
      <c r="Z142">
        <v>0.98291559360150871</v>
      </c>
      <c r="AA142">
        <v>0.91386028289767829</v>
      </c>
      <c r="AB142">
        <v>0.89501360295610499</v>
      </c>
      <c r="AC142">
        <v>0.92714942025814917</v>
      </c>
      <c r="AD142">
        <v>0.87297472456254088</v>
      </c>
      <c r="AE142">
        <v>0.90468450310458048</v>
      </c>
      <c r="AF142">
        <v>0.4612708295184032</v>
      </c>
      <c r="AG142">
        <v>0.47970100710393432</v>
      </c>
      <c r="AH142">
        <v>0.51997846632372302</v>
      </c>
      <c r="AI142">
        <v>0.48336818095419121</v>
      </c>
      <c r="AJ142">
        <v>0.4720006117299213</v>
      </c>
      <c r="AK142">
        <v>0.48305826456614148</v>
      </c>
    </row>
    <row r="143" spans="1:37">
      <c r="A143">
        <v>16</v>
      </c>
      <c r="B143">
        <v>0.46348465817333567</v>
      </c>
      <c r="C143">
        <v>0.47030422593707821</v>
      </c>
      <c r="D143">
        <v>0.50527481494433757</v>
      </c>
      <c r="E143">
        <v>0.50717610550814585</v>
      </c>
      <c r="F143">
        <v>0.49643993334343278</v>
      </c>
      <c r="G143">
        <v>0.52689830963241213</v>
      </c>
      <c r="H143">
        <v>0.48126546482856131</v>
      </c>
      <c r="I143">
        <v>0.54409776528908083</v>
      </c>
      <c r="J143">
        <v>0.56241778479347537</v>
      </c>
      <c r="K143">
        <v>0.91051619582901933</v>
      </c>
      <c r="L143">
        <v>0.62435847336199035</v>
      </c>
      <c r="M143">
        <v>0.60221550855991945</v>
      </c>
      <c r="N143">
        <v>0.95787983006271471</v>
      </c>
      <c r="O143">
        <v>0.93525340166845394</v>
      </c>
      <c r="P143">
        <v>0.90979907442007524</v>
      </c>
      <c r="Q143">
        <v>0.94372862296771787</v>
      </c>
      <c r="R143">
        <v>0.881013896321996</v>
      </c>
      <c r="S143">
        <v>0.89364016451952821</v>
      </c>
      <c r="T143">
        <v>0.95868027051327165</v>
      </c>
      <c r="U143">
        <v>0.92059330584487264</v>
      </c>
      <c r="V143">
        <v>0.91521251033993756</v>
      </c>
      <c r="W143">
        <v>0.96960448715304981</v>
      </c>
      <c r="X143">
        <v>0.93413819676342147</v>
      </c>
      <c r="Y143">
        <v>0.92031382757560964</v>
      </c>
      <c r="Z143">
        <v>0.99031520911168336</v>
      </c>
      <c r="AA143">
        <v>0.97571309945421902</v>
      </c>
      <c r="AB143">
        <v>0.95896779956957789</v>
      </c>
      <c r="AC143">
        <v>1</v>
      </c>
      <c r="AD143">
        <v>1</v>
      </c>
      <c r="AE143">
        <v>1</v>
      </c>
      <c r="AF143">
        <v>0.47299029481779897</v>
      </c>
      <c r="AG143">
        <v>0.49659068214886892</v>
      </c>
      <c r="AH143">
        <v>0.52177293934681179</v>
      </c>
      <c r="AI143">
        <v>0.49610340239498191</v>
      </c>
      <c r="AJ143">
        <v>0.48989371192618458</v>
      </c>
      <c r="AK143">
        <v>0.4838709677419355</v>
      </c>
    </row>
    <row r="144" spans="1:37">
      <c r="A144">
        <v>17</v>
      </c>
      <c r="B144">
        <v>0.51695675578682931</v>
      </c>
      <c r="C144">
        <v>0.52735956806146811</v>
      </c>
      <c r="D144">
        <v>0.5623943579879932</v>
      </c>
      <c r="E144">
        <v>0.56788207913110933</v>
      </c>
      <c r="F144">
        <v>0.55646114225117393</v>
      </c>
      <c r="G144">
        <v>0.58679903407566403</v>
      </c>
      <c r="H144">
        <v>0.55160834217037835</v>
      </c>
      <c r="I144">
        <v>0.62548047610211277</v>
      </c>
      <c r="J144">
        <v>0.63877926861352274</v>
      </c>
      <c r="K144">
        <v>0.9934920869693834</v>
      </c>
      <c r="L144">
        <v>0.70673440145890321</v>
      </c>
      <c r="M144">
        <v>0.67441320009295835</v>
      </c>
      <c r="N144">
        <v>1</v>
      </c>
      <c r="O144">
        <v>1</v>
      </c>
      <c r="P144">
        <v>1</v>
      </c>
      <c r="Q144">
        <v>0.98716206718830546</v>
      </c>
      <c r="R144">
        <v>0.97113698857659603</v>
      </c>
      <c r="S144">
        <v>0.98273224786702462</v>
      </c>
      <c r="T144">
        <v>0.98412884562761438</v>
      </c>
      <c r="U144">
        <v>0.96892850616901416</v>
      </c>
      <c r="V144">
        <v>0.98593768464174592</v>
      </c>
      <c r="W144">
        <v>1</v>
      </c>
      <c r="X144">
        <v>1</v>
      </c>
      <c r="Y144">
        <v>1</v>
      </c>
      <c r="Z144">
        <v>0.99883927599840394</v>
      </c>
      <c r="AA144">
        <v>1</v>
      </c>
      <c r="AB144">
        <v>1</v>
      </c>
      <c r="AC144">
        <v>0.93327499453073726</v>
      </c>
      <c r="AD144">
        <v>0.96173738451958901</v>
      </c>
      <c r="AE144">
        <v>0.97366795617827773</v>
      </c>
      <c r="AF144">
        <v>0.5284746383446256</v>
      </c>
      <c r="AG144">
        <v>0.55556189552366542</v>
      </c>
      <c r="AH144">
        <v>0.58057183873669105</v>
      </c>
      <c r="AI144">
        <v>0.55483748336818106</v>
      </c>
      <c r="AJ144">
        <v>0.54900211556597778</v>
      </c>
      <c r="AK144">
        <v>0.53969742435608903</v>
      </c>
    </row>
    <row r="145" spans="1:37">
      <c r="A145">
        <v>18</v>
      </c>
      <c r="B145">
        <v>0.6068544769424008</v>
      </c>
      <c r="C145">
        <v>0.61899075900737199</v>
      </c>
      <c r="D145">
        <v>0.66013871889024889</v>
      </c>
      <c r="E145">
        <v>0.66058960434445302</v>
      </c>
      <c r="F145">
        <v>0.64862899560672627</v>
      </c>
      <c r="G145">
        <v>0.68017171988194236</v>
      </c>
      <c r="H145">
        <v>0.6375044185224461</v>
      </c>
      <c r="I145">
        <v>0.72480979773612919</v>
      </c>
      <c r="J145">
        <v>0.72651933701657456</v>
      </c>
      <c r="K145">
        <v>1</v>
      </c>
      <c r="L145">
        <v>0.79155920281359926</v>
      </c>
      <c r="M145">
        <v>0.75908281044232695</v>
      </c>
      <c r="N145">
        <v>0.96026704430507748</v>
      </c>
      <c r="O145">
        <v>0.99933150425469708</v>
      </c>
      <c r="P145">
        <v>0.98079852827043013</v>
      </c>
      <c r="Q145">
        <v>1</v>
      </c>
      <c r="R145">
        <v>1</v>
      </c>
      <c r="S145">
        <v>1</v>
      </c>
      <c r="T145">
        <v>1</v>
      </c>
      <c r="U145">
        <v>1</v>
      </c>
      <c r="V145">
        <v>1</v>
      </c>
      <c r="W145">
        <v>0.97005815152389996</v>
      </c>
      <c r="X145">
        <v>0.99887832862402604</v>
      </c>
      <c r="Y145">
        <v>0.98013268976987189</v>
      </c>
      <c r="Z145">
        <v>1</v>
      </c>
      <c r="AA145">
        <v>0.92567725817784374</v>
      </c>
      <c r="AB145">
        <v>0.94055305152880953</v>
      </c>
      <c r="AC145">
        <v>0.82711660468168902</v>
      </c>
      <c r="AD145">
        <v>0.87692679145540253</v>
      </c>
      <c r="AE145">
        <v>0.87276096355775179</v>
      </c>
      <c r="AF145">
        <v>0.61930049441494228</v>
      </c>
      <c r="AG145">
        <v>0.6503380787994637</v>
      </c>
      <c r="AH145">
        <v>0.67938748654145253</v>
      </c>
      <c r="AI145">
        <v>0.65196730659570423</v>
      </c>
      <c r="AJ145">
        <v>0.64473784824000191</v>
      </c>
      <c r="AK145">
        <v>0.63640910227556879</v>
      </c>
    </row>
    <row r="146" spans="1:37">
      <c r="A146">
        <v>19</v>
      </c>
      <c r="B146">
        <v>0.70410909743405703</v>
      </c>
      <c r="C146">
        <v>0.72217319073824082</v>
      </c>
      <c r="D146">
        <v>0.76307046686483659</v>
      </c>
      <c r="E146">
        <v>0.76745539177657085</v>
      </c>
      <c r="F146">
        <v>0.75470383275261321</v>
      </c>
      <c r="G146">
        <v>0.78065468204990585</v>
      </c>
      <c r="H146">
        <v>0.71615411806291962</v>
      </c>
      <c r="I146">
        <v>0.81244863876149809</v>
      </c>
      <c r="J146">
        <v>0.79959221257563806</v>
      </c>
      <c r="K146">
        <v>0.95074693092737772</v>
      </c>
      <c r="L146">
        <v>0.84744040640875362</v>
      </c>
      <c r="M146">
        <v>0.82361143388333724</v>
      </c>
      <c r="N146">
        <v>0.82435767752377087</v>
      </c>
      <c r="O146">
        <v>0.89025528181273772</v>
      </c>
      <c r="P146">
        <v>0.85943832820719168</v>
      </c>
      <c r="Q146">
        <v>0.92920395445813642</v>
      </c>
      <c r="R146">
        <v>0.89920091534870017</v>
      </c>
      <c r="S146">
        <v>0.88000951765865576</v>
      </c>
      <c r="T146">
        <v>0.93542082013994776</v>
      </c>
      <c r="U146">
        <v>0.89590135932820103</v>
      </c>
      <c r="V146">
        <v>0.87615708827352579</v>
      </c>
      <c r="W146">
        <v>0.83461871571740831</v>
      </c>
      <c r="X146">
        <v>0.85865228187344778</v>
      </c>
      <c r="Y146">
        <v>0.84438780121843193</v>
      </c>
      <c r="Z146">
        <v>0.97870796909572333</v>
      </c>
      <c r="AA146">
        <v>0.8180398725328073</v>
      </c>
      <c r="AB146">
        <v>0.82722215454582348</v>
      </c>
      <c r="AC146">
        <v>0.73813169984686089</v>
      </c>
      <c r="AD146">
        <v>0.76961102003990223</v>
      </c>
      <c r="AE146">
        <v>0.74340886187055044</v>
      </c>
      <c r="AF146">
        <v>0.72001464933162407</v>
      </c>
      <c r="AG146">
        <v>0.75752474965050931</v>
      </c>
      <c r="AH146">
        <v>0.78382581648522576</v>
      </c>
      <c r="AI146">
        <v>0.75860102642083249</v>
      </c>
      <c r="AJ146">
        <v>0.75201998317742735</v>
      </c>
      <c r="AK146">
        <v>0.7374968742185547</v>
      </c>
    </row>
    <row r="147" spans="1:37">
      <c r="A147">
        <v>20</v>
      </c>
      <c r="B147">
        <v>0.77929301991745914</v>
      </c>
      <c r="C147">
        <v>0.80926175890354068</v>
      </c>
      <c r="D147">
        <v>0.83878300402168215</v>
      </c>
      <c r="E147">
        <v>0.85628394103956551</v>
      </c>
      <c r="F147">
        <v>0.84287229207695791</v>
      </c>
      <c r="G147">
        <v>0.85524550576871472</v>
      </c>
      <c r="H147">
        <v>0.87893248497702359</v>
      </c>
      <c r="I147">
        <v>0.91575431434403409</v>
      </c>
      <c r="J147">
        <v>0.91765324914496194</v>
      </c>
      <c r="K147">
        <v>0.92101760094660556</v>
      </c>
      <c r="L147">
        <v>0.93291650384264679</v>
      </c>
      <c r="M147">
        <v>0.9195135177008289</v>
      </c>
      <c r="N147">
        <v>0.71054015779890733</v>
      </c>
      <c r="O147">
        <v>0.80957620155146726</v>
      </c>
      <c r="P147">
        <v>0.77064589381701121</v>
      </c>
      <c r="Q147">
        <v>0.7951084664761281</v>
      </c>
      <c r="R147">
        <v>0.74898038274862988</v>
      </c>
      <c r="S147">
        <v>0.73687072980046886</v>
      </c>
      <c r="T147">
        <v>0.79731050388960567</v>
      </c>
      <c r="U147">
        <v>0.76673737397812058</v>
      </c>
      <c r="V147">
        <v>0.73151613030291096</v>
      </c>
      <c r="W147">
        <v>0.69938549098857583</v>
      </c>
      <c r="X147">
        <v>0.73367582840996659</v>
      </c>
      <c r="Y147">
        <v>0.71554856554043045</v>
      </c>
      <c r="Z147">
        <v>0.8978200152345025</v>
      </c>
      <c r="AA147">
        <v>0.72008318015032025</v>
      </c>
      <c r="AB147">
        <v>0.7185000203029196</v>
      </c>
      <c r="AC147">
        <v>0.63465324874206974</v>
      </c>
      <c r="AD147">
        <v>0.67073310205482062</v>
      </c>
      <c r="AE147">
        <v>0.65300217808263694</v>
      </c>
      <c r="AF147">
        <v>0.80150155649148525</v>
      </c>
      <c r="AG147">
        <v>0.84733673789620856</v>
      </c>
      <c r="AH147">
        <v>0.86092834071061142</v>
      </c>
      <c r="AI147">
        <v>0.84565671925489438</v>
      </c>
      <c r="AJ147">
        <v>0.84355007264292847</v>
      </c>
      <c r="AK147">
        <v>0.81339084771192804</v>
      </c>
    </row>
    <row r="148" spans="1:37">
      <c r="A148">
        <v>21</v>
      </c>
      <c r="B148">
        <v>0.97434057060828982</v>
      </c>
      <c r="C148">
        <v>0.99511992524140802</v>
      </c>
      <c r="D148">
        <v>0.97785160575858265</v>
      </c>
      <c r="E148">
        <v>0.9639255236617531</v>
      </c>
      <c r="F148">
        <v>0.96409634903802444</v>
      </c>
      <c r="G148">
        <v>0.9634424470083176</v>
      </c>
      <c r="H148">
        <v>1</v>
      </c>
      <c r="I148">
        <v>1</v>
      </c>
      <c r="J148">
        <v>1</v>
      </c>
      <c r="K148">
        <v>0.91347433811566348</v>
      </c>
      <c r="L148">
        <v>1</v>
      </c>
      <c r="M148">
        <v>1</v>
      </c>
      <c r="N148">
        <v>0.61869310135545208</v>
      </c>
      <c r="O148">
        <v>0.76070637717087053</v>
      </c>
      <c r="P148">
        <v>0.66966569892782202</v>
      </c>
      <c r="Q148">
        <v>0.70805416295741008</v>
      </c>
      <c r="R148">
        <v>0.63210733201690461</v>
      </c>
      <c r="S148">
        <v>0.64040246099459508</v>
      </c>
      <c r="T148">
        <v>0.68351510886986444</v>
      </c>
      <c r="U148">
        <v>0.67001930547941924</v>
      </c>
      <c r="V148">
        <v>0.61633907117816211</v>
      </c>
      <c r="W148">
        <v>0.59545510784839373</v>
      </c>
      <c r="X148">
        <v>0.63542255330079633</v>
      </c>
      <c r="Y148">
        <v>0.61899596868955298</v>
      </c>
      <c r="Z148">
        <v>0.75142370053320762</v>
      </c>
      <c r="AA148">
        <v>0.61796748025181159</v>
      </c>
      <c r="AB148">
        <v>0.60208307954683882</v>
      </c>
      <c r="AC148">
        <v>0.54348063880988851</v>
      </c>
      <c r="AD148">
        <v>0.62132591208875021</v>
      </c>
      <c r="AE148">
        <v>0.58216572933259647</v>
      </c>
      <c r="AF148">
        <v>0.96612342061893419</v>
      </c>
      <c r="AG148">
        <v>0.9727539870474452</v>
      </c>
      <c r="AH148">
        <v>0.97080990549108759</v>
      </c>
      <c r="AI148">
        <v>0.98232275232845467</v>
      </c>
      <c r="AJ148">
        <v>0.98824968776285282</v>
      </c>
      <c r="AK148">
        <v>0.99543635908977246</v>
      </c>
    </row>
    <row r="149" spans="1:37">
      <c r="A149">
        <v>22</v>
      </c>
      <c r="B149">
        <v>1</v>
      </c>
      <c r="C149">
        <v>1</v>
      </c>
      <c r="D149">
        <v>1</v>
      </c>
      <c r="E149">
        <v>1</v>
      </c>
      <c r="F149">
        <v>1</v>
      </c>
      <c r="G149">
        <v>1</v>
      </c>
      <c r="H149">
        <v>0.93425238600212068</v>
      </c>
      <c r="I149">
        <v>0.92688810539988864</v>
      </c>
      <c r="J149">
        <v>0.94093659563272813</v>
      </c>
      <c r="K149">
        <v>0.73287975151604789</v>
      </c>
      <c r="L149">
        <v>0.89217142112804471</v>
      </c>
      <c r="M149">
        <v>0.93105585250600353</v>
      </c>
      <c r="N149">
        <v>0.49200890147683579</v>
      </c>
      <c r="O149">
        <v>0.61759257969722725</v>
      </c>
      <c r="P149">
        <v>0.52585587398315559</v>
      </c>
      <c r="Q149">
        <v>0.5743803588998736</v>
      </c>
      <c r="R149">
        <v>0.48984996401350889</v>
      </c>
      <c r="S149">
        <v>0.46143648662429038</v>
      </c>
      <c r="T149">
        <v>0.52570266995035386</v>
      </c>
      <c r="U149">
        <v>0.52070770868587679</v>
      </c>
      <c r="V149">
        <v>0.44991531098593768</v>
      </c>
      <c r="W149">
        <v>0.46253144718934303</v>
      </c>
      <c r="X149">
        <v>0.47385050089904962</v>
      </c>
      <c r="Y149">
        <v>0.45917168320769391</v>
      </c>
      <c r="Z149">
        <v>0.58972033806086543</v>
      </c>
      <c r="AA149">
        <v>0.47899559258759822</v>
      </c>
      <c r="AB149">
        <v>0.44964875949161481</v>
      </c>
      <c r="AC149">
        <v>0.42950120323780361</v>
      </c>
      <c r="AD149">
        <v>0.49240720267368132</v>
      </c>
      <c r="AE149">
        <v>0.50596534572998275</v>
      </c>
      <c r="AF149">
        <v>1</v>
      </c>
      <c r="AG149">
        <v>1</v>
      </c>
      <c r="AH149">
        <v>1</v>
      </c>
      <c r="AI149">
        <v>1</v>
      </c>
      <c r="AJ149">
        <v>1</v>
      </c>
      <c r="AK149">
        <v>1</v>
      </c>
    </row>
    <row r="150" spans="1:37">
      <c r="A150">
        <v>23</v>
      </c>
      <c r="B150">
        <v>0.91817692445720434</v>
      </c>
      <c r="C150">
        <v>0.87197591112034045</v>
      </c>
      <c r="D150">
        <v>0.91187270501835993</v>
      </c>
      <c r="E150">
        <v>0.87199379363847951</v>
      </c>
      <c r="F150">
        <v>0.87813967580669594</v>
      </c>
      <c r="G150">
        <v>0.9101153742956799</v>
      </c>
      <c r="H150">
        <v>0.79568752209261218</v>
      </c>
      <c r="I150">
        <v>0.7803727169101079</v>
      </c>
      <c r="J150">
        <v>0.79426466719284394</v>
      </c>
      <c r="K150">
        <v>0.577133560124242</v>
      </c>
      <c r="L150">
        <v>0.73333333333333339</v>
      </c>
      <c r="M150">
        <v>0.78085056937020669</v>
      </c>
      <c r="N150">
        <v>0.35318632409467932</v>
      </c>
      <c r="O150">
        <v>0.45443783685918421</v>
      </c>
      <c r="P150">
        <v>0.40415073730202078</v>
      </c>
      <c r="Q150">
        <v>0.41924752846366498</v>
      </c>
      <c r="R150">
        <v>0.35286138741764628</v>
      </c>
      <c r="S150">
        <v>0.35776199055032459</v>
      </c>
      <c r="T150">
        <v>0.36961025761307231</v>
      </c>
      <c r="U150">
        <v>0.34718878852158158</v>
      </c>
      <c r="V150">
        <v>0.31884429038484269</v>
      </c>
      <c r="W150">
        <v>0.33538169670474699</v>
      </c>
      <c r="X150">
        <v>0.32039558181351141</v>
      </c>
      <c r="Y150">
        <v>0.3060180414700725</v>
      </c>
      <c r="Z150">
        <v>0.42540534658493229</v>
      </c>
      <c r="AA150">
        <v>0.33528272024641759</v>
      </c>
      <c r="AB150">
        <v>0.30968043204612822</v>
      </c>
      <c r="AC150">
        <v>0.25071100415663983</v>
      </c>
      <c r="AD150">
        <v>0.3597143329139823</v>
      </c>
      <c r="AE150">
        <v>0.3650076395435779</v>
      </c>
      <c r="AF150">
        <v>0.90972349386559237</v>
      </c>
      <c r="AG150">
        <v>0.87503922855268046</v>
      </c>
      <c r="AH150">
        <v>0.91260916377557144</v>
      </c>
      <c r="AI150">
        <v>0.89184565671925486</v>
      </c>
      <c r="AJ150">
        <v>0.86605663599520832</v>
      </c>
      <c r="AK150">
        <v>0.90741435358839695</v>
      </c>
    </row>
    <row r="151" spans="1:37">
      <c r="A151">
        <v>24</v>
      </c>
      <c r="B151">
        <v>0.7940068185896284</v>
      </c>
      <c r="C151">
        <v>0.73920153670439193</v>
      </c>
      <c r="D151">
        <v>0.76027277496065737</v>
      </c>
      <c r="E151">
        <v>0.71411947245927077</v>
      </c>
      <c r="F151">
        <v>0.73067717012573863</v>
      </c>
      <c r="G151">
        <v>0.74087738127180047</v>
      </c>
      <c r="H151">
        <v>0.63078826440438307</v>
      </c>
      <c r="I151">
        <v>0.6013307531214378</v>
      </c>
      <c r="J151">
        <v>0.62542751907392791</v>
      </c>
      <c r="K151">
        <v>0.71291229108120102</v>
      </c>
      <c r="L151">
        <v>0.60825843428422555</v>
      </c>
      <c r="M151">
        <v>0.60965218064915949</v>
      </c>
      <c r="N151">
        <v>0.22953671859194821</v>
      </c>
      <c r="O151">
        <v>0.34274333941478768</v>
      </c>
      <c r="P151">
        <v>0.3013021357325591</v>
      </c>
      <c r="Q151">
        <v>0.28552687063674281</v>
      </c>
      <c r="R151">
        <v>0.23290641666820469</v>
      </c>
      <c r="S151">
        <v>0.2545633774091573</v>
      </c>
      <c r="T151">
        <v>0.23482271998749071</v>
      </c>
      <c r="U151">
        <v>0.21070778813229421</v>
      </c>
      <c r="V151">
        <v>0.18787174538149451</v>
      </c>
      <c r="W151">
        <v>0.19268363096465541</v>
      </c>
      <c r="X151">
        <v>0.18989639523931839</v>
      </c>
      <c r="Y151">
        <v>0.18019776922103509</v>
      </c>
      <c r="Z151">
        <v>0.28209220501287668</v>
      </c>
      <c r="AA151">
        <v>0.21501217183940269</v>
      </c>
      <c r="AB151">
        <v>0.2145409509887522</v>
      </c>
      <c r="AC151">
        <v>0.15281120105009849</v>
      </c>
      <c r="AD151">
        <v>0.25262729848906518</v>
      </c>
      <c r="AE151">
        <v>0.27138259484412081</v>
      </c>
      <c r="AF151">
        <v>0.78996520783739232</v>
      </c>
      <c r="AG151">
        <v>0.7314484608142422</v>
      </c>
      <c r="AH151">
        <v>0.74967101327910046</v>
      </c>
      <c r="AI151">
        <v>0.78920357346512071</v>
      </c>
      <c r="AJ151">
        <v>0.73129763209542997</v>
      </c>
      <c r="AK151">
        <v>0.74818704676169034</v>
      </c>
    </row>
    <row r="153" spans="1:37">
      <c r="A153" s="129"/>
      <c r="B153" s="122"/>
    </row>
    <row r="154" spans="1:37">
      <c r="B154" s="122"/>
    </row>
    <row r="161" spans="1:50">
      <c r="A161" t="s">
        <v>59</v>
      </c>
      <c r="D161">
        <v>2015</v>
      </c>
      <c r="F161" t="s">
        <v>1</v>
      </c>
      <c r="G161" s="165">
        <v>9408.4599999999737</v>
      </c>
      <c r="H161" t="s">
        <v>2</v>
      </c>
      <c r="K161" t="s">
        <v>3</v>
      </c>
      <c r="L161" t="s">
        <v>4</v>
      </c>
      <c r="AH161" s="104"/>
      <c r="AI161" s="83"/>
      <c r="AJ161" s="83"/>
      <c r="AK161" s="83"/>
    </row>
    <row r="162" spans="1:50">
      <c r="A162" s="186">
        <v>5</v>
      </c>
      <c r="B162" t="s">
        <v>8</v>
      </c>
      <c r="F162" t="s">
        <v>9</v>
      </c>
      <c r="G162">
        <v>0</v>
      </c>
      <c r="H162" t="s">
        <v>2</v>
      </c>
      <c r="K162" t="s">
        <v>10</v>
      </c>
      <c r="L162" t="s">
        <v>4</v>
      </c>
      <c r="N162" t="s">
        <v>11</v>
      </c>
    </row>
    <row r="163" spans="1:50">
      <c r="B163">
        <v>1</v>
      </c>
      <c r="C163" t="s">
        <v>22</v>
      </c>
      <c r="D163" t="s">
        <v>23</v>
      </c>
      <c r="E163">
        <v>2</v>
      </c>
      <c r="F163" t="s">
        <v>24</v>
      </c>
      <c r="G163" t="s">
        <v>25</v>
      </c>
      <c r="H163">
        <v>3</v>
      </c>
      <c r="I163" t="s">
        <v>26</v>
      </c>
      <c r="J163" t="s">
        <v>27</v>
      </c>
      <c r="K163">
        <v>4</v>
      </c>
      <c r="L163" t="s">
        <v>28</v>
      </c>
      <c r="M163" t="s">
        <v>29</v>
      </c>
      <c r="N163">
        <v>5</v>
      </c>
      <c r="O163" t="s">
        <v>30</v>
      </c>
      <c r="P163" t="s">
        <v>30</v>
      </c>
      <c r="Q163">
        <v>6</v>
      </c>
      <c r="R163" t="s">
        <v>31</v>
      </c>
      <c r="S163" t="s">
        <v>32</v>
      </c>
      <c r="T163">
        <v>7</v>
      </c>
      <c r="U163" t="s">
        <v>33</v>
      </c>
      <c r="V163" t="s">
        <v>34</v>
      </c>
      <c r="W163">
        <v>8</v>
      </c>
      <c r="X163" t="s">
        <v>35</v>
      </c>
      <c r="Y163" t="s">
        <v>36</v>
      </c>
      <c r="Z163">
        <v>9</v>
      </c>
      <c r="AA163" t="s">
        <v>37</v>
      </c>
      <c r="AB163" t="s">
        <v>38</v>
      </c>
      <c r="AC163">
        <v>10</v>
      </c>
      <c r="AD163" t="s">
        <v>39</v>
      </c>
      <c r="AE163" t="s">
        <v>40</v>
      </c>
      <c r="AF163">
        <v>11</v>
      </c>
      <c r="AG163" t="s">
        <v>41</v>
      </c>
      <c r="AH163" t="s">
        <v>42</v>
      </c>
      <c r="AI163">
        <v>12</v>
      </c>
      <c r="AJ163" t="s">
        <v>43</v>
      </c>
      <c r="AK163" t="s">
        <v>44</v>
      </c>
    </row>
    <row r="164" spans="1:50">
      <c r="B164">
        <v>31</v>
      </c>
      <c r="E164">
        <v>28</v>
      </c>
      <c r="H164">
        <v>31</v>
      </c>
      <c r="K164">
        <v>30</v>
      </c>
      <c r="N164">
        <v>31</v>
      </c>
      <c r="Q164">
        <v>30</v>
      </c>
      <c r="T164">
        <v>31</v>
      </c>
      <c r="W164">
        <v>31</v>
      </c>
      <c r="Z164">
        <v>30</v>
      </c>
      <c r="AC164">
        <v>31</v>
      </c>
      <c r="AF164">
        <v>30</v>
      </c>
      <c r="AI164">
        <v>31</v>
      </c>
    </row>
    <row r="165" spans="1:50">
      <c r="A165" t="s">
        <v>47</v>
      </c>
      <c r="B165" t="s">
        <v>48</v>
      </c>
      <c r="C165" t="s">
        <v>49</v>
      </c>
      <c r="D165" t="s">
        <v>50</v>
      </c>
      <c r="E165" t="s">
        <v>48</v>
      </c>
      <c r="F165" t="s">
        <v>49</v>
      </c>
      <c r="G165" t="s">
        <v>50</v>
      </c>
      <c r="H165" t="s">
        <v>48</v>
      </c>
      <c r="I165" t="s">
        <v>49</v>
      </c>
      <c r="J165" t="s">
        <v>50</v>
      </c>
      <c r="K165" t="s">
        <v>48</v>
      </c>
      <c r="L165" t="s">
        <v>49</v>
      </c>
      <c r="M165" t="s">
        <v>50</v>
      </c>
      <c r="N165" t="s">
        <v>48</v>
      </c>
      <c r="O165" t="s">
        <v>49</v>
      </c>
      <c r="P165" t="s">
        <v>50</v>
      </c>
      <c r="Q165" t="s">
        <v>48</v>
      </c>
      <c r="R165" t="s">
        <v>49</v>
      </c>
      <c r="S165" t="s">
        <v>50</v>
      </c>
      <c r="T165" t="s">
        <v>48</v>
      </c>
      <c r="U165" t="s">
        <v>49</v>
      </c>
      <c r="V165" t="s">
        <v>50</v>
      </c>
      <c r="W165" t="s">
        <v>48</v>
      </c>
      <c r="X165" t="s">
        <v>49</v>
      </c>
      <c r="Y165" t="s">
        <v>50</v>
      </c>
      <c r="Z165" t="s">
        <v>48</v>
      </c>
      <c r="AA165" t="s">
        <v>49</v>
      </c>
      <c r="AB165" t="s">
        <v>50</v>
      </c>
      <c r="AC165" t="s">
        <v>48</v>
      </c>
      <c r="AD165" t="s">
        <v>49</v>
      </c>
      <c r="AE165" t="s">
        <v>50</v>
      </c>
      <c r="AF165" t="s">
        <v>48</v>
      </c>
      <c r="AG165" t="s">
        <v>49</v>
      </c>
      <c r="AH165" t="s">
        <v>50</v>
      </c>
      <c r="AI165" t="s">
        <v>48</v>
      </c>
      <c r="AJ165" t="s">
        <v>49</v>
      </c>
      <c r="AK165" t="s">
        <v>50</v>
      </c>
    </row>
    <row r="166" spans="1:50">
      <c r="B166" s="166">
        <v>8.2748569738475872E-2</v>
      </c>
      <c r="C166" s="167">
        <v>1.051759120506053</v>
      </c>
      <c r="D166" s="167">
        <v>0.99652817377697001</v>
      </c>
      <c r="E166" s="166">
        <v>7.2841916561755024E-2</v>
      </c>
      <c r="F166" s="167">
        <v>1.026349390349536</v>
      </c>
      <c r="G166" s="167">
        <v>0.98248934724660975</v>
      </c>
      <c r="H166" s="166">
        <v>7.990333302996544E-2</v>
      </c>
      <c r="I166" s="167">
        <v>1.0566687519588629</v>
      </c>
      <c r="J166" s="167">
        <v>0.99661275291451834</v>
      </c>
      <c r="K166" s="166">
        <v>7.6737876828557844E-2</v>
      </c>
      <c r="L166" s="167">
        <v>1.0451394525081319</v>
      </c>
      <c r="M166" s="167">
        <v>0.99680168362243116</v>
      </c>
      <c r="N166" s="166">
        <v>8.1673345983710399E-2</v>
      </c>
      <c r="O166" s="167">
        <v>1.545311888565206</v>
      </c>
      <c r="P166" s="167">
        <v>0.93567827242147661</v>
      </c>
      <c r="Q166" s="166">
        <v>7.4441072003724351E-2</v>
      </c>
      <c r="R166" s="167">
        <v>1.1613033171683991</v>
      </c>
      <c r="S166" s="167">
        <v>0.98060595262073325</v>
      </c>
      <c r="T166" s="166">
        <v>0.1008458212650044</v>
      </c>
      <c r="U166" s="167">
        <v>1.596639686771933</v>
      </c>
      <c r="V166" s="167">
        <v>0.99809214072829211</v>
      </c>
      <c r="W166" s="166">
        <v>8.6698156165109452E-2</v>
      </c>
      <c r="X166" s="167">
        <v>1.3639018734317969</v>
      </c>
      <c r="Y166" s="167">
        <v>1.036028266069744</v>
      </c>
      <c r="Z166" s="166">
        <v>9.3024158549063013E-2</v>
      </c>
      <c r="AA166" s="167">
        <v>1.755469848974355</v>
      </c>
      <c r="AB166" s="167">
        <v>0.8332781994404167</v>
      </c>
      <c r="AC166" s="166">
        <v>9.0405429517204219E-2</v>
      </c>
      <c r="AD166" s="167">
        <v>1.820757313705857</v>
      </c>
      <c r="AE166" s="167">
        <v>0.93340290510929924</v>
      </c>
      <c r="AF166" s="166">
        <v>7.8010398987088322E-2</v>
      </c>
      <c r="AG166" s="167">
        <v>1.051890079927654</v>
      </c>
      <c r="AH166" s="167">
        <v>0.99328689302069417</v>
      </c>
      <c r="AI166" s="166">
        <v>8.2669921370341737E-2</v>
      </c>
      <c r="AJ166" s="167">
        <v>1.049607367145611</v>
      </c>
      <c r="AK166" s="167">
        <v>0.99214493282793859</v>
      </c>
      <c r="AM166" t="str">
        <f>A161</f>
        <v>RefgChg-Res-16pct-Inc-TXV-cDXGF-DMo1985-CZ05</v>
      </c>
      <c r="AN166" s="159">
        <f>1/($B166*(1/$B164)*(1/(5/7+2/7*$D166))*$B176/SUM($B168:$B191))</f>
        <v>9313.5676164031538</v>
      </c>
      <c r="AO166" s="159">
        <f>1/(B166*(1/B164)*(1/(5/7+2/7*D166)))</f>
        <v>374.25721842739694</v>
      </c>
      <c r="AP166" s="159"/>
      <c r="AR166" s="164">
        <f>CHOOSE(AV$3,C166,F166,I166,L166,O166,R166,U166,X166,AA166,AD166,AG166,AJ166)</f>
        <v>1.596639686771933</v>
      </c>
      <c r="AS166" s="160"/>
      <c r="AT166" s="160"/>
      <c r="AV166" s="115">
        <f>AN166/AR166</f>
        <v>5833.2306866511708</v>
      </c>
      <c r="AW166" s="161">
        <f>AO166/AR166</f>
        <v>234.4030538186519</v>
      </c>
      <c r="AX166" s="159"/>
    </row>
    <row r="167" spans="1:50">
      <c r="A167" t="s">
        <v>51</v>
      </c>
      <c r="B167" t="s">
        <v>52</v>
      </c>
      <c r="C167" t="s">
        <v>53</v>
      </c>
      <c r="D167" t="s">
        <v>54</v>
      </c>
      <c r="E167" t="s">
        <v>52</v>
      </c>
      <c r="F167" t="s">
        <v>53</v>
      </c>
      <c r="G167" t="s">
        <v>54</v>
      </c>
      <c r="H167" t="s">
        <v>52</v>
      </c>
      <c r="I167" t="s">
        <v>53</v>
      </c>
      <c r="J167" t="s">
        <v>54</v>
      </c>
      <c r="K167" t="s">
        <v>52</v>
      </c>
      <c r="L167" t="s">
        <v>53</v>
      </c>
      <c r="M167" t="s">
        <v>54</v>
      </c>
      <c r="N167" t="s">
        <v>52</v>
      </c>
      <c r="O167" t="s">
        <v>53</v>
      </c>
      <c r="P167" t="s">
        <v>54</v>
      </c>
      <c r="Q167" t="s">
        <v>52</v>
      </c>
      <c r="R167" t="s">
        <v>53</v>
      </c>
      <c r="S167" t="s">
        <v>54</v>
      </c>
      <c r="T167" t="s">
        <v>52</v>
      </c>
      <c r="U167" t="s">
        <v>53</v>
      </c>
      <c r="V167" t="s">
        <v>54</v>
      </c>
      <c r="W167" t="s">
        <v>52</v>
      </c>
      <c r="X167" t="s">
        <v>53</v>
      </c>
      <c r="Y167" t="s">
        <v>54</v>
      </c>
      <c r="Z167" t="s">
        <v>52</v>
      </c>
      <c r="AA167" t="s">
        <v>53</v>
      </c>
      <c r="AB167" t="s">
        <v>54</v>
      </c>
      <c r="AC167" t="s">
        <v>52</v>
      </c>
      <c r="AD167" t="s">
        <v>53</v>
      </c>
      <c r="AE167" t="s">
        <v>54</v>
      </c>
      <c r="AF167" t="s">
        <v>52</v>
      </c>
      <c r="AG167" t="s">
        <v>53</v>
      </c>
      <c r="AH167" t="s">
        <v>54</v>
      </c>
      <c r="AI167" t="s">
        <v>52</v>
      </c>
      <c r="AJ167" t="s">
        <v>53</v>
      </c>
      <c r="AK167" t="s">
        <v>54</v>
      </c>
    </row>
    <row r="168" spans="1:50">
      <c r="A168">
        <v>1</v>
      </c>
      <c r="B168">
        <v>0.52420306965761509</v>
      </c>
      <c r="C168">
        <v>0.50992974497980847</v>
      </c>
      <c r="D168">
        <v>0.56322744907856437</v>
      </c>
      <c r="E168">
        <v>0.51432469304229189</v>
      </c>
      <c r="F168">
        <v>0.51565768426233549</v>
      </c>
      <c r="G168">
        <v>0.57248240389821337</v>
      </c>
      <c r="H168">
        <v>0.54873137333870314</v>
      </c>
      <c r="I168">
        <v>0.45427551826527551</v>
      </c>
      <c r="J168">
        <v>0.50911106492066793</v>
      </c>
      <c r="K168">
        <v>0.45373012637586618</v>
      </c>
      <c r="L168">
        <v>0.43319749473511482</v>
      </c>
      <c r="M168">
        <v>0.49155193992490609</v>
      </c>
      <c r="N168">
        <v>0.43942573163997789</v>
      </c>
      <c r="O168">
        <v>0.47864957063874852</v>
      </c>
      <c r="P168">
        <v>0.49411562087375849</v>
      </c>
      <c r="Q168">
        <v>0.36727879799666108</v>
      </c>
      <c r="R168">
        <v>0.44346959674517722</v>
      </c>
      <c r="S168">
        <v>0.4981392034206984</v>
      </c>
      <c r="T168">
        <v>0.334066740007334</v>
      </c>
      <c r="U168">
        <v>0.29529733845231732</v>
      </c>
      <c r="V168">
        <v>0.30470506832727912</v>
      </c>
      <c r="W168">
        <v>0.21088112419293581</v>
      </c>
      <c r="X168">
        <v>0.38224683068597493</v>
      </c>
      <c r="Y168">
        <v>0.39770320515837532</v>
      </c>
      <c r="Z168">
        <v>0.32317750898986602</v>
      </c>
      <c r="AA168">
        <v>0.35869132063441472</v>
      </c>
      <c r="AB168">
        <v>0.48508075554338892</v>
      </c>
      <c r="AC168">
        <v>0.26096981553940751</v>
      </c>
      <c r="AD168">
        <v>0.4578933543472552</v>
      </c>
      <c r="AE168">
        <v>0.48027606739292228</v>
      </c>
      <c r="AF168">
        <v>0.51031931464174463</v>
      </c>
      <c r="AG168">
        <v>0.51364244575018903</v>
      </c>
      <c r="AH168">
        <v>0.56906679585780895</v>
      </c>
      <c r="AI168">
        <v>0.51428020069471247</v>
      </c>
      <c r="AJ168">
        <v>0.50707144918789848</v>
      </c>
      <c r="AK168">
        <v>0.56321375789332262</v>
      </c>
    </row>
    <row r="169" spans="1:50">
      <c r="A169">
        <v>2</v>
      </c>
      <c r="B169">
        <v>0.45926800472255019</v>
      </c>
      <c r="C169">
        <v>0.41738120263318029</v>
      </c>
      <c r="D169">
        <v>0.4803588748787585</v>
      </c>
      <c r="E169">
        <v>0.41414928863769251</v>
      </c>
      <c r="F169">
        <v>0.41728189984003949</v>
      </c>
      <c r="G169">
        <v>0.47529778018408242</v>
      </c>
      <c r="H169">
        <v>0.45932339911397502</v>
      </c>
      <c r="I169">
        <v>0.39608815276907572</v>
      </c>
      <c r="J169">
        <v>0.43386683295226219</v>
      </c>
      <c r="K169">
        <v>0.44353852425601298</v>
      </c>
      <c r="L169">
        <v>0.39244591526953487</v>
      </c>
      <c r="M169">
        <v>0.43405819774718402</v>
      </c>
      <c r="N169">
        <v>0.30093870789618993</v>
      </c>
      <c r="O169">
        <v>0.4021291612751442</v>
      </c>
      <c r="P169">
        <v>0.42602904873988179</v>
      </c>
      <c r="Q169">
        <v>0.32420701168614358</v>
      </c>
      <c r="R169">
        <v>0.39351249619440359</v>
      </c>
      <c r="S169">
        <v>0.42996278406841398</v>
      </c>
      <c r="T169">
        <v>0.22288228822882281</v>
      </c>
      <c r="U169">
        <v>0.2472501660429931</v>
      </c>
      <c r="V169">
        <v>0.26327624978377451</v>
      </c>
      <c r="W169">
        <v>0.1862894037219901</v>
      </c>
      <c r="X169">
        <v>0.34078268276795121</v>
      </c>
      <c r="Y169">
        <v>0.31943333176448441</v>
      </c>
      <c r="Z169">
        <v>0.23184047074207251</v>
      </c>
      <c r="AA169">
        <v>0.30294094205786248</v>
      </c>
      <c r="AB169">
        <v>0.42040788393101558</v>
      </c>
      <c r="AC169">
        <v>0.1975265511458916</v>
      </c>
      <c r="AD169">
        <v>0.39561334384029428</v>
      </c>
      <c r="AE169">
        <v>0.41633398741457478</v>
      </c>
      <c r="AF169">
        <v>0.42932242990654212</v>
      </c>
      <c r="AG169">
        <v>0.41858165105590778</v>
      </c>
      <c r="AH169">
        <v>0.48125719130382122</v>
      </c>
      <c r="AI169">
        <v>0.47491316094172142</v>
      </c>
      <c r="AJ169">
        <v>0.41851433969195251</v>
      </c>
      <c r="AK169">
        <v>0.47682386134623128</v>
      </c>
    </row>
    <row r="170" spans="1:50">
      <c r="A170">
        <v>3</v>
      </c>
      <c r="B170">
        <v>0.45985832349468708</v>
      </c>
      <c r="C170">
        <v>0.38488134093046411</v>
      </c>
      <c r="D170">
        <v>0.43640882638215323</v>
      </c>
      <c r="E170">
        <v>0.37010329370493078</v>
      </c>
      <c r="F170">
        <v>0.37676879537344649</v>
      </c>
      <c r="G170">
        <v>0.41695993502977802</v>
      </c>
      <c r="H170">
        <v>0.42690293999194517</v>
      </c>
      <c r="I170">
        <v>0.37170721076575219</v>
      </c>
      <c r="J170">
        <v>0.40483613940275748</v>
      </c>
      <c r="K170">
        <v>0.46229107215654291</v>
      </c>
      <c r="L170">
        <v>0.38339304761644288</v>
      </c>
      <c r="M170">
        <v>0.41755319148936171</v>
      </c>
      <c r="N170">
        <v>0.2070679182771949</v>
      </c>
      <c r="O170">
        <v>0.35881072814962961</v>
      </c>
      <c r="P170">
        <v>0.40570641253803319</v>
      </c>
      <c r="Q170">
        <v>0.30584307178631043</v>
      </c>
      <c r="R170">
        <v>0.37181367800503728</v>
      </c>
      <c r="S170">
        <v>0.41159236677488331</v>
      </c>
      <c r="T170">
        <v>0.14044737807114041</v>
      </c>
      <c r="U170">
        <v>0.21844778150362049</v>
      </c>
      <c r="V170">
        <v>0.25203252032520329</v>
      </c>
      <c r="W170">
        <v>0.17669958222559809</v>
      </c>
      <c r="X170">
        <v>0.32226787593325662</v>
      </c>
      <c r="Y170">
        <v>0.30296041794135642</v>
      </c>
      <c r="Z170">
        <v>0.168944099378882</v>
      </c>
      <c r="AA170">
        <v>0.27090141069578388</v>
      </c>
      <c r="AB170">
        <v>0.39447029838488912</v>
      </c>
      <c r="AC170">
        <v>0.15434600335382889</v>
      </c>
      <c r="AD170">
        <v>0.36096664039926463</v>
      </c>
      <c r="AE170">
        <v>0.38568238717098591</v>
      </c>
      <c r="AF170">
        <v>0.41647196261682251</v>
      </c>
      <c r="AG170">
        <v>0.37896329047646748</v>
      </c>
      <c r="AH170">
        <v>0.43129655423000057</v>
      </c>
      <c r="AI170">
        <v>0.48745658047086071</v>
      </c>
      <c r="AJ170">
        <v>0.38715856314449898</v>
      </c>
      <c r="AK170">
        <v>0.42146983743114341</v>
      </c>
    </row>
    <row r="171" spans="1:50">
      <c r="A171">
        <v>4</v>
      </c>
      <c r="B171">
        <v>0.46812278630460441</v>
      </c>
      <c r="C171">
        <v>0.38548984897936611</v>
      </c>
      <c r="D171">
        <v>0.43107419980601358</v>
      </c>
      <c r="E171">
        <v>0.39446501656597149</v>
      </c>
      <c r="F171">
        <v>0.36907838070628779</v>
      </c>
      <c r="G171">
        <v>0.3939496480779644</v>
      </c>
      <c r="H171">
        <v>0.42247281514297219</v>
      </c>
      <c r="I171">
        <v>0.36631343812144163</v>
      </c>
      <c r="J171">
        <v>0.3979075729231622</v>
      </c>
      <c r="K171">
        <v>0.4741133306155727</v>
      </c>
      <c r="L171">
        <v>0.39009381068293092</v>
      </c>
      <c r="M171">
        <v>0.4019086357947434</v>
      </c>
      <c r="N171">
        <v>0.1962451684152402</v>
      </c>
      <c r="O171">
        <v>0.34348900129396559</v>
      </c>
      <c r="P171">
        <v>0.37723175842470852</v>
      </c>
      <c r="Q171">
        <v>0.30033388981636061</v>
      </c>
      <c r="R171">
        <v>0.35695109462788188</v>
      </c>
      <c r="S171">
        <v>0.38118615884076329</v>
      </c>
      <c r="T171">
        <v>0.1317931793179318</v>
      </c>
      <c r="U171">
        <v>0.20963535338808709</v>
      </c>
      <c r="V171">
        <v>0.23373983739837401</v>
      </c>
      <c r="W171">
        <v>0.16824914546145081</v>
      </c>
      <c r="X171">
        <v>0.31004158941724719</v>
      </c>
      <c r="Y171">
        <v>0.28121617169482749</v>
      </c>
      <c r="Z171">
        <v>0.117685518143184</v>
      </c>
      <c r="AA171">
        <v>0.2478879413405595</v>
      </c>
      <c r="AB171">
        <v>0.3670955379140432</v>
      </c>
      <c r="AC171">
        <v>0.1244410285075461</v>
      </c>
      <c r="AD171">
        <v>0.3442343052272131</v>
      </c>
      <c r="AE171">
        <v>0.35902293795250012</v>
      </c>
      <c r="AF171">
        <v>0.41627725856697823</v>
      </c>
      <c r="AG171">
        <v>0.36936412822153691</v>
      </c>
      <c r="AH171">
        <v>0.41252346635983772</v>
      </c>
      <c r="AI171">
        <v>0.50250868390582781</v>
      </c>
      <c r="AJ171">
        <v>0.38343260475978058</v>
      </c>
      <c r="AK171">
        <v>0.40380223028348788</v>
      </c>
    </row>
    <row r="172" spans="1:50">
      <c r="A172">
        <v>5</v>
      </c>
      <c r="B172">
        <v>0.47599370326643048</v>
      </c>
      <c r="C172">
        <v>0.40554295513636102</v>
      </c>
      <c r="D172">
        <v>0.43604510184287099</v>
      </c>
      <c r="E172">
        <v>0.42564802182810368</v>
      </c>
      <c r="F172">
        <v>0.38325950535252867</v>
      </c>
      <c r="G172">
        <v>0.38684353004872768</v>
      </c>
      <c r="H172">
        <v>0.42468787756745868</v>
      </c>
      <c r="I172">
        <v>0.40559535808657282</v>
      </c>
      <c r="J172">
        <v>0.43566826023695687</v>
      </c>
      <c r="K172">
        <v>0.52792498980839775</v>
      </c>
      <c r="L172">
        <v>0.44755627273473192</v>
      </c>
      <c r="M172">
        <v>0.44438360450563202</v>
      </c>
      <c r="N172">
        <v>0.21446714522363339</v>
      </c>
      <c r="O172">
        <v>0.38413127867309732</v>
      </c>
      <c r="P172">
        <v>0.40696940122854358</v>
      </c>
      <c r="Q172">
        <v>0.33689482470784637</v>
      </c>
      <c r="R172">
        <v>0.39713819158063701</v>
      </c>
      <c r="S172">
        <v>0.40533692295510332</v>
      </c>
      <c r="T172">
        <v>0.1418408507517418</v>
      </c>
      <c r="U172">
        <v>0.23325395668302809</v>
      </c>
      <c r="V172">
        <v>0.24762151876837929</v>
      </c>
      <c r="W172">
        <v>0.18458032662362331</v>
      </c>
      <c r="X172">
        <v>0.34408979305506859</v>
      </c>
      <c r="Y172">
        <v>0.29980703158092908</v>
      </c>
      <c r="Z172">
        <v>0.12860411899313501</v>
      </c>
      <c r="AA172">
        <v>0.27389017294970919</v>
      </c>
      <c r="AB172">
        <v>0.39419655078018068</v>
      </c>
      <c r="AC172">
        <v>0.13652878703186139</v>
      </c>
      <c r="AD172">
        <v>0.38245337536117691</v>
      </c>
      <c r="AE172">
        <v>0.38865958454563909</v>
      </c>
      <c r="AF172">
        <v>0.41686137071651092</v>
      </c>
      <c r="AG172">
        <v>0.37334923497585659</v>
      </c>
      <c r="AH172">
        <v>0.40737600678253499</v>
      </c>
      <c r="AI172">
        <v>0.5275955229641065</v>
      </c>
      <c r="AJ172">
        <v>0.39571252394321837</v>
      </c>
      <c r="AK172">
        <v>0.40131667338438798</v>
      </c>
    </row>
    <row r="173" spans="1:50">
      <c r="A173">
        <v>6</v>
      </c>
      <c r="B173">
        <v>0.51928374655647391</v>
      </c>
      <c r="C173">
        <v>0.46160867400564248</v>
      </c>
      <c r="D173">
        <v>0.4892701260911736</v>
      </c>
      <c r="E173">
        <v>0.48684466965503792</v>
      </c>
      <c r="F173">
        <v>0.4404146671588533</v>
      </c>
      <c r="G173">
        <v>0.43563887384948569</v>
      </c>
      <c r="H173">
        <v>0.4875151026983488</v>
      </c>
      <c r="I173">
        <v>0.47694025988177291</v>
      </c>
      <c r="J173">
        <v>0.50370678306658345</v>
      </c>
      <c r="K173">
        <v>0.59783938035059103</v>
      </c>
      <c r="L173">
        <v>0.52369882121270139</v>
      </c>
      <c r="M173">
        <v>0.51071652065081352</v>
      </c>
      <c r="N173">
        <v>0.25102153506350089</v>
      </c>
      <c r="O173">
        <v>0.45671097517939091</v>
      </c>
      <c r="P173">
        <v>0.47080773867615833</v>
      </c>
      <c r="Q173">
        <v>0.39749582637729552</v>
      </c>
      <c r="R173">
        <v>0.47086989012205582</v>
      </c>
      <c r="S173">
        <v>0.46527832765856358</v>
      </c>
      <c r="T173">
        <v>0.16435643564356431</v>
      </c>
      <c r="U173">
        <v>0.27593915536764352</v>
      </c>
      <c r="V173">
        <v>0.28394741394222461</v>
      </c>
      <c r="W173">
        <v>0.21553361184960121</v>
      </c>
      <c r="X173">
        <v>0.40532144109836149</v>
      </c>
      <c r="Y173">
        <v>0.34282486939332618</v>
      </c>
      <c r="Z173">
        <v>0.15070284406668841</v>
      </c>
      <c r="AA173">
        <v>0.32085359049972112</v>
      </c>
      <c r="AB173">
        <v>0.44860388721598682</v>
      </c>
      <c r="AC173">
        <v>0.15728060368921179</v>
      </c>
      <c r="AD173">
        <v>0.44486472287890721</v>
      </c>
      <c r="AE173">
        <v>0.44076053860207048</v>
      </c>
      <c r="AF173">
        <v>0.46456386292834889</v>
      </c>
      <c r="AG173">
        <v>0.41913433009482798</v>
      </c>
      <c r="AH173">
        <v>0.45467207654575198</v>
      </c>
      <c r="AI173">
        <v>0.57101505210343495</v>
      </c>
      <c r="AJ173">
        <v>0.44895174621500339</v>
      </c>
      <c r="AK173">
        <v>0.45828295042321637</v>
      </c>
    </row>
    <row r="174" spans="1:50">
      <c r="A174">
        <v>7</v>
      </c>
      <c r="B174">
        <v>0.57811885084612358</v>
      </c>
      <c r="C174">
        <v>0.5336892183437516</v>
      </c>
      <c r="D174">
        <v>0.55201260911736183</v>
      </c>
      <c r="E174">
        <v>0.56129409471837843</v>
      </c>
      <c r="F174">
        <v>0.5151654977236374</v>
      </c>
      <c r="G174">
        <v>0.50060909583107749</v>
      </c>
      <c r="H174">
        <v>0.55980668546113577</v>
      </c>
      <c r="I174">
        <v>0.58002124819526546</v>
      </c>
      <c r="J174">
        <v>0.56474745375181867</v>
      </c>
      <c r="K174">
        <v>0.67386873216469623</v>
      </c>
      <c r="L174">
        <v>0.62125646145009972</v>
      </c>
      <c r="M174">
        <v>0.56124843554443049</v>
      </c>
      <c r="N174">
        <v>0.29652125897294318</v>
      </c>
      <c r="O174">
        <v>0.55049405952240915</v>
      </c>
      <c r="P174">
        <v>0.52368103794706933</v>
      </c>
      <c r="Q174">
        <v>0.47529215358931548</v>
      </c>
      <c r="R174">
        <v>0.56646646923694333</v>
      </c>
      <c r="S174">
        <v>0.51983529970702347</v>
      </c>
      <c r="T174">
        <v>0.1886321965529886</v>
      </c>
      <c r="U174">
        <v>0.33283115452527912</v>
      </c>
      <c r="V174">
        <v>0.31780833765784472</v>
      </c>
      <c r="W174">
        <v>0.25531712875047469</v>
      </c>
      <c r="X174">
        <v>0.49238362479330577</v>
      </c>
      <c r="Y174">
        <v>0.38367769567468363</v>
      </c>
      <c r="Z174">
        <v>0.18496240601503761</v>
      </c>
      <c r="AA174">
        <v>0.39385908982226842</v>
      </c>
      <c r="AB174">
        <v>0.50177935943060492</v>
      </c>
      <c r="AC174">
        <v>0.18900223588596979</v>
      </c>
      <c r="AD174">
        <v>0.54909377462568965</v>
      </c>
      <c r="AE174">
        <v>0.49299681981189519</v>
      </c>
      <c r="AF174">
        <v>0.52940031152647959</v>
      </c>
      <c r="AG174">
        <v>0.48874280062830872</v>
      </c>
      <c r="AH174">
        <v>0.5208017925270999</v>
      </c>
      <c r="AI174">
        <v>0.63431107680432253</v>
      </c>
      <c r="AJ174">
        <v>0.51840675920337964</v>
      </c>
      <c r="AK174">
        <v>0.5210264678221147</v>
      </c>
    </row>
    <row r="175" spans="1:50">
      <c r="A175">
        <v>8</v>
      </c>
      <c r="B175">
        <v>0.65859897678079493</v>
      </c>
      <c r="C175">
        <v>0.63038667920562041</v>
      </c>
      <c r="D175">
        <v>0.58765761396702232</v>
      </c>
      <c r="E175">
        <v>0.65094523484700828</v>
      </c>
      <c r="F175">
        <v>0.61194167589516435</v>
      </c>
      <c r="G175">
        <v>0.5408094206821874</v>
      </c>
      <c r="H175">
        <v>0.62605718888441397</v>
      </c>
      <c r="I175">
        <v>0.59301533683837737</v>
      </c>
      <c r="J175">
        <v>0.56433173976304296</v>
      </c>
      <c r="K175">
        <v>0.63432531593966568</v>
      </c>
      <c r="L175">
        <v>0.58980390011760542</v>
      </c>
      <c r="M175">
        <v>0.54967146433041292</v>
      </c>
      <c r="N175">
        <v>0.29563776918829382</v>
      </c>
      <c r="O175">
        <v>0.54040701093988952</v>
      </c>
      <c r="P175">
        <v>0.51885871749239332</v>
      </c>
      <c r="Q175">
        <v>0.46427378964941568</v>
      </c>
      <c r="R175">
        <v>0.55827405828789689</v>
      </c>
      <c r="S175">
        <v>0.5223691503682002</v>
      </c>
      <c r="T175">
        <v>0.189072240557389</v>
      </c>
      <c r="U175">
        <v>0.3287165281625114</v>
      </c>
      <c r="V175">
        <v>0.32074900536239409</v>
      </c>
      <c r="W175">
        <v>0.25455753892897842</v>
      </c>
      <c r="X175">
        <v>0.48834995239765522</v>
      </c>
      <c r="Y175">
        <v>0.38763119499223431</v>
      </c>
      <c r="Z175">
        <v>0.18437397842432171</v>
      </c>
      <c r="AA175">
        <v>0.39304216147286208</v>
      </c>
      <c r="AB175">
        <v>0.50800711743772242</v>
      </c>
      <c r="AC175">
        <v>0.190539407490218</v>
      </c>
      <c r="AD175">
        <v>0.54688731284475978</v>
      </c>
      <c r="AE175">
        <v>0.50043981324852838</v>
      </c>
      <c r="AF175">
        <v>0.62130062305295941</v>
      </c>
      <c r="AG175">
        <v>0.57615335388911515</v>
      </c>
      <c r="AH175">
        <v>0.54502513171440692</v>
      </c>
      <c r="AI175">
        <v>0.70937861829409499</v>
      </c>
      <c r="AJ175">
        <v>0.61829917871480677</v>
      </c>
      <c r="AK175">
        <v>0.55931747951095001</v>
      </c>
    </row>
    <row r="176" spans="1:50">
      <c r="A176">
        <v>9</v>
      </c>
      <c r="B176">
        <v>0.62711530893349077</v>
      </c>
      <c r="C176">
        <v>0.60092935774741374</v>
      </c>
      <c r="D176">
        <v>0.5499515033947624</v>
      </c>
      <c r="E176">
        <v>0.59559540050672377</v>
      </c>
      <c r="F176">
        <v>0.57761166482096726</v>
      </c>
      <c r="G176">
        <v>0.52443151055766113</v>
      </c>
      <c r="H176">
        <v>0.58598469593233993</v>
      </c>
      <c r="I176">
        <v>0.65907543109319222</v>
      </c>
      <c r="J176">
        <v>0.67664380239728394</v>
      </c>
      <c r="K176">
        <v>0.7874031797798613</v>
      </c>
      <c r="L176">
        <v>0.71312529059431673</v>
      </c>
      <c r="M176">
        <v>0.70596057571964954</v>
      </c>
      <c r="N176">
        <v>0.27719491993373818</v>
      </c>
      <c r="O176">
        <v>0.58484295965180588</v>
      </c>
      <c r="P176">
        <v>0.65107066995809171</v>
      </c>
      <c r="Q176">
        <v>0.47512520868113511</v>
      </c>
      <c r="R176">
        <v>0.57404998477761493</v>
      </c>
      <c r="S176">
        <v>0.61129147200886857</v>
      </c>
      <c r="T176">
        <v>0.1947928126145948</v>
      </c>
      <c r="U176">
        <v>0.30300821305340908</v>
      </c>
      <c r="V176">
        <v>0.33095485210171249</v>
      </c>
      <c r="W176">
        <v>0.2383213064944929</v>
      </c>
      <c r="X176">
        <v>0.45598035776920393</v>
      </c>
      <c r="Y176">
        <v>0.41092860168494377</v>
      </c>
      <c r="Z176">
        <v>0.16789800588427589</v>
      </c>
      <c r="AA176">
        <v>0.36875348688929638</v>
      </c>
      <c r="AB176">
        <v>0.53202846975088958</v>
      </c>
      <c r="AC176">
        <v>0.18991056456120739</v>
      </c>
      <c r="AD176">
        <v>0.57599159443131087</v>
      </c>
      <c r="AE176">
        <v>0.57202787739359906</v>
      </c>
      <c r="AF176">
        <v>0.58761682242990654</v>
      </c>
      <c r="AG176">
        <v>0.55765315027052187</v>
      </c>
      <c r="AH176">
        <v>0.51305032398716166</v>
      </c>
      <c r="AI176">
        <v>0.63180239289849471</v>
      </c>
      <c r="AJ176">
        <v>0.58626118443494002</v>
      </c>
      <c r="AK176">
        <v>0.5306999865645573</v>
      </c>
    </row>
    <row r="177" spans="1:37">
      <c r="A177">
        <v>10</v>
      </c>
      <c r="B177">
        <v>0.7831562377016924</v>
      </c>
      <c r="C177">
        <v>0.72199480002212746</v>
      </c>
      <c r="D177">
        <v>0.74151309408341404</v>
      </c>
      <c r="E177">
        <v>0.72188657181835891</v>
      </c>
      <c r="F177">
        <v>0.68813830441737422</v>
      </c>
      <c r="G177">
        <v>0.68726312939902556</v>
      </c>
      <c r="H177">
        <v>0.78111155859846959</v>
      </c>
      <c r="I177">
        <v>0.61472663379552717</v>
      </c>
      <c r="J177">
        <v>0.63763597311716191</v>
      </c>
      <c r="K177">
        <v>0.67529555646147565</v>
      </c>
      <c r="L177">
        <v>0.60219347427727477</v>
      </c>
      <c r="M177">
        <v>0.64447747183979964</v>
      </c>
      <c r="N177">
        <v>0.36366648260629492</v>
      </c>
      <c r="O177">
        <v>0.54446535701682175</v>
      </c>
      <c r="P177">
        <v>0.60198633675871183</v>
      </c>
      <c r="Q177">
        <v>0.43856427378964941</v>
      </c>
      <c r="R177">
        <v>0.52046718884060783</v>
      </c>
      <c r="S177">
        <v>0.58603214823026373</v>
      </c>
      <c r="T177">
        <v>0.2691602493582691</v>
      </c>
      <c r="U177">
        <v>0.30906675738283851</v>
      </c>
      <c r="V177">
        <v>0.33787407023006411</v>
      </c>
      <c r="W177">
        <v>0.2369920243068743</v>
      </c>
      <c r="X177">
        <v>0.43696447361827928</v>
      </c>
      <c r="Y177">
        <v>0.41045794700428301</v>
      </c>
      <c r="Z177">
        <v>0.2030075187969925</v>
      </c>
      <c r="AA177">
        <v>0.36329401450545962</v>
      </c>
      <c r="AB177">
        <v>0.53148097454147281</v>
      </c>
      <c r="AC177">
        <v>0.28493571827836778</v>
      </c>
      <c r="AD177">
        <v>0.55836616758602586</v>
      </c>
      <c r="AE177">
        <v>0.54462412883145006</v>
      </c>
      <c r="AF177">
        <v>0.73364485981308414</v>
      </c>
      <c r="AG177">
        <v>0.64134039211123395</v>
      </c>
      <c r="AH177">
        <v>0.66026766789801983</v>
      </c>
      <c r="AI177">
        <v>0.73427248166730985</v>
      </c>
      <c r="AJ177">
        <v>0.68987956233108549</v>
      </c>
      <c r="AK177">
        <v>0.73337363966142688</v>
      </c>
    </row>
    <row r="178" spans="1:37">
      <c r="A178">
        <v>11</v>
      </c>
      <c r="B178">
        <v>0.66096025186934271</v>
      </c>
      <c r="C178">
        <v>0.58508048901919563</v>
      </c>
      <c r="D178">
        <v>0.62281765276430656</v>
      </c>
      <c r="E178">
        <v>0.59442603780939385</v>
      </c>
      <c r="F178">
        <v>0.5761043435462041</v>
      </c>
      <c r="G178">
        <v>0.5854764482945316</v>
      </c>
      <c r="H178">
        <v>0.6991542488924688</v>
      </c>
      <c r="I178">
        <v>0.5563213380914761</v>
      </c>
      <c r="J178">
        <v>0.57320030485692497</v>
      </c>
      <c r="K178">
        <v>0.58540562576437005</v>
      </c>
      <c r="L178">
        <v>0.53794819899898816</v>
      </c>
      <c r="M178">
        <v>0.59605757196495612</v>
      </c>
      <c r="N178">
        <v>0.52887907233572606</v>
      </c>
      <c r="O178">
        <v>0.55484648864839448</v>
      </c>
      <c r="P178">
        <v>0.56260405304552485</v>
      </c>
      <c r="Q178">
        <v>0.41101836393989982</v>
      </c>
      <c r="R178">
        <v>0.49209819822313239</v>
      </c>
      <c r="S178">
        <v>0.55768469395834996</v>
      </c>
      <c r="T178">
        <v>0.43197653098643202</v>
      </c>
      <c r="U178">
        <v>0.32039007953864362</v>
      </c>
      <c r="V178">
        <v>0.39244940321743649</v>
      </c>
      <c r="W178">
        <v>0.2389859475883023</v>
      </c>
      <c r="X178">
        <v>0.43035025304404478</v>
      </c>
      <c r="Y178">
        <v>0.40433943615569262</v>
      </c>
      <c r="Z178">
        <v>0.38646616541353379</v>
      </c>
      <c r="AA178">
        <v>0.41681278393241428</v>
      </c>
      <c r="AB178">
        <v>0.52997536271557633</v>
      </c>
      <c r="AC178">
        <v>0.4513694801565119</v>
      </c>
      <c r="AD178">
        <v>0.60522721302863158</v>
      </c>
      <c r="AE178">
        <v>0.53792543473848031</v>
      </c>
      <c r="AF178">
        <v>0.63395638629283502</v>
      </c>
      <c r="AG178">
        <v>0.54668683460352563</v>
      </c>
      <c r="AH178">
        <v>0.56464603645612554</v>
      </c>
      <c r="AI178">
        <v>0.5825935932072559</v>
      </c>
      <c r="AJ178">
        <v>0.5635905644039777</v>
      </c>
      <c r="AK178">
        <v>0.62515114873035071</v>
      </c>
    </row>
    <row r="179" spans="1:37">
      <c r="A179">
        <v>12</v>
      </c>
      <c r="B179">
        <v>0.58795749704840627</v>
      </c>
      <c r="C179">
        <v>0.5244509597831496</v>
      </c>
      <c r="D179">
        <v>0.55874151309408349</v>
      </c>
      <c r="E179">
        <v>0.54102514129799251</v>
      </c>
      <c r="F179">
        <v>0.52454780361757114</v>
      </c>
      <c r="G179">
        <v>0.55718733080671368</v>
      </c>
      <c r="H179">
        <v>0.64579138139347558</v>
      </c>
      <c r="I179">
        <v>0.51938216786074265</v>
      </c>
      <c r="J179">
        <v>0.54541675327374761</v>
      </c>
      <c r="K179">
        <v>0.53587443946188329</v>
      </c>
      <c r="L179">
        <v>0.49818122145338178</v>
      </c>
      <c r="M179">
        <v>0.55780663329161462</v>
      </c>
      <c r="N179">
        <v>0.69861954721148545</v>
      </c>
      <c r="O179">
        <v>0.57852017409716505</v>
      </c>
      <c r="P179">
        <v>0.53504793616166257</v>
      </c>
      <c r="Q179">
        <v>0.39131886477462441</v>
      </c>
      <c r="R179">
        <v>0.47466164789239151</v>
      </c>
      <c r="S179">
        <v>0.52735766885739166</v>
      </c>
      <c r="T179">
        <v>0.61848184818481833</v>
      </c>
      <c r="U179">
        <v>0.33540684583110603</v>
      </c>
      <c r="V179">
        <v>0.46972842068846232</v>
      </c>
      <c r="W179">
        <v>0.27905431067223702</v>
      </c>
      <c r="X179">
        <v>0.43002455278849527</v>
      </c>
      <c r="Y179">
        <v>0.39243187273497437</v>
      </c>
      <c r="Z179">
        <v>0.62850604772801555</v>
      </c>
      <c r="AA179">
        <v>0.49776839085040248</v>
      </c>
      <c r="AB179">
        <v>0.53326033397207773</v>
      </c>
      <c r="AC179">
        <v>0.62045835662381199</v>
      </c>
      <c r="AD179">
        <v>0.65019700551615456</v>
      </c>
      <c r="AE179">
        <v>0.52378374720887744</v>
      </c>
      <c r="AF179">
        <v>0.59034267912772598</v>
      </c>
      <c r="AG179">
        <v>0.52219442666821803</v>
      </c>
      <c r="AH179">
        <v>0.5333373705565313</v>
      </c>
      <c r="AI179">
        <v>0.50771902740254737</v>
      </c>
      <c r="AJ179">
        <v>0.52919104720421906</v>
      </c>
      <c r="AK179">
        <v>0.57879887142281339</v>
      </c>
    </row>
    <row r="180" spans="1:37">
      <c r="A180">
        <v>13</v>
      </c>
      <c r="B180">
        <v>0.55647382920110189</v>
      </c>
      <c r="C180">
        <v>0.49637661116335668</v>
      </c>
      <c r="D180">
        <v>0.53419010669253153</v>
      </c>
      <c r="E180">
        <v>0.51510426817384514</v>
      </c>
      <c r="F180">
        <v>0.49384766826627302</v>
      </c>
      <c r="G180">
        <v>0.52761234434217663</v>
      </c>
      <c r="H180">
        <v>0.59544905356423672</v>
      </c>
      <c r="I180">
        <v>0.50696014601323935</v>
      </c>
      <c r="J180">
        <v>0.54922746483752516</v>
      </c>
      <c r="K180">
        <v>0.51712189156135335</v>
      </c>
      <c r="L180">
        <v>0.48838990236030949</v>
      </c>
      <c r="M180">
        <v>0.54841989987484352</v>
      </c>
      <c r="N180">
        <v>0.72048591938155726</v>
      </c>
      <c r="O180">
        <v>0.58684272438536667</v>
      </c>
      <c r="P180">
        <v>0.54182214822894548</v>
      </c>
      <c r="Q180">
        <v>0.48931552587646071</v>
      </c>
      <c r="R180">
        <v>0.49456145692064979</v>
      </c>
      <c r="S180">
        <v>0.53559268350621592</v>
      </c>
      <c r="T180">
        <v>0.71851851851851845</v>
      </c>
      <c r="U180">
        <v>0.38390759909931799</v>
      </c>
      <c r="V180">
        <v>0.55362394049472419</v>
      </c>
      <c r="W180">
        <v>0.40210786175465241</v>
      </c>
      <c r="X180">
        <v>0.48509294984216073</v>
      </c>
      <c r="Y180">
        <v>0.40048006777427397</v>
      </c>
      <c r="Z180">
        <v>0.75887544949329833</v>
      </c>
      <c r="AA180">
        <v>0.57400175340718917</v>
      </c>
      <c r="AB180">
        <v>0.6602107856556253</v>
      </c>
      <c r="AC180">
        <v>0.78933761878144204</v>
      </c>
      <c r="AD180">
        <v>0.70811662726556346</v>
      </c>
      <c r="AE180">
        <v>0.59327424047635169</v>
      </c>
      <c r="AF180">
        <v>0.55042834890965731</v>
      </c>
      <c r="AG180">
        <v>0.50084356274361497</v>
      </c>
      <c r="AH180">
        <v>0.51898504208805185</v>
      </c>
      <c r="AI180">
        <v>0.48764955615592442</v>
      </c>
      <c r="AJ180">
        <v>0.50381779538715865</v>
      </c>
      <c r="AK180">
        <v>0.55951901115141733</v>
      </c>
    </row>
    <row r="181" spans="1:37">
      <c r="A181">
        <v>14</v>
      </c>
      <c r="B181">
        <v>0.55470287288469111</v>
      </c>
      <c r="C181">
        <v>0.49811915693975761</v>
      </c>
      <c r="D181">
        <v>0.54722356935014549</v>
      </c>
      <c r="E181">
        <v>0.51081660495030201</v>
      </c>
      <c r="F181">
        <v>0.49249415528485302</v>
      </c>
      <c r="G181">
        <v>0.53810232809962111</v>
      </c>
      <c r="H181">
        <v>0.56161900926298836</v>
      </c>
      <c r="I181">
        <v>0.50172982102481667</v>
      </c>
      <c r="J181">
        <v>0.54950460749670893</v>
      </c>
      <c r="K181">
        <v>0.51487973909498574</v>
      </c>
      <c r="L181">
        <v>0.4901403057735963</v>
      </c>
      <c r="M181">
        <v>0.54372653316645814</v>
      </c>
      <c r="N181">
        <v>0.75670900055218115</v>
      </c>
      <c r="O181">
        <v>0.60192918480178825</v>
      </c>
      <c r="P181">
        <v>0.54739078018255927</v>
      </c>
      <c r="Q181">
        <v>0.60901502504173621</v>
      </c>
      <c r="R181">
        <v>0.52088234480086359</v>
      </c>
      <c r="S181">
        <v>0.54366933248871641</v>
      </c>
      <c r="T181">
        <v>0.75555555555555531</v>
      </c>
      <c r="U181">
        <v>0.47836581296269293</v>
      </c>
      <c r="V181">
        <v>0.6161131292163986</v>
      </c>
      <c r="W181">
        <v>0.58858716293201663</v>
      </c>
      <c r="X181">
        <v>0.54862955354011156</v>
      </c>
      <c r="Y181">
        <v>0.47314915046830153</v>
      </c>
      <c r="Z181">
        <v>0.87571101667211493</v>
      </c>
      <c r="AA181">
        <v>0.66497967641667344</v>
      </c>
      <c r="AB181">
        <v>0.71790309334793323</v>
      </c>
      <c r="AC181">
        <v>0.94822526551145891</v>
      </c>
      <c r="AD181">
        <v>0.80535855003940104</v>
      </c>
      <c r="AE181">
        <v>0.68786792069828817</v>
      </c>
      <c r="AF181">
        <v>0.53894080996884741</v>
      </c>
      <c r="AG181">
        <v>0.50130897667112695</v>
      </c>
      <c r="AH181">
        <v>0.5350935626476111</v>
      </c>
      <c r="AI181">
        <v>0.49131609417213418</v>
      </c>
      <c r="AJ181">
        <v>0.50326677337251691</v>
      </c>
      <c r="AK181">
        <v>0.56019078328630934</v>
      </c>
    </row>
    <row r="182" spans="1:37">
      <c r="A182">
        <v>15</v>
      </c>
      <c r="B182">
        <v>0.54289649744195201</v>
      </c>
      <c r="C182">
        <v>0.4938319411406758</v>
      </c>
      <c r="D182">
        <v>0.53758486905916592</v>
      </c>
      <c r="E182">
        <v>0.50574936659520553</v>
      </c>
      <c r="F182">
        <v>0.4903408391780486</v>
      </c>
      <c r="G182">
        <v>0.53025175961017879</v>
      </c>
      <c r="H182">
        <v>0.55477245267821185</v>
      </c>
      <c r="I182">
        <v>0.51570459560325799</v>
      </c>
      <c r="J182">
        <v>0.55151389177579146</v>
      </c>
      <c r="K182">
        <v>0.52935181410517718</v>
      </c>
      <c r="L182">
        <v>0.50348713179990701</v>
      </c>
      <c r="M182">
        <v>0.54724655819774715</v>
      </c>
      <c r="N182">
        <v>0.7985643290999449</v>
      </c>
      <c r="O182">
        <v>0.62616162804375974</v>
      </c>
      <c r="P182">
        <v>0.55186864917618705</v>
      </c>
      <c r="Q182">
        <v>0.70601001669449071</v>
      </c>
      <c r="R182">
        <v>0.54969416844261165</v>
      </c>
      <c r="S182">
        <v>0.55032069047430521</v>
      </c>
      <c r="T182">
        <v>0.84407774110744394</v>
      </c>
      <c r="U182">
        <v>0.60295475530932607</v>
      </c>
      <c r="V182">
        <v>0.70268984604739682</v>
      </c>
      <c r="W182">
        <v>0.77990884922142034</v>
      </c>
      <c r="X182">
        <v>0.62276394247632416</v>
      </c>
      <c r="Y182">
        <v>0.65825763637219381</v>
      </c>
      <c r="Z182">
        <v>0.9129127165740436</v>
      </c>
      <c r="AA182">
        <v>0.76243325097632908</v>
      </c>
      <c r="AB182">
        <v>0.83232959211606894</v>
      </c>
      <c r="AC182">
        <v>0.97589435438792616</v>
      </c>
      <c r="AD182">
        <v>0.86637772524297352</v>
      </c>
      <c r="AE182">
        <v>0.8257662900060897</v>
      </c>
      <c r="AF182">
        <v>0.52998442367601251</v>
      </c>
      <c r="AG182">
        <v>0.49781837221478842</v>
      </c>
      <c r="AH182">
        <v>0.52855326106703815</v>
      </c>
      <c r="AI182">
        <v>0.48957931300656121</v>
      </c>
      <c r="AJ182">
        <v>0.49885859725538539</v>
      </c>
      <c r="AK182">
        <v>0.54164987236329443</v>
      </c>
    </row>
    <row r="183" spans="1:37">
      <c r="A183">
        <v>16</v>
      </c>
      <c r="B183">
        <v>0.55135773317591485</v>
      </c>
      <c r="C183">
        <v>0.51203186369419706</v>
      </c>
      <c r="D183">
        <v>0.53855480116391863</v>
      </c>
      <c r="E183">
        <v>0.52095108166049497</v>
      </c>
      <c r="F183">
        <v>0.50802879291251402</v>
      </c>
      <c r="G183">
        <v>0.5301164049810505</v>
      </c>
      <c r="H183">
        <v>0.56383407168747479</v>
      </c>
      <c r="I183">
        <v>0.56678198806832103</v>
      </c>
      <c r="J183">
        <v>0.5993902861497955</v>
      </c>
      <c r="K183">
        <v>0.58968609865470845</v>
      </c>
      <c r="L183">
        <v>0.56125044443836658</v>
      </c>
      <c r="M183">
        <v>0.60771276595744683</v>
      </c>
      <c r="N183">
        <v>0.96068470458310329</v>
      </c>
      <c r="O183">
        <v>0.68650746970944598</v>
      </c>
      <c r="P183">
        <v>0.66806360870314019</v>
      </c>
      <c r="Q183">
        <v>0.81268781302170279</v>
      </c>
      <c r="R183">
        <v>0.61639589272369988</v>
      </c>
      <c r="S183">
        <v>0.60915353551350082</v>
      </c>
      <c r="T183">
        <v>0.93502016868353499</v>
      </c>
      <c r="U183">
        <v>0.76933793393918792</v>
      </c>
      <c r="V183">
        <v>0.83873897249610818</v>
      </c>
      <c r="W183">
        <v>0.91150778579567027</v>
      </c>
      <c r="X183">
        <v>0.73695946284511715</v>
      </c>
      <c r="Y183">
        <v>0.85089659716665889</v>
      </c>
      <c r="Z183">
        <v>0.96338672768878719</v>
      </c>
      <c r="AA183">
        <v>0.89340081294333307</v>
      </c>
      <c r="AB183">
        <v>0.91329044620859556</v>
      </c>
      <c r="AC183">
        <v>1</v>
      </c>
      <c r="AD183">
        <v>0.94357762017336499</v>
      </c>
      <c r="AE183">
        <v>0.91893903511739639</v>
      </c>
      <c r="AF183">
        <v>0.54186137071651086</v>
      </c>
      <c r="AG183">
        <v>0.51291523648845194</v>
      </c>
      <c r="AH183">
        <v>0.52885605280687953</v>
      </c>
      <c r="AI183">
        <v>0.50829795445773829</v>
      </c>
      <c r="AJ183">
        <v>0.51342132192805223</v>
      </c>
      <c r="AK183">
        <v>0.54178422679027272</v>
      </c>
    </row>
    <row r="184" spans="1:37">
      <c r="A184">
        <v>17</v>
      </c>
      <c r="B184">
        <v>0.61019283746556474</v>
      </c>
      <c r="C184">
        <v>0.57221884162195047</v>
      </c>
      <c r="D184">
        <v>0.59638700290979629</v>
      </c>
      <c r="E184">
        <v>0.57669070356655605</v>
      </c>
      <c r="F184">
        <v>0.56650670604158981</v>
      </c>
      <c r="G184">
        <v>0.59075527883053602</v>
      </c>
      <c r="H184">
        <v>0.6111558598469593</v>
      </c>
      <c r="I184">
        <v>0.64706202838540938</v>
      </c>
      <c r="J184">
        <v>0.67699023072126374</v>
      </c>
      <c r="K184">
        <v>0.66143497757847536</v>
      </c>
      <c r="L184">
        <v>0.64163225118288991</v>
      </c>
      <c r="M184">
        <v>0.67740926157697123</v>
      </c>
      <c r="N184">
        <v>1</v>
      </c>
      <c r="O184">
        <v>0.74135395835784057</v>
      </c>
      <c r="P184">
        <v>0.76531373787243806</v>
      </c>
      <c r="Q184">
        <v>0.92387312186978288</v>
      </c>
      <c r="R184">
        <v>0.69840303340621634</v>
      </c>
      <c r="S184">
        <v>0.66703618655475505</v>
      </c>
      <c r="T184">
        <v>1</v>
      </c>
      <c r="U184">
        <v>0.89024963146555247</v>
      </c>
      <c r="V184">
        <v>0.97067981318111085</v>
      </c>
      <c r="W184">
        <v>0.9863273832130649</v>
      </c>
      <c r="X184">
        <v>0.90441950192914788</v>
      </c>
      <c r="Y184">
        <v>0.97905586671059452</v>
      </c>
      <c r="Z184">
        <v>1</v>
      </c>
      <c r="AA184">
        <v>1</v>
      </c>
      <c r="AB184">
        <v>1</v>
      </c>
      <c r="AC184">
        <v>0.94612912241475677</v>
      </c>
      <c r="AD184">
        <v>0.9605463619648017</v>
      </c>
      <c r="AE184">
        <v>0.94011773462345227</v>
      </c>
      <c r="AF184">
        <v>0.60144080996884741</v>
      </c>
      <c r="AG184">
        <v>0.57295363313747161</v>
      </c>
      <c r="AH184">
        <v>0.58808211711984515</v>
      </c>
      <c r="AI184">
        <v>0.56908529525279816</v>
      </c>
      <c r="AJ184">
        <v>0.57426989583059995</v>
      </c>
      <c r="AK184">
        <v>0.60190783286309291</v>
      </c>
    </row>
    <row r="185" spans="1:37">
      <c r="A185">
        <v>18</v>
      </c>
      <c r="B185">
        <v>0.70523415977961446</v>
      </c>
      <c r="C185">
        <v>0.66935885379211135</v>
      </c>
      <c r="D185">
        <v>0.6964718719689621</v>
      </c>
      <c r="E185">
        <v>0.66829078152406929</v>
      </c>
      <c r="F185">
        <v>0.65965300849021802</v>
      </c>
      <c r="G185">
        <v>0.68489442338928008</v>
      </c>
      <c r="H185">
        <v>0.69351590817559394</v>
      </c>
      <c r="I185">
        <v>0.74891715927974045</v>
      </c>
      <c r="J185">
        <v>0.76837802258712662</v>
      </c>
      <c r="K185">
        <v>0.75682837342030163</v>
      </c>
      <c r="L185">
        <v>0.74329239942017911</v>
      </c>
      <c r="M185">
        <v>0.7621245306633293</v>
      </c>
      <c r="N185">
        <v>0.96443953616786315</v>
      </c>
      <c r="O185">
        <v>0.81940359957652054</v>
      </c>
      <c r="P185">
        <v>0.83345771858315632</v>
      </c>
      <c r="Q185">
        <v>1</v>
      </c>
      <c r="R185">
        <v>0.7954664969140075</v>
      </c>
      <c r="S185">
        <v>0.74233906089159873</v>
      </c>
      <c r="T185">
        <v>0.9767510084341765</v>
      </c>
      <c r="U185">
        <v>1</v>
      </c>
      <c r="V185">
        <v>1</v>
      </c>
      <c r="W185">
        <v>1</v>
      </c>
      <c r="X185">
        <v>1</v>
      </c>
      <c r="Y185">
        <v>1</v>
      </c>
      <c r="Z185">
        <v>0.85838509316770195</v>
      </c>
      <c r="AA185">
        <v>0.907308519964932</v>
      </c>
      <c r="AB185">
        <v>0.9375171092252943</v>
      </c>
      <c r="AC185">
        <v>0.80002794857462256</v>
      </c>
      <c r="AD185">
        <v>0.97373259784607313</v>
      </c>
      <c r="AE185">
        <v>0.9430272684214086</v>
      </c>
      <c r="AF185">
        <v>0.69567757009345799</v>
      </c>
      <c r="AG185">
        <v>0.66911978590959342</v>
      </c>
      <c r="AH185">
        <v>0.68770059952764506</v>
      </c>
      <c r="AI185">
        <v>0.6673099189502123</v>
      </c>
      <c r="AJ185">
        <v>0.67279787987720074</v>
      </c>
      <c r="AK185">
        <v>0.70280800752384776</v>
      </c>
    </row>
    <row r="186" spans="1:37">
      <c r="A186">
        <v>19</v>
      </c>
      <c r="B186">
        <v>0.81444313262495094</v>
      </c>
      <c r="C186">
        <v>0.77866902694031082</v>
      </c>
      <c r="D186">
        <v>0.80340688651794367</v>
      </c>
      <c r="E186">
        <v>0.77801598129019678</v>
      </c>
      <c r="F186">
        <v>0.76774947705180274</v>
      </c>
      <c r="G186">
        <v>0.78613968597726047</v>
      </c>
      <c r="H186">
        <v>0.79540877970197343</v>
      </c>
      <c r="I186">
        <v>0.8387588874662889</v>
      </c>
      <c r="J186">
        <v>0.84521582484583935</v>
      </c>
      <c r="K186">
        <v>0.8383611903791276</v>
      </c>
      <c r="L186">
        <v>0.82329130541804552</v>
      </c>
      <c r="M186">
        <v>0.82986545682102619</v>
      </c>
      <c r="N186">
        <v>0.81888459414688008</v>
      </c>
      <c r="O186">
        <v>0.86131043406658059</v>
      </c>
      <c r="P186">
        <v>0.85751191227969459</v>
      </c>
      <c r="Q186">
        <v>0.93238731218697823</v>
      </c>
      <c r="R186">
        <v>0.84575572223298556</v>
      </c>
      <c r="S186">
        <v>0.80045926043233839</v>
      </c>
      <c r="T186">
        <v>0.78731206453978708</v>
      </c>
      <c r="U186">
        <v>0.83619251267596528</v>
      </c>
      <c r="V186">
        <v>0.84297699359972322</v>
      </c>
      <c r="W186">
        <v>0.84741739460691223</v>
      </c>
      <c r="X186">
        <v>0.91416545572981922</v>
      </c>
      <c r="Y186">
        <v>0.84891984750788352</v>
      </c>
      <c r="Z186">
        <v>0.71507028440666887</v>
      </c>
      <c r="AA186">
        <v>0.79786004622618978</v>
      </c>
      <c r="AB186">
        <v>0.93977552696413891</v>
      </c>
      <c r="AC186">
        <v>0.66321967579653429</v>
      </c>
      <c r="AD186">
        <v>0.95973207249802983</v>
      </c>
      <c r="AE186">
        <v>0.96880709114283792</v>
      </c>
      <c r="AF186">
        <v>0.80412772585669789</v>
      </c>
      <c r="AG186">
        <v>0.77849205887486184</v>
      </c>
      <c r="AH186">
        <v>0.79361715012414469</v>
      </c>
      <c r="AI186">
        <v>0.77711308375144728</v>
      </c>
      <c r="AJ186">
        <v>0.7825562173650652</v>
      </c>
      <c r="AK186">
        <v>0.81203815665726176</v>
      </c>
    </row>
    <row r="187" spans="1:37">
      <c r="A187">
        <v>20</v>
      </c>
      <c r="B187">
        <v>0.90771349862258943</v>
      </c>
      <c r="C187">
        <v>0.87121756928693894</v>
      </c>
      <c r="D187">
        <v>0.88457807953443246</v>
      </c>
      <c r="E187">
        <v>0.87234457220814643</v>
      </c>
      <c r="F187">
        <v>0.85914236495631857</v>
      </c>
      <c r="G187">
        <v>0.86112615051434771</v>
      </c>
      <c r="H187">
        <v>0.87897704389850995</v>
      </c>
      <c r="I187">
        <v>0.93862540521397986</v>
      </c>
      <c r="J187">
        <v>0.93999861428670395</v>
      </c>
      <c r="K187">
        <v>0.91581736649001211</v>
      </c>
      <c r="L187">
        <v>0.91406613242895829</v>
      </c>
      <c r="M187">
        <v>0.92021276595744694</v>
      </c>
      <c r="N187">
        <v>0.64295969077857551</v>
      </c>
      <c r="O187">
        <v>0.91098106105164134</v>
      </c>
      <c r="P187">
        <v>0.90160169929387435</v>
      </c>
      <c r="Q187">
        <v>0.72504173622704504</v>
      </c>
      <c r="R187">
        <v>0.88367329993634292</v>
      </c>
      <c r="S187">
        <v>0.89341990656425674</v>
      </c>
      <c r="T187">
        <v>0.45023835716905009</v>
      </c>
      <c r="U187">
        <v>0.5594919894380459</v>
      </c>
      <c r="V187">
        <v>0.57784120394395444</v>
      </c>
      <c r="W187">
        <v>0.45043676414736039</v>
      </c>
      <c r="X187">
        <v>0.80250037580798728</v>
      </c>
      <c r="Y187">
        <v>0.6851790841059916</v>
      </c>
      <c r="Z187">
        <v>0.4912716574043805</v>
      </c>
      <c r="AA187">
        <v>0.71272017215270589</v>
      </c>
      <c r="AB187">
        <v>0.92834656446756103</v>
      </c>
      <c r="AC187">
        <v>0.4341112353269983</v>
      </c>
      <c r="AD187">
        <v>0.96664039926451295</v>
      </c>
      <c r="AE187">
        <v>0.98836186480817378</v>
      </c>
      <c r="AF187">
        <v>0.90420560747663559</v>
      </c>
      <c r="AG187">
        <v>0.87218570015707708</v>
      </c>
      <c r="AH187">
        <v>0.8719796523950829</v>
      </c>
      <c r="AI187">
        <v>0.87051331532226939</v>
      </c>
      <c r="AJ187">
        <v>0.87701713416074067</v>
      </c>
      <c r="AK187">
        <v>0.89533790138385061</v>
      </c>
    </row>
    <row r="188" spans="1:37">
      <c r="A188">
        <v>21</v>
      </c>
      <c r="B188">
        <v>0.97874852420306979</v>
      </c>
      <c r="C188">
        <v>0.97922774796702972</v>
      </c>
      <c r="D188">
        <v>0.97763094083414182</v>
      </c>
      <c r="E188">
        <v>0.96394465016565956</v>
      </c>
      <c r="F188">
        <v>0.96354743447766744</v>
      </c>
      <c r="G188">
        <v>0.96358960476448308</v>
      </c>
      <c r="H188">
        <v>0.94039468385018121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0.6458310325786859</v>
      </c>
      <c r="O188">
        <v>1</v>
      </c>
      <c r="P188">
        <v>1</v>
      </c>
      <c r="Q188">
        <v>0.82070116861435727</v>
      </c>
      <c r="R188">
        <v>1</v>
      </c>
      <c r="S188">
        <v>1</v>
      </c>
      <c r="T188">
        <v>0.41906857352401888</v>
      </c>
      <c r="U188">
        <v>0.59981208792988938</v>
      </c>
      <c r="V188">
        <v>0.61377789309808006</v>
      </c>
      <c r="W188">
        <v>0.46486897075579192</v>
      </c>
      <c r="X188">
        <v>0.87342786992032884</v>
      </c>
      <c r="Y188">
        <v>0.75045888831364438</v>
      </c>
      <c r="Z188">
        <v>0.4187643020594965</v>
      </c>
      <c r="AA188">
        <v>0.732625328763848</v>
      </c>
      <c r="AB188">
        <v>0.9943197372022996</v>
      </c>
      <c r="AC188">
        <v>0.3900223588596981</v>
      </c>
      <c r="AD188">
        <v>1</v>
      </c>
      <c r="AE188">
        <v>1</v>
      </c>
      <c r="AF188">
        <v>0.97488317757009368</v>
      </c>
      <c r="AG188">
        <v>0.97486764791436387</v>
      </c>
      <c r="AH188">
        <v>0.9743232604614549</v>
      </c>
      <c r="AI188">
        <v>0.98456194519490547</v>
      </c>
      <c r="AJ188">
        <v>0.98412531814961546</v>
      </c>
      <c r="AK188">
        <v>0.98092167136907171</v>
      </c>
    </row>
    <row r="189" spans="1:37">
      <c r="A189">
        <v>22</v>
      </c>
      <c r="B189">
        <v>1</v>
      </c>
      <c r="C189">
        <v>1</v>
      </c>
      <c r="D189">
        <v>1</v>
      </c>
      <c r="E189">
        <v>1</v>
      </c>
      <c r="F189">
        <v>1</v>
      </c>
      <c r="G189">
        <v>1</v>
      </c>
      <c r="H189">
        <v>1</v>
      </c>
      <c r="I189">
        <v>0.92644855485030919</v>
      </c>
      <c r="J189">
        <v>0.94678860943670751</v>
      </c>
      <c r="K189">
        <v>0.9127598858540561</v>
      </c>
      <c r="L189">
        <v>0.90700981866914643</v>
      </c>
      <c r="M189">
        <v>0.92568836045056324</v>
      </c>
      <c r="N189">
        <v>0.50082827167310884</v>
      </c>
      <c r="O189">
        <v>0.89645335842842055</v>
      </c>
      <c r="P189">
        <v>0.93392272805557153</v>
      </c>
      <c r="Q189">
        <v>0.76260434056761262</v>
      </c>
      <c r="R189">
        <v>0.92967258033267819</v>
      </c>
      <c r="S189">
        <v>0.93744556180220118</v>
      </c>
      <c r="T189">
        <v>0.36002933626695988</v>
      </c>
      <c r="U189">
        <v>0.54876804198862816</v>
      </c>
      <c r="V189">
        <v>0.57459782044628971</v>
      </c>
      <c r="W189">
        <v>0.4269844284086593</v>
      </c>
      <c r="X189">
        <v>0.79804078769354125</v>
      </c>
      <c r="Y189">
        <v>0.69755730220737056</v>
      </c>
      <c r="Z189">
        <v>0.31866623079437723</v>
      </c>
      <c r="AA189">
        <v>0.63931617119630202</v>
      </c>
      <c r="AB189">
        <v>0.91548042704626342</v>
      </c>
      <c r="AC189">
        <v>0.3219675796534377</v>
      </c>
      <c r="AD189">
        <v>0.86995009193590744</v>
      </c>
      <c r="AE189">
        <v>0.91136071452737</v>
      </c>
      <c r="AF189">
        <v>1</v>
      </c>
      <c r="AG189">
        <v>1</v>
      </c>
      <c r="AH189">
        <v>1</v>
      </c>
      <c r="AI189">
        <v>1</v>
      </c>
      <c r="AJ189">
        <v>1</v>
      </c>
      <c r="AK189">
        <v>1</v>
      </c>
    </row>
    <row r="190" spans="1:37">
      <c r="A190">
        <v>23</v>
      </c>
      <c r="B190">
        <v>0.87308146399055497</v>
      </c>
      <c r="C190">
        <v>0.86197931072633749</v>
      </c>
      <c r="D190">
        <v>0.90118816682832203</v>
      </c>
      <c r="E190">
        <v>0.87137010329370479</v>
      </c>
      <c r="F190">
        <v>0.87175464501045907</v>
      </c>
      <c r="G190">
        <v>0.90714672441797528</v>
      </c>
      <c r="H190">
        <v>0.89689891260571886</v>
      </c>
      <c r="I190">
        <v>0.77411533956250511</v>
      </c>
      <c r="J190">
        <v>0.79470657520958898</v>
      </c>
      <c r="K190">
        <v>0.74724826742763939</v>
      </c>
      <c r="L190">
        <v>0.7400103930202665</v>
      </c>
      <c r="M190">
        <v>0.76509699624530658</v>
      </c>
      <c r="N190">
        <v>0.41225842076201002</v>
      </c>
      <c r="O190">
        <v>0.73159040112927909</v>
      </c>
      <c r="P190">
        <v>0.78098627935013498</v>
      </c>
      <c r="Q190">
        <v>0.62170283806343907</v>
      </c>
      <c r="R190">
        <v>0.75835155406714461</v>
      </c>
      <c r="S190">
        <v>0.78802755562594051</v>
      </c>
      <c r="T190">
        <v>0.27297396406307289</v>
      </c>
      <c r="U190">
        <v>0.44196594903695069</v>
      </c>
      <c r="V190">
        <v>0.4820100328662863</v>
      </c>
      <c r="W190">
        <v>0.35064565134827202</v>
      </c>
      <c r="X190">
        <v>0.6519015884150926</v>
      </c>
      <c r="Y190">
        <v>0.57979950110603851</v>
      </c>
      <c r="Z190">
        <v>0.2417129780974174</v>
      </c>
      <c r="AA190">
        <v>0.51743444648123071</v>
      </c>
      <c r="AB190">
        <v>0.75164248562825065</v>
      </c>
      <c r="AC190">
        <v>0.25579932923420912</v>
      </c>
      <c r="AD190">
        <v>0.71040189125295528</v>
      </c>
      <c r="AE190">
        <v>0.73868326679748286</v>
      </c>
      <c r="AF190">
        <v>0.86273364485981319</v>
      </c>
      <c r="AG190">
        <v>0.86534993309674813</v>
      </c>
      <c r="AH190">
        <v>0.90250105977108952</v>
      </c>
      <c r="AI190">
        <v>0.85623311462755691</v>
      </c>
      <c r="AJ190">
        <v>0.85691795019810546</v>
      </c>
      <c r="AK190">
        <v>0.89943571140669087</v>
      </c>
    </row>
    <row r="191" spans="1:37">
      <c r="A191">
        <v>24</v>
      </c>
      <c r="B191">
        <v>0.70857929948839038</v>
      </c>
      <c r="C191">
        <v>0.70562040161531225</v>
      </c>
      <c r="D191">
        <v>0.71823472356935003</v>
      </c>
      <c r="E191">
        <v>0.71331124537127255</v>
      </c>
      <c r="F191">
        <v>0.71397809769902809</v>
      </c>
      <c r="G191">
        <v>0.72983216025988107</v>
      </c>
      <c r="H191">
        <v>0.73177607732581562</v>
      </c>
      <c r="I191">
        <v>0.58549674466752033</v>
      </c>
      <c r="J191">
        <v>0.61283170512021068</v>
      </c>
      <c r="K191">
        <v>0.55584997961679561</v>
      </c>
      <c r="L191">
        <v>0.54486776249213686</v>
      </c>
      <c r="M191">
        <v>0.57916145181476841</v>
      </c>
      <c r="N191">
        <v>0.6611816675869685</v>
      </c>
      <c r="O191">
        <v>0.6400423479590639</v>
      </c>
      <c r="P191">
        <v>0.59257133015672547</v>
      </c>
      <c r="Q191">
        <v>0.55976627712854754</v>
      </c>
      <c r="R191">
        <v>0.57825689850820627</v>
      </c>
      <c r="S191">
        <v>0.5956132710428379</v>
      </c>
      <c r="T191">
        <v>0.20880088008800879</v>
      </c>
      <c r="U191">
        <v>0.39137548395457727</v>
      </c>
      <c r="V191">
        <v>0.36589690364988781</v>
      </c>
      <c r="W191">
        <v>0.26167869350550699</v>
      </c>
      <c r="X191">
        <v>0.52284912562008323</v>
      </c>
      <c r="Y191">
        <v>0.43940320986492221</v>
      </c>
      <c r="Z191">
        <v>0.17600523046747299</v>
      </c>
      <c r="AA191">
        <v>0.47895911373236649</v>
      </c>
      <c r="AB191">
        <v>0.57336435806186692</v>
      </c>
      <c r="AC191">
        <v>0.1903297931805478</v>
      </c>
      <c r="AD191">
        <v>0.5232729183083793</v>
      </c>
      <c r="AE191">
        <v>0.73604438730631294</v>
      </c>
      <c r="AF191">
        <v>0.70619158878504662</v>
      </c>
      <c r="AG191">
        <v>0.70847635115480845</v>
      </c>
      <c r="AH191">
        <v>0.72124992430206514</v>
      </c>
      <c r="AI191">
        <v>0.70088768815129299</v>
      </c>
      <c r="AJ191">
        <v>0.70278922095982765</v>
      </c>
      <c r="AK191">
        <v>0.71537014644632546</v>
      </c>
    </row>
    <row r="193" spans="1:50">
      <c r="A193" s="129"/>
      <c r="B193" s="122"/>
      <c r="C193" s="122"/>
    </row>
    <row r="194" spans="1:50">
      <c r="B194" s="122"/>
    </row>
    <row r="201" spans="1:50">
      <c r="A201" t="s">
        <v>60</v>
      </c>
      <c r="D201">
        <v>2015</v>
      </c>
      <c r="F201" t="s">
        <v>1</v>
      </c>
      <c r="G201" s="171">
        <v>13265.689</v>
      </c>
      <c r="H201" t="s">
        <v>2</v>
      </c>
      <c r="K201" t="s">
        <v>3</v>
      </c>
      <c r="L201" t="s">
        <v>4</v>
      </c>
      <c r="AH201" s="104"/>
      <c r="AI201" s="128"/>
      <c r="AJ201" s="128"/>
      <c r="AK201" s="83"/>
    </row>
    <row r="202" spans="1:50">
      <c r="A202" s="105">
        <v>6</v>
      </c>
      <c r="B202" t="s">
        <v>8</v>
      </c>
      <c r="F202" t="s">
        <v>9</v>
      </c>
      <c r="G202">
        <v>0</v>
      </c>
      <c r="H202" t="s">
        <v>2</v>
      </c>
      <c r="K202" t="s">
        <v>10</v>
      </c>
      <c r="L202" t="s">
        <v>4</v>
      </c>
      <c r="N202" t="s">
        <v>11</v>
      </c>
      <c r="AH202" s="104"/>
      <c r="AI202" s="128"/>
      <c r="AJ202" s="128"/>
      <c r="AK202" s="83"/>
    </row>
    <row r="203" spans="1:50">
      <c r="B203">
        <v>1</v>
      </c>
      <c r="C203" t="s">
        <v>22</v>
      </c>
      <c r="D203" t="s">
        <v>23</v>
      </c>
      <c r="E203">
        <v>2</v>
      </c>
      <c r="F203" t="s">
        <v>24</v>
      </c>
      <c r="G203" t="s">
        <v>25</v>
      </c>
      <c r="H203">
        <v>3</v>
      </c>
      <c r="I203" t="s">
        <v>26</v>
      </c>
      <c r="J203" t="s">
        <v>27</v>
      </c>
      <c r="K203">
        <v>4</v>
      </c>
      <c r="L203" t="s">
        <v>28</v>
      </c>
      <c r="M203" t="s">
        <v>29</v>
      </c>
      <c r="N203">
        <v>5</v>
      </c>
      <c r="O203" t="s">
        <v>30</v>
      </c>
      <c r="P203" t="s">
        <v>30</v>
      </c>
      <c r="Q203">
        <v>6</v>
      </c>
      <c r="R203" t="s">
        <v>31</v>
      </c>
      <c r="S203" t="s">
        <v>32</v>
      </c>
      <c r="T203">
        <v>7</v>
      </c>
      <c r="U203" t="s">
        <v>33</v>
      </c>
      <c r="V203" t="s">
        <v>34</v>
      </c>
      <c r="W203">
        <v>8</v>
      </c>
      <c r="X203" t="s">
        <v>35</v>
      </c>
      <c r="Y203" t="s">
        <v>36</v>
      </c>
      <c r="Z203">
        <v>9</v>
      </c>
      <c r="AA203" t="s">
        <v>37</v>
      </c>
      <c r="AB203" t="s">
        <v>38</v>
      </c>
      <c r="AC203">
        <v>10</v>
      </c>
      <c r="AD203" t="s">
        <v>39</v>
      </c>
      <c r="AE203" t="s">
        <v>40</v>
      </c>
      <c r="AF203">
        <v>11</v>
      </c>
      <c r="AG203" t="s">
        <v>41</v>
      </c>
      <c r="AH203" t="s">
        <v>42</v>
      </c>
      <c r="AI203">
        <v>12</v>
      </c>
      <c r="AJ203" t="s">
        <v>43</v>
      </c>
      <c r="AK203" t="s">
        <v>44</v>
      </c>
    </row>
    <row r="204" spans="1:50">
      <c r="B204">
        <v>31</v>
      </c>
      <c r="E204">
        <v>28</v>
      </c>
      <c r="H204">
        <v>31</v>
      </c>
      <c r="K204">
        <v>30</v>
      </c>
      <c r="N204">
        <v>31</v>
      </c>
      <c r="Q204">
        <v>30</v>
      </c>
      <c r="T204">
        <v>31</v>
      </c>
      <c r="W204">
        <v>31</v>
      </c>
      <c r="Z204">
        <v>30</v>
      </c>
      <c r="AC204">
        <v>31</v>
      </c>
      <c r="AF204">
        <v>30</v>
      </c>
      <c r="AI204">
        <v>31</v>
      </c>
    </row>
    <row r="205" spans="1:50">
      <c r="A205" t="s">
        <v>47</v>
      </c>
      <c r="B205" t="s">
        <v>48</v>
      </c>
      <c r="C205" t="s">
        <v>49</v>
      </c>
      <c r="D205" t="s">
        <v>50</v>
      </c>
      <c r="E205" t="s">
        <v>48</v>
      </c>
      <c r="F205" t="s">
        <v>49</v>
      </c>
      <c r="G205" t="s">
        <v>50</v>
      </c>
      <c r="H205" t="s">
        <v>48</v>
      </c>
      <c r="I205" t="s">
        <v>49</v>
      </c>
      <c r="J205" t="s">
        <v>50</v>
      </c>
      <c r="K205" t="s">
        <v>48</v>
      </c>
      <c r="L205" t="s">
        <v>49</v>
      </c>
      <c r="M205" t="s">
        <v>50</v>
      </c>
      <c r="N205" t="s">
        <v>48</v>
      </c>
      <c r="O205" t="s">
        <v>49</v>
      </c>
      <c r="P205" t="s">
        <v>50</v>
      </c>
      <c r="Q205" t="s">
        <v>48</v>
      </c>
      <c r="R205" t="s">
        <v>49</v>
      </c>
      <c r="S205" t="s">
        <v>50</v>
      </c>
      <c r="T205" t="s">
        <v>48</v>
      </c>
      <c r="U205" t="s">
        <v>49</v>
      </c>
      <c r="V205" t="s">
        <v>50</v>
      </c>
      <c r="W205" t="s">
        <v>48</v>
      </c>
      <c r="X205" t="s">
        <v>49</v>
      </c>
      <c r="Y205" t="s">
        <v>50</v>
      </c>
      <c r="Z205" t="s">
        <v>48</v>
      </c>
      <c r="AA205" t="s">
        <v>49</v>
      </c>
      <c r="AB205" t="s">
        <v>50</v>
      </c>
      <c r="AC205" t="s">
        <v>48</v>
      </c>
      <c r="AD205" t="s">
        <v>49</v>
      </c>
      <c r="AE205" t="s">
        <v>50</v>
      </c>
      <c r="AF205" t="s">
        <v>48</v>
      </c>
      <c r="AG205" t="s">
        <v>49</v>
      </c>
      <c r="AH205" t="s">
        <v>50</v>
      </c>
      <c r="AI205" t="s">
        <v>48</v>
      </c>
      <c r="AJ205" t="s">
        <v>49</v>
      </c>
      <c r="AK205" t="s">
        <v>50</v>
      </c>
    </row>
    <row r="206" spans="1:50">
      <c r="B206" s="166">
        <v>5.717963348699729E-2</v>
      </c>
      <c r="C206" s="167">
        <v>1.037574173605071</v>
      </c>
      <c r="D206" s="167">
        <v>0.99254652354914885</v>
      </c>
      <c r="E206" s="166">
        <v>5.063062008170139E-2</v>
      </c>
      <c r="F206" s="167">
        <v>1.0181731260491931</v>
      </c>
      <c r="G206" s="167">
        <v>0.99329002749191009</v>
      </c>
      <c r="H206" s="166">
        <v>5.5535287660374917E-2</v>
      </c>
      <c r="I206" s="167">
        <v>1.0377056177102351</v>
      </c>
      <c r="J206" s="167">
        <v>0.99147559641671812</v>
      </c>
      <c r="K206" s="166">
        <v>5.3642687901743237E-2</v>
      </c>
      <c r="L206" s="167">
        <v>1.110445658365885</v>
      </c>
      <c r="M206" s="167">
        <v>0.98332977294921875</v>
      </c>
      <c r="N206" s="166">
        <v>7.8217613856817719E-2</v>
      </c>
      <c r="O206" s="167">
        <v>1.5984909932252249</v>
      </c>
      <c r="P206" s="167">
        <v>0.92600795403486635</v>
      </c>
      <c r="Q206" s="166">
        <v>0.10575170938901191</v>
      </c>
      <c r="R206" s="167">
        <v>1.318589075889542</v>
      </c>
      <c r="S206" s="167">
        <v>0.9787940583650746</v>
      </c>
      <c r="T206" s="166">
        <v>0.1337626778989546</v>
      </c>
      <c r="U206" s="167">
        <v>1.3772879312321029</v>
      </c>
      <c r="V206" s="167">
        <v>0.95683608077855331</v>
      </c>
      <c r="W206" s="166">
        <v>0.11722027668341101</v>
      </c>
      <c r="X206" s="167">
        <v>1.1332449652385941</v>
      </c>
      <c r="Y206" s="167">
        <v>0.9099927480195803</v>
      </c>
      <c r="Z206" s="166">
        <v>0.1308643862002318</v>
      </c>
      <c r="AA206" s="167">
        <v>1.563568362582896</v>
      </c>
      <c r="AB206" s="167">
        <v>0.77911651809199156</v>
      </c>
      <c r="AC206" s="166">
        <v>9.7021343339991947E-2</v>
      </c>
      <c r="AD206" s="167">
        <v>1.8253900876468969</v>
      </c>
      <c r="AE206" s="167">
        <v>0.92642377078174765</v>
      </c>
      <c r="AF206" s="166">
        <v>6.2336639455036723E-2</v>
      </c>
      <c r="AG206" s="167">
        <v>1.4650600255067221</v>
      </c>
      <c r="AH206" s="167">
        <v>0.91474425039883656</v>
      </c>
      <c r="AI206" s="166">
        <v>5.7837124045727287E-2</v>
      </c>
      <c r="AJ206" s="167">
        <v>1.0447079040941869</v>
      </c>
      <c r="AK206" s="167">
        <v>0.9853256834563795</v>
      </c>
      <c r="AM206" t="str">
        <f>A201</f>
        <v>RefgChg-Res-16pct-Inc-TXV-cDXGF-DMo1985-CZ06</v>
      </c>
      <c r="AN206" s="159">
        <f>1/($B206*(1/$B204)*(1/(5/7+2/7*$D206))*$B216/SUM($B208:$B231))</f>
        <v>13966.199650256824</v>
      </c>
      <c r="AO206" s="159">
        <f>1/(B206*(1/B204)*(1/(5/7+2/7*D206)))</f>
        <v>540.99653334306322</v>
      </c>
      <c r="AP206" s="159"/>
      <c r="AR206" s="164">
        <f>CHOOSE(AV$3,C206,F206,I206,L206,O206,R206,U206,X206,AA206,AD206,AG206,AJ206)</f>
        <v>1.3772879312321029</v>
      </c>
      <c r="AS206" s="160"/>
      <c r="AT206" s="160"/>
      <c r="AV206" s="115">
        <f>AN206/AR206</f>
        <v>10140.363052308789</v>
      </c>
      <c r="AW206" s="161">
        <f>AO206/AR206</f>
        <v>392.79842731148824</v>
      </c>
      <c r="AX206" s="159"/>
    </row>
    <row r="207" spans="1:50">
      <c r="A207" t="s">
        <v>51</v>
      </c>
      <c r="B207" t="s">
        <v>52</v>
      </c>
      <c r="C207" t="s">
        <v>53</v>
      </c>
      <c r="D207" t="s">
        <v>54</v>
      </c>
      <c r="E207" t="s">
        <v>52</v>
      </c>
      <c r="F207" t="s">
        <v>53</v>
      </c>
      <c r="G207" t="s">
        <v>54</v>
      </c>
      <c r="H207" t="s">
        <v>52</v>
      </c>
      <c r="I207" t="s">
        <v>53</v>
      </c>
      <c r="J207" t="s">
        <v>54</v>
      </c>
      <c r="K207" t="s">
        <v>52</v>
      </c>
      <c r="L207" t="s">
        <v>53</v>
      </c>
      <c r="M207" t="s">
        <v>54</v>
      </c>
      <c r="N207" t="s">
        <v>52</v>
      </c>
      <c r="O207" t="s">
        <v>53</v>
      </c>
      <c r="P207" t="s">
        <v>54</v>
      </c>
      <c r="Q207" t="s">
        <v>52</v>
      </c>
      <c r="R207" t="s">
        <v>53</v>
      </c>
      <c r="S207" t="s">
        <v>54</v>
      </c>
      <c r="T207" t="s">
        <v>52</v>
      </c>
      <c r="U207" t="s">
        <v>53</v>
      </c>
      <c r="V207" t="s">
        <v>54</v>
      </c>
      <c r="W207" t="s">
        <v>52</v>
      </c>
      <c r="X207" t="s">
        <v>53</v>
      </c>
      <c r="Y207" t="s">
        <v>54</v>
      </c>
      <c r="Z207" t="s">
        <v>52</v>
      </c>
      <c r="AA207" t="s">
        <v>53</v>
      </c>
      <c r="AB207" t="s">
        <v>54</v>
      </c>
      <c r="AC207" t="s">
        <v>52</v>
      </c>
      <c r="AD207" t="s">
        <v>53</v>
      </c>
      <c r="AE207" t="s">
        <v>54</v>
      </c>
      <c r="AF207" t="s">
        <v>52</v>
      </c>
      <c r="AG207" t="s">
        <v>53</v>
      </c>
      <c r="AH207" t="s">
        <v>54</v>
      </c>
      <c r="AI207" t="s">
        <v>52</v>
      </c>
      <c r="AJ207" t="s">
        <v>53</v>
      </c>
      <c r="AK207" t="s">
        <v>54</v>
      </c>
    </row>
    <row r="208" spans="1:50">
      <c r="A208">
        <v>1</v>
      </c>
      <c r="B208">
        <v>0.55338668748780007</v>
      </c>
      <c r="C208">
        <v>0.51871496097614611</v>
      </c>
      <c r="D208">
        <v>0.5881573399192821</v>
      </c>
      <c r="E208">
        <v>0.51854008930304796</v>
      </c>
      <c r="F208">
        <v>0.52176178507938442</v>
      </c>
      <c r="G208">
        <v>0.57319781920980006</v>
      </c>
      <c r="H208">
        <v>0.6148282097649187</v>
      </c>
      <c r="I208">
        <v>0.46783689193955358</v>
      </c>
      <c r="J208">
        <v>0.5278969957081544</v>
      </c>
      <c r="K208">
        <v>0.48654283548142541</v>
      </c>
      <c r="L208">
        <v>0.44808549983683238</v>
      </c>
      <c r="M208">
        <v>0.50287624378109463</v>
      </c>
      <c r="N208">
        <v>0.149528853428709</v>
      </c>
      <c r="O208">
        <v>0.26963219288943457</v>
      </c>
      <c r="P208">
        <v>0.32529253606998138</v>
      </c>
      <c r="Q208">
        <v>0.14962296600079381</v>
      </c>
      <c r="R208">
        <v>0.179522092880501</v>
      </c>
      <c r="S208">
        <v>0.19307524368869339</v>
      </c>
      <c r="T208">
        <v>0.22142179036131121</v>
      </c>
      <c r="U208">
        <v>0.18610407155042349</v>
      </c>
      <c r="V208">
        <v>0.20289020116184181</v>
      </c>
      <c r="W208">
        <v>0.16404477939562451</v>
      </c>
      <c r="X208">
        <v>0.17267147934741811</v>
      </c>
      <c r="Y208">
        <v>0.19519940915805031</v>
      </c>
      <c r="Z208">
        <v>0.19359242741421681</v>
      </c>
      <c r="AA208">
        <v>0.17626286182050091</v>
      </c>
      <c r="AB208">
        <v>0.22297260047411649</v>
      </c>
      <c r="AC208">
        <v>0.1165340677274582</v>
      </c>
      <c r="AD208">
        <v>0.21060809565194499</v>
      </c>
      <c r="AE208">
        <v>0.2507010258048486</v>
      </c>
      <c r="AF208">
        <v>0.45467849629561868</v>
      </c>
      <c r="AG208">
        <v>0.58645219360645751</v>
      </c>
      <c r="AH208">
        <v>0.57665641767649367</v>
      </c>
      <c r="AI208">
        <v>0.6097376863559163</v>
      </c>
      <c r="AJ208">
        <v>0.52348871085214843</v>
      </c>
      <c r="AK208">
        <v>0.59009275705545683</v>
      </c>
    </row>
    <row r="209" spans="1:37">
      <c r="A209">
        <v>2</v>
      </c>
      <c r="B209">
        <v>0.50614874097208662</v>
      </c>
      <c r="C209">
        <v>0.4310761789600967</v>
      </c>
      <c r="D209">
        <v>0.50798144690078906</v>
      </c>
      <c r="E209">
        <v>0.43001358959425362</v>
      </c>
      <c r="F209">
        <v>0.42551952430576839</v>
      </c>
      <c r="G209">
        <v>0.47667766036211878</v>
      </c>
      <c r="H209">
        <v>0.53847699417319672</v>
      </c>
      <c r="I209">
        <v>0.41194823516644508</v>
      </c>
      <c r="J209">
        <v>0.46324242004707178</v>
      </c>
      <c r="K209">
        <v>0.40579984836997729</v>
      </c>
      <c r="L209">
        <v>0.39785706515827263</v>
      </c>
      <c r="M209">
        <v>0.43905472636815918</v>
      </c>
      <c r="N209">
        <v>0.13315908934589721</v>
      </c>
      <c r="O209">
        <v>0.24014436940708081</v>
      </c>
      <c r="P209">
        <v>0.28132692089218758</v>
      </c>
      <c r="Q209">
        <v>0.12865458393967449</v>
      </c>
      <c r="R209">
        <v>0.1587406109443186</v>
      </c>
      <c r="S209">
        <v>0.1668152885827619</v>
      </c>
      <c r="T209">
        <v>0.1534036968783157</v>
      </c>
      <c r="U209">
        <v>0.150881068128704</v>
      </c>
      <c r="V209">
        <v>0.1517595659897259</v>
      </c>
      <c r="W209">
        <v>0.14238677105436459</v>
      </c>
      <c r="X209">
        <v>0.14992162836390929</v>
      </c>
      <c r="Y209">
        <v>0.16774987690792709</v>
      </c>
      <c r="Z209">
        <v>0.14439792482024211</v>
      </c>
      <c r="AA209">
        <v>0.14686033562093689</v>
      </c>
      <c r="AB209">
        <v>0.1842990242019957</v>
      </c>
      <c r="AC209">
        <v>9.8582211342309253E-2</v>
      </c>
      <c r="AD209">
        <v>0.18670827736957149</v>
      </c>
      <c r="AE209">
        <v>0.2175132218791041</v>
      </c>
      <c r="AF209">
        <v>0.24732461355529131</v>
      </c>
      <c r="AG209">
        <v>0.44647367962602708</v>
      </c>
      <c r="AH209">
        <v>0.49291613914511362</v>
      </c>
      <c r="AI209">
        <v>0.54878278920551049</v>
      </c>
      <c r="AJ209">
        <v>0.44566122151701171</v>
      </c>
      <c r="AK209">
        <v>0.50805868034997703</v>
      </c>
    </row>
    <row r="210" spans="1:37">
      <c r="A210">
        <v>3</v>
      </c>
      <c r="B210">
        <v>0.49834081592816709</v>
      </c>
      <c r="C210">
        <v>0.39721886336154771</v>
      </c>
      <c r="D210">
        <v>0.45497259201252938</v>
      </c>
      <c r="E210">
        <v>0.39293341098815759</v>
      </c>
      <c r="F210">
        <v>0.38490774229142399</v>
      </c>
      <c r="G210">
        <v>0.426061789055664</v>
      </c>
      <c r="H210">
        <v>0.50592726542093636</v>
      </c>
      <c r="I210">
        <v>0.38834477332537509</v>
      </c>
      <c r="J210">
        <v>0.4338225114218468</v>
      </c>
      <c r="K210">
        <v>0.3953752843062926</v>
      </c>
      <c r="L210">
        <v>0.38442293049059068</v>
      </c>
      <c r="M210">
        <v>0.42125310945273631</v>
      </c>
      <c r="N210">
        <v>0.126074695646193</v>
      </c>
      <c r="O210">
        <v>0.22747483767743859</v>
      </c>
      <c r="P210">
        <v>0.26977695308062249</v>
      </c>
      <c r="Q210">
        <v>0.12184151342770209</v>
      </c>
      <c r="R210">
        <v>0.15029185593589209</v>
      </c>
      <c r="S210">
        <v>0.15986593278189479</v>
      </c>
      <c r="T210">
        <v>0.1373206008823365</v>
      </c>
      <c r="U210">
        <v>0.1394128842038832</v>
      </c>
      <c r="V210">
        <v>0.1408612991502233</v>
      </c>
      <c r="W210">
        <v>0.1347040316089852</v>
      </c>
      <c r="X210">
        <v>0.14173124047950189</v>
      </c>
      <c r="Y210">
        <v>0.15920728705071391</v>
      </c>
      <c r="Z210">
        <v>0.1096750705379084</v>
      </c>
      <c r="AA210">
        <v>0.1314118733283203</v>
      </c>
      <c r="AB210">
        <v>0.16224709190142789</v>
      </c>
      <c r="AC210">
        <v>9.2972256221950225E-2</v>
      </c>
      <c r="AD210">
        <v>0.17626609781148769</v>
      </c>
      <c r="AE210">
        <v>0.2020019167287829</v>
      </c>
      <c r="AF210">
        <v>0.18119454861428699</v>
      </c>
      <c r="AG210">
        <v>0.39670741267675153</v>
      </c>
      <c r="AH210">
        <v>0.44233435823235062</v>
      </c>
      <c r="AI210">
        <v>0.51575769013021322</v>
      </c>
      <c r="AJ210">
        <v>0.41967537196961813</v>
      </c>
      <c r="AK210">
        <v>0.45733833300440763</v>
      </c>
    </row>
    <row r="211" spans="1:37">
      <c r="A211">
        <v>4</v>
      </c>
      <c r="B211">
        <v>0.50107358969353899</v>
      </c>
      <c r="C211">
        <v>0.39180499065626029</v>
      </c>
      <c r="D211">
        <v>0.43160050599361482</v>
      </c>
      <c r="E211">
        <v>0.39642787808192592</v>
      </c>
      <c r="F211">
        <v>0.37111506160730701</v>
      </c>
      <c r="G211">
        <v>0.41394628794507632</v>
      </c>
      <c r="H211">
        <v>0.49547920433996379</v>
      </c>
      <c r="I211">
        <v>0.38099243061396137</v>
      </c>
      <c r="J211">
        <v>0.41028658452166678</v>
      </c>
      <c r="K211">
        <v>0.38855193328278997</v>
      </c>
      <c r="L211">
        <v>0.37849450668987278</v>
      </c>
      <c r="M211">
        <v>0.40485074626865669</v>
      </c>
      <c r="N211">
        <v>0.120984937065823</v>
      </c>
      <c r="O211">
        <v>0.21839593681978009</v>
      </c>
      <c r="P211">
        <v>0.25114552959442571</v>
      </c>
      <c r="Q211">
        <v>0.11681439343828549</v>
      </c>
      <c r="R211">
        <v>0.1441422337302872</v>
      </c>
      <c r="S211">
        <v>0.14824267396451521</v>
      </c>
      <c r="T211">
        <v>0.12698944546825261</v>
      </c>
      <c r="U211">
        <v>0.13292443620514541</v>
      </c>
      <c r="V211">
        <v>0.1307071870949158</v>
      </c>
      <c r="W211">
        <v>0.12958220531206549</v>
      </c>
      <c r="X211">
        <v>0.1364439146080314</v>
      </c>
      <c r="Y211">
        <v>0.14788281634662731</v>
      </c>
      <c r="Z211">
        <v>8.1550923819058888E-2</v>
      </c>
      <c r="AA211">
        <v>0.1213413415319011</v>
      </c>
      <c r="AB211">
        <v>0.1481338552290645</v>
      </c>
      <c r="AC211">
        <v>9.0422276621787021E-2</v>
      </c>
      <c r="AD211">
        <v>0.17122277527586841</v>
      </c>
      <c r="AE211">
        <v>0.1885138252937209</v>
      </c>
      <c r="AF211">
        <v>0.16820634775450469</v>
      </c>
      <c r="AG211">
        <v>0.383206062541738</v>
      </c>
      <c r="AH211">
        <v>0.42280098872611083</v>
      </c>
      <c r="AI211">
        <v>0.5012266465370826</v>
      </c>
      <c r="AJ211">
        <v>0.41275621683487662</v>
      </c>
      <c r="AK211">
        <v>0.43523452404447083</v>
      </c>
    </row>
    <row r="212" spans="1:37">
      <c r="A212">
        <v>5</v>
      </c>
      <c r="B212">
        <v>0.50283037282842091</v>
      </c>
      <c r="C212">
        <v>0.40095635923930972</v>
      </c>
      <c r="D212">
        <v>0.42280585506897173</v>
      </c>
      <c r="E212">
        <v>0.42380120364977669</v>
      </c>
      <c r="F212">
        <v>0.37289278489548211</v>
      </c>
      <c r="G212">
        <v>0.40425388705660631</v>
      </c>
      <c r="H212">
        <v>0.48623668876833442</v>
      </c>
      <c r="I212">
        <v>0.41387449469600379</v>
      </c>
      <c r="J212">
        <v>0.43430707462273288</v>
      </c>
      <c r="K212">
        <v>0.42816527672479149</v>
      </c>
      <c r="L212">
        <v>0.42570434025889281</v>
      </c>
      <c r="M212">
        <v>0.43983208955223868</v>
      </c>
      <c r="N212">
        <v>0.13474104133709339</v>
      </c>
      <c r="O212">
        <v>0.24317687112797909</v>
      </c>
      <c r="P212">
        <v>0.26720187828984732</v>
      </c>
      <c r="Q212">
        <v>0.12991136393702871</v>
      </c>
      <c r="R212">
        <v>0.16048170180470769</v>
      </c>
      <c r="S212">
        <v>0.1569139940346238</v>
      </c>
      <c r="T212">
        <v>0.13531021388283909</v>
      </c>
      <c r="U212">
        <v>0.14709449665223689</v>
      </c>
      <c r="V212">
        <v>0.13848480483940659</v>
      </c>
      <c r="W212">
        <v>0.1438501499963416</v>
      </c>
      <c r="X212">
        <v>0.15161048193037069</v>
      </c>
      <c r="Y212">
        <v>0.1575578532742492</v>
      </c>
      <c r="Z212">
        <v>9.0288522799672338E-2</v>
      </c>
      <c r="AA212">
        <v>0.1338771547416214</v>
      </c>
      <c r="AB212">
        <v>0.15915982137934839</v>
      </c>
      <c r="AC212">
        <v>9.9908200734394118E-2</v>
      </c>
      <c r="AD212">
        <v>0.18902583550604421</v>
      </c>
      <c r="AE212">
        <v>0.20445107017357039</v>
      </c>
      <c r="AF212">
        <v>0.16189517973108941</v>
      </c>
      <c r="AG212">
        <v>0.3811736012310909</v>
      </c>
      <c r="AH212">
        <v>0.41056248869596668</v>
      </c>
      <c r="AI212">
        <v>0.48952632572183452</v>
      </c>
      <c r="AJ212">
        <v>0.41473311830194548</v>
      </c>
      <c r="AK212">
        <v>0.41951187421880132</v>
      </c>
    </row>
    <row r="213" spans="1:37">
      <c r="A213">
        <v>6</v>
      </c>
      <c r="B213">
        <v>0.54167479992192069</v>
      </c>
      <c r="C213">
        <v>0.44591623612179843</v>
      </c>
      <c r="D213">
        <v>0.47250165652671527</v>
      </c>
      <c r="E213">
        <v>0.47718889536012432</v>
      </c>
      <c r="F213">
        <v>0.42220928094158028</v>
      </c>
      <c r="G213">
        <v>0.4472639159991923</v>
      </c>
      <c r="H213">
        <v>0.52119750853928071</v>
      </c>
      <c r="I213">
        <v>0.47613879920779212</v>
      </c>
      <c r="J213">
        <v>0.48823203654990982</v>
      </c>
      <c r="K213">
        <v>0.48881728582259287</v>
      </c>
      <c r="L213">
        <v>0.5001903622321332</v>
      </c>
      <c r="M213">
        <v>0.49999999999999989</v>
      </c>
      <c r="N213">
        <v>0.15950202902537999</v>
      </c>
      <c r="O213">
        <v>0.28777139029971532</v>
      </c>
      <c r="P213">
        <v>0.30590373764532119</v>
      </c>
      <c r="Q213">
        <v>0.15398862283370821</v>
      </c>
      <c r="R213">
        <v>0.19021417649750549</v>
      </c>
      <c r="S213">
        <v>0.18006826358353059</v>
      </c>
      <c r="T213">
        <v>0.1686491316245044</v>
      </c>
      <c r="U213">
        <v>0.17634181696265691</v>
      </c>
      <c r="V213">
        <v>0.15874501896394461</v>
      </c>
      <c r="W213">
        <v>0.16960561937513721</v>
      </c>
      <c r="X213">
        <v>0.1787756363556085</v>
      </c>
      <c r="Y213">
        <v>0.1800590841949779</v>
      </c>
      <c r="Z213">
        <v>0.10576135432784201</v>
      </c>
      <c r="AA213">
        <v>0.15753053046383461</v>
      </c>
      <c r="AB213">
        <v>0.18126688351066761</v>
      </c>
      <c r="AC213">
        <v>0.1164320685434516</v>
      </c>
      <c r="AD213">
        <v>0.22002317558136461</v>
      </c>
      <c r="AE213">
        <v>0.2322436375252902</v>
      </c>
      <c r="AF213">
        <v>0.17826763011067409</v>
      </c>
      <c r="AG213">
        <v>0.42095177259661448</v>
      </c>
      <c r="AH213">
        <v>0.44776029420630609</v>
      </c>
      <c r="AI213">
        <v>0.52160785053783743</v>
      </c>
      <c r="AJ213">
        <v>0.45551971699094768</v>
      </c>
      <c r="AK213">
        <v>0.45503585290441417</v>
      </c>
    </row>
    <row r="214" spans="1:37">
      <c r="A214">
        <v>7</v>
      </c>
      <c r="B214">
        <v>0.5908647276986142</v>
      </c>
      <c r="C214">
        <v>0.5046993514345387</v>
      </c>
      <c r="D214">
        <v>0.52834166616468892</v>
      </c>
      <c r="E214">
        <v>0.53911861774412739</v>
      </c>
      <c r="F214">
        <v>0.48936431067246988</v>
      </c>
      <c r="G214">
        <v>0.50111058760180383</v>
      </c>
      <c r="H214">
        <v>0.57283504118947171</v>
      </c>
      <c r="I214">
        <v>0.57147508071298747</v>
      </c>
      <c r="J214">
        <v>0.54084175550325342</v>
      </c>
      <c r="K214">
        <v>0.57278241091736171</v>
      </c>
      <c r="L214">
        <v>0.59607853801805721</v>
      </c>
      <c r="M214">
        <v>0.54648631840796014</v>
      </c>
      <c r="N214">
        <v>0.1928605818832107</v>
      </c>
      <c r="O214">
        <v>0.34771446112630439</v>
      </c>
      <c r="P214">
        <v>0.34138675351232622</v>
      </c>
      <c r="Q214">
        <v>0.18580500066146319</v>
      </c>
      <c r="R214">
        <v>0.22912086072389201</v>
      </c>
      <c r="S214">
        <v>0.20174656375880201</v>
      </c>
      <c r="T214">
        <v>0.24169319260624339</v>
      </c>
      <c r="U214">
        <v>0.2305568429460314</v>
      </c>
      <c r="V214">
        <v>0.18025349272648711</v>
      </c>
      <c r="W214">
        <v>0.20611692397746401</v>
      </c>
      <c r="X214">
        <v>0.21731019714329861</v>
      </c>
      <c r="Y214">
        <v>0.20152634170359429</v>
      </c>
      <c r="Z214">
        <v>0.15827796486757079</v>
      </c>
      <c r="AA214">
        <v>0.2013249697788862</v>
      </c>
      <c r="AB214">
        <v>0.21048569380891999</v>
      </c>
      <c r="AC214">
        <v>0.14473684210526319</v>
      </c>
      <c r="AD214">
        <v>0.27232624897948438</v>
      </c>
      <c r="AE214">
        <v>0.25971675007986372</v>
      </c>
      <c r="AF214">
        <v>0.20497576145614191</v>
      </c>
      <c r="AG214">
        <v>0.47870270898057549</v>
      </c>
      <c r="AH214">
        <v>0.49870380418399951</v>
      </c>
      <c r="AI214">
        <v>0.56482355161351205</v>
      </c>
      <c r="AJ214">
        <v>0.51147123088128177</v>
      </c>
      <c r="AK214">
        <v>0.50213801723570817</v>
      </c>
    </row>
    <row r="215" spans="1:37">
      <c r="A215">
        <v>8</v>
      </c>
      <c r="B215">
        <v>0.64317782549287528</v>
      </c>
      <c r="C215">
        <v>0.5951412553589096</v>
      </c>
      <c r="D215">
        <v>0.56008674176254436</v>
      </c>
      <c r="E215">
        <v>0.63055717336439532</v>
      </c>
      <c r="F215">
        <v>0.58606632746888987</v>
      </c>
      <c r="G215">
        <v>0.53059164030423367</v>
      </c>
      <c r="H215">
        <v>0.63552340767530646</v>
      </c>
      <c r="I215">
        <v>0.58395507203125441</v>
      </c>
      <c r="J215">
        <v>0.54596428076976322</v>
      </c>
      <c r="K215">
        <v>0.5458680818802123</v>
      </c>
      <c r="L215">
        <v>0.57076036114434892</v>
      </c>
      <c r="M215">
        <v>0.53482587064676623</v>
      </c>
      <c r="N215">
        <v>0.19107228832794551</v>
      </c>
      <c r="O215">
        <v>0.34388197428885042</v>
      </c>
      <c r="P215">
        <v>0.34373461582156239</v>
      </c>
      <c r="Q215">
        <v>0.2199364995369758</v>
      </c>
      <c r="R215">
        <v>0.2322793781180594</v>
      </c>
      <c r="S215">
        <v>0.20380677100950159</v>
      </c>
      <c r="T215">
        <v>0.39213715306863228</v>
      </c>
      <c r="U215">
        <v>0.27378686730236351</v>
      </c>
      <c r="V215">
        <v>0.2225502904604158</v>
      </c>
      <c r="W215">
        <v>0.2047267139825858</v>
      </c>
      <c r="X215">
        <v>0.21586418526613241</v>
      </c>
      <c r="Y215">
        <v>0.20398818316100439</v>
      </c>
      <c r="Z215">
        <v>0.3121871302448348</v>
      </c>
      <c r="AA215">
        <v>0.24101695237913931</v>
      </c>
      <c r="AB215">
        <v>0.25056508076520201</v>
      </c>
      <c r="AC215">
        <v>0.1457568339453284</v>
      </c>
      <c r="AD215">
        <v>0.2737220510389507</v>
      </c>
      <c r="AE215">
        <v>0.26362119760053959</v>
      </c>
      <c r="AF215">
        <v>0.24796487697795661</v>
      </c>
      <c r="AG215">
        <v>0.57129583926134542</v>
      </c>
      <c r="AH215">
        <v>0.52583348405377706</v>
      </c>
      <c r="AI215">
        <v>0.60294395168899806</v>
      </c>
      <c r="AJ215">
        <v>0.60316304234731033</v>
      </c>
      <c r="AK215">
        <v>0.53956976514702981</v>
      </c>
    </row>
    <row r="216" spans="1:37">
      <c r="A216">
        <v>9</v>
      </c>
      <c r="B216">
        <v>0.57720085887175476</v>
      </c>
      <c r="C216">
        <v>0.5669451467516764</v>
      </c>
      <c r="D216">
        <v>0.52996807421239689</v>
      </c>
      <c r="E216">
        <v>0.58881770529994193</v>
      </c>
      <c r="F216">
        <v>0.56914730582970641</v>
      </c>
      <c r="G216">
        <v>0.50703372147809112</v>
      </c>
      <c r="H216">
        <v>0.58589511754068724</v>
      </c>
      <c r="I216">
        <v>0.53042676144225298</v>
      </c>
      <c r="J216">
        <v>0.51924408140661771</v>
      </c>
      <c r="K216">
        <v>0.48199393479909031</v>
      </c>
      <c r="L216">
        <v>0.50802240835418244</v>
      </c>
      <c r="M216">
        <v>0.5149253731343284</v>
      </c>
      <c r="N216">
        <v>0.19664351055780999</v>
      </c>
      <c r="O216">
        <v>0.31936150025115811</v>
      </c>
      <c r="P216">
        <v>0.33994774112924592</v>
      </c>
      <c r="Q216">
        <v>0.32762270141553113</v>
      </c>
      <c r="R216">
        <v>0.23339546200292419</v>
      </c>
      <c r="S216">
        <v>0.22450109160234921</v>
      </c>
      <c r="T216">
        <v>0.50416038420729314</v>
      </c>
      <c r="U216">
        <v>0.33460867164311547</v>
      </c>
      <c r="V216">
        <v>0.30227087234144712</v>
      </c>
      <c r="W216">
        <v>0.21570205604741349</v>
      </c>
      <c r="X216">
        <v>0.20708876967569601</v>
      </c>
      <c r="Y216">
        <v>0.2195962580009847</v>
      </c>
      <c r="Z216">
        <v>0.46923637025575682</v>
      </c>
      <c r="AA216">
        <v>0.30558067371667352</v>
      </c>
      <c r="AB216">
        <v>0.31542532664424727</v>
      </c>
      <c r="AC216">
        <v>0.1854345165238678</v>
      </c>
      <c r="AD216">
        <v>0.26426746727765921</v>
      </c>
      <c r="AE216">
        <v>0.27313385156000419</v>
      </c>
      <c r="AF216">
        <v>0.25089179548156948</v>
      </c>
      <c r="AG216">
        <v>0.56339827531140196</v>
      </c>
      <c r="AH216">
        <v>0.50931452342195693</v>
      </c>
      <c r="AI216">
        <v>0.55670881298358188</v>
      </c>
      <c r="AJ216">
        <v>0.57577255228384139</v>
      </c>
      <c r="AK216">
        <v>0.52601802512992568</v>
      </c>
    </row>
    <row r="217" spans="1:37">
      <c r="A217">
        <v>10</v>
      </c>
      <c r="B217">
        <v>0.5059535428459887</v>
      </c>
      <c r="C217">
        <v>0.5047817961965485</v>
      </c>
      <c r="D217">
        <v>0.50918619360279505</v>
      </c>
      <c r="E217">
        <v>0.50417394680644545</v>
      </c>
      <c r="F217">
        <v>0.50579292588732905</v>
      </c>
      <c r="G217">
        <v>0.51087029682977714</v>
      </c>
      <c r="H217">
        <v>0.50954390194896537</v>
      </c>
      <c r="I217">
        <v>0.50451721424889462</v>
      </c>
      <c r="J217">
        <v>0.52526650976048728</v>
      </c>
      <c r="K217">
        <v>0.47137983320697502</v>
      </c>
      <c r="L217">
        <v>0.49711737191341238</v>
      </c>
      <c r="M217">
        <v>0.52977300995024867</v>
      </c>
      <c r="N217">
        <v>0.26666208129857633</v>
      </c>
      <c r="O217">
        <v>0.33260776543692211</v>
      </c>
      <c r="P217">
        <v>0.36088915817775591</v>
      </c>
      <c r="Q217">
        <v>0.49682497684878951</v>
      </c>
      <c r="R217">
        <v>0.28610810388508812</v>
      </c>
      <c r="S217">
        <v>0.29989852710556247</v>
      </c>
      <c r="T217">
        <v>0.63371865750823686</v>
      </c>
      <c r="U217">
        <v>0.44316691483172432</v>
      </c>
      <c r="V217">
        <v>0.4224158624994</v>
      </c>
      <c r="W217">
        <v>0.3953318211750933</v>
      </c>
      <c r="X217">
        <v>0.3122281828818686</v>
      </c>
      <c r="Y217">
        <v>0.30452978828163468</v>
      </c>
      <c r="Z217">
        <v>0.66919996359333767</v>
      </c>
      <c r="AA217">
        <v>0.46063640430615188</v>
      </c>
      <c r="AB217">
        <v>0.43006780969182429</v>
      </c>
      <c r="AC217">
        <v>0.41258669930640551</v>
      </c>
      <c r="AD217">
        <v>0.34992494271944391</v>
      </c>
      <c r="AE217">
        <v>0.3457920704220353</v>
      </c>
      <c r="AF217">
        <v>0.24531235708405741</v>
      </c>
      <c r="AG217">
        <v>0.50907348799396068</v>
      </c>
      <c r="AH217">
        <v>0.51106288056912041</v>
      </c>
      <c r="AI217">
        <v>0.48292130590677479</v>
      </c>
      <c r="AJ217">
        <v>0.50215898449693053</v>
      </c>
      <c r="AK217">
        <v>0.50161173606999521</v>
      </c>
    </row>
    <row r="218" spans="1:37">
      <c r="A218">
        <v>11</v>
      </c>
      <c r="B218">
        <v>0.49814561780206912</v>
      </c>
      <c r="C218">
        <v>0.49329449268989761</v>
      </c>
      <c r="D218">
        <v>0.51021022829950013</v>
      </c>
      <c r="E218">
        <v>0.4923315860997865</v>
      </c>
      <c r="F218">
        <v>0.49337951327162388</v>
      </c>
      <c r="G218">
        <v>0.51524533889748936</v>
      </c>
      <c r="H218">
        <v>0.50411894715692196</v>
      </c>
      <c r="I218">
        <v>0.50253669388751732</v>
      </c>
      <c r="J218">
        <v>0.53087359822788305</v>
      </c>
      <c r="K218">
        <v>0.46702047005307051</v>
      </c>
      <c r="L218">
        <v>0.4923583161100839</v>
      </c>
      <c r="M218">
        <v>0.53358208955223885</v>
      </c>
      <c r="N218">
        <v>0.33908797028681481</v>
      </c>
      <c r="O218">
        <v>0.36927685066324351</v>
      </c>
      <c r="P218">
        <v>0.41913129094558249</v>
      </c>
      <c r="Q218">
        <v>0.64565418706178057</v>
      </c>
      <c r="R218">
        <v>0.42244891126017042</v>
      </c>
      <c r="S218">
        <v>0.41871406168322001</v>
      </c>
      <c r="T218">
        <v>0.75551460322778807</v>
      </c>
      <c r="U218">
        <v>0.57180187553618433</v>
      </c>
      <c r="V218">
        <v>0.51092227183254135</v>
      </c>
      <c r="W218">
        <v>0.61264359405868163</v>
      </c>
      <c r="X218">
        <v>0.4957171556615228</v>
      </c>
      <c r="Y218">
        <v>0.4313146233382571</v>
      </c>
      <c r="Z218">
        <v>0.76490397742786931</v>
      </c>
      <c r="AA218">
        <v>0.62194576380890731</v>
      </c>
      <c r="AB218">
        <v>0.56734108826285912</v>
      </c>
      <c r="AC218">
        <v>0.66901264789881676</v>
      </c>
      <c r="AD218">
        <v>0.51864580864343834</v>
      </c>
      <c r="AE218">
        <v>0.54044652681645544</v>
      </c>
      <c r="AF218">
        <v>0.33247964876977948</v>
      </c>
      <c r="AG218">
        <v>0.51685491129758143</v>
      </c>
      <c r="AH218">
        <v>0.53119913185024425</v>
      </c>
      <c r="AI218">
        <v>0.47744857520286849</v>
      </c>
      <c r="AJ218">
        <v>0.4896732910207055</v>
      </c>
      <c r="AK218">
        <v>0.50049338859285575</v>
      </c>
    </row>
    <row r="219" spans="1:37">
      <c r="A219">
        <v>12</v>
      </c>
      <c r="B219">
        <v>0.50556314659379264</v>
      </c>
      <c r="C219">
        <v>0.50118170825546893</v>
      </c>
      <c r="D219">
        <v>0.51659538582013131</v>
      </c>
      <c r="E219">
        <v>0.49718501261890902</v>
      </c>
      <c r="F219">
        <v>0.49794642309814269</v>
      </c>
      <c r="G219">
        <v>0.52110116443427346</v>
      </c>
      <c r="H219">
        <v>0.50371709865380754</v>
      </c>
      <c r="I219">
        <v>0.49160313627607932</v>
      </c>
      <c r="J219">
        <v>0.5263048594766716</v>
      </c>
      <c r="K219">
        <v>0.45337376800606533</v>
      </c>
      <c r="L219">
        <v>0.47816273251386948</v>
      </c>
      <c r="M219">
        <v>0.5237873134328358</v>
      </c>
      <c r="N219">
        <v>0.46502510489029508</v>
      </c>
      <c r="O219">
        <v>0.45638220684266328</v>
      </c>
      <c r="P219">
        <v>0.53921308743893648</v>
      </c>
      <c r="Q219">
        <v>0.75148829210212997</v>
      </c>
      <c r="R219">
        <v>0.54192569113494593</v>
      </c>
      <c r="S219">
        <v>0.54152701331447373</v>
      </c>
      <c r="T219">
        <v>0.81515608421287766</v>
      </c>
      <c r="U219">
        <v>0.69783356835057331</v>
      </c>
      <c r="V219">
        <v>0.60655816409813257</v>
      </c>
      <c r="W219">
        <v>0.75005487671032411</v>
      </c>
      <c r="X219">
        <v>0.63896063756981691</v>
      </c>
      <c r="Y219">
        <v>0.58626292466765151</v>
      </c>
      <c r="Z219">
        <v>0.83016291981432599</v>
      </c>
      <c r="AA219">
        <v>0.75256760486964469</v>
      </c>
      <c r="AB219">
        <v>0.6965929764595622</v>
      </c>
      <c r="AC219">
        <v>0.85781313749489996</v>
      </c>
      <c r="AD219">
        <v>0.68745885017513386</v>
      </c>
      <c r="AE219">
        <v>0.70826678025059453</v>
      </c>
      <c r="AF219">
        <v>0.56681606146528851</v>
      </c>
      <c r="AG219">
        <v>0.58221306001567896</v>
      </c>
      <c r="AH219">
        <v>0.58600108518719485</v>
      </c>
      <c r="AI219">
        <v>0.4831100207586338</v>
      </c>
      <c r="AJ219">
        <v>0.49841327645406291</v>
      </c>
      <c r="AK219">
        <v>0.50601934083283995</v>
      </c>
    </row>
    <row r="220" spans="1:37">
      <c r="A220">
        <v>13</v>
      </c>
      <c r="B220">
        <v>0.49619363654108922</v>
      </c>
      <c r="C220">
        <v>0.48815543585797511</v>
      </c>
      <c r="D220">
        <v>0.51394494307571836</v>
      </c>
      <c r="E220">
        <v>0.48378955542613089</v>
      </c>
      <c r="F220">
        <v>0.48393918960338372</v>
      </c>
      <c r="G220">
        <v>0.51659150568755463</v>
      </c>
      <c r="H220">
        <v>0.49065702230259201</v>
      </c>
      <c r="I220">
        <v>0.49108765837380303</v>
      </c>
      <c r="J220">
        <v>0.5353731136646821</v>
      </c>
      <c r="K220">
        <v>0.45659590598938588</v>
      </c>
      <c r="L220">
        <v>0.48191558794735129</v>
      </c>
      <c r="M220">
        <v>0.53583644278606957</v>
      </c>
      <c r="N220">
        <v>0.58332760162322039</v>
      </c>
      <c r="O220">
        <v>0.59455638034641223</v>
      </c>
      <c r="P220">
        <v>0.65562161548074371</v>
      </c>
      <c r="Q220">
        <v>0.81049080566212461</v>
      </c>
      <c r="R220">
        <v>0.64216118483465234</v>
      </c>
      <c r="S220">
        <v>0.6451523630884658</v>
      </c>
      <c r="T220">
        <v>0.86988328586586261</v>
      </c>
      <c r="U220">
        <v>0.79053554348147637</v>
      </c>
      <c r="V220">
        <v>0.7196216813097126</v>
      </c>
      <c r="W220">
        <v>0.83317480061461924</v>
      </c>
      <c r="X220">
        <v>0.7353356734441574</v>
      </c>
      <c r="Y220">
        <v>0.69566715903495824</v>
      </c>
      <c r="Z220">
        <v>0.87057431509966343</v>
      </c>
      <c r="AA220">
        <v>0.83736757441056953</v>
      </c>
      <c r="AB220">
        <v>0.77019130051270734</v>
      </c>
      <c r="AC220">
        <v>0.89463484292125639</v>
      </c>
      <c r="AD220">
        <v>0.80008427484132649</v>
      </c>
      <c r="AE220">
        <v>0.84822347637809281</v>
      </c>
      <c r="AF220">
        <v>0.79657916399890238</v>
      </c>
      <c r="AG220">
        <v>0.68708806364507402</v>
      </c>
      <c r="AH220">
        <v>0.63893410502200509</v>
      </c>
      <c r="AI220">
        <v>0.47575014153613893</v>
      </c>
      <c r="AJ220">
        <v>0.48480907293725928</v>
      </c>
      <c r="AK220">
        <v>0.50299322412999148</v>
      </c>
    </row>
    <row r="221" spans="1:37">
      <c r="A221">
        <v>14</v>
      </c>
      <c r="B221">
        <v>0.50478235408940075</v>
      </c>
      <c r="C221">
        <v>0.49189293173573723</v>
      </c>
      <c r="D221">
        <v>0.53075115956870067</v>
      </c>
      <c r="E221">
        <v>0.48786643370219379</v>
      </c>
      <c r="F221">
        <v>0.48721878256605161</v>
      </c>
      <c r="G221">
        <v>0.53254358214982833</v>
      </c>
      <c r="H221">
        <v>0.49668474984930677</v>
      </c>
      <c r="I221">
        <v>0.4934208741420007</v>
      </c>
      <c r="J221">
        <v>0.53793437629793717</v>
      </c>
      <c r="K221">
        <v>0.57050796057619402</v>
      </c>
      <c r="L221">
        <v>0.50222995757641697</v>
      </c>
      <c r="M221">
        <v>0.538790422885572</v>
      </c>
      <c r="N221">
        <v>0.67542471971937557</v>
      </c>
      <c r="O221">
        <v>0.70912169075924159</v>
      </c>
      <c r="P221">
        <v>0.74533267694172001</v>
      </c>
      <c r="Q221">
        <v>0.846672840322794</v>
      </c>
      <c r="R221">
        <v>0.76325628634248177</v>
      </c>
      <c r="S221">
        <v>0.74521078687617226</v>
      </c>
      <c r="T221">
        <v>0.93153515385044949</v>
      </c>
      <c r="U221">
        <v>0.86025184644663788</v>
      </c>
      <c r="V221">
        <v>0.82920447453070256</v>
      </c>
      <c r="W221">
        <v>0.90056340089266129</v>
      </c>
      <c r="X221">
        <v>0.82986732013157605</v>
      </c>
      <c r="Y221">
        <v>0.79825209256523888</v>
      </c>
      <c r="Z221">
        <v>0.90770911076727034</v>
      </c>
      <c r="AA221">
        <v>0.91673250268896511</v>
      </c>
      <c r="AB221">
        <v>0.7985555984343129</v>
      </c>
      <c r="AC221">
        <v>0.95160138718890264</v>
      </c>
      <c r="AD221">
        <v>0.90794290379500153</v>
      </c>
      <c r="AE221">
        <v>0.93060731906435257</v>
      </c>
      <c r="AF221">
        <v>0.96259032287569757</v>
      </c>
      <c r="AG221">
        <v>0.82837315989663485</v>
      </c>
      <c r="AH221">
        <v>0.69072164948453607</v>
      </c>
      <c r="AI221">
        <v>0.48839403661068143</v>
      </c>
      <c r="AJ221">
        <v>0.48772240141504519</v>
      </c>
      <c r="AK221">
        <v>0.52003157686994272</v>
      </c>
    </row>
    <row r="222" spans="1:37">
      <c r="A222">
        <v>15</v>
      </c>
      <c r="B222">
        <v>0.50146398594573494</v>
      </c>
      <c r="C222">
        <v>0.48972188633615482</v>
      </c>
      <c r="D222">
        <v>0.5231010180109632</v>
      </c>
      <c r="E222">
        <v>0.48728402251989911</v>
      </c>
      <c r="F222">
        <v>0.48660577453564641</v>
      </c>
      <c r="G222">
        <v>0.52816854008211611</v>
      </c>
      <c r="H222">
        <v>0.49708659835242119</v>
      </c>
      <c r="I222">
        <v>0.50742016875118712</v>
      </c>
      <c r="J222">
        <v>0.54125709538972722</v>
      </c>
      <c r="K222">
        <v>0.74317664897649749</v>
      </c>
      <c r="L222">
        <v>0.54076471228108347</v>
      </c>
      <c r="M222">
        <v>0.54399875621890548</v>
      </c>
      <c r="N222">
        <v>0.76827842355045051</v>
      </c>
      <c r="O222">
        <v>0.7993153615746682</v>
      </c>
      <c r="P222">
        <v>0.83477865717423394</v>
      </c>
      <c r="Q222">
        <v>0.90216959915332706</v>
      </c>
      <c r="R222">
        <v>0.86149398988828019</v>
      </c>
      <c r="S222">
        <v>0.84852864303065711</v>
      </c>
      <c r="T222">
        <v>0.94197799743117205</v>
      </c>
      <c r="U222">
        <v>0.9052765479090038</v>
      </c>
      <c r="V222">
        <v>0.90450813769264016</v>
      </c>
      <c r="W222">
        <v>0.9313675276212775</v>
      </c>
      <c r="X222">
        <v>0.9002803717685498</v>
      </c>
      <c r="Y222">
        <v>0.87493845396356484</v>
      </c>
      <c r="Z222">
        <v>0.93915536543187417</v>
      </c>
      <c r="AA222">
        <v>0.96374418184067989</v>
      </c>
      <c r="AB222">
        <v>0.8526103974860797</v>
      </c>
      <c r="AC222">
        <v>0.97924316605467143</v>
      </c>
      <c r="AD222">
        <v>0.96644807879697658</v>
      </c>
      <c r="AE222">
        <v>0.98054875235154237</v>
      </c>
      <c r="AF222">
        <v>1</v>
      </c>
      <c r="AG222">
        <v>0.93652913678464622</v>
      </c>
      <c r="AH222">
        <v>0.70416591306444798</v>
      </c>
      <c r="AI222">
        <v>0.48612945838837518</v>
      </c>
      <c r="AJ222">
        <v>0.4851992508583915</v>
      </c>
      <c r="AK222">
        <v>0.51332149200710475</v>
      </c>
    </row>
    <row r="223" spans="1:37">
      <c r="A223">
        <v>16</v>
      </c>
      <c r="B223">
        <v>0.51434706226820226</v>
      </c>
      <c r="C223">
        <v>0.50736506540617776</v>
      </c>
      <c r="D223">
        <v>0.52526956207457387</v>
      </c>
      <c r="E223">
        <v>0.50572704329256457</v>
      </c>
      <c r="F223">
        <v>0.50441365781891745</v>
      </c>
      <c r="G223">
        <v>0.53113010702025976</v>
      </c>
      <c r="H223">
        <v>0.50934297769740822</v>
      </c>
      <c r="I223">
        <v>0.55823543774926077</v>
      </c>
      <c r="J223">
        <v>0.58978263879274528</v>
      </c>
      <c r="K223">
        <v>0.85538286580742984</v>
      </c>
      <c r="L223">
        <v>0.60725552050473197</v>
      </c>
      <c r="M223">
        <v>0.60323383084577109</v>
      </c>
      <c r="N223">
        <v>0.85796822339913348</v>
      </c>
      <c r="O223">
        <v>0.88150918122453525</v>
      </c>
      <c r="P223">
        <v>0.9281251183398338</v>
      </c>
      <c r="Q223">
        <v>0.94774441063632753</v>
      </c>
      <c r="R223">
        <v>0.92679605799171882</v>
      </c>
      <c r="S223">
        <v>0.92555579471725957</v>
      </c>
      <c r="T223">
        <v>0.98531300608700501</v>
      </c>
      <c r="U223">
        <v>0.95833785289564222</v>
      </c>
      <c r="V223">
        <v>0.95491862307359943</v>
      </c>
      <c r="W223">
        <v>0.96326918855637667</v>
      </c>
      <c r="X223">
        <v>0.95623330463386103</v>
      </c>
      <c r="Y223">
        <v>0.93153618906942404</v>
      </c>
      <c r="Z223">
        <v>0.96045326294711941</v>
      </c>
      <c r="AA223">
        <v>0.99396529569099257</v>
      </c>
      <c r="AB223">
        <v>0.93092232206847125</v>
      </c>
      <c r="AC223">
        <v>1</v>
      </c>
      <c r="AD223">
        <v>1</v>
      </c>
      <c r="AE223">
        <v>1</v>
      </c>
      <c r="AF223">
        <v>0.95582182383609249</v>
      </c>
      <c r="AG223">
        <v>0.96536105223425583</v>
      </c>
      <c r="AH223">
        <v>0.70935069632845005</v>
      </c>
      <c r="AI223">
        <v>0.48990375542555209</v>
      </c>
      <c r="AJ223">
        <v>0.50322547081469149</v>
      </c>
      <c r="AK223">
        <v>0.51378198802710351</v>
      </c>
    </row>
    <row r="224" spans="1:37">
      <c r="A224">
        <v>17</v>
      </c>
      <c r="B224">
        <v>0.57446808510638292</v>
      </c>
      <c r="C224">
        <v>0.5671924810377047</v>
      </c>
      <c r="D224">
        <v>0.58454309981326436</v>
      </c>
      <c r="E224">
        <v>0.56649194331197827</v>
      </c>
      <c r="F224">
        <v>0.56488690001839026</v>
      </c>
      <c r="G224">
        <v>0.59137107087568153</v>
      </c>
      <c r="H224">
        <v>0.56881655615832838</v>
      </c>
      <c r="I224">
        <v>0.64076616294527811</v>
      </c>
      <c r="J224">
        <v>0.66980479025335726</v>
      </c>
      <c r="K224">
        <v>0.95981804397270665</v>
      </c>
      <c r="L224">
        <v>0.69283694115087568</v>
      </c>
      <c r="M224">
        <v>0.67521766169154229</v>
      </c>
      <c r="N224">
        <v>0.96980535112456179</v>
      </c>
      <c r="O224">
        <v>1</v>
      </c>
      <c r="P224">
        <v>1</v>
      </c>
      <c r="Q224">
        <v>1</v>
      </c>
      <c r="R224">
        <v>1</v>
      </c>
      <c r="S224">
        <v>1</v>
      </c>
      <c r="T224">
        <v>1</v>
      </c>
      <c r="U224">
        <v>1</v>
      </c>
      <c r="V224">
        <v>1</v>
      </c>
      <c r="W224">
        <v>1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0.95063239494084051</v>
      </c>
      <c r="AD224">
        <v>0.92432382607779628</v>
      </c>
      <c r="AE224">
        <v>0.93642849536790551</v>
      </c>
      <c r="AF224">
        <v>0.81039056068782578</v>
      </c>
      <c r="AG224">
        <v>0.90554861937806697</v>
      </c>
      <c r="AH224">
        <v>0.73147645746669088</v>
      </c>
      <c r="AI224">
        <v>0.54953764861294596</v>
      </c>
      <c r="AJ224">
        <v>0.56339090625325139</v>
      </c>
      <c r="AK224">
        <v>0.57351490033550423</v>
      </c>
    </row>
    <row r="225" spans="1:37">
      <c r="A225">
        <v>18</v>
      </c>
      <c r="B225">
        <v>0.67284794065976972</v>
      </c>
      <c r="C225">
        <v>0.66431241068484104</v>
      </c>
      <c r="D225">
        <v>0.6857418227817601</v>
      </c>
      <c r="E225">
        <v>0.65948359541836543</v>
      </c>
      <c r="F225">
        <v>0.65809477104150071</v>
      </c>
      <c r="G225">
        <v>0.68513158780372874</v>
      </c>
      <c r="H225">
        <v>0.65521398432790845</v>
      </c>
      <c r="I225">
        <v>0.74215252719824221</v>
      </c>
      <c r="J225">
        <v>0.7618025751072961</v>
      </c>
      <c r="K225">
        <v>1</v>
      </c>
      <c r="L225">
        <v>0.78578809964103147</v>
      </c>
      <c r="M225">
        <v>0.75971703980099514</v>
      </c>
      <c r="N225">
        <v>1</v>
      </c>
      <c r="O225">
        <v>0.99892095030790129</v>
      </c>
      <c r="P225">
        <v>0.96523649032453507</v>
      </c>
      <c r="Q225">
        <v>0.9701018653261011</v>
      </c>
      <c r="R225">
        <v>0.98333686759896877</v>
      </c>
      <c r="S225">
        <v>0.96107130777036376</v>
      </c>
      <c r="T225">
        <v>0.95850784609370643</v>
      </c>
      <c r="U225">
        <v>0.98008105629566789</v>
      </c>
      <c r="V225">
        <v>0.96742522444668488</v>
      </c>
      <c r="W225">
        <v>0.95726933489427091</v>
      </c>
      <c r="X225">
        <v>0.95457756584321241</v>
      </c>
      <c r="Y225">
        <v>0.92993599212210754</v>
      </c>
      <c r="Z225">
        <v>0.95526531355238009</v>
      </c>
      <c r="AA225">
        <v>0.90198840651443457</v>
      </c>
      <c r="AB225">
        <v>0.89186283698109048</v>
      </c>
      <c r="AC225">
        <v>0.87000203998368009</v>
      </c>
      <c r="AD225">
        <v>0.83798161755023581</v>
      </c>
      <c r="AE225">
        <v>0.84421254392503475</v>
      </c>
      <c r="AF225">
        <v>0.71736943199487779</v>
      </c>
      <c r="AG225">
        <v>0.89338288667576427</v>
      </c>
      <c r="AH225">
        <v>0.79803460541387838</v>
      </c>
      <c r="AI225">
        <v>0.64597093791281379</v>
      </c>
      <c r="AJ225">
        <v>0.66116949328893959</v>
      </c>
      <c r="AK225">
        <v>0.6752187356094993</v>
      </c>
    </row>
    <row r="226" spans="1:37">
      <c r="A226">
        <v>19</v>
      </c>
      <c r="B226">
        <v>0.78098770251805594</v>
      </c>
      <c r="C226">
        <v>0.77338683082334847</v>
      </c>
      <c r="D226">
        <v>0.79212095656888137</v>
      </c>
      <c r="E226">
        <v>0.76645311589982534</v>
      </c>
      <c r="F226">
        <v>0.76549377796849138</v>
      </c>
      <c r="G226">
        <v>0.78602678871912213</v>
      </c>
      <c r="H226">
        <v>0.75647980711271856</v>
      </c>
      <c r="I226">
        <v>0.83154724761930632</v>
      </c>
      <c r="J226">
        <v>0.83787899764640728</v>
      </c>
      <c r="K226">
        <v>0.7776724791508719</v>
      </c>
      <c r="L226">
        <v>0.8211138910040251</v>
      </c>
      <c r="M226">
        <v>0.82400497512437798</v>
      </c>
      <c r="N226">
        <v>0.99580438819726269</v>
      </c>
      <c r="O226">
        <v>0.91713642536883033</v>
      </c>
      <c r="P226">
        <v>0.87802476616048752</v>
      </c>
      <c r="Q226">
        <v>0.82200026458526254</v>
      </c>
      <c r="R226">
        <v>0.83884864786437352</v>
      </c>
      <c r="S226">
        <v>0.80360382522062668</v>
      </c>
      <c r="T226">
        <v>0.82978723404255306</v>
      </c>
      <c r="U226">
        <v>0.84526333435228873</v>
      </c>
      <c r="V226">
        <v>0.82817225983004483</v>
      </c>
      <c r="W226">
        <v>0.85827174946952522</v>
      </c>
      <c r="X226">
        <v>0.83307945338543388</v>
      </c>
      <c r="Y226">
        <v>0.79655342195962597</v>
      </c>
      <c r="Z226">
        <v>0.87121143169199966</v>
      </c>
      <c r="AA226">
        <v>0.79492475656535877</v>
      </c>
      <c r="AB226">
        <v>0.76682838083687066</v>
      </c>
      <c r="AC226">
        <v>0.78875968992248058</v>
      </c>
      <c r="AD226">
        <v>0.74883463695978503</v>
      </c>
      <c r="AE226">
        <v>0.74202250381571022</v>
      </c>
      <c r="AF226">
        <v>0.63898289581999457</v>
      </c>
      <c r="AG226">
        <v>0.93278360094073909</v>
      </c>
      <c r="AH226">
        <v>0.85934768191957567</v>
      </c>
      <c r="AI226">
        <v>0.75089639554632948</v>
      </c>
      <c r="AJ226">
        <v>0.77062740609718028</v>
      </c>
      <c r="AK226">
        <v>0.78205381224919412</v>
      </c>
    </row>
    <row r="227" spans="1:37">
      <c r="A227">
        <v>20</v>
      </c>
      <c r="B227">
        <v>0.8688268592621512</v>
      </c>
      <c r="C227">
        <v>0.86523029570187959</v>
      </c>
      <c r="D227">
        <v>0.87048972953436532</v>
      </c>
      <c r="E227">
        <v>0.85536788973014954</v>
      </c>
      <c r="F227">
        <v>0.85496230000613016</v>
      </c>
      <c r="G227">
        <v>0.86107558726526212</v>
      </c>
      <c r="H227">
        <v>0.83684950773558386</v>
      </c>
      <c r="I227">
        <v>0.92986787487452194</v>
      </c>
      <c r="J227">
        <v>0.93243804513360107</v>
      </c>
      <c r="K227">
        <v>0.86599696739954513</v>
      </c>
      <c r="L227">
        <v>0.91422821712172331</v>
      </c>
      <c r="M227">
        <v>0.92039800995024867</v>
      </c>
      <c r="N227">
        <v>0.91773849645780303</v>
      </c>
      <c r="O227">
        <v>0.84065412736507217</v>
      </c>
      <c r="P227">
        <v>0.79096451698413295</v>
      </c>
      <c r="Q227">
        <v>0.72225162058473347</v>
      </c>
      <c r="R227">
        <v>0.73020904251163521</v>
      </c>
      <c r="S227">
        <v>0.70649734018019128</v>
      </c>
      <c r="T227">
        <v>0.70977829898922196</v>
      </c>
      <c r="U227">
        <v>0.7439725473567953</v>
      </c>
      <c r="V227">
        <v>0.72110999087810268</v>
      </c>
      <c r="W227">
        <v>0.84780859003438946</v>
      </c>
      <c r="X227">
        <v>0.75318453760734694</v>
      </c>
      <c r="Y227">
        <v>0.71541112752338765</v>
      </c>
      <c r="Z227">
        <v>0.81246018021297894</v>
      </c>
      <c r="AA227">
        <v>0.73229328282203332</v>
      </c>
      <c r="AB227">
        <v>0.70249186834996424</v>
      </c>
      <c r="AC227">
        <v>0.72220522235822115</v>
      </c>
      <c r="AD227">
        <v>0.71954912959890449</v>
      </c>
      <c r="AE227">
        <v>0.68136158733539198</v>
      </c>
      <c r="AF227">
        <v>0.52894905332479636</v>
      </c>
      <c r="AG227">
        <v>0.89855114543712444</v>
      </c>
      <c r="AH227">
        <v>0.91240127810936278</v>
      </c>
      <c r="AI227">
        <v>0.83336478580864337</v>
      </c>
      <c r="AJ227">
        <v>0.86387992924773671</v>
      </c>
      <c r="AK227">
        <v>0.86119334254325364</v>
      </c>
    </row>
    <row r="228" spans="1:37">
      <c r="A228">
        <v>21</v>
      </c>
      <c r="B228">
        <v>0.97872340425531912</v>
      </c>
      <c r="C228">
        <v>0.97900406727492595</v>
      </c>
      <c r="D228">
        <v>0.97596530329498232</v>
      </c>
      <c r="E228">
        <v>0.96330809551543395</v>
      </c>
      <c r="F228">
        <v>0.96328081897872853</v>
      </c>
      <c r="G228">
        <v>0.96351887998923058</v>
      </c>
      <c r="H228">
        <v>0.93831625477195102</v>
      </c>
      <c r="I228">
        <v>1</v>
      </c>
      <c r="J228">
        <v>1</v>
      </c>
      <c r="K228">
        <v>0.94749810462471584</v>
      </c>
      <c r="L228">
        <v>1</v>
      </c>
      <c r="M228">
        <v>1</v>
      </c>
      <c r="N228">
        <v>0.81057844418460701</v>
      </c>
      <c r="O228">
        <v>0.81436624434894223</v>
      </c>
      <c r="P228">
        <v>0.78270913015488297</v>
      </c>
      <c r="Q228">
        <v>0.67026061648366175</v>
      </c>
      <c r="R228">
        <v>0.68407013471132494</v>
      </c>
      <c r="S228">
        <v>0.66698441007349085</v>
      </c>
      <c r="T228">
        <v>0.65270564583682367</v>
      </c>
      <c r="U228">
        <v>0.71051463845144991</v>
      </c>
      <c r="V228">
        <v>0.66784291132555595</v>
      </c>
      <c r="W228">
        <v>0.79746835443037989</v>
      </c>
      <c r="X228">
        <v>0.71451751771640504</v>
      </c>
      <c r="Y228">
        <v>0.66253077301821783</v>
      </c>
      <c r="Z228">
        <v>0.72007827432420146</v>
      </c>
      <c r="AA228">
        <v>0.67070883979478202</v>
      </c>
      <c r="AB228">
        <v>0.64805116048293732</v>
      </c>
      <c r="AC228">
        <v>0.63351693186454494</v>
      </c>
      <c r="AD228">
        <v>0.65525005925574786</v>
      </c>
      <c r="AE228">
        <v>0.65420792957796481</v>
      </c>
      <c r="AF228">
        <v>0.53434555931583283</v>
      </c>
      <c r="AG228">
        <v>0.99181208443424962</v>
      </c>
      <c r="AH228">
        <v>1</v>
      </c>
      <c r="AI228">
        <v>0.9830156633327044</v>
      </c>
      <c r="AJ228">
        <v>0.98499115596712072</v>
      </c>
      <c r="AK228">
        <v>0.98098809288862587</v>
      </c>
    </row>
    <row r="229" spans="1:37">
      <c r="A229">
        <v>22</v>
      </c>
      <c r="B229">
        <v>1</v>
      </c>
      <c r="C229">
        <v>1</v>
      </c>
      <c r="D229">
        <v>1</v>
      </c>
      <c r="E229">
        <v>1</v>
      </c>
      <c r="F229">
        <v>1</v>
      </c>
      <c r="G229">
        <v>1</v>
      </c>
      <c r="H229">
        <v>1</v>
      </c>
      <c r="I229">
        <v>0.92753465910632427</v>
      </c>
      <c r="J229">
        <v>0.9471826111034195</v>
      </c>
      <c r="K229">
        <v>0.85974222896133423</v>
      </c>
      <c r="L229">
        <v>0.90819101490264342</v>
      </c>
      <c r="M229">
        <v>0.92638370646766166</v>
      </c>
      <c r="N229">
        <v>0.62267005983905366</v>
      </c>
      <c r="O229">
        <v>0.6659969116853639</v>
      </c>
      <c r="P229">
        <v>0.68322793198773046</v>
      </c>
      <c r="Q229">
        <v>0.55973012303214709</v>
      </c>
      <c r="R229">
        <v>0.55383430618645302</v>
      </c>
      <c r="S229">
        <v>0.55336551766550846</v>
      </c>
      <c r="T229">
        <v>0.54302786619757637</v>
      </c>
      <c r="U229">
        <v>0.5968681898413386</v>
      </c>
      <c r="V229">
        <v>0.5616448221230016</v>
      </c>
      <c r="W229">
        <v>0.66188629545620836</v>
      </c>
      <c r="X229">
        <v>0.57749961366094882</v>
      </c>
      <c r="Y229">
        <v>0.53958641063515511</v>
      </c>
      <c r="Z229">
        <v>0.57950304905797756</v>
      </c>
      <c r="AA229">
        <v>0.53647950199411765</v>
      </c>
      <c r="AB229">
        <v>0.51786206516346001</v>
      </c>
      <c r="AC229">
        <v>0.49000407996736028</v>
      </c>
      <c r="AD229">
        <v>0.52598035342761584</v>
      </c>
      <c r="AE229">
        <v>0.54917829127178508</v>
      </c>
      <c r="AF229">
        <v>0.4654715082776914</v>
      </c>
      <c r="AG229">
        <v>1</v>
      </c>
      <c r="AH229">
        <v>0.99951769458009287</v>
      </c>
      <c r="AI229">
        <v>1</v>
      </c>
      <c r="AJ229">
        <v>1</v>
      </c>
      <c r="AK229">
        <v>1</v>
      </c>
    </row>
    <row r="230" spans="1:37">
      <c r="A230">
        <v>23</v>
      </c>
      <c r="B230">
        <v>0.87351161428850299</v>
      </c>
      <c r="C230">
        <v>0.86388369792239217</v>
      </c>
      <c r="D230">
        <v>0.90362026383952776</v>
      </c>
      <c r="E230">
        <v>0.87206367695593112</v>
      </c>
      <c r="F230">
        <v>0.8726782320848403</v>
      </c>
      <c r="G230">
        <v>0.90805680823854062</v>
      </c>
      <c r="H230">
        <v>0.90757484428370505</v>
      </c>
      <c r="I230">
        <v>0.77755771995984713</v>
      </c>
      <c r="J230">
        <v>0.79551432922608323</v>
      </c>
      <c r="K230">
        <v>0.70223654283548154</v>
      </c>
      <c r="L230">
        <v>0.74407157619928244</v>
      </c>
      <c r="M230">
        <v>0.76710199004975121</v>
      </c>
      <c r="N230">
        <v>0.42031776600866638</v>
      </c>
      <c r="O230">
        <v>0.50475339993674528</v>
      </c>
      <c r="P230">
        <v>0.52133903889120292</v>
      </c>
      <c r="Q230">
        <v>0.40309564757243022</v>
      </c>
      <c r="R230">
        <v>0.39070748557461582</v>
      </c>
      <c r="S230">
        <v>0.34233264659758311</v>
      </c>
      <c r="T230">
        <v>0.40397609873233931</v>
      </c>
      <c r="U230">
        <v>0.43293133880939932</v>
      </c>
      <c r="V230">
        <v>0.41389408997071397</v>
      </c>
      <c r="W230">
        <v>0.48935391819711721</v>
      </c>
      <c r="X230">
        <v>0.41177119897564962</v>
      </c>
      <c r="Y230">
        <v>0.38143771541112748</v>
      </c>
      <c r="Z230">
        <v>0.43701647401474469</v>
      </c>
      <c r="AA230">
        <v>0.38626866808174459</v>
      </c>
      <c r="AB230">
        <v>0.36710954297370307</v>
      </c>
      <c r="AC230">
        <v>0.34807221542227662</v>
      </c>
      <c r="AD230">
        <v>0.40390034500013178</v>
      </c>
      <c r="AE230">
        <v>0.40105775032832852</v>
      </c>
      <c r="AF230">
        <v>0.40775633403457417</v>
      </c>
      <c r="AG230">
        <v>0.8659156238204464</v>
      </c>
      <c r="AH230">
        <v>0.90245372882377772</v>
      </c>
      <c r="AI230">
        <v>0.89941498395923769</v>
      </c>
      <c r="AJ230">
        <v>0.86021225678909596</v>
      </c>
      <c r="AK230">
        <v>0.90559831590026973</v>
      </c>
    </row>
    <row r="231" spans="1:37">
      <c r="A231">
        <v>24</v>
      </c>
      <c r="B231">
        <v>0.71032598087058374</v>
      </c>
      <c r="C231">
        <v>0.71136088820490262</v>
      </c>
      <c r="D231">
        <v>0.72465514125655073</v>
      </c>
      <c r="E231">
        <v>0.71481265773636193</v>
      </c>
      <c r="F231">
        <v>0.71636118433151486</v>
      </c>
      <c r="G231">
        <v>0.73224742545601373</v>
      </c>
      <c r="H231">
        <v>0.76893711070926274</v>
      </c>
      <c r="I231">
        <v>0.59448167340405322</v>
      </c>
      <c r="J231">
        <v>0.61864876090267196</v>
      </c>
      <c r="K231">
        <v>0.7230856709628507</v>
      </c>
      <c r="L231">
        <v>0.58215490046774709</v>
      </c>
      <c r="M231">
        <v>0.58745335820895517</v>
      </c>
      <c r="N231">
        <v>0.20757961345347001</v>
      </c>
      <c r="O231">
        <v>0.37080240367621081</v>
      </c>
      <c r="P231">
        <v>0.390426780777824</v>
      </c>
      <c r="Q231">
        <v>0.22641883847069719</v>
      </c>
      <c r="R231">
        <v>0.247346510563734</v>
      </c>
      <c r="S231">
        <v>0.2333261584822115</v>
      </c>
      <c r="T231">
        <v>0.27810353493047407</v>
      </c>
      <c r="U231">
        <v>0.28063030637702019</v>
      </c>
      <c r="V231">
        <v>0.25937394978155459</v>
      </c>
      <c r="W231">
        <v>0.2967732494329407</v>
      </c>
      <c r="X231">
        <v>0.2486146985451575</v>
      </c>
      <c r="Y231">
        <v>0.25216642048252091</v>
      </c>
      <c r="Z231">
        <v>0.30508783107308629</v>
      </c>
      <c r="AA231">
        <v>0.25769329614787878</v>
      </c>
      <c r="AB231">
        <v>0.25657423231710691</v>
      </c>
      <c r="AC231">
        <v>0.18410852713178291</v>
      </c>
      <c r="AD231">
        <v>0.2740117458060099</v>
      </c>
      <c r="AE231">
        <v>0.29553118233769921</v>
      </c>
      <c r="AF231">
        <v>0.33165645294063839</v>
      </c>
      <c r="AG231">
        <v>0.71086786097964649</v>
      </c>
      <c r="AH231">
        <v>0.72327726532826908</v>
      </c>
      <c r="AI231">
        <v>0.7486318173240234</v>
      </c>
      <c r="AJ231">
        <v>0.71064405368848194</v>
      </c>
      <c r="AK231">
        <v>0.73495164791790013</v>
      </c>
    </row>
    <row r="233" spans="1:37">
      <c r="A233" s="129"/>
      <c r="B233" s="122"/>
    </row>
    <row r="234" spans="1:37">
      <c r="B234" s="122"/>
    </row>
    <row r="241" spans="1:50">
      <c r="A241" t="s">
        <v>61</v>
      </c>
      <c r="D241">
        <v>2015</v>
      </c>
      <c r="F241" t="s">
        <v>1</v>
      </c>
      <c r="G241" s="165">
        <v>12996.713000000031</v>
      </c>
      <c r="H241" t="s">
        <v>2</v>
      </c>
      <c r="K241" t="s">
        <v>3</v>
      </c>
      <c r="L241" t="s">
        <v>4</v>
      </c>
      <c r="AH241" s="104"/>
      <c r="AI241" s="128"/>
      <c r="AJ241" s="128"/>
      <c r="AK241" s="83"/>
    </row>
    <row r="242" spans="1:50">
      <c r="A242" s="105">
        <v>7</v>
      </c>
      <c r="B242" t="s">
        <v>8</v>
      </c>
      <c r="F242" t="s">
        <v>9</v>
      </c>
      <c r="G242">
        <v>0</v>
      </c>
      <c r="H242" t="s">
        <v>2</v>
      </c>
      <c r="K242" t="s">
        <v>10</v>
      </c>
      <c r="L242" t="s">
        <v>4</v>
      </c>
      <c r="N242" t="s">
        <v>11</v>
      </c>
    </row>
    <row r="243" spans="1:50">
      <c r="B243">
        <v>1</v>
      </c>
      <c r="C243" t="s">
        <v>22</v>
      </c>
      <c r="D243" t="s">
        <v>23</v>
      </c>
      <c r="E243">
        <v>2</v>
      </c>
      <c r="F243" t="s">
        <v>24</v>
      </c>
      <c r="G243" t="s">
        <v>25</v>
      </c>
      <c r="H243">
        <v>3</v>
      </c>
      <c r="I243" t="s">
        <v>26</v>
      </c>
      <c r="J243" t="s">
        <v>27</v>
      </c>
      <c r="K243">
        <v>4</v>
      </c>
      <c r="L243" t="s">
        <v>28</v>
      </c>
      <c r="M243" t="s">
        <v>29</v>
      </c>
      <c r="N243">
        <v>5</v>
      </c>
      <c r="O243" t="s">
        <v>30</v>
      </c>
      <c r="P243" t="s">
        <v>30</v>
      </c>
      <c r="Q243">
        <v>6</v>
      </c>
      <c r="R243" t="s">
        <v>31</v>
      </c>
      <c r="S243" t="s">
        <v>32</v>
      </c>
      <c r="T243">
        <v>7</v>
      </c>
      <c r="U243" t="s">
        <v>33</v>
      </c>
      <c r="V243" t="s">
        <v>34</v>
      </c>
      <c r="W243">
        <v>8</v>
      </c>
      <c r="X243" t="s">
        <v>35</v>
      </c>
      <c r="Y243" t="s">
        <v>36</v>
      </c>
      <c r="Z243">
        <v>9</v>
      </c>
      <c r="AA243" t="s">
        <v>37</v>
      </c>
      <c r="AB243" t="s">
        <v>38</v>
      </c>
      <c r="AC243">
        <v>10</v>
      </c>
      <c r="AD243" t="s">
        <v>39</v>
      </c>
      <c r="AE243" t="s">
        <v>40</v>
      </c>
      <c r="AF243">
        <v>11</v>
      </c>
      <c r="AG243" t="s">
        <v>41</v>
      </c>
      <c r="AH243" t="s">
        <v>42</v>
      </c>
      <c r="AI243">
        <v>12</v>
      </c>
      <c r="AJ243" t="s">
        <v>43</v>
      </c>
      <c r="AK243" t="s">
        <v>44</v>
      </c>
    </row>
    <row r="244" spans="1:50">
      <c r="B244">
        <v>31</v>
      </c>
      <c r="E244">
        <v>28</v>
      </c>
      <c r="H244">
        <v>31</v>
      </c>
      <c r="K244">
        <v>30</v>
      </c>
      <c r="N244">
        <v>31</v>
      </c>
      <c r="Q244">
        <v>30</v>
      </c>
      <c r="T244">
        <v>31</v>
      </c>
      <c r="W244">
        <v>31</v>
      </c>
      <c r="Z244">
        <v>30</v>
      </c>
      <c r="AC244">
        <v>31</v>
      </c>
      <c r="AF244">
        <v>30</v>
      </c>
      <c r="AI244">
        <v>31</v>
      </c>
    </row>
    <row r="245" spans="1:50">
      <c r="A245" t="s">
        <v>47</v>
      </c>
      <c r="B245" t="s">
        <v>48</v>
      </c>
      <c r="C245" t="s">
        <v>49</v>
      </c>
      <c r="D245" t="s">
        <v>50</v>
      </c>
      <c r="E245" t="s">
        <v>48</v>
      </c>
      <c r="F245" t="s">
        <v>49</v>
      </c>
      <c r="G245" t="s">
        <v>50</v>
      </c>
      <c r="H245" t="s">
        <v>48</v>
      </c>
      <c r="I245" t="s">
        <v>49</v>
      </c>
      <c r="J245" t="s">
        <v>50</v>
      </c>
      <c r="K245" t="s">
        <v>48</v>
      </c>
      <c r="L245" t="s">
        <v>49</v>
      </c>
      <c r="M245" t="s">
        <v>50</v>
      </c>
      <c r="N245" t="s">
        <v>48</v>
      </c>
      <c r="O245" t="s">
        <v>49</v>
      </c>
      <c r="P245" t="s">
        <v>50</v>
      </c>
      <c r="Q245" t="s">
        <v>48</v>
      </c>
      <c r="R245" t="s">
        <v>49</v>
      </c>
      <c r="S245" t="s">
        <v>50</v>
      </c>
      <c r="T245" t="s">
        <v>48</v>
      </c>
      <c r="U245" t="s">
        <v>49</v>
      </c>
      <c r="V245" t="s">
        <v>50</v>
      </c>
      <c r="W245" t="s">
        <v>48</v>
      </c>
      <c r="X245" t="s">
        <v>49</v>
      </c>
      <c r="Y245" t="s">
        <v>50</v>
      </c>
      <c r="Z245" t="s">
        <v>48</v>
      </c>
      <c r="AA245" t="s">
        <v>49</v>
      </c>
      <c r="AB245" t="s">
        <v>50</v>
      </c>
      <c r="AC245" t="s">
        <v>48</v>
      </c>
      <c r="AD245" t="s">
        <v>49</v>
      </c>
      <c r="AE245" t="s">
        <v>50</v>
      </c>
      <c r="AF245" t="s">
        <v>48</v>
      </c>
      <c r="AG245" t="s">
        <v>49</v>
      </c>
      <c r="AH245" t="s">
        <v>50</v>
      </c>
      <c r="AI245" t="s">
        <v>48</v>
      </c>
      <c r="AJ245" t="s">
        <v>49</v>
      </c>
      <c r="AK245" t="s">
        <v>50</v>
      </c>
    </row>
    <row r="246" spans="1:50">
      <c r="B246" s="166">
        <v>5.9056584143515473E-2</v>
      </c>
      <c r="C246" s="167">
        <v>1.025405731465612</v>
      </c>
      <c r="D246" s="167">
        <v>0.98771842475656113</v>
      </c>
      <c r="E246" s="166">
        <v>5.3605444826901542E-2</v>
      </c>
      <c r="F246" s="167">
        <v>1.1457583450948301</v>
      </c>
      <c r="G246" s="167">
        <v>0.96097155063382167</v>
      </c>
      <c r="H246" s="166">
        <v>5.7792320562549147E-2</v>
      </c>
      <c r="I246" s="167">
        <v>1.046987538299293</v>
      </c>
      <c r="J246" s="167">
        <v>0.99410092084708768</v>
      </c>
      <c r="K246" s="166">
        <v>5.9534811629820869E-2</v>
      </c>
      <c r="L246" s="167">
        <v>1.6378073487937701</v>
      </c>
      <c r="M246" s="167">
        <v>1.152720222971507</v>
      </c>
      <c r="N246" s="166">
        <v>7.1295686830246494E-2</v>
      </c>
      <c r="O246" s="167">
        <v>1.5314180802099699</v>
      </c>
      <c r="P246" s="167">
        <v>0.84572068881579221</v>
      </c>
      <c r="Q246" s="166">
        <v>8.1809880529353216E-2</v>
      </c>
      <c r="R246" s="167">
        <v>1.390089956268111</v>
      </c>
      <c r="S246" s="167">
        <v>0.93684084311657057</v>
      </c>
      <c r="T246" s="166">
        <v>0.1125570060731331</v>
      </c>
      <c r="U246" s="167">
        <v>1.43454108086788</v>
      </c>
      <c r="V246" s="167">
        <v>0.98710619394918053</v>
      </c>
      <c r="W246" s="166">
        <v>0.13097385982354121</v>
      </c>
      <c r="X246" s="167">
        <v>1.226238978126331</v>
      </c>
      <c r="Y246" s="167">
        <v>0.95950436590864119</v>
      </c>
      <c r="Z246" s="166">
        <v>0.1304343541925847</v>
      </c>
      <c r="AA246" s="167">
        <v>1.412762153624527</v>
      </c>
      <c r="AB246" s="167">
        <v>0.87029996866914938</v>
      </c>
      <c r="AC246" s="166">
        <v>0.1028766400053276</v>
      </c>
      <c r="AD246" s="167">
        <v>1.6166081861625921</v>
      </c>
      <c r="AE246" s="167">
        <v>0.95115360209666533</v>
      </c>
      <c r="AF246" s="166">
        <v>7.4812326283806463E-2</v>
      </c>
      <c r="AG246" s="167">
        <v>1.4475256853179019</v>
      </c>
      <c r="AH246" s="167">
        <v>0.95772856649532134</v>
      </c>
      <c r="AI246" s="166">
        <v>6.5251085099220146E-2</v>
      </c>
      <c r="AJ246" s="167">
        <v>1.6326345636823509</v>
      </c>
      <c r="AK246" s="167">
        <v>1.0177295191901381</v>
      </c>
      <c r="AM246" t="str">
        <f>A241</f>
        <v>RefgChg-Res-16pct-Inc-TXV-cDXGF-DMo1985-CZ07</v>
      </c>
      <c r="AN246" s="159">
        <f>1/($B246*(1/$B244)*(1/(5/7+2/7*$D246))*$B256/SUM($B248:$B271))</f>
        <v>13527.180909019164</v>
      </c>
      <c r="AO246" s="159">
        <f>1/(B246*(1/B244)*(1/(5/7+2/7*D246)))</f>
        <v>523.07834565047438</v>
      </c>
      <c r="AP246" s="159"/>
      <c r="AR246" s="164">
        <f>CHOOSE(AV$3,C246,F246,I246,L246,O246,R246,U246,X246,AA246,AD246,AG246,AJ246)</f>
        <v>1.43454108086788</v>
      </c>
      <c r="AS246" s="160"/>
      <c r="AT246" s="160"/>
      <c r="AV246" s="115">
        <f>AN246/AR246</f>
        <v>9429.6225388229268</v>
      </c>
      <c r="AW246" s="161">
        <f>AO246/AR246</f>
        <v>364.63113718152869</v>
      </c>
      <c r="AX246" s="159"/>
    </row>
    <row r="247" spans="1:50">
      <c r="A247" t="s">
        <v>51</v>
      </c>
      <c r="B247" t="s">
        <v>52</v>
      </c>
      <c r="C247" t="s">
        <v>53</v>
      </c>
      <c r="D247" t="s">
        <v>54</v>
      </c>
      <c r="E247" t="s">
        <v>52</v>
      </c>
      <c r="F247" t="s">
        <v>53</v>
      </c>
      <c r="G247" t="s">
        <v>54</v>
      </c>
      <c r="H247" t="s">
        <v>52</v>
      </c>
      <c r="I247" t="s">
        <v>53</v>
      </c>
      <c r="J247" t="s">
        <v>54</v>
      </c>
      <c r="K247" t="s">
        <v>52</v>
      </c>
      <c r="L247" t="s">
        <v>53</v>
      </c>
      <c r="M247" t="s">
        <v>54</v>
      </c>
      <c r="N247" t="s">
        <v>52</v>
      </c>
      <c r="O247" t="s">
        <v>53</v>
      </c>
      <c r="P247" t="s">
        <v>54</v>
      </c>
      <c r="Q247" t="s">
        <v>52</v>
      </c>
      <c r="R247" t="s">
        <v>53</v>
      </c>
      <c r="S247" t="s">
        <v>54</v>
      </c>
      <c r="T247" t="s">
        <v>52</v>
      </c>
      <c r="U247" t="s">
        <v>53</v>
      </c>
      <c r="V247" t="s">
        <v>54</v>
      </c>
      <c r="W247" t="s">
        <v>52</v>
      </c>
      <c r="X247" t="s">
        <v>53</v>
      </c>
      <c r="Y247" t="s">
        <v>54</v>
      </c>
      <c r="Z247" t="s">
        <v>52</v>
      </c>
      <c r="AA247" t="s">
        <v>53</v>
      </c>
      <c r="AB247" t="s">
        <v>54</v>
      </c>
      <c r="AC247" t="s">
        <v>52</v>
      </c>
      <c r="AD247" t="s">
        <v>53</v>
      </c>
      <c r="AE247" t="s">
        <v>54</v>
      </c>
      <c r="AF247" t="s">
        <v>52</v>
      </c>
      <c r="AG247" t="s">
        <v>53</v>
      </c>
      <c r="AH247" t="s">
        <v>54</v>
      </c>
      <c r="AI247" t="s">
        <v>52</v>
      </c>
      <c r="AJ247" t="s">
        <v>53</v>
      </c>
      <c r="AK247" t="s">
        <v>54</v>
      </c>
    </row>
    <row r="248" spans="1:50">
      <c r="A248">
        <v>1</v>
      </c>
      <c r="B248">
        <v>0.55652850749172988</v>
      </c>
      <c r="C248">
        <v>0.52120001094900481</v>
      </c>
      <c r="D248">
        <v>0.58284996711116421</v>
      </c>
      <c r="E248">
        <v>0.73315448950607542</v>
      </c>
      <c r="F248">
        <v>0.58778672523182041</v>
      </c>
      <c r="G248">
        <v>0.59355314301032025</v>
      </c>
      <c r="H248">
        <v>0.58222758343385594</v>
      </c>
      <c r="I248">
        <v>0.47382593709607917</v>
      </c>
      <c r="J248">
        <v>0.5379163225984035</v>
      </c>
      <c r="K248">
        <v>0.83695165622202317</v>
      </c>
      <c r="L248">
        <v>0.45380339929651209</v>
      </c>
      <c r="M248">
        <v>0.89005038730540698</v>
      </c>
      <c r="N248">
        <v>0.1799835255354201</v>
      </c>
      <c r="O248">
        <v>0.37542662116040959</v>
      </c>
      <c r="P248">
        <v>0.42182130584192462</v>
      </c>
      <c r="Q248">
        <v>0.16830996764751191</v>
      </c>
      <c r="R248">
        <v>0.2403552344396778</v>
      </c>
      <c r="S248">
        <v>0.28241867171307561</v>
      </c>
      <c r="T248">
        <v>0.2149229004715178</v>
      </c>
      <c r="U248">
        <v>0.19200280603297079</v>
      </c>
      <c r="V248">
        <v>0.24316325659486071</v>
      </c>
      <c r="W248">
        <v>0.2258560984994229</v>
      </c>
      <c r="X248">
        <v>0.2034341091153484</v>
      </c>
      <c r="Y248">
        <v>0.22563302923105569</v>
      </c>
      <c r="Z248">
        <v>0.2027465667915106</v>
      </c>
      <c r="AA248">
        <v>0.19707104132929659</v>
      </c>
      <c r="AB248">
        <v>0.25127133009379587</v>
      </c>
      <c r="AC248">
        <v>0.16901158666351379</v>
      </c>
      <c r="AD248">
        <v>0.21908589951377641</v>
      </c>
      <c r="AE248">
        <v>0.22576230186517279</v>
      </c>
      <c r="AF248">
        <v>0.2354887983706721</v>
      </c>
      <c r="AG248">
        <v>0.38685850086710771</v>
      </c>
      <c r="AH248">
        <v>0.48303535148313692</v>
      </c>
      <c r="AI248">
        <v>0.96532342574068775</v>
      </c>
      <c r="AJ248">
        <v>0.61326137239784106</v>
      </c>
      <c r="AK248">
        <v>0.83184730202760726</v>
      </c>
    </row>
    <row r="249" spans="1:50">
      <c r="A249">
        <v>2</v>
      </c>
      <c r="B249">
        <v>0.50574041642342871</v>
      </c>
      <c r="C249">
        <v>0.4353324391645908</v>
      </c>
      <c r="D249">
        <v>0.50098666507205647</v>
      </c>
      <c r="E249">
        <v>0.4959760138866971</v>
      </c>
      <c r="F249">
        <v>0.46266471449487562</v>
      </c>
      <c r="G249">
        <v>0.50556225707009783</v>
      </c>
      <c r="H249">
        <v>0.51970245275432247</v>
      </c>
      <c r="I249">
        <v>0.42107389056441202</v>
      </c>
      <c r="J249">
        <v>0.47213047068538389</v>
      </c>
      <c r="K249">
        <v>0.61660698299015226</v>
      </c>
      <c r="L249">
        <v>0.4145208495556213</v>
      </c>
      <c r="M249">
        <v>0.71173949011055127</v>
      </c>
      <c r="N249">
        <v>0.16013179571663921</v>
      </c>
      <c r="O249">
        <v>0.3199439922989411</v>
      </c>
      <c r="P249">
        <v>0.36693394425353187</v>
      </c>
      <c r="Q249">
        <v>0.14974580187952549</v>
      </c>
      <c r="R249">
        <v>0.21389327914502901</v>
      </c>
      <c r="S249">
        <v>0.24407497521852761</v>
      </c>
      <c r="T249">
        <v>0.1573849878934625</v>
      </c>
      <c r="U249">
        <v>0.16702911259207301</v>
      </c>
      <c r="V249">
        <v>0.19763239520787679</v>
      </c>
      <c r="W249">
        <v>0.17186097216878279</v>
      </c>
      <c r="X249">
        <v>0.16033430531918361</v>
      </c>
      <c r="Y249">
        <v>0.17385030720536221</v>
      </c>
      <c r="Z249">
        <v>0.15999999999999989</v>
      </c>
      <c r="AA249">
        <v>0.15993602961145029</v>
      </c>
      <c r="AB249">
        <v>0.19863826421064529</v>
      </c>
      <c r="AC249">
        <v>0.1207141168124852</v>
      </c>
      <c r="AD249">
        <v>0.1859967585089142</v>
      </c>
      <c r="AE249">
        <v>0.19577948946463811</v>
      </c>
      <c r="AF249">
        <v>0.19509504412763071</v>
      </c>
      <c r="AG249">
        <v>0.31693322200098489</v>
      </c>
      <c r="AH249">
        <v>0.40598334010564813</v>
      </c>
      <c r="AI249">
        <v>0.614937601219396</v>
      </c>
      <c r="AJ249">
        <v>0.48152145977897709</v>
      </c>
      <c r="AK249">
        <v>0.65220262862426537</v>
      </c>
    </row>
    <row r="250" spans="1:50">
      <c r="A250">
        <v>3</v>
      </c>
      <c r="B250">
        <v>0.49250827009145742</v>
      </c>
      <c r="C250">
        <v>0.40681028111570361</v>
      </c>
      <c r="D250">
        <v>0.4482449321294027</v>
      </c>
      <c r="E250">
        <v>0.35710904213350159</v>
      </c>
      <c r="F250">
        <v>0.40333699365544162</v>
      </c>
      <c r="G250">
        <v>0.44880042889693061</v>
      </c>
      <c r="H250">
        <v>0.49778850020104543</v>
      </c>
      <c r="I250">
        <v>0.40047393364928918</v>
      </c>
      <c r="J250">
        <v>0.44371043214973849</v>
      </c>
      <c r="K250">
        <v>0.45948970456580118</v>
      </c>
      <c r="L250">
        <v>0.40230378863142069</v>
      </c>
      <c r="M250">
        <v>0.60186508234940184</v>
      </c>
      <c r="N250">
        <v>0.15164744645799011</v>
      </c>
      <c r="O250">
        <v>0.29185262973658882</v>
      </c>
      <c r="P250">
        <v>0.35414280259641079</v>
      </c>
      <c r="Q250">
        <v>0.1417347095979048</v>
      </c>
      <c r="R250">
        <v>0.20255889215022199</v>
      </c>
      <c r="S250">
        <v>0.2341623862305128</v>
      </c>
      <c r="T250">
        <v>0.13916146297948259</v>
      </c>
      <c r="U250">
        <v>0.15816672512568691</v>
      </c>
      <c r="V250">
        <v>0.17540764349335539</v>
      </c>
      <c r="W250">
        <v>0.1229960241118379</v>
      </c>
      <c r="X250">
        <v>0.14165700100811909</v>
      </c>
      <c r="Y250">
        <v>0.153044125861106</v>
      </c>
      <c r="Z250">
        <v>0.13627965043695381</v>
      </c>
      <c r="AA250">
        <v>0.14400378189718471</v>
      </c>
      <c r="AB250">
        <v>0.17106452706520511</v>
      </c>
      <c r="AC250">
        <v>0.1088909907779617</v>
      </c>
      <c r="AD250">
        <v>0.17422366288492699</v>
      </c>
      <c r="AE250">
        <v>0.18174294990133039</v>
      </c>
      <c r="AF250">
        <v>0.17073998642226751</v>
      </c>
      <c r="AG250">
        <v>0.28591003489840933</v>
      </c>
      <c r="AH250">
        <v>0.35808614384396592</v>
      </c>
      <c r="AI250">
        <v>0.37963227588834902</v>
      </c>
      <c r="AJ250">
        <v>0.42061166795168331</v>
      </c>
      <c r="AK250">
        <v>0.52902714483851798</v>
      </c>
    </row>
    <row r="251" spans="1:50">
      <c r="A251">
        <v>4</v>
      </c>
      <c r="B251">
        <v>0.4895894142829344</v>
      </c>
      <c r="C251">
        <v>0.40516793036432808</v>
      </c>
      <c r="D251">
        <v>0.4278538539735694</v>
      </c>
      <c r="E251">
        <v>0.28830676976487302</v>
      </c>
      <c r="F251">
        <v>0.37585407515861391</v>
      </c>
      <c r="G251">
        <v>0.42896394585176228</v>
      </c>
      <c r="H251">
        <v>0.49236027342179323</v>
      </c>
      <c r="I251">
        <v>0.39702714347264118</v>
      </c>
      <c r="J251">
        <v>0.42499311863473721</v>
      </c>
      <c r="K251">
        <v>0.35295434198746639</v>
      </c>
      <c r="L251">
        <v>0.40074644899712702</v>
      </c>
      <c r="M251">
        <v>0.51598104835677205</v>
      </c>
      <c r="N251">
        <v>0.14538714991762769</v>
      </c>
      <c r="O251">
        <v>0.27154983810273908</v>
      </c>
      <c r="P251">
        <v>0.33295150820924008</v>
      </c>
      <c r="Q251">
        <v>0.1358804498536435</v>
      </c>
      <c r="R251">
        <v>0.19426507112214941</v>
      </c>
      <c r="S251">
        <v>0.2169505271695053</v>
      </c>
      <c r="T251">
        <v>0.1168599464763604</v>
      </c>
      <c r="U251">
        <v>0.15174792470478191</v>
      </c>
      <c r="V251">
        <v>0.1562277681340884</v>
      </c>
      <c r="W251">
        <v>0.1146594844170835</v>
      </c>
      <c r="X251">
        <v>0.13521804641684099</v>
      </c>
      <c r="Y251">
        <v>0.14059299944144479</v>
      </c>
      <c r="Z251">
        <v>0.1182521847690387</v>
      </c>
      <c r="AA251">
        <v>0.13277878918940661</v>
      </c>
      <c r="AB251">
        <v>0.15450898406599611</v>
      </c>
      <c r="AC251">
        <v>0.1058169780089856</v>
      </c>
      <c r="AD251">
        <v>0.16912803889789299</v>
      </c>
      <c r="AE251">
        <v>0.1694251702845502</v>
      </c>
      <c r="AF251">
        <v>0.15801086218601501</v>
      </c>
      <c r="AG251">
        <v>0.27049478664868221</v>
      </c>
      <c r="AH251">
        <v>0.33462007314099962</v>
      </c>
      <c r="AI251">
        <v>0.19786605696865769</v>
      </c>
      <c r="AJ251">
        <v>0.38864045232588018</v>
      </c>
      <c r="AK251">
        <v>0.44547916253880199</v>
      </c>
    </row>
    <row r="252" spans="1:50">
      <c r="A252">
        <v>5</v>
      </c>
      <c r="B252">
        <v>0.4892002335084647</v>
      </c>
      <c r="C252">
        <v>0.41483042728492042</v>
      </c>
      <c r="D252">
        <v>0.4210966931770615</v>
      </c>
      <c r="E252">
        <v>0.2808900110462364</v>
      </c>
      <c r="F252">
        <v>0.37600658857979502</v>
      </c>
      <c r="G252">
        <v>0.41214314435062321</v>
      </c>
      <c r="H252">
        <v>0.50844390832328101</v>
      </c>
      <c r="I252">
        <v>0.43480719517449379</v>
      </c>
      <c r="J252">
        <v>0.45589044866501521</v>
      </c>
      <c r="K252">
        <v>0.29800805729632951</v>
      </c>
      <c r="L252">
        <v>0.44926563381038048</v>
      </c>
      <c r="M252">
        <v>0.49469805219222368</v>
      </c>
      <c r="N252">
        <v>0.1615321252059308</v>
      </c>
      <c r="O252">
        <v>0.29655640150520701</v>
      </c>
      <c r="P252">
        <v>0.3548109965635739</v>
      </c>
      <c r="Q252">
        <v>0.15128639654906789</v>
      </c>
      <c r="R252">
        <v>0.216391962068187</v>
      </c>
      <c r="S252">
        <v>0.22974677840857891</v>
      </c>
      <c r="T252">
        <v>0.1251433668918058</v>
      </c>
      <c r="U252">
        <v>0.16879457500292289</v>
      </c>
      <c r="V252">
        <v>0.164309496030278</v>
      </c>
      <c r="W252">
        <v>0.12729254841605739</v>
      </c>
      <c r="X252">
        <v>0.15007967393307389</v>
      </c>
      <c r="Y252">
        <v>0.14971606777136481</v>
      </c>
      <c r="Z252">
        <v>9.9176029962546791E-2</v>
      </c>
      <c r="AA252">
        <v>0.1391355950956035</v>
      </c>
      <c r="AB252">
        <v>0.16657249406712629</v>
      </c>
      <c r="AC252">
        <v>0.11675336959091991</v>
      </c>
      <c r="AD252">
        <v>0.18658022690437609</v>
      </c>
      <c r="AE252">
        <v>0.18368451206314851</v>
      </c>
      <c r="AF252">
        <v>0.14969450101833001</v>
      </c>
      <c r="AG252">
        <v>0.26524932023037251</v>
      </c>
      <c r="AH252">
        <v>0.31729987809833399</v>
      </c>
      <c r="AI252">
        <v>0.16985805468229009</v>
      </c>
      <c r="AJ252">
        <v>0.39133898740683631</v>
      </c>
      <c r="AK252">
        <v>0.42421240340796512</v>
      </c>
    </row>
    <row r="253" spans="1:50">
      <c r="A253">
        <v>6</v>
      </c>
      <c r="B253">
        <v>0.53278848024907566</v>
      </c>
      <c r="C253">
        <v>0.46286918676265282</v>
      </c>
      <c r="D253">
        <v>0.47096812772827851</v>
      </c>
      <c r="E253">
        <v>0.30976802903582129</v>
      </c>
      <c r="F253">
        <v>0.42185212298682279</v>
      </c>
      <c r="G253">
        <v>0.45288835276772549</v>
      </c>
      <c r="H253">
        <v>0.55528749497386398</v>
      </c>
      <c r="I253">
        <v>0.49975764756570462</v>
      </c>
      <c r="J253">
        <v>0.51837324525185813</v>
      </c>
      <c r="K253">
        <v>0.29409131602506711</v>
      </c>
      <c r="L253">
        <v>0.51913111188679739</v>
      </c>
      <c r="M253">
        <v>0.5228999022335864</v>
      </c>
      <c r="N253">
        <v>0.19118616144975289</v>
      </c>
      <c r="O253">
        <v>0.34877920714098182</v>
      </c>
      <c r="P253">
        <v>0.40301641848033598</v>
      </c>
      <c r="Q253">
        <v>0.1793252195347404</v>
      </c>
      <c r="R253">
        <v>0.25644615037254459</v>
      </c>
      <c r="S253">
        <v>0.26353969541317468</v>
      </c>
      <c r="T253">
        <v>0.15177774945839179</v>
      </c>
      <c r="U253">
        <v>0.199777855723138</v>
      </c>
      <c r="V253">
        <v>0.19063202526962811</v>
      </c>
      <c r="W253">
        <v>0.16442221367192511</v>
      </c>
      <c r="X253">
        <v>0.1792717694117138</v>
      </c>
      <c r="Y253">
        <v>0.1710808043194936</v>
      </c>
      <c r="Z253">
        <v>0.13343320848938819</v>
      </c>
      <c r="AA253">
        <v>0.16641353436396741</v>
      </c>
      <c r="AB253">
        <v>0.19095378008814559</v>
      </c>
      <c r="AC253">
        <v>0.1357294868763301</v>
      </c>
      <c r="AD253">
        <v>0.216998379254457</v>
      </c>
      <c r="AE253">
        <v>0.2084473868483035</v>
      </c>
      <c r="AF253">
        <v>0.16429056347589949</v>
      </c>
      <c r="AG253">
        <v>0.29301817714689449</v>
      </c>
      <c r="AH253">
        <v>0.34645469321414057</v>
      </c>
      <c r="AI253">
        <v>0.1861484233590549</v>
      </c>
      <c r="AJ253">
        <v>0.43410434335646358</v>
      </c>
      <c r="AK253">
        <v>0.4615283006406446</v>
      </c>
    </row>
    <row r="254" spans="1:50">
      <c r="A254">
        <v>7</v>
      </c>
      <c r="B254">
        <v>0.58863592138548337</v>
      </c>
      <c r="C254">
        <v>0.52336243943831595</v>
      </c>
      <c r="D254">
        <v>0.53112479818214442</v>
      </c>
      <c r="E254">
        <v>0.36026510967334707</v>
      </c>
      <c r="F254">
        <v>0.48843948267447529</v>
      </c>
      <c r="G254">
        <v>0.50696957512397789</v>
      </c>
      <c r="H254">
        <v>0.62444712505026123</v>
      </c>
      <c r="I254">
        <v>0.5943289530374839</v>
      </c>
      <c r="J254">
        <v>0.57080924855491322</v>
      </c>
      <c r="K254">
        <v>0.34109221128021477</v>
      </c>
      <c r="L254">
        <v>0.61152431329377321</v>
      </c>
      <c r="M254">
        <v>0.56636835376400685</v>
      </c>
      <c r="N254">
        <v>0.23121911037891271</v>
      </c>
      <c r="O254">
        <v>0.4172354948805459</v>
      </c>
      <c r="P254">
        <v>0.44511263841160742</v>
      </c>
      <c r="Q254">
        <v>0.2159143429363734</v>
      </c>
      <c r="R254">
        <v>0.30885828253179792</v>
      </c>
      <c r="S254">
        <v>0.29521492295214918</v>
      </c>
      <c r="T254">
        <v>0.24678220976169241</v>
      </c>
      <c r="U254">
        <v>0.2461826259791885</v>
      </c>
      <c r="V254">
        <v>0.23146751657607931</v>
      </c>
      <c r="W254">
        <v>0.2615749647300244</v>
      </c>
      <c r="X254">
        <v>0.23238772479431119</v>
      </c>
      <c r="Y254">
        <v>0.19344628560789431</v>
      </c>
      <c r="Z254">
        <v>0.187565543071161</v>
      </c>
      <c r="AA254">
        <v>0.20910069301254261</v>
      </c>
      <c r="AB254">
        <v>0.2183297547745508</v>
      </c>
      <c r="AC254">
        <v>0.1686568928824782</v>
      </c>
      <c r="AD254">
        <v>0.26851215559157221</v>
      </c>
      <c r="AE254">
        <v>0.23311477496976249</v>
      </c>
      <c r="AF254">
        <v>0.18737270875763751</v>
      </c>
      <c r="AG254">
        <v>0.33761534673603533</v>
      </c>
      <c r="AH254">
        <v>0.39074563185696859</v>
      </c>
      <c r="AI254">
        <v>0.21320377250643041</v>
      </c>
      <c r="AJ254">
        <v>0.49455152916987921</v>
      </c>
      <c r="AK254">
        <v>0.51218545670695459</v>
      </c>
    </row>
    <row r="255" spans="1:50">
      <c r="A255">
        <v>8</v>
      </c>
      <c r="B255">
        <v>0.6427320490367775</v>
      </c>
      <c r="C255">
        <v>0.60747817042126273</v>
      </c>
      <c r="D255">
        <v>0.55606051545775281</v>
      </c>
      <c r="E255">
        <v>0.44926621429698588</v>
      </c>
      <c r="F255">
        <v>0.58440092728160098</v>
      </c>
      <c r="G255">
        <v>0.53290443640262697</v>
      </c>
      <c r="H255">
        <v>0.66686771210293527</v>
      </c>
      <c r="I255">
        <v>0.59906828953037483</v>
      </c>
      <c r="J255">
        <v>0.56117533718689794</v>
      </c>
      <c r="K255">
        <v>0.40722918531781549</v>
      </c>
      <c r="L255">
        <v>0.58432457106033331</v>
      </c>
      <c r="M255">
        <v>0.59885688501165668</v>
      </c>
      <c r="N255">
        <v>0.22932454695222401</v>
      </c>
      <c r="O255">
        <v>0.41060645838802828</v>
      </c>
      <c r="P255">
        <v>0.44186712485681567</v>
      </c>
      <c r="Q255">
        <v>0.2134493914651055</v>
      </c>
      <c r="R255">
        <v>0.30483931662527292</v>
      </c>
      <c r="S255">
        <v>0.29778318464449849</v>
      </c>
      <c r="T255">
        <v>0.36389703071237423</v>
      </c>
      <c r="U255">
        <v>0.26633929615339641</v>
      </c>
      <c r="V255">
        <v>0.2615178850914886</v>
      </c>
      <c r="W255">
        <v>0.3908554572271386</v>
      </c>
      <c r="X255">
        <v>0.30385578476114078</v>
      </c>
      <c r="Y255">
        <v>0.26159002048035762</v>
      </c>
      <c r="Z255">
        <v>0.32019975031210979</v>
      </c>
      <c r="AA255">
        <v>0.27165287011798311</v>
      </c>
      <c r="AB255">
        <v>0.2467227935359928</v>
      </c>
      <c r="AC255">
        <v>0.20477654291794761</v>
      </c>
      <c r="AD255">
        <v>0.27782171799027561</v>
      </c>
      <c r="AE255">
        <v>0.23690241262970271</v>
      </c>
      <c r="AF255">
        <v>0.218346911065852</v>
      </c>
      <c r="AG255">
        <v>0.41156571820069793</v>
      </c>
      <c r="AH255">
        <v>0.42396383583908981</v>
      </c>
      <c r="AI255">
        <v>0.2588358578641517</v>
      </c>
      <c r="AJ255">
        <v>0.58285787715240311</v>
      </c>
      <c r="AK255">
        <v>0.53959447856812637</v>
      </c>
    </row>
    <row r="256" spans="1:50">
      <c r="A256">
        <v>9</v>
      </c>
      <c r="B256">
        <v>0.57559836544074727</v>
      </c>
      <c r="C256">
        <v>0.57517860564421197</v>
      </c>
      <c r="D256">
        <v>0.52478622256772112</v>
      </c>
      <c r="E256">
        <v>0.45242228183683142</v>
      </c>
      <c r="F256">
        <v>0.56991215226939973</v>
      </c>
      <c r="G256">
        <v>0.50924809006835547</v>
      </c>
      <c r="H256">
        <v>0.61700844390832321</v>
      </c>
      <c r="I256">
        <v>0.54130762602326588</v>
      </c>
      <c r="J256">
        <v>0.53826039086154698</v>
      </c>
      <c r="K256">
        <v>0.44829901521933752</v>
      </c>
      <c r="L256">
        <v>0.52176247885508686</v>
      </c>
      <c r="M256">
        <v>0.621192750244416</v>
      </c>
      <c r="N256">
        <v>0.29711696869851728</v>
      </c>
      <c r="O256">
        <v>0.396363875032817</v>
      </c>
      <c r="P256">
        <v>0.43370561282932413</v>
      </c>
      <c r="Q256">
        <v>0.22130642427977201</v>
      </c>
      <c r="R256">
        <v>0.28302852412132162</v>
      </c>
      <c r="S256">
        <v>0.29354780571325578</v>
      </c>
      <c r="T256">
        <v>0.46527335287370969</v>
      </c>
      <c r="U256">
        <v>0.3054249970770489</v>
      </c>
      <c r="V256">
        <v>0.32250078256168008</v>
      </c>
      <c r="W256">
        <v>0.46402462485571377</v>
      </c>
      <c r="X256">
        <v>0.3871611147846637</v>
      </c>
      <c r="Y256">
        <v>0.34893409048594309</v>
      </c>
      <c r="Z256">
        <v>0.44339575530586761</v>
      </c>
      <c r="AA256">
        <v>0.35122358455457092</v>
      </c>
      <c r="AB256">
        <v>0.38122951745959999</v>
      </c>
      <c r="AC256">
        <v>0.37544336722629468</v>
      </c>
      <c r="AD256">
        <v>0.30993841166936797</v>
      </c>
      <c r="AE256">
        <v>0.28961105098987838</v>
      </c>
      <c r="AF256">
        <v>0.22250509164969451</v>
      </c>
      <c r="AG256">
        <v>0.41139443766458988</v>
      </c>
      <c r="AH256">
        <v>0.42310036570499798</v>
      </c>
      <c r="AI256">
        <v>0.26321806230351519</v>
      </c>
      <c r="AJ256">
        <v>0.56743767668979694</v>
      </c>
      <c r="AK256">
        <v>0.52532857803315514</v>
      </c>
    </row>
    <row r="257" spans="1:37">
      <c r="A257">
        <v>10</v>
      </c>
      <c r="B257">
        <v>0.51352403191282348</v>
      </c>
      <c r="C257">
        <v>0.51282402211698996</v>
      </c>
      <c r="D257">
        <v>0.52203551994259412</v>
      </c>
      <c r="E257">
        <v>0.41202461732681078</v>
      </c>
      <c r="F257">
        <v>0.51400073206442165</v>
      </c>
      <c r="G257">
        <v>0.51695483179198487</v>
      </c>
      <c r="H257">
        <v>0.55126658624849212</v>
      </c>
      <c r="I257">
        <v>0.51279082292115474</v>
      </c>
      <c r="J257">
        <v>0.53461326727222669</v>
      </c>
      <c r="K257">
        <v>0.5247314234556848</v>
      </c>
      <c r="L257">
        <v>0.50436323604435751</v>
      </c>
      <c r="M257">
        <v>0.67624276152515583</v>
      </c>
      <c r="N257">
        <v>0.43319604612850082</v>
      </c>
      <c r="O257">
        <v>0.45224030804235582</v>
      </c>
      <c r="P257">
        <v>0.44697403589156171</v>
      </c>
      <c r="Q257">
        <v>0.31458943152056701</v>
      </c>
      <c r="R257">
        <v>0.30533604274855131</v>
      </c>
      <c r="S257">
        <v>0.31873479318734788</v>
      </c>
      <c r="T257">
        <v>0.58022174079265976</v>
      </c>
      <c r="U257">
        <v>0.38675318601660219</v>
      </c>
      <c r="V257">
        <v>0.39978941976608517</v>
      </c>
      <c r="W257">
        <v>0.54950622034115681</v>
      </c>
      <c r="X257">
        <v>0.51202696989734531</v>
      </c>
      <c r="Y257">
        <v>0.48282442748091609</v>
      </c>
      <c r="Z257">
        <v>0.59490636704119848</v>
      </c>
      <c r="AA257">
        <v>0.47786684905603438</v>
      </c>
      <c r="AB257">
        <v>0.56150412475985989</v>
      </c>
      <c r="AC257">
        <v>0.60079214944431314</v>
      </c>
      <c r="AD257">
        <v>0.40197082658022698</v>
      </c>
      <c r="AE257">
        <v>0.38245591699026033</v>
      </c>
      <c r="AF257">
        <v>0.32501697216564829</v>
      </c>
      <c r="AG257">
        <v>0.40068940415783499</v>
      </c>
      <c r="AH257">
        <v>0.4776005688744413</v>
      </c>
      <c r="AI257">
        <v>0.31770982185386298</v>
      </c>
      <c r="AJ257">
        <v>0.52480082241069137</v>
      </c>
      <c r="AK257">
        <v>0.54540651211941094</v>
      </c>
    </row>
    <row r="258" spans="1:37">
      <c r="A258">
        <v>11</v>
      </c>
      <c r="B258">
        <v>0.50321074138937538</v>
      </c>
      <c r="C258">
        <v>0.49880929570525262</v>
      </c>
      <c r="D258">
        <v>0.51946421096693174</v>
      </c>
      <c r="E258">
        <v>0.50497080637525638</v>
      </c>
      <c r="F258">
        <v>0.51869814543679837</v>
      </c>
      <c r="G258">
        <v>0.52084171022651116</v>
      </c>
      <c r="H258">
        <v>0.53759549658222749</v>
      </c>
      <c r="I258">
        <v>0.508993968117191</v>
      </c>
      <c r="J258">
        <v>0.53881090008257648</v>
      </c>
      <c r="K258">
        <v>0.54554610564010741</v>
      </c>
      <c r="L258">
        <v>0.49493864618854561</v>
      </c>
      <c r="M258">
        <v>0.6935398962171917</v>
      </c>
      <c r="N258">
        <v>0.50238879736408559</v>
      </c>
      <c r="O258">
        <v>0.49485866806685908</v>
      </c>
      <c r="P258">
        <v>0.44845360824742281</v>
      </c>
      <c r="Q258">
        <v>0.45254968417809271</v>
      </c>
      <c r="R258">
        <v>0.36193271618875578</v>
      </c>
      <c r="S258">
        <v>0.36811750923673059</v>
      </c>
      <c r="T258">
        <v>0.64323945456862508</v>
      </c>
      <c r="U258">
        <v>0.48169063486495961</v>
      </c>
      <c r="V258">
        <v>0.46726046498392187</v>
      </c>
      <c r="W258">
        <v>0.66737206617929967</v>
      </c>
      <c r="X258">
        <v>0.61544048302999432</v>
      </c>
      <c r="Y258">
        <v>0.58701824613665998</v>
      </c>
      <c r="Z258">
        <v>0.69283395755305854</v>
      </c>
      <c r="AA258">
        <v>0.60926765974995223</v>
      </c>
      <c r="AB258">
        <v>0.67996383772177638</v>
      </c>
      <c r="AC258">
        <v>0.78375502482856485</v>
      </c>
      <c r="AD258">
        <v>0.56589951377633707</v>
      </c>
      <c r="AE258">
        <v>0.51639187726780811</v>
      </c>
      <c r="AF258">
        <v>0.54005431093007472</v>
      </c>
      <c r="AG258">
        <v>0.48042049371614531</v>
      </c>
      <c r="AH258">
        <v>0.59421982933766759</v>
      </c>
      <c r="AI258">
        <v>0.42897970848813949</v>
      </c>
      <c r="AJ258">
        <v>0.53109740426625529</v>
      </c>
      <c r="AK258">
        <v>0.56000264183343251</v>
      </c>
    </row>
    <row r="259" spans="1:37">
      <c r="A259">
        <v>12</v>
      </c>
      <c r="B259">
        <v>0.51041058571706555</v>
      </c>
      <c r="C259">
        <v>0.50521446363561706</v>
      </c>
      <c r="D259">
        <v>0.52071996651318553</v>
      </c>
      <c r="E259">
        <v>0.4035032349692283</v>
      </c>
      <c r="F259">
        <v>0.50289775500244016</v>
      </c>
      <c r="G259">
        <v>0.52539874011526599</v>
      </c>
      <c r="H259">
        <v>0.52573381584238033</v>
      </c>
      <c r="I259">
        <v>0.49628392934080151</v>
      </c>
      <c r="J259">
        <v>0.53406275805119741</v>
      </c>
      <c r="K259">
        <v>0.53670546105640093</v>
      </c>
      <c r="L259">
        <v>0.47743200064441638</v>
      </c>
      <c r="M259">
        <v>0.68233436113409029</v>
      </c>
      <c r="N259">
        <v>0.59876441515650725</v>
      </c>
      <c r="O259">
        <v>0.5265161459700709</v>
      </c>
      <c r="P259">
        <v>0.43790568919434902</v>
      </c>
      <c r="Q259">
        <v>0.55222615929748886</v>
      </c>
      <c r="R259">
        <v>0.43812749303830811</v>
      </c>
      <c r="S259">
        <v>0.39812561953681169</v>
      </c>
      <c r="T259">
        <v>0.71052631578947378</v>
      </c>
      <c r="U259">
        <v>0.56481936162749913</v>
      </c>
      <c r="V259">
        <v>0.53265416465097748</v>
      </c>
      <c r="W259">
        <v>0.78004360651532634</v>
      </c>
      <c r="X259">
        <v>0.68946678084790425</v>
      </c>
      <c r="Y259">
        <v>0.663237758331782</v>
      </c>
      <c r="Z259">
        <v>0.7125093632958801</v>
      </c>
      <c r="AA259">
        <v>0.69454139467516929</v>
      </c>
      <c r="AB259">
        <v>0.7501695106791727</v>
      </c>
      <c r="AC259">
        <v>0.8628517379995273</v>
      </c>
      <c r="AD259">
        <v>0.67117017828200976</v>
      </c>
      <c r="AE259">
        <v>0.60318925456744521</v>
      </c>
      <c r="AF259">
        <v>0.72225050916496947</v>
      </c>
      <c r="AG259">
        <v>0.60547669514205582</v>
      </c>
      <c r="AH259">
        <v>0.70774075579032902</v>
      </c>
      <c r="AI259">
        <v>0.56225588263313331</v>
      </c>
      <c r="AJ259">
        <v>0.55088666152659971</v>
      </c>
      <c r="AK259">
        <v>0.61970807740571965</v>
      </c>
    </row>
    <row r="260" spans="1:37">
      <c r="A260">
        <v>13</v>
      </c>
      <c r="B260">
        <v>0.49931893364467789</v>
      </c>
      <c r="C260">
        <v>0.49188405003695268</v>
      </c>
      <c r="D260">
        <v>0.51719189140704425</v>
      </c>
      <c r="E260">
        <v>0.47293672084582611</v>
      </c>
      <c r="F260">
        <v>0.50329428989751102</v>
      </c>
      <c r="G260">
        <v>0.52050663449939683</v>
      </c>
      <c r="H260">
        <v>0.50743868114193802</v>
      </c>
      <c r="I260">
        <v>0.49380654890133568</v>
      </c>
      <c r="J260">
        <v>0.54252683732452522</v>
      </c>
      <c r="K260">
        <v>0.5322291853178156</v>
      </c>
      <c r="L260">
        <v>0.48038557581290448</v>
      </c>
      <c r="M260">
        <v>0.68789952620891937</v>
      </c>
      <c r="N260">
        <v>0.63640856672158141</v>
      </c>
      <c r="O260">
        <v>0.5621554213704385</v>
      </c>
      <c r="P260">
        <v>0.46143566246659029</v>
      </c>
      <c r="Q260">
        <v>0.63264520104760424</v>
      </c>
      <c r="R260">
        <v>0.51587265748475952</v>
      </c>
      <c r="S260">
        <v>0.53703703703703709</v>
      </c>
      <c r="T260">
        <v>0.73837135210908644</v>
      </c>
      <c r="U260">
        <v>0.64534081608792204</v>
      </c>
      <c r="V260">
        <v>0.6235166899063771</v>
      </c>
      <c r="W260">
        <v>0.79857637552904959</v>
      </c>
      <c r="X260">
        <v>0.72632274988889034</v>
      </c>
      <c r="Y260">
        <v>0.72453919195680516</v>
      </c>
      <c r="Z260">
        <v>0.71840199750312106</v>
      </c>
      <c r="AA260">
        <v>0.74386698987135502</v>
      </c>
      <c r="AB260">
        <v>0.8052604814103288</v>
      </c>
      <c r="AC260">
        <v>0.90961220146606792</v>
      </c>
      <c r="AD260">
        <v>0.78062884927066456</v>
      </c>
      <c r="AE260">
        <v>0.66369597046279205</v>
      </c>
      <c r="AF260">
        <v>0.86345892735913121</v>
      </c>
      <c r="AG260">
        <v>0.70963667116278084</v>
      </c>
      <c r="AH260">
        <v>0.80196058512799684</v>
      </c>
      <c r="AI260">
        <v>0.71191769076879108</v>
      </c>
      <c r="AJ260">
        <v>0.57422256489334356</v>
      </c>
      <c r="AK260">
        <v>0.65041939105739388</v>
      </c>
    </row>
    <row r="261" spans="1:37">
      <c r="A261">
        <v>14</v>
      </c>
      <c r="B261">
        <v>0.5059350068106635</v>
      </c>
      <c r="C261">
        <v>0.49549722168997878</v>
      </c>
      <c r="D261">
        <v>0.53345691562518682</v>
      </c>
      <c r="E261">
        <v>0.47404134448477198</v>
      </c>
      <c r="F261">
        <v>0.52485968765251334</v>
      </c>
      <c r="G261">
        <v>0.53558504221954162</v>
      </c>
      <c r="H261">
        <v>0.50643345396059503</v>
      </c>
      <c r="I261">
        <v>0.49550301594140461</v>
      </c>
      <c r="J261">
        <v>0.544522433250757</v>
      </c>
      <c r="K261">
        <v>0.53871978513876451</v>
      </c>
      <c r="L261">
        <v>0.48358080713154139</v>
      </c>
      <c r="M261">
        <v>0.6932390764834172</v>
      </c>
      <c r="N261">
        <v>0.70469522240527183</v>
      </c>
      <c r="O261">
        <v>0.60696158221755481</v>
      </c>
      <c r="P261">
        <v>0.54586674303169158</v>
      </c>
      <c r="Q261">
        <v>0.72400246495147136</v>
      </c>
      <c r="R261">
        <v>0.63865432377511844</v>
      </c>
      <c r="S261">
        <v>0.65598810489321435</v>
      </c>
      <c r="T261">
        <v>0.80036956798776615</v>
      </c>
      <c r="U261">
        <v>0.72839939202618942</v>
      </c>
      <c r="V261">
        <v>0.70974075865797792</v>
      </c>
      <c r="W261">
        <v>0.85173784789021412</v>
      </c>
      <c r="X261">
        <v>0.79147109516428027</v>
      </c>
      <c r="Y261">
        <v>0.80753118599888307</v>
      </c>
      <c r="Z261">
        <v>0.81213483146067411</v>
      </c>
      <c r="AA261">
        <v>0.84362458635499527</v>
      </c>
      <c r="AB261">
        <v>0.84690360492711036</v>
      </c>
      <c r="AC261">
        <v>0.98912272404823842</v>
      </c>
      <c r="AD261">
        <v>0.89086547811993555</v>
      </c>
      <c r="AE261">
        <v>0.80186517283086123</v>
      </c>
      <c r="AF261">
        <v>0.94848947725729815</v>
      </c>
      <c r="AG261">
        <v>0.86323249191769957</v>
      </c>
      <c r="AH261">
        <v>0.88906948394961394</v>
      </c>
      <c r="AI261">
        <v>0.86472325426312269</v>
      </c>
      <c r="AJ261">
        <v>0.65885376509894633</v>
      </c>
      <c r="AK261">
        <v>0.68694273826035268</v>
      </c>
    </row>
    <row r="262" spans="1:37">
      <c r="A262">
        <v>15</v>
      </c>
      <c r="B262">
        <v>0.50204319906596606</v>
      </c>
      <c r="C262">
        <v>0.4933621657131908</v>
      </c>
      <c r="D262">
        <v>0.52747712730969332</v>
      </c>
      <c r="E262">
        <v>0.39166798169480832</v>
      </c>
      <c r="F262">
        <v>0.52306002928257689</v>
      </c>
      <c r="G262">
        <v>0.53089398203994098</v>
      </c>
      <c r="H262">
        <v>0.50562927221552068</v>
      </c>
      <c r="I262">
        <v>0.5084823352003448</v>
      </c>
      <c r="J262">
        <v>0.54376548307184147</v>
      </c>
      <c r="K262">
        <v>0.56893464637421653</v>
      </c>
      <c r="L262">
        <v>0.49813387750718258</v>
      </c>
      <c r="M262">
        <v>0.71354440851319834</v>
      </c>
      <c r="N262">
        <v>0.79439868204283348</v>
      </c>
      <c r="O262">
        <v>0.69482366325369738</v>
      </c>
      <c r="P262">
        <v>0.63297059946544487</v>
      </c>
      <c r="Q262">
        <v>0.82937914034817428</v>
      </c>
      <c r="R262">
        <v>0.76524422367727829</v>
      </c>
      <c r="S262">
        <v>0.76876633324321886</v>
      </c>
      <c r="T262">
        <v>0.87842487574869388</v>
      </c>
      <c r="U262">
        <v>0.81763124050040881</v>
      </c>
      <c r="V262">
        <v>0.78774081557155462</v>
      </c>
      <c r="W262">
        <v>0.89124022059766561</v>
      </c>
      <c r="X262">
        <v>0.87251086709087178</v>
      </c>
      <c r="Y262">
        <v>0.86925153602681071</v>
      </c>
      <c r="Z262">
        <v>0.90382022471910084</v>
      </c>
      <c r="AA262">
        <v>0.93203649128453747</v>
      </c>
      <c r="AB262">
        <v>0.88558029155836815</v>
      </c>
      <c r="AC262">
        <v>0.98817687396547671</v>
      </c>
      <c r="AD262">
        <v>0.94616531604538123</v>
      </c>
      <c r="AE262">
        <v>0.89677891654465569</v>
      </c>
      <c r="AF262">
        <v>0.99295655125594029</v>
      </c>
      <c r="AG262">
        <v>0.95673025456569682</v>
      </c>
      <c r="AH262">
        <v>0.96561357171881357</v>
      </c>
      <c r="AI262">
        <v>0.97094407926074122</v>
      </c>
      <c r="AJ262">
        <v>0.69593934721151363</v>
      </c>
      <c r="AK262">
        <v>0.7598573409946503</v>
      </c>
    </row>
    <row r="263" spans="1:37">
      <c r="A263">
        <v>16</v>
      </c>
      <c r="B263">
        <v>0.51430239346176299</v>
      </c>
      <c r="C263">
        <v>0.51109955382804562</v>
      </c>
      <c r="D263">
        <v>0.52945045745380614</v>
      </c>
      <c r="E263">
        <v>0.84409026353163963</v>
      </c>
      <c r="F263">
        <v>0.60755246461688628</v>
      </c>
      <c r="G263">
        <v>0.53370861814770132</v>
      </c>
      <c r="H263">
        <v>0.53719340570969043</v>
      </c>
      <c r="I263">
        <v>0.55873007324429125</v>
      </c>
      <c r="J263">
        <v>0.59159097164877528</v>
      </c>
      <c r="K263">
        <v>0.73243061772605189</v>
      </c>
      <c r="L263">
        <v>0.59165480761485378</v>
      </c>
      <c r="M263">
        <v>0.75708806497706238</v>
      </c>
      <c r="N263">
        <v>0.89975288303130141</v>
      </c>
      <c r="O263">
        <v>0.84182200052507228</v>
      </c>
      <c r="P263">
        <v>0.8039327987781596</v>
      </c>
      <c r="Q263">
        <v>0.92227699892158366</v>
      </c>
      <c r="R263">
        <v>0.88507563784149901</v>
      </c>
      <c r="S263">
        <v>0.90010813733441475</v>
      </c>
      <c r="T263">
        <v>0.93577163247100825</v>
      </c>
      <c r="U263">
        <v>0.90598620367122618</v>
      </c>
      <c r="V263">
        <v>0.91502802993654142</v>
      </c>
      <c r="W263">
        <v>0.94408105681672427</v>
      </c>
      <c r="X263">
        <v>0.94110632947068329</v>
      </c>
      <c r="Y263">
        <v>0.92385030720536221</v>
      </c>
      <c r="Z263">
        <v>0.97702871410736558</v>
      </c>
      <c r="AA263">
        <v>0.98864425020870839</v>
      </c>
      <c r="AB263">
        <v>0.93934342863600395</v>
      </c>
      <c r="AC263">
        <v>1</v>
      </c>
      <c r="AD263">
        <v>1</v>
      </c>
      <c r="AE263">
        <v>1</v>
      </c>
      <c r="AF263">
        <v>1</v>
      </c>
      <c r="AG263">
        <v>1</v>
      </c>
      <c r="AH263">
        <v>1</v>
      </c>
      <c r="AI263">
        <v>1</v>
      </c>
      <c r="AJ263">
        <v>0.72485222307889996</v>
      </c>
      <c r="AK263">
        <v>0.77650089161878344</v>
      </c>
    </row>
    <row r="264" spans="1:37">
      <c r="A264">
        <v>17</v>
      </c>
      <c r="B264">
        <v>0.57384705195563335</v>
      </c>
      <c r="C264">
        <v>0.57030629841513125</v>
      </c>
      <c r="D264">
        <v>0.58894935119296776</v>
      </c>
      <c r="E264">
        <v>1</v>
      </c>
      <c r="F264">
        <v>0.66895436798438279</v>
      </c>
      <c r="G264">
        <v>0.59362015815574309</v>
      </c>
      <c r="H264">
        <v>0.60715721753116192</v>
      </c>
      <c r="I264">
        <v>0.63940650581645864</v>
      </c>
      <c r="J264">
        <v>0.67120836774015979</v>
      </c>
      <c r="K264">
        <v>0.81020590868397502</v>
      </c>
      <c r="L264">
        <v>0.731412614451038</v>
      </c>
      <c r="M264">
        <v>0.8143942242611113</v>
      </c>
      <c r="N264">
        <v>1</v>
      </c>
      <c r="O264">
        <v>0.97114290714973306</v>
      </c>
      <c r="P264">
        <v>0.93556701030927847</v>
      </c>
      <c r="Q264">
        <v>1</v>
      </c>
      <c r="R264">
        <v>0.98378866561300538</v>
      </c>
      <c r="S264">
        <v>1</v>
      </c>
      <c r="T264">
        <v>1</v>
      </c>
      <c r="U264">
        <v>0.98858879925172449</v>
      </c>
      <c r="V264">
        <v>1</v>
      </c>
      <c r="W264">
        <v>1</v>
      </c>
      <c r="X264">
        <v>1</v>
      </c>
      <c r="Y264">
        <v>1</v>
      </c>
      <c r="Z264">
        <v>1</v>
      </c>
      <c r="AA264">
        <v>1</v>
      </c>
      <c r="AB264">
        <v>1</v>
      </c>
      <c r="AC264">
        <v>0.92031213052731164</v>
      </c>
      <c r="AD264">
        <v>0.92090761750405203</v>
      </c>
      <c r="AE264">
        <v>0.93653319753007835</v>
      </c>
      <c r="AF264">
        <v>0.85794297352342164</v>
      </c>
      <c r="AG264">
        <v>0.8758002012546301</v>
      </c>
      <c r="AH264">
        <v>0.93097318163348264</v>
      </c>
      <c r="AI264">
        <v>0.83195198628179468</v>
      </c>
      <c r="AJ264">
        <v>0.72498072474942166</v>
      </c>
      <c r="AK264">
        <v>0.76745261211280624</v>
      </c>
    </row>
    <row r="265" spans="1:37">
      <c r="A265">
        <v>18</v>
      </c>
      <c r="B265">
        <v>0.67230978789647788</v>
      </c>
      <c r="C265">
        <v>0.66687652259600894</v>
      </c>
      <c r="D265">
        <v>0.68899120971117633</v>
      </c>
      <c r="E265">
        <v>0.92346536215875019</v>
      </c>
      <c r="F265">
        <v>0.73276598340654009</v>
      </c>
      <c r="G265">
        <v>0.68663718000268048</v>
      </c>
      <c r="H265">
        <v>0.70164857257740243</v>
      </c>
      <c r="I265">
        <v>0.74009047824213703</v>
      </c>
      <c r="J265">
        <v>0.76266171208367728</v>
      </c>
      <c r="K265">
        <v>0.79565801253357205</v>
      </c>
      <c r="L265">
        <v>0.83607657814891401</v>
      </c>
      <c r="M265">
        <v>0.864179890200797</v>
      </c>
      <c r="N265">
        <v>0.97018121911037891</v>
      </c>
      <c r="O265">
        <v>1</v>
      </c>
      <c r="P265">
        <v>1</v>
      </c>
      <c r="Q265">
        <v>0.97604375288861489</v>
      </c>
      <c r="R265">
        <v>1</v>
      </c>
      <c r="S265">
        <v>0.98504100207263234</v>
      </c>
      <c r="T265">
        <v>0.97597808079520854</v>
      </c>
      <c r="U265">
        <v>1</v>
      </c>
      <c r="V265">
        <v>0.98101932215930099</v>
      </c>
      <c r="W265">
        <v>0.94773630883673199</v>
      </c>
      <c r="X265">
        <v>0.95505739775178611</v>
      </c>
      <c r="Y265">
        <v>0.93569633215416148</v>
      </c>
      <c r="Z265">
        <v>0.86741573033707853</v>
      </c>
      <c r="AA265">
        <v>0.89151185363253216</v>
      </c>
      <c r="AB265">
        <v>0.90318115041247604</v>
      </c>
      <c r="AC265">
        <v>0.82259399385197451</v>
      </c>
      <c r="AD265">
        <v>0.83904051863857387</v>
      </c>
      <c r="AE265">
        <v>0.83082946081863884</v>
      </c>
      <c r="AF265">
        <v>0.77299728445349636</v>
      </c>
      <c r="AG265">
        <v>0.80512557004303431</v>
      </c>
      <c r="AH265">
        <v>0.92782405526208878</v>
      </c>
      <c r="AI265">
        <v>0.72125369153091357</v>
      </c>
      <c r="AJ265">
        <v>0.75921356977640697</v>
      </c>
      <c r="AK265">
        <v>0.81414701803051304</v>
      </c>
    </row>
    <row r="266" spans="1:37">
      <c r="A266">
        <v>19</v>
      </c>
      <c r="B266">
        <v>0.78050204319906591</v>
      </c>
      <c r="C266">
        <v>0.77557276982454193</v>
      </c>
      <c r="D266">
        <v>0.79471386712910375</v>
      </c>
      <c r="E266">
        <v>0.86129083162379683</v>
      </c>
      <c r="F266">
        <v>0.81100536847242566</v>
      </c>
      <c r="G266">
        <v>0.78702586784613326</v>
      </c>
      <c r="H266">
        <v>0.80438279051065531</v>
      </c>
      <c r="I266">
        <v>0.8301647996553212</v>
      </c>
      <c r="J266">
        <v>0.83835672997522703</v>
      </c>
      <c r="K266">
        <v>0.69695613249776189</v>
      </c>
      <c r="L266">
        <v>0.86179953279810995</v>
      </c>
      <c r="M266">
        <v>0.87869444235541849</v>
      </c>
      <c r="N266">
        <v>0.86301482701812182</v>
      </c>
      <c r="O266">
        <v>0.91756366500393804</v>
      </c>
      <c r="P266">
        <v>0.92167812142038952</v>
      </c>
      <c r="Q266">
        <v>0.86789400708673536</v>
      </c>
      <c r="R266">
        <v>0.9046285843305486</v>
      </c>
      <c r="S266">
        <v>0.89294403892944052</v>
      </c>
      <c r="T266">
        <v>0.87281763731362316</v>
      </c>
      <c r="U266">
        <v>0.89522974394949129</v>
      </c>
      <c r="V266">
        <v>0.86611081073390062</v>
      </c>
      <c r="W266">
        <v>0.82916506348595598</v>
      </c>
      <c r="X266">
        <v>0.83554649814094151</v>
      </c>
      <c r="Y266">
        <v>0.81423384844535496</v>
      </c>
      <c r="Z266">
        <v>0.7599999999999999</v>
      </c>
      <c r="AA266">
        <v>0.79012482272356932</v>
      </c>
      <c r="AB266">
        <v>0.80540174030963962</v>
      </c>
      <c r="AC266">
        <v>0.74787183731378581</v>
      </c>
      <c r="AD266">
        <v>0.77479416531604561</v>
      </c>
      <c r="AE266">
        <v>0.74142211471131203</v>
      </c>
      <c r="AF266">
        <v>0.7200441276306857</v>
      </c>
      <c r="AG266">
        <v>0.80996424518808763</v>
      </c>
      <c r="AH266">
        <v>0.94047135310849261</v>
      </c>
      <c r="AI266">
        <v>0.64323139944746122</v>
      </c>
      <c r="AJ266">
        <v>0.8251863274222565</v>
      </c>
      <c r="AK266">
        <v>0.87543755366224174</v>
      </c>
    </row>
    <row r="267" spans="1:37">
      <c r="A267">
        <v>20</v>
      </c>
      <c r="B267">
        <v>0.86826230784199243</v>
      </c>
      <c r="C267">
        <v>0.86710645170120149</v>
      </c>
      <c r="D267">
        <v>0.87298929617891519</v>
      </c>
      <c r="E267">
        <v>0.76297932775761412</v>
      </c>
      <c r="F267">
        <v>0.86783186920449007</v>
      </c>
      <c r="G267">
        <v>0.8616807398472055</v>
      </c>
      <c r="H267">
        <v>0.90410132689987921</v>
      </c>
      <c r="I267">
        <v>0.92969086600603212</v>
      </c>
      <c r="J267">
        <v>0.93221855216074856</v>
      </c>
      <c r="K267">
        <v>0.6586839749328558</v>
      </c>
      <c r="L267">
        <v>0.92420052090325688</v>
      </c>
      <c r="M267">
        <v>0.94149056178085255</v>
      </c>
      <c r="N267">
        <v>0.7707578253706755</v>
      </c>
      <c r="O267">
        <v>0.87398267261748486</v>
      </c>
      <c r="P267">
        <v>0.89466399389079809</v>
      </c>
      <c r="Q267">
        <v>0.77268525650901232</v>
      </c>
      <c r="R267">
        <v>0.79453601264393769</v>
      </c>
      <c r="S267">
        <v>0.82360097323600956</v>
      </c>
      <c r="T267">
        <v>0.76787307251178805</v>
      </c>
      <c r="U267">
        <v>0.79635215713784613</v>
      </c>
      <c r="V267">
        <v>0.76508921203153013</v>
      </c>
      <c r="W267">
        <v>0.75471335128895722</v>
      </c>
      <c r="X267">
        <v>0.76195379995880796</v>
      </c>
      <c r="Y267">
        <v>0.7414820331409423</v>
      </c>
      <c r="Z267">
        <v>0.68883895131086137</v>
      </c>
      <c r="AA267">
        <v>0.73190774584846252</v>
      </c>
      <c r="AB267">
        <v>0.7564696575884281</v>
      </c>
      <c r="AC267">
        <v>0.66711988649799026</v>
      </c>
      <c r="AD267">
        <v>0.73379578606158835</v>
      </c>
      <c r="AE267">
        <v>0.70504169584314713</v>
      </c>
      <c r="AF267">
        <v>0.66225390359809921</v>
      </c>
      <c r="AG267">
        <v>0.78106065471984953</v>
      </c>
      <c r="AH267">
        <v>0.93635717188134904</v>
      </c>
      <c r="AI267">
        <v>0.53319996189387442</v>
      </c>
      <c r="AJ267">
        <v>0.89493703418144432</v>
      </c>
      <c r="AK267">
        <v>0.87438082028928088</v>
      </c>
    </row>
    <row r="268" spans="1:37">
      <c r="A268">
        <v>21</v>
      </c>
      <c r="B268">
        <v>0.97859505740416408</v>
      </c>
      <c r="C268">
        <v>0.97911477294500826</v>
      </c>
      <c r="D268">
        <v>0.97709741075165968</v>
      </c>
      <c r="E268">
        <v>0.80100994161275052</v>
      </c>
      <c r="F268">
        <v>0.96675207418252807</v>
      </c>
      <c r="G268">
        <v>0.96347674574453801</v>
      </c>
      <c r="H268">
        <v>0.99557700040209085</v>
      </c>
      <c r="I268">
        <v>1</v>
      </c>
      <c r="J268">
        <v>1</v>
      </c>
      <c r="K268">
        <v>0.64726947179946293</v>
      </c>
      <c r="L268">
        <v>1</v>
      </c>
      <c r="M268">
        <v>1</v>
      </c>
      <c r="N268">
        <v>0.7287479406919275</v>
      </c>
      <c r="O268">
        <v>0.86400630086636909</v>
      </c>
      <c r="P268">
        <v>0.91781214203894623</v>
      </c>
      <c r="Q268">
        <v>0.72146048374672611</v>
      </c>
      <c r="R268">
        <v>0.75999096861594051</v>
      </c>
      <c r="S268">
        <v>0.76953230602865641</v>
      </c>
      <c r="T268">
        <v>0.71657958455460702</v>
      </c>
      <c r="U268">
        <v>0.76165088273120518</v>
      </c>
      <c r="V268">
        <v>0.71270026464813174</v>
      </c>
      <c r="W268">
        <v>0.69513915608567389</v>
      </c>
      <c r="X268">
        <v>0.7198404353340343</v>
      </c>
      <c r="Y268">
        <v>0.69791472723887549</v>
      </c>
      <c r="Z268">
        <v>0.64324594257178525</v>
      </c>
      <c r="AA268">
        <v>0.69021635268202886</v>
      </c>
      <c r="AB268">
        <v>0.7304497683354052</v>
      </c>
      <c r="AC268">
        <v>0.61935445731851513</v>
      </c>
      <c r="AD268">
        <v>0.68654781199351711</v>
      </c>
      <c r="AE268">
        <v>0.67206696798013865</v>
      </c>
      <c r="AF268">
        <v>0.64604548540393769</v>
      </c>
      <c r="AG268">
        <v>0.82889074442803012</v>
      </c>
      <c r="AH268">
        <v>0.97633075985371809</v>
      </c>
      <c r="AI268">
        <v>0.55492045346289431</v>
      </c>
      <c r="AJ268">
        <v>0.991544590079671</v>
      </c>
      <c r="AK268">
        <v>0.979789974242124</v>
      </c>
    </row>
    <row r="269" spans="1:37">
      <c r="A269">
        <v>22</v>
      </c>
      <c r="B269">
        <v>1</v>
      </c>
      <c r="C269">
        <v>1</v>
      </c>
      <c r="D269">
        <v>1</v>
      </c>
      <c r="E269">
        <v>0.80953132397033289</v>
      </c>
      <c r="F269">
        <v>1</v>
      </c>
      <c r="G269">
        <v>1</v>
      </c>
      <c r="H269">
        <v>1</v>
      </c>
      <c r="I269">
        <v>0.92907152089616551</v>
      </c>
      <c r="J269">
        <v>0.95066061106523536</v>
      </c>
      <c r="K269">
        <v>0.53323634735899739</v>
      </c>
      <c r="L269">
        <v>0.90234406465644557</v>
      </c>
      <c r="M269">
        <v>0.90584342332857037</v>
      </c>
      <c r="N269">
        <v>0.59176276771004954</v>
      </c>
      <c r="O269">
        <v>0.74890609958869347</v>
      </c>
      <c r="P269">
        <v>0.80646239022527688</v>
      </c>
      <c r="Q269">
        <v>0.59074102603604983</v>
      </c>
      <c r="R269">
        <v>0.6165424851358472</v>
      </c>
      <c r="S269">
        <v>0.6173740650626296</v>
      </c>
      <c r="T269">
        <v>0.60029310564546956</v>
      </c>
      <c r="U269">
        <v>0.63387115631941993</v>
      </c>
      <c r="V269">
        <v>0.5604279900970377</v>
      </c>
      <c r="W269">
        <v>0.58695652173913038</v>
      </c>
      <c r="X269">
        <v>0.60000433599635783</v>
      </c>
      <c r="Y269">
        <v>0.59150996090113583</v>
      </c>
      <c r="Z269">
        <v>0.54766541822721593</v>
      </c>
      <c r="AA269">
        <v>0.57400348015006897</v>
      </c>
      <c r="AB269">
        <v>0.62292349418013337</v>
      </c>
      <c r="AC269">
        <v>0.50555686923622611</v>
      </c>
      <c r="AD269">
        <v>0.5545283630470017</v>
      </c>
      <c r="AE269">
        <v>0.56572665351072626</v>
      </c>
      <c r="AF269">
        <v>0.59232858112695186</v>
      </c>
      <c r="AG269">
        <v>0.80268482240349426</v>
      </c>
      <c r="AH269">
        <v>0.95255993498577829</v>
      </c>
      <c r="AI269">
        <v>0.53300943126607603</v>
      </c>
      <c r="AJ269">
        <v>1</v>
      </c>
      <c r="AK269">
        <v>1</v>
      </c>
    </row>
    <row r="270" spans="1:37">
      <c r="A270">
        <v>23</v>
      </c>
      <c r="B270">
        <v>0.87468379062074331</v>
      </c>
      <c r="C270">
        <v>0.86387649522349619</v>
      </c>
      <c r="D270">
        <v>0.90390480177001742</v>
      </c>
      <c r="E270">
        <v>0.70585450528641303</v>
      </c>
      <c r="F270">
        <v>0.87567105905319664</v>
      </c>
      <c r="G270">
        <v>0.90839029620694278</v>
      </c>
      <c r="H270">
        <v>0.87555287494973866</v>
      </c>
      <c r="I270">
        <v>0.78126346402412761</v>
      </c>
      <c r="J270">
        <v>0.80711533168180571</v>
      </c>
      <c r="K270">
        <v>0.41830796777081458</v>
      </c>
      <c r="L270">
        <v>0.7407029508901003</v>
      </c>
      <c r="M270">
        <v>0.74272392268932841</v>
      </c>
      <c r="N270">
        <v>0.40889621087314659</v>
      </c>
      <c r="O270">
        <v>0.57784195326857446</v>
      </c>
      <c r="P270">
        <v>0.65000954562810243</v>
      </c>
      <c r="Q270">
        <v>0.42589739639500851</v>
      </c>
      <c r="R270">
        <v>0.45591931963573412</v>
      </c>
      <c r="S270">
        <v>0.46237721906821672</v>
      </c>
      <c r="T270">
        <v>0.45584299732381811</v>
      </c>
      <c r="U270">
        <v>0.45146732140769302</v>
      </c>
      <c r="V270">
        <v>0.43160410916024022</v>
      </c>
      <c r="W270">
        <v>0.44940361677568291</v>
      </c>
      <c r="X270">
        <v>0.44917670269156967</v>
      </c>
      <c r="Y270">
        <v>0.45485012102029421</v>
      </c>
      <c r="Z270">
        <v>0.43755305867665423</v>
      </c>
      <c r="AA270">
        <v>0.43153860854346671</v>
      </c>
      <c r="AB270">
        <v>0.46188834896598491</v>
      </c>
      <c r="AC270">
        <v>0.37491132655474108</v>
      </c>
      <c r="AD270">
        <v>0.41931928687196113</v>
      </c>
      <c r="AE270">
        <v>0.40514991406200268</v>
      </c>
      <c r="AF270">
        <v>0.45612695179904972</v>
      </c>
      <c r="AG270">
        <v>0.64990258419508862</v>
      </c>
      <c r="AH270">
        <v>0.79403697683868335</v>
      </c>
      <c r="AI270">
        <v>0.42983709631323241</v>
      </c>
      <c r="AJ270">
        <v>0.85196607555898218</v>
      </c>
      <c r="AK270">
        <v>0.9043656297470446</v>
      </c>
    </row>
    <row r="271" spans="1:37">
      <c r="A271">
        <v>24</v>
      </c>
      <c r="B271">
        <v>0.71511967308814939</v>
      </c>
      <c r="C271">
        <v>0.71028932745736706</v>
      </c>
      <c r="D271">
        <v>0.72684326974825098</v>
      </c>
      <c r="E271">
        <v>0.57898059018463</v>
      </c>
      <c r="F271">
        <v>0.72209004392386522</v>
      </c>
      <c r="G271">
        <v>0.73508913014341237</v>
      </c>
      <c r="H271">
        <v>0.70868516284680338</v>
      </c>
      <c r="I271">
        <v>0.59820659198621284</v>
      </c>
      <c r="J271">
        <v>0.63336085879438486</v>
      </c>
      <c r="K271">
        <v>1</v>
      </c>
      <c r="L271">
        <v>0.72037698359423252</v>
      </c>
      <c r="M271">
        <v>0.5717079040385048</v>
      </c>
      <c r="N271">
        <v>0.24983525535420101</v>
      </c>
      <c r="O271">
        <v>0.49829351535836192</v>
      </c>
      <c r="P271">
        <v>0.50420007636502473</v>
      </c>
      <c r="Q271">
        <v>0.23994761978123549</v>
      </c>
      <c r="R271">
        <v>0.31105591931963572</v>
      </c>
      <c r="S271">
        <v>0.33833468505001357</v>
      </c>
      <c r="T271">
        <v>0.34153179559067159</v>
      </c>
      <c r="U271">
        <v>0.27987840523792812</v>
      </c>
      <c r="V271">
        <v>0.28849492046327652</v>
      </c>
      <c r="W271">
        <v>0.32166217776067713</v>
      </c>
      <c r="X271">
        <v>0.28814863795514412</v>
      </c>
      <c r="Y271">
        <v>0.29882703407186761</v>
      </c>
      <c r="Z271">
        <v>0.3238451935081148</v>
      </c>
      <c r="AA271">
        <v>0.2856137033423522</v>
      </c>
      <c r="AB271">
        <v>0.32127924059215729</v>
      </c>
      <c r="AC271">
        <v>0.2481082998344763</v>
      </c>
      <c r="AD271">
        <v>0.28859643435980548</v>
      </c>
      <c r="AE271">
        <v>0.27748424470049021</v>
      </c>
      <c r="AF271">
        <v>0.31059063136456222</v>
      </c>
      <c r="AG271">
        <v>0.52518894384139436</v>
      </c>
      <c r="AH271">
        <v>0.61037180008126779</v>
      </c>
      <c r="AI271">
        <v>0.34533676288463372</v>
      </c>
      <c r="AJ271">
        <v>0.7044718581341558</v>
      </c>
      <c r="AK271">
        <v>0.72762697311934488</v>
      </c>
    </row>
    <row r="273" spans="1:50">
      <c r="A273" s="129"/>
      <c r="B273" s="122"/>
    </row>
    <row r="274" spans="1:50">
      <c r="B274" s="122"/>
    </row>
    <row r="281" spans="1:50">
      <c r="A281" t="s">
        <v>62</v>
      </c>
      <c r="D281">
        <v>2015</v>
      </c>
      <c r="F281" t="s">
        <v>1</v>
      </c>
      <c r="G281" s="165">
        <v>12925.83</v>
      </c>
      <c r="H281" t="s">
        <v>2</v>
      </c>
      <c r="K281" t="s">
        <v>3</v>
      </c>
      <c r="L281" t="s">
        <v>4</v>
      </c>
      <c r="AH281" s="104"/>
      <c r="AI281" s="128"/>
      <c r="AJ281" s="128"/>
      <c r="AK281" s="83"/>
    </row>
    <row r="282" spans="1:50">
      <c r="A282" s="105">
        <v>8</v>
      </c>
      <c r="B282" t="s">
        <v>8</v>
      </c>
      <c r="F282" t="s">
        <v>9</v>
      </c>
      <c r="G282">
        <v>0</v>
      </c>
      <c r="H282" t="s">
        <v>2</v>
      </c>
      <c r="K282" t="s">
        <v>10</v>
      </c>
      <c r="L282" t="s">
        <v>4</v>
      </c>
      <c r="N282" t="s">
        <v>11</v>
      </c>
    </row>
    <row r="283" spans="1:50">
      <c r="B283">
        <v>1</v>
      </c>
      <c r="C283" t="s">
        <v>22</v>
      </c>
      <c r="D283" t="s">
        <v>23</v>
      </c>
      <c r="E283">
        <v>2</v>
      </c>
      <c r="F283" t="s">
        <v>24</v>
      </c>
      <c r="G283" t="s">
        <v>25</v>
      </c>
      <c r="H283">
        <v>3</v>
      </c>
      <c r="I283" t="s">
        <v>26</v>
      </c>
      <c r="J283" t="s">
        <v>27</v>
      </c>
      <c r="K283">
        <v>4</v>
      </c>
      <c r="L283" t="s">
        <v>28</v>
      </c>
      <c r="M283" t="s">
        <v>29</v>
      </c>
      <c r="N283">
        <v>5</v>
      </c>
      <c r="O283" t="s">
        <v>30</v>
      </c>
      <c r="P283" t="s">
        <v>30</v>
      </c>
      <c r="Q283">
        <v>6</v>
      </c>
      <c r="R283" t="s">
        <v>31</v>
      </c>
      <c r="S283" t="s">
        <v>32</v>
      </c>
      <c r="T283">
        <v>7</v>
      </c>
      <c r="U283" t="s">
        <v>33</v>
      </c>
      <c r="V283" t="s">
        <v>34</v>
      </c>
      <c r="W283">
        <v>8</v>
      </c>
      <c r="X283" t="s">
        <v>35</v>
      </c>
      <c r="Y283" t="s">
        <v>36</v>
      </c>
      <c r="Z283">
        <v>9</v>
      </c>
      <c r="AA283" t="s">
        <v>37</v>
      </c>
      <c r="AB283" t="s">
        <v>38</v>
      </c>
      <c r="AC283">
        <v>10</v>
      </c>
      <c r="AD283" t="s">
        <v>39</v>
      </c>
      <c r="AE283" t="s">
        <v>40</v>
      </c>
      <c r="AF283">
        <v>11</v>
      </c>
      <c r="AG283" t="s">
        <v>41</v>
      </c>
      <c r="AH283" t="s">
        <v>42</v>
      </c>
      <c r="AI283">
        <v>12</v>
      </c>
      <c r="AJ283" t="s">
        <v>43</v>
      </c>
      <c r="AK283" t="s">
        <v>44</v>
      </c>
    </row>
    <row r="284" spans="1:50">
      <c r="B284">
        <v>31</v>
      </c>
      <c r="E284">
        <v>28</v>
      </c>
      <c r="H284">
        <v>31</v>
      </c>
      <c r="K284">
        <v>30</v>
      </c>
      <c r="N284">
        <v>31</v>
      </c>
      <c r="Q284">
        <v>30</v>
      </c>
      <c r="T284">
        <v>31</v>
      </c>
      <c r="W284">
        <v>31</v>
      </c>
      <c r="Z284">
        <v>30</v>
      </c>
      <c r="AC284">
        <v>31</v>
      </c>
      <c r="AF284">
        <v>30</v>
      </c>
      <c r="AI284">
        <v>31</v>
      </c>
    </row>
    <row r="285" spans="1:50">
      <c r="A285" t="s">
        <v>47</v>
      </c>
      <c r="B285" t="s">
        <v>48</v>
      </c>
      <c r="C285" t="s">
        <v>49</v>
      </c>
      <c r="D285" t="s">
        <v>50</v>
      </c>
      <c r="E285" t="s">
        <v>48</v>
      </c>
      <c r="F285" t="s">
        <v>49</v>
      </c>
      <c r="G285" t="s">
        <v>50</v>
      </c>
      <c r="H285" t="s">
        <v>48</v>
      </c>
      <c r="I285" t="s">
        <v>49</v>
      </c>
      <c r="J285" t="s">
        <v>50</v>
      </c>
      <c r="K285" t="s">
        <v>48</v>
      </c>
      <c r="L285" t="s">
        <v>49</v>
      </c>
      <c r="M285" t="s">
        <v>50</v>
      </c>
      <c r="N285" t="s">
        <v>48</v>
      </c>
      <c r="O285" t="s">
        <v>49</v>
      </c>
      <c r="P285" t="s">
        <v>50</v>
      </c>
      <c r="Q285" t="s">
        <v>48</v>
      </c>
      <c r="R285" t="s">
        <v>49</v>
      </c>
      <c r="S285" t="s">
        <v>50</v>
      </c>
      <c r="T285" t="s">
        <v>48</v>
      </c>
      <c r="U285" t="s">
        <v>49</v>
      </c>
      <c r="V285" t="s">
        <v>50</v>
      </c>
      <c r="W285" t="s">
        <v>48</v>
      </c>
      <c r="X285" t="s">
        <v>49</v>
      </c>
      <c r="Y285" t="s">
        <v>50</v>
      </c>
      <c r="Z285" t="s">
        <v>48</v>
      </c>
      <c r="AA285" t="s">
        <v>49</v>
      </c>
      <c r="AB285" t="s">
        <v>50</v>
      </c>
      <c r="AC285" t="s">
        <v>48</v>
      </c>
      <c r="AD285" t="s">
        <v>49</v>
      </c>
      <c r="AE285" t="s">
        <v>50</v>
      </c>
      <c r="AF285" t="s">
        <v>48</v>
      </c>
      <c r="AG285" t="s">
        <v>49</v>
      </c>
      <c r="AH285" t="s">
        <v>50</v>
      </c>
      <c r="AI285" t="s">
        <v>48</v>
      </c>
      <c r="AJ285" t="s">
        <v>49</v>
      </c>
      <c r="AK285" t="s">
        <v>50</v>
      </c>
    </row>
    <row r="286" spans="1:50">
      <c r="B286" s="166">
        <v>5.9185510411064249E-2</v>
      </c>
      <c r="C286" s="167">
        <v>1.0500566177263551</v>
      </c>
      <c r="D286" s="167">
        <v>0.9952304379978123</v>
      </c>
      <c r="E286" s="166">
        <v>5.2504839815944997E-2</v>
      </c>
      <c r="F286" s="167">
        <v>1.021183078570971</v>
      </c>
      <c r="G286" s="167">
        <v>0.98233436609863389</v>
      </c>
      <c r="H286" s="166">
        <v>6.1693728169577772E-2</v>
      </c>
      <c r="I286" s="167">
        <v>1.3498564946064791</v>
      </c>
      <c r="J286" s="167">
        <v>0.97867031013353867</v>
      </c>
      <c r="K286" s="166">
        <v>6.3827896980978724E-2</v>
      </c>
      <c r="L286" s="167">
        <v>2.0000000000000009</v>
      </c>
      <c r="M286" s="167">
        <v>1.03837427201411</v>
      </c>
      <c r="N286" s="166">
        <v>7.8896973290744229E-2</v>
      </c>
      <c r="O286" s="167">
        <v>1.6706231339466819</v>
      </c>
      <c r="P286" s="167">
        <v>0.85159142097531215</v>
      </c>
      <c r="Q286" s="166">
        <v>9.1351795930180363E-2</v>
      </c>
      <c r="R286" s="167">
        <v>1.37141847092317</v>
      </c>
      <c r="S286" s="167">
        <v>0.92100628434104681</v>
      </c>
      <c r="T286" s="166">
        <v>0.11824573128110839</v>
      </c>
      <c r="U286" s="167">
        <v>1.4010922392539069</v>
      </c>
      <c r="V286" s="167">
        <v>0.9538905625984524</v>
      </c>
      <c r="W286" s="166">
        <v>0.12735068323118559</v>
      </c>
      <c r="X286" s="167">
        <v>1.2948494403608419</v>
      </c>
      <c r="Y286" s="167">
        <v>0.89743959864684275</v>
      </c>
      <c r="Z286" s="166">
        <v>0.1289111860920491</v>
      </c>
      <c r="AA286" s="167">
        <v>1.5396194676295909</v>
      </c>
      <c r="AB286" s="167">
        <v>0.87283221628068619</v>
      </c>
      <c r="AC286" s="166">
        <v>9.3268935166090805E-2</v>
      </c>
      <c r="AD286" s="167">
        <v>1.7997752769828621</v>
      </c>
      <c r="AE286" s="167">
        <v>0.90483821230794159</v>
      </c>
      <c r="AF286" s="166">
        <v>6.227548823107721E-2</v>
      </c>
      <c r="AG286" s="167">
        <v>1.4920890500715409</v>
      </c>
      <c r="AH286" s="167">
        <v>1.031059428997076</v>
      </c>
      <c r="AI286" s="166">
        <v>6.2487231399998497E-2</v>
      </c>
      <c r="AJ286" s="167">
        <v>1.3458038946794231</v>
      </c>
      <c r="AK286" s="167">
        <v>1.0422926982713221</v>
      </c>
      <c r="AM286" t="str">
        <f>A281</f>
        <v>RefgChg-Res-16pct-Inc-TXV-cDXGF-DMo1985-CZ08</v>
      </c>
      <c r="AN286" s="159">
        <f>1/($B286*(1/$B284)*(1/(5/7+2/7*$D286))*$B296/SUM($B288:$B311))</f>
        <v>12967.536135883383</v>
      </c>
      <c r="AO286" s="159">
        <f>1/(B286*(1/B284)*(1/(5/7+2/7*D286)))</f>
        <v>523.06307900308866</v>
      </c>
      <c r="AP286" s="159"/>
      <c r="AR286" s="164">
        <f>CHOOSE(AV$3,C286,F286,I286,L286,O286,R286,U286,X286,AA286,AD286,AG286,AJ286)</f>
        <v>1.4010922392539069</v>
      </c>
      <c r="AS286" s="160"/>
      <c r="AT286" s="160"/>
      <c r="AV286" s="115">
        <f>AN286/AR286</f>
        <v>9255.3050916824031</v>
      </c>
      <c r="AW286" s="161">
        <f>AO286/AR286</f>
        <v>373.32522752508004</v>
      </c>
      <c r="AX286" s="159"/>
    </row>
    <row r="287" spans="1:50">
      <c r="A287" t="s">
        <v>51</v>
      </c>
      <c r="B287" t="s">
        <v>52</v>
      </c>
      <c r="C287" t="s">
        <v>53</v>
      </c>
      <c r="D287" t="s">
        <v>54</v>
      </c>
      <c r="E287" t="s">
        <v>52</v>
      </c>
      <c r="F287" t="s">
        <v>53</v>
      </c>
      <c r="G287" t="s">
        <v>54</v>
      </c>
      <c r="H287" t="s">
        <v>52</v>
      </c>
      <c r="I287" t="s">
        <v>53</v>
      </c>
      <c r="J287" t="s">
        <v>54</v>
      </c>
      <c r="K287" t="s">
        <v>52</v>
      </c>
      <c r="L287" t="s">
        <v>53</v>
      </c>
      <c r="M287" t="s">
        <v>54</v>
      </c>
      <c r="N287" t="s">
        <v>52</v>
      </c>
      <c r="O287" t="s">
        <v>53</v>
      </c>
      <c r="P287" t="s">
        <v>54</v>
      </c>
      <c r="Q287" t="s">
        <v>52</v>
      </c>
      <c r="R287" t="s">
        <v>53</v>
      </c>
      <c r="S287" t="s">
        <v>54</v>
      </c>
      <c r="T287" t="s">
        <v>52</v>
      </c>
      <c r="U287" t="s">
        <v>53</v>
      </c>
      <c r="V287" t="s">
        <v>54</v>
      </c>
      <c r="W287" t="s">
        <v>52</v>
      </c>
      <c r="X287" t="s">
        <v>53</v>
      </c>
      <c r="Y287" t="s">
        <v>54</v>
      </c>
      <c r="Z287" t="s">
        <v>52</v>
      </c>
      <c r="AA287" t="s">
        <v>53</v>
      </c>
      <c r="AB287" t="s">
        <v>54</v>
      </c>
      <c r="AC287" t="s">
        <v>52</v>
      </c>
      <c r="AD287" t="s">
        <v>53</v>
      </c>
      <c r="AE287" t="s">
        <v>54</v>
      </c>
      <c r="AF287" t="s">
        <v>52</v>
      </c>
      <c r="AG287" t="s">
        <v>53</v>
      </c>
      <c r="AH287" t="s">
        <v>54</v>
      </c>
      <c r="AI287" t="s">
        <v>52</v>
      </c>
      <c r="AJ287" t="s">
        <v>53</v>
      </c>
      <c r="AK287" t="s">
        <v>54</v>
      </c>
    </row>
    <row r="288" spans="1:50">
      <c r="A288">
        <v>1</v>
      </c>
      <c r="B288">
        <v>0.57167697063369394</v>
      </c>
      <c r="C288">
        <v>0.5213654156743589</v>
      </c>
      <c r="D288">
        <v>0.59520958083832332</v>
      </c>
      <c r="E288">
        <v>0.57887490165224231</v>
      </c>
      <c r="F288">
        <v>0.52648460410557185</v>
      </c>
      <c r="G288">
        <v>0.58541498791297342</v>
      </c>
      <c r="H288">
        <v>0.2406062236570711</v>
      </c>
      <c r="I288">
        <v>0.48274745730703861</v>
      </c>
      <c r="J288">
        <v>0.53646588008003859</v>
      </c>
      <c r="K288">
        <v>0.20005161290322579</v>
      </c>
      <c r="L288">
        <v>0.47108936015950692</v>
      </c>
      <c r="M288">
        <v>0.40446665432784262</v>
      </c>
      <c r="N288">
        <v>0.1046621813702265</v>
      </c>
      <c r="O288">
        <v>0.21463586461972001</v>
      </c>
      <c r="P288">
        <v>0.28075750697191781</v>
      </c>
      <c r="Q288">
        <v>0.1192124040989323</v>
      </c>
      <c r="R288">
        <v>0.1660837905748424</v>
      </c>
      <c r="S288">
        <v>0.19183784272916479</v>
      </c>
      <c r="T288">
        <v>0.1159220625861051</v>
      </c>
      <c r="U288">
        <v>0.1377731899447486</v>
      </c>
      <c r="V288">
        <v>0.15720800331653251</v>
      </c>
      <c r="W288">
        <v>0.1012227960976471</v>
      </c>
      <c r="X288">
        <v>0.12265607765276861</v>
      </c>
      <c r="Y288">
        <v>0.1434152985877124</v>
      </c>
      <c r="Z288">
        <v>0.1170565854448312</v>
      </c>
      <c r="AA288">
        <v>0.12949047287510301</v>
      </c>
      <c r="AB288">
        <v>0.149065758232683</v>
      </c>
      <c r="AC288">
        <v>0.1032490641031566</v>
      </c>
      <c r="AD288">
        <v>0.1990240889437925</v>
      </c>
      <c r="AE288">
        <v>0.2383482008619825</v>
      </c>
      <c r="AF288">
        <v>0.26614499858583962</v>
      </c>
      <c r="AG288">
        <v>0.52462241768416162</v>
      </c>
      <c r="AH288">
        <v>0.60124291058284063</v>
      </c>
      <c r="AI288">
        <v>0.35129028421928882</v>
      </c>
      <c r="AJ288">
        <v>0.53374471725997552</v>
      </c>
      <c r="AK288">
        <v>0.59259747102212856</v>
      </c>
    </row>
    <row r="289" spans="1:37">
      <c r="A289">
        <v>2</v>
      </c>
      <c r="B289">
        <v>0.51526275115919618</v>
      </c>
      <c r="C289">
        <v>0.43157865922093569</v>
      </c>
      <c r="D289">
        <v>0.5131137724550896</v>
      </c>
      <c r="E289">
        <v>0.49606608969315508</v>
      </c>
      <c r="F289">
        <v>0.43157380254154448</v>
      </c>
      <c r="G289">
        <v>0.49080042976094551</v>
      </c>
      <c r="H289">
        <v>0.17962514572684071</v>
      </c>
      <c r="I289">
        <v>0.41619230042895289</v>
      </c>
      <c r="J289">
        <v>0.46739805423307801</v>
      </c>
      <c r="K289">
        <v>0.13574193548387101</v>
      </c>
      <c r="L289">
        <v>0.40234081669644478</v>
      </c>
      <c r="M289">
        <v>0.35646862853970018</v>
      </c>
      <c r="N289">
        <v>9.3196247512555674E-2</v>
      </c>
      <c r="O289">
        <v>0.191094020606452</v>
      </c>
      <c r="P289">
        <v>0.24284973085154679</v>
      </c>
      <c r="Q289">
        <v>0.1062288749396427</v>
      </c>
      <c r="R289">
        <v>0.1479206194554126</v>
      </c>
      <c r="S289">
        <v>0.16598799505323811</v>
      </c>
      <c r="T289">
        <v>0.1015548120448731</v>
      </c>
      <c r="U289">
        <v>0.1228561516918104</v>
      </c>
      <c r="V289">
        <v>0.1362614824027405</v>
      </c>
      <c r="W289">
        <v>8.9524566282611601E-2</v>
      </c>
      <c r="X289">
        <v>0.1095537487000095</v>
      </c>
      <c r="Y289">
        <v>0.12430998637895189</v>
      </c>
      <c r="Z289">
        <v>9.7101918562292541E-2</v>
      </c>
      <c r="AA289">
        <v>0.11430149088901161</v>
      </c>
      <c r="AB289">
        <v>0.12951378135645711</v>
      </c>
      <c r="AC289">
        <v>9.174099921430881E-2</v>
      </c>
      <c r="AD289">
        <v>0.17760345892526261</v>
      </c>
      <c r="AE289">
        <v>0.20670876348935879</v>
      </c>
      <c r="AF289">
        <v>0.21976053549542759</v>
      </c>
      <c r="AG289">
        <v>0.43353972571031762</v>
      </c>
      <c r="AH289">
        <v>0.51291178954989747</v>
      </c>
      <c r="AI289">
        <v>0.29777619217505052</v>
      </c>
      <c r="AJ289">
        <v>0.4506728201405274</v>
      </c>
      <c r="AK289">
        <v>0.50770547945205491</v>
      </c>
    </row>
    <row r="290" spans="1:37">
      <c r="A290">
        <v>3</v>
      </c>
      <c r="B290">
        <v>0.4947836166924266</v>
      </c>
      <c r="C290">
        <v>0.39549971257288341</v>
      </c>
      <c r="D290">
        <v>0.46113772455089808</v>
      </c>
      <c r="E290">
        <v>0.45889063729346979</v>
      </c>
      <c r="F290">
        <v>0.39372556207233622</v>
      </c>
      <c r="G290">
        <v>0.42915659414450719</v>
      </c>
      <c r="H290">
        <v>0.16850506681015151</v>
      </c>
      <c r="I290">
        <v>0.3942590444330536</v>
      </c>
      <c r="J290">
        <v>0.43821155040364312</v>
      </c>
      <c r="K290">
        <v>9.8580645161290337E-2</v>
      </c>
      <c r="L290">
        <v>0.3713198166705507</v>
      </c>
      <c r="M290">
        <v>0.34419149855018821</v>
      </c>
      <c r="N290">
        <v>8.8126599071354103E-2</v>
      </c>
      <c r="O290">
        <v>0.18077611765051221</v>
      </c>
      <c r="P290">
        <v>0.23198651014981519</v>
      </c>
      <c r="Q290">
        <v>0.1005418745640861</v>
      </c>
      <c r="R290">
        <v>0.14002358853392141</v>
      </c>
      <c r="S290">
        <v>0.15902029982203719</v>
      </c>
      <c r="T290">
        <v>9.692973824050384E-2</v>
      </c>
      <c r="U290">
        <v>0.1164510479155914</v>
      </c>
      <c r="V290">
        <v>0.13050118915144779</v>
      </c>
      <c r="W290">
        <v>8.4756985829691447E-2</v>
      </c>
      <c r="X290">
        <v>0.10363682203523369</v>
      </c>
      <c r="Y290">
        <v>0.1180729801419457</v>
      </c>
      <c r="Z290">
        <v>7.6499635716020392E-2</v>
      </c>
      <c r="AA290">
        <v>0.1049784329259997</v>
      </c>
      <c r="AB290">
        <v>0.1216062764529782</v>
      </c>
      <c r="AC290">
        <v>8.6426029486527722E-2</v>
      </c>
      <c r="AD290">
        <v>0.16731315626930199</v>
      </c>
      <c r="AE290">
        <v>0.19177441448665261</v>
      </c>
      <c r="AF290">
        <v>0.19242009993400591</v>
      </c>
      <c r="AG290">
        <v>0.3942480180545106</v>
      </c>
      <c r="AH290">
        <v>0.45342102087607111</v>
      </c>
      <c r="AI290">
        <v>0.26531097633487921</v>
      </c>
      <c r="AJ290">
        <v>0.42000051855116799</v>
      </c>
      <c r="AK290">
        <v>0.46035300316122241</v>
      </c>
    </row>
    <row r="291" spans="1:37">
      <c r="A291">
        <v>4</v>
      </c>
      <c r="B291">
        <v>0.481839258114374</v>
      </c>
      <c r="C291">
        <v>0.38791711149434738</v>
      </c>
      <c r="D291">
        <v>0.43676646706586808</v>
      </c>
      <c r="E291">
        <v>0.44217151848937852</v>
      </c>
      <c r="F291">
        <v>0.3818426197458456</v>
      </c>
      <c r="G291">
        <v>0.40881009938221857</v>
      </c>
      <c r="H291">
        <v>0.16079275401309301</v>
      </c>
      <c r="I291">
        <v>0.38586883211481898</v>
      </c>
      <c r="J291">
        <v>0.41689091285448149</v>
      </c>
      <c r="K291">
        <v>9.3729032258064518E-2</v>
      </c>
      <c r="L291">
        <v>0.36684015639969958</v>
      </c>
      <c r="M291">
        <v>0.32919982725646241</v>
      </c>
      <c r="N291">
        <v>8.4525727281341778E-2</v>
      </c>
      <c r="O291">
        <v>0.17345231455660901</v>
      </c>
      <c r="P291">
        <v>0.215286335041183</v>
      </c>
      <c r="Q291">
        <v>9.6249798808948975E-2</v>
      </c>
      <c r="R291">
        <v>0.13416747859084149</v>
      </c>
      <c r="S291">
        <v>0.14752812716797881</v>
      </c>
      <c r="T291">
        <v>9.1025388703011231E-2</v>
      </c>
      <c r="U291">
        <v>0.1117043329638624</v>
      </c>
      <c r="V291">
        <v>0.12109707403285989</v>
      </c>
      <c r="W291">
        <v>8.06074250651128E-2</v>
      </c>
      <c r="X291">
        <v>9.9728971668084851E-2</v>
      </c>
      <c r="Y291">
        <v>0.1097032045307908</v>
      </c>
      <c r="Z291">
        <v>7.4071075852019733E-2</v>
      </c>
      <c r="AA291">
        <v>0.10150529373634549</v>
      </c>
      <c r="AB291">
        <v>0.1131826158769485</v>
      </c>
      <c r="AC291">
        <v>8.402273882700928E-2</v>
      </c>
      <c r="AD291">
        <v>0.16218653489808521</v>
      </c>
      <c r="AE291">
        <v>0.1786108048511576</v>
      </c>
      <c r="AF291">
        <v>0.17752427642123131</v>
      </c>
      <c r="AG291">
        <v>0.37729298073028172</v>
      </c>
      <c r="AH291">
        <v>0.42319295281766628</v>
      </c>
      <c r="AI291">
        <v>0.2480675466761802</v>
      </c>
      <c r="AJ291">
        <v>0.41009619124167079</v>
      </c>
      <c r="AK291">
        <v>0.43881717597471021</v>
      </c>
    </row>
    <row r="292" spans="1:37">
      <c r="A292">
        <v>5</v>
      </c>
      <c r="B292">
        <v>0.47642967542503872</v>
      </c>
      <c r="C292">
        <v>0.39525334647285881</v>
      </c>
      <c r="D292">
        <v>0.42371257485029928</v>
      </c>
      <c r="E292">
        <v>0.43410700236034622</v>
      </c>
      <c r="F292">
        <v>0.38679130009775181</v>
      </c>
      <c r="G292">
        <v>0.3940370668815471</v>
      </c>
      <c r="H292">
        <v>0.17576898932831139</v>
      </c>
      <c r="I292">
        <v>0.41581460598375908</v>
      </c>
      <c r="J292">
        <v>0.43572759263092531</v>
      </c>
      <c r="K292">
        <v>0.1022451612903226</v>
      </c>
      <c r="L292">
        <v>0.4101090136979208</v>
      </c>
      <c r="M292">
        <v>0.35492627552594241</v>
      </c>
      <c r="N292">
        <v>9.3764806216241794E-2</v>
      </c>
      <c r="O292">
        <v>0.19269380925822649</v>
      </c>
      <c r="P292">
        <v>0.22858162007912319</v>
      </c>
      <c r="Q292">
        <v>0.1068726863029132</v>
      </c>
      <c r="R292">
        <v>0.14902825496128411</v>
      </c>
      <c r="S292">
        <v>0.1557325128947607</v>
      </c>
      <c r="T292">
        <v>9.7716984845502869E-2</v>
      </c>
      <c r="U292">
        <v>0.12392225879326831</v>
      </c>
      <c r="V292">
        <v>0.12799197050031641</v>
      </c>
      <c r="W292">
        <v>8.8023661325210792E-2</v>
      </c>
      <c r="X292">
        <v>0.11038101541079701</v>
      </c>
      <c r="Y292">
        <v>0.11665710803641841</v>
      </c>
      <c r="Z292">
        <v>8.1761515421355124E-2</v>
      </c>
      <c r="AA292">
        <v>0.11204475067822239</v>
      </c>
      <c r="AB292">
        <v>0.1213998141839579</v>
      </c>
      <c r="AC292">
        <v>9.238803900725609E-2</v>
      </c>
      <c r="AD292">
        <v>0.1786905497220507</v>
      </c>
      <c r="AE292">
        <v>0.19331128261668501</v>
      </c>
      <c r="AF292">
        <v>0.16790798529273121</v>
      </c>
      <c r="AG292">
        <v>0.37613564029859381</v>
      </c>
      <c r="AH292">
        <v>0.40285990104983721</v>
      </c>
      <c r="AI292">
        <v>0.23677012724461879</v>
      </c>
      <c r="AJ292">
        <v>0.41333713604189892</v>
      </c>
      <c r="AK292">
        <v>0.42340621707060072</v>
      </c>
    </row>
    <row r="293" spans="1:37">
      <c r="A293">
        <v>6</v>
      </c>
      <c r="B293">
        <v>0.51468315301391032</v>
      </c>
      <c r="C293">
        <v>0.44422545235553368</v>
      </c>
      <c r="D293">
        <v>0.46646706586826342</v>
      </c>
      <c r="E293">
        <v>0.47521636506687659</v>
      </c>
      <c r="F293">
        <v>0.43615591397849462</v>
      </c>
      <c r="G293">
        <v>0.43459575611066342</v>
      </c>
      <c r="H293">
        <v>0.20338983050847451</v>
      </c>
      <c r="I293">
        <v>0.47762160412226501</v>
      </c>
      <c r="J293">
        <v>0.48609673635548201</v>
      </c>
      <c r="K293">
        <v>0.1185548387096774</v>
      </c>
      <c r="L293">
        <v>0.47707087185064329</v>
      </c>
      <c r="M293">
        <v>0.39916095996051582</v>
      </c>
      <c r="N293">
        <v>0.1105846678669572</v>
      </c>
      <c r="O293">
        <v>0.22769835911585989</v>
      </c>
      <c r="P293">
        <v>0.26156041247811151</v>
      </c>
      <c r="Q293">
        <v>0.12640163098878701</v>
      </c>
      <c r="R293">
        <v>0.17631916311984011</v>
      </c>
      <c r="S293">
        <v>0.17835490000904899</v>
      </c>
      <c r="T293">
        <v>0.11282227907892151</v>
      </c>
      <c r="U293">
        <v>0.14626820208652391</v>
      </c>
      <c r="V293">
        <v>0.1462765377146473</v>
      </c>
      <c r="W293">
        <v>0.1022822584205183</v>
      </c>
      <c r="X293">
        <v>0.12969966279033121</v>
      </c>
      <c r="Y293">
        <v>0.13294859846583981</v>
      </c>
      <c r="Z293">
        <v>9.54019266574921E-2</v>
      </c>
      <c r="AA293">
        <v>0.13085091910146529</v>
      </c>
      <c r="AB293">
        <v>0.13785485702487871</v>
      </c>
      <c r="AC293">
        <v>0.1071775199889079</v>
      </c>
      <c r="AD293">
        <v>0.20760963557751699</v>
      </c>
      <c r="AE293">
        <v>0.21913734923657749</v>
      </c>
      <c r="AF293">
        <v>0.18365230508154989</v>
      </c>
      <c r="AG293">
        <v>0.4162374862565823</v>
      </c>
      <c r="AH293">
        <v>0.44002654760468207</v>
      </c>
      <c r="AI293">
        <v>0.25698656201688658</v>
      </c>
      <c r="AJ293">
        <v>0.45536570821125782</v>
      </c>
      <c r="AK293">
        <v>0.46272391991570072</v>
      </c>
    </row>
    <row r="294" spans="1:37">
      <c r="A294">
        <v>7</v>
      </c>
      <c r="B294">
        <v>0.56298299845440491</v>
      </c>
      <c r="C294">
        <v>0.50874599655087471</v>
      </c>
      <c r="D294">
        <v>0.52868263473053878</v>
      </c>
      <c r="E294">
        <v>0.53304484657749807</v>
      </c>
      <c r="F294">
        <v>0.50391006842619745</v>
      </c>
      <c r="G294">
        <v>0.49644104217029278</v>
      </c>
      <c r="H294">
        <v>0.24293785310734459</v>
      </c>
      <c r="I294">
        <v>0.57584913804731974</v>
      </c>
      <c r="J294">
        <v>0.54019181673911543</v>
      </c>
      <c r="K294">
        <v>0.14043870967741939</v>
      </c>
      <c r="L294">
        <v>0.57059996374841393</v>
      </c>
      <c r="M294">
        <v>0.43691776173730651</v>
      </c>
      <c r="N294">
        <v>0.13361129536624661</v>
      </c>
      <c r="O294">
        <v>0.27504623242434029</v>
      </c>
      <c r="P294">
        <v>0.29278811855502962</v>
      </c>
      <c r="Q294">
        <v>0.15188583078491341</v>
      </c>
      <c r="R294">
        <v>0.21197887287831399</v>
      </c>
      <c r="S294">
        <v>0.19955961753084189</v>
      </c>
      <c r="T294">
        <v>0.12955126943515061</v>
      </c>
      <c r="U294">
        <v>0.17612766209481581</v>
      </c>
      <c r="V294">
        <v>0.1635574174685257</v>
      </c>
      <c r="W294">
        <v>0.1208669933342162</v>
      </c>
      <c r="X294">
        <v>0.1571176452050046</v>
      </c>
      <c r="Y294">
        <v>0.14855903649007099</v>
      </c>
      <c r="Z294">
        <v>0.1166113494697644</v>
      </c>
      <c r="AA294">
        <v>0.16023655759088981</v>
      </c>
      <c r="AB294">
        <v>0.15395891400846501</v>
      </c>
      <c r="AC294">
        <v>0.1328742431945279</v>
      </c>
      <c r="AD294">
        <v>0.25655342804200137</v>
      </c>
      <c r="AE294">
        <v>0.24503023620994949</v>
      </c>
      <c r="AF294">
        <v>0.2090129159988687</v>
      </c>
      <c r="AG294">
        <v>0.47714252647416222</v>
      </c>
      <c r="AH294">
        <v>0.49565584650657663</v>
      </c>
      <c r="AI294">
        <v>0.28850041622071582</v>
      </c>
      <c r="AJ294">
        <v>0.51419533822499941</v>
      </c>
      <c r="AK294">
        <v>0.5132376185458376</v>
      </c>
    </row>
    <row r="295" spans="1:37">
      <c r="A295">
        <v>8</v>
      </c>
      <c r="B295">
        <v>0.63350077279752703</v>
      </c>
      <c r="C295">
        <v>0.6025293586269197</v>
      </c>
      <c r="D295">
        <v>0.56335329341317353</v>
      </c>
      <c r="E295">
        <v>0.60542879622344614</v>
      </c>
      <c r="F295">
        <v>0.60010386119257086</v>
      </c>
      <c r="G295">
        <v>0.52786731130808495</v>
      </c>
      <c r="H295">
        <v>0.24392431172092191</v>
      </c>
      <c r="I295">
        <v>0.5883939892626866</v>
      </c>
      <c r="J295">
        <v>0.54509073345753123</v>
      </c>
      <c r="K295">
        <v>0.1406967741935484</v>
      </c>
      <c r="L295">
        <v>0.55027318159455185</v>
      </c>
      <c r="M295">
        <v>0.43204392621383192</v>
      </c>
      <c r="N295">
        <v>0.13256893774282191</v>
      </c>
      <c r="O295">
        <v>0.27215487128305982</v>
      </c>
      <c r="P295">
        <v>0.29547960308710042</v>
      </c>
      <c r="Q295">
        <v>0.15016900048285861</v>
      </c>
      <c r="R295">
        <v>0.20922003999794889</v>
      </c>
      <c r="S295">
        <v>0.20142973486562299</v>
      </c>
      <c r="T295">
        <v>0.13009250147608739</v>
      </c>
      <c r="U295">
        <v>0.17419005474375349</v>
      </c>
      <c r="V295">
        <v>0.16521568370753431</v>
      </c>
      <c r="W295">
        <v>0.12099942612457509</v>
      </c>
      <c r="X295">
        <v>0.15607765276858601</v>
      </c>
      <c r="Y295">
        <v>0.15024374507133131</v>
      </c>
      <c r="Z295">
        <v>0.14028980814377071</v>
      </c>
      <c r="AA295">
        <v>0.16493409838427001</v>
      </c>
      <c r="AB295">
        <v>0.15614741406008051</v>
      </c>
      <c r="AC295">
        <v>0.1339372371400841</v>
      </c>
      <c r="AD295">
        <v>0.25804817788758488</v>
      </c>
      <c r="AE295">
        <v>0.24883899635829071</v>
      </c>
      <c r="AF295">
        <v>0.24342415386065799</v>
      </c>
      <c r="AG295">
        <v>0.57438805624674494</v>
      </c>
      <c r="AH295">
        <v>0.52944370701098098</v>
      </c>
      <c r="AI295">
        <v>0.33047924842430731</v>
      </c>
      <c r="AJ295">
        <v>0.60654930125230111</v>
      </c>
      <c r="AK295">
        <v>0.55255532139093777</v>
      </c>
    </row>
    <row r="296" spans="1:37">
      <c r="A296">
        <v>9</v>
      </c>
      <c r="B296">
        <v>0.60703245749613588</v>
      </c>
      <c r="C296">
        <v>0.5747173633352497</v>
      </c>
      <c r="D296">
        <v>0.53281437125748499</v>
      </c>
      <c r="E296">
        <v>0.58162863886703398</v>
      </c>
      <c r="F296">
        <v>0.58140884652981439</v>
      </c>
      <c r="G296">
        <v>0.51020682245500926</v>
      </c>
      <c r="H296">
        <v>0.23020356918661999</v>
      </c>
      <c r="I296">
        <v>0.53748617368548857</v>
      </c>
      <c r="J296">
        <v>0.53667287656109841</v>
      </c>
      <c r="K296">
        <v>0.1814709677419355</v>
      </c>
      <c r="L296">
        <v>0.51169113648722142</v>
      </c>
      <c r="M296">
        <v>0.43648590289345418</v>
      </c>
      <c r="N296">
        <v>0.1214346631289681</v>
      </c>
      <c r="O296">
        <v>0.24834884198784751</v>
      </c>
      <c r="P296">
        <v>0.29233413321227059</v>
      </c>
      <c r="Q296">
        <v>0.1375073770052041</v>
      </c>
      <c r="R296">
        <v>0.19266704271575821</v>
      </c>
      <c r="S296">
        <v>0.20848791964528099</v>
      </c>
      <c r="T296">
        <v>0.3623302499507971</v>
      </c>
      <c r="U296">
        <v>0.19046934095966561</v>
      </c>
      <c r="V296">
        <v>0.2367829634963235</v>
      </c>
      <c r="W296">
        <v>0.18275725069527221</v>
      </c>
      <c r="X296">
        <v>0.16567394661372159</v>
      </c>
      <c r="Y296">
        <v>0.16635601118359741</v>
      </c>
      <c r="Z296">
        <v>0.2943414555168784</v>
      </c>
      <c r="AA296">
        <v>0.2132139341704079</v>
      </c>
      <c r="AB296">
        <v>0.20181686796737899</v>
      </c>
      <c r="AC296">
        <v>0.17192771641170221</v>
      </c>
      <c r="AD296">
        <v>0.2499444101297098</v>
      </c>
      <c r="AE296">
        <v>0.25351642110186762</v>
      </c>
      <c r="AF296">
        <v>0.2480437446968983</v>
      </c>
      <c r="AG296">
        <v>0.56301718650541033</v>
      </c>
      <c r="AH296">
        <v>0.51267044768915171</v>
      </c>
      <c r="AI296">
        <v>0.3322630514924485</v>
      </c>
      <c r="AJ296">
        <v>0.57727708781664022</v>
      </c>
      <c r="AK296">
        <v>0.53898840885142263</v>
      </c>
    </row>
    <row r="297" spans="1:37">
      <c r="A297">
        <v>10</v>
      </c>
      <c r="B297">
        <v>0.55486862442040175</v>
      </c>
      <c r="C297">
        <v>0.51372806657359515</v>
      </c>
      <c r="D297">
        <v>0.52592814371257468</v>
      </c>
      <c r="E297">
        <v>0.54799370574350903</v>
      </c>
      <c r="F297">
        <v>0.5223607038123167</v>
      </c>
      <c r="G297">
        <v>0.51544453397797485</v>
      </c>
      <c r="H297">
        <v>0.22841000807102499</v>
      </c>
      <c r="I297">
        <v>0.51069684625138279</v>
      </c>
      <c r="J297">
        <v>0.53708686952321816</v>
      </c>
      <c r="K297">
        <v>0.2868645161290323</v>
      </c>
      <c r="L297">
        <v>0.53225096455112764</v>
      </c>
      <c r="M297">
        <v>0.48164599913628242</v>
      </c>
      <c r="N297">
        <v>0.1652610632047759</v>
      </c>
      <c r="O297">
        <v>0.25749258813514547</v>
      </c>
      <c r="P297">
        <v>0.30335949153641623</v>
      </c>
      <c r="Q297">
        <v>0.18702720103009821</v>
      </c>
      <c r="R297">
        <v>0.20616378647248859</v>
      </c>
      <c r="S297">
        <v>0.24236117395107529</v>
      </c>
      <c r="T297">
        <v>0.47864593583940168</v>
      </c>
      <c r="U297">
        <v>0.2550703546075288</v>
      </c>
      <c r="V297">
        <v>0.30811023106630891</v>
      </c>
      <c r="W297">
        <v>0.31492517547344728</v>
      </c>
      <c r="X297">
        <v>0.2285856102864707</v>
      </c>
      <c r="Y297">
        <v>0.21019427915979641</v>
      </c>
      <c r="Z297">
        <v>0.44252408321865128</v>
      </c>
      <c r="AA297">
        <v>0.29688137709168611</v>
      </c>
      <c r="AB297">
        <v>0.28031382264891103</v>
      </c>
      <c r="AC297">
        <v>0.33142302537320317</v>
      </c>
      <c r="AD297">
        <v>0.29923409512044491</v>
      </c>
      <c r="AE297">
        <v>0.25672379806889167</v>
      </c>
      <c r="AF297">
        <v>0.24512114641274629</v>
      </c>
      <c r="AG297">
        <v>0.51142873676291867</v>
      </c>
      <c r="AH297">
        <v>0.51508386629660918</v>
      </c>
      <c r="AI297">
        <v>0.32512783921988342</v>
      </c>
      <c r="AJ297">
        <v>0.5144805413674195</v>
      </c>
      <c r="AK297">
        <v>0.53905426765015818</v>
      </c>
    </row>
    <row r="298" spans="1:37">
      <c r="A298">
        <v>11</v>
      </c>
      <c r="B298">
        <v>0.53690108191653785</v>
      </c>
      <c r="C298">
        <v>0.50042429717226478</v>
      </c>
      <c r="D298">
        <v>0.52035928143712573</v>
      </c>
      <c r="E298">
        <v>0.53678206136900086</v>
      </c>
      <c r="F298">
        <v>0.50510141739980452</v>
      </c>
      <c r="G298">
        <v>0.51779478914853616</v>
      </c>
      <c r="H298">
        <v>0.26688189400053808</v>
      </c>
      <c r="I298">
        <v>0.51574176491218582</v>
      </c>
      <c r="J298">
        <v>0.53977782377699579</v>
      </c>
      <c r="K298">
        <v>0.40366451612903231</v>
      </c>
      <c r="L298">
        <v>0.55985395789637227</v>
      </c>
      <c r="M298">
        <v>0.54062557838238012</v>
      </c>
      <c r="N298">
        <v>0.2727186582014593</v>
      </c>
      <c r="O298">
        <v>0.2980450289136114</v>
      </c>
      <c r="P298">
        <v>0.30520786043193471</v>
      </c>
      <c r="Q298">
        <v>0.3233006062557004</v>
      </c>
      <c r="R298">
        <v>0.25992513204451062</v>
      </c>
      <c r="S298">
        <v>0.26383736011823972</v>
      </c>
      <c r="T298">
        <v>0.5931903168667586</v>
      </c>
      <c r="U298">
        <v>0.35740817518001139</v>
      </c>
      <c r="V298">
        <v>0.3725207828762192</v>
      </c>
      <c r="W298">
        <v>0.45309672008122548</v>
      </c>
      <c r="X298">
        <v>0.33982540733037092</v>
      </c>
      <c r="Y298">
        <v>0.28591655315793252</v>
      </c>
      <c r="Z298">
        <v>0.59455193070509182</v>
      </c>
      <c r="AA298">
        <v>0.43357421234164811</v>
      </c>
      <c r="AB298">
        <v>0.4169711985134717</v>
      </c>
      <c r="AC298">
        <v>0.53145075565004396</v>
      </c>
      <c r="AD298">
        <v>0.39681284743668949</v>
      </c>
      <c r="AE298">
        <v>0.29608098626841728</v>
      </c>
      <c r="AF298">
        <v>0.26454228339775621</v>
      </c>
      <c r="AG298">
        <v>0.49623864359701397</v>
      </c>
      <c r="AH298">
        <v>0.52878001689393039</v>
      </c>
      <c r="AI298">
        <v>0.32120347246997261</v>
      </c>
      <c r="AJ298">
        <v>0.49866473074230611</v>
      </c>
      <c r="AK298">
        <v>0.52423603793466822</v>
      </c>
    </row>
    <row r="299" spans="1:37">
      <c r="A299">
        <v>12</v>
      </c>
      <c r="B299">
        <v>0.52376352395672332</v>
      </c>
      <c r="C299">
        <v>0.50606334346171766</v>
      </c>
      <c r="D299">
        <v>0.51874251497005985</v>
      </c>
      <c r="E299">
        <v>0.53756884343036981</v>
      </c>
      <c r="F299">
        <v>0.50898093841642233</v>
      </c>
      <c r="G299">
        <v>0.52276390008058016</v>
      </c>
      <c r="H299">
        <v>0.32006098107793018</v>
      </c>
      <c r="I299">
        <v>0.52240537405239162</v>
      </c>
      <c r="J299">
        <v>0.53122196922652309</v>
      </c>
      <c r="K299">
        <v>0.46725161290322581</v>
      </c>
      <c r="L299">
        <v>0.57394028845904865</v>
      </c>
      <c r="M299">
        <v>0.54728854340181388</v>
      </c>
      <c r="N299">
        <v>0.36221927414005489</v>
      </c>
      <c r="O299">
        <v>0.34675785951213789</v>
      </c>
      <c r="P299">
        <v>0.3196056813022895</v>
      </c>
      <c r="Q299">
        <v>0.45887654917109288</v>
      </c>
      <c r="R299">
        <v>0.34386954515153079</v>
      </c>
      <c r="S299">
        <v>0.30627695834464452</v>
      </c>
      <c r="T299">
        <v>0.67088171619759884</v>
      </c>
      <c r="U299">
        <v>0.47719292307952649</v>
      </c>
      <c r="V299">
        <v>0.44197159128101071</v>
      </c>
      <c r="W299">
        <v>0.58230697920805186</v>
      </c>
      <c r="X299">
        <v>0.4744413980019539</v>
      </c>
      <c r="Y299">
        <v>0.40913327120223658</v>
      </c>
      <c r="Z299">
        <v>0.77037966485873866</v>
      </c>
      <c r="AA299">
        <v>0.58615225794060455</v>
      </c>
      <c r="AB299">
        <v>0.54726953649220611</v>
      </c>
      <c r="AC299">
        <v>0.68128668484540367</v>
      </c>
      <c r="AD299">
        <v>0.50217418159357663</v>
      </c>
      <c r="AE299">
        <v>0.43627008786876481</v>
      </c>
      <c r="AF299">
        <v>0.41123786178938437</v>
      </c>
      <c r="AG299">
        <v>0.50844858515132207</v>
      </c>
      <c r="AH299">
        <v>0.61421503559792467</v>
      </c>
      <c r="AI299">
        <v>0.32607920085622538</v>
      </c>
      <c r="AJ299">
        <v>0.5062874329124426</v>
      </c>
      <c r="AK299">
        <v>0.52726554267650161</v>
      </c>
    </row>
    <row r="300" spans="1:37">
      <c r="A300">
        <v>13</v>
      </c>
      <c r="B300">
        <v>0.51236476043276657</v>
      </c>
      <c r="C300">
        <v>0.49226684186033798</v>
      </c>
      <c r="D300">
        <v>0.5149101796407185</v>
      </c>
      <c r="E300">
        <v>0.5110149488591661</v>
      </c>
      <c r="F300">
        <v>0.48982771260997071</v>
      </c>
      <c r="G300">
        <v>0.51846629062583949</v>
      </c>
      <c r="H300">
        <v>0.41745134965473951</v>
      </c>
      <c r="I300">
        <v>0.55024685029810894</v>
      </c>
      <c r="J300">
        <v>0.54060580970123495</v>
      </c>
      <c r="K300">
        <v>0.52268387096774183</v>
      </c>
      <c r="L300">
        <v>0.5918071415624433</v>
      </c>
      <c r="M300">
        <v>0.58578567462520825</v>
      </c>
      <c r="N300">
        <v>0.46640765659054301</v>
      </c>
      <c r="O300">
        <v>0.43722664161798808</v>
      </c>
      <c r="P300">
        <v>0.38789804786302612</v>
      </c>
      <c r="Q300">
        <v>0.5625301786576532</v>
      </c>
      <c r="R300">
        <v>0.45100251269165692</v>
      </c>
      <c r="S300">
        <v>0.39833499230838842</v>
      </c>
      <c r="T300">
        <v>0.72402086203503258</v>
      </c>
      <c r="U300">
        <v>0.58750116341052727</v>
      </c>
      <c r="V300">
        <v>0.53143069101699736</v>
      </c>
      <c r="W300">
        <v>0.67306758486734664</v>
      </c>
      <c r="X300">
        <v>0.58900601935016228</v>
      </c>
      <c r="Y300">
        <v>0.55676034124309981</v>
      </c>
      <c r="Z300">
        <v>0.89075528211770394</v>
      </c>
      <c r="AA300">
        <v>0.70643170960074908</v>
      </c>
      <c r="AB300">
        <v>0.63580055744812636</v>
      </c>
      <c r="AC300">
        <v>0.79618246522161118</v>
      </c>
      <c r="AD300">
        <v>0.62171710932674518</v>
      </c>
      <c r="AE300">
        <v>0.61615047943603618</v>
      </c>
      <c r="AF300">
        <v>0.61647968322805691</v>
      </c>
      <c r="AG300">
        <v>0.52459348417336948</v>
      </c>
      <c r="AH300">
        <v>0.69862435139374934</v>
      </c>
      <c r="AI300">
        <v>0.41836127958140079</v>
      </c>
      <c r="AJ300">
        <v>0.49887215120952061</v>
      </c>
      <c r="AK300">
        <v>0.54952581664910427</v>
      </c>
    </row>
    <row r="301" spans="1:37">
      <c r="A301">
        <v>14</v>
      </c>
      <c r="B301">
        <v>0.518160741885626</v>
      </c>
      <c r="C301">
        <v>0.49623607347184601</v>
      </c>
      <c r="D301">
        <v>0.53191616766467043</v>
      </c>
      <c r="E301">
        <v>0.50550747442958299</v>
      </c>
      <c r="F301">
        <v>0.49068304007820129</v>
      </c>
      <c r="G301">
        <v>0.53391082460381423</v>
      </c>
      <c r="H301">
        <v>0.52901085104474943</v>
      </c>
      <c r="I301">
        <v>0.57851997733833338</v>
      </c>
      <c r="J301">
        <v>0.5586835023804595</v>
      </c>
      <c r="K301">
        <v>0.59850322580645166</v>
      </c>
      <c r="L301">
        <v>0.61780470752738292</v>
      </c>
      <c r="M301">
        <v>0.6234190881608983</v>
      </c>
      <c r="N301">
        <v>0.59945039325310334</v>
      </c>
      <c r="O301">
        <v>0.55578712537059327</v>
      </c>
      <c r="P301">
        <v>0.45745508787859129</v>
      </c>
      <c r="Q301">
        <v>0.64890820322978693</v>
      </c>
      <c r="R301">
        <v>0.55272037331418922</v>
      </c>
      <c r="S301">
        <v>0.49343950773685652</v>
      </c>
      <c r="T301">
        <v>0.75334579807124591</v>
      </c>
      <c r="U301">
        <v>0.67487117872524061</v>
      </c>
      <c r="V301">
        <v>0.61296938753245622</v>
      </c>
      <c r="W301">
        <v>0.72436321899969103</v>
      </c>
      <c r="X301">
        <v>0.67618417320601309</v>
      </c>
      <c r="Y301">
        <v>0.65447343895619758</v>
      </c>
      <c r="Z301">
        <v>0.92669796810491367</v>
      </c>
      <c r="AA301">
        <v>0.79141158299922354</v>
      </c>
      <c r="AB301">
        <v>0.73911427686590281</v>
      </c>
      <c r="AC301">
        <v>0.87535240560151595</v>
      </c>
      <c r="AD301">
        <v>0.75887584928968532</v>
      </c>
      <c r="AE301">
        <v>0.76906885837426064</v>
      </c>
      <c r="AF301">
        <v>0.86820024512114646</v>
      </c>
      <c r="AG301">
        <v>0.65071465771656711</v>
      </c>
      <c r="AH301">
        <v>0.80191866779292875</v>
      </c>
      <c r="AI301">
        <v>0.73005113568795332</v>
      </c>
      <c r="AJ301">
        <v>0.53340765900075193</v>
      </c>
      <c r="AK301">
        <v>0.64884088514225491</v>
      </c>
    </row>
    <row r="302" spans="1:37">
      <c r="A302">
        <v>15</v>
      </c>
      <c r="B302">
        <v>0.5135239567233385</v>
      </c>
      <c r="C302">
        <v>0.4942925186827628</v>
      </c>
      <c r="D302">
        <v>0.52502994011976034</v>
      </c>
      <c r="E302">
        <v>0.50098347757671124</v>
      </c>
      <c r="F302">
        <v>0.48921676441837741</v>
      </c>
      <c r="G302">
        <v>0.52941176470588247</v>
      </c>
      <c r="H302">
        <v>0.65142139718410896</v>
      </c>
      <c r="I302">
        <v>0.60900531470040753</v>
      </c>
      <c r="J302">
        <v>0.65590284965155587</v>
      </c>
      <c r="K302">
        <v>0.71303225806451609</v>
      </c>
      <c r="L302">
        <v>0.67257049638778843</v>
      </c>
      <c r="M302">
        <v>0.66598803134061324</v>
      </c>
      <c r="N302">
        <v>0.71482043020941921</v>
      </c>
      <c r="O302">
        <v>0.65231749200105671</v>
      </c>
      <c r="P302">
        <v>0.54987353265451722</v>
      </c>
      <c r="Q302">
        <v>0.72600461398143668</v>
      </c>
      <c r="R302">
        <v>0.6395261781447108</v>
      </c>
      <c r="S302">
        <v>0.58525623623804779</v>
      </c>
      <c r="T302">
        <v>0.79541428852588081</v>
      </c>
      <c r="U302">
        <v>0.74101212485298718</v>
      </c>
      <c r="V302">
        <v>0.70735964740023138</v>
      </c>
      <c r="W302">
        <v>0.82011212642917064</v>
      </c>
      <c r="X302">
        <v>0.76660836406038257</v>
      </c>
      <c r="Y302">
        <v>0.73048247186178206</v>
      </c>
      <c r="Z302">
        <v>0.91698372864891098</v>
      </c>
      <c r="AA302">
        <v>0.84239630598836424</v>
      </c>
      <c r="AB302">
        <v>0.81059151440074351</v>
      </c>
      <c r="AC302">
        <v>0.92877940564773309</v>
      </c>
      <c r="AD302">
        <v>0.86259419394688086</v>
      </c>
      <c r="AE302">
        <v>0.86926597841702591</v>
      </c>
      <c r="AF302">
        <v>1</v>
      </c>
      <c r="AG302">
        <v>0.74498003587755346</v>
      </c>
      <c r="AH302">
        <v>0.84258477132858711</v>
      </c>
      <c r="AI302">
        <v>0.93946961588773914</v>
      </c>
      <c r="AJ302">
        <v>0.55474603956545399</v>
      </c>
      <c r="AK302">
        <v>0.7666622760800843</v>
      </c>
    </row>
    <row r="303" spans="1:37">
      <c r="A303">
        <v>16</v>
      </c>
      <c r="B303">
        <v>0.5255023183925811</v>
      </c>
      <c r="C303">
        <v>0.51167501574005647</v>
      </c>
      <c r="D303">
        <v>0.52712574850299398</v>
      </c>
      <c r="E303">
        <v>0.512588512981904</v>
      </c>
      <c r="F303">
        <v>0.50519305962854355</v>
      </c>
      <c r="G303">
        <v>0.532433521353747</v>
      </c>
      <c r="H303">
        <v>0.7932920814276746</v>
      </c>
      <c r="I303">
        <v>0.73132435859389755</v>
      </c>
      <c r="J303">
        <v>0.7929345201131579</v>
      </c>
      <c r="K303">
        <v>0.79169032258064531</v>
      </c>
      <c r="L303">
        <v>0.76902560915611484</v>
      </c>
      <c r="M303">
        <v>0.74989203528903703</v>
      </c>
      <c r="N303">
        <v>0.79820904008338844</v>
      </c>
      <c r="O303">
        <v>0.73933718848152175</v>
      </c>
      <c r="P303">
        <v>0.66920682275115118</v>
      </c>
      <c r="Q303">
        <v>0.78899082568807344</v>
      </c>
      <c r="R303">
        <v>0.73570586123788551</v>
      </c>
      <c r="S303">
        <v>0.71296715229391006</v>
      </c>
      <c r="T303">
        <v>0.82951190710490086</v>
      </c>
      <c r="U303">
        <v>0.80665386209989265</v>
      </c>
      <c r="V303">
        <v>0.78152342301062605</v>
      </c>
      <c r="W303">
        <v>0.89286187259965577</v>
      </c>
      <c r="X303">
        <v>0.8268885317197695</v>
      </c>
      <c r="Y303">
        <v>0.81570363466915174</v>
      </c>
      <c r="Z303">
        <v>0.93382174370598203</v>
      </c>
      <c r="AA303">
        <v>0.88493025712433682</v>
      </c>
      <c r="AB303">
        <v>0.85632290698874802</v>
      </c>
      <c r="AC303">
        <v>0.96381198872302076</v>
      </c>
      <c r="AD303">
        <v>0.92237183446572024</v>
      </c>
      <c r="AE303">
        <v>0.92927065584176927</v>
      </c>
      <c r="AF303">
        <v>0.98557556330725016</v>
      </c>
      <c r="AG303">
        <v>0.78279613448295804</v>
      </c>
      <c r="AH303">
        <v>0.83606854108845197</v>
      </c>
      <c r="AI303">
        <v>1</v>
      </c>
      <c r="AJ303">
        <v>0.57740672560864936</v>
      </c>
      <c r="AK303">
        <v>0.79412539515279235</v>
      </c>
    </row>
    <row r="304" spans="1:37">
      <c r="A304">
        <v>17</v>
      </c>
      <c r="B304">
        <v>0.58462132921174648</v>
      </c>
      <c r="C304">
        <v>0.57115874189044935</v>
      </c>
      <c r="D304">
        <v>0.58724550898203576</v>
      </c>
      <c r="E304">
        <v>0.56963021243115652</v>
      </c>
      <c r="F304">
        <v>0.56488269794721391</v>
      </c>
      <c r="G304">
        <v>0.59226430298146659</v>
      </c>
      <c r="H304">
        <v>1</v>
      </c>
      <c r="I304">
        <v>0.94304907329970045</v>
      </c>
      <c r="J304">
        <v>0.97598840819706056</v>
      </c>
      <c r="K304">
        <v>1</v>
      </c>
      <c r="L304">
        <v>0.95416763769129154</v>
      </c>
      <c r="M304">
        <v>1</v>
      </c>
      <c r="N304">
        <v>1</v>
      </c>
      <c r="O304">
        <v>1</v>
      </c>
      <c r="P304">
        <v>1</v>
      </c>
      <c r="Q304">
        <v>1</v>
      </c>
      <c r="R304">
        <v>1</v>
      </c>
      <c r="S304">
        <v>1</v>
      </c>
      <c r="T304">
        <v>1</v>
      </c>
      <c r="U304">
        <v>1</v>
      </c>
      <c r="V304">
        <v>1</v>
      </c>
      <c r="W304">
        <v>1</v>
      </c>
      <c r="X304">
        <v>1</v>
      </c>
      <c r="Y304">
        <v>1</v>
      </c>
      <c r="Z304">
        <v>1</v>
      </c>
      <c r="AA304">
        <v>1</v>
      </c>
      <c r="AB304">
        <v>1</v>
      </c>
      <c r="AC304">
        <v>1</v>
      </c>
      <c r="AD304">
        <v>1</v>
      </c>
      <c r="AE304">
        <v>1</v>
      </c>
      <c r="AF304">
        <v>0.83539172244744053</v>
      </c>
      <c r="AG304">
        <v>0.74674498003587764</v>
      </c>
      <c r="AH304">
        <v>0.82376010619041884</v>
      </c>
      <c r="AI304">
        <v>0.89166369366155285</v>
      </c>
      <c r="AJ304">
        <v>0.62213176385179814</v>
      </c>
      <c r="AK304">
        <v>0.73182297154899911</v>
      </c>
    </row>
    <row r="305" spans="1:37">
      <c r="A305">
        <v>18</v>
      </c>
      <c r="B305">
        <v>0.67928902627511589</v>
      </c>
      <c r="C305">
        <v>0.66765213106676524</v>
      </c>
      <c r="D305">
        <v>0.68784431137724555</v>
      </c>
      <c r="E305">
        <v>0.66325727773406773</v>
      </c>
      <c r="F305">
        <v>0.65765518084066477</v>
      </c>
      <c r="G305">
        <v>0.68587160891753973</v>
      </c>
      <c r="H305">
        <v>0.82889426957223555</v>
      </c>
      <c r="I305">
        <v>0.9302883966870803</v>
      </c>
      <c r="J305">
        <v>0.96177464983095284</v>
      </c>
      <c r="K305">
        <v>0.88800000000000012</v>
      </c>
      <c r="L305">
        <v>1</v>
      </c>
      <c r="M305">
        <v>0.99019063483250069</v>
      </c>
      <c r="N305">
        <v>0.92997251966265504</v>
      </c>
      <c r="O305">
        <v>0.9723339301963777</v>
      </c>
      <c r="P305">
        <v>0.95246124910824326</v>
      </c>
      <c r="Q305">
        <v>0.96566339395890333</v>
      </c>
      <c r="R305">
        <v>0.96962207066304318</v>
      </c>
      <c r="S305">
        <v>0.93879890206014516</v>
      </c>
      <c r="T305">
        <v>0.9516335367053731</v>
      </c>
      <c r="U305">
        <v>0.94565392132806458</v>
      </c>
      <c r="V305">
        <v>0.95740874080862337</v>
      </c>
      <c r="W305">
        <v>0.88690239703350549</v>
      </c>
      <c r="X305">
        <v>0.91813211055434729</v>
      </c>
      <c r="Y305">
        <v>0.89311061724854823</v>
      </c>
      <c r="Z305">
        <v>0.91123613697077599</v>
      </c>
      <c r="AA305">
        <v>0.87014940900615401</v>
      </c>
      <c r="AB305">
        <v>0.84222153401465916</v>
      </c>
      <c r="AC305">
        <v>0.85575634330082728</v>
      </c>
      <c r="AD305">
        <v>0.87913526868437353</v>
      </c>
      <c r="AE305">
        <v>0.87872105843439896</v>
      </c>
      <c r="AF305">
        <v>0.89393796549448479</v>
      </c>
      <c r="AG305">
        <v>0.88721717493200591</v>
      </c>
      <c r="AH305">
        <v>0.93188125980451308</v>
      </c>
      <c r="AI305">
        <v>0.94933999286478765</v>
      </c>
      <c r="AJ305">
        <v>0.7196712385594648</v>
      </c>
      <c r="AK305">
        <v>0.86498946259220222</v>
      </c>
    </row>
    <row r="306" spans="1:37">
      <c r="A306">
        <v>19</v>
      </c>
      <c r="B306">
        <v>0.78342349304482217</v>
      </c>
      <c r="C306">
        <v>0.77602584106649186</v>
      </c>
      <c r="D306">
        <v>0.79461077844311356</v>
      </c>
      <c r="E306">
        <v>0.76888276947285605</v>
      </c>
      <c r="F306">
        <v>0.76481549364613866</v>
      </c>
      <c r="G306">
        <v>0.7865968305130272</v>
      </c>
      <c r="H306">
        <v>0.66316922249125643</v>
      </c>
      <c r="I306">
        <v>0.92556721612215709</v>
      </c>
      <c r="J306">
        <v>0.93990202166563164</v>
      </c>
      <c r="K306">
        <v>0.74405161290322586</v>
      </c>
      <c r="L306">
        <v>0.99347471451876035</v>
      </c>
      <c r="M306">
        <v>0.91399839595286581</v>
      </c>
      <c r="N306">
        <v>0.80536340377143945</v>
      </c>
      <c r="O306">
        <v>0.85450729444917384</v>
      </c>
      <c r="P306">
        <v>0.82051365198780746</v>
      </c>
      <c r="Q306">
        <v>0.83523794194967549</v>
      </c>
      <c r="R306">
        <v>0.82431670170760496</v>
      </c>
      <c r="S306">
        <v>0.78107561909932743</v>
      </c>
      <c r="T306">
        <v>0.8440759692973826</v>
      </c>
      <c r="U306">
        <v>0.80524084713208721</v>
      </c>
      <c r="V306">
        <v>0.82095088477231581</v>
      </c>
      <c r="W306">
        <v>0.75919304286407996</v>
      </c>
      <c r="X306">
        <v>0.78980334688474985</v>
      </c>
      <c r="Y306">
        <v>0.75844146533801704</v>
      </c>
      <c r="Z306">
        <v>0.81826277017728477</v>
      </c>
      <c r="AA306">
        <v>0.74658087852815724</v>
      </c>
      <c r="AB306">
        <v>0.70919789408485612</v>
      </c>
      <c r="AC306">
        <v>0.73249526274437315</v>
      </c>
      <c r="AD306">
        <v>0.77113032736256981</v>
      </c>
      <c r="AE306">
        <v>0.78437071932110503</v>
      </c>
      <c r="AF306">
        <v>0.79051569718110692</v>
      </c>
      <c r="AG306">
        <v>0.90434581332098829</v>
      </c>
      <c r="AH306">
        <v>0.97224568601423944</v>
      </c>
      <c r="AI306">
        <v>0.84278748959448202</v>
      </c>
      <c r="AJ306">
        <v>0.81150665041873005</v>
      </c>
      <c r="AK306">
        <v>0.89100368809272934</v>
      </c>
    </row>
    <row r="307" spans="1:37">
      <c r="A307">
        <v>20</v>
      </c>
      <c r="B307">
        <v>0.87017001545595052</v>
      </c>
      <c r="C307">
        <v>0.86745503818674563</v>
      </c>
      <c r="D307">
        <v>0.87305389221556862</v>
      </c>
      <c r="E307">
        <v>0.85385523210070824</v>
      </c>
      <c r="F307">
        <v>0.85386119257087001</v>
      </c>
      <c r="G307">
        <v>0.86146924523233948</v>
      </c>
      <c r="H307">
        <v>0.42417720383822072</v>
      </c>
      <c r="I307">
        <v>0.92929020422478203</v>
      </c>
      <c r="J307">
        <v>0.93279514248257778</v>
      </c>
      <c r="K307">
        <v>0.30900645161290319</v>
      </c>
      <c r="L307">
        <v>0.90584945234211134</v>
      </c>
      <c r="M307">
        <v>0.73866370534888026</v>
      </c>
      <c r="N307">
        <v>0.31858239363214241</v>
      </c>
      <c r="O307">
        <v>0.46660991575424898</v>
      </c>
      <c r="P307">
        <v>0.51060380050586951</v>
      </c>
      <c r="Q307">
        <v>0.33107999356188628</v>
      </c>
      <c r="R307">
        <v>0.3488744166965797</v>
      </c>
      <c r="S307">
        <v>0.34681627605344922</v>
      </c>
      <c r="T307">
        <v>0.37620547136390481</v>
      </c>
      <c r="U307">
        <v>0.31112558910878518</v>
      </c>
      <c r="V307">
        <v>0.33379153847832249</v>
      </c>
      <c r="W307">
        <v>0.33607027766741709</v>
      </c>
      <c r="X307">
        <v>0.31205288203964587</v>
      </c>
      <c r="Y307">
        <v>0.29527206251344179</v>
      </c>
      <c r="Z307">
        <v>0.40042904557597342</v>
      </c>
      <c r="AA307">
        <v>0.32196160340591712</v>
      </c>
      <c r="AB307">
        <v>0.28363786518013839</v>
      </c>
      <c r="AC307">
        <v>0.33567500115542809</v>
      </c>
      <c r="AD307">
        <v>0.48009882643607182</v>
      </c>
      <c r="AE307">
        <v>0.47699709331462359</v>
      </c>
      <c r="AF307">
        <v>0.68954464033185647</v>
      </c>
      <c r="AG307">
        <v>0.9347259996527979</v>
      </c>
      <c r="AH307">
        <v>0.99088934475684809</v>
      </c>
      <c r="AI307">
        <v>0.76905696277797597</v>
      </c>
      <c r="AJ307">
        <v>0.89110425471233379</v>
      </c>
      <c r="AK307">
        <v>0.93934404636459456</v>
      </c>
    </row>
    <row r="308" spans="1:37">
      <c r="A308">
        <v>21</v>
      </c>
      <c r="B308">
        <v>0.97836166924265833</v>
      </c>
      <c r="C308">
        <v>0.97916837754236175</v>
      </c>
      <c r="D308">
        <v>0.97706586826347275</v>
      </c>
      <c r="E308">
        <v>0.96144767899291905</v>
      </c>
      <c r="F308">
        <v>0.96224340175953083</v>
      </c>
      <c r="G308">
        <v>0.963604619930164</v>
      </c>
      <c r="H308">
        <v>0.45099094251636618</v>
      </c>
      <c r="I308">
        <v>1</v>
      </c>
      <c r="J308">
        <v>1</v>
      </c>
      <c r="K308">
        <v>0.31354838709677418</v>
      </c>
      <c r="L308">
        <v>0.98280639063673303</v>
      </c>
      <c r="M308">
        <v>0.79375655500030851</v>
      </c>
      <c r="N308">
        <v>0.28020468113332703</v>
      </c>
      <c r="O308">
        <v>0.49854698094930577</v>
      </c>
      <c r="P308">
        <v>0.56644399766521836</v>
      </c>
      <c r="Q308">
        <v>0.33794731477010559</v>
      </c>
      <c r="R308">
        <v>0.38724167991385072</v>
      </c>
      <c r="S308">
        <v>0.38572678189002513</v>
      </c>
      <c r="T308">
        <v>0.38019090730171229</v>
      </c>
      <c r="U308">
        <v>0.34144195216055911</v>
      </c>
      <c r="V308">
        <v>0.35434531212498099</v>
      </c>
      <c r="W308">
        <v>0.35103518297797198</v>
      </c>
      <c r="X308">
        <v>0.33035517317449797</v>
      </c>
      <c r="Y308">
        <v>0.31296150261667499</v>
      </c>
      <c r="Z308">
        <v>0.39706953776410581</v>
      </c>
      <c r="AA308">
        <v>0.33807888987587931</v>
      </c>
      <c r="AB308">
        <v>0.30380922886342532</v>
      </c>
      <c r="AC308">
        <v>0.33724638350972869</v>
      </c>
      <c r="AD308">
        <v>0.49678814082767159</v>
      </c>
      <c r="AE308">
        <v>0.49858006748855688</v>
      </c>
      <c r="AF308">
        <v>0.464787404544169</v>
      </c>
      <c r="AG308">
        <v>0.97424917539494238</v>
      </c>
      <c r="AH308">
        <v>0.9738144081090867</v>
      </c>
      <c r="AI308">
        <v>0.6064930431680341</v>
      </c>
      <c r="AJ308">
        <v>0.98200627446913336</v>
      </c>
      <c r="AK308">
        <v>0.97918861959957859</v>
      </c>
    </row>
    <row r="309" spans="1:37">
      <c r="A309">
        <v>22</v>
      </c>
      <c r="B309">
        <v>1</v>
      </c>
      <c r="C309">
        <v>1</v>
      </c>
      <c r="D309">
        <v>1</v>
      </c>
      <c r="E309">
        <v>1</v>
      </c>
      <c r="F309">
        <v>1</v>
      </c>
      <c r="G309">
        <v>1</v>
      </c>
      <c r="H309">
        <v>0.40507577795713379</v>
      </c>
      <c r="I309">
        <v>0.92875064073164837</v>
      </c>
      <c r="J309">
        <v>0.94735389498378519</v>
      </c>
      <c r="K309">
        <v>0.27323870967741942</v>
      </c>
      <c r="L309">
        <v>0.88767187135865755</v>
      </c>
      <c r="M309">
        <v>0.73601085816521683</v>
      </c>
      <c r="N309">
        <v>0.21785274329574519</v>
      </c>
      <c r="O309">
        <v>0.44733906713241561</v>
      </c>
      <c r="P309">
        <v>0.52915234451002024</v>
      </c>
      <c r="Q309">
        <v>0.27732174472879451</v>
      </c>
      <c r="R309">
        <v>0.35141787600635882</v>
      </c>
      <c r="S309">
        <v>0.35930383374053632</v>
      </c>
      <c r="T309">
        <v>0.32119661483959849</v>
      </c>
      <c r="U309">
        <v>0.30209752341628088</v>
      </c>
      <c r="V309">
        <v>0.31997992625079102</v>
      </c>
      <c r="W309">
        <v>0.28764402065951528</v>
      </c>
      <c r="X309">
        <v>0.28023068923135103</v>
      </c>
      <c r="Y309">
        <v>0.27516309412861129</v>
      </c>
      <c r="Z309">
        <v>0.33060794948595468</v>
      </c>
      <c r="AA309">
        <v>0.28966300946710521</v>
      </c>
      <c r="AB309">
        <v>0.27876535563125843</v>
      </c>
      <c r="AC309">
        <v>0.27711789989370061</v>
      </c>
      <c r="AD309">
        <v>0.42951204447189623</v>
      </c>
      <c r="AE309">
        <v>0.44966756874143848</v>
      </c>
      <c r="AF309">
        <v>0.47723201659281611</v>
      </c>
      <c r="AG309">
        <v>1</v>
      </c>
      <c r="AH309">
        <v>1</v>
      </c>
      <c r="AI309">
        <v>0.61767154239505295</v>
      </c>
      <c r="AJ309">
        <v>1</v>
      </c>
      <c r="AK309">
        <v>1</v>
      </c>
    </row>
    <row r="310" spans="1:37">
      <c r="A310">
        <v>23</v>
      </c>
      <c r="B310">
        <v>0.87925038639876352</v>
      </c>
      <c r="C310">
        <v>0.86460814103090533</v>
      </c>
      <c r="D310">
        <v>0.90347305389221533</v>
      </c>
      <c r="E310">
        <v>0.88690007867820631</v>
      </c>
      <c r="F310">
        <v>0.87530547409579651</v>
      </c>
      <c r="G310">
        <v>0.90827289820037616</v>
      </c>
      <c r="H310">
        <v>0.33153977221773828</v>
      </c>
      <c r="I310">
        <v>0.78047859281840981</v>
      </c>
      <c r="J310">
        <v>0.79672945559925468</v>
      </c>
      <c r="K310">
        <v>0.2101677419354839</v>
      </c>
      <c r="L310">
        <v>0.72246821512726889</v>
      </c>
      <c r="M310">
        <v>0.61472021716330438</v>
      </c>
      <c r="N310">
        <v>0.1781957737136359</v>
      </c>
      <c r="O310">
        <v>0.36523615228813799</v>
      </c>
      <c r="P310">
        <v>0.44289512938582282</v>
      </c>
      <c r="Q310">
        <v>0.2025323246955309</v>
      </c>
      <c r="R310">
        <v>0.28231372750115391</v>
      </c>
      <c r="S310">
        <v>0.30235574457816777</v>
      </c>
      <c r="T310">
        <v>0.23843731548907701</v>
      </c>
      <c r="U310">
        <v>0.23791956814201229</v>
      </c>
      <c r="V310">
        <v>0.25890772621151631</v>
      </c>
      <c r="W310">
        <v>0.20045910033991091</v>
      </c>
      <c r="X310">
        <v>0.21360814345592641</v>
      </c>
      <c r="Y310">
        <v>0.2248189834396731</v>
      </c>
      <c r="Z310">
        <v>0.24427264632073181</v>
      </c>
      <c r="AA310">
        <v>0.22931521539064809</v>
      </c>
      <c r="AB310">
        <v>0.22942087333539801</v>
      </c>
      <c r="AC310">
        <v>0.1990571705874197</v>
      </c>
      <c r="AD310">
        <v>0.34286596664607799</v>
      </c>
      <c r="AE310">
        <v>0.36457184858507902</v>
      </c>
      <c r="AF310">
        <v>0.42434241538606582</v>
      </c>
      <c r="AG310">
        <v>0.8667901163127133</v>
      </c>
      <c r="AH310">
        <v>0.90442862314468453</v>
      </c>
      <c r="AI310">
        <v>0.55250327030562485</v>
      </c>
      <c r="AJ310">
        <v>0.86375068059840798</v>
      </c>
      <c r="AK310">
        <v>0.90779768177028453</v>
      </c>
    </row>
    <row r="311" spans="1:37">
      <c r="A311">
        <v>24</v>
      </c>
      <c r="B311">
        <v>0.73087326120556417</v>
      </c>
      <c r="C311">
        <v>0.71197065506008617</v>
      </c>
      <c r="D311">
        <v>0.72754491017964062</v>
      </c>
      <c r="E311">
        <v>0.73406766325727779</v>
      </c>
      <c r="F311">
        <v>0.72272116324535696</v>
      </c>
      <c r="G311">
        <v>0.73294386247649745</v>
      </c>
      <c r="H311">
        <v>0.24742175589633211</v>
      </c>
      <c r="I311">
        <v>0.63892411039469055</v>
      </c>
      <c r="J311">
        <v>0.62333540329814408</v>
      </c>
      <c r="K311">
        <v>0.14761290322580639</v>
      </c>
      <c r="L311">
        <v>0.60876770501566579</v>
      </c>
      <c r="M311">
        <v>0.47189832808933307</v>
      </c>
      <c r="N311">
        <v>0.13081588173978961</v>
      </c>
      <c r="O311">
        <v>0.27216954824316802</v>
      </c>
      <c r="P311">
        <v>0.33653284908230108</v>
      </c>
      <c r="Q311">
        <v>0.1523686893073663</v>
      </c>
      <c r="R311">
        <v>0.20998923132147079</v>
      </c>
      <c r="S311">
        <v>0.22921002624196909</v>
      </c>
      <c r="T311">
        <v>0.15863019090730171</v>
      </c>
      <c r="U311">
        <v>0.1757215260561652</v>
      </c>
      <c r="V311">
        <v>0.19124609980144441</v>
      </c>
      <c r="W311">
        <v>0.13190305919745729</v>
      </c>
      <c r="X311">
        <v>0.15487220699000981</v>
      </c>
      <c r="Y311">
        <v>0.17010179941214429</v>
      </c>
      <c r="Z311">
        <v>0.1573706791872419</v>
      </c>
      <c r="AA311">
        <v>0.16447794876719571</v>
      </c>
      <c r="AB311">
        <v>0.17565809848250241</v>
      </c>
      <c r="AC311">
        <v>0.13111799232795671</v>
      </c>
      <c r="AD311">
        <v>0.2493638048177888</v>
      </c>
      <c r="AE311">
        <v>0.2808125354983127</v>
      </c>
      <c r="AF311">
        <v>0.34279249552182522</v>
      </c>
      <c r="AG311">
        <v>0.71190903304206932</v>
      </c>
      <c r="AH311">
        <v>0.73036080608181508</v>
      </c>
      <c r="AI311">
        <v>0.45225353787608508</v>
      </c>
      <c r="AJ311">
        <v>0.71624880085042408</v>
      </c>
      <c r="AK311">
        <v>0.73623551106427809</v>
      </c>
    </row>
    <row r="313" spans="1:37">
      <c r="A313" s="129"/>
      <c r="B313" s="122"/>
    </row>
    <row r="314" spans="1:37">
      <c r="B314" s="122"/>
    </row>
    <row r="321" spans="1:50">
      <c r="A321" t="s">
        <v>63</v>
      </c>
      <c r="D321">
        <v>2015</v>
      </c>
      <c r="F321" t="s">
        <v>1</v>
      </c>
      <c r="G321" s="165">
        <v>14419.961000000039</v>
      </c>
      <c r="H321" t="s">
        <v>2</v>
      </c>
      <c r="K321" t="s">
        <v>3</v>
      </c>
      <c r="L321" t="s">
        <v>4</v>
      </c>
      <c r="AH321" s="88"/>
      <c r="AI321" s="128"/>
      <c r="AJ321" s="128"/>
      <c r="AK321" s="83"/>
    </row>
    <row r="322" spans="1:50">
      <c r="A322" s="105">
        <v>9</v>
      </c>
      <c r="B322" t="s">
        <v>8</v>
      </c>
      <c r="F322" t="s">
        <v>9</v>
      </c>
      <c r="G322">
        <v>0</v>
      </c>
      <c r="H322" t="s">
        <v>2</v>
      </c>
      <c r="K322" t="s">
        <v>10</v>
      </c>
      <c r="L322" t="s">
        <v>4</v>
      </c>
      <c r="N322" t="s">
        <v>11</v>
      </c>
    </row>
    <row r="323" spans="1:50">
      <c r="B323">
        <v>1</v>
      </c>
      <c r="C323" t="s">
        <v>22</v>
      </c>
      <c r="D323" t="s">
        <v>23</v>
      </c>
      <c r="E323">
        <v>2</v>
      </c>
      <c r="F323" t="s">
        <v>24</v>
      </c>
      <c r="G323" t="s">
        <v>25</v>
      </c>
      <c r="H323">
        <v>3</v>
      </c>
      <c r="I323" t="s">
        <v>26</v>
      </c>
      <c r="J323" t="s">
        <v>27</v>
      </c>
      <c r="K323">
        <v>4</v>
      </c>
      <c r="L323" t="s">
        <v>28</v>
      </c>
      <c r="M323" t="s">
        <v>29</v>
      </c>
      <c r="N323">
        <v>5</v>
      </c>
      <c r="O323" t="s">
        <v>30</v>
      </c>
      <c r="P323" t="s">
        <v>30</v>
      </c>
      <c r="Q323">
        <v>6</v>
      </c>
      <c r="R323" t="s">
        <v>31</v>
      </c>
      <c r="S323" t="s">
        <v>32</v>
      </c>
      <c r="T323">
        <v>7</v>
      </c>
      <c r="U323" t="s">
        <v>33</v>
      </c>
      <c r="V323" t="s">
        <v>34</v>
      </c>
      <c r="W323">
        <v>8</v>
      </c>
      <c r="X323" t="s">
        <v>35</v>
      </c>
      <c r="Y323" t="s">
        <v>36</v>
      </c>
      <c r="Z323">
        <v>9</v>
      </c>
      <c r="AA323" t="s">
        <v>37</v>
      </c>
      <c r="AB323" t="s">
        <v>38</v>
      </c>
      <c r="AC323">
        <v>10</v>
      </c>
      <c r="AD323" t="s">
        <v>39</v>
      </c>
      <c r="AE323" t="s">
        <v>40</v>
      </c>
      <c r="AF323">
        <v>11</v>
      </c>
      <c r="AG323" t="s">
        <v>41</v>
      </c>
      <c r="AH323" t="s">
        <v>42</v>
      </c>
      <c r="AI323">
        <v>12</v>
      </c>
      <c r="AJ323" t="s">
        <v>43</v>
      </c>
      <c r="AK323" t="s">
        <v>44</v>
      </c>
    </row>
    <row r="324" spans="1:50">
      <c r="B324">
        <v>31</v>
      </c>
      <c r="E324">
        <v>28</v>
      </c>
      <c r="H324">
        <v>31</v>
      </c>
      <c r="K324">
        <v>30</v>
      </c>
      <c r="N324">
        <v>31</v>
      </c>
      <c r="Q324">
        <v>30</v>
      </c>
      <c r="T324">
        <v>31</v>
      </c>
      <c r="W324">
        <v>31</v>
      </c>
      <c r="Z324">
        <v>30</v>
      </c>
      <c r="AC324">
        <v>31</v>
      </c>
      <c r="AF324">
        <v>30</v>
      </c>
      <c r="AI324">
        <v>31</v>
      </c>
    </row>
    <row r="325" spans="1:50">
      <c r="A325" t="s">
        <v>47</v>
      </c>
      <c r="B325" t="s">
        <v>48</v>
      </c>
      <c r="C325" t="s">
        <v>49</v>
      </c>
      <c r="D325" t="s">
        <v>50</v>
      </c>
      <c r="E325" t="s">
        <v>48</v>
      </c>
      <c r="F325" t="s">
        <v>49</v>
      </c>
      <c r="G325" t="s">
        <v>50</v>
      </c>
      <c r="H325" t="s">
        <v>48</v>
      </c>
      <c r="I325" t="s">
        <v>49</v>
      </c>
      <c r="J325" t="s">
        <v>50</v>
      </c>
      <c r="K325" t="s">
        <v>48</v>
      </c>
      <c r="L325" t="s">
        <v>49</v>
      </c>
      <c r="M325" t="s">
        <v>50</v>
      </c>
      <c r="N325" t="s">
        <v>48</v>
      </c>
      <c r="O325" t="s">
        <v>49</v>
      </c>
      <c r="P325" t="s">
        <v>50</v>
      </c>
      <c r="Q325" t="s">
        <v>48</v>
      </c>
      <c r="R325" t="s">
        <v>49</v>
      </c>
      <c r="S325" t="s">
        <v>50</v>
      </c>
      <c r="T325" t="s">
        <v>48</v>
      </c>
      <c r="U325" t="s">
        <v>49</v>
      </c>
      <c r="V325" t="s">
        <v>50</v>
      </c>
      <c r="W325" t="s">
        <v>48</v>
      </c>
      <c r="X325" t="s">
        <v>49</v>
      </c>
      <c r="Y325" t="s">
        <v>50</v>
      </c>
      <c r="Z325" t="s">
        <v>48</v>
      </c>
      <c r="AA325" t="s">
        <v>49</v>
      </c>
      <c r="AB325" t="s">
        <v>50</v>
      </c>
      <c r="AC325" t="s">
        <v>48</v>
      </c>
      <c r="AD325" t="s">
        <v>49</v>
      </c>
      <c r="AE325" t="s">
        <v>50</v>
      </c>
      <c r="AF325" t="s">
        <v>48</v>
      </c>
      <c r="AG325" t="s">
        <v>49</v>
      </c>
      <c r="AH325" t="s">
        <v>50</v>
      </c>
      <c r="AI325" t="s">
        <v>48</v>
      </c>
      <c r="AJ325" t="s">
        <v>49</v>
      </c>
      <c r="AK325" t="s">
        <v>50</v>
      </c>
    </row>
    <row r="326" spans="1:50">
      <c r="B326" s="166">
        <v>5.4723519488036089E-2</v>
      </c>
      <c r="C326" s="167">
        <v>1.078228991887114</v>
      </c>
      <c r="D326" s="167">
        <v>0.99976774950579039</v>
      </c>
      <c r="E326" s="166">
        <v>4.869331297726328E-2</v>
      </c>
      <c r="F326" s="167">
        <v>1.03505263479168</v>
      </c>
      <c r="G326" s="167">
        <v>0.97703644203236306</v>
      </c>
      <c r="H326" s="166">
        <v>5.6916045765457952E-2</v>
      </c>
      <c r="I326" s="167">
        <v>1.434974525452005</v>
      </c>
      <c r="J326" s="167">
        <v>0.95067330958714735</v>
      </c>
      <c r="K326" s="166">
        <v>6.1163988826409763E-2</v>
      </c>
      <c r="L326" s="167">
        <v>2.0000000000000009</v>
      </c>
      <c r="M326" s="167">
        <v>1.1400816583519919</v>
      </c>
      <c r="N326" s="166">
        <v>8.1787619356711042E-2</v>
      </c>
      <c r="O326" s="167">
        <v>2.0000000000000009</v>
      </c>
      <c r="P326" s="167">
        <v>0.73302868740650007</v>
      </c>
      <c r="Q326" s="166">
        <v>9.1500076958215076E-2</v>
      </c>
      <c r="R326" s="167">
        <v>1.561000803474005</v>
      </c>
      <c r="S326" s="167">
        <v>0.90221534039935547</v>
      </c>
      <c r="T326" s="166">
        <v>0.12701663423307619</v>
      </c>
      <c r="U326" s="167">
        <v>1.437312345424903</v>
      </c>
      <c r="V326" s="167">
        <v>0.9405653388716696</v>
      </c>
      <c r="W326" s="166">
        <v>0.14318366119287801</v>
      </c>
      <c r="X326" s="167">
        <v>1.3606004623942369</v>
      </c>
      <c r="Y326" s="167">
        <v>0.81885895350459337</v>
      </c>
      <c r="Z326" s="166">
        <v>0.14135900079006361</v>
      </c>
      <c r="AA326" s="167">
        <v>1.7476311194321319</v>
      </c>
      <c r="AB326" s="167">
        <v>0.7752672470730031</v>
      </c>
      <c r="AC326" s="166">
        <v>8.2509794468565878E-2</v>
      </c>
      <c r="AD326" s="167">
        <v>1.8707484703904631</v>
      </c>
      <c r="AE326" s="167">
        <v>0.88186057215664837</v>
      </c>
      <c r="AF326" s="166">
        <v>5.4036933929248063E-2</v>
      </c>
      <c r="AG326" s="167">
        <v>1.3066666159164191</v>
      </c>
      <c r="AH326" s="167">
        <v>0.96783132140321904</v>
      </c>
      <c r="AI326" s="166">
        <v>5.7109412014075121E-2</v>
      </c>
      <c r="AJ326" s="167">
        <v>1.2444043197138539</v>
      </c>
      <c r="AK326" s="167">
        <v>1.0192835633817889</v>
      </c>
      <c r="AM326" t="str">
        <f>A321</f>
        <v>RefgChg-Res-16pct-Inc-TXV-cDXGF-DMo1985-CZ09</v>
      </c>
      <c r="AN326" s="159">
        <f>1/($B326*(1/$B324)*(1/(5/7+2/7*$D326))*$B336/SUM($B328:$B351))</f>
        <v>13142.896653650399</v>
      </c>
      <c r="AO326" s="159">
        <f>1/(B326*(1/B324)*(1/(5/7+2/7*D326)))</f>
        <v>566.44644230112169</v>
      </c>
      <c r="AP326" s="159"/>
      <c r="AR326" s="164">
        <f>CHOOSE(AV$3,C326,F326,I326,L326,O326,R326,U326,X326,AA326,AD326,AG326,AJ326)</f>
        <v>1.437312345424903</v>
      </c>
      <c r="AS326" s="160"/>
      <c r="AT326" s="160"/>
      <c r="AV326" s="115">
        <f>AN326/AR326</f>
        <v>9144.078317761232</v>
      </c>
      <c r="AW326" s="161">
        <f>AO326/AR326</f>
        <v>394.10114586726581</v>
      </c>
      <c r="AX326" s="159"/>
    </row>
    <row r="327" spans="1:50">
      <c r="A327" t="s">
        <v>51</v>
      </c>
      <c r="B327" t="s">
        <v>52</v>
      </c>
      <c r="C327" t="s">
        <v>53</v>
      </c>
      <c r="D327" t="s">
        <v>54</v>
      </c>
      <c r="E327" t="s">
        <v>52</v>
      </c>
      <c r="F327" t="s">
        <v>53</v>
      </c>
      <c r="G327" t="s">
        <v>54</v>
      </c>
      <c r="H327" t="s">
        <v>52</v>
      </c>
      <c r="I327" t="s">
        <v>53</v>
      </c>
      <c r="J327" t="s">
        <v>54</v>
      </c>
      <c r="K327" t="s">
        <v>52</v>
      </c>
      <c r="L327" t="s">
        <v>53</v>
      </c>
      <c r="M327" t="s">
        <v>54</v>
      </c>
      <c r="N327" t="s">
        <v>52</v>
      </c>
      <c r="O327" t="s">
        <v>53</v>
      </c>
      <c r="P327" t="s">
        <v>54</v>
      </c>
      <c r="Q327" t="s">
        <v>52</v>
      </c>
      <c r="R327" t="s">
        <v>53</v>
      </c>
      <c r="S327" t="s">
        <v>54</v>
      </c>
      <c r="T327" t="s">
        <v>52</v>
      </c>
      <c r="U327" t="s">
        <v>53</v>
      </c>
      <c r="V327" t="s">
        <v>54</v>
      </c>
      <c r="W327" t="s">
        <v>52</v>
      </c>
      <c r="X327" t="s">
        <v>53</v>
      </c>
      <c r="Y327" t="s">
        <v>54</v>
      </c>
      <c r="Z327" t="s">
        <v>52</v>
      </c>
      <c r="AA327" t="s">
        <v>53</v>
      </c>
      <c r="AB327" t="s">
        <v>54</v>
      </c>
      <c r="AC327" t="s">
        <v>52</v>
      </c>
      <c r="AD327" t="s">
        <v>53</v>
      </c>
      <c r="AE327" t="s">
        <v>54</v>
      </c>
      <c r="AF327" t="s">
        <v>52</v>
      </c>
      <c r="AG327" t="s">
        <v>53</v>
      </c>
      <c r="AH327" t="s">
        <v>54</v>
      </c>
      <c r="AI327" t="s">
        <v>52</v>
      </c>
      <c r="AJ327" t="s">
        <v>53</v>
      </c>
      <c r="AK327" t="s">
        <v>54</v>
      </c>
    </row>
    <row r="328" spans="1:50">
      <c r="A328">
        <v>1</v>
      </c>
      <c r="B328">
        <v>0.62880210289147587</v>
      </c>
      <c r="C328">
        <v>0.53935638182213519</v>
      </c>
      <c r="D328">
        <v>0.60735979241611138</v>
      </c>
      <c r="E328">
        <v>0.5817116946911014</v>
      </c>
      <c r="F328">
        <v>0.54684512428298271</v>
      </c>
      <c r="G328">
        <v>0.60691781740179673</v>
      </c>
      <c r="H328">
        <v>0.19388384595047151</v>
      </c>
      <c r="I328">
        <v>0.45654657628151413</v>
      </c>
      <c r="J328">
        <v>0.53943518203470575</v>
      </c>
      <c r="K328">
        <v>0.28132821625229443</v>
      </c>
      <c r="L328">
        <v>0.48982766283146512</v>
      </c>
      <c r="M328">
        <v>0.40845876495163969</v>
      </c>
      <c r="N328">
        <v>0.11746569393781479</v>
      </c>
      <c r="O328">
        <v>0.25064460034778441</v>
      </c>
      <c r="P328">
        <v>0.32597514735142852</v>
      </c>
      <c r="Q328">
        <v>0.1212058959478198</v>
      </c>
      <c r="R328">
        <v>0.17235147006283749</v>
      </c>
      <c r="S328">
        <v>0.20439998713454061</v>
      </c>
      <c r="T328">
        <v>0.16335645728404449</v>
      </c>
      <c r="U328">
        <v>0.14683070559171379</v>
      </c>
      <c r="V328">
        <v>0.19805983953883549</v>
      </c>
      <c r="W328">
        <v>0.15888402884501721</v>
      </c>
      <c r="X328">
        <v>0.14938738085907169</v>
      </c>
      <c r="Y328">
        <v>0.1795283345796779</v>
      </c>
      <c r="Z328">
        <v>0.2337793574465119</v>
      </c>
      <c r="AA328">
        <v>0.18479465985640331</v>
      </c>
      <c r="AB328">
        <v>0.18327330932372951</v>
      </c>
      <c r="AC328">
        <v>0.1210197304160969</v>
      </c>
      <c r="AD328">
        <v>0.22691188325795569</v>
      </c>
      <c r="AE328">
        <v>0.27358925143953938</v>
      </c>
      <c r="AF328">
        <v>0.41558299639383678</v>
      </c>
      <c r="AG328">
        <v>0.57877265904629938</v>
      </c>
      <c r="AH328">
        <v>0.60374977465296564</v>
      </c>
      <c r="AI328">
        <v>0.45188668425278128</v>
      </c>
      <c r="AJ328">
        <v>0.58779566992834542</v>
      </c>
      <c r="AK328">
        <v>0.58885356517225707</v>
      </c>
    </row>
    <row r="329" spans="1:50">
      <c r="A329">
        <v>2</v>
      </c>
      <c r="B329">
        <v>0.55707848291400675</v>
      </c>
      <c r="C329">
        <v>0.46056207871276372</v>
      </c>
      <c r="D329">
        <v>0.52910302529928643</v>
      </c>
      <c r="E329">
        <v>0.49896089174381258</v>
      </c>
      <c r="F329">
        <v>0.462108106467571</v>
      </c>
      <c r="G329">
        <v>0.51850113956294419</v>
      </c>
      <c r="H329">
        <v>0.1730853970212391</v>
      </c>
      <c r="I329">
        <v>0.40777413867519741</v>
      </c>
      <c r="J329">
        <v>0.47274583191561748</v>
      </c>
      <c r="K329">
        <v>0.19044440736414711</v>
      </c>
      <c r="L329">
        <v>0.42881832995901442</v>
      </c>
      <c r="M329">
        <v>0.35386024151548112</v>
      </c>
      <c r="N329">
        <v>8.6069133229112388E-2</v>
      </c>
      <c r="O329">
        <v>0.2067668045811597</v>
      </c>
      <c r="P329">
        <v>0.28385328678154448</v>
      </c>
      <c r="Q329">
        <v>0.1017924092239741</v>
      </c>
      <c r="R329">
        <v>0.15133556101969189</v>
      </c>
      <c r="S329">
        <v>0.1766427583545078</v>
      </c>
      <c r="T329">
        <v>0.10823909531502431</v>
      </c>
      <c r="U329">
        <v>0.12141233246608291</v>
      </c>
      <c r="V329">
        <v>0.1492977135359532</v>
      </c>
      <c r="W329">
        <v>9.402214603775072E-2</v>
      </c>
      <c r="X329">
        <v>0.11442705136831829</v>
      </c>
      <c r="Y329">
        <v>0.1333649479271162</v>
      </c>
      <c r="Z329">
        <v>0.18666806049202031</v>
      </c>
      <c r="AA329">
        <v>0.1458064121483679</v>
      </c>
      <c r="AB329">
        <v>0.15101596194033159</v>
      </c>
      <c r="AC329">
        <v>9.6845086931041227E-2</v>
      </c>
      <c r="AD329">
        <v>0.19612772760189651</v>
      </c>
      <c r="AE329">
        <v>0.23735124760076781</v>
      </c>
      <c r="AF329">
        <v>0.24631187848322589</v>
      </c>
      <c r="AG329">
        <v>0.45629834892044813</v>
      </c>
      <c r="AH329">
        <v>0.51805780902589993</v>
      </c>
      <c r="AI329">
        <v>0.25736896433077189</v>
      </c>
      <c r="AJ329">
        <v>0.47355985309602688</v>
      </c>
      <c r="AK329">
        <v>0.51631739440731839</v>
      </c>
    </row>
    <row r="330" spans="1:50">
      <c r="A330">
        <v>3</v>
      </c>
      <c r="B330">
        <v>0.52703717611716117</v>
      </c>
      <c r="C330">
        <v>0.43215916503587742</v>
      </c>
      <c r="D330">
        <v>0.4839889131332194</v>
      </c>
      <c r="E330">
        <v>0.46608728509351982</v>
      </c>
      <c r="F330">
        <v>0.4340647667607514</v>
      </c>
      <c r="G330">
        <v>0.47204719131250839</v>
      </c>
      <c r="H330">
        <v>0.16303868864016929</v>
      </c>
      <c r="I330">
        <v>0.39038261355269488</v>
      </c>
      <c r="J330">
        <v>0.45314732902347732</v>
      </c>
      <c r="K330">
        <v>0.13549140664108131</v>
      </c>
      <c r="L330">
        <v>0.39877043108982257</v>
      </c>
      <c r="M330">
        <v>0.34184169862072922</v>
      </c>
      <c r="N330">
        <v>8.1466041340976209E-2</v>
      </c>
      <c r="O330">
        <v>0.18849313425676081</v>
      </c>
      <c r="P330">
        <v>0.27296617486954228</v>
      </c>
      <c r="Q330">
        <v>9.6399774022905851E-2</v>
      </c>
      <c r="R330">
        <v>0.14319189626547291</v>
      </c>
      <c r="S330">
        <v>0.16927728281496249</v>
      </c>
      <c r="T330">
        <v>8.9708258101301924E-2</v>
      </c>
      <c r="U330">
        <v>0.1126960546942327</v>
      </c>
      <c r="V330">
        <v>0.13153083392484571</v>
      </c>
      <c r="W330">
        <v>7.5777278638136894E-2</v>
      </c>
      <c r="X330">
        <v>9.7649346712117058E-2</v>
      </c>
      <c r="Y330">
        <v>0.12001386178342791</v>
      </c>
      <c r="Z330">
        <v>0.14419123283852531</v>
      </c>
      <c r="AA330">
        <v>0.12249298456221371</v>
      </c>
      <c r="AB330">
        <v>0.1337423858432262</v>
      </c>
      <c r="AC330">
        <v>9.137526860714984E-2</v>
      </c>
      <c r="AD330">
        <v>0.1848552338530067</v>
      </c>
      <c r="AE330">
        <v>0.2199616122840691</v>
      </c>
      <c r="AF330">
        <v>0.21746257239645941</v>
      </c>
      <c r="AG330">
        <v>0.42033252511257357</v>
      </c>
      <c r="AH330">
        <v>0.46277266991166388</v>
      </c>
      <c r="AI330">
        <v>0.2280077990595252</v>
      </c>
      <c r="AJ330">
        <v>0.44176490227803877</v>
      </c>
      <c r="AK330">
        <v>0.47323687796016339</v>
      </c>
    </row>
    <row r="331" spans="1:50">
      <c r="A331">
        <v>4</v>
      </c>
      <c r="B331">
        <v>0.51088997371385658</v>
      </c>
      <c r="C331">
        <v>0.42723961730811039</v>
      </c>
      <c r="D331">
        <v>0.47390458217845138</v>
      </c>
      <c r="E331">
        <v>0.44681655016058952</v>
      </c>
      <c r="F331">
        <v>0.43042277459103467</v>
      </c>
      <c r="G331">
        <v>0.45388121732135689</v>
      </c>
      <c r="H331">
        <v>0.15748656032431491</v>
      </c>
      <c r="I331">
        <v>0.38403534161017588</v>
      </c>
      <c r="J331">
        <v>0.43838040149710789</v>
      </c>
      <c r="K331">
        <v>0.1008398687357473</v>
      </c>
      <c r="L331">
        <v>0.38291936200681442</v>
      </c>
      <c r="M331">
        <v>0.32627482401419328</v>
      </c>
      <c r="N331">
        <v>7.816571130797291E-2</v>
      </c>
      <c r="O331">
        <v>0.18087785572944781</v>
      </c>
      <c r="P331">
        <v>0.25513383639298709</v>
      </c>
      <c r="Q331">
        <v>9.2291099583996714E-2</v>
      </c>
      <c r="R331">
        <v>0.13713931446104699</v>
      </c>
      <c r="S331">
        <v>0.15679778714097331</v>
      </c>
      <c r="T331">
        <v>8.6097120592986784E-2</v>
      </c>
      <c r="U331">
        <v>0.10809990069024381</v>
      </c>
      <c r="V331">
        <v>0.11914133918392809</v>
      </c>
      <c r="W331">
        <v>7.2073137092642944E-2</v>
      </c>
      <c r="X331">
        <v>9.3560289561443064E-2</v>
      </c>
      <c r="Y331">
        <v>0.111532639028216</v>
      </c>
      <c r="Z331">
        <v>0.1201477454874904</v>
      </c>
      <c r="AA331">
        <v>0.1102819173745823</v>
      </c>
      <c r="AB331">
        <v>0.1216931216931217</v>
      </c>
      <c r="AC331">
        <v>8.8640359445204139E-2</v>
      </c>
      <c r="AD331">
        <v>0.1791848279065954</v>
      </c>
      <c r="AE331">
        <v>0.2047984644913628</v>
      </c>
      <c r="AF331">
        <v>0.20303791935307619</v>
      </c>
      <c r="AG331">
        <v>0.40535157603048139</v>
      </c>
      <c r="AH331">
        <v>0.43903611561805173</v>
      </c>
      <c r="AI331">
        <v>0.21218029590549381</v>
      </c>
      <c r="AJ331">
        <v>0.4316973572694352</v>
      </c>
      <c r="AK331">
        <v>0.45228054239927329</v>
      </c>
    </row>
    <row r="332" spans="1:50">
      <c r="A332">
        <v>5</v>
      </c>
      <c r="B332">
        <v>0.50976342470897495</v>
      </c>
      <c r="C332">
        <v>0.43789410741465529</v>
      </c>
      <c r="D332">
        <v>0.47072005661378791</v>
      </c>
      <c r="E332">
        <v>0.44322690345739663</v>
      </c>
      <c r="F332">
        <v>0.43983125436280301</v>
      </c>
      <c r="G332">
        <v>0.44476471376860183</v>
      </c>
      <c r="H332">
        <v>0.17361417114655861</v>
      </c>
      <c r="I332">
        <v>0.4135882397745449</v>
      </c>
      <c r="J332">
        <v>0.46178972439605298</v>
      </c>
      <c r="K332">
        <v>0.10996162189220759</v>
      </c>
      <c r="L332">
        <v>0.4267443583032936</v>
      </c>
      <c r="M332">
        <v>0.34807989469467188</v>
      </c>
      <c r="N332">
        <v>8.6546812575994447E-2</v>
      </c>
      <c r="O332">
        <v>0.20018588475145421</v>
      </c>
      <c r="P332">
        <v>0.27458047077373571</v>
      </c>
      <c r="Q332">
        <v>0.10235735195932411</v>
      </c>
      <c r="R332">
        <v>0.1522602610175903</v>
      </c>
      <c r="S332">
        <v>0.165707117815445</v>
      </c>
      <c r="T332">
        <v>9.545756913427729E-2</v>
      </c>
      <c r="U332">
        <v>0.11986113048973671</v>
      </c>
      <c r="V332">
        <v>0.1260028822782904</v>
      </c>
      <c r="W332">
        <v>7.8693304961185317E-2</v>
      </c>
      <c r="X332">
        <v>0.1035574057779191</v>
      </c>
      <c r="Y332">
        <v>0.1185729658744779</v>
      </c>
      <c r="Z332">
        <v>0.12213394661648901</v>
      </c>
      <c r="AA332">
        <v>0.11828754501731879</v>
      </c>
      <c r="AB332">
        <v>0.13042994975768091</v>
      </c>
      <c r="AC332">
        <v>9.7528814221527663E-2</v>
      </c>
      <c r="AD332">
        <v>0.19738478145025759</v>
      </c>
      <c r="AE332">
        <v>0.22161228406909789</v>
      </c>
      <c r="AF332">
        <v>0.19440498306196041</v>
      </c>
      <c r="AG332">
        <v>0.40402378478235768</v>
      </c>
      <c r="AH332">
        <v>0.42515473829697731</v>
      </c>
      <c r="AI332">
        <v>0.2042665443284781</v>
      </c>
      <c r="AJ332">
        <v>0.43624316203097308</v>
      </c>
      <c r="AK332">
        <v>0.44066696944138062</v>
      </c>
    </row>
    <row r="333" spans="1:50">
      <c r="A333">
        <v>6</v>
      </c>
      <c r="B333">
        <v>0.54731505820503201</v>
      </c>
      <c r="C333">
        <v>0.4892639704283539</v>
      </c>
      <c r="D333">
        <v>0.51471368756265856</v>
      </c>
      <c r="E333">
        <v>0.4812015870017004</v>
      </c>
      <c r="F333">
        <v>0.49236699141096829</v>
      </c>
      <c r="G333">
        <v>0.49631317871028302</v>
      </c>
      <c r="H333">
        <v>0.20260861901824281</v>
      </c>
      <c r="I333">
        <v>0.47269403610328259</v>
      </c>
      <c r="J333">
        <v>0.51459680163320853</v>
      </c>
      <c r="K333">
        <v>0.12770454419044441</v>
      </c>
      <c r="L333">
        <v>0.49400029628166492</v>
      </c>
      <c r="M333">
        <v>0.39277742803182047</v>
      </c>
      <c r="N333">
        <v>0.102179954837589</v>
      </c>
      <c r="O333">
        <v>0.23566888529111951</v>
      </c>
      <c r="P333">
        <v>0.31358636483087432</v>
      </c>
      <c r="Q333">
        <v>0.12105182065636071</v>
      </c>
      <c r="R333">
        <v>0.1802219279994956</v>
      </c>
      <c r="S333">
        <v>0.18963687240680591</v>
      </c>
      <c r="T333">
        <v>0.1126579872659888</v>
      </c>
      <c r="U333">
        <v>0.14154512848712669</v>
      </c>
      <c r="V333">
        <v>0.1438988191262825</v>
      </c>
      <c r="W333">
        <v>9.1421365803680515E-2</v>
      </c>
      <c r="X333">
        <v>0.1216291158615488</v>
      </c>
      <c r="Y333">
        <v>0.13506119247815859</v>
      </c>
      <c r="Z333">
        <v>0.13662973029479411</v>
      </c>
      <c r="AA333">
        <v>0.13689088031319049</v>
      </c>
      <c r="AB333">
        <v>0.14803699257480771</v>
      </c>
      <c r="AC333">
        <v>0.11310802891189679</v>
      </c>
      <c r="AD333">
        <v>0.22938500006831811</v>
      </c>
      <c r="AE333">
        <v>0.25147792706333982</v>
      </c>
      <c r="AF333">
        <v>0.21352857611190029</v>
      </c>
      <c r="AG333">
        <v>0.44457914790439901</v>
      </c>
      <c r="AH333">
        <v>0.46217174448650911</v>
      </c>
      <c r="AI333">
        <v>0.22422296134877859</v>
      </c>
      <c r="AJ333">
        <v>0.47623083442483999</v>
      </c>
      <c r="AK333">
        <v>0.48017906961655737</v>
      </c>
    </row>
    <row r="334" spans="1:50">
      <c r="A334">
        <v>7</v>
      </c>
      <c r="B334">
        <v>0.59631993991738641</v>
      </c>
      <c r="C334">
        <v>0.54982061317677755</v>
      </c>
      <c r="D334">
        <v>0.5715633661614673</v>
      </c>
      <c r="E334">
        <v>0.53731343283582089</v>
      </c>
      <c r="F334">
        <v>0.55944034720325331</v>
      </c>
      <c r="G334">
        <v>0.55952540555034191</v>
      </c>
      <c r="H334">
        <v>0.24940512910901569</v>
      </c>
      <c r="I334">
        <v>0.56264757407266353</v>
      </c>
      <c r="J334">
        <v>0.56645117386866295</v>
      </c>
      <c r="K334">
        <v>0.15128761332665891</v>
      </c>
      <c r="L334">
        <v>0.57866278208483513</v>
      </c>
      <c r="M334">
        <v>0.42751674011331769</v>
      </c>
      <c r="N334">
        <v>0.1233715476810839</v>
      </c>
      <c r="O334">
        <v>0.28374407867122381</v>
      </c>
      <c r="P334">
        <v>0.34729886999286702</v>
      </c>
      <c r="Q334">
        <v>0.14570386728981569</v>
      </c>
      <c r="R334">
        <v>0.21682113359813379</v>
      </c>
      <c r="S334">
        <v>0.21224791740375029</v>
      </c>
      <c r="T334">
        <v>0.13565523139789029</v>
      </c>
      <c r="U334">
        <v>0.17048448387652759</v>
      </c>
      <c r="V334">
        <v>0.16097739347400569</v>
      </c>
      <c r="W334">
        <v>0.1079717854750365</v>
      </c>
      <c r="X334">
        <v>0.14812295269855591</v>
      </c>
      <c r="Y334">
        <v>0.15089280828788729</v>
      </c>
      <c r="Z334">
        <v>0.16980277371245381</v>
      </c>
      <c r="AA334">
        <v>0.17031265531452869</v>
      </c>
      <c r="AB334">
        <v>0.16537726201591749</v>
      </c>
      <c r="AC334">
        <v>0.14031060754053529</v>
      </c>
      <c r="AD334">
        <v>0.28361594272206819</v>
      </c>
      <c r="AE334">
        <v>0.2811516314779271</v>
      </c>
      <c r="AF334">
        <v>0.24510982406294399</v>
      </c>
      <c r="AG334">
        <v>0.50484932455836495</v>
      </c>
      <c r="AH334">
        <v>0.51421188630490944</v>
      </c>
      <c r="AI334">
        <v>0.25691019612340871</v>
      </c>
      <c r="AJ334">
        <v>0.53404217068597981</v>
      </c>
      <c r="AK334">
        <v>0.5299422565366898</v>
      </c>
    </row>
    <row r="335" spans="1:50">
      <c r="A335">
        <v>8</v>
      </c>
      <c r="B335">
        <v>0.67273751408186266</v>
      </c>
      <c r="C335">
        <v>0.63666014350945854</v>
      </c>
      <c r="D335">
        <v>0.60234711328654833</v>
      </c>
      <c r="E335">
        <v>0.62629888532023426</v>
      </c>
      <c r="F335">
        <v>0.64760690764514861</v>
      </c>
      <c r="G335">
        <v>0.58064083657326726</v>
      </c>
      <c r="H335">
        <v>0.2496695161716754</v>
      </c>
      <c r="I335">
        <v>0.57300632188285483</v>
      </c>
      <c r="J335">
        <v>0.56815243280027217</v>
      </c>
      <c r="K335">
        <v>0.15178819734134269</v>
      </c>
      <c r="L335">
        <v>0.54900992543578064</v>
      </c>
      <c r="M335">
        <v>0.41555542837520748</v>
      </c>
      <c r="N335">
        <v>0.1291905506340108</v>
      </c>
      <c r="O335">
        <v>0.28293458056005277</v>
      </c>
      <c r="P335">
        <v>0.34598490821038408</v>
      </c>
      <c r="Q335">
        <v>0.14400903908376561</v>
      </c>
      <c r="R335">
        <v>0.21405754155896009</v>
      </c>
      <c r="S335">
        <v>0.21430639091698561</v>
      </c>
      <c r="T335">
        <v>0.19101016820298389</v>
      </c>
      <c r="U335">
        <v>0.17847850887632241</v>
      </c>
      <c r="V335">
        <v>0.20257684282979499</v>
      </c>
      <c r="W335">
        <v>0.1167198644441817</v>
      </c>
      <c r="X335">
        <v>0.16076723430371409</v>
      </c>
      <c r="Y335">
        <v>0.15966585806263339</v>
      </c>
      <c r="Z335">
        <v>0.2401212628057704</v>
      </c>
      <c r="AA335">
        <v>0.19453598709312381</v>
      </c>
      <c r="AB335">
        <v>0.1874972211106665</v>
      </c>
      <c r="AC335">
        <v>0.1415315491306896</v>
      </c>
      <c r="AD335">
        <v>0.2852692418052386</v>
      </c>
      <c r="AE335">
        <v>0.2856429942418427</v>
      </c>
      <c r="AF335">
        <v>0.29668888646049613</v>
      </c>
      <c r="AG335">
        <v>0.59519685948504797</v>
      </c>
      <c r="AH335">
        <v>0.53903010636380022</v>
      </c>
      <c r="AI335">
        <v>0.31138892074779218</v>
      </c>
      <c r="AJ335">
        <v>0.62429052058453383</v>
      </c>
      <c r="AK335">
        <v>0.56763770842795036</v>
      </c>
    </row>
    <row r="336" spans="1:50">
      <c r="A336">
        <v>9</v>
      </c>
      <c r="B336">
        <v>0.66710476905745397</v>
      </c>
      <c r="C336">
        <v>0.59722222222222221</v>
      </c>
      <c r="D336">
        <v>0.56342513416288265</v>
      </c>
      <c r="E336">
        <v>0.61930852068770093</v>
      </c>
      <c r="F336">
        <v>0.61176363470818551</v>
      </c>
      <c r="G336">
        <v>0.53814184206998272</v>
      </c>
      <c r="H336">
        <v>0.22807790605446379</v>
      </c>
      <c r="I336">
        <v>0.51793739050955889</v>
      </c>
      <c r="J336">
        <v>0.54487921061585565</v>
      </c>
      <c r="K336">
        <v>0.19478280215807331</v>
      </c>
      <c r="L336">
        <v>0.49797540862179629</v>
      </c>
      <c r="M336">
        <v>0.43043552910204319</v>
      </c>
      <c r="N336">
        <v>0.18516588500955361</v>
      </c>
      <c r="O336">
        <v>0.28666726629489719</v>
      </c>
      <c r="P336">
        <v>0.34016593460224492</v>
      </c>
      <c r="Q336">
        <v>0.16522007087463411</v>
      </c>
      <c r="R336">
        <v>0.2023621881764496</v>
      </c>
      <c r="S336">
        <v>0.2112508442957769</v>
      </c>
      <c r="T336">
        <v>0.28086097120592979</v>
      </c>
      <c r="U336">
        <v>0.1872440311553582</v>
      </c>
      <c r="V336">
        <v>0.24630573659417951</v>
      </c>
      <c r="W336">
        <v>0.18910824762580289</v>
      </c>
      <c r="X336">
        <v>0.1860188259303899</v>
      </c>
      <c r="Y336">
        <v>0.2007952286282306</v>
      </c>
      <c r="Z336">
        <v>0.35953724998257708</v>
      </c>
      <c r="AA336">
        <v>0.2416598487571015</v>
      </c>
      <c r="AB336">
        <v>0.24585389711440131</v>
      </c>
      <c r="AC336">
        <v>0.14700136745458101</v>
      </c>
      <c r="AD336">
        <v>0.26652274311011509</v>
      </c>
      <c r="AE336">
        <v>0.29078694817658352</v>
      </c>
      <c r="AF336">
        <v>0.30062288274505528</v>
      </c>
      <c r="AG336">
        <v>0.57571296617018808</v>
      </c>
      <c r="AH336">
        <v>0.52322576768223061</v>
      </c>
      <c r="AI336">
        <v>0.31609129487326543</v>
      </c>
      <c r="AJ336">
        <v>0.59216169710044408</v>
      </c>
      <c r="AK336">
        <v>0.54895218322195538</v>
      </c>
    </row>
    <row r="337" spans="1:37">
      <c r="A337">
        <v>10</v>
      </c>
      <c r="B337">
        <v>0.61697333834021784</v>
      </c>
      <c r="C337">
        <v>0.52307566862361377</v>
      </c>
      <c r="D337">
        <v>0.54526154390517179</v>
      </c>
      <c r="E337">
        <v>0.55053844700547894</v>
      </c>
      <c r="F337">
        <v>0.53279310449482542</v>
      </c>
      <c r="G337">
        <v>0.52587478214237848</v>
      </c>
      <c r="H337">
        <v>0.2231426808848154</v>
      </c>
      <c r="I337">
        <v>0.49110112473658818</v>
      </c>
      <c r="J337">
        <v>0.54134059203810825</v>
      </c>
      <c r="K337">
        <v>0.31581289281940039</v>
      </c>
      <c r="L337">
        <v>0.50548121080440478</v>
      </c>
      <c r="M337">
        <v>0.49195902249184459</v>
      </c>
      <c r="N337">
        <v>0.29616119506687522</v>
      </c>
      <c r="O337">
        <v>0.3432571805480602</v>
      </c>
      <c r="P337">
        <v>0.35176634005330942</v>
      </c>
      <c r="Q337">
        <v>0.25078321606491699</v>
      </c>
      <c r="R337">
        <v>0.2244919403988819</v>
      </c>
      <c r="S337">
        <v>0.23698176321121869</v>
      </c>
      <c r="T337">
        <v>0.47120592986790838</v>
      </c>
      <c r="U337">
        <v>0.24280825009643719</v>
      </c>
      <c r="V337">
        <v>0.3258695231335097</v>
      </c>
      <c r="W337">
        <v>0.34432754068644827</v>
      </c>
      <c r="X337">
        <v>0.26940453567388112</v>
      </c>
      <c r="Y337">
        <v>0.26647454721213998</v>
      </c>
      <c r="Z337">
        <v>0.51355495156456887</v>
      </c>
      <c r="AA337">
        <v>0.35632306951209258</v>
      </c>
      <c r="AB337">
        <v>0.33304432884264817</v>
      </c>
      <c r="AC337">
        <v>0.30206094940418049</v>
      </c>
      <c r="AD337">
        <v>0.31543853416590389</v>
      </c>
      <c r="AE337">
        <v>0.29412667946257198</v>
      </c>
      <c r="AF337">
        <v>0.28565184132881649</v>
      </c>
      <c r="AG337">
        <v>0.51477889389216025</v>
      </c>
      <c r="AH337">
        <v>0.52358632293732343</v>
      </c>
      <c r="AI337">
        <v>0.29980502351187072</v>
      </c>
      <c r="AJ337">
        <v>0.52289596014074025</v>
      </c>
      <c r="AK337">
        <v>0.54097190683189511</v>
      </c>
    </row>
    <row r="338" spans="1:37">
      <c r="A338">
        <v>11</v>
      </c>
      <c r="B338">
        <v>0.56721742395794217</v>
      </c>
      <c r="C338">
        <v>0.50462056968906277</v>
      </c>
      <c r="D338">
        <v>0.52214424721354014</v>
      </c>
      <c r="E338">
        <v>0.5378802191573776</v>
      </c>
      <c r="F338">
        <v>0.51169989984521524</v>
      </c>
      <c r="G338">
        <v>0.52527148411315205</v>
      </c>
      <c r="H338">
        <v>0.22358332598924829</v>
      </c>
      <c r="I338">
        <v>0.48587097265595242</v>
      </c>
      <c r="J338">
        <v>0.544402858115005</v>
      </c>
      <c r="K338">
        <v>0.43450692474553643</v>
      </c>
      <c r="L338">
        <v>0.52427040639968392</v>
      </c>
      <c r="M338">
        <v>0.54638585245807825</v>
      </c>
      <c r="N338">
        <v>0.44276532916449551</v>
      </c>
      <c r="O338">
        <v>0.43633447262697128</v>
      </c>
      <c r="P338">
        <v>0.3536058865487855</v>
      </c>
      <c r="Q338">
        <v>0.40609110985568292</v>
      </c>
      <c r="R338">
        <v>0.28683563457537348</v>
      </c>
      <c r="S338">
        <v>0.28001672509729503</v>
      </c>
      <c r="T338">
        <v>0.66354651715290314</v>
      </c>
      <c r="U338">
        <v>0.35122003266552321</v>
      </c>
      <c r="V338">
        <v>0.40648727710739718</v>
      </c>
      <c r="W338">
        <v>0.51132915632265441</v>
      </c>
      <c r="X338">
        <v>0.39867198071562199</v>
      </c>
      <c r="Y338">
        <v>0.32367264304083759</v>
      </c>
      <c r="Z338">
        <v>0.68558784584291588</v>
      </c>
      <c r="AA338">
        <v>0.5125360329706462</v>
      </c>
      <c r="AB338">
        <v>0.47934729447334501</v>
      </c>
      <c r="AC338">
        <v>0.50400468841570623</v>
      </c>
      <c r="AD338">
        <v>0.42678344514736238</v>
      </c>
      <c r="AE338">
        <v>0.31174664107485611</v>
      </c>
      <c r="AF338">
        <v>0.28193640039339962</v>
      </c>
      <c r="AG338">
        <v>0.49962475464726941</v>
      </c>
      <c r="AH338">
        <v>0.51968030767381768</v>
      </c>
      <c r="AI338">
        <v>0.29475857323087512</v>
      </c>
      <c r="AJ338">
        <v>0.50317179032796555</v>
      </c>
      <c r="AK338">
        <v>0.53467851813404255</v>
      </c>
    </row>
    <row r="339" spans="1:37">
      <c r="A339">
        <v>12</v>
      </c>
      <c r="B339">
        <v>0.53604956815621485</v>
      </c>
      <c r="C339">
        <v>0.50766470971950417</v>
      </c>
      <c r="D339">
        <v>0.51901869434451853</v>
      </c>
      <c r="E339">
        <v>0.53466843000188935</v>
      </c>
      <c r="F339">
        <v>0.51000030349934755</v>
      </c>
      <c r="G339">
        <v>0.52795280868749184</v>
      </c>
      <c r="H339">
        <v>0.27390499691548431</v>
      </c>
      <c r="I339">
        <v>0.49094879020996768</v>
      </c>
      <c r="J339">
        <v>0.53923103096291247</v>
      </c>
      <c r="K339">
        <v>0.53835029756938657</v>
      </c>
      <c r="L339">
        <v>0.53298602538146267</v>
      </c>
      <c r="M339">
        <v>0.59039661191552684</v>
      </c>
      <c r="N339">
        <v>0.59410283133576525</v>
      </c>
      <c r="O339">
        <v>0.54650116927504955</v>
      </c>
      <c r="P339">
        <v>0.37414123212073441</v>
      </c>
      <c r="Q339">
        <v>0.56216938010374407</v>
      </c>
      <c r="R339">
        <v>0.3754492150557972</v>
      </c>
      <c r="S339">
        <v>0.34009842076485158</v>
      </c>
      <c r="T339">
        <v>0.87014159460229967</v>
      </c>
      <c r="U339">
        <v>0.4947677711115307</v>
      </c>
      <c r="V339">
        <v>0.46759587877223552</v>
      </c>
      <c r="W339">
        <v>0.6678882452614574</v>
      </c>
      <c r="X339">
        <v>0.53645767862820626</v>
      </c>
      <c r="Y339">
        <v>0.40213763291808791</v>
      </c>
      <c r="Z339">
        <v>0.85688898181057915</v>
      </c>
      <c r="AA339">
        <v>0.66678390922367603</v>
      </c>
      <c r="AB339">
        <v>0.64656973900671366</v>
      </c>
      <c r="AC339">
        <v>0.66927134205899597</v>
      </c>
      <c r="AD339">
        <v>0.54252804459808457</v>
      </c>
      <c r="AE339">
        <v>0.39712092130518251</v>
      </c>
      <c r="AF339">
        <v>0.32302480603212769</v>
      </c>
      <c r="AG339">
        <v>0.51503867913635837</v>
      </c>
      <c r="AH339">
        <v>0.52184363920437471</v>
      </c>
      <c r="AI339">
        <v>0.30003440761555228</v>
      </c>
      <c r="AJ339">
        <v>0.50805146775560517</v>
      </c>
      <c r="AK339">
        <v>0.5359761240511256</v>
      </c>
    </row>
    <row r="340" spans="1:37">
      <c r="A340">
        <v>13</v>
      </c>
      <c r="B340">
        <v>0.51126549004881716</v>
      </c>
      <c r="C340">
        <v>0.49445531637312462</v>
      </c>
      <c r="D340">
        <v>0.51247272512826558</v>
      </c>
      <c r="E340">
        <v>0.51653126771207258</v>
      </c>
      <c r="F340">
        <v>0.49370238853986459</v>
      </c>
      <c r="G340">
        <v>0.5213165303660009</v>
      </c>
      <c r="H340">
        <v>0.36599982374195827</v>
      </c>
      <c r="I340">
        <v>0.51547464899586137</v>
      </c>
      <c r="J340">
        <v>0.54460700918679816</v>
      </c>
      <c r="K340">
        <v>0.66677790755881872</v>
      </c>
      <c r="L340">
        <v>0.57972445805145423</v>
      </c>
      <c r="M340">
        <v>0.65558289933039537</v>
      </c>
      <c r="N340">
        <v>0.70075560187597719</v>
      </c>
      <c r="O340">
        <v>0.64567967859926845</v>
      </c>
      <c r="P340">
        <v>0.46994781694635279</v>
      </c>
      <c r="Q340">
        <v>0.69046273945868208</v>
      </c>
      <c r="R340">
        <v>0.49910682386566613</v>
      </c>
      <c r="S340">
        <v>0.4474928435881767</v>
      </c>
      <c r="T340">
        <v>0.88843485697994873</v>
      </c>
      <c r="U340">
        <v>0.63723213039945514</v>
      </c>
      <c r="V340">
        <v>0.58024133703297409</v>
      </c>
      <c r="W340">
        <v>0.81506876305315834</v>
      </c>
      <c r="X340">
        <v>0.68171903075296347</v>
      </c>
      <c r="Y340">
        <v>0.57340361500720449</v>
      </c>
      <c r="Z340">
        <v>0.94679071712314444</v>
      </c>
      <c r="AA340">
        <v>0.77656882010658901</v>
      </c>
      <c r="AB340">
        <v>0.77442087946289628</v>
      </c>
      <c r="AC340">
        <v>0.78384450087907775</v>
      </c>
      <c r="AD340">
        <v>0.63922554552037958</v>
      </c>
      <c r="AE340">
        <v>0.59838771593090234</v>
      </c>
      <c r="AF340">
        <v>0.44257458201289468</v>
      </c>
      <c r="AG340">
        <v>0.52291883154370167</v>
      </c>
      <c r="AH340">
        <v>0.54029204975662515</v>
      </c>
      <c r="AI340">
        <v>0.35829796995068253</v>
      </c>
      <c r="AJ340">
        <v>0.50386521817294594</v>
      </c>
      <c r="AK340">
        <v>0.53052617919937706</v>
      </c>
    </row>
    <row r="341" spans="1:37">
      <c r="A341">
        <v>14</v>
      </c>
      <c r="B341">
        <v>0.51483289523094256</v>
      </c>
      <c r="C341">
        <v>0.49836921069797779</v>
      </c>
      <c r="D341">
        <v>0.52939788877749605</v>
      </c>
      <c r="E341">
        <v>0.51369733610428869</v>
      </c>
      <c r="F341">
        <v>0.49376308840935978</v>
      </c>
      <c r="G341">
        <v>0.53566161683871849</v>
      </c>
      <c r="H341">
        <v>0.59425398783819527</v>
      </c>
      <c r="I341">
        <v>0.58351740421966636</v>
      </c>
      <c r="J341">
        <v>0.56039469207213333</v>
      </c>
      <c r="K341">
        <v>0.78163412870571236</v>
      </c>
      <c r="L341">
        <v>0.62043849686435226</v>
      </c>
      <c r="M341">
        <v>0.72826646826532371</v>
      </c>
      <c r="N341">
        <v>0.81644085461177696</v>
      </c>
      <c r="O341">
        <v>0.73592372728908084</v>
      </c>
      <c r="P341">
        <v>0.6078011788114277</v>
      </c>
      <c r="Q341">
        <v>0.80581377433105639</v>
      </c>
      <c r="R341">
        <v>0.63104470083853459</v>
      </c>
      <c r="S341">
        <v>0.61969701842977065</v>
      </c>
      <c r="T341">
        <v>0.95699895467072116</v>
      </c>
      <c r="U341">
        <v>0.77221132459516895</v>
      </c>
      <c r="V341">
        <v>0.71289066701081927</v>
      </c>
      <c r="W341">
        <v>0.87933955944359066</v>
      </c>
      <c r="X341">
        <v>0.79919254061328449</v>
      </c>
      <c r="Y341">
        <v>0.73850475130866189</v>
      </c>
      <c r="Z341">
        <v>0.99163704787790075</v>
      </c>
      <c r="AA341">
        <v>0.8736303648027649</v>
      </c>
      <c r="AB341">
        <v>0.8544751233826865</v>
      </c>
      <c r="AC341">
        <v>0.86970111349873025</v>
      </c>
      <c r="AD341">
        <v>0.76055856914479369</v>
      </c>
      <c r="AE341">
        <v>0.7731669865642995</v>
      </c>
      <c r="AF341">
        <v>0.72112337449459085</v>
      </c>
      <c r="AG341">
        <v>0.59562983489204491</v>
      </c>
      <c r="AH341">
        <v>0.61360495162550321</v>
      </c>
      <c r="AI341">
        <v>0.58102993462553065</v>
      </c>
      <c r="AJ341">
        <v>0.5218429771168811</v>
      </c>
      <c r="AK341">
        <v>0.6162330500227079</v>
      </c>
    </row>
    <row r="342" spans="1:37">
      <c r="A342">
        <v>15</v>
      </c>
      <c r="B342">
        <v>0.50732256853173119</v>
      </c>
      <c r="C342">
        <v>0.49475429441182872</v>
      </c>
      <c r="D342">
        <v>0.51789821312732209</v>
      </c>
      <c r="E342">
        <v>0.50047232193463065</v>
      </c>
      <c r="F342">
        <v>0.49133509362954858</v>
      </c>
      <c r="G342">
        <v>0.52922643786030299</v>
      </c>
      <c r="H342">
        <v>0.81748479774389726</v>
      </c>
      <c r="I342">
        <v>0.66824079010841164</v>
      </c>
      <c r="J342">
        <v>0.6115005103776795</v>
      </c>
      <c r="K342">
        <v>0.89259691862728741</v>
      </c>
      <c r="L342">
        <v>0.66379438052441841</v>
      </c>
      <c r="M342">
        <v>0.810965489612545</v>
      </c>
      <c r="N342">
        <v>0.89964391175959701</v>
      </c>
      <c r="O342">
        <v>0.80981291599208494</v>
      </c>
      <c r="P342">
        <v>0.7656267597702443</v>
      </c>
      <c r="Q342">
        <v>0.89322582301884879</v>
      </c>
      <c r="R342">
        <v>0.75046760397620971</v>
      </c>
      <c r="S342">
        <v>0.74809430381782516</v>
      </c>
      <c r="T342">
        <v>1</v>
      </c>
      <c r="U342">
        <v>0.88388965947423292</v>
      </c>
      <c r="V342">
        <v>0.83667806672259126</v>
      </c>
      <c r="W342">
        <v>0.92512905386767552</v>
      </c>
      <c r="X342">
        <v>0.89295987104311625</v>
      </c>
      <c r="Y342">
        <v>0.8636803035001005</v>
      </c>
      <c r="Z342">
        <v>1</v>
      </c>
      <c r="AA342">
        <v>0.94118501640121421</v>
      </c>
      <c r="AB342">
        <v>0.89220132497443427</v>
      </c>
      <c r="AC342">
        <v>0.94085758937292452</v>
      </c>
      <c r="AD342">
        <v>0.8885047891018899</v>
      </c>
      <c r="AE342">
        <v>0.90000000000000036</v>
      </c>
      <c r="AF342">
        <v>0.92284996175281397</v>
      </c>
      <c r="AG342">
        <v>0.66565639071700722</v>
      </c>
      <c r="AH342">
        <v>0.64575446187128172</v>
      </c>
      <c r="AI342">
        <v>0.8835875673815804</v>
      </c>
      <c r="AJ342">
        <v>0.5649639160695481</v>
      </c>
      <c r="AK342">
        <v>0.70888211250243272</v>
      </c>
    </row>
    <row r="343" spans="1:37">
      <c r="A343">
        <v>16</v>
      </c>
      <c r="B343">
        <v>0.5140818625610214</v>
      </c>
      <c r="C343">
        <v>0.5119863013698629</v>
      </c>
      <c r="D343">
        <v>0.51943150321401188</v>
      </c>
      <c r="E343">
        <v>0.51842055545059518</v>
      </c>
      <c r="F343">
        <v>0.50742055904579797</v>
      </c>
      <c r="G343">
        <v>0.53177369620592585</v>
      </c>
      <c r="H343">
        <v>0.98396051819864294</v>
      </c>
      <c r="I343">
        <v>0.78104450707086082</v>
      </c>
      <c r="J343">
        <v>0.77863218781898602</v>
      </c>
      <c r="K343">
        <v>0.9452694810612382</v>
      </c>
      <c r="L343">
        <v>0.7508271196484122</v>
      </c>
      <c r="M343">
        <v>0.9047673553482517</v>
      </c>
      <c r="N343">
        <v>0.95779051589369479</v>
      </c>
      <c r="O343">
        <v>0.92138873898183127</v>
      </c>
      <c r="P343">
        <v>0.88932687614971662</v>
      </c>
      <c r="Q343">
        <v>0.93040932669097642</v>
      </c>
      <c r="R343">
        <v>0.85451736964882408</v>
      </c>
      <c r="S343">
        <v>0.8849827924479754</v>
      </c>
      <c r="T343">
        <v>0.98850137793404913</v>
      </c>
      <c r="U343">
        <v>0.9549084462537244</v>
      </c>
      <c r="V343">
        <v>0.92469510227786034</v>
      </c>
      <c r="W343">
        <v>0.98400126098435592</v>
      </c>
      <c r="X343">
        <v>0.95159680269744684</v>
      </c>
      <c r="Y343">
        <v>0.93650938406259709</v>
      </c>
      <c r="Z343">
        <v>0.98512091434943205</v>
      </c>
      <c r="AA343">
        <v>0.98595383192005071</v>
      </c>
      <c r="AB343">
        <v>0.96189586945889471</v>
      </c>
      <c r="AC343">
        <v>1</v>
      </c>
      <c r="AD343">
        <v>1</v>
      </c>
      <c r="AE343">
        <v>1</v>
      </c>
      <c r="AF343">
        <v>1</v>
      </c>
      <c r="AG343">
        <v>0.70612515875764925</v>
      </c>
      <c r="AH343">
        <v>0.65092242052761262</v>
      </c>
      <c r="AI343">
        <v>1</v>
      </c>
      <c r="AJ343">
        <v>0.60058556129131657</v>
      </c>
      <c r="AK343">
        <v>0.74735612794394324</v>
      </c>
    </row>
    <row r="344" spans="1:37">
      <c r="A344">
        <v>17</v>
      </c>
      <c r="B344">
        <v>0.57191137814494941</v>
      </c>
      <c r="C344">
        <v>0.57134703196347025</v>
      </c>
      <c r="D344">
        <v>0.5793477619862003</v>
      </c>
      <c r="E344">
        <v>0.5705648970338183</v>
      </c>
      <c r="F344">
        <v>0.56629943245622005</v>
      </c>
      <c r="G344">
        <v>0.59163426732806013</v>
      </c>
      <c r="H344">
        <v>1</v>
      </c>
      <c r="I344">
        <v>0.8743494046258915</v>
      </c>
      <c r="J344">
        <v>0.89669955767267762</v>
      </c>
      <c r="K344">
        <v>1</v>
      </c>
      <c r="L344">
        <v>0.85373561799417308</v>
      </c>
      <c r="M344">
        <v>0.99633720597493292</v>
      </c>
      <c r="N344">
        <v>1</v>
      </c>
      <c r="O344">
        <v>0.99982011153085093</v>
      </c>
      <c r="P344">
        <v>1</v>
      </c>
      <c r="Q344">
        <v>1</v>
      </c>
      <c r="R344">
        <v>0.97623100687220221</v>
      </c>
      <c r="S344">
        <v>1</v>
      </c>
      <c r="T344">
        <v>0.97253634894991936</v>
      </c>
      <c r="U344">
        <v>1</v>
      </c>
      <c r="V344">
        <v>1</v>
      </c>
      <c r="W344">
        <v>1</v>
      </c>
      <c r="X344">
        <v>1</v>
      </c>
      <c r="Y344">
        <v>1</v>
      </c>
      <c r="Z344">
        <v>0.98114851209143472</v>
      </c>
      <c r="AA344">
        <v>1</v>
      </c>
      <c r="AB344">
        <v>1</v>
      </c>
      <c r="AC344">
        <v>0.93675522563000568</v>
      </c>
      <c r="AD344">
        <v>0.94142402339213249</v>
      </c>
      <c r="AE344">
        <v>0.98506717850287917</v>
      </c>
      <c r="AF344">
        <v>0.86482351655556777</v>
      </c>
      <c r="AG344">
        <v>0.70263249047454113</v>
      </c>
      <c r="AH344">
        <v>0.68126915449792669</v>
      </c>
      <c r="AI344">
        <v>0.88427571969262531</v>
      </c>
      <c r="AJ344">
        <v>0.64031640855741323</v>
      </c>
      <c r="AK344">
        <v>0.75124894569519229</v>
      </c>
    </row>
    <row r="345" spans="1:37">
      <c r="A345">
        <v>18</v>
      </c>
      <c r="B345">
        <v>0.66823131806233582</v>
      </c>
      <c r="C345">
        <v>0.66718308327897369</v>
      </c>
      <c r="D345">
        <v>0.67983723536002849</v>
      </c>
      <c r="E345">
        <v>0.6597392782920839</v>
      </c>
      <c r="F345">
        <v>0.65813833500257957</v>
      </c>
      <c r="G345">
        <v>0.68494436251508262</v>
      </c>
      <c r="H345">
        <v>0.86392879175112391</v>
      </c>
      <c r="I345">
        <v>0.8816360728159035</v>
      </c>
      <c r="J345">
        <v>0.86961551548145632</v>
      </c>
      <c r="K345">
        <v>0.94677123310528954</v>
      </c>
      <c r="L345">
        <v>0.92321366846081654</v>
      </c>
      <c r="M345">
        <v>1</v>
      </c>
      <c r="N345">
        <v>0.99522320653117946</v>
      </c>
      <c r="O345">
        <v>1</v>
      </c>
      <c r="P345">
        <v>0.97477193377632609</v>
      </c>
      <c r="Q345">
        <v>0.98993374762467279</v>
      </c>
      <c r="R345">
        <v>1</v>
      </c>
      <c r="S345">
        <v>0.98655559486668165</v>
      </c>
      <c r="T345">
        <v>0.94483512306376516</v>
      </c>
      <c r="U345">
        <v>0.99088976617066526</v>
      </c>
      <c r="V345">
        <v>0.98109311479641248</v>
      </c>
      <c r="W345">
        <v>0.93226149663080748</v>
      </c>
      <c r="X345">
        <v>0.95019188251909559</v>
      </c>
      <c r="Y345">
        <v>0.93731190836631584</v>
      </c>
      <c r="Z345">
        <v>0.94926475712593217</v>
      </c>
      <c r="AA345">
        <v>0.90439124351024236</v>
      </c>
      <c r="AB345">
        <v>0.8770397047707974</v>
      </c>
      <c r="AC345">
        <v>0.83170541121312758</v>
      </c>
      <c r="AD345">
        <v>0.85612198887780599</v>
      </c>
      <c r="AE345">
        <v>0.89508637236084476</v>
      </c>
      <c r="AF345">
        <v>0.76811277456015736</v>
      </c>
      <c r="AG345">
        <v>0.75689874148481695</v>
      </c>
      <c r="AH345">
        <v>0.7581275163752178</v>
      </c>
      <c r="AI345">
        <v>0.77956187636196805</v>
      </c>
      <c r="AJ345">
        <v>0.71343452243367456</v>
      </c>
      <c r="AK345">
        <v>0.77473561279439407</v>
      </c>
    </row>
    <row r="346" spans="1:37">
      <c r="A346">
        <v>19</v>
      </c>
      <c r="B346">
        <v>0.77487795719113783</v>
      </c>
      <c r="C346">
        <v>0.77497825614263982</v>
      </c>
      <c r="D346">
        <v>0.78592911481983851</v>
      </c>
      <c r="E346">
        <v>0.76383903268467801</v>
      </c>
      <c r="F346">
        <v>0.76436310661932083</v>
      </c>
      <c r="G346">
        <v>0.78535996782410533</v>
      </c>
      <c r="H346">
        <v>0.68432184718427791</v>
      </c>
      <c r="I346">
        <v>0.88491126513824347</v>
      </c>
      <c r="J346">
        <v>0.87662470227968703</v>
      </c>
      <c r="K346">
        <v>0.81856610490016124</v>
      </c>
      <c r="L346">
        <v>0.94044738531430538</v>
      </c>
      <c r="M346">
        <v>0.94448577805757461</v>
      </c>
      <c r="N346">
        <v>0.89295640090324835</v>
      </c>
      <c r="O346">
        <v>0.92156862745098056</v>
      </c>
      <c r="P346">
        <v>0.90100236513120835</v>
      </c>
      <c r="Q346">
        <v>0.86662215602691184</v>
      </c>
      <c r="R346">
        <v>0.8362230208267657</v>
      </c>
      <c r="S346">
        <v>0.82760284326654032</v>
      </c>
      <c r="T346">
        <v>0.80889480186258678</v>
      </c>
      <c r="U346">
        <v>0.84178560583054962</v>
      </c>
      <c r="V346">
        <v>0.83611881869609173</v>
      </c>
      <c r="W346">
        <v>0.80955195649603962</v>
      </c>
      <c r="X346">
        <v>0.83793876026885727</v>
      </c>
      <c r="Y346">
        <v>0.80766775493826048</v>
      </c>
      <c r="Z346">
        <v>0.8728134364764093</v>
      </c>
      <c r="AA346">
        <v>0.80456940122187126</v>
      </c>
      <c r="AB346">
        <v>0.76499488684362638</v>
      </c>
      <c r="AC346">
        <v>0.74501855831217034</v>
      </c>
      <c r="AD346">
        <v>0.78266632052140439</v>
      </c>
      <c r="AE346">
        <v>0.82698656429942419</v>
      </c>
      <c r="AF346">
        <v>0.72101409682001982</v>
      </c>
      <c r="AG346">
        <v>0.83881768848862714</v>
      </c>
      <c r="AH346">
        <v>0.84189652064178833</v>
      </c>
      <c r="AI346">
        <v>0.72657414841151524</v>
      </c>
      <c r="AJ346">
        <v>0.80738115417212419</v>
      </c>
      <c r="AK346">
        <v>0.85363005255303948</v>
      </c>
    </row>
    <row r="347" spans="1:37">
      <c r="A347">
        <v>20</v>
      </c>
      <c r="B347">
        <v>0.86575291025159595</v>
      </c>
      <c r="C347">
        <v>0.86676451402478805</v>
      </c>
      <c r="D347">
        <v>0.86501149967565027</v>
      </c>
      <c r="E347">
        <v>0.85376912903835256</v>
      </c>
      <c r="F347">
        <v>0.85328841542990674</v>
      </c>
      <c r="G347">
        <v>0.86003485721946649</v>
      </c>
      <c r="H347">
        <v>0.67057371992597181</v>
      </c>
      <c r="I347">
        <v>0.95186228958793473</v>
      </c>
      <c r="J347">
        <v>0.93712146988771672</v>
      </c>
      <c r="K347">
        <v>0.73791645808999395</v>
      </c>
      <c r="L347">
        <v>0.98158115648609934</v>
      </c>
      <c r="M347">
        <v>0.91272248612144458</v>
      </c>
      <c r="N347">
        <v>0.73988188292513468</v>
      </c>
      <c r="O347">
        <v>0.82864124242969361</v>
      </c>
      <c r="P347">
        <v>0.79265683072418069</v>
      </c>
      <c r="Q347">
        <v>0.7327820861794464</v>
      </c>
      <c r="R347">
        <v>0.72168631654162185</v>
      </c>
      <c r="S347">
        <v>0.720723038821524</v>
      </c>
      <c r="T347">
        <v>0.70227121543286131</v>
      </c>
      <c r="U347">
        <v>0.72438670070009303</v>
      </c>
      <c r="V347">
        <v>0.71394463444537637</v>
      </c>
      <c r="W347">
        <v>0.71947038657051676</v>
      </c>
      <c r="X347">
        <v>0.72087193782858472</v>
      </c>
      <c r="Y347">
        <v>0.70498112243967404</v>
      </c>
      <c r="Z347">
        <v>0.78353892257300162</v>
      </c>
      <c r="AA347">
        <v>0.71244733642751756</v>
      </c>
      <c r="AB347">
        <v>0.67295807211773595</v>
      </c>
      <c r="AC347">
        <v>0.66365501074428601</v>
      </c>
      <c r="AD347">
        <v>0.73999480782106131</v>
      </c>
      <c r="AE347">
        <v>0.79151631477927076</v>
      </c>
      <c r="AF347">
        <v>0.57261501475248611</v>
      </c>
      <c r="AG347">
        <v>0.89478697609975755</v>
      </c>
      <c r="AH347">
        <v>0.86809686917853479</v>
      </c>
      <c r="AI347">
        <v>0.63011813281339613</v>
      </c>
      <c r="AJ347">
        <v>0.88093587076559565</v>
      </c>
      <c r="AK347">
        <v>0.90462596509440074</v>
      </c>
    </row>
    <row r="348" spans="1:37">
      <c r="A348">
        <v>21</v>
      </c>
      <c r="B348">
        <v>0.975591438227563</v>
      </c>
      <c r="C348">
        <v>0.97839204174820615</v>
      </c>
      <c r="D348">
        <v>0.97110337913546019</v>
      </c>
      <c r="E348">
        <v>0.95975817116946915</v>
      </c>
      <c r="F348">
        <v>0.96115208352302017</v>
      </c>
      <c r="G348">
        <v>0.96219332350181019</v>
      </c>
      <c r="H348">
        <v>0.63091566052701176</v>
      </c>
      <c r="I348">
        <v>1</v>
      </c>
      <c r="J348">
        <v>1</v>
      </c>
      <c r="K348">
        <v>0.60954446854663791</v>
      </c>
      <c r="L348">
        <v>1</v>
      </c>
      <c r="M348">
        <v>0.9005894809134094</v>
      </c>
      <c r="N348">
        <v>0.62450060795553242</v>
      </c>
      <c r="O348">
        <v>0.76654973916171976</v>
      </c>
      <c r="P348">
        <v>0.7889777377332281</v>
      </c>
      <c r="Q348">
        <v>0.61963946381798563</v>
      </c>
      <c r="R348">
        <v>0.64871908034382009</v>
      </c>
      <c r="S348">
        <v>0.64246888166993665</v>
      </c>
      <c r="T348">
        <v>0.63741328518483309</v>
      </c>
      <c r="U348">
        <v>0.64485682159535784</v>
      </c>
      <c r="V348">
        <v>0.63534877718268057</v>
      </c>
      <c r="W348">
        <v>0.63005871458407214</v>
      </c>
      <c r="X348">
        <v>0.62536694296763506</v>
      </c>
      <c r="Y348">
        <v>0.62345194885731492</v>
      </c>
      <c r="Z348">
        <v>0.72471949264757118</v>
      </c>
      <c r="AA348">
        <v>0.64542027633560961</v>
      </c>
      <c r="AB348">
        <v>0.59757236227824451</v>
      </c>
      <c r="AC348">
        <v>0.59699159992185968</v>
      </c>
      <c r="AD348">
        <v>0.69584762321177285</v>
      </c>
      <c r="AE348">
        <v>0.72595009596928983</v>
      </c>
      <c r="AF348">
        <v>0.56704185334936075</v>
      </c>
      <c r="AG348">
        <v>0.98002540122387716</v>
      </c>
      <c r="AH348">
        <v>0.97307854095306778</v>
      </c>
      <c r="AI348">
        <v>0.59249913980961133</v>
      </c>
      <c r="AJ348">
        <v>0.98173973341551724</v>
      </c>
      <c r="AK348">
        <v>0.98416920781158745</v>
      </c>
    </row>
    <row r="349" spans="1:37">
      <c r="A349">
        <v>22</v>
      </c>
      <c r="B349">
        <v>1</v>
      </c>
      <c r="C349">
        <v>1</v>
      </c>
      <c r="D349">
        <v>1</v>
      </c>
      <c r="E349">
        <v>1</v>
      </c>
      <c r="F349">
        <v>1</v>
      </c>
      <c r="G349">
        <v>1</v>
      </c>
      <c r="H349">
        <v>0.49228871067242458</v>
      </c>
      <c r="I349">
        <v>0.9077614441313121</v>
      </c>
      <c r="J349">
        <v>0.95222864920040839</v>
      </c>
      <c r="K349">
        <v>0.45486400800934418</v>
      </c>
      <c r="L349">
        <v>0.88553651671522382</v>
      </c>
      <c r="M349">
        <v>0.78601270531677447</v>
      </c>
      <c r="N349">
        <v>0.47168664234844537</v>
      </c>
      <c r="O349">
        <v>0.6052647358637645</v>
      </c>
      <c r="P349">
        <v>0.66122311071066553</v>
      </c>
      <c r="Q349">
        <v>0.4888295413692158</v>
      </c>
      <c r="R349">
        <v>0.50257444885778524</v>
      </c>
      <c r="S349">
        <v>0.49438744331156931</v>
      </c>
      <c r="T349">
        <v>0.524517723082771</v>
      </c>
      <c r="U349">
        <v>0.50317216700453882</v>
      </c>
      <c r="V349">
        <v>0.48947108042416809</v>
      </c>
      <c r="W349">
        <v>0.5059305670489026</v>
      </c>
      <c r="X349">
        <v>0.49382204837361998</v>
      </c>
      <c r="Y349">
        <v>0.47700950261732361</v>
      </c>
      <c r="Z349">
        <v>0.58572025925151561</v>
      </c>
      <c r="AA349">
        <v>0.52310315560890941</v>
      </c>
      <c r="AB349">
        <v>0.4820372593481837</v>
      </c>
      <c r="AC349">
        <v>0.46644852510255908</v>
      </c>
      <c r="AD349">
        <v>0.56896716630002608</v>
      </c>
      <c r="AE349">
        <v>0.59470249520153562</v>
      </c>
      <c r="AF349">
        <v>0.56015735985138237</v>
      </c>
      <c r="AG349">
        <v>1</v>
      </c>
      <c r="AH349">
        <v>1</v>
      </c>
      <c r="AI349">
        <v>0.59100814313568073</v>
      </c>
      <c r="AJ349">
        <v>1</v>
      </c>
      <c r="AK349">
        <v>1</v>
      </c>
    </row>
    <row r="350" spans="1:37">
      <c r="A350">
        <v>23</v>
      </c>
      <c r="B350">
        <v>0.88922268118663184</v>
      </c>
      <c r="C350">
        <v>0.86673733420308752</v>
      </c>
      <c r="D350">
        <v>0.91230760158046831</v>
      </c>
      <c r="E350">
        <v>0.89533345928584918</v>
      </c>
      <c r="F350">
        <v>0.88078545631126892</v>
      </c>
      <c r="G350">
        <v>0.91312508379139312</v>
      </c>
      <c r="H350">
        <v>0.34564201991715882</v>
      </c>
      <c r="I350">
        <v>0.74814024932084189</v>
      </c>
      <c r="J350">
        <v>0.80755358965634572</v>
      </c>
      <c r="K350">
        <v>0.30162967907002619</v>
      </c>
      <c r="L350">
        <v>0.72112488272184083</v>
      </c>
      <c r="M350">
        <v>0.60888227551078811</v>
      </c>
      <c r="N350">
        <v>0.32113079729025529</v>
      </c>
      <c r="O350">
        <v>0.44616837560712358</v>
      </c>
      <c r="P350">
        <v>0.51792619288958963</v>
      </c>
      <c r="Q350">
        <v>0.35416773663396861</v>
      </c>
      <c r="R350">
        <v>0.35906731395666508</v>
      </c>
      <c r="S350">
        <v>0.34132063941333513</v>
      </c>
      <c r="T350">
        <v>0.38805473724223127</v>
      </c>
      <c r="U350">
        <v>0.33898277262990301</v>
      </c>
      <c r="V350">
        <v>0.35258437116861341</v>
      </c>
      <c r="W350">
        <v>0.35713441305118798</v>
      </c>
      <c r="X350">
        <v>0.35437262919719897</v>
      </c>
      <c r="Y350">
        <v>0.32327138088897811</v>
      </c>
      <c r="Z350">
        <v>0.45839431319255691</v>
      </c>
      <c r="AA350">
        <v>0.38430071186622122</v>
      </c>
      <c r="AB350">
        <v>0.33675692499221899</v>
      </c>
      <c r="AC350">
        <v>0.34059386598945107</v>
      </c>
      <c r="AD350">
        <v>0.44040608304753592</v>
      </c>
      <c r="AE350">
        <v>0.43289827255278313</v>
      </c>
      <c r="AF350">
        <v>0.49109386952245659</v>
      </c>
      <c r="AG350">
        <v>0.8699053227110034</v>
      </c>
      <c r="AH350">
        <v>0.91124331470464492</v>
      </c>
      <c r="AI350">
        <v>0.51485262071338456</v>
      </c>
      <c r="AJ350">
        <v>0.86606569586768345</v>
      </c>
      <c r="AK350">
        <v>0.91014079024200323</v>
      </c>
    </row>
    <row r="351" spans="1:37">
      <c r="A351">
        <v>24</v>
      </c>
      <c r="B351">
        <v>0.74802853924145707</v>
      </c>
      <c r="C351">
        <v>0.71607958251793868</v>
      </c>
      <c r="D351">
        <v>0.74977885239134301</v>
      </c>
      <c r="E351">
        <v>0.76138295862459859</v>
      </c>
      <c r="F351">
        <v>0.73528786913108113</v>
      </c>
      <c r="G351">
        <v>0.74299503954953761</v>
      </c>
      <c r="H351">
        <v>0.23847713051908001</v>
      </c>
      <c r="I351">
        <v>0.57265087465407349</v>
      </c>
      <c r="J351">
        <v>0.63327662470227952</v>
      </c>
      <c r="K351">
        <v>0.19650703598642871</v>
      </c>
      <c r="L351">
        <v>0.64204236827810934</v>
      </c>
      <c r="M351">
        <v>0.44989412236021298</v>
      </c>
      <c r="N351">
        <v>0.18794511030050379</v>
      </c>
      <c r="O351">
        <v>0.3553996522156263</v>
      </c>
      <c r="P351">
        <v>0.390546983519165</v>
      </c>
      <c r="Q351">
        <v>0.21318884494889839</v>
      </c>
      <c r="R351">
        <v>0.23508395855662739</v>
      </c>
      <c r="S351">
        <v>0.24463671158856259</v>
      </c>
      <c r="T351">
        <v>0.27164306756628342</v>
      </c>
      <c r="U351">
        <v>0.218153166832183</v>
      </c>
      <c r="V351">
        <v>0.2365619152093954</v>
      </c>
      <c r="W351">
        <v>0.24411869015250029</v>
      </c>
      <c r="X351">
        <v>0.23122028408964859</v>
      </c>
      <c r="Y351">
        <v>0.21460229448994109</v>
      </c>
      <c r="Z351">
        <v>0.3388389434803819</v>
      </c>
      <c r="AA351">
        <v>0.25383268467614301</v>
      </c>
      <c r="AB351">
        <v>0.22609043617446969</v>
      </c>
      <c r="AC351">
        <v>0.2110275444422739</v>
      </c>
      <c r="AD351">
        <v>0.30579201224261149</v>
      </c>
      <c r="AE351">
        <v>0.32238003838771601</v>
      </c>
      <c r="AF351">
        <v>0.39951917823188721</v>
      </c>
      <c r="AG351">
        <v>0.71914328599468891</v>
      </c>
      <c r="AH351">
        <v>0.74310438074634944</v>
      </c>
      <c r="AI351">
        <v>0.41897006537446962</v>
      </c>
      <c r="AJ351">
        <v>0.72185838662454727</v>
      </c>
      <c r="AK351">
        <v>0.74106273924609078</v>
      </c>
    </row>
    <row r="353" spans="1:50">
      <c r="A353" s="129"/>
      <c r="B353" s="122"/>
    </row>
    <row r="354" spans="1:50">
      <c r="B354" s="122"/>
    </row>
    <row r="361" spans="1:50">
      <c r="A361" t="s">
        <v>64</v>
      </c>
      <c r="D361">
        <v>2015</v>
      </c>
      <c r="F361" t="s">
        <v>1</v>
      </c>
      <c r="G361" s="171">
        <v>13670.29100000005</v>
      </c>
      <c r="H361" t="s">
        <v>2</v>
      </c>
      <c r="K361" t="s">
        <v>3</v>
      </c>
      <c r="L361" t="s">
        <v>4</v>
      </c>
    </row>
    <row r="362" spans="1:50">
      <c r="A362" s="105">
        <v>10</v>
      </c>
      <c r="B362" t="s">
        <v>8</v>
      </c>
      <c r="F362" t="s">
        <v>9</v>
      </c>
      <c r="G362">
        <v>0</v>
      </c>
      <c r="H362" t="s">
        <v>2</v>
      </c>
      <c r="K362" t="s">
        <v>10</v>
      </c>
      <c r="L362" t="s">
        <v>4</v>
      </c>
      <c r="N362" t="s">
        <v>11</v>
      </c>
    </row>
    <row r="363" spans="1:50">
      <c r="B363">
        <v>1</v>
      </c>
      <c r="C363" t="s">
        <v>22</v>
      </c>
      <c r="D363" t="s">
        <v>23</v>
      </c>
      <c r="E363">
        <v>2</v>
      </c>
      <c r="F363" t="s">
        <v>24</v>
      </c>
      <c r="G363" t="s">
        <v>25</v>
      </c>
      <c r="H363">
        <v>3</v>
      </c>
      <c r="I363" t="s">
        <v>26</v>
      </c>
      <c r="J363" t="s">
        <v>27</v>
      </c>
      <c r="K363">
        <v>4</v>
      </c>
      <c r="L363" t="s">
        <v>28</v>
      </c>
      <c r="M363" t="s">
        <v>29</v>
      </c>
      <c r="N363">
        <v>5</v>
      </c>
      <c r="O363" t="s">
        <v>30</v>
      </c>
      <c r="P363" t="s">
        <v>30</v>
      </c>
      <c r="Q363">
        <v>6</v>
      </c>
      <c r="R363" t="s">
        <v>31</v>
      </c>
      <c r="S363" t="s">
        <v>32</v>
      </c>
      <c r="T363">
        <v>7</v>
      </c>
      <c r="U363" t="s">
        <v>33</v>
      </c>
      <c r="V363" t="s">
        <v>34</v>
      </c>
      <c r="W363">
        <v>8</v>
      </c>
      <c r="X363" t="s">
        <v>35</v>
      </c>
      <c r="Y363" t="s">
        <v>36</v>
      </c>
      <c r="Z363">
        <v>9</v>
      </c>
      <c r="AA363" t="s">
        <v>37</v>
      </c>
      <c r="AB363" t="s">
        <v>38</v>
      </c>
      <c r="AC363">
        <v>10</v>
      </c>
      <c r="AD363" t="s">
        <v>39</v>
      </c>
      <c r="AE363" t="s">
        <v>40</v>
      </c>
      <c r="AF363">
        <v>11</v>
      </c>
      <c r="AG363" t="s">
        <v>41</v>
      </c>
      <c r="AH363" t="s">
        <v>42</v>
      </c>
      <c r="AI363">
        <v>12</v>
      </c>
      <c r="AJ363" t="s">
        <v>43</v>
      </c>
      <c r="AK363" t="s">
        <v>44</v>
      </c>
    </row>
    <row r="364" spans="1:50">
      <c r="B364">
        <v>31</v>
      </c>
      <c r="E364">
        <v>28</v>
      </c>
      <c r="H364">
        <v>31</v>
      </c>
      <c r="K364">
        <v>30</v>
      </c>
      <c r="N364">
        <v>31</v>
      </c>
      <c r="Q364">
        <v>30</v>
      </c>
      <c r="T364">
        <v>31</v>
      </c>
      <c r="W364">
        <v>31</v>
      </c>
      <c r="Z364">
        <v>30</v>
      </c>
      <c r="AC364">
        <v>31</v>
      </c>
      <c r="AF364">
        <v>30</v>
      </c>
      <c r="AI364">
        <v>31</v>
      </c>
    </row>
    <row r="365" spans="1:50">
      <c r="A365" t="s">
        <v>47</v>
      </c>
      <c r="B365" t="s">
        <v>48</v>
      </c>
      <c r="C365" t="s">
        <v>49</v>
      </c>
      <c r="D365" t="s">
        <v>50</v>
      </c>
      <c r="E365" t="s">
        <v>48</v>
      </c>
      <c r="F365" t="s">
        <v>49</v>
      </c>
      <c r="G365" t="s">
        <v>50</v>
      </c>
      <c r="H365" t="s">
        <v>48</v>
      </c>
      <c r="I365" t="s">
        <v>49</v>
      </c>
      <c r="J365" t="s">
        <v>50</v>
      </c>
      <c r="K365" t="s">
        <v>48</v>
      </c>
      <c r="L365" t="s">
        <v>49</v>
      </c>
      <c r="M365" t="s">
        <v>50</v>
      </c>
      <c r="N365" t="s">
        <v>48</v>
      </c>
      <c r="O365" t="s">
        <v>49</v>
      </c>
      <c r="P365" t="s">
        <v>50</v>
      </c>
      <c r="Q365" t="s">
        <v>48</v>
      </c>
      <c r="R365" t="s">
        <v>49</v>
      </c>
      <c r="S365" t="s">
        <v>50</v>
      </c>
      <c r="T365" t="s">
        <v>48</v>
      </c>
      <c r="U365" t="s">
        <v>49</v>
      </c>
      <c r="V365" t="s">
        <v>50</v>
      </c>
      <c r="W365" t="s">
        <v>48</v>
      </c>
      <c r="X365" t="s">
        <v>49</v>
      </c>
      <c r="Y365" t="s">
        <v>50</v>
      </c>
      <c r="Z365" t="s">
        <v>48</v>
      </c>
      <c r="AA365" t="s">
        <v>49</v>
      </c>
      <c r="AB365" t="s">
        <v>50</v>
      </c>
      <c r="AC365" t="s">
        <v>48</v>
      </c>
      <c r="AD365" t="s">
        <v>49</v>
      </c>
      <c r="AE365" t="s">
        <v>50</v>
      </c>
      <c r="AF365" t="s">
        <v>48</v>
      </c>
      <c r="AG365" t="s">
        <v>49</v>
      </c>
      <c r="AH365" t="s">
        <v>50</v>
      </c>
      <c r="AI365" t="s">
        <v>48</v>
      </c>
      <c r="AJ365" t="s">
        <v>49</v>
      </c>
      <c r="AK365" t="s">
        <v>50</v>
      </c>
    </row>
    <row r="366" spans="1:50">
      <c r="B366" s="166">
        <v>5.5773010745680973E-2</v>
      </c>
      <c r="C366" s="167">
        <v>1.0609970504327639</v>
      </c>
      <c r="D366" s="167">
        <v>1.000035007978338</v>
      </c>
      <c r="E366" s="166">
        <v>4.9504770000657838E-2</v>
      </c>
      <c r="F366" s="167">
        <v>1.0281622729340161</v>
      </c>
      <c r="G366" s="167">
        <v>0.98159300770239699</v>
      </c>
      <c r="H366" s="166">
        <v>5.6238299427023547E-2</v>
      </c>
      <c r="I366" s="167">
        <v>1.3330394938284711</v>
      </c>
      <c r="J366" s="167">
        <v>0.93899272217514762</v>
      </c>
      <c r="K366" s="166">
        <v>5.7997832290599363E-2</v>
      </c>
      <c r="L366" s="167">
        <v>1.87691167793402</v>
      </c>
      <c r="M366" s="167">
        <v>1.248434561640458</v>
      </c>
      <c r="N366" s="166">
        <v>8.1409586208878157E-2</v>
      </c>
      <c r="O366" s="167">
        <v>2.0000000000000009</v>
      </c>
      <c r="P366" s="167">
        <v>0.79699104538077448</v>
      </c>
      <c r="Q366" s="166">
        <v>9.798207062831063E-2</v>
      </c>
      <c r="R366" s="167">
        <v>1.50126683593594</v>
      </c>
      <c r="S366" s="167">
        <v>0.96340206081818824</v>
      </c>
      <c r="T366" s="166">
        <v>0.131284073873361</v>
      </c>
      <c r="U366" s="167">
        <v>1.4075597372574691</v>
      </c>
      <c r="V366" s="167">
        <v>0.93534238025832461</v>
      </c>
      <c r="W366" s="166">
        <v>0.144411458020127</v>
      </c>
      <c r="X366" s="167">
        <v>1.312502494995752</v>
      </c>
      <c r="Y366" s="167">
        <v>0.84013293337363371</v>
      </c>
      <c r="Z366" s="166">
        <v>0.1336912602240721</v>
      </c>
      <c r="AA366" s="167">
        <v>1.6556061198280201</v>
      </c>
      <c r="AB366" s="167">
        <v>0.8148110868494034</v>
      </c>
      <c r="AC366" s="166">
        <v>8.154513054906469E-2</v>
      </c>
      <c r="AD366" s="167">
        <v>1.684834073288823</v>
      </c>
      <c r="AE366" s="167">
        <v>0.86967354968453958</v>
      </c>
      <c r="AF366" s="166">
        <v>5.3525476404521412E-2</v>
      </c>
      <c r="AG366" s="167">
        <v>1.067116438505709</v>
      </c>
      <c r="AH366" s="167">
        <v>0.99855898342830929</v>
      </c>
      <c r="AI366" s="166">
        <v>5.6637031627703241E-2</v>
      </c>
      <c r="AJ366" s="167">
        <v>1.0801820156086011</v>
      </c>
      <c r="AK366" s="167">
        <v>0.99611903404379498</v>
      </c>
      <c r="AM366" t="str">
        <f>A361</f>
        <v>RefgChg-Res-16pct-Inc-TXV-cDXGF-DMo1985-CZ10</v>
      </c>
      <c r="AN366" s="159">
        <f>1/($B366*(1/$B364)*(1/(5/7+2/7*$D366))*$B376/SUM($B368:$B391))</f>
        <v>13332.773271616286</v>
      </c>
      <c r="AO366" s="159">
        <f>1/(B366*(1/B364)*(1/(5/7+2/7*D366)))</f>
        <v>555.82995531697952</v>
      </c>
      <c r="AP366" s="159"/>
      <c r="AR366" s="164">
        <f>CHOOSE(AV$3,C366,F366,I366,L366,O366,R366,U366,X366,AA366,AD366,AG366,AJ366)</f>
        <v>1.4075597372574691</v>
      </c>
      <c r="AS366" s="160"/>
      <c r="AT366" s="160"/>
      <c r="AV366" s="115">
        <f>AN366/AR366</f>
        <v>9472.2610477579128</v>
      </c>
      <c r="AW366" s="161">
        <f>AO366/AR366</f>
        <v>394.8890697882386</v>
      </c>
      <c r="AX366" s="159"/>
    </row>
    <row r="367" spans="1:50">
      <c r="A367" t="s">
        <v>51</v>
      </c>
      <c r="B367" t="s">
        <v>52</v>
      </c>
      <c r="C367" t="s">
        <v>53</v>
      </c>
      <c r="D367" t="s">
        <v>54</v>
      </c>
      <c r="E367" t="s">
        <v>52</v>
      </c>
      <c r="F367" t="s">
        <v>53</v>
      </c>
      <c r="G367" t="s">
        <v>54</v>
      </c>
      <c r="H367" t="s">
        <v>52</v>
      </c>
      <c r="I367" t="s">
        <v>53</v>
      </c>
      <c r="J367" t="s">
        <v>54</v>
      </c>
      <c r="K367" t="s">
        <v>52</v>
      </c>
      <c r="L367" t="s">
        <v>53</v>
      </c>
      <c r="M367" t="s">
        <v>54</v>
      </c>
      <c r="N367" t="s">
        <v>52</v>
      </c>
      <c r="O367" t="s">
        <v>53</v>
      </c>
      <c r="P367" t="s">
        <v>54</v>
      </c>
      <c r="Q367" t="s">
        <v>52</v>
      </c>
      <c r="R367" t="s">
        <v>53</v>
      </c>
      <c r="S367" t="s">
        <v>54</v>
      </c>
      <c r="T367" t="s">
        <v>52</v>
      </c>
      <c r="U367" t="s">
        <v>53</v>
      </c>
      <c r="V367" t="s">
        <v>54</v>
      </c>
      <c r="W367" t="s">
        <v>52</v>
      </c>
      <c r="X367" t="s">
        <v>53</v>
      </c>
      <c r="Y367" t="s">
        <v>54</v>
      </c>
      <c r="Z367" t="s">
        <v>52</v>
      </c>
      <c r="AA367" t="s">
        <v>53</v>
      </c>
      <c r="AB367" t="s">
        <v>54</v>
      </c>
      <c r="AC367" t="s">
        <v>52</v>
      </c>
      <c r="AD367" t="s">
        <v>53</v>
      </c>
      <c r="AE367" t="s">
        <v>54</v>
      </c>
      <c r="AF367" t="s">
        <v>52</v>
      </c>
      <c r="AG367" t="s">
        <v>53</v>
      </c>
      <c r="AH367" t="s">
        <v>54</v>
      </c>
      <c r="AI367" t="s">
        <v>52</v>
      </c>
      <c r="AJ367" t="s">
        <v>53</v>
      </c>
      <c r="AK367" t="s">
        <v>54</v>
      </c>
    </row>
    <row r="368" spans="1:50">
      <c r="A368">
        <v>1</v>
      </c>
      <c r="B368">
        <v>0.61473565804274466</v>
      </c>
      <c r="C368">
        <v>0.52086624897848</v>
      </c>
      <c r="D368">
        <v>0.59694610778443125</v>
      </c>
      <c r="E368">
        <v>0.58395158141351022</v>
      </c>
      <c r="F368">
        <v>0.52806052687551264</v>
      </c>
      <c r="G368">
        <v>0.58315407367571948</v>
      </c>
      <c r="H368">
        <v>0.29264655271308943</v>
      </c>
      <c r="I368">
        <v>0.46934624956514759</v>
      </c>
      <c r="J368">
        <v>0.52140399174122487</v>
      </c>
      <c r="K368">
        <v>0.30088929346684412</v>
      </c>
      <c r="L368">
        <v>0.44809139784946228</v>
      </c>
      <c r="M368">
        <v>0.52062039458046105</v>
      </c>
      <c r="N368">
        <v>9.8939307248800692E-2</v>
      </c>
      <c r="O368">
        <v>0.23165339020259679</v>
      </c>
      <c r="P368">
        <v>0.31458566326346549</v>
      </c>
      <c r="Q368">
        <v>0.113874796828055</v>
      </c>
      <c r="R368">
        <v>0.16216109124409361</v>
      </c>
      <c r="S368">
        <v>0.1757262714875242</v>
      </c>
      <c r="T368">
        <v>0.1051231171642464</v>
      </c>
      <c r="U368">
        <v>0.1265322382936995</v>
      </c>
      <c r="V368">
        <v>0.1462724316512104</v>
      </c>
      <c r="W368">
        <v>9.3199295097725066E-2</v>
      </c>
      <c r="X368">
        <v>0.1114979625562328</v>
      </c>
      <c r="Y368">
        <v>0.13563927936390779</v>
      </c>
      <c r="Z368">
        <v>0.1021819402484055</v>
      </c>
      <c r="AA368">
        <v>0.1256896485939944</v>
      </c>
      <c r="AB368">
        <v>0.1536261749059023</v>
      </c>
      <c r="AC368">
        <v>0.1066991590214067</v>
      </c>
      <c r="AD368">
        <v>0.2165467048403929</v>
      </c>
      <c r="AE368">
        <v>0.27971563610796452</v>
      </c>
      <c r="AF368">
        <v>0.58657642413987598</v>
      </c>
      <c r="AG368">
        <v>0.52680349874426258</v>
      </c>
      <c r="AH368">
        <v>0.58679750223015181</v>
      </c>
      <c r="AI368">
        <v>0.58981430410001845</v>
      </c>
      <c r="AJ368">
        <v>0.53201842936273747</v>
      </c>
      <c r="AK368">
        <v>0.58539756842858093</v>
      </c>
    </row>
    <row r="369" spans="1:37">
      <c r="A369">
        <v>2</v>
      </c>
      <c r="B369">
        <v>0.53712035995500562</v>
      </c>
      <c r="C369">
        <v>0.42982838463633888</v>
      </c>
      <c r="D369">
        <v>0.51269461077844314</v>
      </c>
      <c r="E369">
        <v>0.49336196798125731</v>
      </c>
      <c r="F369">
        <v>0.43289477682233901</v>
      </c>
      <c r="G369">
        <v>0.48964775477278838</v>
      </c>
      <c r="H369">
        <v>0.25662498566020431</v>
      </c>
      <c r="I369">
        <v>0.41269501458428121</v>
      </c>
      <c r="J369">
        <v>0.45781142463867858</v>
      </c>
      <c r="K369">
        <v>0.20012604159372591</v>
      </c>
      <c r="L369">
        <v>0.40384408602150529</v>
      </c>
      <c r="M369">
        <v>0.4090206798193487</v>
      </c>
      <c r="N369">
        <v>8.8244355442102032E-2</v>
      </c>
      <c r="O369">
        <v>0.20700307344916261</v>
      </c>
      <c r="P369">
        <v>0.27183520329016198</v>
      </c>
      <c r="Q369">
        <v>0.100674777126533</v>
      </c>
      <c r="R369">
        <v>0.14443927131521861</v>
      </c>
      <c r="S369">
        <v>0.1520865786668853</v>
      </c>
      <c r="T369">
        <v>9.303689005141158E-2</v>
      </c>
      <c r="U369">
        <v>0.11285701152243199</v>
      </c>
      <c r="V369">
        <v>0.1269621421975993</v>
      </c>
      <c r="W369">
        <v>8.2545658442806771E-2</v>
      </c>
      <c r="X369">
        <v>9.9605223200728843E-2</v>
      </c>
      <c r="Y369">
        <v>0.11769047539168651</v>
      </c>
      <c r="Z369">
        <v>7.9456193353474328E-2</v>
      </c>
      <c r="AA369">
        <v>0.1097027738563089</v>
      </c>
      <c r="AB369">
        <v>0.13352398174821789</v>
      </c>
      <c r="AC369">
        <v>9.561353211009177E-2</v>
      </c>
      <c r="AD369">
        <v>0.1934284108848634</v>
      </c>
      <c r="AE369">
        <v>0.24237334479121911</v>
      </c>
      <c r="AF369">
        <v>0.51419439744312845</v>
      </c>
      <c r="AG369">
        <v>0.43569758378799672</v>
      </c>
      <c r="AH369">
        <v>0.50056497175141246</v>
      </c>
      <c r="AI369">
        <v>0.5091009376723663</v>
      </c>
      <c r="AJ369">
        <v>0.4459284567997101</v>
      </c>
      <c r="AK369">
        <v>0.50250308822573297</v>
      </c>
    </row>
    <row r="370" spans="1:37">
      <c r="A370">
        <v>3</v>
      </c>
      <c r="B370">
        <v>0.50506186726659175</v>
      </c>
      <c r="C370">
        <v>0.39071097793516762</v>
      </c>
      <c r="D370">
        <v>0.45880239520958088</v>
      </c>
      <c r="E370">
        <v>0.46290511518937921</v>
      </c>
      <c r="F370">
        <v>0.39561240922487928</v>
      </c>
      <c r="G370">
        <v>0.42773595052433461</v>
      </c>
      <c r="H370">
        <v>0.2396466674314558</v>
      </c>
      <c r="I370">
        <v>0.39139393615028489</v>
      </c>
      <c r="J370">
        <v>0.43138334480385399</v>
      </c>
      <c r="K370">
        <v>0.13661508297738259</v>
      </c>
      <c r="L370">
        <v>0.38739247311827951</v>
      </c>
      <c r="M370">
        <v>0.34816971713810307</v>
      </c>
      <c r="N370">
        <v>8.3491043528013759E-2</v>
      </c>
      <c r="O370">
        <v>0.19618327792761711</v>
      </c>
      <c r="P370">
        <v>0.25949709585482877</v>
      </c>
      <c r="Q370">
        <v>9.5552381421464827E-2</v>
      </c>
      <c r="R370">
        <v>0.13654419558390871</v>
      </c>
      <c r="S370">
        <v>0.14550025962668409</v>
      </c>
      <c r="T370">
        <v>8.8436908090556515E-2</v>
      </c>
      <c r="U370">
        <v>0.1068353150281932</v>
      </c>
      <c r="V370">
        <v>0.1213416837287728</v>
      </c>
      <c r="W370">
        <v>7.8300224287087467E-2</v>
      </c>
      <c r="X370">
        <v>9.4195580477263258E-2</v>
      </c>
      <c r="Y370">
        <v>0.1116348508739558</v>
      </c>
      <c r="Z370">
        <v>6.4350453172205446E-2</v>
      </c>
      <c r="AA370">
        <v>0.1012400320500591</v>
      </c>
      <c r="AB370">
        <v>0.12534432365372081</v>
      </c>
      <c r="AC370">
        <v>8.997515290519878E-2</v>
      </c>
      <c r="AD370">
        <v>0.18202980761512319</v>
      </c>
      <c r="AE370">
        <v>0.22467872348736381</v>
      </c>
      <c r="AF370">
        <v>0.47960142884000762</v>
      </c>
      <c r="AG370">
        <v>0.39669755492046987</v>
      </c>
      <c r="AH370">
        <v>0.44591138864109431</v>
      </c>
      <c r="AI370">
        <v>0.4747196175767604</v>
      </c>
      <c r="AJ370">
        <v>0.41667960863488113</v>
      </c>
      <c r="AK370">
        <v>0.45874780573434759</v>
      </c>
    </row>
    <row r="371" spans="1:37">
      <c r="A371">
        <v>4</v>
      </c>
      <c r="B371">
        <v>0.49006374203224601</v>
      </c>
      <c r="C371">
        <v>0.37946063742849367</v>
      </c>
      <c r="D371">
        <v>0.4375449101796407</v>
      </c>
      <c r="E371">
        <v>0.46290511518937921</v>
      </c>
      <c r="F371">
        <v>0.38488651210841363</v>
      </c>
      <c r="G371">
        <v>0.40125033611185812</v>
      </c>
      <c r="H371">
        <v>0.2316163817827234</v>
      </c>
      <c r="I371">
        <v>0.38213492467018112</v>
      </c>
      <c r="J371">
        <v>0.41355815554026149</v>
      </c>
      <c r="K371">
        <v>0.12807226384706949</v>
      </c>
      <c r="L371">
        <v>0.37994623655913962</v>
      </c>
      <c r="M371">
        <v>0.3296886142144046</v>
      </c>
      <c r="N371">
        <v>7.9970071739800183E-2</v>
      </c>
      <c r="O371">
        <v>0.1883742081164147</v>
      </c>
      <c r="P371">
        <v>0.24048486597640609</v>
      </c>
      <c r="Q371">
        <v>9.052849332610946E-2</v>
      </c>
      <c r="R371">
        <v>0.1307095662166044</v>
      </c>
      <c r="S371">
        <v>0.13486923013855859</v>
      </c>
      <c r="T371">
        <v>8.3882023992062779E-2</v>
      </c>
      <c r="U371">
        <v>0.1024224687423388</v>
      </c>
      <c r="V371">
        <v>0.11262997310209159</v>
      </c>
      <c r="W371">
        <v>7.4415251521948084E-2</v>
      </c>
      <c r="X371">
        <v>9.0565611339063143E-2</v>
      </c>
      <c r="Y371">
        <v>0.10366692387694169</v>
      </c>
      <c r="Z371">
        <v>6.2235649546827802E-2</v>
      </c>
      <c r="AA371">
        <v>9.7760311343431647E-2</v>
      </c>
      <c r="AB371">
        <v>0.1166600079904115</v>
      </c>
      <c r="AC371">
        <v>8.720374617737002E-2</v>
      </c>
      <c r="AD371">
        <v>0.17637064190725921</v>
      </c>
      <c r="AE371">
        <v>0.209093394789266</v>
      </c>
      <c r="AF371">
        <v>0.47866140251927047</v>
      </c>
      <c r="AG371">
        <v>0.38665165555266878</v>
      </c>
      <c r="AH371">
        <v>0.42610764198632178</v>
      </c>
      <c r="AI371">
        <v>0.4528405956977386</v>
      </c>
      <c r="AJ371">
        <v>0.40534244447895629</v>
      </c>
      <c r="AK371">
        <v>0.43846303881412141</v>
      </c>
    </row>
    <row r="372" spans="1:37">
      <c r="A372">
        <v>5</v>
      </c>
      <c r="B372">
        <v>0.47656542932133478</v>
      </c>
      <c r="C372">
        <v>0.38395532552438022</v>
      </c>
      <c r="D372">
        <v>0.43017964071856291</v>
      </c>
      <c r="E372">
        <v>0.46349082389691532</v>
      </c>
      <c r="F372">
        <v>0.3907811977758196</v>
      </c>
      <c r="G372">
        <v>0.38753697230438289</v>
      </c>
      <c r="H372">
        <v>0.24480899391992661</v>
      </c>
      <c r="I372">
        <v>0.41475554604083598</v>
      </c>
      <c r="J372">
        <v>0.43503097040605643</v>
      </c>
      <c r="K372">
        <v>0.1377354526993908</v>
      </c>
      <c r="L372">
        <v>0.42927419354838697</v>
      </c>
      <c r="M372">
        <v>0.3500713097218921</v>
      </c>
      <c r="N372">
        <v>8.8420404031512703E-2</v>
      </c>
      <c r="O372">
        <v>0.2087906918396788</v>
      </c>
      <c r="P372">
        <v>0.25726036292795562</v>
      </c>
      <c r="Q372">
        <v>9.8507609712850316E-2</v>
      </c>
      <c r="R372">
        <v>0.1448553229848735</v>
      </c>
      <c r="S372">
        <v>0.14208411904566701</v>
      </c>
      <c r="T372">
        <v>9.1368269144042599E-2</v>
      </c>
      <c r="U372">
        <v>0.1134009561166953</v>
      </c>
      <c r="V372">
        <v>0.118852623549721</v>
      </c>
      <c r="W372">
        <v>8.1063761614867003E-2</v>
      </c>
      <c r="X372">
        <v>9.9972457432608963E-2</v>
      </c>
      <c r="Y372">
        <v>0.1100244908914013</v>
      </c>
      <c r="Z372">
        <v>6.8580060422960734E-2</v>
      </c>
      <c r="AA372">
        <v>0.1077568774085238</v>
      </c>
      <c r="AB372">
        <v>0.12477658388880709</v>
      </c>
      <c r="AC372">
        <v>9.5804663608562698E-2</v>
      </c>
      <c r="AD372">
        <v>0.19411072164396759</v>
      </c>
      <c r="AE372">
        <v>0.22612397953204949</v>
      </c>
      <c r="AF372">
        <v>0.49069373942470401</v>
      </c>
      <c r="AG372">
        <v>0.38702693340261529</v>
      </c>
      <c r="AH372">
        <v>0.41528397264347322</v>
      </c>
      <c r="AI372">
        <v>0.44456701599558751</v>
      </c>
      <c r="AJ372">
        <v>0.40521302479681098</v>
      </c>
      <c r="AK372">
        <v>0.4210389441518757</v>
      </c>
    </row>
    <row r="373" spans="1:37">
      <c r="A373">
        <v>6</v>
      </c>
      <c r="B373">
        <v>0.51331083614548201</v>
      </c>
      <c r="C373">
        <v>0.43680196131844179</v>
      </c>
      <c r="D373">
        <v>0.48479041916167659</v>
      </c>
      <c r="E373">
        <v>0.51366653650917604</v>
      </c>
      <c r="F373">
        <v>0.44261796967579231</v>
      </c>
      <c r="G373">
        <v>0.43902930895401998</v>
      </c>
      <c r="H373">
        <v>0.27715957324767698</v>
      </c>
      <c r="I373">
        <v>0.4764109288447641</v>
      </c>
      <c r="J373">
        <v>0.48534067446662083</v>
      </c>
      <c r="K373">
        <v>0.15797213080316511</v>
      </c>
      <c r="L373">
        <v>0.50274193548387058</v>
      </c>
      <c r="M373">
        <v>0.39267886855241257</v>
      </c>
      <c r="N373">
        <v>0.10404471634171029</v>
      </c>
      <c r="O373">
        <v>0.2458288904221288</v>
      </c>
      <c r="P373">
        <v>0.29615065478552621</v>
      </c>
      <c r="Q373">
        <v>0.11495838053489631</v>
      </c>
      <c r="R373">
        <v>0.17104676618886769</v>
      </c>
      <c r="S373">
        <v>0.1624443169085294</v>
      </c>
      <c r="T373">
        <v>0.1063407594480022</v>
      </c>
      <c r="U373">
        <v>0.1335422284873744</v>
      </c>
      <c r="V373">
        <v>0.13559356056044</v>
      </c>
      <c r="W373">
        <v>9.4000320410124932E-2</v>
      </c>
      <c r="X373">
        <v>0.11713359557623999</v>
      </c>
      <c r="Y373">
        <v>0.1251551648941524</v>
      </c>
      <c r="Z373">
        <v>7.9791876468613646E-2</v>
      </c>
      <c r="AA373">
        <v>0.125567553130604</v>
      </c>
      <c r="AB373">
        <v>0.1413461740648064</v>
      </c>
      <c r="AC373">
        <v>0.1108562691131499</v>
      </c>
      <c r="AD373">
        <v>0.2252160650737163</v>
      </c>
      <c r="AE373">
        <v>0.25612280770282408</v>
      </c>
      <c r="AF373">
        <v>0.53073886068809928</v>
      </c>
      <c r="AG373">
        <v>0.42648884270084569</v>
      </c>
      <c r="AH373">
        <v>0.45762711864406791</v>
      </c>
      <c r="AI373">
        <v>0.47655819084390522</v>
      </c>
      <c r="AJ373">
        <v>0.4440389294403892</v>
      </c>
      <c r="AK373">
        <v>0.45757753071971913</v>
      </c>
    </row>
    <row r="374" spans="1:37">
      <c r="A374">
        <v>7</v>
      </c>
      <c r="B374">
        <v>0.56074240719910007</v>
      </c>
      <c r="C374">
        <v>0.50702805774993187</v>
      </c>
      <c r="D374">
        <v>0.54658682634730549</v>
      </c>
      <c r="E374">
        <v>0.5714564623194065</v>
      </c>
      <c r="F374">
        <v>0.50900914587827772</v>
      </c>
      <c r="G374">
        <v>0.5038316751815004</v>
      </c>
      <c r="H374">
        <v>0.3286681197659746</v>
      </c>
      <c r="I374">
        <v>0.57106157510235767</v>
      </c>
      <c r="J374">
        <v>0.53916035788024763</v>
      </c>
      <c r="K374">
        <v>0.1817799873958407</v>
      </c>
      <c r="L374">
        <v>0.5987634408602146</v>
      </c>
      <c r="M374">
        <v>0.42762063227953412</v>
      </c>
      <c r="N374">
        <v>0.1255666563971656</v>
      </c>
      <c r="O374">
        <v>0.29618014175500218</v>
      </c>
      <c r="P374">
        <v>0.32912442728814179</v>
      </c>
      <c r="Q374">
        <v>0.13510318672117419</v>
      </c>
      <c r="R374">
        <v>0.20558896076236521</v>
      </c>
      <c r="S374">
        <v>0.18165669153617009</v>
      </c>
      <c r="T374">
        <v>0.12496617660322901</v>
      </c>
      <c r="U374">
        <v>0.16057857317970101</v>
      </c>
      <c r="V374">
        <v>0.15143120960295481</v>
      </c>
      <c r="W374">
        <v>0.1108218519705222</v>
      </c>
      <c r="X374">
        <v>0.14172416471867741</v>
      </c>
      <c r="Y374">
        <v>0.139749052236052</v>
      </c>
      <c r="Z374">
        <v>9.7448808324941252E-2</v>
      </c>
      <c r="AA374">
        <v>0.15356556907932389</v>
      </c>
      <c r="AB374">
        <v>0.15762138065899869</v>
      </c>
      <c r="AC374">
        <v>0.13708906727828751</v>
      </c>
      <c r="AD374">
        <v>0.27811521686779239</v>
      </c>
      <c r="AE374">
        <v>0.28643412366704418</v>
      </c>
      <c r="AF374">
        <v>0.5954126715548036</v>
      </c>
      <c r="AG374">
        <v>0.48927571374960288</v>
      </c>
      <c r="AH374">
        <v>0.511745465358311</v>
      </c>
      <c r="AI374">
        <v>0.52546423974995404</v>
      </c>
      <c r="AJ374">
        <v>0.503442563545064</v>
      </c>
      <c r="AK374">
        <v>0.50861452441323718</v>
      </c>
    </row>
    <row r="375" spans="1:37">
      <c r="A375">
        <v>8</v>
      </c>
      <c r="B375">
        <v>0.63498312710911153</v>
      </c>
      <c r="C375">
        <v>0.60070825388177596</v>
      </c>
      <c r="D375">
        <v>0.57874251497006002</v>
      </c>
      <c r="E375">
        <v>0.62163217493166734</v>
      </c>
      <c r="F375">
        <v>0.60165294278508696</v>
      </c>
      <c r="G375">
        <v>0.53152729228287177</v>
      </c>
      <c r="H375">
        <v>0.34599059309395441</v>
      </c>
      <c r="I375">
        <v>0.58395996681741558</v>
      </c>
      <c r="J375">
        <v>0.5459050240880936</v>
      </c>
      <c r="K375">
        <v>0.18304040333310001</v>
      </c>
      <c r="L375">
        <v>0.57416666666666638</v>
      </c>
      <c r="M375">
        <v>0.4172212978369384</v>
      </c>
      <c r="N375">
        <v>0.1247304255974649</v>
      </c>
      <c r="O375">
        <v>0.2922912877124757</v>
      </c>
      <c r="P375">
        <v>0.32959341967603439</v>
      </c>
      <c r="Q375">
        <v>0.13451214106289711</v>
      </c>
      <c r="R375">
        <v>0.20298368483095419</v>
      </c>
      <c r="S375">
        <v>0.18343308463829899</v>
      </c>
      <c r="T375">
        <v>0.1245602958419771</v>
      </c>
      <c r="U375">
        <v>0.15879351556754109</v>
      </c>
      <c r="V375">
        <v>0.152956762615922</v>
      </c>
      <c r="W375">
        <v>0.1109420057673822</v>
      </c>
      <c r="X375">
        <v>0.14089788769694711</v>
      </c>
      <c r="Y375">
        <v>0.14149360888381921</v>
      </c>
      <c r="Z375">
        <v>0.11074185968445791</v>
      </c>
      <c r="AA375">
        <v>0.1565874317982372</v>
      </c>
      <c r="AB375">
        <v>0.15985028492125239</v>
      </c>
      <c r="AC375">
        <v>0.1381880733944954</v>
      </c>
      <c r="AD375">
        <v>0.2798945762983972</v>
      </c>
      <c r="AE375">
        <v>0.29104331862036642</v>
      </c>
      <c r="AF375">
        <v>0.64861816130851679</v>
      </c>
      <c r="AG375">
        <v>0.58038162870586851</v>
      </c>
      <c r="AH375">
        <v>0.53541480820695819</v>
      </c>
      <c r="AI375">
        <v>0.58613715756572904</v>
      </c>
      <c r="AJ375">
        <v>0.59776362789252979</v>
      </c>
      <c r="AK375">
        <v>0.53839152200767182</v>
      </c>
    </row>
    <row r="376" spans="1:37">
      <c r="A376">
        <v>9</v>
      </c>
      <c r="B376">
        <v>0.61248593925759298</v>
      </c>
      <c r="C376">
        <v>0.57305911195859438</v>
      </c>
      <c r="D376">
        <v>0.54491017964071864</v>
      </c>
      <c r="E376">
        <v>0.57360406091370564</v>
      </c>
      <c r="F376">
        <v>0.58120385281516829</v>
      </c>
      <c r="G376">
        <v>0.50349556332347412</v>
      </c>
      <c r="H376">
        <v>0.32534128714007121</v>
      </c>
      <c r="I376">
        <v>0.52658620781931553</v>
      </c>
      <c r="J376">
        <v>0.52594631796283542</v>
      </c>
      <c r="K376">
        <v>0.20271689657587011</v>
      </c>
      <c r="L376">
        <v>0.50244623655913967</v>
      </c>
      <c r="M376">
        <v>0.41490373187544571</v>
      </c>
      <c r="N376">
        <v>0.17309977553804851</v>
      </c>
      <c r="O376">
        <v>0.29403186351376781</v>
      </c>
      <c r="P376">
        <v>0.32613009127313403</v>
      </c>
      <c r="Q376">
        <v>0.1664778604147171</v>
      </c>
      <c r="R376">
        <v>0.19243380320756021</v>
      </c>
      <c r="S376">
        <v>0.19830012844688591</v>
      </c>
      <c r="T376">
        <v>0.4308198791377289</v>
      </c>
      <c r="U376">
        <v>0.22421242951703849</v>
      </c>
      <c r="V376">
        <v>0.25992613111726692</v>
      </c>
      <c r="W376">
        <v>0.27475168215315598</v>
      </c>
      <c r="X376">
        <v>0.18349705859504661</v>
      </c>
      <c r="Y376">
        <v>0.19785620827322439</v>
      </c>
      <c r="Z376">
        <v>0.2965760322255791</v>
      </c>
      <c r="AA376">
        <v>0.22301499484909751</v>
      </c>
      <c r="AB376">
        <v>0.19423008179658091</v>
      </c>
      <c r="AC376">
        <v>0.13608562691131501</v>
      </c>
      <c r="AD376">
        <v>0.26583362320391718</v>
      </c>
      <c r="AE376">
        <v>0.29635561110894121</v>
      </c>
      <c r="AF376">
        <v>0.59597668734724585</v>
      </c>
      <c r="AG376">
        <v>0.56470656158886867</v>
      </c>
      <c r="AH376">
        <v>0.52328278322925958</v>
      </c>
      <c r="AI376">
        <v>0.56756756756756754</v>
      </c>
      <c r="AJ376">
        <v>0.57581404980069339</v>
      </c>
      <c r="AK376">
        <v>0.51940706065925502</v>
      </c>
    </row>
    <row r="377" spans="1:37">
      <c r="A377">
        <v>10</v>
      </c>
      <c r="B377">
        <v>0.48237720284964392</v>
      </c>
      <c r="C377">
        <v>0.49956415145736871</v>
      </c>
      <c r="D377">
        <v>0.50580838323353294</v>
      </c>
      <c r="E377">
        <v>0.50175712612260848</v>
      </c>
      <c r="F377">
        <v>0.50028865728783689</v>
      </c>
      <c r="G377">
        <v>0.50954557676794843</v>
      </c>
      <c r="H377">
        <v>0.29207296088103712</v>
      </c>
      <c r="I377">
        <v>0.49749792608846899</v>
      </c>
      <c r="J377">
        <v>0.52161046111493459</v>
      </c>
      <c r="K377">
        <v>0.287584903017996</v>
      </c>
      <c r="L377">
        <v>0.49155913978494609</v>
      </c>
      <c r="M377">
        <v>0.496315664368909</v>
      </c>
      <c r="N377">
        <v>0.29576163020993801</v>
      </c>
      <c r="O377">
        <v>0.35810387003700678</v>
      </c>
      <c r="P377">
        <v>0.33843212237093689</v>
      </c>
      <c r="Q377">
        <v>0.26641383046840372</v>
      </c>
      <c r="R377">
        <v>0.22399429414853031</v>
      </c>
      <c r="S377">
        <v>0.23579568746413049</v>
      </c>
      <c r="T377">
        <v>0.5600703526652836</v>
      </c>
      <c r="U377">
        <v>0.29120188771757799</v>
      </c>
      <c r="V377">
        <v>0.33000120438395769</v>
      </c>
      <c r="W377">
        <v>0.38533322652995822</v>
      </c>
      <c r="X377">
        <v>0.26395666636063808</v>
      </c>
      <c r="Y377">
        <v>0.25487301640554227</v>
      </c>
      <c r="Z377">
        <v>0.43877139979859009</v>
      </c>
      <c r="AA377">
        <v>0.3254683505665994</v>
      </c>
      <c r="AB377">
        <v>0.26149673023950198</v>
      </c>
      <c r="AC377">
        <v>0.1990156727828746</v>
      </c>
      <c r="AD377">
        <v>0.29309929628341319</v>
      </c>
      <c r="AE377">
        <v>0.29959767196593878</v>
      </c>
      <c r="AF377">
        <v>0.4837375446512503</v>
      </c>
      <c r="AG377">
        <v>0.50422909269362881</v>
      </c>
      <c r="AH377">
        <v>0.50246803449301225</v>
      </c>
      <c r="AI377">
        <v>0.47527118955690389</v>
      </c>
      <c r="AJ377">
        <v>0.49961174095356442</v>
      </c>
      <c r="AK377">
        <v>0.49548143813796253</v>
      </c>
    </row>
    <row r="378" spans="1:37">
      <c r="A378">
        <v>11</v>
      </c>
      <c r="B378">
        <v>0.47319085114360709</v>
      </c>
      <c r="C378">
        <v>0.48817760828112239</v>
      </c>
      <c r="D378">
        <v>0.50694610778443128</v>
      </c>
      <c r="E378">
        <v>0.49492385786802029</v>
      </c>
      <c r="F378">
        <v>0.48770927653368179</v>
      </c>
      <c r="G378">
        <v>0.51391503092229107</v>
      </c>
      <c r="H378">
        <v>0.29000803028564881</v>
      </c>
      <c r="I378">
        <v>0.49519655329283641</v>
      </c>
      <c r="J378">
        <v>0.52690984170681343</v>
      </c>
      <c r="K378">
        <v>0.37294307121350051</v>
      </c>
      <c r="L378">
        <v>0.48696236559139783</v>
      </c>
      <c r="M378">
        <v>0.57125029712384123</v>
      </c>
      <c r="N378">
        <v>0.48162492848026067</v>
      </c>
      <c r="O378">
        <v>0.46627046352631257</v>
      </c>
      <c r="P378">
        <v>0.35524369566001662</v>
      </c>
      <c r="Q378">
        <v>0.4326454218588387</v>
      </c>
      <c r="R378">
        <v>0.28728367789675968</v>
      </c>
      <c r="S378">
        <v>0.2706949796398021</v>
      </c>
      <c r="T378">
        <v>0.68909533688103197</v>
      </c>
      <c r="U378">
        <v>0.3925824344202013</v>
      </c>
      <c r="V378">
        <v>0.41585370749528278</v>
      </c>
      <c r="W378">
        <v>0.53192085869913475</v>
      </c>
      <c r="X378">
        <v>0.39500985176448983</v>
      </c>
      <c r="Y378">
        <v>0.32861408394001412</v>
      </c>
      <c r="Z378">
        <v>0.60231621349446129</v>
      </c>
      <c r="AA378">
        <v>0.47659201037811422</v>
      </c>
      <c r="AB378">
        <v>0.40639653468469411</v>
      </c>
      <c r="AC378">
        <v>0.32974961773700301</v>
      </c>
      <c r="AD378">
        <v>0.36626709121558337</v>
      </c>
      <c r="AE378">
        <v>0.30530057419632051</v>
      </c>
      <c r="AF378">
        <v>0.47508930250046999</v>
      </c>
      <c r="AG378">
        <v>0.4924800092376086</v>
      </c>
      <c r="AH378">
        <v>0.5034195658638122</v>
      </c>
      <c r="AI378">
        <v>0.46626218054789492</v>
      </c>
      <c r="AJ378">
        <v>0.48685096029404162</v>
      </c>
      <c r="AK378">
        <v>0.49444119368051492</v>
      </c>
    </row>
    <row r="379" spans="1:37">
      <c r="A379">
        <v>12</v>
      </c>
      <c r="B379">
        <v>0.4797525309336334</v>
      </c>
      <c r="C379">
        <v>0.4964587305911195</v>
      </c>
      <c r="D379">
        <v>0.51389221556886222</v>
      </c>
      <c r="E379">
        <v>0.49980476376415472</v>
      </c>
      <c r="F379">
        <v>0.49184163349639942</v>
      </c>
      <c r="G379">
        <v>0.52016671148158122</v>
      </c>
      <c r="H379">
        <v>0.3054950097510612</v>
      </c>
      <c r="I379">
        <v>0.48949664160132722</v>
      </c>
      <c r="J379">
        <v>0.52229869236063309</v>
      </c>
      <c r="K379">
        <v>0.44163573979413218</v>
      </c>
      <c r="L379">
        <v>0.47319892473118258</v>
      </c>
      <c r="M379">
        <v>0.62502971238412175</v>
      </c>
      <c r="N379">
        <v>0.68482901280753516</v>
      </c>
      <c r="O379">
        <v>0.58400238349118738</v>
      </c>
      <c r="P379">
        <v>0.40272015584977811</v>
      </c>
      <c r="Q379">
        <v>0.61685465202186862</v>
      </c>
      <c r="R379">
        <v>0.38426334089490721</v>
      </c>
      <c r="S379">
        <v>0.34691590828345759</v>
      </c>
      <c r="T379">
        <v>0.82452421755208816</v>
      </c>
      <c r="U379">
        <v>0.51071800686442759</v>
      </c>
      <c r="V379">
        <v>0.51565699144887389</v>
      </c>
      <c r="W379">
        <v>0.68183274591477083</v>
      </c>
      <c r="X379">
        <v>0.55284288730852615</v>
      </c>
      <c r="Y379">
        <v>0.42976482034421448</v>
      </c>
      <c r="Z379">
        <v>0.76186639812017465</v>
      </c>
      <c r="AA379">
        <v>0.62480827196764466</v>
      </c>
      <c r="AB379">
        <v>0.56853880606430185</v>
      </c>
      <c r="AC379">
        <v>0.51271024464831805</v>
      </c>
      <c r="AD379">
        <v>0.46537607363604738</v>
      </c>
      <c r="AE379">
        <v>0.33330729268387949</v>
      </c>
      <c r="AF379">
        <v>0.48411355517954502</v>
      </c>
      <c r="AG379">
        <v>0.49966802344043182</v>
      </c>
      <c r="AH379">
        <v>0.50978293190603641</v>
      </c>
      <c r="AI379">
        <v>0.47288104430961581</v>
      </c>
      <c r="AJ379">
        <v>0.49505616814205111</v>
      </c>
      <c r="AK379">
        <v>0.50048761458942848</v>
      </c>
    </row>
    <row r="380" spans="1:37">
      <c r="A380">
        <v>13</v>
      </c>
      <c r="B380">
        <v>0.46925384326959141</v>
      </c>
      <c r="C380">
        <v>0.48371016071914991</v>
      </c>
      <c r="D380">
        <v>0.51155688622754492</v>
      </c>
      <c r="E380">
        <v>0.48887153455681381</v>
      </c>
      <c r="F380">
        <v>0.47734799914922071</v>
      </c>
      <c r="G380">
        <v>0.5164022586716861</v>
      </c>
      <c r="H380">
        <v>0.41080647011586557</v>
      </c>
      <c r="I380">
        <v>0.51406245818726748</v>
      </c>
      <c r="J380">
        <v>0.53165863730213336</v>
      </c>
      <c r="K380">
        <v>0.49807436454029852</v>
      </c>
      <c r="L380">
        <v>0.47870967741935461</v>
      </c>
      <c r="M380">
        <v>0.67565961492750171</v>
      </c>
      <c r="N380">
        <v>0.81624928480260561</v>
      </c>
      <c r="O380">
        <v>0.67648811390578945</v>
      </c>
      <c r="P380">
        <v>0.50467188571016275</v>
      </c>
      <c r="Q380">
        <v>0.78264295916859583</v>
      </c>
      <c r="R380">
        <v>0.52799928676856611</v>
      </c>
      <c r="S380">
        <v>0.50271924790248967</v>
      </c>
      <c r="T380">
        <v>0.91084152611166236</v>
      </c>
      <c r="U380">
        <v>0.65481735719539114</v>
      </c>
      <c r="V380">
        <v>0.61684531695371148</v>
      </c>
      <c r="W380">
        <v>0.8200897148349886</v>
      </c>
      <c r="X380">
        <v>0.71939773585971678</v>
      </c>
      <c r="Y380">
        <v>0.58125608078639235</v>
      </c>
      <c r="Z380">
        <v>0.89076871433366911</v>
      </c>
      <c r="AA380">
        <v>0.7659887824793008</v>
      </c>
      <c r="AB380">
        <v>0.70652059633702713</v>
      </c>
      <c r="AC380">
        <v>0.68587538226299705</v>
      </c>
      <c r="AD380">
        <v>0.59287453509217891</v>
      </c>
      <c r="AE380">
        <v>0.48181711651888598</v>
      </c>
      <c r="AF380">
        <v>0.47922541831171278</v>
      </c>
      <c r="AG380">
        <v>0.48690857654224762</v>
      </c>
      <c r="AH380">
        <v>0.50776092774308657</v>
      </c>
      <c r="AI380">
        <v>0.46240117668689101</v>
      </c>
      <c r="AJ380">
        <v>0.48123414608893728</v>
      </c>
      <c r="AK380">
        <v>0.49775697288862891</v>
      </c>
    </row>
    <row r="381" spans="1:37">
      <c r="A381">
        <v>14</v>
      </c>
      <c r="B381">
        <v>0.47994000749906268</v>
      </c>
      <c r="C381">
        <v>0.48855897575592472</v>
      </c>
      <c r="D381">
        <v>0.52874251497005986</v>
      </c>
      <c r="E381">
        <v>0.49668098399062871</v>
      </c>
      <c r="F381">
        <v>0.48023457202758962</v>
      </c>
      <c r="G381">
        <v>0.53293896208658253</v>
      </c>
      <c r="H381">
        <v>0.62647699896753473</v>
      </c>
      <c r="I381">
        <v>0.56688699189167491</v>
      </c>
      <c r="J381">
        <v>0.53475567790777701</v>
      </c>
      <c r="K381">
        <v>0.62369581962047482</v>
      </c>
      <c r="L381">
        <v>0.50169354838709668</v>
      </c>
      <c r="M381">
        <v>0.74286902781079156</v>
      </c>
      <c r="N381">
        <v>0.95092645570177403</v>
      </c>
      <c r="O381">
        <v>0.79506680047669831</v>
      </c>
      <c r="P381">
        <v>0.66304700746780199</v>
      </c>
      <c r="Q381">
        <v>0.87592966556666518</v>
      </c>
      <c r="R381">
        <v>0.6967478627821968</v>
      </c>
      <c r="S381">
        <v>0.68432128118936353</v>
      </c>
      <c r="T381">
        <v>0.95273744024533258</v>
      </c>
      <c r="U381">
        <v>0.79912355969600424</v>
      </c>
      <c r="V381">
        <v>0.75984583885342638</v>
      </c>
      <c r="W381">
        <v>0.92506408202499191</v>
      </c>
      <c r="X381">
        <v>0.85276025960635338</v>
      </c>
      <c r="Y381">
        <v>0.75106518603012729</v>
      </c>
      <c r="Z381">
        <v>0.98831822759315213</v>
      </c>
      <c r="AA381">
        <v>0.90194971193101581</v>
      </c>
      <c r="AB381">
        <v>0.8206573164833777</v>
      </c>
      <c r="AC381">
        <v>0.86152522935779829</v>
      </c>
      <c r="AD381">
        <v>0.74680919380301303</v>
      </c>
      <c r="AE381">
        <v>0.718175071286278</v>
      </c>
      <c r="AF381">
        <v>0.48975371310396693</v>
      </c>
      <c r="AG381">
        <v>0.49120983805317397</v>
      </c>
      <c r="AH381">
        <v>0.52471008028545951</v>
      </c>
      <c r="AI381">
        <v>0.46865232579518301</v>
      </c>
      <c r="AJ381">
        <v>0.48439198633328162</v>
      </c>
      <c r="AK381">
        <v>0.51427085365060798</v>
      </c>
    </row>
    <row r="382" spans="1:37">
      <c r="A382">
        <v>15</v>
      </c>
      <c r="B382">
        <v>0.47994000749906268</v>
      </c>
      <c r="C382">
        <v>0.4875238354671752</v>
      </c>
      <c r="D382">
        <v>0.52203592814371258</v>
      </c>
      <c r="E382">
        <v>0.49453338539632952</v>
      </c>
      <c r="F382">
        <v>0.47917109780924322</v>
      </c>
      <c r="G382">
        <v>0.52897284216187157</v>
      </c>
      <c r="H382">
        <v>0.82884019731559022</v>
      </c>
      <c r="I382">
        <v>0.62666916428055353</v>
      </c>
      <c r="J382">
        <v>0.53826565726083964</v>
      </c>
      <c r="K382">
        <v>0.80386527554092857</v>
      </c>
      <c r="L382">
        <v>0.55083333333333317</v>
      </c>
      <c r="M382">
        <v>0.82451865937722857</v>
      </c>
      <c r="N382">
        <v>1</v>
      </c>
      <c r="O382">
        <v>0.8623533839302514</v>
      </c>
      <c r="P382">
        <v>0.8070998232259462</v>
      </c>
      <c r="Q382">
        <v>0.94030438851401288</v>
      </c>
      <c r="R382">
        <v>0.83113255208075376</v>
      </c>
      <c r="S382">
        <v>0.82462900713290144</v>
      </c>
      <c r="T382">
        <v>0.97830792820420331</v>
      </c>
      <c r="U382">
        <v>0.90730724442265298</v>
      </c>
      <c r="V382">
        <v>0.8803645268778354</v>
      </c>
      <c r="W382">
        <v>0.99379205382890068</v>
      </c>
      <c r="X382">
        <v>0.93545858374706048</v>
      </c>
      <c r="Y382">
        <v>0.87180863555540644</v>
      </c>
      <c r="Z382">
        <v>1</v>
      </c>
      <c r="AA382">
        <v>0.97731313670876396</v>
      </c>
      <c r="AB382">
        <v>0.92169396723931285</v>
      </c>
      <c r="AC382">
        <v>0.95336391437308876</v>
      </c>
      <c r="AD382">
        <v>0.87802691782837872</v>
      </c>
      <c r="AE382">
        <v>0.89281668684816973</v>
      </c>
      <c r="AF382">
        <v>0.48862568151908259</v>
      </c>
      <c r="AG382">
        <v>0.49409659074507079</v>
      </c>
      <c r="AH382">
        <v>0.51846565566458525</v>
      </c>
      <c r="AI382">
        <v>0.59054973340687622</v>
      </c>
      <c r="AJ382">
        <v>0.49963762488999319</v>
      </c>
      <c r="AK382">
        <v>0.53572589558546246</v>
      </c>
    </row>
    <row r="383" spans="1:37">
      <c r="A383">
        <v>16</v>
      </c>
      <c r="B383">
        <v>0.4928758905136858</v>
      </c>
      <c r="C383">
        <v>0.50552982838463645</v>
      </c>
      <c r="D383">
        <v>0.52419161676646708</v>
      </c>
      <c r="E383">
        <v>0.50761421319796951</v>
      </c>
      <c r="F383">
        <v>0.49679438485612709</v>
      </c>
      <c r="G383">
        <v>0.53253562785695086</v>
      </c>
      <c r="H383">
        <v>0.97200871859584737</v>
      </c>
      <c r="I383">
        <v>0.70448767695148395</v>
      </c>
      <c r="J383">
        <v>0.58706125258086728</v>
      </c>
      <c r="K383">
        <v>0.91093060710034324</v>
      </c>
      <c r="L383">
        <v>0.63604838709677414</v>
      </c>
      <c r="M383">
        <v>0.91597337770382692</v>
      </c>
      <c r="N383">
        <v>0.98974516966682813</v>
      </c>
      <c r="O383">
        <v>0.92636266700119163</v>
      </c>
      <c r="P383">
        <v>0.94862729535697554</v>
      </c>
      <c r="Q383">
        <v>0.9804954932768557</v>
      </c>
      <c r="R383">
        <v>0.91984071164647485</v>
      </c>
      <c r="S383">
        <v>0.9280150856768058</v>
      </c>
      <c r="T383">
        <v>1</v>
      </c>
      <c r="U383">
        <v>0.96592302034812472</v>
      </c>
      <c r="V383">
        <v>0.94210927777108677</v>
      </c>
      <c r="W383">
        <v>0.99659564242230025</v>
      </c>
      <c r="X383">
        <v>0.97364388166583093</v>
      </c>
      <c r="Y383">
        <v>0.95113563927936384</v>
      </c>
      <c r="Z383">
        <v>0.99533400469956346</v>
      </c>
      <c r="AA383">
        <v>1</v>
      </c>
      <c r="AB383">
        <v>0.96816451836743267</v>
      </c>
      <c r="AC383">
        <v>1</v>
      </c>
      <c r="AD383">
        <v>1</v>
      </c>
      <c r="AE383">
        <v>1</v>
      </c>
      <c r="AF383">
        <v>0.49689791314156789</v>
      </c>
      <c r="AG383">
        <v>0.52752518691723671</v>
      </c>
      <c r="AH383">
        <v>0.51929824561403526</v>
      </c>
      <c r="AI383">
        <v>0.70656370656370648</v>
      </c>
      <c r="AJ383">
        <v>0.53230315266345696</v>
      </c>
      <c r="AK383">
        <v>0.57974123919121012</v>
      </c>
    </row>
    <row r="384" spans="1:37">
      <c r="A384">
        <v>17</v>
      </c>
      <c r="B384">
        <v>0.55080614923134608</v>
      </c>
      <c r="C384">
        <v>0.56485971125034051</v>
      </c>
      <c r="D384">
        <v>0.5834730538922156</v>
      </c>
      <c r="E384">
        <v>0.56735650136665361</v>
      </c>
      <c r="F384">
        <v>0.55662240588253165</v>
      </c>
      <c r="G384">
        <v>0.59283409518687824</v>
      </c>
      <c r="H384">
        <v>1</v>
      </c>
      <c r="I384">
        <v>0.78193154753940441</v>
      </c>
      <c r="J384">
        <v>0.66682725395732956</v>
      </c>
      <c r="K384">
        <v>1</v>
      </c>
      <c r="L384">
        <v>0.77876344086021476</v>
      </c>
      <c r="M384">
        <v>1</v>
      </c>
      <c r="N384">
        <v>0.98450772413186061</v>
      </c>
      <c r="O384">
        <v>1</v>
      </c>
      <c r="P384">
        <v>1</v>
      </c>
      <c r="Q384">
        <v>1</v>
      </c>
      <c r="R384">
        <v>1</v>
      </c>
      <c r="S384">
        <v>1</v>
      </c>
      <c r="T384">
        <v>0.97731577523225399</v>
      </c>
      <c r="U384">
        <v>1</v>
      </c>
      <c r="V384">
        <v>1</v>
      </c>
      <c r="W384">
        <v>1</v>
      </c>
      <c r="X384">
        <v>1</v>
      </c>
      <c r="Y384">
        <v>1</v>
      </c>
      <c r="Z384">
        <v>0.97217186975495129</v>
      </c>
      <c r="AA384">
        <v>0.98746232210309448</v>
      </c>
      <c r="AB384">
        <v>1</v>
      </c>
      <c r="AC384">
        <v>0.89855695718654438</v>
      </c>
      <c r="AD384">
        <v>0.93762876943247786</v>
      </c>
      <c r="AE384">
        <v>0.97230576930588664</v>
      </c>
      <c r="AF384">
        <v>0.555743560819703</v>
      </c>
      <c r="AG384">
        <v>0.56623654051557404</v>
      </c>
      <c r="AH384">
        <v>0.57829319060362783</v>
      </c>
      <c r="AI384">
        <v>0.70637984923699204</v>
      </c>
      <c r="AJ384">
        <v>0.58401925764870322</v>
      </c>
      <c r="AK384">
        <v>0.61679994798777726</v>
      </c>
    </row>
    <row r="385" spans="1:37">
      <c r="A385">
        <v>18</v>
      </c>
      <c r="B385">
        <v>0.64379452568428941</v>
      </c>
      <c r="C385">
        <v>0.66096431490057206</v>
      </c>
      <c r="D385">
        <v>0.68425149700598809</v>
      </c>
      <c r="E385">
        <v>0.65989847715736039</v>
      </c>
      <c r="F385">
        <v>0.64899273799033752</v>
      </c>
      <c r="G385">
        <v>0.68634041408980917</v>
      </c>
      <c r="H385">
        <v>0.92646552713089381</v>
      </c>
      <c r="I385">
        <v>0.85145441408654232</v>
      </c>
      <c r="J385">
        <v>0.75877494838265658</v>
      </c>
      <c r="K385">
        <v>0.91779287164764378</v>
      </c>
      <c r="L385">
        <v>0.86443548387096747</v>
      </c>
      <c r="M385">
        <v>0.99399809840741626</v>
      </c>
      <c r="N385">
        <v>0.91047929228467084</v>
      </c>
      <c r="O385">
        <v>0.99048171611365476</v>
      </c>
      <c r="P385">
        <v>0.96349074641942367</v>
      </c>
      <c r="Q385">
        <v>0.94518051519479873</v>
      </c>
      <c r="R385">
        <v>0.99418518261696498</v>
      </c>
      <c r="S385">
        <v>0.94924981552840859</v>
      </c>
      <c r="T385">
        <v>0.91517092089834939</v>
      </c>
      <c r="U385">
        <v>0.96786130178965468</v>
      </c>
      <c r="V385">
        <v>0.96525352282307608</v>
      </c>
      <c r="W385">
        <v>0.9346763857737902</v>
      </c>
      <c r="X385">
        <v>0.93692752067458096</v>
      </c>
      <c r="Y385">
        <v>0.91273861844533166</v>
      </c>
      <c r="Z385">
        <v>0.90345753608593482</v>
      </c>
      <c r="AA385">
        <v>0.88536762180930184</v>
      </c>
      <c r="AB385">
        <v>0.87972327943310125</v>
      </c>
      <c r="AC385">
        <v>0.7914755351681958</v>
      </c>
      <c r="AD385">
        <v>0.84052658336232022</v>
      </c>
      <c r="AE385">
        <v>0.88523885785711487</v>
      </c>
      <c r="AF385">
        <v>0.64786614025192701</v>
      </c>
      <c r="AG385">
        <v>0.66201899483271243</v>
      </c>
      <c r="AH385">
        <v>0.67600356824264052</v>
      </c>
      <c r="AI385">
        <v>0.74278359992645715</v>
      </c>
      <c r="AJ385">
        <v>0.67316353471035884</v>
      </c>
      <c r="AK385">
        <v>0.67043755282491391</v>
      </c>
    </row>
    <row r="386" spans="1:37">
      <c r="A386">
        <v>19</v>
      </c>
      <c r="B386">
        <v>0.74878140232470947</v>
      </c>
      <c r="C386">
        <v>0.76935439934622729</v>
      </c>
      <c r="D386">
        <v>0.7900598802395209</v>
      </c>
      <c r="E386">
        <v>0.76434986333463484</v>
      </c>
      <c r="F386">
        <v>0.75567439457931984</v>
      </c>
      <c r="G386">
        <v>0.78724119386931979</v>
      </c>
      <c r="H386">
        <v>0.82654582998738113</v>
      </c>
      <c r="I386">
        <v>0.90422542749337687</v>
      </c>
      <c r="J386">
        <v>0.83468685478320714</v>
      </c>
      <c r="K386">
        <v>0.77669630978222814</v>
      </c>
      <c r="L386">
        <v>0.88836021505376328</v>
      </c>
      <c r="M386">
        <v>0.94568576182552888</v>
      </c>
      <c r="N386">
        <v>0.79419919897891844</v>
      </c>
      <c r="O386">
        <v>0.90883146208367305</v>
      </c>
      <c r="P386">
        <v>0.87679930733431932</v>
      </c>
      <c r="Q386">
        <v>0.82598630744224999</v>
      </c>
      <c r="R386">
        <v>0.87070699065864932</v>
      </c>
      <c r="S386">
        <v>0.8029843404115764</v>
      </c>
      <c r="T386">
        <v>0.81694777667538576</v>
      </c>
      <c r="U386">
        <v>0.84604069624908096</v>
      </c>
      <c r="V386">
        <v>0.83030230037335906</v>
      </c>
      <c r="W386">
        <v>0.81652515219480915</v>
      </c>
      <c r="X386">
        <v>0.8225905550180439</v>
      </c>
      <c r="Y386">
        <v>0.7847988727480123</v>
      </c>
      <c r="Z386">
        <v>0.80939912722390062</v>
      </c>
      <c r="AA386">
        <v>0.78365446983860487</v>
      </c>
      <c r="AB386">
        <v>0.76743697037239533</v>
      </c>
      <c r="AC386">
        <v>0.68826452599388377</v>
      </c>
      <c r="AD386">
        <v>0.76421480748133686</v>
      </c>
      <c r="AE386">
        <v>0.81559314089293378</v>
      </c>
      <c r="AF386">
        <v>0.75202105658958451</v>
      </c>
      <c r="AG386">
        <v>0.77030108830576449</v>
      </c>
      <c r="AH386">
        <v>0.7802557240559026</v>
      </c>
      <c r="AI386">
        <v>0.77477477477477485</v>
      </c>
      <c r="AJ386">
        <v>0.77214370761505413</v>
      </c>
      <c r="AK386">
        <v>0.77608738053442572</v>
      </c>
    </row>
    <row r="387" spans="1:37">
      <c r="A387">
        <v>20</v>
      </c>
      <c r="B387">
        <v>0.83577052868391455</v>
      </c>
      <c r="C387">
        <v>0.86066466902751282</v>
      </c>
      <c r="D387">
        <v>0.86778443113772463</v>
      </c>
      <c r="E387">
        <v>0.84830144474814528</v>
      </c>
      <c r="F387">
        <v>0.84442891434474765</v>
      </c>
      <c r="G387">
        <v>0.86199247109438049</v>
      </c>
      <c r="H387">
        <v>0.53596420786967991</v>
      </c>
      <c r="I387">
        <v>0.92046883780673816</v>
      </c>
      <c r="J387">
        <v>0.92876806607019946</v>
      </c>
      <c r="K387">
        <v>0.35067572298858629</v>
      </c>
      <c r="L387">
        <v>0.91618279569892447</v>
      </c>
      <c r="M387">
        <v>0.73258854290468278</v>
      </c>
      <c r="N387">
        <v>0.34721183046520848</v>
      </c>
      <c r="O387">
        <v>0.53844947625917317</v>
      </c>
      <c r="P387">
        <v>0.57087196507810534</v>
      </c>
      <c r="Q387">
        <v>0.33881692360734872</v>
      </c>
      <c r="R387">
        <v>0.37176197882098883</v>
      </c>
      <c r="S387">
        <v>0.32073460687054189</v>
      </c>
      <c r="T387">
        <v>0.35537115540723369</v>
      </c>
      <c r="U387">
        <v>0.3402105295415544</v>
      </c>
      <c r="V387">
        <v>0.32915813561363372</v>
      </c>
      <c r="W387">
        <v>0.39154117270105732</v>
      </c>
      <c r="X387">
        <v>0.35063806947789178</v>
      </c>
      <c r="Y387">
        <v>0.33134834099372629</v>
      </c>
      <c r="Z387">
        <v>0.41708627056059078</v>
      </c>
      <c r="AA387">
        <v>0.37133045900263251</v>
      </c>
      <c r="AB387">
        <v>0.33065584456546881</v>
      </c>
      <c r="AC387">
        <v>0.28225344036697247</v>
      </c>
      <c r="AD387">
        <v>0.49743130067160801</v>
      </c>
      <c r="AE387">
        <v>0.55255654076012661</v>
      </c>
      <c r="AF387">
        <v>0.83756345177664981</v>
      </c>
      <c r="AG387">
        <v>0.86085852025056997</v>
      </c>
      <c r="AH387">
        <v>0.85744870651204297</v>
      </c>
      <c r="AI387">
        <v>0.8154072439786727</v>
      </c>
      <c r="AJ387">
        <v>0.85875135890666243</v>
      </c>
      <c r="AK387">
        <v>0.85397568428580728</v>
      </c>
    </row>
    <row r="388" spans="1:37">
      <c r="A388">
        <v>21</v>
      </c>
      <c r="B388">
        <v>0.98687664041994771</v>
      </c>
      <c r="C388">
        <v>0.9809588667937893</v>
      </c>
      <c r="D388">
        <v>0.97526946107784429</v>
      </c>
      <c r="E388">
        <v>0.962319406481843</v>
      </c>
      <c r="F388">
        <v>0.96587767007991243</v>
      </c>
      <c r="G388">
        <v>0.9638343640763648</v>
      </c>
      <c r="H388">
        <v>0.60766318687621901</v>
      </c>
      <c r="I388">
        <v>1</v>
      </c>
      <c r="J388">
        <v>1</v>
      </c>
      <c r="K388">
        <v>0.3504656536657097</v>
      </c>
      <c r="L388">
        <v>1</v>
      </c>
      <c r="M388">
        <v>0.76955074875207985</v>
      </c>
      <c r="N388">
        <v>0.34113815413054011</v>
      </c>
      <c r="O388">
        <v>0.57801229379665031</v>
      </c>
      <c r="P388">
        <v>0.63263465492983162</v>
      </c>
      <c r="Q388">
        <v>0.34940649165148008</v>
      </c>
      <c r="R388">
        <v>0.40841414971916512</v>
      </c>
      <c r="S388">
        <v>0.35784755814271269</v>
      </c>
      <c r="T388">
        <v>0.36303779200865882</v>
      </c>
      <c r="U388">
        <v>0.35808408923755819</v>
      </c>
      <c r="V388">
        <v>0.3512385081697379</v>
      </c>
      <c r="W388">
        <v>0.3864947132329381</v>
      </c>
      <c r="X388">
        <v>0.36411980310595421</v>
      </c>
      <c r="Y388">
        <v>0.34270473378736532</v>
      </c>
      <c r="Z388">
        <v>0.37959046659953011</v>
      </c>
      <c r="AA388">
        <v>0.37272692586516082</v>
      </c>
      <c r="AB388">
        <v>0.34287276321046323</v>
      </c>
      <c r="AC388">
        <v>0.30017201834862378</v>
      </c>
      <c r="AD388">
        <v>0.52500468252481747</v>
      </c>
      <c r="AE388">
        <v>0.57825866177102447</v>
      </c>
      <c r="AF388">
        <v>0.98777965783041921</v>
      </c>
      <c r="AG388">
        <v>0.97627089287260749</v>
      </c>
      <c r="AH388">
        <v>0.97466547725245345</v>
      </c>
      <c r="AI388">
        <v>0.99172642029784897</v>
      </c>
      <c r="AJ388">
        <v>0.9839001915411294</v>
      </c>
      <c r="AK388">
        <v>0.98693192900331594</v>
      </c>
    </row>
    <row r="389" spans="1:37">
      <c r="A389">
        <v>22</v>
      </c>
      <c r="B389">
        <v>1</v>
      </c>
      <c r="C389">
        <v>1</v>
      </c>
      <c r="D389">
        <v>1</v>
      </c>
      <c r="E389">
        <v>1</v>
      </c>
      <c r="F389">
        <v>1</v>
      </c>
      <c r="G389">
        <v>1</v>
      </c>
      <c r="H389">
        <v>0.56946197086153494</v>
      </c>
      <c r="I389">
        <v>0.92606170890310135</v>
      </c>
      <c r="J389">
        <v>0.95134205092911206</v>
      </c>
      <c r="K389">
        <v>0.31748476997409147</v>
      </c>
      <c r="L389">
        <v>0.9096505376344084</v>
      </c>
      <c r="M389">
        <v>0.70875921083907789</v>
      </c>
      <c r="N389">
        <v>0.27384358082830862</v>
      </c>
      <c r="O389">
        <v>0.50730728219281196</v>
      </c>
      <c r="P389">
        <v>0.59093040874490421</v>
      </c>
      <c r="Q389">
        <v>0.27335861695315972</v>
      </c>
      <c r="R389">
        <v>0.35475339032580799</v>
      </c>
      <c r="S389">
        <v>0.32781285015440947</v>
      </c>
      <c r="T389">
        <v>0.31288896906286651</v>
      </c>
      <c r="U389">
        <v>0.30418760725668059</v>
      </c>
      <c r="V389">
        <v>0.31404311694568232</v>
      </c>
      <c r="W389">
        <v>0.31640499839794928</v>
      </c>
      <c r="X389">
        <v>0.30123800309324222</v>
      </c>
      <c r="Y389">
        <v>0.2957526755460127</v>
      </c>
      <c r="Z389">
        <v>0.31413225914736492</v>
      </c>
      <c r="AA389">
        <v>0.31570834446182611</v>
      </c>
      <c r="AB389">
        <v>0.29709611623945997</v>
      </c>
      <c r="AC389">
        <v>0.21855886850152911</v>
      </c>
      <c r="AD389">
        <v>0.44940197468760879</v>
      </c>
      <c r="AE389">
        <v>0.52724502949103558</v>
      </c>
      <c r="AF389">
        <v>1</v>
      </c>
      <c r="AG389">
        <v>1</v>
      </c>
      <c r="AH389">
        <v>1</v>
      </c>
      <c r="AI389">
        <v>1</v>
      </c>
      <c r="AJ389">
        <v>1</v>
      </c>
      <c r="AK389">
        <v>1</v>
      </c>
    </row>
    <row r="390" spans="1:37">
      <c r="A390">
        <v>23</v>
      </c>
      <c r="B390">
        <v>0.88507686539182617</v>
      </c>
      <c r="C390">
        <v>0.86428766003813662</v>
      </c>
      <c r="D390">
        <v>0.9069461077844313</v>
      </c>
      <c r="E390">
        <v>0.88930105427567352</v>
      </c>
      <c r="F390">
        <v>0.87536082160979622</v>
      </c>
      <c r="G390">
        <v>0.90797257327238501</v>
      </c>
      <c r="H390">
        <v>0.4827348858552255</v>
      </c>
      <c r="I390">
        <v>0.776338676443041</v>
      </c>
      <c r="J390">
        <v>0.80550584996558838</v>
      </c>
      <c r="K390">
        <v>0.26202646873468249</v>
      </c>
      <c r="L390">
        <v>0.74905913978494609</v>
      </c>
      <c r="M390">
        <v>0.5924649393867365</v>
      </c>
      <c r="N390">
        <v>0.19581004357202589</v>
      </c>
      <c r="O390">
        <v>0.40301386188295812</v>
      </c>
      <c r="P390">
        <v>0.49485912190194459</v>
      </c>
      <c r="Q390">
        <v>0.1967196965965621</v>
      </c>
      <c r="R390">
        <v>0.27671398428909633</v>
      </c>
      <c r="S390">
        <v>0.27613347544478151</v>
      </c>
      <c r="T390">
        <v>0.2221069721295211</v>
      </c>
      <c r="U390">
        <v>0.23453205442510419</v>
      </c>
      <c r="V390">
        <v>0.24547352362599861</v>
      </c>
      <c r="W390">
        <v>0.218359500160205</v>
      </c>
      <c r="X390">
        <v>0.2117034724821503</v>
      </c>
      <c r="Y390">
        <v>0.23140537457644181</v>
      </c>
      <c r="Z390">
        <v>0.22396777442094659</v>
      </c>
      <c r="AA390">
        <v>0.23518638635583189</v>
      </c>
      <c r="AB390">
        <v>0.2354858380469752</v>
      </c>
      <c r="AC390">
        <v>0.17995030581039759</v>
      </c>
      <c r="AD390">
        <v>0.3666952077703155</v>
      </c>
      <c r="AE390">
        <v>0.42748330143353791</v>
      </c>
      <c r="AF390">
        <v>0.87666854671930816</v>
      </c>
      <c r="AG390">
        <v>0.86608354262290332</v>
      </c>
      <c r="AH390">
        <v>0.90853404698186147</v>
      </c>
      <c r="AI390">
        <v>0.88030888030888044</v>
      </c>
      <c r="AJ390">
        <v>0.86242687787958772</v>
      </c>
      <c r="AK390">
        <v>0.90540276965086797</v>
      </c>
    </row>
    <row r="391" spans="1:37">
      <c r="A391">
        <v>24</v>
      </c>
      <c r="B391">
        <v>0.73828271466066753</v>
      </c>
      <c r="C391">
        <v>0.71100517570144373</v>
      </c>
      <c r="D391">
        <v>0.73101796407185637</v>
      </c>
      <c r="E391">
        <v>0.73428348301444746</v>
      </c>
      <c r="F391">
        <v>0.72413478776093099</v>
      </c>
      <c r="G391">
        <v>0.7321188491529983</v>
      </c>
      <c r="H391">
        <v>0.37444074796374899</v>
      </c>
      <c r="I391">
        <v>0.59174717011426592</v>
      </c>
      <c r="J391">
        <v>0.63138334480385394</v>
      </c>
      <c r="K391">
        <v>0.19697500175057769</v>
      </c>
      <c r="L391">
        <v>0.65696236559139787</v>
      </c>
      <c r="M391">
        <v>0.45644164487758487</v>
      </c>
      <c r="N391">
        <v>0.1235420976189429</v>
      </c>
      <c r="O391">
        <v>0.29329486294925672</v>
      </c>
      <c r="P391">
        <v>0.37649265846531271</v>
      </c>
      <c r="Q391">
        <v>0.14451066344875141</v>
      </c>
      <c r="R391">
        <v>0.20485591734440159</v>
      </c>
      <c r="S391">
        <v>0.20972370254980729</v>
      </c>
      <c r="T391">
        <v>0.14115630919094441</v>
      </c>
      <c r="U391">
        <v>0.16123743564599169</v>
      </c>
      <c r="V391">
        <v>0.17636195752539241</v>
      </c>
      <c r="W391">
        <v>0.13589394424863821</v>
      </c>
      <c r="X391">
        <v>0.14752929046109081</v>
      </c>
      <c r="Y391">
        <v>0.16392122655752009</v>
      </c>
      <c r="Z391">
        <v>0.14766700234978181</v>
      </c>
      <c r="AA391">
        <v>0.16194437025449271</v>
      </c>
      <c r="AB391">
        <v>0.18054124524255111</v>
      </c>
      <c r="AC391">
        <v>0.13130733944954129</v>
      </c>
      <c r="AD391">
        <v>0.26999438097021922</v>
      </c>
      <c r="AE391">
        <v>0.32959650013671338</v>
      </c>
      <c r="AF391">
        <v>0.72645234066553865</v>
      </c>
      <c r="AG391">
        <v>0.71144020091798732</v>
      </c>
      <c r="AH391">
        <v>0.74225393993458244</v>
      </c>
      <c r="AI391">
        <v>0.73377459091744812</v>
      </c>
      <c r="AJ391">
        <v>0.7151213956618524</v>
      </c>
      <c r="AK391">
        <v>0.73311228138612583</v>
      </c>
    </row>
    <row r="401" spans="1:50">
      <c r="A401" t="s">
        <v>65</v>
      </c>
      <c r="D401">
        <v>2015</v>
      </c>
      <c r="F401" t="s">
        <v>1</v>
      </c>
      <c r="G401" s="171">
        <v>18069.037000000131</v>
      </c>
      <c r="H401" t="s">
        <v>2</v>
      </c>
      <c r="K401" t="s">
        <v>3</v>
      </c>
      <c r="L401" t="s">
        <v>4</v>
      </c>
      <c r="AI401" s="83"/>
      <c r="AJ401" s="83"/>
      <c r="AK401" s="83"/>
    </row>
    <row r="402" spans="1:50">
      <c r="A402" s="186">
        <v>11</v>
      </c>
      <c r="B402" t="s">
        <v>8</v>
      </c>
      <c r="F402" t="s">
        <v>9</v>
      </c>
      <c r="G402">
        <v>0</v>
      </c>
      <c r="H402" t="s">
        <v>2</v>
      </c>
      <c r="K402" t="s">
        <v>10</v>
      </c>
      <c r="L402" t="s">
        <v>4</v>
      </c>
      <c r="N402" t="s">
        <v>11</v>
      </c>
    </row>
    <row r="403" spans="1:50">
      <c r="B403">
        <v>1</v>
      </c>
      <c r="C403" t="s">
        <v>22</v>
      </c>
      <c r="D403" t="s">
        <v>23</v>
      </c>
      <c r="E403">
        <v>2</v>
      </c>
      <c r="F403" t="s">
        <v>24</v>
      </c>
      <c r="G403" t="s">
        <v>25</v>
      </c>
      <c r="H403">
        <v>3</v>
      </c>
      <c r="I403" t="s">
        <v>26</v>
      </c>
      <c r="J403" t="s">
        <v>27</v>
      </c>
      <c r="K403">
        <v>4</v>
      </c>
      <c r="L403" t="s">
        <v>28</v>
      </c>
      <c r="M403" t="s">
        <v>29</v>
      </c>
      <c r="N403">
        <v>5</v>
      </c>
      <c r="O403" t="s">
        <v>30</v>
      </c>
      <c r="P403" t="s">
        <v>30</v>
      </c>
      <c r="Q403">
        <v>6</v>
      </c>
      <c r="R403" t="s">
        <v>31</v>
      </c>
      <c r="S403" t="s">
        <v>32</v>
      </c>
      <c r="T403">
        <v>7</v>
      </c>
      <c r="U403" t="s">
        <v>33</v>
      </c>
      <c r="V403" t="s">
        <v>34</v>
      </c>
      <c r="W403">
        <v>8</v>
      </c>
      <c r="X403" t="s">
        <v>35</v>
      </c>
      <c r="Y403" t="s">
        <v>36</v>
      </c>
      <c r="Z403">
        <v>9</v>
      </c>
      <c r="AA403" t="s">
        <v>37</v>
      </c>
      <c r="AB403" t="s">
        <v>38</v>
      </c>
      <c r="AC403">
        <v>10</v>
      </c>
      <c r="AD403" t="s">
        <v>39</v>
      </c>
      <c r="AE403" t="s">
        <v>40</v>
      </c>
      <c r="AF403">
        <v>11</v>
      </c>
      <c r="AG403" t="s">
        <v>41</v>
      </c>
      <c r="AH403" t="s">
        <v>42</v>
      </c>
      <c r="AI403">
        <v>12</v>
      </c>
      <c r="AJ403" t="s">
        <v>43</v>
      </c>
      <c r="AK403" t="s">
        <v>44</v>
      </c>
    </row>
    <row r="404" spans="1:50">
      <c r="B404">
        <v>31</v>
      </c>
      <c r="E404">
        <v>28</v>
      </c>
      <c r="H404">
        <v>31</v>
      </c>
      <c r="K404">
        <v>30</v>
      </c>
      <c r="N404">
        <v>31</v>
      </c>
      <c r="Q404">
        <v>30</v>
      </c>
      <c r="T404">
        <v>31</v>
      </c>
      <c r="W404">
        <v>31</v>
      </c>
      <c r="Z404">
        <v>30</v>
      </c>
      <c r="AC404">
        <v>31</v>
      </c>
      <c r="AF404">
        <v>30</v>
      </c>
      <c r="AI404">
        <v>31</v>
      </c>
    </row>
    <row r="405" spans="1:50">
      <c r="A405" t="s">
        <v>47</v>
      </c>
      <c r="B405" t="s">
        <v>48</v>
      </c>
      <c r="C405" t="s">
        <v>49</v>
      </c>
      <c r="D405" t="s">
        <v>50</v>
      </c>
      <c r="E405" t="s">
        <v>48</v>
      </c>
      <c r="F405" t="s">
        <v>49</v>
      </c>
      <c r="G405" t="s">
        <v>50</v>
      </c>
      <c r="H405" t="s">
        <v>48</v>
      </c>
      <c r="I405" t="s">
        <v>49</v>
      </c>
      <c r="J405" t="s">
        <v>50</v>
      </c>
      <c r="K405" t="s">
        <v>48</v>
      </c>
      <c r="L405" t="s">
        <v>49</v>
      </c>
      <c r="M405" t="s">
        <v>50</v>
      </c>
      <c r="N405" t="s">
        <v>48</v>
      </c>
      <c r="O405" t="s">
        <v>49</v>
      </c>
      <c r="P405" t="s">
        <v>50</v>
      </c>
      <c r="Q405" t="s">
        <v>48</v>
      </c>
      <c r="R405" t="s">
        <v>49</v>
      </c>
      <c r="S405" t="s">
        <v>50</v>
      </c>
      <c r="T405" t="s">
        <v>48</v>
      </c>
      <c r="U405" t="s">
        <v>49</v>
      </c>
      <c r="V405" t="s">
        <v>50</v>
      </c>
      <c r="W405" t="s">
        <v>48</v>
      </c>
      <c r="X405" t="s">
        <v>49</v>
      </c>
      <c r="Y405" t="s">
        <v>50</v>
      </c>
      <c r="Z405" t="s">
        <v>48</v>
      </c>
      <c r="AA405" t="s">
        <v>49</v>
      </c>
      <c r="AB405" t="s">
        <v>50</v>
      </c>
      <c r="AC405" t="s">
        <v>48</v>
      </c>
      <c r="AD405" t="s">
        <v>49</v>
      </c>
      <c r="AE405" t="s">
        <v>50</v>
      </c>
      <c r="AF405" t="s">
        <v>48</v>
      </c>
      <c r="AG405" t="s">
        <v>49</v>
      </c>
      <c r="AH405" t="s">
        <v>50</v>
      </c>
      <c r="AI405" t="s">
        <v>48</v>
      </c>
      <c r="AJ405" t="s">
        <v>49</v>
      </c>
      <c r="AK405" t="s">
        <v>50</v>
      </c>
    </row>
    <row r="406" spans="1:50">
      <c r="B406" s="166">
        <v>4.2325350661872513E-2</v>
      </c>
      <c r="C406" s="167">
        <v>1.0522975047984651</v>
      </c>
      <c r="D406" s="167">
        <v>0.98135297504798458</v>
      </c>
      <c r="E406" s="166">
        <v>3.6239688067313883E-2</v>
      </c>
      <c r="F406" s="167">
        <v>1.0234558668774321</v>
      </c>
      <c r="G406" s="167">
        <v>0.98308900760616524</v>
      </c>
      <c r="H406" s="166">
        <v>4.0228402811174457E-2</v>
      </c>
      <c r="I406" s="167">
        <v>1.0247807518812531</v>
      </c>
      <c r="J406" s="167">
        <v>0.99632724694615227</v>
      </c>
      <c r="K406" s="166">
        <v>4.0509727493022243E-2</v>
      </c>
      <c r="L406" s="167">
        <v>1.3865922670605471</v>
      </c>
      <c r="M406" s="167">
        <v>0.92480716278560871</v>
      </c>
      <c r="N406" s="166">
        <v>7.3908447597971411E-2</v>
      </c>
      <c r="O406" s="167">
        <v>2.0000000000000009</v>
      </c>
      <c r="P406" s="167">
        <v>0.96713278839780736</v>
      </c>
      <c r="Q406" s="166">
        <v>0.1485464376858813</v>
      </c>
      <c r="R406" s="167">
        <v>1.4217143596762609</v>
      </c>
      <c r="S406" s="167">
        <v>1.000281822714453</v>
      </c>
      <c r="T406" s="166">
        <v>0.1898717211083972</v>
      </c>
      <c r="U406" s="167">
        <v>1.347172647312513</v>
      </c>
      <c r="V406" s="167">
        <v>1.00212086054643</v>
      </c>
      <c r="W406" s="166">
        <v>0.1652408895683174</v>
      </c>
      <c r="X406" s="167">
        <v>1.5287882944400379</v>
      </c>
      <c r="Y406" s="167">
        <v>1.01702071194709</v>
      </c>
      <c r="Z406" s="166">
        <v>0.122580487546123</v>
      </c>
      <c r="AA406" s="167">
        <v>1.5383141049266671</v>
      </c>
      <c r="AB406" s="167">
        <v>0.87994376047820966</v>
      </c>
      <c r="AC406" s="166">
        <v>6.0029737961676002E-2</v>
      </c>
      <c r="AD406" s="167">
        <v>1.54412531427555</v>
      </c>
      <c r="AE406" s="167">
        <v>1.0311795433876161</v>
      </c>
      <c r="AF406" s="166">
        <v>3.9061882357597791E-2</v>
      </c>
      <c r="AG406" s="167">
        <v>1.0302986626875119</v>
      </c>
      <c r="AH406" s="167">
        <v>0.99069081290060024</v>
      </c>
      <c r="AI406" s="166">
        <v>4.1457227140652843E-2</v>
      </c>
      <c r="AJ406" s="167">
        <v>1.0761670948277009</v>
      </c>
      <c r="AK406" s="167">
        <v>1.0285054616639231</v>
      </c>
      <c r="AM406" t="str">
        <f>A401</f>
        <v>RefgChg-Res-16pct-Inc-TXV-cDXGF-DMo1985-CZ11</v>
      </c>
      <c r="AN406" s="159">
        <f>1/($B406*(1/$B404)*(1/(5/7+2/7*$D406))*$B416/SUM($B408:$B431))</f>
        <v>17427.724748734749</v>
      </c>
      <c r="AO406" s="159">
        <f>1/(B406*(1/B404)*(1/(5/7+2/7*D406)))</f>
        <v>728.51943702656456</v>
      </c>
      <c r="AP406" s="159"/>
      <c r="AR406" s="164">
        <f>CHOOSE(AV$3,C406,F406,I406,L406,O406,R406,U406,X406,AA406,AD406,AG406,AJ406)</f>
        <v>1.347172647312513</v>
      </c>
      <c r="AS406" s="160"/>
      <c r="AT406" s="160"/>
      <c r="AV406" s="115">
        <f>AN406/AR406</f>
        <v>12936.519148827343</v>
      </c>
      <c r="AW406" s="161">
        <f>AO406/AR406</f>
        <v>540.77659495232081</v>
      </c>
      <c r="AX406" s="159"/>
    </row>
    <row r="407" spans="1:50">
      <c r="A407" t="s">
        <v>51</v>
      </c>
      <c r="B407" t="s">
        <v>52</v>
      </c>
      <c r="C407" t="s">
        <v>53</v>
      </c>
      <c r="D407" t="s">
        <v>54</v>
      </c>
      <c r="E407" t="s">
        <v>52</v>
      </c>
      <c r="F407" t="s">
        <v>53</v>
      </c>
      <c r="G407" t="s">
        <v>54</v>
      </c>
      <c r="H407" t="s">
        <v>52</v>
      </c>
      <c r="I407" t="s">
        <v>53</v>
      </c>
      <c r="J407" t="s">
        <v>54</v>
      </c>
      <c r="K407" t="s">
        <v>52</v>
      </c>
      <c r="L407" t="s">
        <v>53</v>
      </c>
      <c r="M407" t="s">
        <v>54</v>
      </c>
      <c r="N407" t="s">
        <v>52</v>
      </c>
      <c r="O407" t="s">
        <v>53</v>
      </c>
      <c r="P407" t="s">
        <v>54</v>
      </c>
      <c r="Q407" t="s">
        <v>52</v>
      </c>
      <c r="R407" t="s">
        <v>53</v>
      </c>
      <c r="S407" t="s">
        <v>54</v>
      </c>
      <c r="T407" t="s">
        <v>52</v>
      </c>
      <c r="U407" t="s">
        <v>53</v>
      </c>
      <c r="V407" t="s">
        <v>54</v>
      </c>
      <c r="W407" t="s">
        <v>52</v>
      </c>
      <c r="X407" t="s">
        <v>53</v>
      </c>
      <c r="Y407" t="s">
        <v>54</v>
      </c>
      <c r="Z407" t="s">
        <v>52</v>
      </c>
      <c r="AA407" t="s">
        <v>53</v>
      </c>
      <c r="AB407" t="s">
        <v>54</v>
      </c>
      <c r="AC407" t="s">
        <v>52</v>
      </c>
      <c r="AD407" t="s">
        <v>53</v>
      </c>
      <c r="AE407" t="s">
        <v>54</v>
      </c>
      <c r="AF407" t="s">
        <v>52</v>
      </c>
      <c r="AG407" t="s">
        <v>53</v>
      </c>
      <c r="AH407" t="s">
        <v>54</v>
      </c>
      <c r="AI407" t="s">
        <v>52</v>
      </c>
      <c r="AJ407" t="s">
        <v>53</v>
      </c>
      <c r="AK407" t="s">
        <v>54</v>
      </c>
    </row>
    <row r="408" spans="1:50">
      <c r="A408">
        <v>1</v>
      </c>
      <c r="B408">
        <v>0.5573893473368341</v>
      </c>
      <c r="C408">
        <v>0.53962452234590441</v>
      </c>
      <c r="D408">
        <v>0.61110771300997002</v>
      </c>
      <c r="E408">
        <v>0.52594949294094262</v>
      </c>
      <c r="F408">
        <v>0.51316156636591936</v>
      </c>
      <c r="G408">
        <v>0.57000409780084693</v>
      </c>
      <c r="H408">
        <v>0.55576018006957228</v>
      </c>
      <c r="I408">
        <v>0.46330750763858569</v>
      </c>
      <c r="J408">
        <v>0.5199144060191897</v>
      </c>
      <c r="K408">
        <v>0.43130960249268241</v>
      </c>
      <c r="L408">
        <v>0.48318098720292502</v>
      </c>
      <c r="M408">
        <v>0.49135457858416681</v>
      </c>
      <c r="N408">
        <v>0.13903722917302411</v>
      </c>
      <c r="O408">
        <v>0.28405077262693168</v>
      </c>
      <c r="P408">
        <v>0.26068556919170538</v>
      </c>
      <c r="Q408">
        <v>0.3093312974980047</v>
      </c>
      <c r="R408">
        <v>0.20481815968559081</v>
      </c>
      <c r="S408">
        <v>0.28500689991070699</v>
      </c>
      <c r="T408">
        <v>0.30409733174546982</v>
      </c>
      <c r="U408">
        <v>0.27335734359506569</v>
      </c>
      <c r="V408">
        <v>0.27631006402685399</v>
      </c>
      <c r="W408">
        <v>0.29559586326879078</v>
      </c>
      <c r="X408">
        <v>0.20271624116349221</v>
      </c>
      <c r="Y408">
        <v>0.27960603551612068</v>
      </c>
      <c r="Z408">
        <v>0.19294720798115561</v>
      </c>
      <c r="AA408">
        <v>0.14071862068077831</v>
      </c>
      <c r="AB408">
        <v>0.1707098082902416</v>
      </c>
      <c r="AC408">
        <v>0.1330354073564799</v>
      </c>
      <c r="AD408">
        <v>0.23869050286004459</v>
      </c>
      <c r="AE408">
        <v>0.24897162378860771</v>
      </c>
      <c r="AF408">
        <v>0.54014029618082626</v>
      </c>
      <c r="AG408">
        <v>0.51608088730209845</v>
      </c>
      <c r="AH408">
        <v>0.57375549048316254</v>
      </c>
      <c r="AI408">
        <v>0.55204925918799308</v>
      </c>
      <c r="AJ408">
        <v>0.51672842773954464</v>
      </c>
      <c r="AK408">
        <v>0.58049494411921221</v>
      </c>
    </row>
    <row r="409" spans="1:50">
      <c r="A409">
        <v>2</v>
      </c>
      <c r="B409">
        <v>0.4784321080270067</v>
      </c>
      <c r="C409">
        <v>0.4564157944287533</v>
      </c>
      <c r="D409">
        <v>0.53428344241237991</v>
      </c>
      <c r="E409">
        <v>0.42592960827202231</v>
      </c>
      <c r="F409">
        <v>0.41320187269401287</v>
      </c>
      <c r="G409">
        <v>0.47220325092200521</v>
      </c>
      <c r="H409">
        <v>0.47227337835072641</v>
      </c>
      <c r="I409">
        <v>0.40511785246617199</v>
      </c>
      <c r="J409">
        <v>0.44826396079243458</v>
      </c>
      <c r="K409">
        <v>0.29742233972240578</v>
      </c>
      <c r="L409">
        <v>0.40835727343954048</v>
      </c>
      <c r="M409">
        <v>0.42443979219973632</v>
      </c>
      <c r="N409">
        <v>7.8883124809276783E-2</v>
      </c>
      <c r="O409">
        <v>0.21913631346578369</v>
      </c>
      <c r="P409">
        <v>0.20472480147370001</v>
      </c>
      <c r="Q409">
        <v>0.23170350834576811</v>
      </c>
      <c r="R409">
        <v>0.144631740032693</v>
      </c>
      <c r="S409">
        <v>0.19873366344670829</v>
      </c>
      <c r="T409">
        <v>0.22662460973961179</v>
      </c>
      <c r="U409">
        <v>0.2061097724505366</v>
      </c>
      <c r="V409">
        <v>0.20095729471001431</v>
      </c>
      <c r="W409">
        <v>0.22297754437965139</v>
      </c>
      <c r="X409">
        <v>0.1379058039533522</v>
      </c>
      <c r="Y409">
        <v>0.20295102630961059</v>
      </c>
      <c r="Z409">
        <v>0.14590550090065121</v>
      </c>
      <c r="AA409">
        <v>0.1093441283039754</v>
      </c>
      <c r="AB409">
        <v>0.12608283590775321</v>
      </c>
      <c r="AC409">
        <v>0.1164203048011917</v>
      </c>
      <c r="AD409">
        <v>0.2127484803679974</v>
      </c>
      <c r="AE409">
        <v>0.2155058216551628</v>
      </c>
      <c r="AF409">
        <v>0.46063912704598597</v>
      </c>
      <c r="AG409">
        <v>0.4210295279623073</v>
      </c>
      <c r="AH409">
        <v>0.48121034651049288</v>
      </c>
      <c r="AI409">
        <v>0.47623629016740432</v>
      </c>
      <c r="AJ409">
        <v>0.42273689782953938</v>
      </c>
      <c r="AK409">
        <v>0.49780468334220318</v>
      </c>
    </row>
    <row r="410" spans="1:50">
      <c r="A410">
        <v>3</v>
      </c>
      <c r="B410">
        <v>0.44504876219054762</v>
      </c>
      <c r="C410">
        <v>0.42518137010577611</v>
      </c>
      <c r="D410">
        <v>0.4905498807266499</v>
      </c>
      <c r="E410">
        <v>0.38238218333664747</v>
      </c>
      <c r="F410">
        <v>0.37202740830310349</v>
      </c>
      <c r="G410">
        <v>0.40800437098756998</v>
      </c>
      <c r="H410">
        <v>0.43871495805197452</v>
      </c>
      <c r="I410">
        <v>0.37961043212570927</v>
      </c>
      <c r="J410">
        <v>0.41312901221785048</v>
      </c>
      <c r="K410">
        <v>0.17439335284675669</v>
      </c>
      <c r="L410">
        <v>0.35933664142073651</v>
      </c>
      <c r="M410">
        <v>0.40032565712956503</v>
      </c>
      <c r="N410">
        <v>7.3008849557522126E-2</v>
      </c>
      <c r="O410">
        <v>0.18933498896247239</v>
      </c>
      <c r="P410">
        <v>0.18192228224340939</v>
      </c>
      <c r="Q410">
        <v>0.1700038171912413</v>
      </c>
      <c r="R410">
        <v>0.105458107747777</v>
      </c>
      <c r="S410">
        <v>0.1328516925075087</v>
      </c>
      <c r="T410">
        <v>0.17248704496443401</v>
      </c>
      <c r="U410">
        <v>0.1469695179280617</v>
      </c>
      <c r="V410">
        <v>0.1388574625473985</v>
      </c>
      <c r="W410">
        <v>0.18038596604272039</v>
      </c>
      <c r="X410">
        <v>9.8997028231797887E-2</v>
      </c>
      <c r="Y410">
        <v>0.149244324711756</v>
      </c>
      <c r="Z410">
        <v>0.1151794374393792</v>
      </c>
      <c r="AA410">
        <v>8.9077815176887801E-2</v>
      </c>
      <c r="AB410">
        <v>0.11284771295080059</v>
      </c>
      <c r="AC410">
        <v>0.108227340437722</v>
      </c>
      <c r="AD410">
        <v>0.2002031154322923</v>
      </c>
      <c r="AE410">
        <v>0.19953984522066509</v>
      </c>
      <c r="AF410">
        <v>0.42985190958690572</v>
      </c>
      <c r="AG410">
        <v>0.37777647712972989</v>
      </c>
      <c r="AH410">
        <v>0.41849682772083929</v>
      </c>
      <c r="AI410">
        <v>0.44352511064075428</v>
      </c>
      <c r="AJ410">
        <v>0.38274219163578621</v>
      </c>
      <c r="AK410">
        <v>0.44884246939861622</v>
      </c>
    </row>
    <row r="411" spans="1:50">
      <c r="A411">
        <v>4</v>
      </c>
      <c r="B411">
        <v>0.42704426106526622</v>
      </c>
      <c r="C411">
        <v>0.41205626626792918</v>
      </c>
      <c r="D411">
        <v>0.47018166248700238</v>
      </c>
      <c r="E411">
        <v>0.40624378604096251</v>
      </c>
      <c r="F411">
        <v>0.3577651691315536</v>
      </c>
      <c r="G411">
        <v>0.38389564267176612</v>
      </c>
      <c r="H411">
        <v>0.42786985880908529</v>
      </c>
      <c r="I411">
        <v>0.3681525534701004</v>
      </c>
      <c r="J411">
        <v>0.39214468143853098</v>
      </c>
      <c r="K411">
        <v>0.1677839675195921</v>
      </c>
      <c r="L411">
        <v>0.34972577696526502</v>
      </c>
      <c r="M411">
        <v>0.37062882840970762</v>
      </c>
      <c r="N411">
        <v>6.9270674397314602E-2</v>
      </c>
      <c r="O411">
        <v>0.1659492273730685</v>
      </c>
      <c r="P411">
        <v>0.16484528640063731</v>
      </c>
      <c r="Q411">
        <v>0.12725127528889199</v>
      </c>
      <c r="R411">
        <v>8.9755034374021811E-2</v>
      </c>
      <c r="S411">
        <v>9.7166977839110324E-2</v>
      </c>
      <c r="T411">
        <v>0.12533393414657701</v>
      </c>
      <c r="U411">
        <v>0.1052409845919882</v>
      </c>
      <c r="V411">
        <v>0.10754024989121649</v>
      </c>
      <c r="W411">
        <v>0.14166049163955019</v>
      </c>
      <c r="X411">
        <v>8.3569723985771519E-2</v>
      </c>
      <c r="Y411">
        <v>0.1160143843995996</v>
      </c>
      <c r="Z411">
        <v>8.5561867812110282E-2</v>
      </c>
      <c r="AA411">
        <v>8.1303376860748747E-2</v>
      </c>
      <c r="AB411">
        <v>0.1012586668440217</v>
      </c>
      <c r="AC411">
        <v>0.1022115274435659</v>
      </c>
      <c r="AD411">
        <v>0.19422913212957571</v>
      </c>
      <c r="AE411">
        <v>0.18559576099839639</v>
      </c>
      <c r="AF411">
        <v>0.41173031956352307</v>
      </c>
      <c r="AG411">
        <v>0.35550613092973582</v>
      </c>
      <c r="AH411">
        <v>0.39147144948755491</v>
      </c>
      <c r="AI411">
        <v>0.45045218395228009</v>
      </c>
      <c r="AJ411">
        <v>0.36683430386447857</v>
      </c>
      <c r="AK411">
        <v>0.428951569984034</v>
      </c>
    </row>
    <row r="412" spans="1:50">
      <c r="A412">
        <v>5</v>
      </c>
      <c r="B412">
        <v>0.42235558889722419</v>
      </c>
      <c r="C412">
        <v>0.4111148031234424</v>
      </c>
      <c r="D412">
        <v>0.45299406691540772</v>
      </c>
      <c r="E412">
        <v>0.43129846888049322</v>
      </c>
      <c r="F412">
        <v>0.36092766564350598</v>
      </c>
      <c r="G412">
        <v>0.36661658243409367</v>
      </c>
      <c r="H412">
        <v>0.43605483936975642</v>
      </c>
      <c r="I412">
        <v>0.39562418158009599</v>
      </c>
      <c r="J412">
        <v>0.41098916269759089</v>
      </c>
      <c r="K412">
        <v>0.18572372769332449</v>
      </c>
      <c r="L412">
        <v>0.38884826325411331</v>
      </c>
      <c r="M412">
        <v>0.39482050089168008</v>
      </c>
      <c r="N412">
        <v>7.552639609398841E-2</v>
      </c>
      <c r="O412">
        <v>0.18107064017660049</v>
      </c>
      <c r="P412">
        <v>0.1765701625550771</v>
      </c>
      <c r="Q412">
        <v>0.1087552486379568</v>
      </c>
      <c r="R412">
        <v>9.1957754153286095E-2</v>
      </c>
      <c r="S412">
        <v>9.2669859566523266E-2</v>
      </c>
      <c r="T412">
        <v>0.1076314010750266</v>
      </c>
      <c r="U412">
        <v>9.1687688489973732E-2</v>
      </c>
      <c r="V412">
        <v>0.1036862062534966</v>
      </c>
      <c r="W412">
        <v>0.12535842005219239</v>
      </c>
      <c r="X412">
        <v>8.6642802467468097E-2</v>
      </c>
      <c r="Y412">
        <v>0.1079818588499895</v>
      </c>
      <c r="Z412">
        <v>8.4314812248856855E-2</v>
      </c>
      <c r="AA412">
        <v>8.9747137680926251E-2</v>
      </c>
      <c r="AB412">
        <v>0.1042182797665564</v>
      </c>
      <c r="AC412">
        <v>0.1111493067491692</v>
      </c>
      <c r="AD412">
        <v>0.2142569111519334</v>
      </c>
      <c r="AE412">
        <v>0.200934253642892</v>
      </c>
      <c r="AF412">
        <v>0.40783320342946222</v>
      </c>
      <c r="AG412">
        <v>0.3482485148225104</v>
      </c>
      <c r="AH412">
        <v>0.37280380673499258</v>
      </c>
      <c r="AI412">
        <v>0.45468539542043479</v>
      </c>
      <c r="AJ412">
        <v>0.3658284806776072</v>
      </c>
      <c r="AK412">
        <v>0.42083555082490681</v>
      </c>
    </row>
    <row r="413" spans="1:50">
      <c r="A413">
        <v>6</v>
      </c>
      <c r="B413">
        <v>0.45780195048762179</v>
      </c>
      <c r="C413">
        <v>0.45281608240571508</v>
      </c>
      <c r="D413">
        <v>0.49085570982934729</v>
      </c>
      <c r="E413">
        <v>0.4897593955060649</v>
      </c>
      <c r="F413">
        <v>0.41028741512417449</v>
      </c>
      <c r="G413">
        <v>0.40506761371397348</v>
      </c>
      <c r="H413">
        <v>0.48496009821976671</v>
      </c>
      <c r="I413">
        <v>0.45531427324312529</v>
      </c>
      <c r="J413">
        <v>0.46082694829847459</v>
      </c>
      <c r="K413">
        <v>0.2182985553772071</v>
      </c>
      <c r="L413">
        <v>0.45575868372943318</v>
      </c>
      <c r="M413">
        <v>0.45289602233077447</v>
      </c>
      <c r="N413">
        <v>8.803783948733597E-2</v>
      </c>
      <c r="O413">
        <v>0.21385209713024281</v>
      </c>
      <c r="P413">
        <v>0.20265863433820419</v>
      </c>
      <c r="Q413">
        <v>0.12950688829510359</v>
      </c>
      <c r="R413">
        <v>0.10875639078567539</v>
      </c>
      <c r="S413">
        <v>0.10146927510349869</v>
      </c>
      <c r="T413">
        <v>0.1163861083395024</v>
      </c>
      <c r="U413">
        <v>0.1050303382158766</v>
      </c>
      <c r="V413">
        <v>0.11202834586933549</v>
      </c>
      <c r="W413">
        <v>0.11923708882373781</v>
      </c>
      <c r="X413">
        <v>9.8214687739204817E-2</v>
      </c>
      <c r="Y413">
        <v>0.1115285278234327</v>
      </c>
      <c r="Z413">
        <v>8.0365802965221014E-2</v>
      </c>
      <c r="AA413">
        <v>0.1047682792619432</v>
      </c>
      <c r="AB413">
        <v>0.1101042515338443</v>
      </c>
      <c r="AC413">
        <v>0.12719147473358541</v>
      </c>
      <c r="AD413">
        <v>0.24936899801365051</v>
      </c>
      <c r="AE413">
        <v>0.22784633619187061</v>
      </c>
      <c r="AF413">
        <v>0.44329696024941551</v>
      </c>
      <c r="AG413">
        <v>0.38828246173656028</v>
      </c>
      <c r="AH413">
        <v>0.40965104929233781</v>
      </c>
      <c r="AI413">
        <v>0.4983644410236675</v>
      </c>
      <c r="AJ413">
        <v>0.40950238221281099</v>
      </c>
      <c r="AK413">
        <v>0.46241351782863221</v>
      </c>
    </row>
    <row r="414" spans="1:50">
      <c r="A414">
        <v>7</v>
      </c>
      <c r="B414">
        <v>0.50806451612903214</v>
      </c>
      <c r="C414">
        <v>0.51226671097081455</v>
      </c>
      <c r="D414">
        <v>0.54125634595388095</v>
      </c>
      <c r="E414">
        <v>0.56472459733545444</v>
      </c>
      <c r="F414">
        <v>0.48020339193253342</v>
      </c>
      <c r="G414">
        <v>0.46824204343668901</v>
      </c>
      <c r="H414">
        <v>0.54552895436873328</v>
      </c>
      <c r="I414">
        <v>0.55281536446966395</v>
      </c>
      <c r="J414">
        <v>0.51411610409332509</v>
      </c>
      <c r="K414">
        <v>0.26607496931356811</v>
      </c>
      <c r="L414">
        <v>0.55299033690258537</v>
      </c>
      <c r="M414">
        <v>0.5091881832984414</v>
      </c>
      <c r="N414">
        <v>0.10379157766249621</v>
      </c>
      <c r="O414">
        <v>0.25827814569536423</v>
      </c>
      <c r="P414">
        <v>0.2260088123273008</v>
      </c>
      <c r="Q414">
        <v>0.19453794635111221</v>
      </c>
      <c r="R414">
        <v>0.13856846400871811</v>
      </c>
      <c r="S414">
        <v>0.1227047649971589</v>
      </c>
      <c r="T414">
        <v>0.18272232772216679</v>
      </c>
      <c r="U414">
        <v>0.15429076392706501</v>
      </c>
      <c r="V414">
        <v>0.132318020762106</v>
      </c>
      <c r="W414">
        <v>0.13785882277135211</v>
      </c>
      <c r="X414">
        <v>0.1169570894682336</v>
      </c>
      <c r="Y414">
        <v>0.1287922788892871</v>
      </c>
      <c r="Z414">
        <v>9.550367188582512E-2</v>
      </c>
      <c r="AA414">
        <v>0.1283425901493748</v>
      </c>
      <c r="AB414">
        <v>0.1230068337129841</v>
      </c>
      <c r="AC414">
        <v>0.14735877162828001</v>
      </c>
      <c r="AD414">
        <v>0.30858610750182952</v>
      </c>
      <c r="AE414">
        <v>0.25454925747751522</v>
      </c>
      <c r="AF414">
        <v>0.49766173031956362</v>
      </c>
      <c r="AG414">
        <v>0.45114278189107732</v>
      </c>
      <c r="AH414">
        <v>0.46284773060029277</v>
      </c>
      <c r="AI414">
        <v>0.55301135270348278</v>
      </c>
      <c r="AJ414">
        <v>0.47128110111169941</v>
      </c>
      <c r="AK414">
        <v>0.51589941458222455</v>
      </c>
    </row>
    <row r="415" spans="1:50">
      <c r="A415">
        <v>8</v>
      </c>
      <c r="B415">
        <v>0.6121530382595648</v>
      </c>
      <c r="C415">
        <v>0.62047959240183848</v>
      </c>
      <c r="D415">
        <v>0.58627438987094005</v>
      </c>
      <c r="E415">
        <v>0.63949095247564136</v>
      </c>
      <c r="F415">
        <v>0.58847239016525599</v>
      </c>
      <c r="G415">
        <v>0.51707417019532864</v>
      </c>
      <c r="H415">
        <v>0.61141804788213616</v>
      </c>
      <c r="I415">
        <v>0.57363051069401993</v>
      </c>
      <c r="J415">
        <v>0.52736936563815828</v>
      </c>
      <c r="K415">
        <v>0.26437541308658291</v>
      </c>
      <c r="L415">
        <v>0.5446069469835465</v>
      </c>
      <c r="M415">
        <v>0.51213460494688678</v>
      </c>
      <c r="N415">
        <v>0.10379157766249621</v>
      </c>
      <c r="O415">
        <v>0.25571192052980141</v>
      </c>
      <c r="P415">
        <v>0.2272037041646959</v>
      </c>
      <c r="Q415">
        <v>0.2860811326647465</v>
      </c>
      <c r="R415">
        <v>0.17361489502301261</v>
      </c>
      <c r="S415">
        <v>0.16374705739102199</v>
      </c>
      <c r="T415">
        <v>0.28629823940261989</v>
      </c>
      <c r="U415">
        <v>0.21655988779227189</v>
      </c>
      <c r="V415">
        <v>0.18009572947100139</v>
      </c>
      <c r="W415">
        <v>0.2453365121299011</v>
      </c>
      <c r="X415">
        <v>0.13463573326129041</v>
      </c>
      <c r="Y415">
        <v>0.1779760507161306</v>
      </c>
      <c r="Z415">
        <v>0.15996951641956489</v>
      </c>
      <c r="AA415">
        <v>0.1358660325264994</v>
      </c>
      <c r="AB415">
        <v>0.13970038075919061</v>
      </c>
      <c r="AC415">
        <v>0.14896298842672159</v>
      </c>
      <c r="AD415">
        <v>0.31001986349448141</v>
      </c>
      <c r="AE415">
        <v>0.25831416021752768</v>
      </c>
      <c r="AF415">
        <v>0.59664848012470773</v>
      </c>
      <c r="AG415">
        <v>0.55570513008106304</v>
      </c>
      <c r="AH415">
        <v>0.51061493411420211</v>
      </c>
      <c r="AI415">
        <v>0.61997306138156638</v>
      </c>
      <c r="AJ415">
        <v>0.58234515616728433</v>
      </c>
      <c r="AK415">
        <v>0.56432943054816387</v>
      </c>
    </row>
    <row r="416" spans="1:50">
      <c r="A416">
        <v>9</v>
      </c>
      <c r="B416">
        <v>0.61402850712678159</v>
      </c>
      <c r="C416">
        <v>0.61405549094533973</v>
      </c>
      <c r="D416">
        <v>0.5665178298366873</v>
      </c>
      <c r="E416">
        <v>0.59137005368860618</v>
      </c>
      <c r="F416">
        <v>0.56583883669736135</v>
      </c>
      <c r="G416">
        <v>0.50819560169375766</v>
      </c>
      <c r="H416">
        <v>0.58727235522815624</v>
      </c>
      <c r="I416">
        <v>0.52837189000436491</v>
      </c>
      <c r="J416">
        <v>0.52377994063643263</v>
      </c>
      <c r="K416">
        <v>0.2407704654895666</v>
      </c>
      <c r="L416">
        <v>0.48793418647166359</v>
      </c>
      <c r="M416">
        <v>0.50841280918042953</v>
      </c>
      <c r="N416">
        <v>0.1248474214220323</v>
      </c>
      <c r="O416">
        <v>0.24955849889624729</v>
      </c>
      <c r="P416">
        <v>0.233327524831346</v>
      </c>
      <c r="Q416">
        <v>0.35951001145157369</v>
      </c>
      <c r="R416">
        <v>0.21679979595858889</v>
      </c>
      <c r="S416">
        <v>0.2355710690802825</v>
      </c>
      <c r="T416">
        <v>0.38581866168849982</v>
      </c>
      <c r="U416">
        <v>0.27411258791917342</v>
      </c>
      <c r="V416">
        <v>0.26412631317212648</v>
      </c>
      <c r="W416">
        <v>0.36338155224072938</v>
      </c>
      <c r="X416">
        <v>0.17529492548066089</v>
      </c>
      <c r="Y416">
        <v>0.23686064186058009</v>
      </c>
      <c r="Z416">
        <v>0.27906332271026729</v>
      </c>
      <c r="AA416">
        <v>0.14728312985500161</v>
      </c>
      <c r="AB416">
        <v>0.15820627504447729</v>
      </c>
      <c r="AC416">
        <v>0.14621290248653601</v>
      </c>
      <c r="AD416">
        <v>0.28379407679555529</v>
      </c>
      <c r="AE416">
        <v>0.26281112737920942</v>
      </c>
      <c r="AF416">
        <v>0.57735775526110689</v>
      </c>
      <c r="AG416">
        <v>0.55348102191917126</v>
      </c>
      <c r="AH416">
        <v>0.50366032210834555</v>
      </c>
      <c r="AI416">
        <v>0.60862035789878777</v>
      </c>
      <c r="AJ416">
        <v>0.57400741132874544</v>
      </c>
      <c r="AK416">
        <v>0.55661255987227232</v>
      </c>
    </row>
    <row r="417" spans="1:37">
      <c r="A417">
        <v>10</v>
      </c>
      <c r="B417">
        <v>0.56226556639159786</v>
      </c>
      <c r="C417">
        <v>0.54820845101622628</v>
      </c>
      <c r="D417">
        <v>0.5426631598262891</v>
      </c>
      <c r="E417">
        <v>0.50546828395307219</v>
      </c>
      <c r="F417">
        <v>0.50063559978916694</v>
      </c>
      <c r="G417">
        <v>0.50614670127031824</v>
      </c>
      <c r="H417">
        <v>0.54532432985471646</v>
      </c>
      <c r="I417">
        <v>0.50409209951986034</v>
      </c>
      <c r="J417">
        <v>0.5257127079450542</v>
      </c>
      <c r="K417">
        <v>0.23529411764705879</v>
      </c>
      <c r="L417">
        <v>0.47260381300600679</v>
      </c>
      <c r="M417">
        <v>0.52353260448166239</v>
      </c>
      <c r="N417">
        <v>0.24664327128471161</v>
      </c>
      <c r="O417">
        <v>0.28654801324503321</v>
      </c>
      <c r="P417">
        <v>0.27751362923502032</v>
      </c>
      <c r="Q417">
        <v>0.44924870736023881</v>
      </c>
      <c r="R417">
        <v>0.29642811597899299</v>
      </c>
      <c r="S417">
        <v>0.32080526016722138</v>
      </c>
      <c r="T417">
        <v>0.49187292799896998</v>
      </c>
      <c r="U417">
        <v>0.37084551400284649</v>
      </c>
      <c r="V417">
        <v>0.38051843103126742</v>
      </c>
      <c r="W417">
        <v>0.50066045942201742</v>
      </c>
      <c r="X417">
        <v>0.26441420144986261</v>
      </c>
      <c r="Y417">
        <v>0.32639240740969588</v>
      </c>
      <c r="Z417">
        <v>0.41062768463350419</v>
      </c>
      <c r="AA417">
        <v>0.20273392499726481</v>
      </c>
      <c r="AB417">
        <v>0.21636765708394989</v>
      </c>
      <c r="AC417">
        <v>0.14672854360032081</v>
      </c>
      <c r="AD417">
        <v>0.27717789028779671</v>
      </c>
      <c r="AE417">
        <v>0.26626228822422088</v>
      </c>
      <c r="AF417">
        <v>0.51188620420888542</v>
      </c>
      <c r="AG417">
        <v>0.50299961956044603</v>
      </c>
      <c r="AH417">
        <v>0.5073206442166911</v>
      </c>
      <c r="AI417">
        <v>0.584760438714643</v>
      </c>
      <c r="AJ417">
        <v>0.51098464796188459</v>
      </c>
      <c r="AK417">
        <v>0.54876263970196903</v>
      </c>
    </row>
    <row r="418" spans="1:37">
      <c r="A418">
        <v>11</v>
      </c>
      <c r="B418">
        <v>0.54444861215303819</v>
      </c>
      <c r="C418">
        <v>0.51736168798803772</v>
      </c>
      <c r="D418">
        <v>0.5158113646094562</v>
      </c>
      <c r="E418">
        <v>0.48936170212765961</v>
      </c>
      <c r="F418">
        <v>0.48652838495643808</v>
      </c>
      <c r="G418">
        <v>0.50682966807813135</v>
      </c>
      <c r="H418">
        <v>0.52813587067730705</v>
      </c>
      <c r="I418">
        <v>0.50021824530772596</v>
      </c>
      <c r="J418">
        <v>0.5280596396769518</v>
      </c>
      <c r="K418">
        <v>0.23293362288735719</v>
      </c>
      <c r="L418">
        <v>0.4674588665447898</v>
      </c>
      <c r="M418">
        <v>0.5281073117779328</v>
      </c>
      <c r="N418">
        <v>0.40582087274946588</v>
      </c>
      <c r="O418">
        <v>0.3531456953642384</v>
      </c>
      <c r="P418">
        <v>0.33870204874162962</v>
      </c>
      <c r="Q418">
        <v>0.54939792483603433</v>
      </c>
      <c r="R418">
        <v>0.39040309771960552</v>
      </c>
      <c r="S418">
        <v>0.41527721405958279</v>
      </c>
      <c r="T418">
        <v>0.60346325919727051</v>
      </c>
      <c r="U418">
        <v>0.48024804895216272</v>
      </c>
      <c r="V418">
        <v>0.49391434077205187</v>
      </c>
      <c r="W418">
        <v>0.62589000934308447</v>
      </c>
      <c r="X418">
        <v>0.38870502949254793</v>
      </c>
      <c r="Y418">
        <v>0.43434955079645582</v>
      </c>
      <c r="Z418">
        <v>0.54565608978800062</v>
      </c>
      <c r="AA418">
        <v>0.32503974102367739</v>
      </c>
      <c r="AB418">
        <v>0.33084481984603359</v>
      </c>
      <c r="AC418">
        <v>0.15601008364844729</v>
      </c>
      <c r="AD418">
        <v>0.27938826410980178</v>
      </c>
      <c r="AE418">
        <v>0.27396639475702428</v>
      </c>
      <c r="AF418">
        <v>0.49629773967264218</v>
      </c>
      <c r="AG418">
        <v>0.49015246846741412</v>
      </c>
      <c r="AH418">
        <v>0.5081137140068327</v>
      </c>
      <c r="AI418">
        <v>0.55127958437560132</v>
      </c>
      <c r="AJ418">
        <v>0.4915828480677607</v>
      </c>
      <c r="AK418">
        <v>0.53499201703033517</v>
      </c>
    </row>
    <row r="419" spans="1:37">
      <c r="A419">
        <v>12</v>
      </c>
      <c r="B419">
        <v>0.54219804951237804</v>
      </c>
      <c r="C419">
        <v>0.51486957966439595</v>
      </c>
      <c r="D419">
        <v>0.51287540522356112</v>
      </c>
      <c r="E419">
        <v>0.49552594949294099</v>
      </c>
      <c r="F419">
        <v>0.48996992527826871</v>
      </c>
      <c r="G419">
        <v>0.51290807266766847</v>
      </c>
      <c r="H419">
        <v>0.51810926949048486</v>
      </c>
      <c r="I419">
        <v>0.48856940200785681</v>
      </c>
      <c r="J419">
        <v>0.52074273486574174</v>
      </c>
      <c r="K419">
        <v>0.2264186573505807</v>
      </c>
      <c r="L419">
        <v>0.45413946200052241</v>
      </c>
      <c r="M419">
        <v>0.51903543459719303</v>
      </c>
      <c r="N419">
        <v>0.54897772352761676</v>
      </c>
      <c r="O419">
        <v>0.43750000000000011</v>
      </c>
      <c r="P419">
        <v>0.41527470065470112</v>
      </c>
      <c r="Q419">
        <v>0.63830377901932889</v>
      </c>
      <c r="R419">
        <v>0.49423235215692629</v>
      </c>
      <c r="S419">
        <v>0.53007549314067703</v>
      </c>
      <c r="T419">
        <v>0.75329106183011996</v>
      </c>
      <c r="U419">
        <v>0.59753184099795009</v>
      </c>
      <c r="V419">
        <v>0.59571082240318263</v>
      </c>
      <c r="W419">
        <v>0.74931537742839649</v>
      </c>
      <c r="X419">
        <v>0.52224323472466105</v>
      </c>
      <c r="Y419">
        <v>0.56054670604663814</v>
      </c>
      <c r="Z419">
        <v>0.68255507828737705</v>
      </c>
      <c r="AA419">
        <v>0.46130479273527653</v>
      </c>
      <c r="AB419">
        <v>0.45050961874199819</v>
      </c>
      <c r="AC419">
        <v>0.26360719605821009</v>
      </c>
      <c r="AD419">
        <v>0.28725898711113113</v>
      </c>
      <c r="AE419">
        <v>0.33918984870668623</v>
      </c>
      <c r="AF419">
        <v>0.49376461418550271</v>
      </c>
      <c r="AG419">
        <v>0.49524450557490279</v>
      </c>
      <c r="AH419">
        <v>0.51415324548560282</v>
      </c>
      <c r="AI419">
        <v>0.54281316143929192</v>
      </c>
      <c r="AJ419">
        <v>0.49759131815775542</v>
      </c>
      <c r="AK419">
        <v>0.53292974986695041</v>
      </c>
    </row>
    <row r="420" spans="1:37">
      <c r="A420">
        <v>13</v>
      </c>
      <c r="B420">
        <v>0.52156789197299314</v>
      </c>
      <c r="C420">
        <v>0.49648335825441647</v>
      </c>
      <c r="D420">
        <v>0.50755397883662623</v>
      </c>
      <c r="E420">
        <v>0.4851859216544045</v>
      </c>
      <c r="F420">
        <v>0.47564567637119021</v>
      </c>
      <c r="G420">
        <v>0.50819560169375777</v>
      </c>
      <c r="H420">
        <v>0.50808266830366267</v>
      </c>
      <c r="I420">
        <v>0.48747817546922739</v>
      </c>
      <c r="J420">
        <v>0.52874991371574509</v>
      </c>
      <c r="K420">
        <v>0.2553111132093287</v>
      </c>
      <c r="L420">
        <v>0.46539566466440341</v>
      </c>
      <c r="M420">
        <v>0.5315189578971854</v>
      </c>
      <c r="N420">
        <v>0.66798901434238633</v>
      </c>
      <c r="O420">
        <v>0.53365066225165569</v>
      </c>
      <c r="P420">
        <v>0.48624629707998313</v>
      </c>
      <c r="Q420">
        <v>0.74084741645556451</v>
      </c>
      <c r="R420">
        <v>0.59561542831306447</v>
      </c>
      <c r="S420">
        <v>0.63740563357415381</v>
      </c>
      <c r="T420">
        <v>0.89420322507966143</v>
      </c>
      <c r="U420">
        <v>0.69839035342351741</v>
      </c>
      <c r="V420">
        <v>0.7007770249269597</v>
      </c>
      <c r="W420">
        <v>0.87129095653854827</v>
      </c>
      <c r="X420">
        <v>0.64558287180872587</v>
      </c>
      <c r="Y420">
        <v>0.68337020056598419</v>
      </c>
      <c r="Z420">
        <v>0.7947207981155604</v>
      </c>
      <c r="AA420">
        <v>0.59327073451709023</v>
      </c>
      <c r="AB420">
        <v>0.55968275609796636</v>
      </c>
      <c r="AC420">
        <v>0.47341583591153891</v>
      </c>
      <c r="AD420">
        <v>0.36375584330241789</v>
      </c>
      <c r="AE420">
        <v>0.49749006483999159</v>
      </c>
      <c r="AF420">
        <v>0.47856586126266559</v>
      </c>
      <c r="AG420">
        <v>0.48110971291445981</v>
      </c>
      <c r="AH420">
        <v>0.51061493411420211</v>
      </c>
      <c r="AI420">
        <v>0.51702905522416787</v>
      </c>
      <c r="AJ420">
        <v>0.48131286394917949</v>
      </c>
      <c r="AK420">
        <v>0.52494678020223517</v>
      </c>
    </row>
    <row r="421" spans="1:37">
      <c r="A421">
        <v>14</v>
      </c>
      <c r="B421">
        <v>0.51594148537134266</v>
      </c>
      <c r="C421">
        <v>0.49443429141053319</v>
      </c>
      <c r="D421">
        <v>0.51972597712398316</v>
      </c>
      <c r="E421">
        <v>0.49373632929011729</v>
      </c>
      <c r="F421">
        <v>0.47908721669302101</v>
      </c>
      <c r="G421">
        <v>0.52404043163502256</v>
      </c>
      <c r="H421">
        <v>0.50951503990178015</v>
      </c>
      <c r="I421">
        <v>0.48987887385421219</v>
      </c>
      <c r="J421">
        <v>0.53130392765928081</v>
      </c>
      <c r="K421">
        <v>0.36153337739590208</v>
      </c>
      <c r="L421">
        <v>0.49919038913554448</v>
      </c>
      <c r="M421">
        <v>0.53493060401643788</v>
      </c>
      <c r="N421">
        <v>0.77910436374732972</v>
      </c>
      <c r="O421">
        <v>0.6346992273730685</v>
      </c>
      <c r="P421">
        <v>0.56162405715565955</v>
      </c>
      <c r="Q421">
        <v>0.81025089356976798</v>
      </c>
      <c r="R421">
        <v>0.68909769641884122</v>
      </c>
      <c r="S421">
        <v>0.73731634061206264</v>
      </c>
      <c r="T421">
        <v>0.9458302488010556</v>
      </c>
      <c r="U421">
        <v>0.78765303972996192</v>
      </c>
      <c r="V421">
        <v>0.7833032883694907</v>
      </c>
      <c r="W421">
        <v>0.92242018106253421</v>
      </c>
      <c r="X421">
        <v>0.74929082804268532</v>
      </c>
      <c r="Y421">
        <v>0.78116928856539103</v>
      </c>
      <c r="Z421">
        <v>0.89843425245947062</v>
      </c>
      <c r="AA421">
        <v>0.72728325857086784</v>
      </c>
      <c r="AB421">
        <v>0.69650665912907572</v>
      </c>
      <c r="AC421">
        <v>0.70092815400481268</v>
      </c>
      <c r="AD421">
        <v>0.55861224367877915</v>
      </c>
      <c r="AE421">
        <v>0.69058077110785754</v>
      </c>
      <c r="AF421">
        <v>0.48226812159002352</v>
      </c>
      <c r="AG421">
        <v>0.48476778554915001</v>
      </c>
      <c r="AH421">
        <v>0.52726939970717412</v>
      </c>
      <c r="AI421">
        <v>0.5195304983644411</v>
      </c>
      <c r="AJ421">
        <v>0.48308628904182099</v>
      </c>
      <c r="AK421">
        <v>0.53638903672166027</v>
      </c>
    </row>
    <row r="422" spans="1:37">
      <c r="A422">
        <v>15</v>
      </c>
      <c r="B422">
        <v>0.51125281320330074</v>
      </c>
      <c r="C422">
        <v>0.49124993077476881</v>
      </c>
      <c r="D422">
        <v>0.51214141537708724</v>
      </c>
      <c r="E422">
        <v>0.49353748260091468</v>
      </c>
      <c r="F422">
        <v>0.47899420208972809</v>
      </c>
      <c r="G422">
        <v>0.51925966398033052</v>
      </c>
      <c r="H422">
        <v>0.50951503990178015</v>
      </c>
      <c r="I422">
        <v>0.50305543430816235</v>
      </c>
      <c r="J422">
        <v>0.53447918823773033</v>
      </c>
      <c r="K422">
        <v>0.49438202247191021</v>
      </c>
      <c r="L422">
        <v>0.54977800992426229</v>
      </c>
      <c r="M422">
        <v>0.54113359696053343</v>
      </c>
      <c r="N422">
        <v>0.87549588037839476</v>
      </c>
      <c r="O422">
        <v>0.73995584988962493</v>
      </c>
      <c r="P422">
        <v>0.66406113863234661</v>
      </c>
      <c r="Q422">
        <v>0.89544366172745271</v>
      </c>
      <c r="R422">
        <v>0.78390739302317503</v>
      </c>
      <c r="S422">
        <v>0.8399220715967205</v>
      </c>
      <c r="T422">
        <v>0.96012102095336183</v>
      </c>
      <c r="U422">
        <v>0.867847656430623</v>
      </c>
      <c r="V422">
        <v>0.86977062224156132</v>
      </c>
      <c r="W422">
        <v>0.95186700602467833</v>
      </c>
      <c r="X422">
        <v>0.84317168715385626</v>
      </c>
      <c r="Y422">
        <v>0.88001878375205467</v>
      </c>
      <c r="Z422">
        <v>0.94159623112096413</v>
      </c>
      <c r="AA422">
        <v>0.84776774509109865</v>
      </c>
      <c r="AB422">
        <v>0.83382937332690399</v>
      </c>
      <c r="AC422">
        <v>0.86581872350177613</v>
      </c>
      <c r="AD422">
        <v>0.77255552070731959</v>
      </c>
      <c r="AE422">
        <v>0.81799484068883765</v>
      </c>
      <c r="AF422">
        <v>0.48148869836321118</v>
      </c>
      <c r="AG422">
        <v>0.48321676275204128</v>
      </c>
      <c r="AH422">
        <v>0.52031478770131767</v>
      </c>
      <c r="AI422">
        <v>0.51183375024052347</v>
      </c>
      <c r="AJ422">
        <v>0.48030704076230801</v>
      </c>
      <c r="AK422">
        <v>0.52561202767429482</v>
      </c>
    </row>
    <row r="423" spans="1:37">
      <c r="A423">
        <v>16</v>
      </c>
      <c r="B423">
        <v>0.52213053263315823</v>
      </c>
      <c r="C423">
        <v>0.50132912443927558</v>
      </c>
      <c r="D423">
        <v>0.51458804819866666</v>
      </c>
      <c r="E423">
        <v>0.50805329091270635</v>
      </c>
      <c r="F423">
        <v>0.49787616655814959</v>
      </c>
      <c r="G423">
        <v>0.52287938806174028</v>
      </c>
      <c r="H423">
        <v>0.53754859832207891</v>
      </c>
      <c r="I423">
        <v>0.55420667830641623</v>
      </c>
      <c r="J423">
        <v>0.58335059018430313</v>
      </c>
      <c r="K423">
        <v>0.65886129732791987</v>
      </c>
      <c r="L423">
        <v>0.64403238443457822</v>
      </c>
      <c r="M423">
        <v>0.6015352407536636</v>
      </c>
      <c r="N423">
        <v>0.96078730546231295</v>
      </c>
      <c r="O423">
        <v>0.84726821192052992</v>
      </c>
      <c r="P423">
        <v>0.82342983744492304</v>
      </c>
      <c r="Q423">
        <v>0.95096644341881542</v>
      </c>
      <c r="R423">
        <v>0.88460646672154142</v>
      </c>
      <c r="S423">
        <v>0.92455556457504684</v>
      </c>
      <c r="T423">
        <v>0.97840290965270849</v>
      </c>
      <c r="U423">
        <v>0.9286525310960293</v>
      </c>
      <c r="V423">
        <v>0.92269534406663745</v>
      </c>
      <c r="W423">
        <v>0.96733142175972153</v>
      </c>
      <c r="X423">
        <v>0.92136070962222527</v>
      </c>
      <c r="Y423">
        <v>0.95154533433842903</v>
      </c>
      <c r="Z423">
        <v>0.98867257863378122</v>
      </c>
      <c r="AA423">
        <v>0.94124764289070117</v>
      </c>
      <c r="AB423">
        <v>0.94218778577723084</v>
      </c>
      <c r="AC423">
        <v>0.99799472900194797</v>
      </c>
      <c r="AD423">
        <v>0.95586719835118106</v>
      </c>
      <c r="AE423">
        <v>0.96475632712821602</v>
      </c>
      <c r="AF423">
        <v>0.50077942322681224</v>
      </c>
      <c r="AG423">
        <v>0.50083404056070968</v>
      </c>
      <c r="AH423">
        <v>0.52196193265007318</v>
      </c>
      <c r="AI423">
        <v>0.49663267269578598</v>
      </c>
      <c r="AJ423">
        <v>0.49801482265749081</v>
      </c>
      <c r="AK423">
        <v>0.51729643427354977</v>
      </c>
    </row>
    <row r="424" spans="1:37">
      <c r="A424">
        <v>17</v>
      </c>
      <c r="B424">
        <v>0.56751687921980476</v>
      </c>
      <c r="C424">
        <v>0.56028133133964675</v>
      </c>
      <c r="D424">
        <v>0.57532570799437277</v>
      </c>
      <c r="E424">
        <v>0.57029230463312786</v>
      </c>
      <c r="F424">
        <v>0.55985489721886328</v>
      </c>
      <c r="G424">
        <v>0.58475618084961078</v>
      </c>
      <c r="H424">
        <v>0.60466543891958247</v>
      </c>
      <c r="I424">
        <v>0.63793103448275867</v>
      </c>
      <c r="J424">
        <v>0.66431973493476904</v>
      </c>
      <c r="K424">
        <v>0.91426683032763656</v>
      </c>
      <c r="L424">
        <v>0.78184904674849831</v>
      </c>
      <c r="M424">
        <v>0.67418779561138242</v>
      </c>
      <c r="N424">
        <v>0.99881751602075064</v>
      </c>
      <c r="O424">
        <v>0.95344922737306848</v>
      </c>
      <c r="P424">
        <v>0.95738219113290701</v>
      </c>
      <c r="Q424">
        <v>0.98112225422493671</v>
      </c>
      <c r="R424">
        <v>0.95751069478419126</v>
      </c>
      <c r="S424">
        <v>0.9915415212273726</v>
      </c>
      <c r="T424">
        <v>0.98937848015706975</v>
      </c>
      <c r="U424">
        <v>0.96405139771577153</v>
      </c>
      <c r="V424">
        <v>0.98365139553676861</v>
      </c>
      <c r="W424">
        <v>0.97973517188053738</v>
      </c>
      <c r="X424">
        <v>0.97702507992255383</v>
      </c>
      <c r="Y424">
        <v>0.99878894230175108</v>
      </c>
      <c r="Z424">
        <v>1</v>
      </c>
      <c r="AA424">
        <v>1</v>
      </c>
      <c r="AB424">
        <v>1</v>
      </c>
      <c r="AC424">
        <v>1</v>
      </c>
      <c r="AD424">
        <v>1</v>
      </c>
      <c r="AE424">
        <v>1</v>
      </c>
      <c r="AF424">
        <v>0.56196414653156679</v>
      </c>
      <c r="AG424">
        <v>0.56199701501273025</v>
      </c>
      <c r="AH424">
        <v>0.58223523670082966</v>
      </c>
      <c r="AI424">
        <v>0.55820665768712729</v>
      </c>
      <c r="AJ424">
        <v>0.55939650608787728</v>
      </c>
      <c r="AK424">
        <v>0.57796700372538579</v>
      </c>
    </row>
    <row r="425" spans="1:37">
      <c r="A425">
        <v>18</v>
      </c>
      <c r="B425">
        <v>0.65847711927981978</v>
      </c>
      <c r="C425">
        <v>0.65716896494434285</v>
      </c>
      <c r="D425">
        <v>0.6782066181417824</v>
      </c>
      <c r="E425">
        <v>0.66454563531517208</v>
      </c>
      <c r="F425">
        <v>0.6543267292964996</v>
      </c>
      <c r="G425">
        <v>0.68050812730501298</v>
      </c>
      <c r="H425">
        <v>0.69592797217106594</v>
      </c>
      <c r="I425">
        <v>0.74047904845045853</v>
      </c>
      <c r="J425">
        <v>0.75640229170980866</v>
      </c>
      <c r="K425">
        <v>1</v>
      </c>
      <c r="L425">
        <v>0.88999738835205</v>
      </c>
      <c r="M425">
        <v>0.75971156082809943</v>
      </c>
      <c r="N425">
        <v>1</v>
      </c>
      <c r="O425">
        <v>1</v>
      </c>
      <c r="P425">
        <v>1</v>
      </c>
      <c r="Q425">
        <v>0.99132456536072466</v>
      </c>
      <c r="R425">
        <v>1</v>
      </c>
      <c r="S425">
        <v>1</v>
      </c>
      <c r="T425">
        <v>0.9948823586211335</v>
      </c>
      <c r="U425">
        <v>1</v>
      </c>
      <c r="V425">
        <v>1</v>
      </c>
      <c r="W425">
        <v>0.99172009407519568</v>
      </c>
      <c r="X425">
        <v>1</v>
      </c>
      <c r="Y425">
        <v>1</v>
      </c>
      <c r="Z425">
        <v>0.98067063876957161</v>
      </c>
      <c r="AA425">
        <v>0.94368680855445641</v>
      </c>
      <c r="AB425">
        <v>0.92078878672497211</v>
      </c>
      <c r="AC425">
        <v>0.88461097742637795</v>
      </c>
      <c r="AD425">
        <v>0.95951132816583773</v>
      </c>
      <c r="AE425">
        <v>0.91570801087638576</v>
      </c>
      <c r="AF425">
        <v>0.65919719407638344</v>
      </c>
      <c r="AG425">
        <v>0.65927248251441306</v>
      </c>
      <c r="AH425">
        <v>0.68319912152269391</v>
      </c>
      <c r="AI425">
        <v>0.65941889551664434</v>
      </c>
      <c r="AJ425">
        <v>0.65860243515087347</v>
      </c>
      <c r="AK425">
        <v>0.67928419372006377</v>
      </c>
    </row>
    <row r="426" spans="1:37">
      <c r="A426">
        <v>19</v>
      </c>
      <c r="B426">
        <v>0.76125281320330063</v>
      </c>
      <c r="C426">
        <v>0.76576950767015539</v>
      </c>
      <c r="D426">
        <v>0.78628662303504804</v>
      </c>
      <c r="E426">
        <v>0.77092861403857627</v>
      </c>
      <c r="F426">
        <v>0.76318482001674248</v>
      </c>
      <c r="G426">
        <v>0.78308974183854674</v>
      </c>
      <c r="H426">
        <v>0.79066912216083474</v>
      </c>
      <c r="I426">
        <v>0.8304779572239197</v>
      </c>
      <c r="J426">
        <v>0.83357492924691101</v>
      </c>
      <c r="K426">
        <v>0.78132376546124049</v>
      </c>
      <c r="L426">
        <v>0.89503786889527293</v>
      </c>
      <c r="M426">
        <v>0.82445529968209652</v>
      </c>
      <c r="N426">
        <v>0.93339945071711927</v>
      </c>
      <c r="O426">
        <v>0.95506346578366452</v>
      </c>
      <c r="P426">
        <v>0.94346667994324274</v>
      </c>
      <c r="Q426">
        <v>1</v>
      </c>
      <c r="R426">
        <v>0.96777652828176253</v>
      </c>
      <c r="S426">
        <v>0.93124441918986933</v>
      </c>
      <c r="T426">
        <v>1</v>
      </c>
      <c r="U426">
        <v>0.97089483608115534</v>
      </c>
      <c r="V426">
        <v>0.96489090570025482</v>
      </c>
      <c r="W426">
        <v>1</v>
      </c>
      <c r="X426">
        <v>0.94368836957989999</v>
      </c>
      <c r="Y426">
        <v>0.94352516652043361</v>
      </c>
      <c r="Z426">
        <v>0.95960925592351387</v>
      </c>
      <c r="AA426">
        <v>0.86580083794028884</v>
      </c>
      <c r="AB426">
        <v>0.79962755432884935</v>
      </c>
      <c r="AC426">
        <v>0.76234674000229163</v>
      </c>
      <c r="AD426">
        <v>0.89094493480890746</v>
      </c>
      <c r="AE426">
        <v>0.83563410723000742</v>
      </c>
      <c r="AF426">
        <v>0.76929072486360106</v>
      </c>
      <c r="AG426">
        <v>0.76913171987942996</v>
      </c>
      <c r="AH426">
        <v>0.7899585163494387</v>
      </c>
      <c r="AI426">
        <v>0.77448527996921301</v>
      </c>
      <c r="AJ426">
        <v>0.76964002117522501</v>
      </c>
      <c r="AK426">
        <v>0.78991484832357628</v>
      </c>
    </row>
    <row r="427" spans="1:37">
      <c r="A427">
        <v>20</v>
      </c>
      <c r="B427">
        <v>0.85933983495873945</v>
      </c>
      <c r="C427">
        <v>0.86163260785291018</v>
      </c>
      <c r="D427">
        <v>0.86647501376230962</v>
      </c>
      <c r="E427">
        <v>0.85623384370650235</v>
      </c>
      <c r="F427">
        <v>0.85359501441726338</v>
      </c>
      <c r="G427">
        <v>0.85930883759049326</v>
      </c>
      <c r="H427">
        <v>0.88704726826273783</v>
      </c>
      <c r="I427">
        <v>0.9295067656045396</v>
      </c>
      <c r="J427">
        <v>0.93055843169738384</v>
      </c>
      <c r="K427">
        <v>0.69559059578887728</v>
      </c>
      <c r="L427">
        <v>0.94909898145729943</v>
      </c>
      <c r="M427">
        <v>0.92060169031557726</v>
      </c>
      <c r="N427">
        <v>0.80408910588953308</v>
      </c>
      <c r="O427">
        <v>0.87902869757174396</v>
      </c>
      <c r="P427">
        <v>0.87500933509247969</v>
      </c>
      <c r="Q427">
        <v>0.94940486518374578</v>
      </c>
      <c r="R427">
        <v>0.89011906280070041</v>
      </c>
      <c r="S427">
        <v>0.81951457098790503</v>
      </c>
      <c r="T427">
        <v>0.98612765135665759</v>
      </c>
      <c r="U427">
        <v>0.90530674736306727</v>
      </c>
      <c r="V427">
        <v>0.89594082178156265</v>
      </c>
      <c r="W427">
        <v>0.96591385031734256</v>
      </c>
      <c r="X427">
        <v>0.85222770048178631</v>
      </c>
      <c r="Y427">
        <v>0.84227827140050171</v>
      </c>
      <c r="Z427">
        <v>0.89961202715809896</v>
      </c>
      <c r="AA427">
        <v>0.76096176495195689</v>
      </c>
      <c r="AB427">
        <v>0.68714563623364311</v>
      </c>
      <c r="AC427">
        <v>0.59722699667697943</v>
      </c>
      <c r="AD427">
        <v>0.81831623280612953</v>
      </c>
      <c r="AE427">
        <v>0.72809035766576047</v>
      </c>
      <c r="AF427">
        <v>0.86204208885424782</v>
      </c>
      <c r="AG427">
        <v>0.86163706066547674</v>
      </c>
      <c r="AH427">
        <v>0.86853343094192292</v>
      </c>
      <c r="AI427">
        <v>0.86145853376948256</v>
      </c>
      <c r="AJ427">
        <v>0.86540497617787182</v>
      </c>
      <c r="AK427">
        <v>0.87253858435337939</v>
      </c>
    </row>
    <row r="428" spans="1:37">
      <c r="A428">
        <v>21</v>
      </c>
      <c r="B428">
        <v>0.97449362340585133</v>
      </c>
      <c r="C428">
        <v>0.97651880157279713</v>
      </c>
      <c r="D428">
        <v>0.97461618447611487</v>
      </c>
      <c r="E428">
        <v>0.96341220918671711</v>
      </c>
      <c r="F428">
        <v>0.96301119275726277</v>
      </c>
      <c r="G428">
        <v>0.96305149569730919</v>
      </c>
      <c r="H428">
        <v>0.98096992019643947</v>
      </c>
      <c r="I428">
        <v>1</v>
      </c>
      <c r="J428">
        <v>1</v>
      </c>
      <c r="K428">
        <v>0.62175431970541017</v>
      </c>
      <c r="L428">
        <v>1</v>
      </c>
      <c r="M428">
        <v>1</v>
      </c>
      <c r="N428">
        <v>0.68946444919133343</v>
      </c>
      <c r="O428">
        <v>0.81789459161147915</v>
      </c>
      <c r="P428">
        <v>0.80924049687585564</v>
      </c>
      <c r="Q428">
        <v>0.83006558628587301</v>
      </c>
      <c r="R428">
        <v>0.78580868799053993</v>
      </c>
      <c r="S428">
        <v>0.71385664420813377</v>
      </c>
      <c r="T428">
        <v>0.95796453056100928</v>
      </c>
      <c r="U428">
        <v>0.81698940089088012</v>
      </c>
      <c r="V428">
        <v>0.78480760862808474</v>
      </c>
      <c r="W428">
        <v>0.93356744740487774</v>
      </c>
      <c r="X428">
        <v>0.74674118600567319</v>
      </c>
      <c r="Y428">
        <v>0.74410845145265148</v>
      </c>
      <c r="Z428">
        <v>0.7017805182208674</v>
      </c>
      <c r="AA428">
        <v>0.61996640515893198</v>
      </c>
      <c r="AB428">
        <v>0.56487039223184732</v>
      </c>
      <c r="AC428">
        <v>0.48630686375615889</v>
      </c>
      <c r="AD428">
        <v>0.73744343384560251</v>
      </c>
      <c r="AE428">
        <v>0.64602942201770908</v>
      </c>
      <c r="AF428">
        <v>0.97466874512860491</v>
      </c>
      <c r="AG428">
        <v>0.97424716865178107</v>
      </c>
      <c r="AH428">
        <v>0.97364568081991221</v>
      </c>
      <c r="AI428">
        <v>0.97152203194150466</v>
      </c>
      <c r="AJ428">
        <v>0.98160402329274754</v>
      </c>
      <c r="AK428">
        <v>0.97871208089409245</v>
      </c>
    </row>
    <row r="429" spans="1:37">
      <c r="A429">
        <v>22</v>
      </c>
      <c r="B429">
        <v>1</v>
      </c>
      <c r="C429">
        <v>1</v>
      </c>
      <c r="D429">
        <v>1</v>
      </c>
      <c r="E429">
        <v>1</v>
      </c>
      <c r="F429">
        <v>1</v>
      </c>
      <c r="G429">
        <v>1</v>
      </c>
      <c r="H429">
        <v>1</v>
      </c>
      <c r="I429">
        <v>0.92732431252728065</v>
      </c>
      <c r="J429">
        <v>0.94954096776420238</v>
      </c>
      <c r="K429">
        <v>0.45897460107638571</v>
      </c>
      <c r="L429">
        <v>0.87895011752415775</v>
      </c>
      <c r="M429">
        <v>0.92633945878886537</v>
      </c>
      <c r="N429">
        <v>0.54802410741531882</v>
      </c>
      <c r="O429">
        <v>0.6645005518763798</v>
      </c>
      <c r="P429">
        <v>0.65574668293047234</v>
      </c>
      <c r="Q429">
        <v>0.66849429156400741</v>
      </c>
      <c r="R429">
        <v>0.61003164960524936</v>
      </c>
      <c r="S429">
        <v>0.57537137754687895</v>
      </c>
      <c r="T429">
        <v>0.80610898323087332</v>
      </c>
      <c r="U429">
        <v>0.65388231546606801</v>
      </c>
      <c r="V429">
        <v>0.6357431466401442</v>
      </c>
      <c r="W429">
        <v>0.77666806275975375</v>
      </c>
      <c r="X429">
        <v>0.58798234949795103</v>
      </c>
      <c r="Y429">
        <v>0.59434510201307456</v>
      </c>
      <c r="Z429">
        <v>0.53522931966190934</v>
      </c>
      <c r="AA429">
        <v>0.47722694537942228</v>
      </c>
      <c r="AB429">
        <v>0.43720798762948287</v>
      </c>
      <c r="AC429">
        <v>0.34977655551735992</v>
      </c>
      <c r="AD429">
        <v>0.55928431680033464</v>
      </c>
      <c r="AE429">
        <v>0.51098096632503665</v>
      </c>
      <c r="AF429">
        <v>1</v>
      </c>
      <c r="AG429">
        <v>1</v>
      </c>
      <c r="AH429">
        <v>1</v>
      </c>
      <c r="AI429">
        <v>1</v>
      </c>
      <c r="AJ429">
        <v>1</v>
      </c>
      <c r="AK429">
        <v>1</v>
      </c>
    </row>
    <row r="430" spans="1:37">
      <c r="A430">
        <v>23</v>
      </c>
      <c r="B430">
        <v>0.87790697674418594</v>
      </c>
      <c r="C430">
        <v>0.87013346624577725</v>
      </c>
      <c r="D430">
        <v>0.90482598324056518</v>
      </c>
      <c r="E430">
        <v>0.88188506661364108</v>
      </c>
      <c r="F430">
        <v>0.87083372089418043</v>
      </c>
      <c r="G430">
        <v>0.90636525064881857</v>
      </c>
      <c r="H430">
        <v>0.87681604256189882</v>
      </c>
      <c r="I430">
        <v>0.77698057616761229</v>
      </c>
      <c r="J430">
        <v>0.80196037827017319</v>
      </c>
      <c r="K430">
        <v>0.35114720045321501</v>
      </c>
      <c r="L430">
        <v>0.71240532776181775</v>
      </c>
      <c r="M430">
        <v>0.76746530200821883</v>
      </c>
      <c r="N430">
        <v>0.40440952090326521</v>
      </c>
      <c r="O430">
        <v>0.48205022075055193</v>
      </c>
      <c r="P430">
        <v>0.49948968161111251</v>
      </c>
      <c r="Q430">
        <v>0.50150952562723394</v>
      </c>
      <c r="R430">
        <v>0.46152196343485158</v>
      </c>
      <c r="S430">
        <v>0.43721081256595501</v>
      </c>
      <c r="T430">
        <v>0.6368405806430848</v>
      </c>
      <c r="U430">
        <v>0.50473954346251271</v>
      </c>
      <c r="V430">
        <v>0.49793000559457928</v>
      </c>
      <c r="W430">
        <v>0.61454943780405302</v>
      </c>
      <c r="X430">
        <v>0.44349700571840228</v>
      </c>
      <c r="Y430">
        <v>0.456568752239839</v>
      </c>
      <c r="Z430">
        <v>0.39677151170846608</v>
      </c>
      <c r="AA430">
        <v>0.34863979508434112</v>
      </c>
      <c r="AB430">
        <v>0.31386861313868608</v>
      </c>
      <c r="AC430">
        <v>0.21777243038844971</v>
      </c>
      <c r="AD430">
        <v>0.41994115626446821</v>
      </c>
      <c r="AE430">
        <v>0.38279997211183159</v>
      </c>
      <c r="AF430">
        <v>0.86262665627435686</v>
      </c>
      <c r="AG430">
        <v>0.86567557285417496</v>
      </c>
      <c r="AH430">
        <v>0.90208638360175708</v>
      </c>
      <c r="AI430">
        <v>0.90860111602847804</v>
      </c>
      <c r="AJ430">
        <v>0.86071995764955</v>
      </c>
      <c r="AK430">
        <v>0.90926024481106971</v>
      </c>
    </row>
    <row r="431" spans="1:37">
      <c r="A431">
        <v>24</v>
      </c>
      <c r="B431">
        <v>0.74774943735933963</v>
      </c>
      <c r="C431">
        <v>0.72708644846873793</v>
      </c>
      <c r="D431">
        <v>0.73686464003914609</v>
      </c>
      <c r="E431">
        <v>0.71624577450785454</v>
      </c>
      <c r="F431">
        <v>0.71215080767680539</v>
      </c>
      <c r="G431">
        <v>0.72783772708646366</v>
      </c>
      <c r="H431">
        <v>0.70943319009617356</v>
      </c>
      <c r="I431">
        <v>0.59106285464862518</v>
      </c>
      <c r="J431">
        <v>0.6248360599157865</v>
      </c>
      <c r="K431">
        <v>0.25644415069398552</v>
      </c>
      <c r="L431">
        <v>0.63133977539827635</v>
      </c>
      <c r="M431">
        <v>0.58269364968597337</v>
      </c>
      <c r="N431">
        <v>0.26613518462007929</v>
      </c>
      <c r="O431">
        <v>0.40721578366445921</v>
      </c>
      <c r="P431">
        <v>0.34032013143810208</v>
      </c>
      <c r="Q431">
        <v>0.36388243050976848</v>
      </c>
      <c r="R431">
        <v>0.32373604461087208</v>
      </c>
      <c r="S431">
        <v>0.31500933517330948</v>
      </c>
      <c r="T431">
        <v>0.4761337667771734</v>
      </c>
      <c r="U431">
        <v>0.37631204434876891</v>
      </c>
      <c r="V431">
        <v>0.37152980667619812</v>
      </c>
      <c r="W431">
        <v>0.47543413125422862</v>
      </c>
      <c r="X431">
        <v>0.3043417083164483</v>
      </c>
      <c r="Y431">
        <v>0.33447436388576518</v>
      </c>
      <c r="Z431">
        <v>0.2942358320631841</v>
      </c>
      <c r="AA431">
        <v>0.23104497975943011</v>
      </c>
      <c r="AB431">
        <v>0.20624179039954771</v>
      </c>
      <c r="AC431">
        <v>0.158187235017761</v>
      </c>
      <c r="AD431">
        <v>0.29943097809041641</v>
      </c>
      <c r="AE431">
        <v>0.29293034929930978</v>
      </c>
      <c r="AF431">
        <v>0.70752143413873747</v>
      </c>
      <c r="AG431">
        <v>0.7092563869948203</v>
      </c>
      <c r="AH431">
        <v>0.72303562713518787</v>
      </c>
      <c r="AI431">
        <v>0.75736001539349629</v>
      </c>
      <c r="AJ431">
        <v>0.71021704605611424</v>
      </c>
      <c r="AK431">
        <v>0.73696114954763159</v>
      </c>
    </row>
    <row r="433" spans="1:50">
      <c r="A433" s="129"/>
      <c r="B433" s="122"/>
    </row>
    <row r="434" spans="1:50">
      <c r="B434" s="122"/>
    </row>
    <row r="441" spans="1:50">
      <c r="A441" t="s">
        <v>66</v>
      </c>
      <c r="D441">
        <v>2015</v>
      </c>
      <c r="F441" t="s">
        <v>1</v>
      </c>
      <c r="G441" s="171">
        <v>14546.623999999991</v>
      </c>
      <c r="H441" t="s">
        <v>2</v>
      </c>
      <c r="K441" t="s">
        <v>3</v>
      </c>
      <c r="L441" t="s">
        <v>4</v>
      </c>
      <c r="AI441" s="83"/>
      <c r="AJ441" s="83"/>
      <c r="AK441" s="83"/>
    </row>
    <row r="442" spans="1:50">
      <c r="A442" s="186">
        <v>12</v>
      </c>
      <c r="B442" t="s">
        <v>8</v>
      </c>
      <c r="F442" t="s">
        <v>9</v>
      </c>
      <c r="G442">
        <v>0</v>
      </c>
      <c r="H442" t="s">
        <v>2</v>
      </c>
      <c r="K442" t="s">
        <v>10</v>
      </c>
      <c r="L442" t="s">
        <v>4</v>
      </c>
      <c r="N442" t="s">
        <v>11</v>
      </c>
    </row>
    <row r="443" spans="1:50">
      <c r="B443">
        <v>1</v>
      </c>
      <c r="C443" t="s">
        <v>22</v>
      </c>
      <c r="D443" t="s">
        <v>23</v>
      </c>
      <c r="E443">
        <v>2</v>
      </c>
      <c r="F443" t="s">
        <v>24</v>
      </c>
      <c r="G443" t="s">
        <v>25</v>
      </c>
      <c r="H443">
        <v>3</v>
      </c>
      <c r="I443" t="s">
        <v>26</v>
      </c>
      <c r="J443" t="s">
        <v>27</v>
      </c>
      <c r="K443">
        <v>4</v>
      </c>
      <c r="L443" t="s">
        <v>28</v>
      </c>
      <c r="M443" t="s">
        <v>29</v>
      </c>
      <c r="N443">
        <v>5</v>
      </c>
      <c r="O443" t="s">
        <v>30</v>
      </c>
      <c r="P443" t="s">
        <v>30</v>
      </c>
      <c r="Q443">
        <v>6</v>
      </c>
      <c r="R443" t="s">
        <v>31</v>
      </c>
      <c r="S443" t="s">
        <v>32</v>
      </c>
      <c r="T443">
        <v>7</v>
      </c>
      <c r="U443" t="s">
        <v>33</v>
      </c>
      <c r="V443" t="s">
        <v>34</v>
      </c>
      <c r="W443">
        <v>8</v>
      </c>
      <c r="X443" t="s">
        <v>35</v>
      </c>
      <c r="Y443" t="s">
        <v>36</v>
      </c>
      <c r="Z443">
        <v>9</v>
      </c>
      <c r="AA443" t="s">
        <v>37</v>
      </c>
      <c r="AB443" t="s">
        <v>38</v>
      </c>
      <c r="AC443">
        <v>10</v>
      </c>
      <c r="AD443" t="s">
        <v>39</v>
      </c>
      <c r="AE443" t="s">
        <v>40</v>
      </c>
      <c r="AF443">
        <v>11</v>
      </c>
      <c r="AG443" t="s">
        <v>41</v>
      </c>
      <c r="AH443" t="s">
        <v>42</v>
      </c>
      <c r="AI443">
        <v>12</v>
      </c>
      <c r="AJ443" t="s">
        <v>43</v>
      </c>
      <c r="AK443" t="s">
        <v>44</v>
      </c>
    </row>
    <row r="444" spans="1:50">
      <c r="B444">
        <v>31</v>
      </c>
      <c r="E444">
        <v>28</v>
      </c>
      <c r="H444">
        <v>31</v>
      </c>
      <c r="K444">
        <v>30</v>
      </c>
      <c r="N444">
        <v>31</v>
      </c>
      <c r="Q444">
        <v>30</v>
      </c>
      <c r="T444">
        <v>31</v>
      </c>
      <c r="W444">
        <v>31</v>
      </c>
      <c r="Z444">
        <v>30</v>
      </c>
      <c r="AC444">
        <v>31</v>
      </c>
      <c r="AF444">
        <v>30</v>
      </c>
      <c r="AI444">
        <v>31</v>
      </c>
    </row>
    <row r="445" spans="1:50">
      <c r="A445" t="s">
        <v>47</v>
      </c>
      <c r="B445" t="s">
        <v>48</v>
      </c>
      <c r="C445" t="s">
        <v>49</v>
      </c>
      <c r="D445" t="s">
        <v>50</v>
      </c>
      <c r="E445" t="s">
        <v>48</v>
      </c>
      <c r="F445" t="s">
        <v>49</v>
      </c>
      <c r="G445" t="s">
        <v>50</v>
      </c>
      <c r="H445" t="s">
        <v>48</v>
      </c>
      <c r="I445" t="s">
        <v>49</v>
      </c>
      <c r="J445" t="s">
        <v>50</v>
      </c>
      <c r="K445" t="s">
        <v>48</v>
      </c>
      <c r="L445" t="s">
        <v>49</v>
      </c>
      <c r="M445" t="s">
        <v>50</v>
      </c>
      <c r="N445" t="s">
        <v>48</v>
      </c>
      <c r="O445" t="s">
        <v>49</v>
      </c>
      <c r="P445" t="s">
        <v>50</v>
      </c>
      <c r="Q445" t="s">
        <v>48</v>
      </c>
      <c r="R445" t="s">
        <v>49</v>
      </c>
      <c r="S445" t="s">
        <v>50</v>
      </c>
      <c r="T445" t="s">
        <v>48</v>
      </c>
      <c r="U445" t="s">
        <v>49</v>
      </c>
      <c r="V445" t="s">
        <v>50</v>
      </c>
      <c r="W445" t="s">
        <v>48</v>
      </c>
      <c r="X445" t="s">
        <v>49</v>
      </c>
      <c r="Y445" t="s">
        <v>50</v>
      </c>
      <c r="Z445" t="s">
        <v>48</v>
      </c>
      <c r="AA445" t="s">
        <v>49</v>
      </c>
      <c r="AB445" t="s">
        <v>50</v>
      </c>
      <c r="AC445" t="s">
        <v>48</v>
      </c>
      <c r="AD445" t="s">
        <v>49</v>
      </c>
      <c r="AE445" t="s">
        <v>50</v>
      </c>
      <c r="AF445" t="s">
        <v>48</v>
      </c>
      <c r="AG445" t="s">
        <v>49</v>
      </c>
      <c r="AH445" t="s">
        <v>50</v>
      </c>
      <c r="AI445" t="s">
        <v>48</v>
      </c>
      <c r="AJ445" t="s">
        <v>49</v>
      </c>
      <c r="AK445" t="s">
        <v>50</v>
      </c>
    </row>
    <row r="446" spans="1:50">
      <c r="B446" s="166">
        <v>5.4832181237311511E-2</v>
      </c>
      <c r="C446" s="172">
        <v>1.041846413781071</v>
      </c>
      <c r="D446" s="172">
        <v>0.97557643040136621</v>
      </c>
      <c r="E446" s="173">
        <v>4.700034999649625E-2</v>
      </c>
      <c r="F446" s="172">
        <v>1.0334751269477009</v>
      </c>
      <c r="G446" s="172">
        <v>0.97553008640927097</v>
      </c>
      <c r="H446" s="173">
        <v>5.0727728640026497E-2</v>
      </c>
      <c r="I446" s="172">
        <v>1.052517819398274</v>
      </c>
      <c r="J446" s="172">
        <v>0.99945412612126383</v>
      </c>
      <c r="K446" s="173">
        <v>5.0515846926211173E-2</v>
      </c>
      <c r="L446" s="172">
        <v>1.343601566336512</v>
      </c>
      <c r="M446" s="172">
        <v>0.93437111321946997</v>
      </c>
      <c r="N446" s="173">
        <v>8.5770703538102885E-2</v>
      </c>
      <c r="O446" s="172">
        <v>2.0000000000000009</v>
      </c>
      <c r="P446" s="172">
        <v>0.87907958615347903</v>
      </c>
      <c r="Q446" s="173">
        <v>0.11897272019490709</v>
      </c>
      <c r="R446" s="172">
        <v>1.6494677640975171</v>
      </c>
      <c r="S446" s="172">
        <v>0.84232125738004193</v>
      </c>
      <c r="T446" s="173">
        <v>0.1479438767069626</v>
      </c>
      <c r="U446" s="172">
        <v>1.727863269132639</v>
      </c>
      <c r="V446" s="172">
        <v>1.0337942167089469</v>
      </c>
      <c r="W446" s="173">
        <v>0.13917146204997469</v>
      </c>
      <c r="X446" s="172">
        <v>1.570374140820588</v>
      </c>
      <c r="Y446" s="172">
        <v>0.93608607221939444</v>
      </c>
      <c r="Z446" s="173">
        <v>0.12982361973926421</v>
      </c>
      <c r="AA446" s="172">
        <v>1.5222443968680399</v>
      </c>
      <c r="AB446" s="172">
        <v>0.78636792695572943</v>
      </c>
      <c r="AC446" s="173">
        <v>6.9942009386375598E-2</v>
      </c>
      <c r="AD446" s="172">
        <v>1.415376775590802</v>
      </c>
      <c r="AE446" s="172">
        <v>0.92474396812252724</v>
      </c>
      <c r="AF446" s="173">
        <v>5.0242221110071858E-2</v>
      </c>
      <c r="AG446" s="172">
        <v>1.063831233264011</v>
      </c>
      <c r="AH446" s="172">
        <v>0.97917465236716539</v>
      </c>
      <c r="AI446" s="173">
        <v>5.505728047429552E-2</v>
      </c>
      <c r="AJ446" s="172">
        <v>1.0942416176061029</v>
      </c>
      <c r="AK446" s="172">
        <v>1.0122257411977029</v>
      </c>
      <c r="AM446" t="str">
        <f>A441</f>
        <v>RefgChg-Res-16pct-Inc-TXV-cDXGF-DMo1985-CZ12</v>
      </c>
      <c r="AN446" s="159">
        <f>1/($B446*(1/$B444)*(1/(5/7+2/7*$D446))*$B456/SUM($B448:$B471))</f>
        <v>12970.027434543028</v>
      </c>
      <c r="AO446" s="159">
        <f>1/(B446*(1/B444)*(1/(5/7+2/7*D446)))</f>
        <v>561.416238791468</v>
      </c>
      <c r="AP446" s="159"/>
      <c r="AR446" s="164">
        <f>CHOOSE(AV$3,C446,F446,I446,L446,O446,R446,U446,X446,AA446,AD446,AG446,AJ446)</f>
        <v>1.727863269132639</v>
      </c>
      <c r="AS446" s="160"/>
      <c r="AT446" s="160"/>
      <c r="AV446" s="115">
        <f>AN446/AR446</f>
        <v>7506.3968696167631</v>
      </c>
      <c r="AW446" s="161">
        <f>AO446/AR446</f>
        <v>324.91936649205491</v>
      </c>
      <c r="AX446" s="159"/>
    </row>
    <row r="447" spans="1:50">
      <c r="A447" t="s">
        <v>51</v>
      </c>
      <c r="B447" t="s">
        <v>52</v>
      </c>
      <c r="C447" t="s">
        <v>53</v>
      </c>
      <c r="D447" t="s">
        <v>54</v>
      </c>
      <c r="E447" t="s">
        <v>52</v>
      </c>
      <c r="F447" t="s">
        <v>53</v>
      </c>
      <c r="G447" t="s">
        <v>54</v>
      </c>
      <c r="H447" t="s">
        <v>52</v>
      </c>
      <c r="I447" t="s">
        <v>53</v>
      </c>
      <c r="J447" t="s">
        <v>54</v>
      </c>
      <c r="K447" t="s">
        <v>52</v>
      </c>
      <c r="L447" t="s">
        <v>53</v>
      </c>
      <c r="M447" t="s">
        <v>54</v>
      </c>
      <c r="N447" t="s">
        <v>52</v>
      </c>
      <c r="O447" t="s">
        <v>53</v>
      </c>
      <c r="P447" t="s">
        <v>54</v>
      </c>
      <c r="Q447" t="s">
        <v>52</v>
      </c>
      <c r="R447" t="s">
        <v>53</v>
      </c>
      <c r="S447" t="s">
        <v>54</v>
      </c>
      <c r="T447" t="s">
        <v>52</v>
      </c>
      <c r="U447" t="s">
        <v>53</v>
      </c>
      <c r="V447" t="s">
        <v>54</v>
      </c>
      <c r="W447" t="s">
        <v>52</v>
      </c>
      <c r="X447" t="s">
        <v>53</v>
      </c>
      <c r="Y447" t="s">
        <v>54</v>
      </c>
      <c r="Z447" t="s">
        <v>52</v>
      </c>
      <c r="AA447" t="s">
        <v>53</v>
      </c>
      <c r="AB447" t="s">
        <v>54</v>
      </c>
      <c r="AC447" t="s">
        <v>52</v>
      </c>
      <c r="AD447" t="s">
        <v>53</v>
      </c>
      <c r="AE447" t="s">
        <v>54</v>
      </c>
      <c r="AF447" t="s">
        <v>52</v>
      </c>
      <c r="AG447" t="s">
        <v>53</v>
      </c>
      <c r="AH447" t="s">
        <v>54</v>
      </c>
      <c r="AI447" t="s">
        <v>52</v>
      </c>
      <c r="AJ447" t="s">
        <v>53</v>
      </c>
      <c r="AK447" t="s">
        <v>54</v>
      </c>
    </row>
    <row r="448" spans="1:50">
      <c r="A448">
        <v>1</v>
      </c>
      <c r="B448">
        <v>0.56948779144483197</v>
      </c>
      <c r="C448">
        <v>0.57294754303429163</v>
      </c>
      <c r="D448">
        <v>0.63660746215281916</v>
      </c>
      <c r="E448">
        <v>0.55215933740879508</v>
      </c>
      <c r="F448">
        <v>0.52531489256606556</v>
      </c>
      <c r="G448">
        <v>0.57431604736627184</v>
      </c>
      <c r="H448">
        <v>0.61001577287066233</v>
      </c>
      <c r="I448">
        <v>0.46965749335070289</v>
      </c>
      <c r="J448">
        <v>0.52379322149948648</v>
      </c>
      <c r="K448">
        <v>0.21326042378673959</v>
      </c>
      <c r="L448">
        <v>0.43237099934683232</v>
      </c>
      <c r="M448">
        <v>0.49241368632915311</v>
      </c>
      <c r="N448">
        <v>0.1155955507492662</v>
      </c>
      <c r="O448">
        <v>0.24321552203085611</v>
      </c>
      <c r="P448">
        <v>0.24299167462808791</v>
      </c>
      <c r="Q448">
        <v>0.14270410048023641</v>
      </c>
      <c r="R448">
        <v>0.1240326959652714</v>
      </c>
      <c r="S448">
        <v>0.17945651133862789</v>
      </c>
      <c r="T448">
        <v>0.1355316196391991</v>
      </c>
      <c r="U448">
        <v>0.139782406131475</v>
      </c>
      <c r="V448">
        <v>0.16154340245916679</v>
      </c>
      <c r="W448">
        <v>0.15546291471252391</v>
      </c>
      <c r="X448">
        <v>0.12629713822634589</v>
      </c>
      <c r="Y448">
        <v>0.15989597759517429</v>
      </c>
      <c r="Z448">
        <v>0.11470073503675179</v>
      </c>
      <c r="AA448">
        <v>0.12596442051509771</v>
      </c>
      <c r="AB448">
        <v>0.15820543093270359</v>
      </c>
      <c r="AC448">
        <v>0.14631456008305219</v>
      </c>
      <c r="AD448">
        <v>0.24547354830776799</v>
      </c>
      <c r="AE448">
        <v>0.29696161380402608</v>
      </c>
      <c r="AF448">
        <v>0.59799768964189437</v>
      </c>
      <c r="AG448">
        <v>0.53414755006266934</v>
      </c>
      <c r="AH448">
        <v>0.5829343676140839</v>
      </c>
      <c r="AI448">
        <v>0.56440406199893101</v>
      </c>
      <c r="AJ448">
        <v>0.56136789506558404</v>
      </c>
      <c r="AK448">
        <v>0.64137975750502496</v>
      </c>
    </row>
    <row r="449" spans="1:37">
      <c r="A449">
        <v>2</v>
      </c>
      <c r="B449">
        <v>0.50192766660547083</v>
      </c>
      <c r="C449">
        <v>0.49433007913414739</v>
      </c>
      <c r="D449">
        <v>0.55835022052688055</v>
      </c>
      <c r="E449">
        <v>0.50108459869848154</v>
      </c>
      <c r="F449">
        <v>0.44097307977278333</v>
      </c>
      <c r="G449">
        <v>0.48734177215189872</v>
      </c>
      <c r="H449">
        <v>0.52168769716088326</v>
      </c>
      <c r="I449">
        <v>0.41241925853552602</v>
      </c>
      <c r="J449">
        <v>0.45374871619308471</v>
      </c>
      <c r="K449">
        <v>0.18992285909579151</v>
      </c>
      <c r="L449">
        <v>0.3890529065969956</v>
      </c>
      <c r="M449">
        <v>0.42553026784331938</v>
      </c>
      <c r="N449">
        <v>7.8132241619032913E-2</v>
      </c>
      <c r="O449">
        <v>0.19499408806644161</v>
      </c>
      <c r="P449">
        <v>0.2039579636959192</v>
      </c>
      <c r="Q449">
        <v>9.3276690062800149E-2</v>
      </c>
      <c r="R449">
        <v>0.10516573021473059</v>
      </c>
      <c r="S449">
        <v>0.1416132427518898</v>
      </c>
      <c r="T449">
        <v>8.8845569285667073E-2</v>
      </c>
      <c r="U449">
        <v>0.1104308568578815</v>
      </c>
      <c r="V449">
        <v>0.1298556310026304</v>
      </c>
      <c r="W449">
        <v>9.6161195066875108E-2</v>
      </c>
      <c r="X449">
        <v>9.8489791153019424E-2</v>
      </c>
      <c r="Y449">
        <v>0.12050287754285539</v>
      </c>
      <c r="Z449">
        <v>8.3969198459922997E-2</v>
      </c>
      <c r="AA449">
        <v>0.1035260324156306</v>
      </c>
      <c r="AB449">
        <v>0.1273087467232305</v>
      </c>
      <c r="AC449">
        <v>0.1291201661043343</v>
      </c>
      <c r="AD449">
        <v>0.21899111616611841</v>
      </c>
      <c r="AE449">
        <v>0.25694994373358898</v>
      </c>
      <c r="AF449">
        <v>0.53946861763573351</v>
      </c>
      <c r="AG449">
        <v>0.4504620048386625</v>
      </c>
      <c r="AH449">
        <v>0.49796982001090839</v>
      </c>
      <c r="AI449">
        <v>0.50400855157669688</v>
      </c>
      <c r="AJ449">
        <v>0.4863626899854257</v>
      </c>
      <c r="AK449">
        <v>0.56357388316151202</v>
      </c>
    </row>
    <row r="450" spans="1:37">
      <c r="A450">
        <v>3</v>
      </c>
      <c r="B450">
        <v>0.47549109601615558</v>
      </c>
      <c r="C450">
        <v>0.46490631713485459</v>
      </c>
      <c r="D450">
        <v>0.50667540827273805</v>
      </c>
      <c r="E450">
        <v>0.49359100769079078</v>
      </c>
      <c r="F450">
        <v>0.42189429488762648</v>
      </c>
      <c r="G450">
        <v>0.45031985844562411</v>
      </c>
      <c r="H450">
        <v>0.48560725552050482</v>
      </c>
      <c r="I450">
        <v>0.38734190956955961</v>
      </c>
      <c r="J450">
        <v>0.42437521396781941</v>
      </c>
      <c r="K450">
        <v>0.1787911336783517</v>
      </c>
      <c r="L450">
        <v>0.37149575440888322</v>
      </c>
      <c r="M450">
        <v>0.40455178820250809</v>
      </c>
      <c r="N450">
        <v>7.4115556928781107E-2</v>
      </c>
      <c r="O450">
        <v>0.1770588486687466</v>
      </c>
      <c r="P450">
        <v>0.19481370274327831</v>
      </c>
      <c r="Q450">
        <v>7.1444403398596243E-2</v>
      </c>
      <c r="R450">
        <v>9.900256979833616E-2</v>
      </c>
      <c r="S450">
        <v>0.1256099894746914</v>
      </c>
      <c r="T450">
        <v>6.2413269014735998E-2</v>
      </c>
      <c r="U450">
        <v>9.329107445175007E-2</v>
      </c>
      <c r="V450">
        <v>0.113292958952713</v>
      </c>
      <c r="W450">
        <v>7.9763765850269244E-2</v>
      </c>
      <c r="X450">
        <v>8.9548036179082344E-2</v>
      </c>
      <c r="Y450">
        <v>0.1065768011571723</v>
      </c>
      <c r="Z450">
        <v>6.5803290164508213E-2</v>
      </c>
      <c r="AA450">
        <v>9.1460368561278871E-2</v>
      </c>
      <c r="AB450">
        <v>0.1165829547955896</v>
      </c>
      <c r="AC450">
        <v>0.1210096029068259</v>
      </c>
      <c r="AD450">
        <v>0.2062955334911315</v>
      </c>
      <c r="AE450">
        <v>0.2380277580961114</v>
      </c>
      <c r="AF450">
        <v>0.52040816326530615</v>
      </c>
      <c r="AG450">
        <v>0.42151747456787247</v>
      </c>
      <c r="AH450">
        <v>0.44282164717289862</v>
      </c>
      <c r="AI450">
        <v>0.48227329413860681</v>
      </c>
      <c r="AJ450">
        <v>0.46085779721007702</v>
      </c>
      <c r="AK450">
        <v>0.51209232963755436</v>
      </c>
    </row>
    <row r="451" spans="1:37">
      <c r="A451">
        <v>4</v>
      </c>
      <c r="B451">
        <v>0.46484303286212592</v>
      </c>
      <c r="C451">
        <v>0.45296821037174012</v>
      </c>
      <c r="D451">
        <v>0.48152342353081418</v>
      </c>
      <c r="E451">
        <v>0.49516860579767308</v>
      </c>
      <c r="F451">
        <v>0.42596937515435901</v>
      </c>
      <c r="G451">
        <v>0.43868245542398249</v>
      </c>
      <c r="H451">
        <v>0.47239747634069401</v>
      </c>
      <c r="I451">
        <v>0.37613309450143839</v>
      </c>
      <c r="J451">
        <v>0.40780554604587482</v>
      </c>
      <c r="K451">
        <v>0.17234645054193931</v>
      </c>
      <c r="L451">
        <v>0.3641280209013717</v>
      </c>
      <c r="M451">
        <v>0.38442483356556728</v>
      </c>
      <c r="N451">
        <v>7.0291982079406776E-2</v>
      </c>
      <c r="O451">
        <v>0.1691382822627748</v>
      </c>
      <c r="P451">
        <v>0.18247577453255079</v>
      </c>
      <c r="Q451">
        <v>6.7380864425563347E-2</v>
      </c>
      <c r="R451">
        <v>9.4661498032725028E-2</v>
      </c>
      <c r="S451">
        <v>0.116161132905942</v>
      </c>
      <c r="T451">
        <v>5.9803079362981557E-2</v>
      </c>
      <c r="U451">
        <v>8.6886622832919938E-2</v>
      </c>
      <c r="V451">
        <v>9.7464366550437401E-2</v>
      </c>
      <c r="W451">
        <v>6.7639395518499221E-2</v>
      </c>
      <c r="X451">
        <v>8.6011166892156377E-2</v>
      </c>
      <c r="Y451">
        <v>9.5312836610962348E-2</v>
      </c>
      <c r="Z451">
        <v>6.3633181659082952E-2</v>
      </c>
      <c r="AA451">
        <v>8.7345970248667817E-2</v>
      </c>
      <c r="AB451">
        <v>0.1083585135973426</v>
      </c>
      <c r="AC451">
        <v>0.11536465092136</v>
      </c>
      <c r="AD451">
        <v>0.2001936614306353</v>
      </c>
      <c r="AE451">
        <v>0.22143958654607601</v>
      </c>
      <c r="AF451">
        <v>0.51732768579129762</v>
      </c>
      <c r="AG451">
        <v>0.41157781210831612</v>
      </c>
      <c r="AH451">
        <v>0.41706563238591599</v>
      </c>
      <c r="AI451">
        <v>0.47585961161589169</v>
      </c>
      <c r="AJ451">
        <v>0.45307620237351642</v>
      </c>
      <c r="AK451">
        <v>0.48492511184594428</v>
      </c>
    </row>
    <row r="452" spans="1:37">
      <c r="A452">
        <v>5</v>
      </c>
      <c r="B452">
        <v>0.46484303286212592</v>
      </c>
      <c r="C452">
        <v>0.45147254779321788</v>
      </c>
      <c r="D452">
        <v>0.46513291214685898</v>
      </c>
      <c r="E452">
        <v>0.4989154013015184</v>
      </c>
      <c r="F452">
        <v>0.4389046678192145</v>
      </c>
      <c r="G452">
        <v>0.43228528651150122</v>
      </c>
      <c r="H452">
        <v>0.46431388012618302</v>
      </c>
      <c r="I452">
        <v>0.40932529989686789</v>
      </c>
      <c r="J452">
        <v>0.43053748716193091</v>
      </c>
      <c r="K452">
        <v>0.19128991309442439</v>
      </c>
      <c r="L452">
        <v>0.40694970607446129</v>
      </c>
      <c r="M452">
        <v>0.41995664963616652</v>
      </c>
      <c r="N452">
        <v>7.6548740923837497E-2</v>
      </c>
      <c r="O452">
        <v>0.18832713648731439</v>
      </c>
      <c r="P452">
        <v>0.19505936945543881</v>
      </c>
      <c r="Q452">
        <v>7.3402290358330249E-2</v>
      </c>
      <c r="R452">
        <v>0.1050786184067251</v>
      </c>
      <c r="S452">
        <v>0.122811214237872</v>
      </c>
      <c r="T452">
        <v>6.6179871803343684E-2</v>
      </c>
      <c r="U452">
        <v>9.5377770778377086E-2</v>
      </c>
      <c r="V452">
        <v>9.5675047409310571E-2</v>
      </c>
      <c r="W452">
        <v>6.9341671009206171E-2</v>
      </c>
      <c r="X452">
        <v>9.5248233282283393E-2</v>
      </c>
      <c r="Y452">
        <v>9.9344474194441867E-2</v>
      </c>
      <c r="Z452">
        <v>7.0178508925446276E-2</v>
      </c>
      <c r="AA452">
        <v>9.6393483570159866E-2</v>
      </c>
      <c r="AB452">
        <v>0.1160826846497109</v>
      </c>
      <c r="AC452">
        <v>0.12652478588113161</v>
      </c>
      <c r="AD452">
        <v>0.2218499277612124</v>
      </c>
      <c r="AE452">
        <v>0.2398616263076731</v>
      </c>
      <c r="AF452">
        <v>0.51443973815941468</v>
      </c>
      <c r="AG452">
        <v>0.4132392806132858</v>
      </c>
      <c r="AH452">
        <v>0.40209684261559908</v>
      </c>
      <c r="AI452">
        <v>0.47995724211651519</v>
      </c>
      <c r="AJ452">
        <v>0.45549656464709559</v>
      </c>
      <c r="AK452">
        <v>0.46566815794592492</v>
      </c>
    </row>
    <row r="453" spans="1:37">
      <c r="A453">
        <v>6</v>
      </c>
      <c r="B453">
        <v>0.50064255553515691</v>
      </c>
      <c r="C453">
        <v>0.48834742882005833</v>
      </c>
      <c r="D453">
        <v>0.50232447252354284</v>
      </c>
      <c r="E453">
        <v>0.54565174521790583</v>
      </c>
      <c r="F453">
        <v>0.49021363299580129</v>
      </c>
      <c r="G453">
        <v>0.48203348305430788</v>
      </c>
      <c r="H453">
        <v>0.50177444794952675</v>
      </c>
      <c r="I453">
        <v>0.47267003202518593</v>
      </c>
      <c r="J453">
        <v>0.48490243067442662</v>
      </c>
      <c r="K453">
        <v>0.2252709696318719</v>
      </c>
      <c r="L453">
        <v>0.47696930111038538</v>
      </c>
      <c r="M453">
        <v>0.48312432265056499</v>
      </c>
      <c r="N453">
        <v>8.9332612389927415E-2</v>
      </c>
      <c r="O453">
        <v>0.22233143866547009</v>
      </c>
      <c r="P453">
        <v>0.22339293025795001</v>
      </c>
      <c r="Q453">
        <v>8.5851496121167339E-2</v>
      </c>
      <c r="R453">
        <v>0.1243448466106247</v>
      </c>
      <c r="S453">
        <v>0.14058463304946889</v>
      </c>
      <c r="T453">
        <v>7.8107447300601318E-2</v>
      </c>
      <c r="U453">
        <v>0.1126422300090555</v>
      </c>
      <c r="V453">
        <v>0.10255704410595209</v>
      </c>
      <c r="W453">
        <v>8.0632273753691155E-2</v>
      </c>
      <c r="X453">
        <v>0.1119917038095173</v>
      </c>
      <c r="Y453">
        <v>0.11320899886129319</v>
      </c>
      <c r="Z453">
        <v>8.1904095204760233E-2</v>
      </c>
      <c r="AA453">
        <v>0.11264986678507991</v>
      </c>
      <c r="AB453">
        <v>0.1319712644828207</v>
      </c>
      <c r="AC453">
        <v>0.1460550220607319</v>
      </c>
      <c r="AD453">
        <v>0.2582306108020041</v>
      </c>
      <c r="AE453">
        <v>0.27345475763764437</v>
      </c>
      <c r="AF453">
        <v>0.56026184058529072</v>
      </c>
      <c r="AG453">
        <v>0.4558253417669863</v>
      </c>
      <c r="AH453">
        <v>0.45330586025089392</v>
      </c>
      <c r="AI453">
        <v>0.51808302155709951</v>
      </c>
      <c r="AJ453">
        <v>0.49601811367895049</v>
      </c>
      <c r="AK453">
        <v>0.49880049277053762</v>
      </c>
    </row>
    <row r="454" spans="1:37">
      <c r="A454">
        <v>7</v>
      </c>
      <c r="B454">
        <v>0.55094547457315957</v>
      </c>
      <c r="C454">
        <v>0.54115791477442698</v>
      </c>
      <c r="D454">
        <v>0.5540588866372631</v>
      </c>
      <c r="E454">
        <v>0.61013606783671859</v>
      </c>
      <c r="F454">
        <v>0.55560014818473691</v>
      </c>
      <c r="G454">
        <v>0.54600517217912059</v>
      </c>
      <c r="H454">
        <v>0.55717665615141942</v>
      </c>
      <c r="I454">
        <v>0.57143244856972253</v>
      </c>
      <c r="J454">
        <v>0.53988360150633341</v>
      </c>
      <c r="K454">
        <v>0.27477785372522218</v>
      </c>
      <c r="L454">
        <v>0.57358589157413453</v>
      </c>
      <c r="M454">
        <v>0.53986685245394017</v>
      </c>
      <c r="N454">
        <v>0.10524486327823269</v>
      </c>
      <c r="O454">
        <v>0.26805988859922791</v>
      </c>
      <c r="P454">
        <v>0.24872389791183289</v>
      </c>
      <c r="Q454">
        <v>0.1010343553749538</v>
      </c>
      <c r="R454">
        <v>0.14967260478824571</v>
      </c>
      <c r="S454">
        <v>0.15752081140560709</v>
      </c>
      <c r="T454">
        <v>9.4198110090530612E-2</v>
      </c>
      <c r="U454">
        <v>0.13576649999343809</v>
      </c>
      <c r="V454">
        <v>0.1154340245916682</v>
      </c>
      <c r="W454">
        <v>9.5153725898905667E-2</v>
      </c>
      <c r="X454">
        <v>0.1358295160326628</v>
      </c>
      <c r="Y454">
        <v>0.1265349459883667</v>
      </c>
      <c r="Z454">
        <v>0.1001750087504375</v>
      </c>
      <c r="AA454">
        <v>0.13800926953818829</v>
      </c>
      <c r="AB454">
        <v>0.1473995957817221</v>
      </c>
      <c r="AC454">
        <v>0.17551258759408259</v>
      </c>
      <c r="AD454">
        <v>0.31946451077433841</v>
      </c>
      <c r="AE454">
        <v>0.30779810778143629</v>
      </c>
      <c r="AF454">
        <v>0.61494031574894104</v>
      </c>
      <c r="AG454">
        <v>0.51595884221878929</v>
      </c>
      <c r="AH454">
        <v>0.51942306526877158</v>
      </c>
      <c r="AI454">
        <v>0.56565116693390338</v>
      </c>
      <c r="AJ454">
        <v>0.5520508015823441</v>
      </c>
      <c r="AK454">
        <v>0.54580820851974332</v>
      </c>
    </row>
    <row r="455" spans="1:37">
      <c r="A455">
        <v>8</v>
      </c>
      <c r="B455">
        <v>0.64989902698733237</v>
      </c>
      <c r="C455">
        <v>0.6425910314633021</v>
      </c>
      <c r="D455">
        <v>0.59732983669090478</v>
      </c>
      <c r="E455">
        <v>0.68152238217314154</v>
      </c>
      <c r="F455">
        <v>0.65371079278834265</v>
      </c>
      <c r="G455">
        <v>0.58404791071185513</v>
      </c>
      <c r="H455">
        <v>0.62874605678233431</v>
      </c>
      <c r="I455">
        <v>0.59018618031808046</v>
      </c>
      <c r="J455">
        <v>0.54700445053064017</v>
      </c>
      <c r="K455">
        <v>0.27302021286983702</v>
      </c>
      <c r="L455">
        <v>0.55827563683866754</v>
      </c>
      <c r="M455">
        <v>0.53297724105898747</v>
      </c>
      <c r="N455">
        <v>0.10512899737370621</v>
      </c>
      <c r="O455">
        <v>0.26956992464065421</v>
      </c>
      <c r="P455">
        <v>0.2487511942131842</v>
      </c>
      <c r="Q455">
        <v>0.1245289988917621</v>
      </c>
      <c r="R455">
        <v>0.15031142471361991</v>
      </c>
      <c r="S455">
        <v>0.16618026983063819</v>
      </c>
      <c r="T455">
        <v>0.12641247604572789</v>
      </c>
      <c r="U455">
        <v>0.1492709686733073</v>
      </c>
      <c r="V455">
        <v>0.14491955710527929</v>
      </c>
      <c r="W455">
        <v>0.1215563661629321</v>
      </c>
      <c r="X455">
        <v>0.1348817724179138</v>
      </c>
      <c r="Y455">
        <v>0.13967623795894499</v>
      </c>
      <c r="Z455">
        <v>0.1002450122506125</v>
      </c>
      <c r="AA455">
        <v>0.1400838143872114</v>
      </c>
      <c r="AB455">
        <v>0.1493806655594021</v>
      </c>
      <c r="AC455">
        <v>0.17687516221126401</v>
      </c>
      <c r="AD455">
        <v>0.32027911837939188</v>
      </c>
      <c r="AE455">
        <v>0.3108406618597091</v>
      </c>
      <c r="AF455">
        <v>0.68752406623026563</v>
      </c>
      <c r="AG455">
        <v>0.6113912612586353</v>
      </c>
      <c r="AH455">
        <v>0.56142051996848663</v>
      </c>
      <c r="AI455">
        <v>0.64332798859789764</v>
      </c>
      <c r="AJ455">
        <v>0.65638663335415348</v>
      </c>
      <c r="AK455">
        <v>0.58723983660766388</v>
      </c>
    </row>
    <row r="456" spans="1:37">
      <c r="A456">
        <v>9</v>
      </c>
      <c r="B456">
        <v>0.64402423352304017</v>
      </c>
      <c r="C456">
        <v>0.63424251488864136</v>
      </c>
      <c r="D456">
        <v>0.57921087137918692</v>
      </c>
      <c r="E456">
        <v>0.64089923092092294</v>
      </c>
      <c r="F456">
        <v>0.61808471227463557</v>
      </c>
      <c r="G456">
        <v>0.54933986661222256</v>
      </c>
      <c r="H456">
        <v>0.60725552050473175</v>
      </c>
      <c r="I456">
        <v>0.53883732291157771</v>
      </c>
      <c r="J456">
        <v>0.52762752482026709</v>
      </c>
      <c r="K456">
        <v>0.2486085343228201</v>
      </c>
      <c r="L456">
        <v>0.49713912475506222</v>
      </c>
      <c r="M456">
        <v>0.51424369097383493</v>
      </c>
      <c r="N456">
        <v>0.13197126525567751</v>
      </c>
      <c r="O456">
        <v>0.2664928700656724</v>
      </c>
      <c r="P456">
        <v>0.26264501160092812</v>
      </c>
      <c r="Q456">
        <v>0.2023642408570373</v>
      </c>
      <c r="R456">
        <v>0.14924430506555161</v>
      </c>
      <c r="S456">
        <v>0.18601090804707679</v>
      </c>
      <c r="T456">
        <v>0.1965902332650499</v>
      </c>
      <c r="U456">
        <v>0.1666601047285326</v>
      </c>
      <c r="V456">
        <v>0.16605493362696519</v>
      </c>
      <c r="W456">
        <v>0.15820739968733721</v>
      </c>
      <c r="X456">
        <v>0.1293532679985441</v>
      </c>
      <c r="Y456">
        <v>0.14910903886991039</v>
      </c>
      <c r="Z456">
        <v>0.12446622331116559</v>
      </c>
      <c r="AA456">
        <v>0.137946825044405</v>
      </c>
      <c r="AB456">
        <v>0.1559842314850019</v>
      </c>
      <c r="AC456">
        <v>0.16720737087983389</v>
      </c>
      <c r="AD456">
        <v>0.29242876025944481</v>
      </c>
      <c r="AE456">
        <v>0.31392489476097202</v>
      </c>
      <c r="AF456">
        <v>0.6328455910666152</v>
      </c>
      <c r="AG456">
        <v>0.58891771358614842</v>
      </c>
      <c r="AH456">
        <v>0.53936125083328279</v>
      </c>
      <c r="AI456">
        <v>0.63281667557455901</v>
      </c>
      <c r="AJ456">
        <v>0.63541016031646913</v>
      </c>
      <c r="AK456">
        <v>0.57621733774233286</v>
      </c>
    </row>
    <row r="457" spans="1:37">
      <c r="A457">
        <v>10</v>
      </c>
      <c r="B457">
        <v>0.58215531485221228</v>
      </c>
      <c r="C457">
        <v>0.56889565713974943</v>
      </c>
      <c r="D457">
        <v>0.5506615806413161</v>
      </c>
      <c r="E457">
        <v>0.54427134687438372</v>
      </c>
      <c r="F457">
        <v>0.52843294640651983</v>
      </c>
      <c r="G457">
        <v>0.52592895059207834</v>
      </c>
      <c r="H457">
        <v>0.55323343848580442</v>
      </c>
      <c r="I457">
        <v>0.51221299462628223</v>
      </c>
      <c r="J457">
        <v>0.52440944881889762</v>
      </c>
      <c r="K457">
        <v>0.242749731471536</v>
      </c>
      <c r="L457">
        <v>0.47989549314173752</v>
      </c>
      <c r="M457">
        <v>0.52515869329617593</v>
      </c>
      <c r="N457">
        <v>0.25687471033523868</v>
      </c>
      <c r="O457">
        <v>0.3084747211419292</v>
      </c>
      <c r="P457">
        <v>0.3079841681452164</v>
      </c>
      <c r="Q457">
        <v>0.31592168452161062</v>
      </c>
      <c r="R457">
        <v>0.18471332955848829</v>
      </c>
      <c r="S457">
        <v>0.21997894938283419</v>
      </c>
      <c r="T457">
        <v>0.3091257516685389</v>
      </c>
      <c r="U457">
        <v>0.2080003149730304</v>
      </c>
      <c r="V457">
        <v>0.2005107970881507</v>
      </c>
      <c r="W457">
        <v>0.26416536390481149</v>
      </c>
      <c r="X457">
        <v>0.15479812374235111</v>
      </c>
      <c r="Y457">
        <v>0.16863632166928261</v>
      </c>
      <c r="Z457">
        <v>0.23164158207910401</v>
      </c>
      <c r="AA457">
        <v>0.17405361900532859</v>
      </c>
      <c r="AB457">
        <v>0.19708642667040199</v>
      </c>
      <c r="AC457">
        <v>0.16545548922917211</v>
      </c>
      <c r="AD457">
        <v>0.2856198702775814</v>
      </c>
      <c r="AE457">
        <v>0.31742591589213531</v>
      </c>
      <c r="AF457">
        <v>0.55025028879476312</v>
      </c>
      <c r="AG457">
        <v>0.52356661905733504</v>
      </c>
      <c r="AH457">
        <v>0.52530149687897709</v>
      </c>
      <c r="AI457">
        <v>0.59308747550329577</v>
      </c>
      <c r="AJ457">
        <v>0.55064542993962118</v>
      </c>
      <c r="AK457">
        <v>0.56480580950528436</v>
      </c>
    </row>
    <row r="458" spans="1:37">
      <c r="A458">
        <v>11</v>
      </c>
      <c r="B458">
        <v>0.5536992840095466</v>
      </c>
      <c r="C458">
        <v>0.53841133440295874</v>
      </c>
      <c r="D458">
        <v>0.52419835498867562</v>
      </c>
      <c r="E458">
        <v>0.51567738118714257</v>
      </c>
      <c r="F458">
        <v>0.50148184736972079</v>
      </c>
      <c r="G458">
        <v>0.51857901184156796</v>
      </c>
      <c r="H458">
        <v>0.52937697160883279</v>
      </c>
      <c r="I458">
        <v>0.50586223742061531</v>
      </c>
      <c r="J458">
        <v>0.52824375213967834</v>
      </c>
      <c r="K458">
        <v>0.24050385704521049</v>
      </c>
      <c r="L458">
        <v>0.47242325277596348</v>
      </c>
      <c r="M458">
        <v>0.52964855240749342</v>
      </c>
      <c r="N458">
        <v>0.39425305113548598</v>
      </c>
      <c r="O458">
        <v>0.37993076627206301</v>
      </c>
      <c r="P458">
        <v>0.3384195441517675</v>
      </c>
      <c r="Q458">
        <v>0.43657185075729588</v>
      </c>
      <c r="R458">
        <v>0.24187319424481321</v>
      </c>
      <c r="S458">
        <v>0.26454406276911302</v>
      </c>
      <c r="T458">
        <v>0.44482257318443119</v>
      </c>
      <c r="U458">
        <v>0.26106670866307069</v>
      </c>
      <c r="V458">
        <v>0.23524194041720189</v>
      </c>
      <c r="W458">
        <v>0.39586590237971159</v>
      </c>
      <c r="X458">
        <v>0.22201924331600381</v>
      </c>
      <c r="Y458">
        <v>0.20193580155725849</v>
      </c>
      <c r="Z458">
        <v>0.40290514525726279</v>
      </c>
      <c r="AA458">
        <v>0.27087727575488452</v>
      </c>
      <c r="AB458">
        <v>0.26574350149080511</v>
      </c>
      <c r="AC458">
        <v>0.16727225538541399</v>
      </c>
      <c r="AD458">
        <v>0.28784851372536968</v>
      </c>
      <c r="AE458">
        <v>0.3209686158462885</v>
      </c>
      <c r="AF458">
        <v>0.49942241047362351</v>
      </c>
      <c r="AG458">
        <v>0.49951904859066659</v>
      </c>
      <c r="AH458">
        <v>0.50912065935397866</v>
      </c>
      <c r="AI458">
        <v>0.57313379654373753</v>
      </c>
      <c r="AJ458">
        <v>0.51509473245887982</v>
      </c>
      <c r="AK458">
        <v>0.54788303183557019</v>
      </c>
    </row>
    <row r="459" spans="1:37">
      <c r="A459">
        <v>12</v>
      </c>
      <c r="B459">
        <v>0.53993023682761143</v>
      </c>
      <c r="C459">
        <v>0.52813205340875113</v>
      </c>
      <c r="D459">
        <v>0.52175467874597681</v>
      </c>
      <c r="E459">
        <v>0.51607178071386317</v>
      </c>
      <c r="F459">
        <v>0.49907384539392441</v>
      </c>
      <c r="G459">
        <v>0.51885123179529036</v>
      </c>
      <c r="H459">
        <v>0.50946372239747639</v>
      </c>
      <c r="I459">
        <v>0.49115236389295969</v>
      </c>
      <c r="J459">
        <v>0.52235535775419384</v>
      </c>
      <c r="K459">
        <v>0.23386388048042189</v>
      </c>
      <c r="L459">
        <v>0.4597256694970609</v>
      </c>
      <c r="M459">
        <v>0.52035918872890541</v>
      </c>
      <c r="N459">
        <v>0.51865441062876572</v>
      </c>
      <c r="O459">
        <v>0.45362337421827159</v>
      </c>
      <c r="P459">
        <v>0.377098403166371</v>
      </c>
      <c r="Q459">
        <v>0.54525304765422988</v>
      </c>
      <c r="R459">
        <v>0.31217968262264623</v>
      </c>
      <c r="S459">
        <v>0.31389340732944221</v>
      </c>
      <c r="T459">
        <v>0.58640058151060592</v>
      </c>
      <c r="U459">
        <v>0.33984277596230811</v>
      </c>
      <c r="V459">
        <v>0.28512876980485719</v>
      </c>
      <c r="W459">
        <v>0.53996873371547682</v>
      </c>
      <c r="X459">
        <v>0.31548874039379438</v>
      </c>
      <c r="Y459">
        <v>0.27973717416058852</v>
      </c>
      <c r="Z459">
        <v>0.55824291214560728</v>
      </c>
      <c r="AA459">
        <v>0.39247751998223801</v>
      </c>
      <c r="AB459">
        <v>0.33648170011806378</v>
      </c>
      <c r="AC459">
        <v>0.1954970153127433</v>
      </c>
      <c r="AD459">
        <v>0.28769481417724641</v>
      </c>
      <c r="AE459">
        <v>0.3182178135289459</v>
      </c>
      <c r="AF459">
        <v>0.48883326915671932</v>
      </c>
      <c r="AG459">
        <v>0.50141370565773746</v>
      </c>
      <c r="AH459">
        <v>0.51178716441427774</v>
      </c>
      <c r="AI459">
        <v>0.55870301086762875</v>
      </c>
      <c r="AJ459">
        <v>0.51309077659795954</v>
      </c>
      <c r="AK459">
        <v>0.54204759125980673</v>
      </c>
    </row>
    <row r="460" spans="1:37">
      <c r="A460">
        <v>13</v>
      </c>
      <c r="B460">
        <v>0.51239214246374154</v>
      </c>
      <c r="C460">
        <v>0.50338563620047316</v>
      </c>
      <c r="D460">
        <v>0.51472165931577063</v>
      </c>
      <c r="E460">
        <v>0.49970420035495949</v>
      </c>
      <c r="F460">
        <v>0.4816621387997036</v>
      </c>
      <c r="G460">
        <v>0.51116101810262682</v>
      </c>
      <c r="H460">
        <v>0.48994479495268128</v>
      </c>
      <c r="I460">
        <v>0.48922542474081299</v>
      </c>
      <c r="J460">
        <v>0.5305032523108526</v>
      </c>
      <c r="K460">
        <v>0.24694854018162291</v>
      </c>
      <c r="L460">
        <v>0.46649248856956249</v>
      </c>
      <c r="M460">
        <v>0.53274500696702276</v>
      </c>
      <c r="N460">
        <v>0.63660590143673734</v>
      </c>
      <c r="O460">
        <v>0.53469521489522354</v>
      </c>
      <c r="P460">
        <v>0.44143578545107143</v>
      </c>
      <c r="Q460">
        <v>0.63841891392685624</v>
      </c>
      <c r="R460">
        <v>0.38923007680357752</v>
      </c>
      <c r="S460">
        <v>0.39426849105348771</v>
      </c>
      <c r="T460">
        <v>0.70597369986123026</v>
      </c>
      <c r="U460">
        <v>0.44684173917608311</v>
      </c>
      <c r="V460">
        <v>0.40443200587263722</v>
      </c>
      <c r="W460">
        <v>0.67333680736494705</v>
      </c>
      <c r="X460">
        <v>0.43098984266082452</v>
      </c>
      <c r="Y460">
        <v>0.41639737789677772</v>
      </c>
      <c r="Z460">
        <v>0.68158907945397262</v>
      </c>
      <c r="AA460">
        <v>0.52855794849023074</v>
      </c>
      <c r="AB460">
        <v>0.45570608128389328</v>
      </c>
      <c r="AC460">
        <v>0.34544510770827919</v>
      </c>
      <c r="AD460">
        <v>0.36981648273954082</v>
      </c>
      <c r="AE460">
        <v>0.36885758346184311</v>
      </c>
      <c r="AF460">
        <v>0.47785906815556412</v>
      </c>
      <c r="AG460">
        <v>0.48576092342670579</v>
      </c>
      <c r="AH460">
        <v>0.50790861159929701</v>
      </c>
      <c r="AI460">
        <v>0.52396223053625501</v>
      </c>
      <c r="AJ460">
        <v>0.49141161773891318</v>
      </c>
      <c r="AK460">
        <v>0.53180315113791088</v>
      </c>
    </row>
    <row r="461" spans="1:37">
      <c r="A461">
        <v>14</v>
      </c>
      <c r="B461">
        <v>0.49403341288782809</v>
      </c>
      <c r="C461">
        <v>0.49631523128382238</v>
      </c>
      <c r="D461">
        <v>0.52884730003576108</v>
      </c>
      <c r="E461">
        <v>0.50581739301912843</v>
      </c>
      <c r="F461">
        <v>0.48388490985428501</v>
      </c>
      <c r="G461">
        <v>0.52688172043010739</v>
      </c>
      <c r="H461">
        <v>0.49408517350157721</v>
      </c>
      <c r="I461">
        <v>0.49123378385713501</v>
      </c>
      <c r="J461">
        <v>0.53200958575830204</v>
      </c>
      <c r="K461">
        <v>0.34078703251635578</v>
      </c>
      <c r="L461">
        <v>0.49384715871979112</v>
      </c>
      <c r="M461">
        <v>0.53646075243845792</v>
      </c>
      <c r="N461">
        <v>0.75930789433029544</v>
      </c>
      <c r="O461">
        <v>0.62987022237417567</v>
      </c>
      <c r="P461">
        <v>0.50743824211819299</v>
      </c>
      <c r="Q461">
        <v>0.74008127077946062</v>
      </c>
      <c r="R461">
        <v>0.53130217634333665</v>
      </c>
      <c r="S461">
        <v>0.53148024112525116</v>
      </c>
      <c r="T461">
        <v>0.81414788872001576</v>
      </c>
      <c r="U461">
        <v>0.58641416328726848</v>
      </c>
      <c r="V461">
        <v>0.56961521991802777</v>
      </c>
      <c r="W461">
        <v>0.78933472294597862</v>
      </c>
      <c r="X461">
        <v>0.57710031660130912</v>
      </c>
      <c r="Y461">
        <v>0.58441818237774279</v>
      </c>
      <c r="Z461">
        <v>0.82639131956597844</v>
      </c>
      <c r="AA461">
        <v>0.67913243783303734</v>
      </c>
      <c r="AB461">
        <v>0.63126088087567289</v>
      </c>
      <c r="AC461">
        <v>0.60005190760446414</v>
      </c>
      <c r="AD461">
        <v>0.56802741999938511</v>
      </c>
      <c r="AE461">
        <v>0.53419747426332675</v>
      </c>
      <c r="AF461">
        <v>0.48498267231420872</v>
      </c>
      <c r="AG461">
        <v>0.48818025475850402</v>
      </c>
      <c r="AH461">
        <v>0.5243318586752318</v>
      </c>
      <c r="AI461">
        <v>0.50953144486014612</v>
      </c>
      <c r="AJ461">
        <v>0.48821049344159889</v>
      </c>
      <c r="AK461">
        <v>0.53925954742916427</v>
      </c>
    </row>
    <row r="462" spans="1:37">
      <c r="A462">
        <v>15</v>
      </c>
      <c r="B462">
        <v>0.48118230218468883</v>
      </c>
      <c r="C462">
        <v>0.48647105213063951</v>
      </c>
      <c r="D462">
        <v>0.51525807605197282</v>
      </c>
      <c r="E462">
        <v>0.50305659633208444</v>
      </c>
      <c r="F462">
        <v>0.48345270437144983</v>
      </c>
      <c r="G462">
        <v>0.52245814618211506</v>
      </c>
      <c r="H462">
        <v>0.49290220820189268</v>
      </c>
      <c r="I462">
        <v>0.50472235792216247</v>
      </c>
      <c r="J462">
        <v>0.5351591920575145</v>
      </c>
      <c r="K462">
        <v>0.48012889366272832</v>
      </c>
      <c r="L462">
        <v>0.54442847811887651</v>
      </c>
      <c r="M462">
        <v>0.5426536615575166</v>
      </c>
      <c r="N462">
        <v>0.87837942221535625</v>
      </c>
      <c r="O462">
        <v>0.74786671795090964</v>
      </c>
      <c r="P462">
        <v>0.64495700832537206</v>
      </c>
      <c r="Q462">
        <v>0.85301071296638342</v>
      </c>
      <c r="R462">
        <v>0.68571511535055252</v>
      </c>
      <c r="S462">
        <v>0.68259018275763084</v>
      </c>
      <c r="T462">
        <v>0.89278398202603559</v>
      </c>
      <c r="U462">
        <v>0.74578395474887438</v>
      </c>
      <c r="V462">
        <v>0.75093289288554477</v>
      </c>
      <c r="W462">
        <v>0.90130276185513281</v>
      </c>
      <c r="X462">
        <v>0.74605278519871732</v>
      </c>
      <c r="Y462">
        <v>0.75793247776444139</v>
      </c>
      <c r="Z462">
        <v>0.9328316415820791</v>
      </c>
      <c r="AA462">
        <v>0.82945714920071034</v>
      </c>
      <c r="AB462">
        <v>0.80077241710523672</v>
      </c>
      <c r="AC462">
        <v>0.81968595899299235</v>
      </c>
      <c r="AD462">
        <v>0.77535274046294289</v>
      </c>
      <c r="AE462">
        <v>0.74088275747092913</v>
      </c>
      <c r="AF462">
        <v>0.48093954562957247</v>
      </c>
      <c r="AG462">
        <v>0.48503220917014023</v>
      </c>
      <c r="AH462">
        <v>0.51687776498394034</v>
      </c>
      <c r="AI462">
        <v>0.47764119009442357</v>
      </c>
      <c r="AJ462">
        <v>0.48074120341453258</v>
      </c>
      <c r="AK462">
        <v>0.52531932827595151</v>
      </c>
    </row>
    <row r="463" spans="1:37">
      <c r="A463">
        <v>16</v>
      </c>
      <c r="B463">
        <v>0.48540480998714891</v>
      </c>
      <c r="C463">
        <v>0.50012237239278834</v>
      </c>
      <c r="D463">
        <v>0.51209917749433786</v>
      </c>
      <c r="E463">
        <v>0.51488858213370148</v>
      </c>
      <c r="F463">
        <v>0.50160533465053092</v>
      </c>
      <c r="G463">
        <v>0.52545256567306375</v>
      </c>
      <c r="H463">
        <v>0.50611198738170349</v>
      </c>
      <c r="I463">
        <v>0.55479563588992009</v>
      </c>
      <c r="J463">
        <v>0.58370421088668278</v>
      </c>
      <c r="K463">
        <v>0.65735767991407101</v>
      </c>
      <c r="L463">
        <v>0.64133246244284792</v>
      </c>
      <c r="M463">
        <v>0.60272488001238578</v>
      </c>
      <c r="N463">
        <v>0.95373088212575341</v>
      </c>
      <c r="O463">
        <v>0.86032166616806993</v>
      </c>
      <c r="P463">
        <v>0.85587552886583895</v>
      </c>
      <c r="Q463">
        <v>0.94115256741780562</v>
      </c>
      <c r="R463">
        <v>0.84139117557384879</v>
      </c>
      <c r="S463">
        <v>0.8680030619079514</v>
      </c>
      <c r="T463">
        <v>0.9609132359743604</v>
      </c>
      <c r="U463">
        <v>0.87683898316206677</v>
      </c>
      <c r="V463">
        <v>0.89588303664280899</v>
      </c>
      <c r="W463">
        <v>0.98738926524231385</v>
      </c>
      <c r="X463">
        <v>0.88864699297433536</v>
      </c>
      <c r="Y463">
        <v>0.90153263779891024</v>
      </c>
      <c r="Z463">
        <v>0.98134406720336009</v>
      </c>
      <c r="AA463">
        <v>0.94051815053285948</v>
      </c>
      <c r="AB463">
        <v>0.92389890540892083</v>
      </c>
      <c r="AC463">
        <v>0.98968336361276932</v>
      </c>
      <c r="AD463">
        <v>0.96418800528726456</v>
      </c>
      <c r="AE463">
        <v>0.96715708748384954</v>
      </c>
      <c r="AF463">
        <v>0.49326145552560652</v>
      </c>
      <c r="AG463">
        <v>0.50118051709563649</v>
      </c>
      <c r="AH463">
        <v>0.51863523422822855</v>
      </c>
      <c r="AI463">
        <v>0.48013539996436838</v>
      </c>
      <c r="AJ463">
        <v>0.49547158026233612</v>
      </c>
      <c r="AK463">
        <v>0.51954872592880763</v>
      </c>
    </row>
    <row r="464" spans="1:37">
      <c r="A464">
        <v>17</v>
      </c>
      <c r="B464">
        <v>0.54433633192583064</v>
      </c>
      <c r="C464">
        <v>0.56092785467598516</v>
      </c>
      <c r="D464">
        <v>0.57104541661699848</v>
      </c>
      <c r="E464">
        <v>0.56931571682113991</v>
      </c>
      <c r="F464">
        <v>0.56165102494443064</v>
      </c>
      <c r="G464">
        <v>0.58649789029535859</v>
      </c>
      <c r="H464">
        <v>0.55993690851735012</v>
      </c>
      <c r="I464">
        <v>0.63730119958747211</v>
      </c>
      <c r="J464">
        <v>0.66299212598425183</v>
      </c>
      <c r="K464">
        <v>0.93486964163655895</v>
      </c>
      <c r="L464">
        <v>0.78218158066623134</v>
      </c>
      <c r="M464">
        <v>0.6752593280693604</v>
      </c>
      <c r="N464">
        <v>1</v>
      </c>
      <c r="O464">
        <v>0.97200735074148492</v>
      </c>
      <c r="P464">
        <v>1</v>
      </c>
      <c r="Q464">
        <v>0.99571481344661994</v>
      </c>
      <c r="R464">
        <v>0.95091249618885831</v>
      </c>
      <c r="S464">
        <v>0.98502535642522238</v>
      </c>
      <c r="T464">
        <v>0.9780281503997883</v>
      </c>
      <c r="U464">
        <v>0.96126487919471881</v>
      </c>
      <c r="V464">
        <v>0.98357496788401511</v>
      </c>
      <c r="W464">
        <v>0.99680389091540711</v>
      </c>
      <c r="X464">
        <v>0.98726040285971339</v>
      </c>
      <c r="Y464">
        <v>1</v>
      </c>
      <c r="Z464">
        <v>1</v>
      </c>
      <c r="AA464">
        <v>1</v>
      </c>
      <c r="AB464">
        <v>1</v>
      </c>
      <c r="AC464">
        <v>1</v>
      </c>
      <c r="AD464">
        <v>1</v>
      </c>
      <c r="AE464">
        <v>1</v>
      </c>
      <c r="AF464">
        <v>0.55179052753176738</v>
      </c>
      <c r="AG464">
        <v>0.56189698895269191</v>
      </c>
      <c r="AH464">
        <v>0.57832858614629412</v>
      </c>
      <c r="AI464">
        <v>0.54872617138784952</v>
      </c>
      <c r="AJ464">
        <v>0.55847907557776388</v>
      </c>
      <c r="AK464">
        <v>0.57907021980159501</v>
      </c>
    </row>
    <row r="465" spans="1:37">
      <c r="A465">
        <v>18</v>
      </c>
      <c r="B465">
        <v>0.64127042408665325</v>
      </c>
      <c r="C465">
        <v>0.65670464743153956</v>
      </c>
      <c r="D465">
        <v>0.67099773512933614</v>
      </c>
      <c r="E465">
        <v>0.66061920725695122</v>
      </c>
      <c r="F465">
        <v>0.65513089651765866</v>
      </c>
      <c r="G465">
        <v>0.68150265414454869</v>
      </c>
      <c r="H465">
        <v>0.64530757097791791</v>
      </c>
      <c r="I465">
        <v>0.73918471475872549</v>
      </c>
      <c r="J465">
        <v>0.75556316330023954</v>
      </c>
      <c r="K465">
        <v>1</v>
      </c>
      <c r="L465">
        <v>0.88342259960809955</v>
      </c>
      <c r="M465">
        <v>0.7601795943644527</v>
      </c>
      <c r="N465">
        <v>0.95790205468870715</v>
      </c>
      <c r="O465">
        <v>1</v>
      </c>
      <c r="P465">
        <v>0.99904462945270911</v>
      </c>
      <c r="Q465">
        <v>1</v>
      </c>
      <c r="R465">
        <v>1</v>
      </c>
      <c r="S465">
        <v>1</v>
      </c>
      <c r="T465">
        <v>0.98813850525341962</v>
      </c>
      <c r="U465">
        <v>1</v>
      </c>
      <c r="V465">
        <v>1</v>
      </c>
      <c r="W465">
        <v>1</v>
      </c>
      <c r="X465">
        <v>1</v>
      </c>
      <c r="Y465">
        <v>0.9953836210876188</v>
      </c>
      <c r="Z465">
        <v>0.98603430171508566</v>
      </c>
      <c r="AA465">
        <v>0.9311237233570161</v>
      </c>
      <c r="AB465">
        <v>0.90048626258179443</v>
      </c>
      <c r="AC465">
        <v>0.88009343368803539</v>
      </c>
      <c r="AD465">
        <v>0.93284866742491768</v>
      </c>
      <c r="AE465">
        <v>0.92668695036052195</v>
      </c>
      <c r="AF465">
        <v>0.64728532922602999</v>
      </c>
      <c r="AG465">
        <v>0.65817471653015414</v>
      </c>
      <c r="AH465">
        <v>0.67880734500939321</v>
      </c>
      <c r="AI465">
        <v>0.65490824870835551</v>
      </c>
      <c r="AJ465">
        <v>0.6578700811992505</v>
      </c>
      <c r="AK465">
        <v>0.67768916553199765</v>
      </c>
    </row>
    <row r="466" spans="1:37">
      <c r="A466">
        <v>19</v>
      </c>
      <c r="B466">
        <v>0.75087203965485583</v>
      </c>
      <c r="C466">
        <v>0.76509939357680934</v>
      </c>
      <c r="D466">
        <v>0.77792347121230176</v>
      </c>
      <c r="E466">
        <v>0.7649378820745415</v>
      </c>
      <c r="F466">
        <v>0.76318226722647531</v>
      </c>
      <c r="G466">
        <v>0.78385735674424917</v>
      </c>
      <c r="H466">
        <v>0.74842271293375384</v>
      </c>
      <c r="I466">
        <v>0.82904521522010499</v>
      </c>
      <c r="J466">
        <v>0.83402944197192752</v>
      </c>
      <c r="K466">
        <v>0.9382872766331416</v>
      </c>
      <c r="L466">
        <v>0.9338732854343571</v>
      </c>
      <c r="M466">
        <v>0.82481808329462769</v>
      </c>
      <c r="N466">
        <v>0.85165302023791167</v>
      </c>
      <c r="O466">
        <v>0.93334472983175942</v>
      </c>
      <c r="P466">
        <v>0.89368090623720509</v>
      </c>
      <c r="Q466">
        <v>0.95977096416697438</v>
      </c>
      <c r="R466">
        <v>0.93519607416118589</v>
      </c>
      <c r="S466">
        <v>0.87948521672567226</v>
      </c>
      <c r="T466">
        <v>1</v>
      </c>
      <c r="U466">
        <v>0.92728060159848824</v>
      </c>
      <c r="V466">
        <v>0.91969474521318884</v>
      </c>
      <c r="W466">
        <v>0.95396908111863821</v>
      </c>
      <c r="X466">
        <v>0.89868071341743994</v>
      </c>
      <c r="Y466">
        <v>0.88646785461484012</v>
      </c>
      <c r="Z466">
        <v>0.94077703885194264</v>
      </c>
      <c r="AA466">
        <v>0.83972579928952051</v>
      </c>
      <c r="AB466">
        <v>0.7845836751845997</v>
      </c>
      <c r="AC466">
        <v>0.76790812354009863</v>
      </c>
      <c r="AD466">
        <v>0.85808920721773096</v>
      </c>
      <c r="AE466">
        <v>0.83140916100529327</v>
      </c>
      <c r="AF466">
        <v>0.75298421255294556</v>
      </c>
      <c r="AG466">
        <v>0.76701547789080948</v>
      </c>
      <c r="AH466">
        <v>0.78467971638082534</v>
      </c>
      <c r="AI466">
        <v>0.7673258507037235</v>
      </c>
      <c r="AJ466">
        <v>0.76860816156568801</v>
      </c>
      <c r="AK466">
        <v>0.78551513972638276</v>
      </c>
    </row>
    <row r="467" spans="1:37">
      <c r="A467">
        <v>20</v>
      </c>
      <c r="B467">
        <v>0.8523958142096566</v>
      </c>
      <c r="C467">
        <v>0.86041389062627494</v>
      </c>
      <c r="D467">
        <v>0.86106806532363789</v>
      </c>
      <c r="E467">
        <v>0.85387497535002965</v>
      </c>
      <c r="F467">
        <v>0.85382193134107154</v>
      </c>
      <c r="G467">
        <v>0.85987477882128749</v>
      </c>
      <c r="H467">
        <v>0.83438485804416407</v>
      </c>
      <c r="I467">
        <v>0.92897465125115319</v>
      </c>
      <c r="J467">
        <v>0.93077713111947968</v>
      </c>
      <c r="K467">
        <v>0.78390782150180649</v>
      </c>
      <c r="L467">
        <v>0.97055519268452028</v>
      </c>
      <c r="M467">
        <v>0.92057594054807246</v>
      </c>
      <c r="N467">
        <v>0.72458674494052233</v>
      </c>
      <c r="O467">
        <v>0.84885393962704969</v>
      </c>
      <c r="P467">
        <v>0.78253036713525315</v>
      </c>
      <c r="Q467">
        <v>0.826117473217584</v>
      </c>
      <c r="R467">
        <v>0.78547991346893753</v>
      </c>
      <c r="S467">
        <v>0.71373552770069837</v>
      </c>
      <c r="T467">
        <v>0.94882045860040953</v>
      </c>
      <c r="U467">
        <v>0.79972964814887726</v>
      </c>
      <c r="V467">
        <v>0.77428580167614836</v>
      </c>
      <c r="W467">
        <v>0.76480805975334376</v>
      </c>
      <c r="X467">
        <v>0.75525551305207772</v>
      </c>
      <c r="Y467">
        <v>0.73329640230203419</v>
      </c>
      <c r="Z467">
        <v>0.77430871543577173</v>
      </c>
      <c r="AA467">
        <v>0.69964198490230922</v>
      </c>
      <c r="AB467">
        <v>0.64879034678726522</v>
      </c>
      <c r="AC467">
        <v>0.62827666753179334</v>
      </c>
      <c r="AD467">
        <v>0.76794442224339865</v>
      </c>
      <c r="AE467">
        <v>0.75580377610136296</v>
      </c>
      <c r="AF467">
        <v>0.83865999229880628</v>
      </c>
      <c r="AG467">
        <v>0.85970793132596834</v>
      </c>
      <c r="AH467">
        <v>0.86297800133325242</v>
      </c>
      <c r="AI467">
        <v>0.86157135221806513</v>
      </c>
      <c r="AJ467">
        <v>0.8646158650843222</v>
      </c>
      <c r="AK467">
        <v>0.86980483693185506</v>
      </c>
    </row>
    <row r="468" spans="1:37">
      <c r="A468">
        <v>21</v>
      </c>
      <c r="B468">
        <v>0.97246190563613011</v>
      </c>
      <c r="C468">
        <v>0.97413863432409653</v>
      </c>
      <c r="D468">
        <v>0.96715937537251162</v>
      </c>
      <c r="E468">
        <v>0.9623348451981858</v>
      </c>
      <c r="F468">
        <v>0.96301555939738193</v>
      </c>
      <c r="G468">
        <v>0.96331836123587844</v>
      </c>
      <c r="H468">
        <v>0.93848580441640372</v>
      </c>
      <c r="I468">
        <v>1</v>
      </c>
      <c r="J468">
        <v>1</v>
      </c>
      <c r="K468">
        <v>0.62542720437457278</v>
      </c>
      <c r="L468">
        <v>1</v>
      </c>
      <c r="M468">
        <v>1</v>
      </c>
      <c r="N468">
        <v>0.61080642669550445</v>
      </c>
      <c r="O468">
        <v>0.79068906078607382</v>
      </c>
      <c r="P468">
        <v>0.69332605431963978</v>
      </c>
      <c r="Q468">
        <v>0.68795714813446607</v>
      </c>
      <c r="R468">
        <v>0.66401701583983042</v>
      </c>
      <c r="S468">
        <v>0.59802889675629123</v>
      </c>
      <c r="T468">
        <v>0.81986387365360447</v>
      </c>
      <c r="U468">
        <v>0.67250022966783463</v>
      </c>
      <c r="V468">
        <v>0.62849452498929459</v>
      </c>
      <c r="W468">
        <v>0.61782178217821782</v>
      </c>
      <c r="X468">
        <v>0.6228461152813356</v>
      </c>
      <c r="Y468">
        <v>0.5983596466931338</v>
      </c>
      <c r="Z468">
        <v>0.60941547077353875</v>
      </c>
      <c r="AA468">
        <v>0.57222052619893427</v>
      </c>
      <c r="AB468">
        <v>0.52622416104696534</v>
      </c>
      <c r="AC468">
        <v>0.53354528938489487</v>
      </c>
      <c r="AD468">
        <v>0.6798592112139189</v>
      </c>
      <c r="AE468">
        <v>0.70941524611344975</v>
      </c>
      <c r="AF468">
        <v>0.94917212167886023</v>
      </c>
      <c r="AG468">
        <v>0.97187162969656327</v>
      </c>
      <c r="AH468">
        <v>0.96848675837828013</v>
      </c>
      <c r="AI468">
        <v>0.97648316408337776</v>
      </c>
      <c r="AJ468">
        <v>0.9810795336248177</v>
      </c>
      <c r="AK468">
        <v>0.97646372301108719</v>
      </c>
    </row>
    <row r="469" spans="1:37">
      <c r="A469">
        <v>22</v>
      </c>
      <c r="B469">
        <v>1</v>
      </c>
      <c r="C469">
        <v>1</v>
      </c>
      <c r="D469">
        <v>1</v>
      </c>
      <c r="E469">
        <v>1</v>
      </c>
      <c r="F469">
        <v>1</v>
      </c>
      <c r="G469">
        <v>1</v>
      </c>
      <c r="H469">
        <v>1</v>
      </c>
      <c r="I469">
        <v>0.92813331162134272</v>
      </c>
      <c r="J469">
        <v>0.95029099623416646</v>
      </c>
      <c r="K469">
        <v>0.50327116492530033</v>
      </c>
      <c r="L469">
        <v>0.89204441541476165</v>
      </c>
      <c r="M469">
        <v>0.9261495587552252</v>
      </c>
      <c r="N469">
        <v>0.44766723312220003</v>
      </c>
      <c r="O469">
        <v>0.6396569653973817</v>
      </c>
      <c r="P469">
        <v>0.53836495154906516</v>
      </c>
      <c r="Q469">
        <v>0.51861839674916888</v>
      </c>
      <c r="R469">
        <v>0.48648315112446833</v>
      </c>
      <c r="S469">
        <v>0.43988613529805759</v>
      </c>
      <c r="T469">
        <v>0.63318575299015378</v>
      </c>
      <c r="U469">
        <v>0.49156134755961522</v>
      </c>
      <c r="V469">
        <v>0.47621887808160512</v>
      </c>
      <c r="W469">
        <v>0.47972902553413233</v>
      </c>
      <c r="X469">
        <v>0.47162606707003002</v>
      </c>
      <c r="Y469">
        <v>0.44574215984981369</v>
      </c>
      <c r="Z469">
        <v>0.46643332166608331</v>
      </c>
      <c r="AA469">
        <v>0.44334202930728228</v>
      </c>
      <c r="AB469">
        <v>0.4006763652372281</v>
      </c>
      <c r="AC469">
        <v>0.41324941603944981</v>
      </c>
      <c r="AD469">
        <v>0.54836924779441154</v>
      </c>
      <c r="AE469">
        <v>0.57708498312007683</v>
      </c>
      <c r="AF469">
        <v>1</v>
      </c>
      <c r="AG469">
        <v>1</v>
      </c>
      <c r="AH469">
        <v>1</v>
      </c>
      <c r="AI469">
        <v>1</v>
      </c>
      <c r="AJ469">
        <v>1</v>
      </c>
      <c r="AK469">
        <v>1</v>
      </c>
    </row>
    <row r="470" spans="1:37">
      <c r="A470">
        <v>23</v>
      </c>
      <c r="B470">
        <v>0.88691022581237378</v>
      </c>
      <c r="C470">
        <v>0.88002066733744877</v>
      </c>
      <c r="D470">
        <v>0.91971629514840869</v>
      </c>
      <c r="E470">
        <v>0.88779333464799859</v>
      </c>
      <c r="F470">
        <v>0.8720363052605582</v>
      </c>
      <c r="G470">
        <v>0.90676466585000681</v>
      </c>
      <c r="H470">
        <v>0.91127760252365919</v>
      </c>
      <c r="I470">
        <v>0.779216197144873</v>
      </c>
      <c r="J470">
        <v>0.80390277302293733</v>
      </c>
      <c r="K470">
        <v>0.36344107020798749</v>
      </c>
      <c r="L470">
        <v>0.71989549314173773</v>
      </c>
      <c r="M470">
        <v>0.76714661712339371</v>
      </c>
      <c r="N470">
        <v>0.29989958288274382</v>
      </c>
      <c r="O470">
        <v>0.46839608530279092</v>
      </c>
      <c r="P470">
        <v>0.38059232973932039</v>
      </c>
      <c r="Q470">
        <v>0.37576653121536763</v>
      </c>
      <c r="R470">
        <v>0.33084338748784048</v>
      </c>
      <c r="S470">
        <v>0.31152521289828722</v>
      </c>
      <c r="T470">
        <v>0.45899689420471812</v>
      </c>
      <c r="U470">
        <v>0.30605535651009891</v>
      </c>
      <c r="V470">
        <v>0.31857527375053518</v>
      </c>
      <c r="W470">
        <v>0.35188466215042552</v>
      </c>
      <c r="X470">
        <v>0.31441737804668668</v>
      </c>
      <c r="Y470">
        <v>0.308697257870926</v>
      </c>
      <c r="Z470">
        <v>0.35404270213510669</v>
      </c>
      <c r="AA470">
        <v>0.31044626998223801</v>
      </c>
      <c r="AB470">
        <v>0.28969643607548079</v>
      </c>
      <c r="AC470">
        <v>0.2542174928627044</v>
      </c>
      <c r="AD470">
        <v>0.42481018105806773</v>
      </c>
      <c r="AE470">
        <v>0.45692493643979493</v>
      </c>
      <c r="AF470">
        <v>0.90257989988448217</v>
      </c>
      <c r="AG470">
        <v>0.87043460518261573</v>
      </c>
      <c r="AH470">
        <v>0.90939943033755521</v>
      </c>
      <c r="AI470">
        <v>0.89666844824514491</v>
      </c>
      <c r="AJ470">
        <v>0.87198105350822386</v>
      </c>
      <c r="AK470">
        <v>0.91382999416455934</v>
      </c>
    </row>
    <row r="471" spans="1:37">
      <c r="A471">
        <v>24</v>
      </c>
      <c r="B471">
        <v>0.759317055259776</v>
      </c>
      <c r="C471">
        <v>0.74546542300057117</v>
      </c>
      <c r="D471">
        <v>0.76022171891763013</v>
      </c>
      <c r="E471">
        <v>0.72885032537960959</v>
      </c>
      <c r="F471">
        <v>0.71597925413682384</v>
      </c>
      <c r="G471">
        <v>0.7288689260922826</v>
      </c>
      <c r="H471">
        <v>0.75828075709779175</v>
      </c>
      <c r="I471">
        <v>0.59488139825218489</v>
      </c>
      <c r="J471">
        <v>0.62814104758644296</v>
      </c>
      <c r="K471">
        <v>0.26559906259154381</v>
      </c>
      <c r="L471">
        <v>0.53706074461136522</v>
      </c>
      <c r="M471">
        <v>0.58252051401145688</v>
      </c>
      <c r="N471">
        <v>0.19724239147226941</v>
      </c>
      <c r="O471">
        <v>0.35777882245680032</v>
      </c>
      <c r="P471">
        <v>0.28385423775078478</v>
      </c>
      <c r="Q471">
        <v>0.24580716660509791</v>
      </c>
      <c r="R471">
        <v>0.20621542750119781</v>
      </c>
      <c r="S471">
        <v>0.19864127834656969</v>
      </c>
      <c r="T471">
        <v>0.31322275821053319</v>
      </c>
      <c r="U471">
        <v>0.20139900521017881</v>
      </c>
      <c r="V471">
        <v>0.2030494892029118</v>
      </c>
      <c r="W471">
        <v>0.2460309188813618</v>
      </c>
      <c r="X471">
        <v>0.20016619851794881</v>
      </c>
      <c r="Y471">
        <v>0.1924876127165851</v>
      </c>
      <c r="Z471">
        <v>0.2463073153657683</v>
      </c>
      <c r="AA471">
        <v>0.19724827930728239</v>
      </c>
      <c r="AB471">
        <v>0.19384467612510761</v>
      </c>
      <c r="AC471">
        <v>0.17583701012198291</v>
      </c>
      <c r="AD471">
        <v>0.3070916971504104</v>
      </c>
      <c r="AE471">
        <v>0.34964364606343518</v>
      </c>
      <c r="AF471">
        <v>0.76511359260685408</v>
      </c>
      <c r="AG471">
        <v>0.71941586265193691</v>
      </c>
      <c r="AH471">
        <v>0.73898551602933149</v>
      </c>
      <c r="AI471">
        <v>0.76180295742027426</v>
      </c>
      <c r="AJ471">
        <v>0.73961586508432231</v>
      </c>
      <c r="AK471">
        <v>0.75147506970109568</v>
      </c>
    </row>
    <row r="473" spans="1:37">
      <c r="A473" s="129"/>
      <c r="B473" s="122"/>
    </row>
    <row r="474" spans="1:37">
      <c r="B474" s="122"/>
    </row>
    <row r="481" spans="1:50">
      <c r="A481" s="112" t="s">
        <v>67</v>
      </c>
      <c r="B481" s="83"/>
      <c r="C481" s="83"/>
      <c r="D481" s="83">
        <v>2015</v>
      </c>
      <c r="E481" s="83"/>
      <c r="F481" s="84" t="s">
        <v>1</v>
      </c>
      <c r="G481" s="158">
        <v>16800.55400000008</v>
      </c>
      <c r="H481" s="83" t="s">
        <v>2</v>
      </c>
      <c r="I481" s="83"/>
      <c r="J481" s="83"/>
      <c r="K481" s="83" t="s">
        <v>3</v>
      </c>
      <c r="L481" s="83" t="s">
        <v>4</v>
      </c>
      <c r="M481" s="83"/>
      <c r="N481" s="83"/>
      <c r="O481" s="83"/>
      <c r="P481" s="83"/>
      <c r="Q481" s="83"/>
      <c r="R481" s="83"/>
      <c r="S481" s="83"/>
      <c r="T481" s="112"/>
      <c r="U481" s="112"/>
      <c r="V481" s="83"/>
      <c r="W481" s="83"/>
      <c r="X481" s="83"/>
      <c r="Y481" s="83"/>
      <c r="Z481" s="83"/>
      <c r="AA481" s="83"/>
      <c r="AB481" s="83"/>
      <c r="AC481" s="83"/>
      <c r="AD481" s="83"/>
      <c r="AE481" s="83"/>
      <c r="AF481" s="83"/>
      <c r="AG481" s="83"/>
      <c r="AH481" s="83"/>
      <c r="AI481" s="83"/>
      <c r="AJ481" s="83"/>
      <c r="AK481" s="83"/>
    </row>
    <row r="482" spans="1:50">
      <c r="A482" s="89">
        <v>13</v>
      </c>
      <c r="B482" s="84" t="s">
        <v>8</v>
      </c>
      <c r="C482" s="83"/>
      <c r="D482" s="83"/>
      <c r="E482" s="83"/>
      <c r="F482" s="83" t="s">
        <v>9</v>
      </c>
      <c r="G482" s="83">
        <v>0</v>
      </c>
      <c r="H482" s="83" t="s">
        <v>2</v>
      </c>
      <c r="I482" s="83"/>
      <c r="J482" s="83"/>
      <c r="K482" s="83" t="s">
        <v>10</v>
      </c>
      <c r="L482" s="83" t="s">
        <v>4</v>
      </c>
      <c r="M482" s="83"/>
      <c r="N482" s="83" t="s">
        <v>11</v>
      </c>
      <c r="O482" s="83"/>
      <c r="P482" s="83"/>
      <c r="Q482" s="83"/>
      <c r="R482" s="83"/>
      <c r="S482" s="83"/>
      <c r="T482" s="83"/>
      <c r="U482" s="83"/>
      <c r="V482" s="83"/>
      <c r="W482" s="83"/>
      <c r="X482" s="83"/>
      <c r="Y482" s="83"/>
      <c r="Z482" s="83"/>
      <c r="AA482" s="83"/>
      <c r="AB482" s="83"/>
      <c r="AC482" s="83"/>
      <c r="AD482" s="83"/>
      <c r="AE482" s="83"/>
      <c r="AF482" s="83"/>
      <c r="AG482" s="83"/>
      <c r="AH482" s="83"/>
      <c r="AI482" s="83"/>
      <c r="AJ482" s="83"/>
      <c r="AK482" s="83"/>
    </row>
    <row r="483" spans="1:50">
      <c r="A483" s="84"/>
      <c r="B483" s="84">
        <v>1</v>
      </c>
      <c r="C483" s="84" t="s">
        <v>22</v>
      </c>
      <c r="D483" s="84" t="s">
        <v>23</v>
      </c>
      <c r="E483" s="84">
        <v>2</v>
      </c>
      <c r="F483" s="84" t="s">
        <v>24</v>
      </c>
      <c r="G483" s="84" t="s">
        <v>25</v>
      </c>
      <c r="H483" s="84">
        <v>3</v>
      </c>
      <c r="I483" s="84" t="s">
        <v>26</v>
      </c>
      <c r="J483" s="84" t="s">
        <v>27</v>
      </c>
      <c r="K483" s="84">
        <v>4</v>
      </c>
      <c r="L483" s="84" t="s">
        <v>28</v>
      </c>
      <c r="M483" s="84" t="s">
        <v>29</v>
      </c>
      <c r="N483" s="84">
        <v>5</v>
      </c>
      <c r="O483" s="84" t="s">
        <v>30</v>
      </c>
      <c r="P483" s="84" t="s">
        <v>30</v>
      </c>
      <c r="Q483" s="84">
        <v>6</v>
      </c>
      <c r="R483" s="84" t="s">
        <v>31</v>
      </c>
      <c r="S483" s="84" t="s">
        <v>32</v>
      </c>
      <c r="T483" s="84">
        <v>7</v>
      </c>
      <c r="U483" s="84" t="s">
        <v>33</v>
      </c>
      <c r="V483" s="84" t="s">
        <v>34</v>
      </c>
      <c r="W483" s="84">
        <v>8</v>
      </c>
      <c r="X483" s="84" t="s">
        <v>35</v>
      </c>
      <c r="Y483" s="84" t="s">
        <v>36</v>
      </c>
      <c r="Z483" s="84">
        <v>9</v>
      </c>
      <c r="AA483" s="84" t="s">
        <v>37</v>
      </c>
      <c r="AB483" s="84" t="s">
        <v>38</v>
      </c>
      <c r="AC483" s="84">
        <v>10</v>
      </c>
      <c r="AD483" s="84" t="s">
        <v>39</v>
      </c>
      <c r="AE483" s="84" t="s">
        <v>40</v>
      </c>
      <c r="AF483" s="84">
        <v>11</v>
      </c>
      <c r="AG483" s="84" t="s">
        <v>41</v>
      </c>
      <c r="AH483" s="84" t="s">
        <v>42</v>
      </c>
      <c r="AI483" s="84">
        <v>12</v>
      </c>
      <c r="AJ483" s="84" t="s">
        <v>43</v>
      </c>
      <c r="AK483" s="84" t="s">
        <v>44</v>
      </c>
    </row>
    <row r="484" spans="1:50">
      <c r="A484" s="83"/>
      <c r="B484" s="84">
        <v>31</v>
      </c>
      <c r="C484" s="83"/>
      <c r="D484" s="83"/>
      <c r="E484" s="84">
        <v>28</v>
      </c>
      <c r="F484" s="83"/>
      <c r="G484" s="83"/>
      <c r="H484" s="84">
        <v>31</v>
      </c>
      <c r="I484" s="83"/>
      <c r="J484" s="83"/>
      <c r="K484" s="84">
        <v>30</v>
      </c>
      <c r="L484" s="83"/>
      <c r="M484" s="83"/>
      <c r="N484" s="84">
        <v>31</v>
      </c>
      <c r="O484" s="83"/>
      <c r="P484" s="83"/>
      <c r="Q484" s="84">
        <v>30</v>
      </c>
      <c r="R484" s="83"/>
      <c r="S484" s="83"/>
      <c r="T484" s="84">
        <v>31</v>
      </c>
      <c r="U484" s="83"/>
      <c r="V484" s="83"/>
      <c r="W484" s="84">
        <v>31</v>
      </c>
      <c r="X484" s="83"/>
      <c r="Y484" s="83"/>
      <c r="Z484" s="84">
        <v>30</v>
      </c>
      <c r="AA484" s="83"/>
      <c r="AB484" s="83"/>
      <c r="AC484" s="84">
        <v>31</v>
      </c>
      <c r="AD484" s="83"/>
      <c r="AE484" s="83"/>
      <c r="AF484" s="84">
        <v>30</v>
      </c>
      <c r="AG484" s="83"/>
      <c r="AH484" s="83"/>
      <c r="AI484" s="84">
        <v>31</v>
      </c>
      <c r="AJ484" s="83"/>
      <c r="AK484" s="83"/>
    </row>
    <row r="485" spans="1:50">
      <c r="A485" s="84" t="s">
        <v>47</v>
      </c>
      <c r="B485" s="84" t="s">
        <v>48</v>
      </c>
      <c r="C485" s="84" t="s">
        <v>49</v>
      </c>
      <c r="D485" s="84" t="s">
        <v>50</v>
      </c>
      <c r="E485" s="84" t="s">
        <v>48</v>
      </c>
      <c r="F485" s="84" t="s">
        <v>49</v>
      </c>
      <c r="G485" s="84" t="s">
        <v>50</v>
      </c>
      <c r="H485" s="84" t="s">
        <v>48</v>
      </c>
      <c r="I485" s="84" t="s">
        <v>49</v>
      </c>
      <c r="J485" s="84" t="s">
        <v>50</v>
      </c>
      <c r="K485" s="84" t="s">
        <v>48</v>
      </c>
      <c r="L485" s="84" t="s">
        <v>49</v>
      </c>
      <c r="M485" s="84" t="s">
        <v>50</v>
      </c>
      <c r="N485" s="84" t="s">
        <v>48</v>
      </c>
      <c r="O485" s="84" t="s">
        <v>49</v>
      </c>
      <c r="P485" s="84" t="s">
        <v>50</v>
      </c>
      <c r="Q485" s="84" t="s">
        <v>48</v>
      </c>
      <c r="R485" s="84" t="s">
        <v>49</v>
      </c>
      <c r="S485" s="84" t="s">
        <v>50</v>
      </c>
      <c r="T485" s="84" t="s">
        <v>48</v>
      </c>
      <c r="U485" s="84" t="s">
        <v>49</v>
      </c>
      <c r="V485" s="84" t="s">
        <v>50</v>
      </c>
      <c r="W485" s="84" t="s">
        <v>48</v>
      </c>
      <c r="X485" s="84" t="s">
        <v>49</v>
      </c>
      <c r="Y485" s="84" t="s">
        <v>50</v>
      </c>
      <c r="Z485" s="84" t="s">
        <v>48</v>
      </c>
      <c r="AA485" s="84" t="s">
        <v>49</v>
      </c>
      <c r="AB485" s="84" t="s">
        <v>50</v>
      </c>
      <c r="AC485" s="84" t="s">
        <v>48</v>
      </c>
      <c r="AD485" s="84" t="s">
        <v>49</v>
      </c>
      <c r="AE485" s="84" t="s">
        <v>50</v>
      </c>
      <c r="AF485" s="84" t="s">
        <v>48</v>
      </c>
      <c r="AG485" s="84" t="s">
        <v>49</v>
      </c>
      <c r="AH485" s="84" t="s">
        <v>50</v>
      </c>
      <c r="AI485" s="84" t="s">
        <v>48</v>
      </c>
      <c r="AJ485" s="84" t="s">
        <v>49</v>
      </c>
      <c r="AK485" s="84" t="s">
        <v>50</v>
      </c>
    </row>
    <row r="486" spans="1:50">
      <c r="A486" s="83"/>
      <c r="B486" s="162">
        <v>4.8366777338724111E-2</v>
      </c>
      <c r="C486" s="163">
        <v>1.0381744990727759</v>
      </c>
      <c r="D486" s="163">
        <v>0.98838771541001402</v>
      </c>
      <c r="E486" s="162">
        <v>4.0946328804465491E-2</v>
      </c>
      <c r="F486" s="163">
        <v>1.038497568935542</v>
      </c>
      <c r="G486" s="163">
        <v>0.97046264343233168</v>
      </c>
      <c r="H486" s="162">
        <v>4.4042114457906262E-2</v>
      </c>
      <c r="I486" s="163">
        <v>1.0397448609385751</v>
      </c>
      <c r="J486" s="163">
        <v>0.99245861545988068</v>
      </c>
      <c r="K486" s="162">
        <v>4.8289759125421702E-2</v>
      </c>
      <c r="L486" s="163">
        <v>2.0000000000000009</v>
      </c>
      <c r="M486" s="163">
        <v>1.2060414731950659</v>
      </c>
      <c r="N486" s="162">
        <v>8.5013297876594979E-2</v>
      </c>
      <c r="O486" s="163">
        <v>2.0000000000000009</v>
      </c>
      <c r="P486" s="163">
        <v>0.85660246832241138</v>
      </c>
      <c r="Q486" s="162">
        <v>0.1222351229069752</v>
      </c>
      <c r="R486" s="163">
        <v>1.544329823718916</v>
      </c>
      <c r="S486" s="163">
        <v>1.0765828704680289</v>
      </c>
      <c r="T486" s="162">
        <v>0.17569791503807999</v>
      </c>
      <c r="U486" s="163">
        <v>1.4483770004876539</v>
      </c>
      <c r="V486" s="163">
        <v>1.0425216119164791</v>
      </c>
      <c r="W486" s="162">
        <v>0.1586520418286777</v>
      </c>
      <c r="X486" s="163">
        <v>1.37271020177178</v>
      </c>
      <c r="Y486" s="163">
        <v>1.0354031129736321</v>
      </c>
      <c r="Z486" s="162">
        <v>0.12211707844363209</v>
      </c>
      <c r="AA486" s="163">
        <v>1.494223116962726</v>
      </c>
      <c r="AB486" s="163">
        <v>0.81479199029698446</v>
      </c>
      <c r="AC486" s="162">
        <v>6.2337681216536343E-2</v>
      </c>
      <c r="AD486" s="163">
        <v>1.622531706499083</v>
      </c>
      <c r="AE486" s="163">
        <v>0.89166862881899267</v>
      </c>
      <c r="AF486" s="162">
        <v>4.3780552304848529E-2</v>
      </c>
      <c r="AG486" s="163">
        <v>1.055220573496509</v>
      </c>
      <c r="AH486" s="163">
        <v>0.98932210827414735</v>
      </c>
      <c r="AI486" s="162">
        <v>4.8521330658137622E-2</v>
      </c>
      <c r="AJ486" s="163">
        <v>1.0932503541793159</v>
      </c>
      <c r="AK486" s="163">
        <v>0.99461141469338177</v>
      </c>
      <c r="AM486" t="str">
        <f>A481</f>
        <v>RefgChg-Res-16pct-Inc-TXV-cDXGF-DMo1985-CZ13</v>
      </c>
      <c r="AN486" s="159">
        <f>1/($B486*(1/$B484)*(1/(5/7+2/7*$D486))*$B496/SUM($B488:$B511))</f>
        <v>16137.563739923637</v>
      </c>
      <c r="AO486" s="159">
        <f>1/(B486*(1/B484)*(1/(5/7+2/7*D486)))</f>
        <v>638.80932401405562</v>
      </c>
      <c r="AP486" s="159"/>
      <c r="AR486" s="164">
        <f>CHOOSE(AV$3,C486,F486,I486,L486,O486,R486,U486,X486,AA486,AD486,AG486,AJ486)</f>
        <v>1.4483770004876539</v>
      </c>
      <c r="AS486" s="160"/>
      <c r="AT486" s="160"/>
      <c r="AV486" s="115">
        <f>AN486/AR486</f>
        <v>11141.825460146276</v>
      </c>
      <c r="AW486" s="161">
        <f>AO486/AR486</f>
        <v>441.05182821805022</v>
      </c>
      <c r="AX486" s="159"/>
    </row>
    <row r="487" spans="1:50">
      <c r="A487" s="84" t="s">
        <v>51</v>
      </c>
      <c r="B487" s="84" t="s">
        <v>52</v>
      </c>
      <c r="C487" s="84" t="s">
        <v>53</v>
      </c>
      <c r="D487" s="84" t="s">
        <v>54</v>
      </c>
      <c r="E487" s="84" t="s">
        <v>52</v>
      </c>
      <c r="F487" s="84" t="s">
        <v>53</v>
      </c>
      <c r="G487" s="84" t="s">
        <v>54</v>
      </c>
      <c r="H487" s="84" t="s">
        <v>52</v>
      </c>
      <c r="I487" s="84" t="s">
        <v>53</v>
      </c>
      <c r="J487" s="84" t="s">
        <v>54</v>
      </c>
      <c r="K487" s="84" t="s">
        <v>52</v>
      </c>
      <c r="L487" s="84" t="s">
        <v>53</v>
      </c>
      <c r="M487" s="84" t="s">
        <v>54</v>
      </c>
      <c r="N487" s="84" t="s">
        <v>52</v>
      </c>
      <c r="O487" s="84" t="s">
        <v>53</v>
      </c>
      <c r="P487" s="84" t="s">
        <v>54</v>
      </c>
      <c r="Q487" s="84" t="s">
        <v>52</v>
      </c>
      <c r="R487" s="84" t="s">
        <v>53</v>
      </c>
      <c r="S487" s="84" t="s">
        <v>54</v>
      </c>
      <c r="T487" s="84" t="s">
        <v>52</v>
      </c>
      <c r="U487" s="84" t="s">
        <v>53</v>
      </c>
      <c r="V487" s="84" t="s">
        <v>54</v>
      </c>
      <c r="W487" s="84" t="s">
        <v>52</v>
      </c>
      <c r="X487" s="84" t="s">
        <v>53</v>
      </c>
      <c r="Y487" s="84" t="s">
        <v>54</v>
      </c>
      <c r="Z487" s="84" t="s">
        <v>52</v>
      </c>
      <c r="AA487" s="84" t="s">
        <v>53</v>
      </c>
      <c r="AB487" s="84" t="s">
        <v>54</v>
      </c>
      <c r="AC487" s="84" t="s">
        <v>52</v>
      </c>
      <c r="AD487" s="84" t="s">
        <v>53</v>
      </c>
      <c r="AE487" s="84" t="s">
        <v>54</v>
      </c>
      <c r="AF487" s="84" t="s">
        <v>52</v>
      </c>
      <c r="AG487" s="84" t="s">
        <v>53</v>
      </c>
      <c r="AH487" s="84" t="s">
        <v>54</v>
      </c>
      <c r="AI487" s="84" t="s">
        <v>52</v>
      </c>
      <c r="AJ487" s="84" t="s">
        <v>53</v>
      </c>
      <c r="AK487" s="84" t="s">
        <v>54</v>
      </c>
    </row>
    <row r="488" spans="1:50">
      <c r="A488" s="84">
        <v>1</v>
      </c>
      <c r="B488" s="84">
        <v>0.59449831783099161</v>
      </c>
      <c r="C488" s="84">
        <v>0.5609171704789232</v>
      </c>
      <c r="D488" s="84">
        <v>0.61369879738721667</v>
      </c>
      <c r="E488" s="84">
        <v>0.55236420476748727</v>
      </c>
      <c r="F488" s="84">
        <v>0.52434769183263852</v>
      </c>
      <c r="G488" s="84">
        <v>0.57718393922951705</v>
      </c>
      <c r="H488" s="84">
        <v>0.55899266309736262</v>
      </c>
      <c r="I488" s="84">
        <v>0.46471544715447138</v>
      </c>
      <c r="J488" s="84">
        <v>0.51537132987910184</v>
      </c>
      <c r="K488" s="84">
        <v>0.37032912645384808</v>
      </c>
      <c r="L488" s="84">
        <v>0.44082028096237702</v>
      </c>
      <c r="M488" s="84">
        <v>0.66799152093269742</v>
      </c>
      <c r="N488" s="84">
        <v>0.1450583547829766</v>
      </c>
      <c r="O488" s="84">
        <v>0.18044412924959011</v>
      </c>
      <c r="P488" s="84">
        <v>0.2117864968037767</v>
      </c>
      <c r="Q488" s="84">
        <v>0.15417468930509359</v>
      </c>
      <c r="R488" s="84">
        <v>0.1216502115655853</v>
      </c>
      <c r="S488" s="84">
        <v>0.15202622773515401</v>
      </c>
      <c r="T488" s="84">
        <v>0.25541335401719351</v>
      </c>
      <c r="U488" s="84">
        <v>0.156268586633276</v>
      </c>
      <c r="V488" s="84">
        <v>0.17984815727286441</v>
      </c>
      <c r="W488" s="84">
        <v>0.21192075331600799</v>
      </c>
      <c r="X488" s="84">
        <v>0.13551323497944051</v>
      </c>
      <c r="Y488" s="84">
        <v>0.1578928567175909</v>
      </c>
      <c r="Z488" s="84">
        <v>0.13937671302405849</v>
      </c>
      <c r="AA488" s="84">
        <v>0.13259347337825339</v>
      </c>
      <c r="AB488" s="84">
        <v>0.13754009512222101</v>
      </c>
      <c r="AC488" s="84">
        <v>0.120862996576273</v>
      </c>
      <c r="AD488" s="84">
        <v>0.22990725880899299</v>
      </c>
      <c r="AE488" s="84">
        <v>0.29339282790240712</v>
      </c>
      <c r="AF488" s="84">
        <v>0.58427411368587845</v>
      </c>
      <c r="AG488" s="84">
        <v>0.51904094387010091</v>
      </c>
      <c r="AH488" s="84">
        <v>0.59017590845456214</v>
      </c>
      <c r="AI488" s="84">
        <v>0.61653558411663156</v>
      </c>
      <c r="AJ488" s="84">
        <v>0.55081386745587135</v>
      </c>
      <c r="AK488" s="84">
        <v>0.62277555991609734</v>
      </c>
    </row>
    <row r="489" spans="1:50">
      <c r="A489" s="84">
        <v>2</v>
      </c>
      <c r="B489" s="84">
        <v>0.52186819711062737</v>
      </c>
      <c r="C489" s="84">
        <v>0.49031844649374517</v>
      </c>
      <c r="D489" s="84">
        <v>0.53916122336853656</v>
      </c>
      <c r="E489" s="84">
        <v>0.49003516998827662</v>
      </c>
      <c r="F489" s="84">
        <v>0.43220626833410541</v>
      </c>
      <c r="G489" s="84">
        <v>0.48684210526315791</v>
      </c>
      <c r="H489" s="84">
        <v>0.47432084076938341</v>
      </c>
      <c r="I489" s="84">
        <v>0.4085636856368563</v>
      </c>
      <c r="J489" s="84">
        <v>0.44331606217616581</v>
      </c>
      <c r="K489" s="84">
        <v>0.25835189309576828</v>
      </c>
      <c r="L489" s="84">
        <v>0.39907960600678188</v>
      </c>
      <c r="M489" s="84">
        <v>0.50867779544250136</v>
      </c>
      <c r="N489" s="84">
        <v>9.6505764958922463E-2</v>
      </c>
      <c r="O489" s="84">
        <v>0.15359469881654181</v>
      </c>
      <c r="P489" s="84">
        <v>0.17112782634230081</v>
      </c>
      <c r="Q489" s="84">
        <v>0.1018729214073166</v>
      </c>
      <c r="R489" s="84">
        <v>0.1001998119417019</v>
      </c>
      <c r="S489" s="84">
        <v>0.10977794301551359</v>
      </c>
      <c r="T489" s="84">
        <v>0.1973046344774094</v>
      </c>
      <c r="U489" s="84">
        <v>0.114196274847394</v>
      </c>
      <c r="V489" s="84">
        <v>0.1230076926944542</v>
      </c>
      <c r="W489" s="84">
        <v>0.14826690067163931</v>
      </c>
      <c r="X489" s="84">
        <v>9.7054588145483567E-2</v>
      </c>
      <c r="Y489" s="84">
        <v>0.11270406401447949</v>
      </c>
      <c r="Z489" s="84">
        <v>0.1020539369945522</v>
      </c>
      <c r="AA489" s="84">
        <v>0.1016118377592813</v>
      </c>
      <c r="AB489" s="84">
        <v>0.11698558419053939</v>
      </c>
      <c r="AC489" s="84">
        <v>0.1082006412694962</v>
      </c>
      <c r="AD489" s="84">
        <v>0.20529462725994521</v>
      </c>
      <c r="AE489" s="84">
        <v>0.25442115605043392</v>
      </c>
      <c r="AF489" s="84">
        <v>0.51653792830263423</v>
      </c>
      <c r="AG489" s="84">
        <v>0.42795397465101342</v>
      </c>
      <c r="AH489" s="84">
        <v>0.51147361373181577</v>
      </c>
      <c r="AI489" s="84">
        <v>0.54268175714559752</v>
      </c>
      <c r="AJ489" s="84">
        <v>0.4788077370256843</v>
      </c>
      <c r="AK489" s="84">
        <v>0.55903647066783957</v>
      </c>
    </row>
    <row r="490" spans="1:50">
      <c r="A490" s="84">
        <v>3</v>
      </c>
      <c r="B490" s="84">
        <v>0.48782901246784088</v>
      </c>
      <c r="C490" s="84">
        <v>0.46387875073134022</v>
      </c>
      <c r="D490" s="84">
        <v>0.49215554605945921</v>
      </c>
      <c r="E490" s="84">
        <v>0.46951934349355212</v>
      </c>
      <c r="F490" s="84">
        <v>0.40077196232823847</v>
      </c>
      <c r="G490" s="84">
        <v>0.4317688551275094</v>
      </c>
      <c r="H490" s="84">
        <v>0.43783462224866138</v>
      </c>
      <c r="I490" s="84">
        <v>0.3831978319783198</v>
      </c>
      <c r="J490" s="84">
        <v>0.40794473229706391</v>
      </c>
      <c r="K490" s="84">
        <v>0.1833085869834199</v>
      </c>
      <c r="L490" s="84">
        <v>0.38204424350072658</v>
      </c>
      <c r="M490" s="84">
        <v>0.41699788023317441</v>
      </c>
      <c r="N490" s="84">
        <v>8.0638905539296923E-2</v>
      </c>
      <c r="O490" s="84">
        <v>0.141826603430699</v>
      </c>
      <c r="P490" s="84">
        <v>0.16439655756590091</v>
      </c>
      <c r="Q490" s="84">
        <v>8.1288289865219673E-2</v>
      </c>
      <c r="R490" s="84">
        <v>9.1038499712688695E-2</v>
      </c>
      <c r="S490" s="84">
        <v>9.7069658971845774E-2</v>
      </c>
      <c r="T490" s="84">
        <v>0.1539008467455239</v>
      </c>
      <c r="U490" s="84">
        <v>9.0932331611624145E-2</v>
      </c>
      <c r="V490" s="84">
        <v>0.1071572225853487</v>
      </c>
      <c r="W490" s="84">
        <v>0.112524891153937</v>
      </c>
      <c r="X490" s="84">
        <v>8.0925089495873639E-2</v>
      </c>
      <c r="Y490" s="84">
        <v>9.5104845143544378E-2</v>
      </c>
      <c r="Z490" s="84">
        <v>7.5863702500592156E-2</v>
      </c>
      <c r="AA490" s="84">
        <v>8.9820319725194844E-2</v>
      </c>
      <c r="AB490" s="84">
        <v>0.1098329830770932</v>
      </c>
      <c r="AC490" s="84">
        <v>0.102005325797511</v>
      </c>
      <c r="AD490" s="84">
        <v>0.1932084475437077</v>
      </c>
      <c r="AE490" s="84">
        <v>0.23563124283608969</v>
      </c>
      <c r="AF490" s="84">
        <v>0.49336502277678751</v>
      </c>
      <c r="AG490" s="84">
        <v>0.39664739209158328</v>
      </c>
      <c r="AH490" s="84">
        <v>0.45693590601984302</v>
      </c>
      <c r="AI490" s="84">
        <v>0.51314022635718393</v>
      </c>
      <c r="AJ490" s="84">
        <v>0.45692844308212649</v>
      </c>
      <c r="AK490" s="84">
        <v>0.51437851004804125</v>
      </c>
    </row>
    <row r="491" spans="1:50">
      <c r="A491" s="84">
        <v>4</v>
      </c>
      <c r="B491" s="84">
        <v>0.47318424698199102</v>
      </c>
      <c r="C491" s="84">
        <v>0.45521410860056261</v>
      </c>
      <c r="D491" s="84">
        <v>0.47433001648251022</v>
      </c>
      <c r="E491" s="84">
        <v>0.47069167643610782</v>
      </c>
      <c r="F491" s="84">
        <v>0.40123513972518149</v>
      </c>
      <c r="G491" s="84">
        <v>0.41888225718936523</v>
      </c>
      <c r="H491" s="84">
        <v>0.42335911163989681</v>
      </c>
      <c r="I491" s="84">
        <v>0.37222222222222212</v>
      </c>
      <c r="J491" s="84">
        <v>0.38860103626942999</v>
      </c>
      <c r="K491" s="84">
        <v>0.1125340262311309</v>
      </c>
      <c r="L491" s="84">
        <v>0.37442811776737173</v>
      </c>
      <c r="M491" s="84">
        <v>0.32896131425543179</v>
      </c>
      <c r="N491" s="84">
        <v>7.0237297697542403E-2</v>
      </c>
      <c r="O491" s="84">
        <v>0.13398120650680381</v>
      </c>
      <c r="P491" s="84">
        <v>0.15321542318899509</v>
      </c>
      <c r="Q491" s="84">
        <v>6.6024855592508314E-2</v>
      </c>
      <c r="R491" s="84">
        <v>8.7055320482682955E-2</v>
      </c>
      <c r="S491" s="84">
        <v>8.4699361205935061E-2</v>
      </c>
      <c r="T491" s="84">
        <v>0.1178656841833107</v>
      </c>
      <c r="U491" s="84">
        <v>7.9527312568477074E-2</v>
      </c>
      <c r="V491" s="84">
        <v>9.2714565840414306E-2</v>
      </c>
      <c r="W491" s="84">
        <v>8.5085558068108941E-2</v>
      </c>
      <c r="X491" s="84">
        <v>7.4754356236951522E-2</v>
      </c>
      <c r="Y491" s="84">
        <v>8.1756587799621347E-2</v>
      </c>
      <c r="Z491" s="84">
        <v>6.7404324434067617E-2</v>
      </c>
      <c r="AA491" s="84">
        <v>8.5658607477870227E-2</v>
      </c>
      <c r="AB491" s="84">
        <v>0.10214578033403381</v>
      </c>
      <c r="AC491" s="84">
        <v>9.8962012934079649E-2</v>
      </c>
      <c r="AD491" s="84">
        <v>0.1870446379116899</v>
      </c>
      <c r="AE491" s="84">
        <v>0.21946127394792861</v>
      </c>
      <c r="AF491" s="84">
        <v>0.48821548821548832</v>
      </c>
      <c r="AG491" s="84">
        <v>0.38604637579580631</v>
      </c>
      <c r="AH491" s="84">
        <v>0.43131048755249868</v>
      </c>
      <c r="AI491" s="84">
        <v>0.50258967964703627</v>
      </c>
      <c r="AJ491" s="84">
        <v>0.44963534510094072</v>
      </c>
      <c r="AK491" s="84">
        <v>0.49441775492252532</v>
      </c>
    </row>
    <row r="492" spans="1:50">
      <c r="A492" s="84">
        <v>5</v>
      </c>
      <c r="B492" s="84">
        <v>0.46645557094795181</v>
      </c>
      <c r="C492" s="84">
        <v>0.45568773855626432</v>
      </c>
      <c r="D492" s="84">
        <v>0.4653562053598681</v>
      </c>
      <c r="E492" s="84">
        <v>0.47264556467370061</v>
      </c>
      <c r="F492" s="84">
        <v>0.41148679944418731</v>
      </c>
      <c r="G492" s="84">
        <v>0.40823385784047739</v>
      </c>
      <c r="H492" s="84">
        <v>0.41542732500495738</v>
      </c>
      <c r="I492" s="84">
        <v>0.40097560975609747</v>
      </c>
      <c r="J492" s="84">
        <v>0.41485319516407593</v>
      </c>
      <c r="K492" s="84">
        <v>0.1229893590695372</v>
      </c>
      <c r="L492" s="84">
        <v>0.41627644114322632</v>
      </c>
      <c r="M492" s="84">
        <v>0.35996290408055109</v>
      </c>
      <c r="N492" s="84">
        <v>7.1577165826310782E-2</v>
      </c>
      <c r="O492" s="84">
        <v>0.1469460573556137</v>
      </c>
      <c r="P492" s="84">
        <v>0.16279279889769829</v>
      </c>
      <c r="Q492" s="84">
        <v>7.113600560126028E-2</v>
      </c>
      <c r="R492" s="84">
        <v>9.632110954395863E-2</v>
      </c>
      <c r="S492" s="84">
        <v>8.8941088991786946E-2</v>
      </c>
      <c r="T492" s="84">
        <v>0.109268954818693</v>
      </c>
      <c r="U492" s="84">
        <v>8.0523816977096055E-2</v>
      </c>
      <c r="V492" s="84">
        <v>9.2249484639750606E-2</v>
      </c>
      <c r="W492" s="84">
        <v>7.2024030510648346E-2</v>
      </c>
      <c r="X492" s="84">
        <v>8.2417169327927892E-2</v>
      </c>
      <c r="Y492" s="84">
        <v>8.03157857134352E-2</v>
      </c>
      <c r="Z492" s="84">
        <v>6.9468412682299599E-2</v>
      </c>
      <c r="AA492" s="84">
        <v>9.34998018232263E-2</v>
      </c>
      <c r="AB492" s="84">
        <v>0.10926151236957569</v>
      </c>
      <c r="AC492" s="84">
        <v>0.1089071246127928</v>
      </c>
      <c r="AD492" s="84">
        <v>0.20572069705017679</v>
      </c>
      <c r="AE492" s="84">
        <v>0.23739151793024399</v>
      </c>
      <c r="AF492" s="84">
        <v>0.4892057833234304</v>
      </c>
      <c r="AG492" s="84">
        <v>0.38803224110741191</v>
      </c>
      <c r="AH492" s="84">
        <v>0.41298922636800778</v>
      </c>
      <c r="AI492" s="84">
        <v>0.49913677345098789</v>
      </c>
      <c r="AJ492" s="84">
        <v>0.45174928654476271</v>
      </c>
      <c r="AK492" s="84">
        <v>0.47871980512889922</v>
      </c>
    </row>
    <row r="493" spans="1:50">
      <c r="A493" s="84">
        <v>6</v>
      </c>
      <c r="B493" s="84">
        <v>0.50366119137146248</v>
      </c>
      <c r="C493" s="84">
        <v>0.49480400078009629</v>
      </c>
      <c r="D493" s="84">
        <v>0.50540260057383546</v>
      </c>
      <c r="E493" s="84">
        <v>0.5177803829620945</v>
      </c>
      <c r="F493" s="84">
        <v>0.46586382584529867</v>
      </c>
      <c r="G493" s="84">
        <v>0.45333695062398249</v>
      </c>
      <c r="H493" s="84">
        <v>0.46242316081697399</v>
      </c>
      <c r="I493" s="84">
        <v>0.46319783197831971</v>
      </c>
      <c r="J493" s="84">
        <v>0.47405872193436949</v>
      </c>
      <c r="K493" s="84">
        <v>0.14235337787676319</v>
      </c>
      <c r="L493" s="84">
        <v>0.4862479143118576</v>
      </c>
      <c r="M493" s="84">
        <v>0.41255961844197142</v>
      </c>
      <c r="N493" s="84">
        <v>8.3248122421635345E-2</v>
      </c>
      <c r="O493" s="84">
        <v>0.17331900181729529</v>
      </c>
      <c r="P493" s="84">
        <v>0.18549388990535559</v>
      </c>
      <c r="Q493" s="84">
        <v>8.3003675827061085E-2</v>
      </c>
      <c r="R493" s="84">
        <v>0.11356631666927861</v>
      </c>
      <c r="S493" s="84">
        <v>0.1014803798965762</v>
      </c>
      <c r="T493" s="84">
        <v>0.1212591299851335</v>
      </c>
      <c r="U493" s="84">
        <v>9.7834820263995412E-2</v>
      </c>
      <c r="V493" s="84">
        <v>0.1021921665242093</v>
      </c>
      <c r="W493" s="84">
        <v>7.8942927537210161E-2</v>
      </c>
      <c r="X493" s="84">
        <v>9.6580361222117495E-2</v>
      </c>
      <c r="Y493" s="84">
        <v>8.9984639382717516E-2</v>
      </c>
      <c r="Z493" s="84">
        <v>8.0803979291442493E-2</v>
      </c>
      <c r="AA493" s="84">
        <v>0.10895759017043199</v>
      </c>
      <c r="AB493" s="84">
        <v>0.1236957563691332</v>
      </c>
      <c r="AC493" s="84">
        <v>0.12629748383240039</v>
      </c>
      <c r="AD493" s="84">
        <v>0.23872690346678779</v>
      </c>
      <c r="AE493" s="84">
        <v>0.26887178647453741</v>
      </c>
      <c r="AF493" s="84">
        <v>0.53436324024559323</v>
      </c>
      <c r="AG493" s="84">
        <v>0.43326908474972248</v>
      </c>
      <c r="AH493" s="84">
        <v>0.45492726276705819</v>
      </c>
      <c r="AI493" s="84">
        <v>0.5373105697295224</v>
      </c>
      <c r="AJ493" s="84">
        <v>0.49307684177148309</v>
      </c>
      <c r="AK493" s="84">
        <v>0.51661140807903105</v>
      </c>
    </row>
    <row r="494" spans="1:50">
      <c r="A494" s="84">
        <v>7</v>
      </c>
      <c r="B494" s="84">
        <v>0.555313675044528</v>
      </c>
      <c r="C494" s="84">
        <v>0.55130526843674232</v>
      </c>
      <c r="D494" s="84">
        <v>0.5583297722971734</v>
      </c>
      <c r="E494" s="84">
        <v>0.58186791715513886</v>
      </c>
      <c r="F494" s="84">
        <v>0.53626679018063927</v>
      </c>
      <c r="G494" s="84">
        <v>0.51546391752577314</v>
      </c>
      <c r="H494" s="84">
        <v>0.53063652587745391</v>
      </c>
      <c r="I494" s="84">
        <v>0.56246612466124657</v>
      </c>
      <c r="J494" s="84">
        <v>0.53077720207253887</v>
      </c>
      <c r="K494" s="84">
        <v>0.16858450878495421</v>
      </c>
      <c r="L494" s="84">
        <v>0.5835620862263845</v>
      </c>
      <c r="M494" s="84">
        <v>0.45753842077371493</v>
      </c>
      <c r="N494" s="84">
        <v>0.1036634815415535</v>
      </c>
      <c r="O494" s="84">
        <v>0.21089490714064099</v>
      </c>
      <c r="P494" s="84">
        <v>0.20616204738993921</v>
      </c>
      <c r="Q494" s="84">
        <v>9.7146858043059683E-2</v>
      </c>
      <c r="R494" s="84">
        <v>0.13640103432063941</v>
      </c>
      <c r="S494" s="84">
        <v>0.1133605975597391</v>
      </c>
      <c r="T494" s="84">
        <v>0.19778941244909831</v>
      </c>
      <c r="U494" s="84">
        <v>0.1283508112902384</v>
      </c>
      <c r="V494" s="84">
        <v>0.12846296948061739</v>
      </c>
      <c r="W494" s="84">
        <v>0.100948395153397</v>
      </c>
      <c r="X494" s="84">
        <v>0.1173422472572912</v>
      </c>
      <c r="Y494" s="84">
        <v>0.102677986687465</v>
      </c>
      <c r="Z494" s="84">
        <v>9.8602510743410157E-2</v>
      </c>
      <c r="AA494" s="84">
        <v>0.1331946095917558</v>
      </c>
      <c r="AB494" s="84">
        <v>0.13798252405707331</v>
      </c>
      <c r="AC494" s="84">
        <v>0.1562958534862236</v>
      </c>
      <c r="AD494" s="84">
        <v>0.29489710414565917</v>
      </c>
      <c r="AE494" s="84">
        <v>0.3003111183887342</v>
      </c>
      <c r="AF494" s="84">
        <v>0.59219647454941582</v>
      </c>
      <c r="AG494" s="84">
        <v>0.49450966649144318</v>
      </c>
      <c r="AH494" s="84">
        <v>0.51555176821474236</v>
      </c>
      <c r="AI494" s="84">
        <v>0.59389986572031461</v>
      </c>
      <c r="AJ494" s="84">
        <v>0.55192368671387793</v>
      </c>
      <c r="AK494" s="84">
        <v>0.56945666147912588</v>
      </c>
    </row>
    <row r="495" spans="1:50">
      <c r="A495" s="84">
        <v>8</v>
      </c>
      <c r="B495" s="84">
        <v>0.64199485454185634</v>
      </c>
      <c r="C495" s="84">
        <v>0.6517984008023846</v>
      </c>
      <c r="D495" s="84">
        <v>0.60100115988034908</v>
      </c>
      <c r="E495" s="84">
        <v>0.6729191090269635</v>
      </c>
      <c r="F495" s="84">
        <v>0.63464566929133859</v>
      </c>
      <c r="G495" s="84">
        <v>0.55507325013564823</v>
      </c>
      <c r="H495" s="84">
        <v>0.62799920682133636</v>
      </c>
      <c r="I495" s="84">
        <v>0.58211382113821131</v>
      </c>
      <c r="J495" s="84">
        <v>0.54093264248704664</v>
      </c>
      <c r="K495" s="84">
        <v>0.16889383815887149</v>
      </c>
      <c r="L495" s="84">
        <v>0.57107486947629038</v>
      </c>
      <c r="M495" s="84">
        <v>0.45303391626921041</v>
      </c>
      <c r="N495" s="84">
        <v>0.13546771975600291</v>
      </c>
      <c r="O495" s="84">
        <v>0.21889543903195791</v>
      </c>
      <c r="P495" s="84">
        <v>0.2069074563483996</v>
      </c>
      <c r="Q495" s="84">
        <v>0.14143182215998601</v>
      </c>
      <c r="R495" s="84">
        <v>0.1375241602674607</v>
      </c>
      <c r="S495" s="84">
        <v>0.13230472842802579</v>
      </c>
      <c r="T495" s="84">
        <v>0.26772671449809321</v>
      </c>
      <c r="U495" s="84">
        <v>0.1583502895601816</v>
      </c>
      <c r="V495" s="84">
        <v>0.14788325204887121</v>
      </c>
      <c r="W495" s="84">
        <v>0.19727294205001861</v>
      </c>
      <c r="X495" s="84">
        <v>0.13014059093301261</v>
      </c>
      <c r="Y495" s="84">
        <v>0.1293983162858266</v>
      </c>
      <c r="Z495" s="84">
        <v>0.1129157784319697</v>
      </c>
      <c r="AA495" s="84">
        <v>0.13699960364645261</v>
      </c>
      <c r="AB495" s="84">
        <v>0.13989971610810009</v>
      </c>
      <c r="AC495" s="84">
        <v>0.15732840606488771</v>
      </c>
      <c r="AD495" s="84">
        <v>0.29648776469585708</v>
      </c>
      <c r="AE495" s="84">
        <v>0.30481414769936133</v>
      </c>
      <c r="AF495" s="84">
        <v>0.66329966329966339</v>
      </c>
      <c r="AG495" s="84">
        <v>0.5892763273173296</v>
      </c>
      <c r="AH495" s="84">
        <v>0.55048998721772491</v>
      </c>
      <c r="AI495" s="84">
        <v>0.70151544216382122</v>
      </c>
      <c r="AJ495" s="84">
        <v>0.65635239403868506</v>
      </c>
      <c r="AK495" s="84">
        <v>0.61661817443670075</v>
      </c>
    </row>
    <row r="496" spans="1:50">
      <c r="A496" s="84">
        <v>9</v>
      </c>
      <c r="B496" s="84">
        <v>0.64219275677815169</v>
      </c>
      <c r="C496" s="84">
        <v>0.63901039199843945</v>
      </c>
      <c r="D496" s="84">
        <v>0.58964654172516928</v>
      </c>
      <c r="E496" s="84">
        <v>0.64067995310668224</v>
      </c>
      <c r="F496" s="84">
        <v>0.60883124903504726</v>
      </c>
      <c r="G496" s="84">
        <v>0.52692620727075412</v>
      </c>
      <c r="H496" s="84">
        <v>0.60222090025778308</v>
      </c>
      <c r="I496" s="84">
        <v>0.55265582655826551</v>
      </c>
      <c r="J496" s="84">
        <v>0.58037996545768566</v>
      </c>
      <c r="K496" s="84">
        <v>0.26670378619153667</v>
      </c>
      <c r="L496" s="84">
        <v>0.57161311157758754</v>
      </c>
      <c r="M496" s="84">
        <v>0.60877053524112346</v>
      </c>
      <c r="N496" s="84">
        <v>0.37653820387151371</v>
      </c>
      <c r="O496" s="84">
        <v>0.2757856477992997</v>
      </c>
      <c r="P496" s="84">
        <v>0.2571435025185787</v>
      </c>
      <c r="Q496" s="84">
        <v>0.37370908454402252</v>
      </c>
      <c r="R496" s="84">
        <v>0.20158804785038911</v>
      </c>
      <c r="S496" s="84">
        <v>0.23484976509953701</v>
      </c>
      <c r="T496" s="84">
        <v>0.52760002585482513</v>
      </c>
      <c r="U496" s="84">
        <v>0.31721709187666308</v>
      </c>
      <c r="V496" s="84">
        <v>0.32296746945547777</v>
      </c>
      <c r="W496" s="84">
        <v>0.433325458165986</v>
      </c>
      <c r="X496" s="84">
        <v>0.25324296033265292</v>
      </c>
      <c r="Y496" s="84">
        <v>0.3032709779593003</v>
      </c>
      <c r="Z496" s="84">
        <v>0.32172706662606171</v>
      </c>
      <c r="AA496" s="84">
        <v>0.238717135685031</v>
      </c>
      <c r="AB496" s="84">
        <v>0.194429082328651</v>
      </c>
      <c r="AC496" s="84">
        <v>0.1440139122873757</v>
      </c>
      <c r="AD496" s="84">
        <v>0.27186093082046819</v>
      </c>
      <c r="AE496" s="84">
        <v>0.31013590961192072</v>
      </c>
      <c r="AF496" s="84">
        <v>0.61715191126955837</v>
      </c>
      <c r="AG496" s="84">
        <v>0.5721628409555517</v>
      </c>
      <c r="AH496" s="84">
        <v>0.52504717268245193</v>
      </c>
      <c r="AI496" s="84">
        <v>0.69671973911375418</v>
      </c>
      <c r="AJ496" s="84">
        <v>0.63854243737448479</v>
      </c>
      <c r="AK496" s="84">
        <v>0.60741592800595445</v>
      </c>
    </row>
    <row r="497" spans="1:37">
      <c r="A497" s="84">
        <v>10</v>
      </c>
      <c r="B497" s="84">
        <v>0.75262220463091245</v>
      </c>
      <c r="C497" s="84">
        <v>0.70757529323266355</v>
      </c>
      <c r="D497" s="84">
        <v>0.72242231853977168</v>
      </c>
      <c r="E497" s="84">
        <v>0.6764361078546306</v>
      </c>
      <c r="F497" s="84">
        <v>0.64668828161185743</v>
      </c>
      <c r="G497" s="84">
        <v>0.61340206185567003</v>
      </c>
      <c r="H497" s="84">
        <v>0.66408883601031121</v>
      </c>
      <c r="I497" s="84">
        <v>0.54271002710027083</v>
      </c>
      <c r="J497" s="84">
        <v>0.58514680483592407</v>
      </c>
      <c r="K497" s="84">
        <v>0.3040089086859688</v>
      </c>
      <c r="L497" s="84">
        <v>0.52648151138382049</v>
      </c>
      <c r="M497" s="84">
        <v>0.62930577636459994</v>
      </c>
      <c r="N497" s="84">
        <v>0.47269137195444438</v>
      </c>
      <c r="O497" s="84">
        <v>0.32432073046407522</v>
      </c>
      <c r="P497" s="84">
        <v>0.28088364843802938</v>
      </c>
      <c r="Q497" s="84">
        <v>0.43469280588132331</v>
      </c>
      <c r="R497" s="84">
        <v>0.2472052447369795</v>
      </c>
      <c r="S497" s="84">
        <v>0.29487612802920199</v>
      </c>
      <c r="T497" s="84">
        <v>0.57064830974080538</v>
      </c>
      <c r="U497" s="84">
        <v>0.38387854124276111</v>
      </c>
      <c r="V497" s="84">
        <v>0.41139574639247822</v>
      </c>
      <c r="W497" s="84">
        <v>0.49033041952141487</v>
      </c>
      <c r="X497" s="84">
        <v>0.32119620849791508</v>
      </c>
      <c r="Y497" s="84">
        <v>0.36929781736345119</v>
      </c>
      <c r="Z497" s="84">
        <v>0.42300274083849371</v>
      </c>
      <c r="AA497" s="84">
        <v>0.31983749504558068</v>
      </c>
      <c r="AB497" s="84">
        <v>0.29181875161302218</v>
      </c>
      <c r="AC497" s="84">
        <v>0.16009999456551269</v>
      </c>
      <c r="AD497" s="84">
        <v>0.27080995867123042</v>
      </c>
      <c r="AE497" s="84">
        <v>0.31386114295071232</v>
      </c>
      <c r="AF497" s="84">
        <v>0.68231332937215305</v>
      </c>
      <c r="AG497" s="84">
        <v>0.61827580164709994</v>
      </c>
      <c r="AH497" s="84">
        <v>0.62042729320104706</v>
      </c>
      <c r="AI497" s="84">
        <v>0.79263380011509688</v>
      </c>
      <c r="AJ497" s="84">
        <v>0.70708698869041331</v>
      </c>
      <c r="AK497" s="84">
        <v>0.74883280330198265</v>
      </c>
    </row>
    <row r="498" spans="1:37">
      <c r="A498" s="84">
        <v>11</v>
      </c>
      <c r="B498" s="84">
        <v>0.6970116762319416</v>
      </c>
      <c r="C498" s="84">
        <v>0.63073579806647506</v>
      </c>
      <c r="D498" s="84">
        <v>0.65148647823698191</v>
      </c>
      <c r="E498" s="84">
        <v>0.58108636186010154</v>
      </c>
      <c r="F498" s="84">
        <v>0.55976532345221564</v>
      </c>
      <c r="G498" s="84">
        <v>0.54686652197504071</v>
      </c>
      <c r="H498" s="84">
        <v>0.5748562363672417</v>
      </c>
      <c r="I498" s="84">
        <v>0.51596205962059605</v>
      </c>
      <c r="J498" s="84">
        <v>0.56331606217616581</v>
      </c>
      <c r="K498" s="84">
        <v>0.33327146745854991</v>
      </c>
      <c r="L498" s="84">
        <v>0.50207223208999407</v>
      </c>
      <c r="M498" s="84">
        <v>0.65189454160042404</v>
      </c>
      <c r="N498" s="84">
        <v>0.5696555128521561</v>
      </c>
      <c r="O498" s="84">
        <v>0.38609769070519928</v>
      </c>
      <c r="P498" s="84">
        <v>0.3302613448984662</v>
      </c>
      <c r="Q498" s="84">
        <v>0.50215298442149481</v>
      </c>
      <c r="R498" s="84">
        <v>0.32422425952045142</v>
      </c>
      <c r="S498" s="84">
        <v>0.36982458512184407</v>
      </c>
      <c r="T498" s="84">
        <v>0.64669381423308114</v>
      </c>
      <c r="U498" s="84">
        <v>0.46641623623936979</v>
      </c>
      <c r="V498" s="84">
        <v>0.51163959977877227</v>
      </c>
      <c r="W498" s="84">
        <v>0.55995814911066866</v>
      </c>
      <c r="X498" s="84">
        <v>0.41516832164151918</v>
      </c>
      <c r="Y498" s="84">
        <v>0.45054238458698992</v>
      </c>
      <c r="Z498" s="84">
        <v>0.51886441308834985</v>
      </c>
      <c r="AA498" s="84">
        <v>0.41994979521733378</v>
      </c>
      <c r="AB498" s="84">
        <v>0.39538399144637387</v>
      </c>
      <c r="AC498" s="84">
        <v>0.25732297157763162</v>
      </c>
      <c r="AD498" s="84">
        <v>0.29799321128800899</v>
      </c>
      <c r="AE498" s="84">
        <v>0.3176273129196005</v>
      </c>
      <c r="AF498" s="84">
        <v>0.59477124183006547</v>
      </c>
      <c r="AG498" s="84">
        <v>0.54722270895391634</v>
      </c>
      <c r="AH498" s="84">
        <v>0.5602288635948629</v>
      </c>
      <c r="AI498" s="84">
        <v>0.72913869173220802</v>
      </c>
      <c r="AJ498" s="84">
        <v>0.6278670330831837</v>
      </c>
      <c r="AK498" s="84">
        <v>0.68604100412747826</v>
      </c>
    </row>
    <row r="499" spans="1:37">
      <c r="A499" s="84">
        <v>12</v>
      </c>
      <c r="B499" s="84">
        <v>0.66752424302394608</v>
      </c>
      <c r="C499" s="84">
        <v>0.59429415206307612</v>
      </c>
      <c r="D499" s="84">
        <v>0.61400402905805507</v>
      </c>
      <c r="E499" s="84">
        <v>0.54689331770222749</v>
      </c>
      <c r="F499" s="84">
        <v>0.52660182183109461</v>
      </c>
      <c r="G499" s="84">
        <v>0.53147042864894178</v>
      </c>
      <c r="H499" s="84">
        <v>0.53579218719016453</v>
      </c>
      <c r="I499" s="84">
        <v>0.49699186991869931</v>
      </c>
      <c r="J499" s="84">
        <v>0.53879101899827286</v>
      </c>
      <c r="K499" s="84">
        <v>0.3776911655530808</v>
      </c>
      <c r="L499" s="84">
        <v>0.4792776791000592</v>
      </c>
      <c r="M499" s="84">
        <v>0.69289878113407533</v>
      </c>
      <c r="N499" s="84">
        <v>0.63495645428581493</v>
      </c>
      <c r="O499" s="84">
        <v>0.45248437569256689</v>
      </c>
      <c r="P499" s="84">
        <v>0.38560231302658632</v>
      </c>
      <c r="Q499" s="84">
        <v>0.57927533695081401</v>
      </c>
      <c r="R499" s="84">
        <v>0.42046048163819671</v>
      </c>
      <c r="S499" s="84">
        <v>0.45109338560854428</v>
      </c>
      <c r="T499" s="84">
        <v>0.72626203865296357</v>
      </c>
      <c r="U499" s="84">
        <v>0.56190327124745654</v>
      </c>
      <c r="V499" s="84">
        <v>0.59749107546885216</v>
      </c>
      <c r="W499" s="84">
        <v>0.65115258699247358</v>
      </c>
      <c r="X499" s="84">
        <v>0.52226264074997242</v>
      </c>
      <c r="Y499" s="84">
        <v>0.54256319881878046</v>
      </c>
      <c r="Z499" s="84">
        <v>0.60782323283592188</v>
      </c>
      <c r="AA499" s="84">
        <v>0.51354207953494502</v>
      </c>
      <c r="AB499" s="84">
        <v>0.47916897098403571</v>
      </c>
      <c r="AC499" s="84">
        <v>0.43149828813651431</v>
      </c>
      <c r="AD499" s="84">
        <v>0.3485108860831404</v>
      </c>
      <c r="AE499" s="84">
        <v>0.34607827083674469</v>
      </c>
      <c r="AF499" s="84">
        <v>0.55733808674985152</v>
      </c>
      <c r="AG499" s="84">
        <v>0.52917469773961789</v>
      </c>
      <c r="AH499" s="84">
        <v>0.53709903219916022</v>
      </c>
      <c r="AI499" s="84">
        <v>0.67772875503548835</v>
      </c>
      <c r="AJ499" s="84">
        <v>0.58720008455765793</v>
      </c>
      <c r="AK499" s="84">
        <v>0.62879761824210045</v>
      </c>
    </row>
    <row r="500" spans="1:37">
      <c r="A500" s="84">
        <v>13</v>
      </c>
      <c r="B500" s="84">
        <v>0.62952701365525432</v>
      </c>
      <c r="C500" s="84">
        <v>0.55353411528710306</v>
      </c>
      <c r="D500" s="84">
        <v>0.58250412062755619</v>
      </c>
      <c r="E500" s="84">
        <v>0.52051582649472439</v>
      </c>
      <c r="F500" s="84">
        <v>0.50078740157480328</v>
      </c>
      <c r="G500" s="84">
        <v>0.52306022788931072</v>
      </c>
      <c r="H500" s="84">
        <v>0.51635930993456269</v>
      </c>
      <c r="I500" s="84">
        <v>0.49563685636856358</v>
      </c>
      <c r="J500" s="84">
        <v>0.53823834196891196</v>
      </c>
      <c r="K500" s="84">
        <v>0.45854986389507529</v>
      </c>
      <c r="L500" s="84">
        <v>0.50110339630765932</v>
      </c>
      <c r="M500" s="84">
        <v>0.73748012718600953</v>
      </c>
      <c r="N500" s="84">
        <v>0.72155424702937143</v>
      </c>
      <c r="O500" s="84">
        <v>0.53551482647045812</v>
      </c>
      <c r="P500" s="84">
        <v>0.44862325224187388</v>
      </c>
      <c r="Q500" s="84">
        <v>0.65524242954664802</v>
      </c>
      <c r="R500" s="84">
        <v>0.51752598861202537</v>
      </c>
      <c r="S500" s="84">
        <v>0.55120492108020414</v>
      </c>
      <c r="T500" s="84">
        <v>0.80395578824898195</v>
      </c>
      <c r="U500" s="84">
        <v>0.64642875776073472</v>
      </c>
      <c r="V500" s="84">
        <v>0.68628387550907533</v>
      </c>
      <c r="W500" s="84">
        <v>0.74072699044854717</v>
      </c>
      <c r="X500" s="84">
        <v>0.6299642016505409</v>
      </c>
      <c r="Y500" s="84">
        <v>0.65184982317428952</v>
      </c>
      <c r="Z500" s="84">
        <v>0.72950292694481111</v>
      </c>
      <c r="AA500" s="84">
        <v>0.61889285242436243</v>
      </c>
      <c r="AB500" s="84">
        <v>0.5800980717472255</v>
      </c>
      <c r="AC500" s="84">
        <v>0.63485680126080102</v>
      </c>
      <c r="AD500" s="84">
        <v>0.45382113590206091</v>
      </c>
      <c r="AE500" s="84">
        <v>0.46487637137710819</v>
      </c>
      <c r="AF500" s="84">
        <v>0.51792434145375332</v>
      </c>
      <c r="AG500" s="84">
        <v>0.50256994334443073</v>
      </c>
      <c r="AH500" s="84">
        <v>0.52413415302209521</v>
      </c>
      <c r="AI500" s="84">
        <v>0.61634375599462876</v>
      </c>
      <c r="AJ500" s="84">
        <v>0.54180319205158023</v>
      </c>
      <c r="AK500" s="84">
        <v>0.58819947222410196</v>
      </c>
    </row>
    <row r="501" spans="1:37">
      <c r="A501" s="84">
        <v>14</v>
      </c>
      <c r="B501" s="84">
        <v>0.6186423906590145</v>
      </c>
      <c r="C501" s="84">
        <v>0.53818293260524319</v>
      </c>
      <c r="D501" s="84">
        <v>0.58677736401929059</v>
      </c>
      <c r="E501" s="84">
        <v>0.51211410707307536</v>
      </c>
      <c r="F501" s="84">
        <v>0.497606916782461</v>
      </c>
      <c r="G501" s="84">
        <v>0.53743895822029286</v>
      </c>
      <c r="H501" s="84">
        <v>0.51814396192742418</v>
      </c>
      <c r="I501" s="84">
        <v>0.49850948509485082</v>
      </c>
      <c r="J501" s="84">
        <v>0.53740932642487038</v>
      </c>
      <c r="K501" s="84">
        <v>0.63220737441227404</v>
      </c>
      <c r="L501" s="84">
        <v>0.56464287636578947</v>
      </c>
      <c r="M501" s="84">
        <v>0.77338367779544259</v>
      </c>
      <c r="N501" s="84">
        <v>0.82454779450654059</v>
      </c>
      <c r="O501" s="84">
        <v>0.63800363459066545</v>
      </c>
      <c r="P501" s="84">
        <v>0.53746244720019865</v>
      </c>
      <c r="Q501" s="84">
        <v>0.75084894101172772</v>
      </c>
      <c r="R501" s="84">
        <v>0.61888810531264693</v>
      </c>
      <c r="S501" s="84">
        <v>0.66750599925643028</v>
      </c>
      <c r="T501" s="84">
        <v>0.89053713399263146</v>
      </c>
      <c r="U501" s="84">
        <v>0.73991756665101482</v>
      </c>
      <c r="V501" s="84">
        <v>0.76321082005128471</v>
      </c>
      <c r="W501" s="84">
        <v>0.83465523642377404</v>
      </c>
      <c r="X501" s="84">
        <v>0.73929085725191268</v>
      </c>
      <c r="Y501" s="84">
        <v>0.76829282813969835</v>
      </c>
      <c r="Z501" s="84">
        <v>0.84390755591648925</v>
      </c>
      <c r="AA501" s="84">
        <v>0.7490421455938695</v>
      </c>
      <c r="AB501" s="84">
        <v>0.69433690963388994</v>
      </c>
      <c r="AC501" s="84">
        <v>0.82240095646975697</v>
      </c>
      <c r="AD501" s="84">
        <v>0.62745877774779513</v>
      </c>
      <c r="AE501" s="84">
        <v>0.61523661372195837</v>
      </c>
      <c r="AF501" s="84">
        <v>0.52069716775599129</v>
      </c>
      <c r="AG501" s="84">
        <v>0.50297879796740841</v>
      </c>
      <c r="AH501" s="84">
        <v>0.53320348164830489</v>
      </c>
      <c r="AI501" s="84">
        <v>0.57970458469211572</v>
      </c>
      <c r="AJ501" s="84">
        <v>0.52777190571821153</v>
      </c>
      <c r="AK501" s="84">
        <v>0.56668245483456248</v>
      </c>
    </row>
    <row r="502" spans="1:37">
      <c r="A502" s="84">
        <v>15</v>
      </c>
      <c r="B502" s="84">
        <v>0.59647734019394427</v>
      </c>
      <c r="C502" s="84">
        <v>0.52166160532694383</v>
      </c>
      <c r="D502" s="84">
        <v>0.57041694646236485</v>
      </c>
      <c r="E502" s="84">
        <v>0.49101211410707302</v>
      </c>
      <c r="F502" s="84">
        <v>0.49473521692141442</v>
      </c>
      <c r="G502" s="84">
        <v>0.52516277807921852</v>
      </c>
      <c r="H502" s="84">
        <v>0.50981558596073773</v>
      </c>
      <c r="I502" s="84">
        <v>0.51162601626016257</v>
      </c>
      <c r="J502" s="84">
        <v>0.54189982728842834</v>
      </c>
      <c r="K502" s="84">
        <v>0.79033655035882189</v>
      </c>
      <c r="L502" s="84">
        <v>0.64306475052478618</v>
      </c>
      <c r="M502" s="84">
        <v>0.7839825119236884</v>
      </c>
      <c r="N502" s="84">
        <v>0.90374105285427175</v>
      </c>
      <c r="O502" s="84">
        <v>0.75002216213820305</v>
      </c>
      <c r="P502" s="84">
        <v>0.69467597298457218</v>
      </c>
      <c r="Q502" s="84">
        <v>0.8356730264309471</v>
      </c>
      <c r="R502" s="84">
        <v>0.73429582615055122</v>
      </c>
      <c r="S502" s="84">
        <v>0.79504512116808068</v>
      </c>
      <c r="T502" s="84">
        <v>0.93397324025596284</v>
      </c>
      <c r="U502" s="84">
        <v>0.83977148223509157</v>
      </c>
      <c r="V502" s="84">
        <v>0.85030670219719418</v>
      </c>
      <c r="W502" s="84">
        <v>0.9155894562759459</v>
      </c>
      <c r="X502" s="84">
        <v>0.84646614193264802</v>
      </c>
      <c r="Y502" s="84">
        <v>0.87005394077231768</v>
      </c>
      <c r="Z502" s="84">
        <v>0.94247622914763329</v>
      </c>
      <c r="AA502" s="84">
        <v>0.87633108732989817</v>
      </c>
      <c r="AB502" s="84">
        <v>0.82140618663127229</v>
      </c>
      <c r="AC502" s="84">
        <v>0.94951361339057661</v>
      </c>
      <c r="AD502" s="84">
        <v>0.82788200707275861</v>
      </c>
      <c r="AE502" s="84">
        <v>0.73616341902734583</v>
      </c>
      <c r="AF502" s="84">
        <v>0.51950881362646073</v>
      </c>
      <c r="AG502" s="84">
        <v>0.49891945563927348</v>
      </c>
      <c r="AH502" s="84">
        <v>0.52626453222959402</v>
      </c>
      <c r="AI502" s="84">
        <v>0.56608478802992523</v>
      </c>
      <c r="AJ502" s="84">
        <v>0.51773068386005716</v>
      </c>
      <c r="AK502" s="84">
        <v>0.54435347452466343</v>
      </c>
    </row>
    <row r="503" spans="1:37">
      <c r="A503" s="84">
        <v>16</v>
      </c>
      <c r="B503" s="84">
        <v>0.5810409657629132</v>
      </c>
      <c r="C503" s="84">
        <v>0.53194216142423278</v>
      </c>
      <c r="D503" s="84">
        <v>0.5641902203772664</v>
      </c>
      <c r="E503" s="84">
        <v>0.50351699882766698</v>
      </c>
      <c r="F503" s="84">
        <v>0.50968040759610933</v>
      </c>
      <c r="G503" s="84">
        <v>0.52916440586001068</v>
      </c>
      <c r="H503" s="84">
        <v>0.51338488994646037</v>
      </c>
      <c r="I503" s="84">
        <v>0.56111111111111112</v>
      </c>
      <c r="J503" s="84">
        <v>0.59150259067357502</v>
      </c>
      <c r="K503" s="84">
        <v>0.93219500123731736</v>
      </c>
      <c r="L503" s="84">
        <v>0.74503471661553378</v>
      </c>
      <c r="M503" s="84">
        <v>0.85771065182829886</v>
      </c>
      <c r="N503" s="84">
        <v>0.9756355558689751</v>
      </c>
      <c r="O503" s="84">
        <v>0.88262931607641526</v>
      </c>
      <c r="P503" s="84">
        <v>0.87682681665198425</v>
      </c>
      <c r="Q503" s="84">
        <v>0.92000700157535442</v>
      </c>
      <c r="R503" s="84">
        <v>0.87166327116961817</v>
      </c>
      <c r="S503" s="84">
        <v>0.89977016933112541</v>
      </c>
      <c r="T503" s="84">
        <v>0.96467584512959714</v>
      </c>
      <c r="U503" s="84">
        <v>0.91285542860124191</v>
      </c>
      <c r="V503" s="84">
        <v>0.93045150585750913</v>
      </c>
      <c r="W503" s="84">
        <v>0.95615781835364</v>
      </c>
      <c r="X503" s="84">
        <v>0.93487476360944544</v>
      </c>
      <c r="Y503" s="84">
        <v>0.93530679558471586</v>
      </c>
      <c r="Z503" s="84">
        <v>0.97499407843535357</v>
      </c>
      <c r="AA503" s="84">
        <v>0.96258422512881481</v>
      </c>
      <c r="AB503" s="84">
        <v>0.93293514729196614</v>
      </c>
      <c r="AC503" s="84">
        <v>1</v>
      </c>
      <c r="AD503" s="84">
        <v>1</v>
      </c>
      <c r="AE503" s="84">
        <v>0.96209268053053876</v>
      </c>
      <c r="AF503" s="84">
        <v>0.52267775797187566</v>
      </c>
      <c r="AG503" s="84">
        <v>0.5134629986566206</v>
      </c>
      <c r="AH503" s="84">
        <v>0.52736015582202211</v>
      </c>
      <c r="AI503" s="84">
        <v>0.57740264722808354</v>
      </c>
      <c r="AJ503" s="84">
        <v>0.52901384631645709</v>
      </c>
      <c r="AK503" s="84">
        <v>0.53941403342580696</v>
      </c>
    </row>
    <row r="504" spans="1:37">
      <c r="A504" s="84">
        <v>17</v>
      </c>
      <c r="B504" s="84">
        <v>0.64793192163071445</v>
      </c>
      <c r="C504" s="84">
        <v>0.59345833449419094</v>
      </c>
      <c r="D504" s="84">
        <v>0.62712899090409613</v>
      </c>
      <c r="E504" s="84">
        <v>0.56428292301680338</v>
      </c>
      <c r="F504" s="84">
        <v>0.56584838659873393</v>
      </c>
      <c r="G504" s="84">
        <v>0.58878187737384691</v>
      </c>
      <c r="H504" s="84">
        <v>0.57188181637913937</v>
      </c>
      <c r="I504" s="84">
        <v>0.64395663956639571</v>
      </c>
      <c r="J504" s="84">
        <v>0.6697754749568221</v>
      </c>
      <c r="K504" s="84">
        <v>1</v>
      </c>
      <c r="L504" s="84">
        <v>0.86813068518219516</v>
      </c>
      <c r="M504" s="84">
        <v>0.95316640169581357</v>
      </c>
      <c r="N504" s="84">
        <v>1</v>
      </c>
      <c r="O504" s="84">
        <v>0.98089623686893335</v>
      </c>
      <c r="P504" s="84">
        <v>1</v>
      </c>
      <c r="Q504" s="84">
        <v>0.99173814108174341</v>
      </c>
      <c r="R504" s="84">
        <v>0.97919605077574035</v>
      </c>
      <c r="S504" s="84">
        <v>0.9900463041200529</v>
      </c>
      <c r="T504" s="84">
        <v>0.97815267274255058</v>
      </c>
      <c r="U504" s="84">
        <v>0.97640214952783444</v>
      </c>
      <c r="V504" s="84">
        <v>0.9882347025994267</v>
      </c>
      <c r="W504" s="84">
        <v>0.98555469303722698</v>
      </c>
      <c r="X504" s="84">
        <v>1</v>
      </c>
      <c r="Y504" s="84">
        <v>1</v>
      </c>
      <c r="Z504" s="84">
        <v>0.99099922173721788</v>
      </c>
      <c r="AA504" s="84">
        <v>1</v>
      </c>
      <c r="AB504" s="84">
        <v>1</v>
      </c>
      <c r="AC504" s="84">
        <v>0.93766643117221893</v>
      </c>
      <c r="AD504" s="84">
        <v>0.97511752425047205</v>
      </c>
      <c r="AE504" s="84">
        <v>1</v>
      </c>
      <c r="AF504" s="84">
        <v>0.58447217270746687</v>
      </c>
      <c r="AG504" s="84">
        <v>0.57470358039834113</v>
      </c>
      <c r="AH504" s="84">
        <v>0.58737598149613501</v>
      </c>
      <c r="AI504" s="84">
        <v>0.63859581814694033</v>
      </c>
      <c r="AJ504" s="84">
        <v>0.58926117746538409</v>
      </c>
      <c r="AK504" s="84">
        <v>0.60119087894986123</v>
      </c>
    </row>
    <row r="505" spans="1:37">
      <c r="A505" s="84">
        <v>18</v>
      </c>
      <c r="B505" s="84">
        <v>0.74609143083316842</v>
      </c>
      <c r="C505" s="84">
        <v>0.69233555289332149</v>
      </c>
      <c r="D505" s="84">
        <v>0.72632928392649998</v>
      </c>
      <c r="E505" s="84">
        <v>0.65748339194998051</v>
      </c>
      <c r="F505" s="84">
        <v>0.65925582831557827</v>
      </c>
      <c r="G505" s="84">
        <v>0.68339663591969613</v>
      </c>
      <c r="H505" s="84">
        <v>0.66230418401744984</v>
      </c>
      <c r="I505" s="84">
        <v>0.7459078590785907</v>
      </c>
      <c r="J505" s="84">
        <v>0.76234887737478407</v>
      </c>
      <c r="K505" s="84">
        <v>0.9506928977975746</v>
      </c>
      <c r="L505" s="84">
        <v>0.96068141450024225</v>
      </c>
      <c r="M505" s="84">
        <v>1</v>
      </c>
      <c r="N505" s="84">
        <v>0.9678079052219597</v>
      </c>
      <c r="O505" s="84">
        <v>1</v>
      </c>
      <c r="P505" s="84">
        <v>0.98979015608411813</v>
      </c>
      <c r="Q505" s="84">
        <v>1</v>
      </c>
      <c r="R505" s="84">
        <v>1</v>
      </c>
      <c r="S505" s="84">
        <v>1</v>
      </c>
      <c r="T505" s="84">
        <v>1</v>
      </c>
      <c r="U505" s="84">
        <v>1</v>
      </c>
      <c r="V505" s="84">
        <v>1</v>
      </c>
      <c r="W505" s="84">
        <v>1</v>
      </c>
      <c r="X505" s="84">
        <v>0.99850213691278267</v>
      </c>
      <c r="Y505" s="84">
        <v>0.97899524892535228</v>
      </c>
      <c r="Z505" s="84">
        <v>1</v>
      </c>
      <c r="AA505" s="84">
        <v>0.93238208481965867</v>
      </c>
      <c r="AB505" s="84">
        <v>0.93236367658444852</v>
      </c>
      <c r="AC505" s="84">
        <v>0.83316124123688906</v>
      </c>
      <c r="AD505" s="84">
        <v>0.9039638692817884</v>
      </c>
      <c r="AE505" s="84">
        <v>0.92283445226788918</v>
      </c>
      <c r="AF505" s="84">
        <v>0.68211527035056452</v>
      </c>
      <c r="AG505" s="84">
        <v>0.67133929092926825</v>
      </c>
      <c r="AH505" s="84">
        <v>0.6865907845882282</v>
      </c>
      <c r="AI505" s="84">
        <v>0.73585267600230175</v>
      </c>
      <c r="AJ505" s="84">
        <v>0.68885424373744852</v>
      </c>
      <c r="AK505" s="84">
        <v>0.70904662020434406</v>
      </c>
    </row>
    <row r="506" spans="1:37">
      <c r="A506" s="84">
        <v>19</v>
      </c>
      <c r="B506" s="84">
        <v>0.85533346526815768</v>
      </c>
      <c r="C506" s="84">
        <v>0.8052545064497254</v>
      </c>
      <c r="D506" s="84">
        <v>0.83517489774739018</v>
      </c>
      <c r="E506" s="84">
        <v>0.76533802266510342</v>
      </c>
      <c r="F506" s="84">
        <v>0.7686892079666513</v>
      </c>
      <c r="G506" s="84">
        <v>0.78499728703201288</v>
      </c>
      <c r="H506" s="84">
        <v>0.77017648225262747</v>
      </c>
      <c r="I506" s="84">
        <v>0.835691056910569</v>
      </c>
      <c r="J506" s="84">
        <v>0.84283246977547488</v>
      </c>
      <c r="K506" s="84">
        <v>0.80976243504083145</v>
      </c>
      <c r="L506" s="84">
        <v>0.98517143010926322</v>
      </c>
      <c r="M506" s="84">
        <v>0.96674615792262841</v>
      </c>
      <c r="N506" s="84">
        <v>0.85578787771940346</v>
      </c>
      <c r="O506" s="84">
        <v>0.89131687425202821</v>
      </c>
      <c r="P506" s="84">
        <v>0.87621693659506217</v>
      </c>
      <c r="Q506" s="84">
        <v>0.88597934535270439</v>
      </c>
      <c r="R506" s="84">
        <v>0.88343650420519237</v>
      </c>
      <c r="S506" s="84">
        <v>0.86080035150572909</v>
      </c>
      <c r="T506" s="84">
        <v>0.98603839441535779</v>
      </c>
      <c r="U506" s="84">
        <v>0.89703135597641792</v>
      </c>
      <c r="V506" s="84">
        <v>0.89695308964754406</v>
      </c>
      <c r="W506" s="84">
        <v>0.94940767491309175</v>
      </c>
      <c r="X506" s="84">
        <v>0.88676386390843931</v>
      </c>
      <c r="Y506" s="84">
        <v>0.86868458341767785</v>
      </c>
      <c r="Z506" s="84">
        <v>0.89990863871688165</v>
      </c>
      <c r="AA506" s="84">
        <v>0.79468886246531889</v>
      </c>
      <c r="AB506" s="84">
        <v>0.77039781735058799</v>
      </c>
      <c r="AC506" s="84">
        <v>0.69289712515624158</v>
      </c>
      <c r="AD506" s="84">
        <v>0.79950575904333132</v>
      </c>
      <c r="AE506" s="84">
        <v>0.79642213852955634</v>
      </c>
      <c r="AF506" s="84">
        <v>0.79164190928896816</v>
      </c>
      <c r="AG506" s="84">
        <v>0.78099994159219666</v>
      </c>
      <c r="AH506" s="84">
        <v>0.79256193316696089</v>
      </c>
      <c r="AI506" s="84">
        <v>0.84864761173988112</v>
      </c>
      <c r="AJ506" s="84">
        <v>0.80155374696120918</v>
      </c>
      <c r="AK506" s="84">
        <v>0.82583395358278666</v>
      </c>
    </row>
    <row r="507" spans="1:37">
      <c r="A507" s="84">
        <v>20</v>
      </c>
      <c r="B507" s="84">
        <v>0.94775380961804867</v>
      </c>
      <c r="C507" s="84">
        <v>0.90507898476025928</v>
      </c>
      <c r="D507" s="84">
        <v>0.92558451864965507</v>
      </c>
      <c r="E507" s="84">
        <v>0.86186010160218818</v>
      </c>
      <c r="F507" s="84">
        <v>0.86234367762853181</v>
      </c>
      <c r="G507" s="84">
        <v>0.86177428106348342</v>
      </c>
      <c r="H507" s="84">
        <v>0.86059884989093782</v>
      </c>
      <c r="I507" s="84">
        <v>0.93520325203252019</v>
      </c>
      <c r="J507" s="84">
        <v>0.93664939550949899</v>
      </c>
      <c r="K507" s="84">
        <v>0.40887156644394951</v>
      </c>
      <c r="L507" s="84">
        <v>0.93691802572797256</v>
      </c>
      <c r="M507" s="84">
        <v>0.85539215686274506</v>
      </c>
      <c r="N507" s="84">
        <v>0.496139064207891</v>
      </c>
      <c r="O507" s="84">
        <v>0.5571339922875761</v>
      </c>
      <c r="P507" s="84">
        <v>0.53109258882790089</v>
      </c>
      <c r="Q507" s="84">
        <v>0.55711535095396469</v>
      </c>
      <c r="R507" s="84">
        <v>0.51358851799613447</v>
      </c>
      <c r="S507" s="84">
        <v>0.49112786020887561</v>
      </c>
      <c r="T507" s="84">
        <v>0.71588779005881975</v>
      </c>
      <c r="U507" s="84">
        <v>0.56461626754317318</v>
      </c>
      <c r="V507" s="84">
        <v>0.57367137613756336</v>
      </c>
      <c r="W507" s="84">
        <v>0.61763812481015223</v>
      </c>
      <c r="X507" s="84">
        <v>0.53148693273495917</v>
      </c>
      <c r="Y507" s="84">
        <v>0.52043914694990534</v>
      </c>
      <c r="Z507" s="84">
        <v>0.54945352417690252</v>
      </c>
      <c r="AA507" s="84">
        <v>0.47325274144536922</v>
      </c>
      <c r="AB507" s="84">
        <v>0.45454042694392199</v>
      </c>
      <c r="AC507" s="84">
        <v>0.38171838487038751</v>
      </c>
      <c r="AD507" s="84">
        <v>0.54987146894661354</v>
      </c>
      <c r="AE507" s="84">
        <v>0.59108400196495825</v>
      </c>
      <c r="AF507" s="84">
        <v>0.88512576747870864</v>
      </c>
      <c r="AG507" s="84">
        <v>0.87567899071315913</v>
      </c>
      <c r="AH507" s="84">
        <v>0.87278592732363514</v>
      </c>
      <c r="AI507" s="84">
        <v>0.96009975062344133</v>
      </c>
      <c r="AJ507" s="84">
        <v>0.90294366346052213</v>
      </c>
      <c r="AK507" s="84">
        <v>0.91799174504364311</v>
      </c>
    </row>
    <row r="508" spans="1:37">
      <c r="A508" s="84">
        <v>21</v>
      </c>
      <c r="B508" s="84">
        <v>0.97803285177122501</v>
      </c>
      <c r="C508" s="84">
        <v>0.97890953667846059</v>
      </c>
      <c r="D508" s="84">
        <v>0.97710762468713752</v>
      </c>
      <c r="E508" s="84">
        <v>0.96346228995701422</v>
      </c>
      <c r="F508" s="84">
        <v>0.96310020071020541</v>
      </c>
      <c r="G508" s="84">
        <v>0.96364622897449792</v>
      </c>
      <c r="H508" s="84">
        <v>0.93991671624033313</v>
      </c>
      <c r="I508" s="84">
        <v>1</v>
      </c>
      <c r="J508" s="84">
        <v>1</v>
      </c>
      <c r="K508" s="84">
        <v>0.34960405840138581</v>
      </c>
      <c r="L508" s="84">
        <v>1</v>
      </c>
      <c r="M508" s="84">
        <v>0.87731849496555381</v>
      </c>
      <c r="N508" s="84">
        <v>0.44677550156905599</v>
      </c>
      <c r="O508" s="84">
        <v>0.56148885244448399</v>
      </c>
      <c r="P508" s="84">
        <v>0.53163470443405381</v>
      </c>
      <c r="Q508" s="84">
        <v>0.5234377734990372</v>
      </c>
      <c r="R508" s="84">
        <v>0.49431907224572952</v>
      </c>
      <c r="S508" s="84">
        <v>0.453374792983405</v>
      </c>
      <c r="T508" s="84">
        <v>0.65264042401913269</v>
      </c>
      <c r="U508" s="84">
        <v>0.52830907288568896</v>
      </c>
      <c r="V508" s="84">
        <v>0.52404595505053042</v>
      </c>
      <c r="W508" s="84">
        <v>0.56309696581052349</v>
      </c>
      <c r="X508" s="84">
        <v>0.49908913731182719</v>
      </c>
      <c r="Y508" s="84">
        <v>0.48069206129957981</v>
      </c>
      <c r="Z508" s="84">
        <v>0.49636246743139451</v>
      </c>
      <c r="AA508" s="84">
        <v>0.44735103712511542</v>
      </c>
      <c r="AB508" s="84">
        <v>0.4454153301625926</v>
      </c>
      <c r="AC508" s="84">
        <v>0.38101190152709091</v>
      </c>
      <c r="AD508" s="84">
        <v>0.56658760705003475</v>
      </c>
      <c r="AE508" s="84">
        <v>0.61580972654331101</v>
      </c>
      <c r="AF508" s="84">
        <v>0.97464844523668059</v>
      </c>
      <c r="AG508" s="84">
        <v>0.97444658606389789</v>
      </c>
      <c r="AH508" s="84">
        <v>0.9739485056911561</v>
      </c>
      <c r="AI508" s="84">
        <v>0.96873201611356241</v>
      </c>
      <c r="AJ508" s="84">
        <v>0.98158228517070056</v>
      </c>
      <c r="AK508" s="84">
        <v>0.98071588064145077</v>
      </c>
    </row>
    <row r="509" spans="1:37">
      <c r="A509" s="84">
        <v>22</v>
      </c>
      <c r="B509" s="84">
        <v>1</v>
      </c>
      <c r="C509" s="84">
        <v>1</v>
      </c>
      <c r="D509" s="84">
        <v>1</v>
      </c>
      <c r="E509" s="84">
        <v>1</v>
      </c>
      <c r="F509" s="84">
        <v>1</v>
      </c>
      <c r="G509" s="84">
        <v>1</v>
      </c>
      <c r="H509" s="84">
        <v>1</v>
      </c>
      <c r="I509" s="84">
        <v>0.9272628726287262</v>
      </c>
      <c r="J509" s="84">
        <v>0.94715025906735739</v>
      </c>
      <c r="K509" s="84">
        <v>0.28860430586488489</v>
      </c>
      <c r="L509" s="84">
        <v>0.90249744335001925</v>
      </c>
      <c r="M509" s="84">
        <v>0.7933227344992051</v>
      </c>
      <c r="N509" s="84">
        <v>0.37576249074433199</v>
      </c>
      <c r="O509" s="84">
        <v>0.48005407561721569</v>
      </c>
      <c r="P509" s="84">
        <v>0.45535452101827378</v>
      </c>
      <c r="Q509" s="84">
        <v>0.44435497987047079</v>
      </c>
      <c r="R509" s="84">
        <v>0.41535417646136957</v>
      </c>
      <c r="S509" s="84">
        <v>0.36727278872477781</v>
      </c>
      <c r="T509" s="84">
        <v>0.56227781009630928</v>
      </c>
      <c r="U509" s="84">
        <v>0.44942870558772879</v>
      </c>
      <c r="V509" s="84">
        <v>0.44920559103021768</v>
      </c>
      <c r="W509" s="84">
        <v>0.4726450437071788</v>
      </c>
      <c r="X509" s="84">
        <v>0.41833176221568058</v>
      </c>
      <c r="Y509" s="84">
        <v>0.39158857360593469</v>
      </c>
      <c r="Z509" s="84">
        <v>0.41532162555408941</v>
      </c>
      <c r="AA509" s="84">
        <v>0.37491742634429898</v>
      </c>
      <c r="AB509" s="84">
        <v>0.37536408214430561</v>
      </c>
      <c r="AC509" s="84">
        <v>0.26819194608988639</v>
      </c>
      <c r="AD509" s="84">
        <v>0.47850477908281369</v>
      </c>
      <c r="AE509" s="84">
        <v>0.55485508432945796</v>
      </c>
      <c r="AF509" s="84">
        <v>1</v>
      </c>
      <c r="AG509" s="84">
        <v>1</v>
      </c>
      <c r="AH509" s="84">
        <v>1</v>
      </c>
      <c r="AI509" s="84">
        <v>1</v>
      </c>
      <c r="AJ509" s="84">
        <v>1</v>
      </c>
      <c r="AK509" s="84">
        <v>1</v>
      </c>
    </row>
    <row r="510" spans="1:37">
      <c r="A510" s="84">
        <v>23</v>
      </c>
      <c r="B510" s="84">
        <v>0.87472788442509408</v>
      </c>
      <c r="C510" s="84">
        <v>0.86172791352074207</v>
      </c>
      <c r="D510" s="84">
        <v>0.90775898907270614</v>
      </c>
      <c r="E510" s="84">
        <v>0.87123876514263388</v>
      </c>
      <c r="F510" s="84">
        <v>0.87142195460861505</v>
      </c>
      <c r="G510" s="84">
        <v>0.90694519804666296</v>
      </c>
      <c r="H510" s="84">
        <v>0.88954987110846706</v>
      </c>
      <c r="I510" s="84">
        <v>0.77609756097560956</v>
      </c>
      <c r="J510" s="84">
        <v>0.79620034542314344</v>
      </c>
      <c r="K510" s="84">
        <v>0.2323682256867112</v>
      </c>
      <c r="L510" s="84">
        <v>0.73825286613918961</v>
      </c>
      <c r="M510" s="84">
        <v>0.65752517223105456</v>
      </c>
      <c r="N510" s="84">
        <v>0.27255738514156758</v>
      </c>
      <c r="O510" s="84">
        <v>0.36446744381897972</v>
      </c>
      <c r="P510" s="84">
        <v>0.36028099658918922</v>
      </c>
      <c r="Q510" s="84">
        <v>0.36072116226150891</v>
      </c>
      <c r="R510" s="84">
        <v>0.32199106723084148</v>
      </c>
      <c r="S510" s="84">
        <v>0.27620238618312098</v>
      </c>
      <c r="T510" s="84">
        <v>0.47117186995022953</v>
      </c>
      <c r="U510" s="84">
        <v>0.35883028121250071</v>
      </c>
      <c r="V510" s="84">
        <v>0.36070189552013671</v>
      </c>
      <c r="W510" s="84">
        <v>0.38060683789530531</v>
      </c>
      <c r="X510" s="84">
        <v>0.31906218734276759</v>
      </c>
      <c r="Y510" s="84">
        <v>0.30996296781414839</v>
      </c>
      <c r="Z510" s="84">
        <v>0.33028795722938448</v>
      </c>
      <c r="AA510" s="84">
        <v>0.29120095124851358</v>
      </c>
      <c r="AB510" s="84">
        <v>0.29054676842532168</v>
      </c>
      <c r="AC510" s="84">
        <v>0.20411934134014451</v>
      </c>
      <c r="AD510" s="84">
        <v>0.38786553237420301</v>
      </c>
      <c r="AE510" s="84">
        <v>0.45001637465203859</v>
      </c>
      <c r="AF510" s="84">
        <v>0.8744305803129333</v>
      </c>
      <c r="AG510" s="84">
        <v>0.86519479002394728</v>
      </c>
      <c r="AH510" s="84">
        <v>0.90242863229654902</v>
      </c>
      <c r="AI510" s="84">
        <v>0.90044120468060618</v>
      </c>
      <c r="AJ510" s="84">
        <v>0.86412641369834053</v>
      </c>
      <c r="AK510" s="84">
        <v>0.90716557277217691</v>
      </c>
    </row>
    <row r="511" spans="1:37">
      <c r="A511" s="84">
        <v>24</v>
      </c>
      <c r="B511" s="84">
        <v>0.74332079952503471</v>
      </c>
      <c r="C511" s="84">
        <v>0.72161702838993647</v>
      </c>
      <c r="D511" s="84">
        <v>0.75099200293022383</v>
      </c>
      <c r="E511" s="84">
        <v>0.72137553731926529</v>
      </c>
      <c r="F511" s="84">
        <v>0.71601049868766409</v>
      </c>
      <c r="G511" s="84">
        <v>0.72972056429734122</v>
      </c>
      <c r="H511" s="84">
        <v>0.74122546103509823</v>
      </c>
      <c r="I511" s="84">
        <v>0.59037940379403786</v>
      </c>
      <c r="J511" s="84">
        <v>0.61899827288428311</v>
      </c>
      <c r="K511" s="84">
        <v>0.17025488740410791</v>
      </c>
      <c r="L511" s="84">
        <v>0.54876473437752316</v>
      </c>
      <c r="M511" s="84">
        <v>0.88513513513513509</v>
      </c>
      <c r="N511" s="84">
        <v>0.18606537146080879</v>
      </c>
      <c r="O511" s="84">
        <v>0.26280971588138818</v>
      </c>
      <c r="P511" s="84">
        <v>0.26109642881344441</v>
      </c>
      <c r="Q511" s="84">
        <v>0.25821809907229132</v>
      </c>
      <c r="R511" s="84">
        <v>0.1995964582353863</v>
      </c>
      <c r="S511" s="84">
        <v>0.1712576469395343</v>
      </c>
      <c r="T511" s="84">
        <v>0.34745653157520529</v>
      </c>
      <c r="U511" s="84">
        <v>0.23895236604580791</v>
      </c>
      <c r="V511" s="84">
        <v>0.24464528131127761</v>
      </c>
      <c r="W511" s="84">
        <v>0.27786965473016312</v>
      </c>
      <c r="X511" s="84">
        <v>0.21152255758676319</v>
      </c>
      <c r="Y511" s="84">
        <v>0.20741596313451849</v>
      </c>
      <c r="Z511" s="84">
        <v>0.23797922376746861</v>
      </c>
      <c r="AA511" s="84">
        <v>0.1918285110318404</v>
      </c>
      <c r="AB511" s="84">
        <v>0.19383917708218121</v>
      </c>
      <c r="AC511" s="84">
        <v>0.14868757132764521</v>
      </c>
      <c r="AD511" s="84">
        <v>0.28637570834102632</v>
      </c>
      <c r="AE511" s="84">
        <v>0.34636482724742101</v>
      </c>
      <c r="AF511" s="84">
        <v>0.74489998019409798</v>
      </c>
      <c r="AG511" s="84">
        <v>0.71318848198119256</v>
      </c>
      <c r="AH511" s="84">
        <v>0.72731146144013648</v>
      </c>
      <c r="AI511" s="84">
        <v>0.78438519086898151</v>
      </c>
      <c r="AJ511" s="84">
        <v>0.72468555121023126</v>
      </c>
      <c r="AK511" s="84">
        <v>0.73746532241694307</v>
      </c>
    </row>
    <row r="513" spans="1:50">
      <c r="A513" s="129"/>
      <c r="B513" s="122"/>
    </row>
    <row r="514" spans="1:50">
      <c r="B514" s="122"/>
    </row>
    <row r="521" spans="1:50">
      <c r="A521" s="84" t="s">
        <v>68</v>
      </c>
      <c r="B521" s="83"/>
      <c r="C521" s="83"/>
      <c r="D521" s="83">
        <v>2015</v>
      </c>
      <c r="E521" s="83"/>
      <c r="F521" s="84" t="s">
        <v>1</v>
      </c>
      <c r="G521" s="158">
        <v>14737.56600000005</v>
      </c>
      <c r="H521" s="83" t="s">
        <v>2</v>
      </c>
      <c r="I521" s="83"/>
      <c r="J521" s="83"/>
      <c r="K521" s="83" t="s">
        <v>3</v>
      </c>
      <c r="L521" s="83" t="s">
        <v>4</v>
      </c>
      <c r="M521" s="83"/>
      <c r="N521" s="83"/>
      <c r="O521" s="83"/>
      <c r="P521" s="83"/>
      <c r="Q521" s="83"/>
      <c r="R521" s="83"/>
      <c r="S521" s="83"/>
      <c r="T521" s="83"/>
      <c r="U521" s="83"/>
      <c r="V521" s="83"/>
      <c r="W521" s="83"/>
      <c r="X521" s="83"/>
      <c r="Y521" s="83"/>
      <c r="Z521" s="83"/>
      <c r="AA521" s="83"/>
      <c r="AB521" s="83"/>
      <c r="AC521" s="83"/>
      <c r="AD521" s="83"/>
      <c r="AE521" s="83"/>
      <c r="AF521" s="83"/>
      <c r="AG521" s="83"/>
      <c r="AH521" s="83"/>
      <c r="AI521" s="83"/>
      <c r="AJ521" s="83"/>
      <c r="AK521" s="83"/>
    </row>
    <row r="522" spans="1:50">
      <c r="A522" s="105">
        <v>14</v>
      </c>
      <c r="B522" s="84" t="s">
        <v>8</v>
      </c>
      <c r="C522" s="83"/>
      <c r="D522" s="83"/>
      <c r="E522" s="83"/>
      <c r="F522" s="83" t="s">
        <v>9</v>
      </c>
      <c r="G522" s="83">
        <v>0</v>
      </c>
      <c r="H522" s="83" t="s">
        <v>2</v>
      </c>
      <c r="I522" s="83"/>
      <c r="J522" s="83"/>
      <c r="K522" s="83" t="s">
        <v>10</v>
      </c>
      <c r="L522" s="83" t="s">
        <v>4</v>
      </c>
      <c r="M522" s="83"/>
      <c r="N522" s="83" t="s">
        <v>11</v>
      </c>
      <c r="O522" s="83"/>
      <c r="P522" s="83"/>
      <c r="Q522" s="83"/>
      <c r="R522" s="83"/>
      <c r="S522" s="83"/>
      <c r="T522" s="83"/>
      <c r="U522" s="83"/>
      <c r="V522" s="83"/>
      <c r="W522" s="83"/>
      <c r="X522" s="83"/>
      <c r="Y522" s="83"/>
      <c r="Z522" s="83"/>
      <c r="AA522" s="83"/>
      <c r="AB522" s="83"/>
      <c r="AC522" s="83"/>
      <c r="AD522" s="83"/>
      <c r="AE522" s="83"/>
      <c r="AF522" s="83"/>
      <c r="AG522" s="83"/>
      <c r="AH522" s="83"/>
      <c r="AI522" s="83"/>
      <c r="AJ522" s="83"/>
      <c r="AK522" s="83"/>
    </row>
    <row r="523" spans="1:50">
      <c r="A523" s="84"/>
      <c r="B523" s="84">
        <v>1</v>
      </c>
      <c r="C523" s="84" t="s">
        <v>22</v>
      </c>
      <c r="D523" s="84" t="s">
        <v>23</v>
      </c>
      <c r="E523" s="84">
        <v>2</v>
      </c>
      <c r="F523" s="84" t="s">
        <v>24</v>
      </c>
      <c r="G523" s="84" t="s">
        <v>25</v>
      </c>
      <c r="H523" s="84">
        <v>3</v>
      </c>
      <c r="I523" s="84" t="s">
        <v>26</v>
      </c>
      <c r="J523" s="84" t="s">
        <v>27</v>
      </c>
      <c r="K523" s="84">
        <v>4</v>
      </c>
      <c r="L523" s="84" t="s">
        <v>28</v>
      </c>
      <c r="M523" s="84" t="s">
        <v>29</v>
      </c>
      <c r="N523" s="84">
        <v>5</v>
      </c>
      <c r="O523" s="84" t="s">
        <v>30</v>
      </c>
      <c r="P523" s="84" t="s">
        <v>30</v>
      </c>
      <c r="Q523" s="84">
        <v>6</v>
      </c>
      <c r="R523" s="84" t="s">
        <v>31</v>
      </c>
      <c r="S523" s="84" t="s">
        <v>32</v>
      </c>
      <c r="T523" s="84">
        <v>7</v>
      </c>
      <c r="U523" s="84" t="s">
        <v>33</v>
      </c>
      <c r="V523" s="84" t="s">
        <v>34</v>
      </c>
      <c r="W523" s="84">
        <v>8</v>
      </c>
      <c r="X523" s="84" t="s">
        <v>35</v>
      </c>
      <c r="Y523" s="84" t="s">
        <v>36</v>
      </c>
      <c r="Z523" s="84">
        <v>9</v>
      </c>
      <c r="AA523" s="84" t="s">
        <v>37</v>
      </c>
      <c r="AB523" s="84" t="s">
        <v>38</v>
      </c>
      <c r="AC523" s="84">
        <v>10</v>
      </c>
      <c r="AD523" s="84" t="s">
        <v>39</v>
      </c>
      <c r="AE523" s="84" t="s">
        <v>40</v>
      </c>
      <c r="AF523" s="84">
        <v>11</v>
      </c>
      <c r="AG523" s="84" t="s">
        <v>41</v>
      </c>
      <c r="AH523" s="84" t="s">
        <v>42</v>
      </c>
      <c r="AI523" s="84">
        <v>12</v>
      </c>
      <c r="AJ523" s="84" t="s">
        <v>43</v>
      </c>
      <c r="AK523" s="84" t="s">
        <v>44</v>
      </c>
    </row>
    <row r="524" spans="1:50">
      <c r="A524" s="83"/>
      <c r="B524" s="84">
        <v>31</v>
      </c>
      <c r="C524" s="83"/>
      <c r="D524" s="83"/>
      <c r="E524" s="84">
        <v>28</v>
      </c>
      <c r="F524" s="83"/>
      <c r="G524" s="83"/>
      <c r="H524" s="84">
        <v>31</v>
      </c>
      <c r="I524" s="83"/>
      <c r="J524" s="83"/>
      <c r="K524" s="84">
        <v>30</v>
      </c>
      <c r="L524" s="83"/>
      <c r="M524" s="83"/>
      <c r="N524" s="84">
        <v>31</v>
      </c>
      <c r="O524" s="83"/>
      <c r="P524" s="83"/>
      <c r="Q524" s="84">
        <v>30</v>
      </c>
      <c r="R524" s="83"/>
      <c r="S524" s="83"/>
      <c r="T524" s="84">
        <v>31</v>
      </c>
      <c r="U524" s="83"/>
      <c r="V524" s="83"/>
      <c r="W524" s="84">
        <v>31</v>
      </c>
      <c r="X524" s="83"/>
      <c r="Y524" s="83"/>
      <c r="Z524" s="84">
        <v>30</v>
      </c>
      <c r="AA524" s="83"/>
      <c r="AB524" s="83"/>
      <c r="AC524" s="84">
        <v>31</v>
      </c>
      <c r="AD524" s="83"/>
      <c r="AE524" s="83"/>
      <c r="AF524" s="84">
        <v>30</v>
      </c>
      <c r="AG524" s="83"/>
      <c r="AH524" s="83"/>
      <c r="AI524" s="84">
        <v>31</v>
      </c>
      <c r="AJ524" s="83"/>
      <c r="AK524" s="83"/>
    </row>
    <row r="525" spans="1:50">
      <c r="A525" s="84" t="s">
        <v>47</v>
      </c>
      <c r="B525" s="84" t="s">
        <v>48</v>
      </c>
      <c r="C525" s="84" t="s">
        <v>49</v>
      </c>
      <c r="D525" s="84" t="s">
        <v>50</v>
      </c>
      <c r="E525" s="84" t="s">
        <v>48</v>
      </c>
      <c r="F525" s="84" t="s">
        <v>49</v>
      </c>
      <c r="G525" s="84" t="s">
        <v>50</v>
      </c>
      <c r="H525" s="84" t="s">
        <v>48</v>
      </c>
      <c r="I525" s="84" t="s">
        <v>49</v>
      </c>
      <c r="J525" s="84" t="s">
        <v>50</v>
      </c>
      <c r="K525" s="84" t="s">
        <v>48</v>
      </c>
      <c r="L525" s="84" t="s">
        <v>49</v>
      </c>
      <c r="M525" s="84" t="s">
        <v>50</v>
      </c>
      <c r="N525" s="84" t="s">
        <v>48</v>
      </c>
      <c r="O525" s="84" t="s">
        <v>49</v>
      </c>
      <c r="P525" s="84" t="s">
        <v>50</v>
      </c>
      <c r="Q525" s="84" t="s">
        <v>48</v>
      </c>
      <c r="R525" s="84" t="s">
        <v>49</v>
      </c>
      <c r="S525" s="84" t="s">
        <v>50</v>
      </c>
      <c r="T525" s="84" t="s">
        <v>48</v>
      </c>
      <c r="U525" s="84" t="s">
        <v>49</v>
      </c>
      <c r="V525" s="84" t="s">
        <v>50</v>
      </c>
      <c r="W525" s="84" t="s">
        <v>48</v>
      </c>
      <c r="X525" s="84" t="s">
        <v>49</v>
      </c>
      <c r="Y525" s="84" t="s">
        <v>50</v>
      </c>
      <c r="Z525" s="84" t="s">
        <v>48</v>
      </c>
      <c r="AA525" s="84" t="s">
        <v>49</v>
      </c>
      <c r="AB525" s="84" t="s">
        <v>50</v>
      </c>
      <c r="AC525" s="84" t="s">
        <v>48</v>
      </c>
      <c r="AD525" s="84" t="s">
        <v>49</v>
      </c>
      <c r="AE525" s="84" t="s">
        <v>50</v>
      </c>
      <c r="AF525" s="84" t="s">
        <v>48</v>
      </c>
      <c r="AG525" s="84" t="s">
        <v>49</v>
      </c>
      <c r="AH525" s="84" t="s">
        <v>50</v>
      </c>
      <c r="AI525" s="84" t="s">
        <v>48</v>
      </c>
      <c r="AJ525" s="84" t="s">
        <v>49</v>
      </c>
      <c r="AK525" s="84" t="s">
        <v>50</v>
      </c>
    </row>
    <row r="526" spans="1:50">
      <c r="A526" s="83"/>
      <c r="B526" s="162">
        <v>5.5676119600474652E-2</v>
      </c>
      <c r="C526" s="163">
        <v>1.0941800060567071</v>
      </c>
      <c r="D526" s="163">
        <v>0.98854010059868214</v>
      </c>
      <c r="E526" s="162">
        <v>4.8736101664481703E-2</v>
      </c>
      <c r="F526" s="163">
        <v>1.0594368887644261</v>
      </c>
      <c r="G526" s="163">
        <v>0.96691036045847267</v>
      </c>
      <c r="H526" s="162">
        <v>5.1480535835774298E-2</v>
      </c>
      <c r="I526" s="163">
        <v>1.121675792397514</v>
      </c>
      <c r="J526" s="163">
        <v>1.000131413825023</v>
      </c>
      <c r="K526" s="162">
        <v>5.2106961613763061E-2</v>
      </c>
      <c r="L526" s="163">
        <v>1.4239846637538509</v>
      </c>
      <c r="M526" s="163">
        <v>0.94448151946234615</v>
      </c>
      <c r="N526" s="162">
        <v>8.77774719463255E-2</v>
      </c>
      <c r="O526" s="163">
        <v>2.0000000000000009</v>
      </c>
      <c r="P526" s="163">
        <v>0.95990699806453827</v>
      </c>
      <c r="Q526" s="162">
        <v>9.2884592999302032E-2</v>
      </c>
      <c r="R526" s="163">
        <v>1.732969816346521</v>
      </c>
      <c r="S526" s="163">
        <v>1.017710943943118</v>
      </c>
      <c r="T526" s="162">
        <v>0.1567272223770578</v>
      </c>
      <c r="U526" s="163">
        <v>1.3436001877468959</v>
      </c>
      <c r="V526" s="163">
        <v>0.97153781226519031</v>
      </c>
      <c r="W526" s="162">
        <v>0.1725532381501812</v>
      </c>
      <c r="X526" s="163">
        <v>1.23457549830578</v>
      </c>
      <c r="Y526" s="163">
        <v>0.89879885921209879</v>
      </c>
      <c r="Z526" s="162">
        <v>0.1187921267920217</v>
      </c>
      <c r="AA526" s="163">
        <v>1.4913199273524551</v>
      </c>
      <c r="AB526" s="163">
        <v>0.85943172748807839</v>
      </c>
      <c r="AC526" s="162">
        <v>5.5887360690216673E-2</v>
      </c>
      <c r="AD526" s="163">
        <v>1.44416174863388</v>
      </c>
      <c r="AE526" s="163">
        <v>0.85491038251366125</v>
      </c>
      <c r="AF526" s="162">
        <v>5.1470878240052559E-2</v>
      </c>
      <c r="AG526" s="163">
        <v>1.1325854880996069</v>
      </c>
      <c r="AH526" s="163">
        <v>1.010908225305734</v>
      </c>
      <c r="AI526" s="162">
        <v>5.5907390090348758E-2</v>
      </c>
      <c r="AJ526" s="163">
        <v>1.0731618970405721</v>
      </c>
      <c r="AK526" s="163">
        <v>0.9882397292083247</v>
      </c>
      <c r="AM526" t="str">
        <f>A521</f>
        <v>RefgChg-Res-16pct-Inc-TXV-cDXGF-DMo1985-CZ14</v>
      </c>
      <c r="AN526" s="159">
        <f>1/($B526*(1/$B524)*(1/(5/7+2/7*$D526))*$B536/SUM($B528:$B551))</f>
        <v>13432.426683580212</v>
      </c>
      <c r="AO526" s="159">
        <f>1/(B526*(1/B524)*(1/(5/7+2/7*D526)))</f>
        <v>554.96859794824184</v>
      </c>
      <c r="AP526" s="159"/>
      <c r="AR526" s="164">
        <f>CHOOSE(AV$3,C526,F526,I526,L526,O526,R526,U526,X526,AA526,AD526,AG526,AJ526)</f>
        <v>1.3436001877468959</v>
      </c>
      <c r="AS526" s="160"/>
      <c r="AT526" s="160"/>
      <c r="AV526" s="115">
        <f>AN526/AR526</f>
        <v>9997.3390939348246</v>
      </c>
      <c r="AW526" s="161">
        <f>AO526/AR526</f>
        <v>413.04593658838149</v>
      </c>
      <c r="AX526" s="159"/>
    </row>
    <row r="527" spans="1:50">
      <c r="A527" s="84" t="s">
        <v>51</v>
      </c>
      <c r="B527" s="84" t="s">
        <v>52</v>
      </c>
      <c r="C527" s="84" t="s">
        <v>53</v>
      </c>
      <c r="D527" s="84" t="s">
        <v>54</v>
      </c>
      <c r="E527" s="84" t="s">
        <v>52</v>
      </c>
      <c r="F527" s="84" t="s">
        <v>53</v>
      </c>
      <c r="G527" s="84" t="s">
        <v>54</v>
      </c>
      <c r="H527" s="84" t="s">
        <v>52</v>
      </c>
      <c r="I527" s="84" t="s">
        <v>53</v>
      </c>
      <c r="J527" s="84" t="s">
        <v>54</v>
      </c>
      <c r="K527" s="84" t="s">
        <v>52</v>
      </c>
      <c r="L527" s="84" t="s">
        <v>53</v>
      </c>
      <c r="M527" s="84" t="s">
        <v>54</v>
      </c>
      <c r="N527" s="84" t="s">
        <v>52</v>
      </c>
      <c r="O527" s="84" t="s">
        <v>53</v>
      </c>
      <c r="P527" s="84" t="s">
        <v>54</v>
      </c>
      <c r="Q527" s="84" t="s">
        <v>52</v>
      </c>
      <c r="R527" s="84" t="s">
        <v>53</v>
      </c>
      <c r="S527" s="84" t="s">
        <v>54</v>
      </c>
      <c r="T527" s="84" t="s">
        <v>52</v>
      </c>
      <c r="U527" s="84" t="s">
        <v>53</v>
      </c>
      <c r="V527" s="84" t="s">
        <v>54</v>
      </c>
      <c r="W527" s="84" t="s">
        <v>52</v>
      </c>
      <c r="X527" s="84" t="s">
        <v>53</v>
      </c>
      <c r="Y527" s="84" t="s">
        <v>54</v>
      </c>
      <c r="Z527" s="84" t="s">
        <v>52</v>
      </c>
      <c r="AA527" s="84" t="s">
        <v>53</v>
      </c>
      <c r="AB527" s="84" t="s">
        <v>54</v>
      </c>
      <c r="AC527" s="84" t="s">
        <v>52</v>
      </c>
      <c r="AD527" s="84" t="s">
        <v>53</v>
      </c>
      <c r="AE527" s="84" t="s">
        <v>54</v>
      </c>
      <c r="AF527" s="84" t="s">
        <v>52</v>
      </c>
      <c r="AG527" s="84" t="s">
        <v>53</v>
      </c>
      <c r="AH527" s="84" t="s">
        <v>54</v>
      </c>
      <c r="AI527" s="84" t="s">
        <v>52</v>
      </c>
      <c r="AJ527" s="84" t="s">
        <v>53</v>
      </c>
      <c r="AK527" s="84" t="s">
        <v>54</v>
      </c>
    </row>
    <row r="528" spans="1:50">
      <c r="A528" s="84">
        <v>1</v>
      </c>
      <c r="B528" s="84">
        <v>0.70198793042243524</v>
      </c>
      <c r="C528" s="84">
        <v>0.58034427433171076</v>
      </c>
      <c r="D528" s="84">
        <v>0.63458629116722931</v>
      </c>
      <c r="E528" s="84">
        <v>0.65467351989339428</v>
      </c>
      <c r="F528" s="84">
        <v>0.57825730674679066</v>
      </c>
      <c r="G528" s="84">
        <v>0.63381603647090379</v>
      </c>
      <c r="H528" s="84">
        <v>0.64120749227132201</v>
      </c>
      <c r="I528" s="84">
        <v>0.4815163075600451</v>
      </c>
      <c r="J528" s="84">
        <v>0.55081273050129764</v>
      </c>
      <c r="K528" s="84">
        <v>0.44095788604459141</v>
      </c>
      <c r="L528" s="84">
        <v>0.49794685054621518</v>
      </c>
      <c r="M528" s="84">
        <v>0.538069498069498</v>
      </c>
      <c r="N528" s="84">
        <v>0.15321067965039711</v>
      </c>
      <c r="O528" s="84">
        <v>0.23502584802776011</v>
      </c>
      <c r="P528" s="84">
        <v>0.2325838649927969</v>
      </c>
      <c r="Q528" s="84">
        <v>0.15537072243346009</v>
      </c>
      <c r="R528" s="84">
        <v>0.16690553088413401</v>
      </c>
      <c r="S528" s="84">
        <v>0.21812600584133041</v>
      </c>
      <c r="T528" s="84">
        <v>0.18842154275958409</v>
      </c>
      <c r="U528" s="84">
        <v>0.1665106042690471</v>
      </c>
      <c r="V528" s="84">
        <v>0.20641497303282491</v>
      </c>
      <c r="W528" s="84">
        <v>0.2187924287197508</v>
      </c>
      <c r="X528" s="84">
        <v>0.17974057260534779</v>
      </c>
      <c r="Y528" s="84">
        <v>0.2182781377669365</v>
      </c>
      <c r="Z528" s="84">
        <v>0.17793657882983471</v>
      </c>
      <c r="AA528" s="84">
        <v>0.16220890410958899</v>
      </c>
      <c r="AB528" s="84">
        <v>0.1906553425398185</v>
      </c>
      <c r="AC528" s="84">
        <v>0.18608195055875379</v>
      </c>
      <c r="AD528" s="84">
        <v>0.37383940652265202</v>
      </c>
      <c r="AE528" s="84">
        <v>0.48168212907157842</v>
      </c>
      <c r="AF528" s="84">
        <v>0.61566836465835229</v>
      </c>
      <c r="AG528" s="84">
        <v>0.54112529169427559</v>
      </c>
      <c r="AH528" s="84">
        <v>0.59804946011842564</v>
      </c>
      <c r="AI528" s="84">
        <v>0.65727109515260318</v>
      </c>
      <c r="AJ528" s="84">
        <v>0.59092417243051476</v>
      </c>
      <c r="AK528" s="84">
        <v>0.62486155449866454</v>
      </c>
    </row>
    <row r="529" spans="1:37">
      <c r="A529" s="84">
        <v>2</v>
      </c>
      <c r="B529" s="84">
        <v>0.63329783457578981</v>
      </c>
      <c r="C529" s="84">
        <v>0.52563021782285912</v>
      </c>
      <c r="D529" s="84">
        <v>0.57558477830792509</v>
      </c>
      <c r="E529" s="84">
        <v>0.59318484675423566</v>
      </c>
      <c r="F529" s="84">
        <v>0.50353576739810024</v>
      </c>
      <c r="G529" s="84">
        <v>0.55081791364977206</v>
      </c>
      <c r="H529" s="84">
        <v>0.5610110929259865</v>
      </c>
      <c r="I529" s="84">
        <v>0.42861748428348823</v>
      </c>
      <c r="J529" s="84">
        <v>0.48920912443655251</v>
      </c>
      <c r="K529" s="84">
        <v>0.29882328654004958</v>
      </c>
      <c r="L529" s="84">
        <v>0.43247850003873861</v>
      </c>
      <c r="M529" s="84">
        <v>0.48339768339768341</v>
      </c>
      <c r="N529" s="84">
        <v>0.109949315560522</v>
      </c>
      <c r="O529" s="84">
        <v>0.20080730826428719</v>
      </c>
      <c r="P529" s="84">
        <v>0.20305103930849969</v>
      </c>
      <c r="Q529" s="84">
        <v>0.1163022813688213</v>
      </c>
      <c r="R529" s="84">
        <v>0.14749697214372229</v>
      </c>
      <c r="S529" s="84">
        <v>0.17833939321690409</v>
      </c>
      <c r="T529" s="84">
        <v>0.14379947229551451</v>
      </c>
      <c r="U529" s="84">
        <v>0.12673177999986329</v>
      </c>
      <c r="V529" s="84">
        <v>0.16330321105832771</v>
      </c>
      <c r="W529" s="84">
        <v>0.16440380161328971</v>
      </c>
      <c r="X529" s="84">
        <v>0.12963598567515239</v>
      </c>
      <c r="Y529" s="84">
        <v>0.15695194768268411</v>
      </c>
      <c r="Z529" s="84">
        <v>0.1226440375167485</v>
      </c>
      <c r="AA529" s="84">
        <v>0.1329965753424657</v>
      </c>
      <c r="AB529" s="84">
        <v>0.15242515037509291</v>
      </c>
      <c r="AC529" s="84">
        <v>0.16627158821537419</v>
      </c>
      <c r="AD529" s="84">
        <v>0.33366770867354067</v>
      </c>
      <c r="AE529" s="84">
        <v>0.41626599851019158</v>
      </c>
      <c r="AF529" s="84">
        <v>0.556648515721061</v>
      </c>
      <c r="AG529" s="84">
        <v>0.46031517386419291</v>
      </c>
      <c r="AH529" s="84">
        <v>0.51985370950888188</v>
      </c>
      <c r="AI529" s="84">
        <v>0.59156193895870723</v>
      </c>
      <c r="AJ529" s="84">
        <v>0.52260023991220239</v>
      </c>
      <c r="AK529" s="84">
        <v>0.56837578995374283</v>
      </c>
    </row>
    <row r="530" spans="1:37">
      <c r="A530" s="84">
        <v>3</v>
      </c>
      <c r="B530" s="84">
        <v>0.59424920127795533</v>
      </c>
      <c r="C530" s="84">
        <v>0.51711853805781405</v>
      </c>
      <c r="D530" s="84">
        <v>0.54107994879553134</v>
      </c>
      <c r="E530" s="84">
        <v>0.57034075766228809</v>
      </c>
      <c r="F530" s="84">
        <v>0.48453670824607731</v>
      </c>
      <c r="G530" s="84">
        <v>0.51099490480021459</v>
      </c>
      <c r="H530" s="84">
        <v>0.52518639752682306</v>
      </c>
      <c r="I530" s="84">
        <v>0.40854870775347901</v>
      </c>
      <c r="J530" s="84">
        <v>0.46749077994809463</v>
      </c>
      <c r="K530" s="84">
        <v>0.20086705202312141</v>
      </c>
      <c r="L530" s="84">
        <v>0.40089357196353398</v>
      </c>
      <c r="M530" s="84">
        <v>0.46749034749034751</v>
      </c>
      <c r="N530" s="84">
        <v>8.7241090314083905E-2</v>
      </c>
      <c r="O530" s="84">
        <v>0.18468946958430699</v>
      </c>
      <c r="P530" s="84">
        <v>0.19605371475612271</v>
      </c>
      <c r="Q530" s="84">
        <v>9.3013307984790877E-2</v>
      </c>
      <c r="R530" s="84">
        <v>0.1393924101735971</v>
      </c>
      <c r="S530" s="84">
        <v>0.1595338856768195</v>
      </c>
      <c r="T530" s="84">
        <v>0.10895545553313669</v>
      </c>
      <c r="U530" s="84">
        <v>0.10471672966119649</v>
      </c>
      <c r="V530" s="84">
        <v>0.13397864056863229</v>
      </c>
      <c r="W530" s="84">
        <v>0.1180017570481591</v>
      </c>
      <c r="X530" s="84">
        <v>0.10289022581710559</v>
      </c>
      <c r="Y530" s="84">
        <v>0.12672283495203751</v>
      </c>
      <c r="Z530" s="84">
        <v>9.0844126842340334E-2</v>
      </c>
      <c r="AA530" s="84">
        <v>0.1166267123287671</v>
      </c>
      <c r="AB530" s="84">
        <v>0.1348307012998716</v>
      </c>
      <c r="AC530" s="84">
        <v>0.1566203860480867</v>
      </c>
      <c r="AD530" s="84">
        <v>0.31407175850324259</v>
      </c>
      <c r="AE530" s="84">
        <v>0.38680842418907019</v>
      </c>
      <c r="AF530" s="84">
        <v>0.54575794835763225</v>
      </c>
      <c r="AG530" s="84">
        <v>0.43476131485696168</v>
      </c>
      <c r="AH530" s="84">
        <v>0.47143852316266122</v>
      </c>
      <c r="AI530" s="84">
        <v>0.57145421903052074</v>
      </c>
      <c r="AJ530" s="84">
        <v>0.50807789489803712</v>
      </c>
      <c r="AK530" s="84">
        <v>0.54081699133494043</v>
      </c>
    </row>
    <row r="531" spans="1:37">
      <c r="A531" s="84">
        <v>4</v>
      </c>
      <c r="B531" s="84">
        <v>0.57933972310969106</v>
      </c>
      <c r="C531" s="84">
        <v>0.52195904603921339</v>
      </c>
      <c r="D531" s="84">
        <v>0.52961713022227408</v>
      </c>
      <c r="E531" s="84">
        <v>0.56158385684370837</v>
      </c>
      <c r="F531" s="84">
        <v>0.4810464657500988</v>
      </c>
      <c r="G531" s="84">
        <v>0.49818986323411107</v>
      </c>
      <c r="H531" s="84">
        <v>0.50591016548463352</v>
      </c>
      <c r="I531" s="84">
        <v>0.40446510128418678</v>
      </c>
      <c r="J531" s="84">
        <v>0.45157765332604832</v>
      </c>
      <c r="K531" s="84">
        <v>0.19075144508670519</v>
      </c>
      <c r="L531" s="84">
        <v>0.39836264559283069</v>
      </c>
      <c r="M531" s="84">
        <v>0.44393822393822402</v>
      </c>
      <c r="N531" s="84">
        <v>7.3711936784132195E-2</v>
      </c>
      <c r="O531" s="84">
        <v>0.17412364563416191</v>
      </c>
      <c r="P531" s="84">
        <v>0.18424572957398641</v>
      </c>
      <c r="Q531" s="84">
        <v>8.8070342205323185E-2</v>
      </c>
      <c r="R531" s="84">
        <v>0.13332660476382721</v>
      </c>
      <c r="S531" s="84">
        <v>0.1477320140668773</v>
      </c>
      <c r="T531" s="84">
        <v>7.469346577681206E-2</v>
      </c>
      <c r="U531" s="84">
        <v>9.592027831507291E-2</v>
      </c>
      <c r="V531" s="84">
        <v>0.1041004393327857</v>
      </c>
      <c r="W531" s="84">
        <v>8.4697707850810627E-2</v>
      </c>
      <c r="X531" s="84">
        <v>9.04434097282035E-2</v>
      </c>
      <c r="Y531" s="84">
        <v>0.1059515436301872</v>
      </c>
      <c r="Z531" s="84">
        <v>8.5439928539526561E-2</v>
      </c>
      <c r="AA531" s="84">
        <v>0.11014554794520549</v>
      </c>
      <c r="AB531" s="84">
        <v>0.12539142580369009</v>
      </c>
      <c r="AC531" s="84">
        <v>0.1520487639688452</v>
      </c>
      <c r="AD531" s="84">
        <v>0.3046470396118135</v>
      </c>
      <c r="AE531" s="84">
        <v>0.36527392158190558</v>
      </c>
      <c r="AF531" s="84">
        <v>0.54259617073599165</v>
      </c>
      <c r="AG531" s="84">
        <v>0.44461409927688628</v>
      </c>
      <c r="AH531" s="84">
        <v>0.45872518286311398</v>
      </c>
      <c r="AI531" s="84">
        <v>0.56732495511669656</v>
      </c>
      <c r="AJ531" s="84">
        <v>0.50715908220821304</v>
      </c>
      <c r="AK531" s="84">
        <v>0.53110951853540955</v>
      </c>
    </row>
    <row r="532" spans="1:37">
      <c r="A532" s="84">
        <v>5</v>
      </c>
      <c r="B532" s="84">
        <v>0.57774227902023423</v>
      </c>
      <c r="C532" s="84">
        <v>0.5326734288744458</v>
      </c>
      <c r="D532" s="84">
        <v>0.52630047713254979</v>
      </c>
      <c r="E532" s="84">
        <v>0.5598705501618122</v>
      </c>
      <c r="F532" s="84">
        <v>0.48729855230811281</v>
      </c>
      <c r="G532" s="84">
        <v>0.48773129525341918</v>
      </c>
      <c r="H532" s="84">
        <v>0.49281687579559907</v>
      </c>
      <c r="I532" s="84">
        <v>0.43877276879264948</v>
      </c>
      <c r="J532" s="84">
        <v>0.47985247916951229</v>
      </c>
      <c r="K532" s="84">
        <v>0.2074731626754748</v>
      </c>
      <c r="L532" s="84">
        <v>0.44391932026548908</v>
      </c>
      <c r="M532" s="84">
        <v>0.4734362934362934</v>
      </c>
      <c r="N532" s="84">
        <v>8.1414375224488189E-2</v>
      </c>
      <c r="O532" s="84">
        <v>0.1927200623185327</v>
      </c>
      <c r="P532" s="84">
        <v>0.19571928380325171</v>
      </c>
      <c r="Q532" s="84">
        <v>9.5817490494296595E-2</v>
      </c>
      <c r="R532" s="84">
        <v>0.14759790068631409</v>
      </c>
      <c r="S532" s="84">
        <v>0.15551052035524829</v>
      </c>
      <c r="T532" s="84">
        <v>7.9116871022815449E-2</v>
      </c>
      <c r="U532" s="84">
        <v>0.10240655051979029</v>
      </c>
      <c r="V532" s="84">
        <v>0.10694002928885241</v>
      </c>
      <c r="W532" s="84">
        <v>8.2062135612171558E-2</v>
      </c>
      <c r="X532" s="84">
        <v>9.7048900056340939E-2</v>
      </c>
      <c r="Y532" s="84">
        <v>0.1000553701569819</v>
      </c>
      <c r="Z532" s="84">
        <v>9.1782045556051794E-2</v>
      </c>
      <c r="AA532" s="84">
        <v>0.1208904109589041</v>
      </c>
      <c r="AB532" s="84">
        <v>0.13422244249701501</v>
      </c>
      <c r="AC532" s="84">
        <v>0.16745682356925159</v>
      </c>
      <c r="AD532" s="84">
        <v>0.3358372602995382</v>
      </c>
      <c r="AE532" s="84">
        <v>0.40048757364393578</v>
      </c>
      <c r="AF532" s="84">
        <v>0.53925873880203767</v>
      </c>
      <c r="AG532" s="84">
        <v>0.46210135115669382</v>
      </c>
      <c r="AH532" s="84">
        <v>0.45042377800998501</v>
      </c>
      <c r="AI532" s="84">
        <v>0.56193895870736077</v>
      </c>
      <c r="AJ532" s="84">
        <v>0.51422883540491549</v>
      </c>
      <c r="AK532" s="84">
        <v>0.5269398657893023</v>
      </c>
    </row>
    <row r="533" spans="1:37">
      <c r="A533" s="84">
        <v>6</v>
      </c>
      <c r="B533" s="84">
        <v>0.60986865459708905</v>
      </c>
      <c r="C533" s="84">
        <v>0.57944687678459728</v>
      </c>
      <c r="D533" s="84">
        <v>0.57034795763993973</v>
      </c>
      <c r="E533" s="84">
        <v>0.6023224823910146</v>
      </c>
      <c r="F533" s="84">
        <v>0.53858994203162469</v>
      </c>
      <c r="G533" s="84">
        <v>0.53184499865915802</v>
      </c>
      <c r="H533" s="84">
        <v>0.52209492635024546</v>
      </c>
      <c r="I533" s="84">
        <v>0.50593734887969466</v>
      </c>
      <c r="J533" s="84">
        <v>0.53510449392159531</v>
      </c>
      <c r="K533" s="84">
        <v>0.23988439306358381</v>
      </c>
      <c r="L533" s="84">
        <v>0.51535342578962307</v>
      </c>
      <c r="M533" s="84">
        <v>0.53166023166023169</v>
      </c>
      <c r="N533" s="84">
        <v>9.5621981881310616E-2</v>
      </c>
      <c r="O533" s="84">
        <v>0.22580553785142701</v>
      </c>
      <c r="P533" s="84">
        <v>0.22095595801605269</v>
      </c>
      <c r="Q533" s="84">
        <v>0.11173954372623569</v>
      </c>
      <c r="R533" s="84">
        <v>0.17439442874444899</v>
      </c>
      <c r="S533" s="84">
        <v>0.17756452285867561</v>
      </c>
      <c r="T533" s="84">
        <v>9.2037870557193854E-2</v>
      </c>
      <c r="U533" s="84">
        <v>0.12160564285177269</v>
      </c>
      <c r="V533" s="84">
        <v>0.1218166232096296</v>
      </c>
      <c r="W533" s="84">
        <v>9.4800734765593808E-2</v>
      </c>
      <c r="X533" s="84">
        <v>0.1136338615566939</v>
      </c>
      <c r="Y533" s="84">
        <v>0.1131496640378313</v>
      </c>
      <c r="Z533" s="84">
        <v>0.1066994193836534</v>
      </c>
      <c r="AA533" s="84">
        <v>0.14078767123287669</v>
      </c>
      <c r="AB533" s="84">
        <v>0.15177183536461741</v>
      </c>
      <c r="AC533" s="84">
        <v>0.1950558753809685</v>
      </c>
      <c r="AD533" s="84">
        <v>0.39063593524005019</v>
      </c>
      <c r="AE533" s="84">
        <v>0.45445926728516278</v>
      </c>
      <c r="AF533" s="84">
        <v>0.57070086070613035</v>
      </c>
      <c r="AG533" s="84">
        <v>0.5140733485062372</v>
      </c>
      <c r="AH533" s="84">
        <v>0.50104493207941481</v>
      </c>
      <c r="AI533" s="84">
        <v>0.60394973070017954</v>
      </c>
      <c r="AJ533" s="84">
        <v>0.5591996120568643</v>
      </c>
      <c r="AK533" s="84">
        <v>0.57326210176558723</v>
      </c>
    </row>
    <row r="534" spans="1:37">
      <c r="A534" s="84">
        <v>7</v>
      </c>
      <c r="B534" s="84">
        <v>0.66151934682286118</v>
      </c>
      <c r="C534" s="84">
        <v>0.64017077747260209</v>
      </c>
      <c r="D534" s="84">
        <v>0.62620737809845228</v>
      </c>
      <c r="E534" s="84">
        <v>0.66285931848467528</v>
      </c>
      <c r="F534" s="84">
        <v>0.60335670278308884</v>
      </c>
      <c r="G534" s="84">
        <v>0.59426119603110761</v>
      </c>
      <c r="H534" s="84">
        <v>0.5730132751409347</v>
      </c>
      <c r="I534" s="84">
        <v>0.6101230455107195</v>
      </c>
      <c r="J534" s="84">
        <v>0.59233711241633658</v>
      </c>
      <c r="K534" s="84">
        <v>0.28375309661436832</v>
      </c>
      <c r="L534" s="84">
        <v>0.60491722837736639</v>
      </c>
      <c r="M534" s="84">
        <v>0.57544401544401536</v>
      </c>
      <c r="N534" s="84">
        <v>0.115217304545636</v>
      </c>
      <c r="O534" s="84">
        <v>0.27054741165639817</v>
      </c>
      <c r="P534" s="84">
        <v>0.24302840090553621</v>
      </c>
      <c r="Q534" s="84">
        <v>0.1314163498098859</v>
      </c>
      <c r="R534" s="84">
        <v>0.20990109002825999</v>
      </c>
      <c r="S534" s="84">
        <v>0.19908207665256011</v>
      </c>
      <c r="T534" s="84">
        <v>0.14410988669874281</v>
      </c>
      <c r="U534" s="84">
        <v>0.15599860569069571</v>
      </c>
      <c r="V534" s="84">
        <v>0.14983748258742011</v>
      </c>
      <c r="W534" s="84">
        <v>0.1117322897532146</v>
      </c>
      <c r="X534" s="84">
        <v>0.14059980442567849</v>
      </c>
      <c r="Y534" s="84">
        <v>0.13972733938913251</v>
      </c>
      <c r="Z534" s="84">
        <v>0.13019205002233139</v>
      </c>
      <c r="AA534" s="84">
        <v>0.17217465753424649</v>
      </c>
      <c r="AB534" s="84">
        <v>0.16916353150555319</v>
      </c>
      <c r="AC534" s="84">
        <v>0.24204199119539449</v>
      </c>
      <c r="AD534" s="84">
        <v>0.48320347128260172</v>
      </c>
      <c r="AE534" s="84">
        <v>0.50606081126836855</v>
      </c>
      <c r="AF534" s="84">
        <v>0.6177762164061128</v>
      </c>
      <c r="AG534" s="84">
        <v>0.5742271902278816</v>
      </c>
      <c r="AH534" s="84">
        <v>0.55880645535817952</v>
      </c>
      <c r="AI534" s="84">
        <v>0.65278276481149011</v>
      </c>
      <c r="AJ534" s="84">
        <v>0.61813123707919648</v>
      </c>
      <c r="AK534" s="84">
        <v>0.62577366603687545</v>
      </c>
    </row>
    <row r="535" spans="1:37">
      <c r="A535" s="84">
        <v>8</v>
      </c>
      <c r="B535" s="84">
        <v>0.7003904863329784</v>
      </c>
      <c r="C535" s="84">
        <v>0.71427405977211522</v>
      </c>
      <c r="D535" s="84">
        <v>0.64052135459094628</v>
      </c>
      <c r="E535" s="84">
        <v>0.71083190557776499</v>
      </c>
      <c r="F535" s="84">
        <v>0.68684937327384754</v>
      </c>
      <c r="G535" s="84">
        <v>0.6100160901045858</v>
      </c>
      <c r="H535" s="84">
        <v>0.63266048372431338</v>
      </c>
      <c r="I535" s="84">
        <v>0.61434098114018576</v>
      </c>
      <c r="J535" s="84">
        <v>0.58038519327960669</v>
      </c>
      <c r="K535" s="84">
        <v>0.28468208092485547</v>
      </c>
      <c r="L535" s="84">
        <v>0.57002660055267174</v>
      </c>
      <c r="M535" s="84">
        <v>0.55837837837837834</v>
      </c>
      <c r="N535" s="84">
        <v>0.16486410982958849</v>
      </c>
      <c r="O535" s="84">
        <v>0.28434246866369239</v>
      </c>
      <c r="P535" s="84">
        <v>0.24112471701996291</v>
      </c>
      <c r="Q535" s="84">
        <v>0.15104562737642591</v>
      </c>
      <c r="R535" s="84">
        <v>0.20769075494549871</v>
      </c>
      <c r="S535" s="84">
        <v>0.21413244322584499</v>
      </c>
      <c r="T535" s="84">
        <v>0.2214806767033991</v>
      </c>
      <c r="U535" s="84">
        <v>0.18560717385806749</v>
      </c>
      <c r="V535" s="84">
        <v>0.20112869235989569</v>
      </c>
      <c r="W535" s="84">
        <v>0.22398370737161569</v>
      </c>
      <c r="X535" s="84">
        <v>0.1809515791655065</v>
      </c>
      <c r="Y535" s="84">
        <v>0.19376561962198641</v>
      </c>
      <c r="Z535" s="84">
        <v>0.16498436802143809</v>
      </c>
      <c r="AA535" s="84">
        <v>0.18054794520547951</v>
      </c>
      <c r="AB535" s="84">
        <v>0.17794949199125909</v>
      </c>
      <c r="AC535" s="84">
        <v>0.24381984422621061</v>
      </c>
      <c r="AD535" s="84">
        <v>0.48590957868707119</v>
      </c>
      <c r="AE535" s="84">
        <v>0.50599309270671089</v>
      </c>
      <c r="AF535" s="84">
        <v>0.64851572106095212</v>
      </c>
      <c r="AG535" s="84">
        <v>0.6310679611650486</v>
      </c>
      <c r="AH535" s="84">
        <v>0.56896551724137934</v>
      </c>
      <c r="AI535" s="84">
        <v>0.6904847396768401</v>
      </c>
      <c r="AJ535" s="84">
        <v>0.6910747556213469</v>
      </c>
      <c r="AK535" s="84">
        <v>0.64349469020783101</v>
      </c>
    </row>
    <row r="536" spans="1:37">
      <c r="A536" s="84">
        <v>9</v>
      </c>
      <c r="B536" s="84">
        <v>0.63968761093361726</v>
      </c>
      <c r="C536" s="84">
        <v>0.64468495907323298</v>
      </c>
      <c r="D536" s="84">
        <v>0.58303270103572702</v>
      </c>
      <c r="E536" s="84">
        <v>0.64896249762040725</v>
      </c>
      <c r="F536" s="84">
        <v>0.63977662448025741</v>
      </c>
      <c r="G536" s="84">
        <v>0.54753285063019574</v>
      </c>
      <c r="H536" s="84">
        <v>0.58919803600654663</v>
      </c>
      <c r="I536" s="84">
        <v>0.54432862285744987</v>
      </c>
      <c r="J536" s="84">
        <v>0.54289031553066525</v>
      </c>
      <c r="K536" s="84">
        <v>0.26806358381502893</v>
      </c>
      <c r="L536" s="84">
        <v>0.50497146251388136</v>
      </c>
      <c r="M536" s="84">
        <v>0.53436293436293436</v>
      </c>
      <c r="N536" s="84">
        <v>0.21838208883745061</v>
      </c>
      <c r="O536" s="84">
        <v>0.28308193470717369</v>
      </c>
      <c r="P536" s="84">
        <v>0.23726589833299039</v>
      </c>
      <c r="Q536" s="84">
        <v>0.21658745247148289</v>
      </c>
      <c r="R536" s="84">
        <v>0.1932882519176424</v>
      </c>
      <c r="S536" s="84">
        <v>0.2486141741670144</v>
      </c>
      <c r="T536" s="84">
        <v>0.28356355734906102</v>
      </c>
      <c r="U536" s="84">
        <v>0.22617884067282271</v>
      </c>
      <c r="V536" s="84">
        <v>0.27352930671143327</v>
      </c>
      <c r="W536" s="84">
        <v>0.36179218912227451</v>
      </c>
      <c r="X536" s="84">
        <v>0.2470129584177907</v>
      </c>
      <c r="Y536" s="84">
        <v>0.26637534980470801</v>
      </c>
      <c r="Z536" s="84">
        <v>0.26744082179544437</v>
      </c>
      <c r="AA536" s="84">
        <v>0.2060616438356164</v>
      </c>
      <c r="AB536" s="84">
        <v>0.20606456554551811</v>
      </c>
      <c r="AC536" s="84">
        <v>0.2235861835421605</v>
      </c>
      <c r="AD536" s="84">
        <v>0.44571455232585261</v>
      </c>
      <c r="AE536" s="84">
        <v>0.51059795489943782</v>
      </c>
      <c r="AF536" s="84">
        <v>0.5933602669945548</v>
      </c>
      <c r="AG536" s="84">
        <v>0.58059404799631242</v>
      </c>
      <c r="AH536" s="84">
        <v>0.53866248693834917</v>
      </c>
      <c r="AI536" s="84">
        <v>0.6258527827648116</v>
      </c>
      <c r="AJ536" s="84">
        <v>0.62762563487404599</v>
      </c>
      <c r="AK536" s="84">
        <v>0.58974526027754248</v>
      </c>
    </row>
    <row r="537" spans="1:37">
      <c r="A537" s="84">
        <v>10</v>
      </c>
      <c r="B537" s="84">
        <v>0.53851615193468216</v>
      </c>
      <c r="C537" s="84">
        <v>0.52976368531259332</v>
      </c>
      <c r="D537" s="84">
        <v>0.53409752123821719</v>
      </c>
      <c r="E537" s="84">
        <v>0.55872834570721475</v>
      </c>
      <c r="F537" s="84">
        <v>0.54730037330419734</v>
      </c>
      <c r="G537" s="84">
        <v>0.51743094663448641</v>
      </c>
      <c r="H537" s="84">
        <v>0.53155119112565918</v>
      </c>
      <c r="I537" s="84">
        <v>0.51195529525549399</v>
      </c>
      <c r="J537" s="84">
        <v>0.53489960387925151</v>
      </c>
      <c r="K537" s="84">
        <v>0.26734104046242768</v>
      </c>
      <c r="L537" s="84">
        <v>0.48580873427855692</v>
      </c>
      <c r="M537" s="84">
        <v>0.53799227799227789</v>
      </c>
      <c r="N537" s="84">
        <v>0.31951151374865311</v>
      </c>
      <c r="O537" s="84">
        <v>0.32071383046526458</v>
      </c>
      <c r="P537" s="84">
        <v>0.28174521506482819</v>
      </c>
      <c r="Q537" s="84">
        <v>0.33906844106463868</v>
      </c>
      <c r="R537" s="84">
        <v>0.20424909164311669</v>
      </c>
      <c r="S537" s="84">
        <v>0.30583536985158261</v>
      </c>
      <c r="T537" s="84">
        <v>0.38099487816234667</v>
      </c>
      <c r="U537" s="84">
        <v>0.30193631287207218</v>
      </c>
      <c r="V537" s="84">
        <v>0.37430796156731078</v>
      </c>
      <c r="W537" s="84">
        <v>0.51389665362191517</v>
      </c>
      <c r="X537" s="84">
        <v>0.36137212871639779</v>
      </c>
      <c r="Y537" s="84">
        <v>0.3735689807401642</v>
      </c>
      <c r="Z537" s="84">
        <v>0.45149620366234933</v>
      </c>
      <c r="AA537" s="84">
        <v>0.28521404109589038</v>
      </c>
      <c r="AB537" s="84">
        <v>0.28020455518259019</v>
      </c>
      <c r="AC537" s="84">
        <v>0.21901456146291901</v>
      </c>
      <c r="AD537" s="84">
        <v>0.4358232631922736</v>
      </c>
      <c r="AE537" s="84">
        <v>0.51608315839371577</v>
      </c>
      <c r="AF537" s="84">
        <v>0.53117864043562268</v>
      </c>
      <c r="AG537" s="84">
        <v>0.50822505833885523</v>
      </c>
      <c r="AH537" s="84">
        <v>0.52513642168814578</v>
      </c>
      <c r="AI537" s="84">
        <v>0.54919210053859968</v>
      </c>
      <c r="AJ537" s="84">
        <v>0.53257956662668138</v>
      </c>
      <c r="AK537" s="84">
        <v>0.55143657567268223</v>
      </c>
    </row>
    <row r="538" spans="1:37">
      <c r="A538" s="84">
        <v>11</v>
      </c>
      <c r="B538" s="84">
        <v>0.48278310259140927</v>
      </c>
      <c r="C538" s="84">
        <v>0.49789247545753662</v>
      </c>
      <c r="D538" s="84">
        <v>0.50570231583847325</v>
      </c>
      <c r="E538" s="84">
        <v>0.52370074243289544</v>
      </c>
      <c r="F538" s="84">
        <v>0.51430999423351242</v>
      </c>
      <c r="G538" s="84">
        <v>0.51253687315634222</v>
      </c>
      <c r="H538" s="84">
        <v>0.52373158756137483</v>
      </c>
      <c r="I538" s="84">
        <v>0.50612540970393849</v>
      </c>
      <c r="J538" s="84">
        <v>0.53571916404862729</v>
      </c>
      <c r="K538" s="84">
        <v>0.26692815854665569</v>
      </c>
      <c r="L538" s="84">
        <v>0.47413548203817057</v>
      </c>
      <c r="M538" s="84">
        <v>0.53451737451737447</v>
      </c>
      <c r="N538" s="84">
        <v>0.45887376780939459</v>
      </c>
      <c r="O538" s="84">
        <v>0.38153105304156942</v>
      </c>
      <c r="P538" s="84">
        <v>0.40849454620292242</v>
      </c>
      <c r="Q538" s="84">
        <v>0.43816539923954378</v>
      </c>
      <c r="R538" s="84">
        <v>0.22556519983851439</v>
      </c>
      <c r="S538" s="84">
        <v>0.3762293616260356</v>
      </c>
      <c r="T538" s="84">
        <v>0.52654043147602059</v>
      </c>
      <c r="U538" s="84">
        <v>0.4222433343129951</v>
      </c>
      <c r="V538" s="84">
        <v>0.50044647640818651</v>
      </c>
      <c r="W538" s="84">
        <v>0.63637089689321946</v>
      </c>
      <c r="X538" s="84">
        <v>0.48650731460914293</v>
      </c>
      <c r="Y538" s="84">
        <v>0.47645271837540981</v>
      </c>
      <c r="Z538" s="84">
        <v>0.63899062081286273</v>
      </c>
      <c r="AA538" s="84">
        <v>0.39162671232876722</v>
      </c>
      <c r="AB538" s="84">
        <v>0.39953592106152419</v>
      </c>
      <c r="AC538" s="84">
        <v>0.24305790721300369</v>
      </c>
      <c r="AD538" s="84">
        <v>0.44541128166845517</v>
      </c>
      <c r="AE538" s="84">
        <v>0.52197467325794</v>
      </c>
      <c r="AF538" s="84">
        <v>0.49235903741436848</v>
      </c>
      <c r="AG538" s="84">
        <v>0.49151565786062068</v>
      </c>
      <c r="AH538" s="84">
        <v>0.51706722396377569</v>
      </c>
      <c r="AI538" s="84">
        <v>0.50718132854578102</v>
      </c>
      <c r="AJ538" s="84">
        <v>0.49105433756157307</v>
      </c>
      <c r="AK538" s="84">
        <v>0.5281125806241449</v>
      </c>
    </row>
    <row r="539" spans="1:37">
      <c r="A539" s="84">
        <v>12</v>
      </c>
      <c r="B539" s="84">
        <v>0.47373091941782042</v>
      </c>
      <c r="C539" s="84">
        <v>0.50126451472547773</v>
      </c>
      <c r="D539" s="84">
        <v>0.50587687652740621</v>
      </c>
      <c r="E539" s="84">
        <v>0.51646678088711206</v>
      </c>
      <c r="F539" s="84">
        <v>0.50866490637045125</v>
      </c>
      <c r="G539" s="84">
        <v>0.51729686242960582</v>
      </c>
      <c r="H539" s="84">
        <v>0.51973086015639192</v>
      </c>
      <c r="I539" s="84">
        <v>0.49511041856966292</v>
      </c>
      <c r="J539" s="84">
        <v>0.52205982789236449</v>
      </c>
      <c r="K539" s="84">
        <v>0.29964905037159378</v>
      </c>
      <c r="L539" s="84">
        <v>0.46708504429121139</v>
      </c>
      <c r="M539" s="84">
        <v>0.52386100386100387</v>
      </c>
      <c r="N539" s="84">
        <v>0.57409107235503054</v>
      </c>
      <c r="O539" s="84">
        <v>0.44550669216061178</v>
      </c>
      <c r="P539" s="84">
        <v>0.50905536118542893</v>
      </c>
      <c r="Q539" s="84">
        <v>0.54809885931558955</v>
      </c>
      <c r="R539" s="84">
        <v>0.2900080742834073</v>
      </c>
      <c r="S539" s="84">
        <v>0.45437205698277422</v>
      </c>
      <c r="T539" s="84">
        <v>0.63177091417041764</v>
      </c>
      <c r="U539" s="84">
        <v>0.56010224934898067</v>
      </c>
      <c r="V539" s="84">
        <v>0.6017787620102153</v>
      </c>
      <c r="W539" s="84">
        <v>0.7309719670952799</v>
      </c>
      <c r="X539" s="84">
        <v>0.61186268351282569</v>
      </c>
      <c r="Y539" s="84">
        <v>0.56728970564027348</v>
      </c>
      <c r="Z539" s="84">
        <v>0.79799017418490392</v>
      </c>
      <c r="AA539" s="84">
        <v>0.51432363013698645</v>
      </c>
      <c r="AB539" s="84">
        <v>0.52562571808330893</v>
      </c>
      <c r="AC539" s="84">
        <v>0.2845411445987131</v>
      </c>
      <c r="AD539" s="84">
        <v>0.4470209490038724</v>
      </c>
      <c r="AE539" s="84">
        <v>0.51682806257195102</v>
      </c>
      <c r="AF539" s="84">
        <v>0.48234674161250662</v>
      </c>
      <c r="AG539" s="84">
        <v>0.49765204113969652</v>
      </c>
      <c r="AH539" s="84">
        <v>0.51741553465691403</v>
      </c>
      <c r="AI539" s="84">
        <v>0.49982046678635539</v>
      </c>
      <c r="AJ539" s="84">
        <v>0.49324927898726417</v>
      </c>
      <c r="AK539" s="84">
        <v>0.52452928529545906</v>
      </c>
    </row>
    <row r="540" spans="1:37">
      <c r="A540" s="84">
        <v>13</v>
      </c>
      <c r="B540" s="84">
        <v>0.46059637912673063</v>
      </c>
      <c r="C540" s="84">
        <v>0.48459467544122048</v>
      </c>
      <c r="D540" s="84">
        <v>0.49807983242173859</v>
      </c>
      <c r="E540" s="84">
        <v>0.50371216447744138</v>
      </c>
      <c r="F540" s="84">
        <v>0.49072809493459613</v>
      </c>
      <c r="G540" s="84">
        <v>0.51280504156610351</v>
      </c>
      <c r="H540" s="84">
        <v>0.50791052918712487</v>
      </c>
      <c r="I540" s="84">
        <v>0.49513728440169769</v>
      </c>
      <c r="J540" s="84">
        <v>0.53114328643627917</v>
      </c>
      <c r="K540" s="84">
        <v>0.37128406275805131</v>
      </c>
      <c r="L540" s="84">
        <v>0.48627359830582889</v>
      </c>
      <c r="M540" s="84">
        <v>0.53559845559845554</v>
      </c>
      <c r="N540" s="84">
        <v>0.67186814063934241</v>
      </c>
      <c r="O540" s="84">
        <v>0.53497627646767232</v>
      </c>
      <c r="P540" s="84">
        <v>0.58034060506277008</v>
      </c>
      <c r="Q540" s="84">
        <v>0.70945817490494301</v>
      </c>
      <c r="R540" s="84">
        <v>0.41538150989099731</v>
      </c>
      <c r="S540" s="84">
        <v>0.57197353519699601</v>
      </c>
      <c r="T540" s="84">
        <v>0.69742356045320508</v>
      </c>
      <c r="U540" s="84">
        <v>0.67716271726277966</v>
      </c>
      <c r="V540" s="84">
        <v>0.71050469693181395</v>
      </c>
      <c r="W540" s="84">
        <v>0.80121396054628224</v>
      </c>
      <c r="X540" s="84">
        <v>0.72003730159244128</v>
      </c>
      <c r="Y540" s="84">
        <v>0.68078356254583017</v>
      </c>
      <c r="Z540" s="84">
        <v>0.9184457347029924</v>
      </c>
      <c r="AA540" s="84">
        <v>0.6385188356164383</v>
      </c>
      <c r="AB540" s="84">
        <v>0.65522989929937614</v>
      </c>
      <c r="AC540" s="84">
        <v>0.41838807991872662</v>
      </c>
      <c r="AD540" s="84">
        <v>0.48733261792562882</v>
      </c>
      <c r="AE540" s="84">
        <v>0.53192930182162934</v>
      </c>
      <c r="AF540" s="84">
        <v>0.47163182856139119</v>
      </c>
      <c r="AG540" s="84">
        <v>0.48486070698049599</v>
      </c>
      <c r="AH540" s="84">
        <v>0.50464414257517709</v>
      </c>
      <c r="AI540" s="84">
        <v>0.4843806104129264</v>
      </c>
      <c r="AJ540" s="84">
        <v>0.47441361884586908</v>
      </c>
      <c r="AK540" s="84">
        <v>0.51703694051729754</v>
      </c>
    </row>
    <row r="541" spans="1:37">
      <c r="A541" s="84">
        <v>14</v>
      </c>
      <c r="B541" s="84">
        <v>0.47248846290379842</v>
      </c>
      <c r="C541" s="84">
        <v>0.48677018464634381</v>
      </c>
      <c r="D541" s="84">
        <v>0.51146281857325748</v>
      </c>
      <c r="E541" s="84">
        <v>0.50828098229583096</v>
      </c>
      <c r="F541" s="84">
        <v>0.48996934656590491</v>
      </c>
      <c r="G541" s="84">
        <v>0.528425851434701</v>
      </c>
      <c r="H541" s="84">
        <v>0.5173667939625386</v>
      </c>
      <c r="I541" s="84">
        <v>0.49833431841384113</v>
      </c>
      <c r="J541" s="84">
        <v>0.53162136320174846</v>
      </c>
      <c r="K541" s="84">
        <v>0.46696944673823287</v>
      </c>
      <c r="L541" s="84">
        <v>0.51382970481134282</v>
      </c>
      <c r="M541" s="84">
        <v>0.53868725868725853</v>
      </c>
      <c r="N541" s="84">
        <v>0.78253581833419816</v>
      </c>
      <c r="O541" s="84">
        <v>0.65035054174633544</v>
      </c>
      <c r="P541" s="84">
        <v>0.67516464293064427</v>
      </c>
      <c r="Q541" s="84">
        <v>0.85556083650190118</v>
      </c>
      <c r="R541" s="84">
        <v>0.56197012515139289</v>
      </c>
      <c r="S541" s="84">
        <v>0.72477200929844443</v>
      </c>
      <c r="T541" s="84">
        <v>0.78131305292565578</v>
      </c>
      <c r="U541" s="84">
        <v>0.78380003964212752</v>
      </c>
      <c r="V541" s="84">
        <v>0.80842590277529736</v>
      </c>
      <c r="W541" s="84">
        <v>0.86762239437744593</v>
      </c>
      <c r="X541" s="84">
        <v>0.82580933446446958</v>
      </c>
      <c r="Y541" s="84">
        <v>0.78239528306122141</v>
      </c>
      <c r="Z541" s="84">
        <v>0.95573916927199631</v>
      </c>
      <c r="AA541" s="84">
        <v>0.76269691780821902</v>
      </c>
      <c r="AB541" s="84">
        <v>0.77300682601545445</v>
      </c>
      <c r="AC541" s="84">
        <v>0.5832204537758211</v>
      </c>
      <c r="AD541" s="84">
        <v>0.54367097466523573</v>
      </c>
      <c r="AE541" s="84">
        <v>0.5292205593553192</v>
      </c>
      <c r="AF541" s="84">
        <v>0.47918496399086591</v>
      </c>
      <c r="AG541" s="84">
        <v>0.48872115467719168</v>
      </c>
      <c r="AH541" s="84">
        <v>0.51927319168698483</v>
      </c>
      <c r="AI541" s="84">
        <v>0.48653500897666069</v>
      </c>
      <c r="AJ541" s="84">
        <v>0.47645542482325609</v>
      </c>
      <c r="AK541" s="84">
        <v>0.53091406606293567</v>
      </c>
    </row>
    <row r="542" spans="1:37">
      <c r="A542" s="84">
        <v>15</v>
      </c>
      <c r="B542" s="84">
        <v>0.47106851260205901</v>
      </c>
      <c r="C542" s="84">
        <v>0.48459467544122042</v>
      </c>
      <c r="D542" s="84">
        <v>0.50087280344466434</v>
      </c>
      <c r="E542" s="84">
        <v>0.50466400152293922</v>
      </c>
      <c r="F542" s="84">
        <v>0.48781450119882241</v>
      </c>
      <c r="G542" s="84">
        <v>0.52433628318584069</v>
      </c>
      <c r="H542" s="84">
        <v>0.51336606655755601</v>
      </c>
      <c r="I542" s="84">
        <v>0.51192842942345906</v>
      </c>
      <c r="J542" s="84">
        <v>0.535241087283158</v>
      </c>
      <c r="K542" s="84">
        <v>0.68373245251857973</v>
      </c>
      <c r="L542" s="84">
        <v>0.58188063324810824</v>
      </c>
      <c r="M542" s="84">
        <v>0.54440154440154431</v>
      </c>
      <c r="N542" s="84">
        <v>0.88566069361854982</v>
      </c>
      <c r="O542" s="84">
        <v>0.77418029884569084</v>
      </c>
      <c r="P542" s="84">
        <v>0.78290286067091996</v>
      </c>
      <c r="Q542" s="84">
        <v>0.95365969581749044</v>
      </c>
      <c r="R542" s="84">
        <v>0.71475575292692806</v>
      </c>
      <c r="S542" s="84">
        <v>0.87259343148357871</v>
      </c>
      <c r="T542" s="84">
        <v>0.87300170727921789</v>
      </c>
      <c r="U542" s="84">
        <v>0.87998004223937021</v>
      </c>
      <c r="V542" s="84">
        <v>0.88920241454441551</v>
      </c>
      <c r="W542" s="84">
        <v>0.95523520485584212</v>
      </c>
      <c r="X542" s="84">
        <v>0.91296295097042424</v>
      </c>
      <c r="Y542" s="84">
        <v>0.8883617915987011</v>
      </c>
      <c r="Z542" s="84">
        <v>0.99093345243412223</v>
      </c>
      <c r="AA542" s="84">
        <v>0.86833904109589044</v>
      </c>
      <c r="AB542" s="84">
        <v>0.86451598368965299</v>
      </c>
      <c r="AC542" s="84">
        <v>0.79156789705384356</v>
      </c>
      <c r="AD542" s="84">
        <v>0.70869686931367515</v>
      </c>
      <c r="AE542" s="84">
        <v>0.5336899844247307</v>
      </c>
      <c r="AF542" s="84">
        <v>0.46671350781661691</v>
      </c>
      <c r="AG542" s="84">
        <v>0.48730949842989257</v>
      </c>
      <c r="AH542" s="84">
        <v>0.50812724950655985</v>
      </c>
      <c r="AI542" s="84">
        <v>0.48061041292639128</v>
      </c>
      <c r="AJ542" s="84">
        <v>0.47438809627115192</v>
      </c>
      <c r="AK542" s="84">
        <v>0.51983842595608831</v>
      </c>
    </row>
    <row r="543" spans="1:37">
      <c r="A543" s="84">
        <v>16</v>
      </c>
      <c r="B543" s="84">
        <v>0.48438054668086622</v>
      </c>
      <c r="C543" s="84">
        <v>0.50297772822451237</v>
      </c>
      <c r="D543" s="84">
        <v>0.50308390550448068</v>
      </c>
      <c r="E543" s="84">
        <v>0.51437273938701689</v>
      </c>
      <c r="F543" s="84">
        <v>0.49831557862150588</v>
      </c>
      <c r="G543" s="84">
        <v>0.52775543041029771</v>
      </c>
      <c r="H543" s="84">
        <v>0.47790507364975437</v>
      </c>
      <c r="I543" s="84">
        <v>0.55588093063242161</v>
      </c>
      <c r="J543" s="84">
        <v>0.58414151072257903</v>
      </c>
      <c r="K543" s="84">
        <v>0.86374896779521071</v>
      </c>
      <c r="L543" s="84">
        <v>0.67573151519847119</v>
      </c>
      <c r="M543" s="84">
        <v>0.60386100386100383</v>
      </c>
      <c r="N543" s="84">
        <v>0.95997126551462664</v>
      </c>
      <c r="O543" s="84">
        <v>0.88003682458749399</v>
      </c>
      <c r="P543" s="84">
        <v>0.89365095698703434</v>
      </c>
      <c r="Q543" s="84">
        <v>0.98788022813688225</v>
      </c>
      <c r="R543" s="84">
        <v>0.84055308841340348</v>
      </c>
      <c r="S543" s="84">
        <v>0.94552065327531765</v>
      </c>
      <c r="T543" s="84">
        <v>0.9410988669874284</v>
      </c>
      <c r="U543" s="84">
        <v>0.95106247735956106</v>
      </c>
      <c r="V543" s="84">
        <v>0.93790406114940883</v>
      </c>
      <c r="W543" s="84">
        <v>0.97236642440699628</v>
      </c>
      <c r="X543" s="84">
        <v>0.95847607452547323</v>
      </c>
      <c r="Y543" s="84">
        <v>0.93547131975517406</v>
      </c>
      <c r="Z543" s="84">
        <v>0.98253684680660991</v>
      </c>
      <c r="AA543" s="84">
        <v>0.94535958904109596</v>
      </c>
      <c r="AB543" s="84">
        <v>0.93545698258577592</v>
      </c>
      <c r="AC543" s="84">
        <v>1</v>
      </c>
      <c r="AD543" s="84">
        <v>0.9555825129473241</v>
      </c>
      <c r="AE543" s="84">
        <v>0.67203900589151477</v>
      </c>
      <c r="AF543" s="84">
        <v>0.4805901984893729</v>
      </c>
      <c r="AG543" s="84">
        <v>0.50514246204373248</v>
      </c>
      <c r="AH543" s="84">
        <v>0.51381632416115186</v>
      </c>
      <c r="AI543" s="84">
        <v>0.48850987432675053</v>
      </c>
      <c r="AJ543" s="84">
        <v>0.49164135678007198</v>
      </c>
      <c r="AK543" s="84">
        <v>0.52133689491172064</v>
      </c>
    </row>
    <row r="544" spans="1:37">
      <c r="A544" s="84">
        <v>17</v>
      </c>
      <c r="B544" s="84">
        <v>0.54011359602413911</v>
      </c>
      <c r="C544" s="84">
        <v>0.56345688412694095</v>
      </c>
      <c r="D544" s="84">
        <v>0.56010706388921216</v>
      </c>
      <c r="E544" s="84">
        <v>0.5705311250713877</v>
      </c>
      <c r="F544" s="84">
        <v>0.55789250053112382</v>
      </c>
      <c r="G544" s="84">
        <v>0.58822740681147767</v>
      </c>
      <c r="H544" s="84">
        <v>0.52791416621203846</v>
      </c>
      <c r="I544" s="84">
        <v>0.63712320670571143</v>
      </c>
      <c r="J544" s="84">
        <v>0.66466329736374818</v>
      </c>
      <c r="K544" s="84">
        <v>1</v>
      </c>
      <c r="L544" s="84">
        <v>0.80790785361948303</v>
      </c>
      <c r="M544" s="84">
        <v>0.67567567567567566</v>
      </c>
      <c r="N544" s="84">
        <v>1</v>
      </c>
      <c r="O544" s="84">
        <v>0.99747893208696259</v>
      </c>
      <c r="P544" s="84">
        <v>1</v>
      </c>
      <c r="Q544" s="84">
        <v>1</v>
      </c>
      <c r="R544" s="84">
        <v>0.97150787242632253</v>
      </c>
      <c r="S544" s="84">
        <v>1</v>
      </c>
      <c r="T544" s="84">
        <v>1</v>
      </c>
      <c r="U544" s="84">
        <v>0.99926867110020612</v>
      </c>
      <c r="V544" s="84">
        <v>0.99371361217273269</v>
      </c>
      <c r="W544" s="84">
        <v>1</v>
      </c>
      <c r="X544" s="84">
        <v>1</v>
      </c>
      <c r="Y544" s="84">
        <v>1</v>
      </c>
      <c r="Z544" s="84">
        <v>1</v>
      </c>
      <c r="AA544" s="84">
        <v>1</v>
      </c>
      <c r="AB544" s="84">
        <v>1</v>
      </c>
      <c r="AC544" s="84">
        <v>0.9808669150016931</v>
      </c>
      <c r="AD544" s="84">
        <v>1</v>
      </c>
      <c r="AE544" s="84">
        <v>0.74910272905803477</v>
      </c>
      <c r="AF544" s="84">
        <v>0.53890743017741083</v>
      </c>
      <c r="AG544" s="84">
        <v>0.56463368960848148</v>
      </c>
      <c r="AH544" s="84">
        <v>0.57360965981655643</v>
      </c>
      <c r="AI544" s="84">
        <v>0.54524236983842012</v>
      </c>
      <c r="AJ544" s="84">
        <v>0.55230851688318305</v>
      </c>
      <c r="AK544" s="84">
        <v>0.58108020066453836</v>
      </c>
    </row>
    <row r="545" spans="1:37">
      <c r="A545" s="84">
        <v>18</v>
      </c>
      <c r="B545" s="84">
        <v>0.62868299609513656</v>
      </c>
      <c r="C545" s="84">
        <v>0.65980474804884015</v>
      </c>
      <c r="D545" s="84">
        <v>0.65739555452112186</v>
      </c>
      <c r="E545" s="84">
        <v>0.65905197030268414</v>
      </c>
      <c r="F545" s="84">
        <v>0.65012595222920289</v>
      </c>
      <c r="G545" s="84">
        <v>0.68128184499865907</v>
      </c>
      <c r="H545" s="84">
        <v>0.61774868157846874</v>
      </c>
      <c r="I545" s="84">
        <v>0.73851485680511531</v>
      </c>
      <c r="J545" s="84">
        <v>0.75713700314164722</v>
      </c>
      <c r="K545" s="84">
        <v>0.98338150289017356</v>
      </c>
      <c r="L545" s="84">
        <v>0.88804524676532126</v>
      </c>
      <c r="M545" s="84">
        <v>0.75961389961389958</v>
      </c>
      <c r="N545" s="84">
        <v>0.95186973699964095</v>
      </c>
      <c r="O545" s="84">
        <v>1</v>
      </c>
      <c r="P545" s="84">
        <v>0.9530767647664129</v>
      </c>
      <c r="Q545" s="84">
        <v>0.94676806083650211</v>
      </c>
      <c r="R545" s="84">
        <v>1</v>
      </c>
      <c r="S545" s="84">
        <v>0.94066281218334624</v>
      </c>
      <c r="T545" s="84">
        <v>0.99611981995964638</v>
      </c>
      <c r="U545" s="84">
        <v>1</v>
      </c>
      <c r="V545" s="84">
        <v>1</v>
      </c>
      <c r="W545" s="84">
        <v>0.95287916300614972</v>
      </c>
      <c r="X545" s="84">
        <v>0.95681822597252897</v>
      </c>
      <c r="Y545" s="84">
        <v>0.94600661448902323</v>
      </c>
      <c r="Z545" s="84">
        <v>0.90558284948637791</v>
      </c>
      <c r="AA545" s="84">
        <v>0.91865582191780837</v>
      </c>
      <c r="AB545" s="84">
        <v>0.87204037036202664</v>
      </c>
      <c r="AC545" s="84">
        <v>0.8773281408736876</v>
      </c>
      <c r="AD545" s="84">
        <v>0.98938552699108862</v>
      </c>
      <c r="AE545" s="84">
        <v>0.82068124873027704</v>
      </c>
      <c r="AF545" s="84">
        <v>0.62673458633409451</v>
      </c>
      <c r="AG545" s="84">
        <v>0.65993489095675728</v>
      </c>
      <c r="AH545" s="84">
        <v>0.6686984790433067</v>
      </c>
      <c r="AI545" s="84">
        <v>0.63500897666068223</v>
      </c>
      <c r="AJ545" s="84">
        <v>0.64954952655623899</v>
      </c>
      <c r="AK545" s="84">
        <v>0.68115186657111204</v>
      </c>
    </row>
    <row r="546" spans="1:37">
      <c r="A546" s="84">
        <v>19</v>
      </c>
      <c r="B546" s="84">
        <v>0.72736954206602755</v>
      </c>
      <c r="C546" s="84">
        <v>0.76784597394827714</v>
      </c>
      <c r="D546" s="84">
        <v>0.76370301408122909</v>
      </c>
      <c r="E546" s="84">
        <v>0.75956596230725304</v>
      </c>
      <c r="F546" s="84">
        <v>0.75811102006130693</v>
      </c>
      <c r="G546" s="84">
        <v>0.78164387235183697</v>
      </c>
      <c r="H546" s="84">
        <v>0.72376795781051095</v>
      </c>
      <c r="I546" s="84">
        <v>0.82846166245768615</v>
      </c>
      <c r="J546" s="84">
        <v>0.83479032919000151</v>
      </c>
      <c r="K546" s="84">
        <v>0.87004541701073501</v>
      </c>
      <c r="L546" s="84">
        <v>0.92061155445365561</v>
      </c>
      <c r="M546" s="84">
        <v>0.82332046332046316</v>
      </c>
      <c r="N546" s="84">
        <v>0.84986231392425282</v>
      </c>
      <c r="O546" s="84">
        <v>0.93517456270802368</v>
      </c>
      <c r="P546" s="84">
        <v>0.83957604445359135</v>
      </c>
      <c r="Q546" s="84">
        <v>0.81121673003802297</v>
      </c>
      <c r="R546" s="84">
        <v>0.86777351635042399</v>
      </c>
      <c r="S546" s="84">
        <v>0.77034034690349895</v>
      </c>
      <c r="T546" s="84">
        <v>0.88797920223498372</v>
      </c>
      <c r="U546" s="84">
        <v>0.88188696525846011</v>
      </c>
      <c r="V546" s="84">
        <v>0.86621780905096968</v>
      </c>
      <c r="W546" s="84">
        <v>0.8673827969012059</v>
      </c>
      <c r="X546" s="84">
        <v>0.84933653678027687</v>
      </c>
      <c r="Y546" s="84">
        <v>0.82712539095820314</v>
      </c>
      <c r="Z546" s="84">
        <v>0.82929879410451091</v>
      </c>
      <c r="AA546" s="84">
        <v>0.82825342465753438</v>
      </c>
      <c r="AB546" s="84">
        <v>0.76151749307260808</v>
      </c>
      <c r="AC546" s="84">
        <v>0.77615983745343708</v>
      </c>
      <c r="AD546" s="84">
        <v>0.97081603135352024</v>
      </c>
      <c r="AE546" s="84">
        <v>0.855962619353965</v>
      </c>
      <c r="AF546" s="84">
        <v>0.72685754435271388</v>
      </c>
      <c r="AG546" s="84">
        <v>0.7677105240413703</v>
      </c>
      <c r="AH546" s="84">
        <v>0.77162428886566814</v>
      </c>
      <c r="AI546" s="84">
        <v>0.73698384201077205</v>
      </c>
      <c r="AJ546" s="84">
        <v>0.75794390138077117</v>
      </c>
      <c r="AK546" s="84">
        <v>0.78806436901426813</v>
      </c>
    </row>
    <row r="547" spans="1:37">
      <c r="A547" s="84">
        <v>20</v>
      </c>
      <c r="B547" s="84">
        <v>0.81469648562300312</v>
      </c>
      <c r="C547" s="84">
        <v>0.86071302314197895</v>
      </c>
      <c r="D547" s="84">
        <v>0.85016874199930192</v>
      </c>
      <c r="E547" s="84">
        <v>0.84618313344755369</v>
      </c>
      <c r="F547" s="84">
        <v>0.84988922273817136</v>
      </c>
      <c r="G547" s="84">
        <v>0.85686511128989007</v>
      </c>
      <c r="H547" s="84">
        <v>0.82396799418076017</v>
      </c>
      <c r="I547" s="84">
        <v>0.9289130084358711</v>
      </c>
      <c r="J547" s="84">
        <v>0.92972271547602781</v>
      </c>
      <c r="K547" s="84">
        <v>0.76971511147811744</v>
      </c>
      <c r="L547" s="84">
        <v>0.95632860721572288</v>
      </c>
      <c r="M547" s="84">
        <v>0.91907335907335908</v>
      </c>
      <c r="N547" s="84">
        <v>0.70291734844554421</v>
      </c>
      <c r="O547" s="84">
        <v>0.83380780397988818</v>
      </c>
      <c r="P547" s="84">
        <v>0.74825066886190572</v>
      </c>
      <c r="Q547" s="84">
        <v>0.71207224334600761</v>
      </c>
      <c r="R547" s="84">
        <v>0.73692975373435621</v>
      </c>
      <c r="S547" s="84">
        <v>0.69395601120581774</v>
      </c>
      <c r="T547" s="84">
        <v>0.75795436908272562</v>
      </c>
      <c r="U547" s="84">
        <v>0.7533302804338764</v>
      </c>
      <c r="V547" s="84">
        <v>0.74627638675572372</v>
      </c>
      <c r="W547" s="84">
        <v>0.7677501796981071</v>
      </c>
      <c r="X547" s="84">
        <v>0.7280221737243957</v>
      </c>
      <c r="Y547" s="84">
        <v>0.71223979767445345</v>
      </c>
      <c r="Z547" s="84">
        <v>0.71692719964269758</v>
      </c>
      <c r="AA547" s="84">
        <v>0.7306934931506851</v>
      </c>
      <c r="AB547" s="84">
        <v>0.64130753114510353</v>
      </c>
      <c r="AC547" s="84">
        <v>0.67998645445309847</v>
      </c>
      <c r="AD547" s="84">
        <v>0.95196659357066227</v>
      </c>
      <c r="AE547" s="84">
        <v>0.95679555766235513</v>
      </c>
      <c r="AF547" s="84">
        <v>0.83119620586685394</v>
      </c>
      <c r="AG547" s="84">
        <v>0.85975627322750714</v>
      </c>
      <c r="AH547" s="84">
        <v>0.85382561244630217</v>
      </c>
      <c r="AI547" s="84">
        <v>0.82064631956912015</v>
      </c>
      <c r="AJ547" s="84">
        <v>0.85031009928281565</v>
      </c>
      <c r="AK547" s="84">
        <v>0.8680695810802006</v>
      </c>
    </row>
    <row r="548" spans="1:37">
      <c r="A548" s="84">
        <v>21</v>
      </c>
      <c r="B548" s="84">
        <v>0.95189918352857639</v>
      </c>
      <c r="C548" s="84">
        <v>0.97568868463274661</v>
      </c>
      <c r="D548" s="84">
        <v>0.96601885255440501</v>
      </c>
      <c r="E548" s="84">
        <v>0.95735770036169798</v>
      </c>
      <c r="F548" s="84">
        <v>0.95969528665513382</v>
      </c>
      <c r="G548" s="84">
        <v>0.96145079109680864</v>
      </c>
      <c r="H548" s="84">
        <v>0.92998727041280216</v>
      </c>
      <c r="I548" s="84">
        <v>1</v>
      </c>
      <c r="J548" s="84">
        <v>1</v>
      </c>
      <c r="K548" s="84">
        <v>0.68084227910817507</v>
      </c>
      <c r="L548" s="84">
        <v>1</v>
      </c>
      <c r="M548" s="84">
        <v>1</v>
      </c>
      <c r="N548" s="84">
        <v>0.60585864229556619</v>
      </c>
      <c r="O548" s="84">
        <v>0.76614970611146516</v>
      </c>
      <c r="P548" s="84">
        <v>0.67729985593743558</v>
      </c>
      <c r="Q548" s="84">
        <v>0.6231463878326996</v>
      </c>
      <c r="R548" s="84">
        <v>0.63986677432377881</v>
      </c>
      <c r="S548" s="84">
        <v>0.6227275436609645</v>
      </c>
      <c r="T548" s="84">
        <v>0.65753530963836737</v>
      </c>
      <c r="U548" s="84">
        <v>0.65788844158595838</v>
      </c>
      <c r="V548" s="84">
        <v>0.65796335321641608</v>
      </c>
      <c r="W548" s="84">
        <v>0.66656017889944896</v>
      </c>
      <c r="X548" s="84">
        <v>0.6341724032975643</v>
      </c>
      <c r="Y548" s="84">
        <v>0.61323197102793958</v>
      </c>
      <c r="Z548" s="84">
        <v>0.63340777132648496</v>
      </c>
      <c r="AA548" s="84">
        <v>0.64567636986301358</v>
      </c>
      <c r="AB548" s="84">
        <v>0.53722769154520278</v>
      </c>
      <c r="AC548" s="84">
        <v>0.59939045038943439</v>
      </c>
      <c r="AD548" s="84">
        <v>0.93642980450706848</v>
      </c>
      <c r="AE548" s="84">
        <v>1</v>
      </c>
      <c r="AF548" s="84">
        <v>0.95380291586158439</v>
      </c>
      <c r="AG548" s="84">
        <v>0.97245829852208243</v>
      </c>
      <c r="AH548" s="84">
        <v>0.96522698246836203</v>
      </c>
      <c r="AI548" s="84">
        <v>0.94865350089766598</v>
      </c>
      <c r="AJ548" s="84">
        <v>0.97052142620147486</v>
      </c>
      <c r="AK548" s="84">
        <v>0.97478663105088281</v>
      </c>
    </row>
    <row r="549" spans="1:37">
      <c r="A549" s="84">
        <v>22</v>
      </c>
      <c r="B549" s="84">
        <v>1</v>
      </c>
      <c r="C549" s="84">
        <v>1</v>
      </c>
      <c r="D549" s="84">
        <v>1</v>
      </c>
      <c r="E549" s="84">
        <v>1</v>
      </c>
      <c r="F549" s="84">
        <v>1</v>
      </c>
      <c r="G549" s="84">
        <v>1</v>
      </c>
      <c r="H549" s="84">
        <v>1</v>
      </c>
      <c r="I549" s="84">
        <v>0.93170705496749218</v>
      </c>
      <c r="J549" s="84">
        <v>0.95342166370714387</v>
      </c>
      <c r="K549" s="84">
        <v>0.49463253509496291</v>
      </c>
      <c r="L549" s="84">
        <v>0.8802200356395754</v>
      </c>
      <c r="M549" s="84">
        <v>0.93019305019305021</v>
      </c>
      <c r="N549" s="84">
        <v>0.47196392225725348</v>
      </c>
      <c r="O549" s="84">
        <v>0.62274626442886494</v>
      </c>
      <c r="P549" s="84">
        <v>0.52680592714550323</v>
      </c>
      <c r="Q549" s="84">
        <v>0.51211977186311786</v>
      </c>
      <c r="R549" s="84">
        <v>0.50490512716996372</v>
      </c>
      <c r="S549" s="84">
        <v>0.46077963879120232</v>
      </c>
      <c r="T549" s="84">
        <v>0.53771534999223969</v>
      </c>
      <c r="U549" s="84">
        <v>0.51726141249000401</v>
      </c>
      <c r="V549" s="84">
        <v>0.52646712147730113</v>
      </c>
      <c r="W549" s="84">
        <v>0.55550674866224736</v>
      </c>
      <c r="X549" s="84">
        <v>0.51320126669990984</v>
      </c>
      <c r="Y549" s="84">
        <v>0.50660700656959434</v>
      </c>
      <c r="Z549" s="84">
        <v>0.5140241179097812</v>
      </c>
      <c r="AA549" s="84">
        <v>0.50653253424657541</v>
      </c>
      <c r="AB549" s="84">
        <v>0.42974610827006698</v>
      </c>
      <c r="AC549" s="84">
        <v>0.41737216390111748</v>
      </c>
      <c r="AD549" s="84">
        <v>0.78514440348994541</v>
      </c>
      <c r="AE549" s="84">
        <v>0.9105437800501115</v>
      </c>
      <c r="AF549" s="84">
        <v>1</v>
      </c>
      <c r="AG549" s="84">
        <v>1</v>
      </c>
      <c r="AH549" s="84">
        <v>1</v>
      </c>
      <c r="AI549" s="84">
        <v>1</v>
      </c>
      <c r="AJ549" s="84">
        <v>1</v>
      </c>
      <c r="AK549" s="84">
        <v>1</v>
      </c>
    </row>
    <row r="550" spans="1:37">
      <c r="A550" s="84">
        <v>23</v>
      </c>
      <c r="B550" s="84">
        <v>0.92438764643237481</v>
      </c>
      <c r="C550" s="84">
        <v>0.8705843961602262</v>
      </c>
      <c r="D550" s="84">
        <v>0.92563714651460516</v>
      </c>
      <c r="E550" s="84">
        <v>0.91205025699600228</v>
      </c>
      <c r="F550" s="84">
        <v>0.88615739476160149</v>
      </c>
      <c r="G550" s="84">
        <v>0.91244301421292584</v>
      </c>
      <c r="H550" s="84">
        <v>0.92416803055100916</v>
      </c>
      <c r="I550" s="84">
        <v>0.78641663532319572</v>
      </c>
      <c r="J550" s="84">
        <v>0.80965715066247779</v>
      </c>
      <c r="K550" s="84">
        <v>0.39172171758876961</v>
      </c>
      <c r="L550" s="84">
        <v>0.72505875364789152</v>
      </c>
      <c r="M550" s="84">
        <v>0.7766023166023166</v>
      </c>
      <c r="N550" s="84">
        <v>0.34872490721155769</v>
      </c>
      <c r="O550" s="84">
        <v>0.46585935840237941</v>
      </c>
      <c r="P550" s="84">
        <v>0.37978493517184603</v>
      </c>
      <c r="Q550" s="84">
        <v>0.37357414448669207</v>
      </c>
      <c r="R550" s="84">
        <v>0.35456197012515139</v>
      </c>
      <c r="S550" s="84">
        <v>0.33715801394766648</v>
      </c>
      <c r="T550" s="84">
        <v>0.4325236690982463</v>
      </c>
      <c r="U550" s="84">
        <v>0.38330519653609829</v>
      </c>
      <c r="V550" s="84">
        <v>0.39784619780690789</v>
      </c>
      <c r="W550" s="84">
        <v>0.43415062694672951</v>
      </c>
      <c r="X550" s="84">
        <v>0.38449782083578887</v>
      </c>
      <c r="Y550" s="84">
        <v>0.37467638387980179</v>
      </c>
      <c r="Z550" s="84">
        <v>0.38173291648057173</v>
      </c>
      <c r="AA550" s="84">
        <v>0.36747431506849321</v>
      </c>
      <c r="AB550" s="84">
        <v>0.31694789249588862</v>
      </c>
      <c r="AC550" s="84">
        <v>0.32907213003725028</v>
      </c>
      <c r="AD550" s="84">
        <v>0.63756823589791456</v>
      </c>
      <c r="AE550" s="84">
        <v>0.73731969932958608</v>
      </c>
      <c r="AF550" s="84">
        <v>0.92938696645002639</v>
      </c>
      <c r="AG550" s="84">
        <v>0.87156809080694886</v>
      </c>
      <c r="AH550" s="84">
        <v>0.92186230117264611</v>
      </c>
      <c r="AI550" s="84">
        <v>0.92118491921005397</v>
      </c>
      <c r="AJ550" s="84">
        <v>0.88017151170210051</v>
      </c>
      <c r="AK550" s="84">
        <v>0.91054791843116822</v>
      </c>
    </row>
    <row r="551" spans="1:37">
      <c r="A551" s="84">
        <v>24</v>
      </c>
      <c r="B551" s="84">
        <v>0.8141640042598508</v>
      </c>
      <c r="C551" s="84">
        <v>0.73352731623745682</v>
      </c>
      <c r="D551" s="84">
        <v>0.77603863609915069</v>
      </c>
      <c r="E551" s="84">
        <v>0.79326099371787551</v>
      </c>
      <c r="F551" s="84">
        <v>0.75380132932714206</v>
      </c>
      <c r="G551" s="84">
        <v>0.74376508447304901</v>
      </c>
      <c r="H551" s="84">
        <v>0.79869067103109659</v>
      </c>
      <c r="I551" s="84">
        <v>0.60732899897909831</v>
      </c>
      <c r="J551" s="84">
        <v>0.63597869143559627</v>
      </c>
      <c r="K551" s="84">
        <v>0.647811725846408</v>
      </c>
      <c r="L551" s="84">
        <v>0.55122543322744766</v>
      </c>
      <c r="M551" s="84">
        <v>0.87142857142857133</v>
      </c>
      <c r="N551" s="84">
        <v>0.2304745180987349</v>
      </c>
      <c r="O551" s="84">
        <v>0.31756957722540918</v>
      </c>
      <c r="P551" s="84">
        <v>0.27523667421280101</v>
      </c>
      <c r="Q551" s="84">
        <v>0.25171102661596961</v>
      </c>
      <c r="R551" s="84">
        <v>0.23603148970528859</v>
      </c>
      <c r="S551" s="84">
        <v>0.2441139655480718</v>
      </c>
      <c r="T551" s="84">
        <v>0.32550830358528637</v>
      </c>
      <c r="U551" s="84">
        <v>0.25478952080869938</v>
      </c>
      <c r="V551" s="84">
        <v>0.27308283030324682</v>
      </c>
      <c r="W551" s="84">
        <v>0.31586933950962381</v>
      </c>
      <c r="X551" s="84">
        <v>0.26698485270404182</v>
      </c>
      <c r="Y551" s="84">
        <v>0.26083833410652019</v>
      </c>
      <c r="Z551" s="84">
        <v>0.25730236712818222</v>
      </c>
      <c r="AA551" s="84">
        <v>0.24269691780821909</v>
      </c>
      <c r="AB551" s="84">
        <v>0.214940638446462</v>
      </c>
      <c r="AC551" s="84">
        <v>0.23704707077548251</v>
      </c>
      <c r="AD551" s="84">
        <v>0.46801660990062061</v>
      </c>
      <c r="AE551" s="84">
        <v>0.5672106724453172</v>
      </c>
      <c r="AF551" s="84">
        <v>0.80238889864746177</v>
      </c>
      <c r="AG551" s="84">
        <v>0.72083777476880528</v>
      </c>
      <c r="AH551" s="84">
        <v>0.76570300708231753</v>
      </c>
      <c r="AI551" s="84">
        <v>0.79874326750448821</v>
      </c>
      <c r="AJ551" s="84">
        <v>0.75115489650595924</v>
      </c>
      <c r="AK551" s="84">
        <v>0.74291484787282569</v>
      </c>
    </row>
    <row r="553" spans="1:37">
      <c r="A553" s="129"/>
      <c r="B553" s="122"/>
    </row>
    <row r="554" spans="1:37">
      <c r="B554" s="122"/>
    </row>
    <row r="561" spans="1:50">
      <c r="A561" s="84" t="s">
        <v>69</v>
      </c>
      <c r="B561" s="83"/>
      <c r="C561" s="83"/>
      <c r="D561" s="83">
        <v>2015</v>
      </c>
      <c r="E561" s="83"/>
      <c r="F561" s="84" t="s">
        <v>1</v>
      </c>
      <c r="G561" s="158">
        <v>22133.495000000021</v>
      </c>
      <c r="H561" s="83" t="s">
        <v>2</v>
      </c>
      <c r="I561" s="83"/>
      <c r="J561" s="83"/>
      <c r="K561" s="83" t="s">
        <v>3</v>
      </c>
      <c r="L561" s="83" t="s">
        <v>4</v>
      </c>
      <c r="M561" s="83"/>
      <c r="N561" s="83"/>
      <c r="O561" s="83"/>
      <c r="P561" s="83"/>
      <c r="Q561" s="83"/>
      <c r="R561" s="83"/>
      <c r="S561" s="83"/>
      <c r="T561" s="83"/>
      <c r="U561" s="83"/>
      <c r="V561" s="83"/>
      <c r="W561" s="83"/>
      <c r="X561" s="83"/>
      <c r="Y561" s="83"/>
      <c r="Z561" s="83"/>
      <c r="AA561" s="83"/>
      <c r="AB561" s="83"/>
      <c r="AC561" s="83"/>
      <c r="AD561" s="83"/>
      <c r="AE561" s="83"/>
      <c r="AF561" s="83"/>
      <c r="AG561" s="83"/>
      <c r="AH561" s="83"/>
      <c r="AI561" s="83"/>
      <c r="AJ561" s="83"/>
      <c r="AK561" s="83"/>
    </row>
    <row r="562" spans="1:50">
      <c r="A562" s="105">
        <v>15</v>
      </c>
      <c r="B562" s="84" t="s">
        <v>8</v>
      </c>
      <c r="C562" s="83"/>
      <c r="D562" s="83"/>
      <c r="E562" s="83"/>
      <c r="F562" s="83" t="s">
        <v>9</v>
      </c>
      <c r="G562" s="83">
        <v>0</v>
      </c>
      <c r="H562" s="83" t="s">
        <v>2</v>
      </c>
      <c r="I562" s="83"/>
      <c r="J562" s="83"/>
      <c r="K562" s="83" t="s">
        <v>10</v>
      </c>
      <c r="L562" s="83" t="s">
        <v>4</v>
      </c>
      <c r="M562" s="83"/>
      <c r="N562" s="83" t="s">
        <v>11</v>
      </c>
      <c r="O562" s="83"/>
      <c r="P562" s="83"/>
      <c r="Q562" s="83"/>
      <c r="R562" s="83"/>
      <c r="S562" s="83"/>
      <c r="T562" s="83"/>
      <c r="U562" s="83"/>
      <c r="V562" s="83"/>
      <c r="W562" s="83"/>
      <c r="X562" s="83"/>
      <c r="Y562" s="83"/>
      <c r="Z562" s="83"/>
      <c r="AA562" s="83"/>
      <c r="AB562" s="83"/>
      <c r="AC562" s="83"/>
      <c r="AD562" s="83"/>
      <c r="AE562" s="83"/>
      <c r="AF562" s="83"/>
      <c r="AG562" s="83"/>
      <c r="AH562" s="83"/>
      <c r="AI562" s="83"/>
      <c r="AJ562" s="83"/>
      <c r="AK562" s="83"/>
    </row>
    <row r="563" spans="1:50">
      <c r="A563" s="84"/>
      <c r="B563" s="84">
        <v>1</v>
      </c>
      <c r="C563" s="84" t="s">
        <v>22</v>
      </c>
      <c r="D563" s="84" t="s">
        <v>23</v>
      </c>
      <c r="E563" s="84">
        <v>2</v>
      </c>
      <c r="F563" s="84" t="s">
        <v>24</v>
      </c>
      <c r="G563" s="84" t="s">
        <v>25</v>
      </c>
      <c r="H563" s="84">
        <v>3</v>
      </c>
      <c r="I563" s="84" t="s">
        <v>26</v>
      </c>
      <c r="J563" s="84" t="s">
        <v>27</v>
      </c>
      <c r="K563" s="84">
        <v>4</v>
      </c>
      <c r="L563" s="84" t="s">
        <v>28</v>
      </c>
      <c r="M563" s="84" t="s">
        <v>29</v>
      </c>
      <c r="N563" s="84">
        <v>5</v>
      </c>
      <c r="O563" s="84" t="s">
        <v>30</v>
      </c>
      <c r="P563" s="84" t="s">
        <v>30</v>
      </c>
      <c r="Q563" s="84">
        <v>6</v>
      </c>
      <c r="R563" s="84" t="s">
        <v>31</v>
      </c>
      <c r="S563" s="84" t="s">
        <v>32</v>
      </c>
      <c r="T563" s="84">
        <v>7</v>
      </c>
      <c r="U563" s="84" t="s">
        <v>33</v>
      </c>
      <c r="V563" s="84" t="s">
        <v>34</v>
      </c>
      <c r="W563" s="84">
        <v>8</v>
      </c>
      <c r="X563" s="84" t="s">
        <v>35</v>
      </c>
      <c r="Y563" s="84" t="s">
        <v>36</v>
      </c>
      <c r="Z563" s="84">
        <v>9</v>
      </c>
      <c r="AA563" s="84" t="s">
        <v>37</v>
      </c>
      <c r="AB563" s="84" t="s">
        <v>38</v>
      </c>
      <c r="AC563" s="84">
        <v>10</v>
      </c>
      <c r="AD563" s="84" t="s">
        <v>39</v>
      </c>
      <c r="AE563" s="84" t="s">
        <v>40</v>
      </c>
      <c r="AF563" s="84">
        <v>11</v>
      </c>
      <c r="AG563" s="84" t="s">
        <v>41</v>
      </c>
      <c r="AH563" s="84" t="s">
        <v>42</v>
      </c>
      <c r="AI563" s="84">
        <v>12</v>
      </c>
      <c r="AJ563" s="84" t="s">
        <v>43</v>
      </c>
      <c r="AK563" s="84" t="s">
        <v>44</v>
      </c>
    </row>
    <row r="564" spans="1:50">
      <c r="A564" s="83"/>
      <c r="B564" s="84">
        <v>31</v>
      </c>
      <c r="C564" s="83"/>
      <c r="D564" s="83"/>
      <c r="E564" s="84">
        <v>28</v>
      </c>
      <c r="F564" s="83"/>
      <c r="G564" s="83"/>
      <c r="H564" s="84">
        <v>31</v>
      </c>
      <c r="I564" s="83"/>
      <c r="J564" s="83"/>
      <c r="K564" s="84">
        <v>30</v>
      </c>
      <c r="L564" s="83"/>
      <c r="M564" s="83"/>
      <c r="N564" s="84">
        <v>31</v>
      </c>
      <c r="O564" s="83"/>
      <c r="P564" s="83"/>
      <c r="Q564" s="84">
        <v>30</v>
      </c>
      <c r="R564" s="83"/>
      <c r="S564" s="83"/>
      <c r="T564" s="84">
        <v>31</v>
      </c>
      <c r="U564" s="83"/>
      <c r="V564" s="83"/>
      <c r="W564" s="84">
        <v>31</v>
      </c>
      <c r="X564" s="83"/>
      <c r="Y564" s="83"/>
      <c r="Z564" s="84">
        <v>30</v>
      </c>
      <c r="AA564" s="83"/>
      <c r="AB564" s="83"/>
      <c r="AC564" s="84">
        <v>31</v>
      </c>
      <c r="AD564" s="83"/>
      <c r="AE564" s="83"/>
      <c r="AF564" s="84">
        <v>30</v>
      </c>
      <c r="AG564" s="83"/>
      <c r="AH564" s="83"/>
      <c r="AI564" s="84">
        <v>31</v>
      </c>
      <c r="AJ564" s="83"/>
      <c r="AK564" s="83"/>
    </row>
    <row r="565" spans="1:50">
      <c r="A565" s="84" t="s">
        <v>47</v>
      </c>
      <c r="B565" s="84" t="s">
        <v>48</v>
      </c>
      <c r="C565" s="84" t="s">
        <v>49</v>
      </c>
      <c r="D565" s="84" t="s">
        <v>50</v>
      </c>
      <c r="E565" s="84" t="s">
        <v>48</v>
      </c>
      <c r="F565" s="84" t="s">
        <v>49</v>
      </c>
      <c r="G565" s="84" t="s">
        <v>50</v>
      </c>
      <c r="H565" s="84" t="s">
        <v>48</v>
      </c>
      <c r="I565" s="84" t="s">
        <v>49</v>
      </c>
      <c r="J565" s="84" t="s">
        <v>50</v>
      </c>
      <c r="K565" s="84" t="s">
        <v>48</v>
      </c>
      <c r="L565" s="84" t="s">
        <v>49</v>
      </c>
      <c r="M565" s="84" t="s">
        <v>50</v>
      </c>
      <c r="N565" s="84" t="s">
        <v>48</v>
      </c>
      <c r="O565" s="84" t="s">
        <v>49</v>
      </c>
      <c r="P565" s="84" t="s">
        <v>50</v>
      </c>
      <c r="Q565" s="84" t="s">
        <v>48</v>
      </c>
      <c r="R565" s="84" t="s">
        <v>49</v>
      </c>
      <c r="S565" s="84" t="s">
        <v>50</v>
      </c>
      <c r="T565" s="84" t="s">
        <v>48</v>
      </c>
      <c r="U565" s="84" t="s">
        <v>49</v>
      </c>
      <c r="V565" s="84" t="s">
        <v>50</v>
      </c>
      <c r="W565" s="84" t="s">
        <v>48</v>
      </c>
      <c r="X565" s="84" t="s">
        <v>49</v>
      </c>
      <c r="Y565" s="84" t="s">
        <v>50</v>
      </c>
      <c r="Z565" s="84" t="s">
        <v>48</v>
      </c>
      <c r="AA565" s="84" t="s">
        <v>49</v>
      </c>
      <c r="AB565" s="84" t="s">
        <v>50</v>
      </c>
      <c r="AC565" s="84" t="s">
        <v>48</v>
      </c>
      <c r="AD565" s="84" t="s">
        <v>49</v>
      </c>
      <c r="AE565" s="84" t="s">
        <v>50</v>
      </c>
      <c r="AF565" s="84" t="s">
        <v>48</v>
      </c>
      <c r="AG565" s="84" t="s">
        <v>49</v>
      </c>
      <c r="AH565" s="84" t="s">
        <v>50</v>
      </c>
      <c r="AI565" s="84" t="s">
        <v>48</v>
      </c>
      <c r="AJ565" s="84" t="s">
        <v>49</v>
      </c>
      <c r="AK565" s="84" t="s">
        <v>50</v>
      </c>
    </row>
    <row r="566" spans="1:50">
      <c r="A566" s="83"/>
      <c r="B566" s="162">
        <v>3.4949967313279172E-2</v>
      </c>
      <c r="C566" s="163">
        <v>1.136045175494226</v>
      </c>
      <c r="D566" s="163">
        <v>0.97885853505246567</v>
      </c>
      <c r="E566" s="162">
        <v>3.061811577896548E-2</v>
      </c>
      <c r="F566" s="163">
        <v>1.078799868117376</v>
      </c>
      <c r="G566" s="163">
        <v>0.99616716122650839</v>
      </c>
      <c r="H566" s="162">
        <v>4.2955192771047417E-2</v>
      </c>
      <c r="I566" s="163">
        <v>1.83104427977299</v>
      </c>
      <c r="J566" s="163">
        <v>1.057031614846639</v>
      </c>
      <c r="K566" s="162">
        <v>5.3278217731443957E-2</v>
      </c>
      <c r="L566" s="163">
        <v>2.0000000000000009</v>
      </c>
      <c r="M566" s="163">
        <v>1.1039976501199911</v>
      </c>
      <c r="N566" s="162">
        <v>9.0791072276565327E-2</v>
      </c>
      <c r="O566" s="163">
        <v>1.925167669596777</v>
      </c>
      <c r="P566" s="163">
        <v>0.90459008253597817</v>
      </c>
      <c r="Q566" s="162">
        <v>0.13563970265242409</v>
      </c>
      <c r="R566" s="163">
        <v>1.387423383602453</v>
      </c>
      <c r="S566" s="163">
        <v>1.083795930937131</v>
      </c>
      <c r="T566" s="162">
        <v>0.17276341881247401</v>
      </c>
      <c r="U566" s="163">
        <v>1.290205034548513</v>
      </c>
      <c r="V566" s="163">
        <v>1.033567872258736</v>
      </c>
      <c r="W566" s="162">
        <v>0.17297894298432029</v>
      </c>
      <c r="X566" s="163">
        <v>1.1749619222037311</v>
      </c>
      <c r="Y566" s="163">
        <v>0.89227210145022173</v>
      </c>
      <c r="Z566" s="162">
        <v>0.12779598264076991</v>
      </c>
      <c r="AA566" s="163">
        <v>1.3597620362126419</v>
      </c>
      <c r="AB566" s="163">
        <v>0.88562552406724138</v>
      </c>
      <c r="AC566" s="162">
        <v>7.022977773525757E-2</v>
      </c>
      <c r="AD566" s="163">
        <v>1.551523068476552</v>
      </c>
      <c r="AE566" s="163">
        <v>0.82680709902837468</v>
      </c>
      <c r="AF566" s="162">
        <v>3.3020626977990263E-2</v>
      </c>
      <c r="AG566" s="163">
        <v>1.0935223284788289</v>
      </c>
      <c r="AH566" s="163">
        <v>0.97898643820025699</v>
      </c>
      <c r="AI566" s="162">
        <v>3.4978982325462253E-2</v>
      </c>
      <c r="AJ566" s="163">
        <v>1.078921078921079</v>
      </c>
      <c r="AK566" s="163">
        <v>0.99766899766899797</v>
      </c>
      <c r="AM566" t="str">
        <f>A561</f>
        <v>RefgChg-Res-16pct-Inc-TXV-cDXGF-DMo1985-CZ15</v>
      </c>
      <c r="AN566" s="159">
        <f>1/($B566*(1/$B564)*(1/(5/7+2/7*$D566))*$B576/SUM($B568:$B591))</f>
        <v>25102.141796004576</v>
      </c>
      <c r="AO566" s="159">
        <f>1/(B566*(1/B564)*(1/(5/7+2/7*D566)))</f>
        <v>881.62448761556254</v>
      </c>
      <c r="AP566" s="159"/>
      <c r="AR566" s="164">
        <f>CHOOSE(AV$3,C566,F566,I566,L566,O566,R566,U566,X566,AA566,AD566,AG566,AJ566)</f>
        <v>1.290205034548513</v>
      </c>
      <c r="AS566" s="160"/>
      <c r="AT566" s="160"/>
      <c r="AV566" s="115">
        <f>AN566/AR566</f>
        <v>19455.932292799243</v>
      </c>
      <c r="AW566" s="161">
        <f>AO566/AR566</f>
        <v>683.32122725290185</v>
      </c>
      <c r="AX566" s="159"/>
    </row>
    <row r="567" spans="1:50">
      <c r="A567" s="84" t="s">
        <v>51</v>
      </c>
      <c r="B567" s="84" t="s">
        <v>52</v>
      </c>
      <c r="C567" s="84" t="s">
        <v>53</v>
      </c>
      <c r="D567" s="84" t="s">
        <v>54</v>
      </c>
      <c r="E567" s="84" t="s">
        <v>52</v>
      </c>
      <c r="F567" s="84" t="s">
        <v>53</v>
      </c>
      <c r="G567" s="84" t="s">
        <v>54</v>
      </c>
      <c r="H567" s="84" t="s">
        <v>52</v>
      </c>
      <c r="I567" s="84" t="s">
        <v>53</v>
      </c>
      <c r="J567" s="84" t="s">
        <v>54</v>
      </c>
      <c r="K567" s="84" t="s">
        <v>52</v>
      </c>
      <c r="L567" s="84" t="s">
        <v>53</v>
      </c>
      <c r="M567" s="84" t="s">
        <v>54</v>
      </c>
      <c r="N567" s="84" t="s">
        <v>52</v>
      </c>
      <c r="O567" s="84" t="s">
        <v>53</v>
      </c>
      <c r="P567" s="84" t="s">
        <v>54</v>
      </c>
      <c r="Q567" s="84" t="s">
        <v>52</v>
      </c>
      <c r="R567" s="84" t="s">
        <v>53</v>
      </c>
      <c r="S567" s="84" t="s">
        <v>54</v>
      </c>
      <c r="T567" s="84" t="s">
        <v>52</v>
      </c>
      <c r="U567" s="84" t="s">
        <v>53</v>
      </c>
      <c r="V567" s="84" t="s">
        <v>54</v>
      </c>
      <c r="W567" s="84" t="s">
        <v>52</v>
      </c>
      <c r="X567" s="84" t="s">
        <v>53</v>
      </c>
      <c r="Y567" s="84" t="s">
        <v>54</v>
      </c>
      <c r="Z567" s="84" t="s">
        <v>52</v>
      </c>
      <c r="AA567" s="84" t="s">
        <v>53</v>
      </c>
      <c r="AB567" s="84" t="s">
        <v>54</v>
      </c>
      <c r="AC567" s="84" t="s">
        <v>52</v>
      </c>
      <c r="AD567" s="84" t="s">
        <v>53</v>
      </c>
      <c r="AE567" s="84" t="s">
        <v>54</v>
      </c>
      <c r="AF567" s="84" t="s">
        <v>52</v>
      </c>
      <c r="AG567" s="84" t="s">
        <v>53</v>
      </c>
      <c r="AH567" s="84" t="s">
        <v>54</v>
      </c>
      <c r="AI567" s="84" t="s">
        <v>52</v>
      </c>
      <c r="AJ567" s="84" t="s">
        <v>53</v>
      </c>
      <c r="AK567" s="84" t="s">
        <v>54</v>
      </c>
    </row>
    <row r="568" spans="1:50">
      <c r="A568" s="84">
        <v>1</v>
      </c>
      <c r="B568" s="84">
        <v>0.53263598326359829</v>
      </c>
      <c r="C568" s="84">
        <v>0.51819620253164578</v>
      </c>
      <c r="D568" s="84">
        <v>0.61840373339715204</v>
      </c>
      <c r="E568" s="84">
        <v>0.44274469033120439</v>
      </c>
      <c r="F568" s="84">
        <v>0.53210673815035936</v>
      </c>
      <c r="G568" s="84">
        <v>0.53905574094673103</v>
      </c>
      <c r="H568" s="84">
        <v>0.31869154048886372</v>
      </c>
      <c r="I568" s="84">
        <v>0.28072939772675132</v>
      </c>
      <c r="J568" s="84">
        <v>0.42632337475168458</v>
      </c>
      <c r="K568" s="84">
        <v>0.25014007844392849</v>
      </c>
      <c r="L568" s="84">
        <v>0.22082142352544801</v>
      </c>
      <c r="M568" s="84">
        <v>0.28863832445779908</v>
      </c>
      <c r="N568" s="84">
        <v>0.34630324791904682</v>
      </c>
      <c r="O568" s="84">
        <v>0.26471595172016921</v>
      </c>
      <c r="P568" s="84">
        <v>0.28185940724725173</v>
      </c>
      <c r="Q568" s="84">
        <v>0.39800647577931558</v>
      </c>
      <c r="R568" s="84">
        <v>0.29354634183830308</v>
      </c>
      <c r="S568" s="84">
        <v>0.35742547106984762</v>
      </c>
      <c r="T568" s="84">
        <v>0.57224328643499522</v>
      </c>
      <c r="U568" s="84">
        <v>0.3981930503307245</v>
      </c>
      <c r="V568" s="84">
        <v>0.44840882900452089</v>
      </c>
      <c r="W568" s="84">
        <v>0.46090649801587302</v>
      </c>
      <c r="X568" s="84">
        <v>0.41079616215232911</v>
      </c>
      <c r="Y568" s="84">
        <v>0.40579100249417521</v>
      </c>
      <c r="Z568" s="84">
        <v>0.34092506228837921</v>
      </c>
      <c r="AA568" s="84">
        <v>0.32116670781848827</v>
      </c>
      <c r="AB568" s="84">
        <v>0.38337990721397769</v>
      </c>
      <c r="AC568" s="84">
        <v>0.19460565320863429</v>
      </c>
      <c r="AD568" s="84">
        <v>0.18382655557194891</v>
      </c>
      <c r="AE568" s="84">
        <v>0.23704028661256121</v>
      </c>
      <c r="AF568" s="84">
        <v>0.43251231527093598</v>
      </c>
      <c r="AG568" s="84">
        <v>0.49638033495407891</v>
      </c>
      <c r="AH568" s="84">
        <v>0.5444152280781982</v>
      </c>
      <c r="AI568" s="84">
        <v>0.65373590674565252</v>
      </c>
      <c r="AJ568" s="84">
        <v>0.53436933436933431</v>
      </c>
      <c r="AK568" s="84">
        <v>0.61536944517486203</v>
      </c>
    </row>
    <row r="569" spans="1:50">
      <c r="A569" s="84">
        <v>2</v>
      </c>
      <c r="B569" s="84">
        <v>0.40195258019525798</v>
      </c>
      <c r="C569" s="84">
        <v>0.4212289029535865</v>
      </c>
      <c r="D569" s="84">
        <v>0.53015436161301888</v>
      </c>
      <c r="E569" s="84">
        <v>0.37665230952027329</v>
      </c>
      <c r="F569" s="84">
        <v>0.43624345071280612</v>
      </c>
      <c r="G569" s="84">
        <v>0.4530960326288469</v>
      </c>
      <c r="H569" s="84">
        <v>0.20055811069195389</v>
      </c>
      <c r="I569" s="84">
        <v>0.2395936911991923</v>
      </c>
      <c r="J569" s="84">
        <v>0.3280878744205975</v>
      </c>
      <c r="K569" s="84">
        <v>0.14964380052829579</v>
      </c>
      <c r="L569" s="84">
        <v>0.17321841953679451</v>
      </c>
      <c r="M569" s="84">
        <v>0.19221729687918371</v>
      </c>
      <c r="N569" s="84">
        <v>0.25082422066264071</v>
      </c>
      <c r="O569" s="84">
        <v>0.19385502939184021</v>
      </c>
      <c r="P569" s="84">
        <v>0.2035604475830794</v>
      </c>
      <c r="Q569" s="84">
        <v>0.29801282458256623</v>
      </c>
      <c r="R569" s="84">
        <v>0.2113337688287735</v>
      </c>
      <c r="S569" s="84">
        <v>0.2691268069103302</v>
      </c>
      <c r="T569" s="84">
        <v>0.44389433773070541</v>
      </c>
      <c r="U569" s="84">
        <v>0.3088796377186257</v>
      </c>
      <c r="V569" s="84">
        <v>0.34749800549596671</v>
      </c>
      <c r="W569" s="84">
        <v>0.36728050595238088</v>
      </c>
      <c r="X569" s="84">
        <v>0.33268654001334008</v>
      </c>
      <c r="Y569" s="84">
        <v>0.31854619356030661</v>
      </c>
      <c r="Z569" s="84">
        <v>0.29048744649587938</v>
      </c>
      <c r="AA569" s="84">
        <v>0.2545759036403259</v>
      </c>
      <c r="AB569" s="84">
        <v>0.29205892726335497</v>
      </c>
      <c r="AC569" s="84">
        <v>0.13452465450294351</v>
      </c>
      <c r="AD569" s="84">
        <v>0.13602373057719039</v>
      </c>
      <c r="AE569" s="84">
        <v>0.16814116156077111</v>
      </c>
      <c r="AF569" s="84">
        <v>0.36790992258972549</v>
      </c>
      <c r="AG569" s="84">
        <v>0.40686115613182061</v>
      </c>
      <c r="AH569" s="84">
        <v>0.45850005716245562</v>
      </c>
      <c r="AI569" s="84">
        <v>0.58322186126504871</v>
      </c>
      <c r="AJ569" s="84">
        <v>0.44289044289044283</v>
      </c>
      <c r="AK569" s="84">
        <v>0.53129108598474895</v>
      </c>
    </row>
    <row r="570" spans="1:50">
      <c r="A570" s="84">
        <v>3</v>
      </c>
      <c r="B570" s="84">
        <v>0.36847977684797772</v>
      </c>
      <c r="C570" s="84">
        <v>0.38966244725738403</v>
      </c>
      <c r="D570" s="84">
        <v>0.47355510350604291</v>
      </c>
      <c r="E570" s="84">
        <v>0.34724491311451061</v>
      </c>
      <c r="F570" s="84">
        <v>0.39548556110637262</v>
      </c>
      <c r="G570" s="84">
        <v>0.39605734767025103</v>
      </c>
      <c r="H570" s="84">
        <v>0.1021135858611958</v>
      </c>
      <c r="I570" s="84">
        <v>0.22472425767565671</v>
      </c>
      <c r="J570" s="84">
        <v>0.2450434308417403</v>
      </c>
      <c r="K570" s="84">
        <v>9.4292803970223327E-2</v>
      </c>
      <c r="L570" s="84">
        <v>0.15305778656899721</v>
      </c>
      <c r="M570" s="84">
        <v>0.1654716924999256</v>
      </c>
      <c r="N570" s="84">
        <v>0.18632283336053529</v>
      </c>
      <c r="O570" s="84">
        <v>0.15044834393187789</v>
      </c>
      <c r="P570" s="84">
        <v>0.1558117006191472</v>
      </c>
      <c r="Q570" s="84">
        <v>0.2249698431845597</v>
      </c>
      <c r="R570" s="84">
        <v>0.14864163848754991</v>
      </c>
      <c r="S570" s="84">
        <v>0.19961870437837059</v>
      </c>
      <c r="T570" s="84">
        <v>0.35662582646570368</v>
      </c>
      <c r="U570" s="84">
        <v>0.24131291340548061</v>
      </c>
      <c r="V570" s="84">
        <v>0.27410025706940883</v>
      </c>
      <c r="W570" s="84">
        <v>0.30140128968253971</v>
      </c>
      <c r="X570" s="84">
        <v>0.267324654486429</v>
      </c>
      <c r="Y570" s="84">
        <v>0.25425190142362991</v>
      </c>
      <c r="Z570" s="84">
        <v>0.23014757554462401</v>
      </c>
      <c r="AA570" s="84">
        <v>0.19346008094384379</v>
      </c>
      <c r="AB570" s="84">
        <v>0.23117827396293991</v>
      </c>
      <c r="AC570" s="84">
        <v>0.10245918750782849</v>
      </c>
      <c r="AD570" s="84">
        <v>0.11430435086465961</v>
      </c>
      <c r="AE570" s="84">
        <v>0.14428115327435351</v>
      </c>
      <c r="AF570" s="84">
        <v>0.35017593244194228</v>
      </c>
      <c r="AG570" s="84">
        <v>0.36745002701242568</v>
      </c>
      <c r="AH570" s="84">
        <v>0.40305247513433179</v>
      </c>
      <c r="AI570" s="84">
        <v>0.56143703420600033</v>
      </c>
      <c r="AJ570" s="84">
        <v>0.41095571095571087</v>
      </c>
      <c r="AK570" s="84">
        <v>0.4785038127793847</v>
      </c>
    </row>
    <row r="571" spans="1:50">
      <c r="A571" s="84">
        <v>4</v>
      </c>
      <c r="B571" s="84">
        <v>0.34965132496513252</v>
      </c>
      <c r="C571" s="84">
        <v>0.37903481012658219</v>
      </c>
      <c r="D571" s="84">
        <v>0.44172549958118928</v>
      </c>
      <c r="E571" s="84">
        <v>0.33521461458488039</v>
      </c>
      <c r="F571" s="84">
        <v>0.37623370293651759</v>
      </c>
      <c r="G571" s="84">
        <v>0.36861945371400329</v>
      </c>
      <c r="H571" s="84">
        <v>9.6325771277970124E-2</v>
      </c>
      <c r="I571" s="84">
        <v>0.2185592559164129</v>
      </c>
      <c r="J571" s="84">
        <v>0.2330463911502357</v>
      </c>
      <c r="K571" s="84">
        <v>7.5482270071239879E-2</v>
      </c>
      <c r="L571" s="84">
        <v>0.14454793448609399</v>
      </c>
      <c r="M571" s="84">
        <v>0.1522030166899711</v>
      </c>
      <c r="N571" s="84">
        <v>0.149959196996899</v>
      </c>
      <c r="O571" s="84">
        <v>0.1240940247517901</v>
      </c>
      <c r="P571" s="84">
        <v>0.1151810408974125</v>
      </c>
      <c r="Q571" s="84">
        <v>0.18789283220113009</v>
      </c>
      <c r="R571" s="84">
        <v>0.1123338072548417</v>
      </c>
      <c r="S571" s="84">
        <v>0.14070069599509019</v>
      </c>
      <c r="T571" s="84">
        <v>0.30031648544480299</v>
      </c>
      <c r="U571" s="84">
        <v>0.19648237622350201</v>
      </c>
      <c r="V571" s="84">
        <v>0.22435954259374169</v>
      </c>
      <c r="W571" s="84">
        <v>0.24302455357142849</v>
      </c>
      <c r="X571" s="84">
        <v>0.22042902920365129</v>
      </c>
      <c r="Y571" s="84">
        <v>0.2023361080603939</v>
      </c>
      <c r="Z571" s="84">
        <v>0.19849230179518301</v>
      </c>
      <c r="AA571" s="84">
        <v>0.16038475163981061</v>
      </c>
      <c r="AB571" s="84">
        <v>0.18275048156488241</v>
      </c>
      <c r="AC571" s="84">
        <v>8.0455930858836788E-2</v>
      </c>
      <c r="AD571" s="84">
        <v>0.1060654299225805</v>
      </c>
      <c r="AE571" s="84">
        <v>0.1345324267017621</v>
      </c>
      <c r="AF571" s="84">
        <v>0.3407459535538353</v>
      </c>
      <c r="AG571" s="84">
        <v>0.34729875742841709</v>
      </c>
      <c r="AH571" s="84">
        <v>0.37687207042414528</v>
      </c>
      <c r="AI571" s="84">
        <v>0.54194534683737805</v>
      </c>
      <c r="AJ571" s="84">
        <v>0.40113960113960118</v>
      </c>
      <c r="AK571" s="84">
        <v>0.44668682618985012</v>
      </c>
    </row>
    <row r="572" spans="1:50">
      <c r="A572" s="84">
        <v>5</v>
      </c>
      <c r="B572" s="84">
        <v>0.33821478382147829</v>
      </c>
      <c r="C572" s="84">
        <v>0.38325421940928278</v>
      </c>
      <c r="D572" s="84">
        <v>0.42018666985760439</v>
      </c>
      <c r="E572" s="84">
        <v>0.32615476013664052</v>
      </c>
      <c r="F572" s="84">
        <v>0.36819178749847692</v>
      </c>
      <c r="G572" s="84">
        <v>0.34396242738845628</v>
      </c>
      <c r="H572" s="84">
        <v>0.1040256317502971</v>
      </c>
      <c r="I572" s="84">
        <v>0.2353562086004069</v>
      </c>
      <c r="J572" s="84">
        <v>0.24426440229034399</v>
      </c>
      <c r="K572" s="84">
        <v>8.1125430240934937E-2</v>
      </c>
      <c r="L572" s="84">
        <v>0.1597200334742585</v>
      </c>
      <c r="M572" s="84">
        <v>0.16303216017612229</v>
      </c>
      <c r="N572" s="84">
        <v>0.13200587563244651</v>
      </c>
      <c r="O572" s="84">
        <v>0.1256309958261401</v>
      </c>
      <c r="P572" s="84">
        <v>0.1110955115335477</v>
      </c>
      <c r="Q572" s="84">
        <v>0.1616405307599518</v>
      </c>
      <c r="R572" s="84">
        <v>9.7938441438672003E-2</v>
      </c>
      <c r="S572" s="84">
        <v>0.1147281962888967</v>
      </c>
      <c r="T572" s="84">
        <v>0.2694513207783662</v>
      </c>
      <c r="U572" s="84">
        <v>0.172770061865963</v>
      </c>
      <c r="V572" s="84">
        <v>0.19816505628933609</v>
      </c>
      <c r="W572" s="84">
        <v>0.2260044642857143</v>
      </c>
      <c r="X572" s="84">
        <v>0.1990521990195484</v>
      </c>
      <c r="Y572" s="84">
        <v>0.18014513430568521</v>
      </c>
      <c r="Z572" s="84">
        <v>0.1860665687088737</v>
      </c>
      <c r="AA572" s="84">
        <v>0.15119000332792989</v>
      </c>
      <c r="AB572" s="84">
        <v>0.1527035459453594</v>
      </c>
      <c r="AC572" s="84">
        <v>8.6134190639221717E-2</v>
      </c>
      <c r="AD572" s="84">
        <v>0.11595058200482999</v>
      </c>
      <c r="AE572" s="84">
        <v>0.14523165411518121</v>
      </c>
      <c r="AF572" s="84">
        <v>0.33835327234342022</v>
      </c>
      <c r="AG572" s="84">
        <v>0.33895191788222601</v>
      </c>
      <c r="AH572" s="84">
        <v>0.35686521092946139</v>
      </c>
      <c r="AI572" s="84">
        <v>0.52723103382381031</v>
      </c>
      <c r="AJ572" s="84">
        <v>0.40246050246050241</v>
      </c>
      <c r="AK572" s="84">
        <v>0.42262687352090461</v>
      </c>
    </row>
    <row r="573" spans="1:50">
      <c r="A573" s="84">
        <v>6</v>
      </c>
      <c r="B573" s="84">
        <v>0.36220362622036262</v>
      </c>
      <c r="C573" s="84">
        <v>0.42634493670886081</v>
      </c>
      <c r="D573" s="84">
        <v>0.45500777791073349</v>
      </c>
      <c r="E573" s="84">
        <v>0.35496806772612488</v>
      </c>
      <c r="F573" s="84">
        <v>0.40465456317777521</v>
      </c>
      <c r="G573" s="84">
        <v>0.37226548016314431</v>
      </c>
      <c r="H573" s="84">
        <v>0.118391814376518</v>
      </c>
      <c r="I573" s="84">
        <v>0.26983738469305008</v>
      </c>
      <c r="J573" s="84">
        <v>0.27363377867798849</v>
      </c>
      <c r="K573" s="84">
        <v>9.293204194348835E-2</v>
      </c>
      <c r="L573" s="84">
        <v>0.18709719490060969</v>
      </c>
      <c r="M573" s="84">
        <v>0.18567221015678459</v>
      </c>
      <c r="N573" s="84">
        <v>0.1519503835482291</v>
      </c>
      <c r="O573" s="84">
        <v>0.14559705134648859</v>
      </c>
      <c r="P573" s="84">
        <v>0.1247420219860446</v>
      </c>
      <c r="Q573" s="84">
        <v>0.192908386769094</v>
      </c>
      <c r="R573" s="84">
        <v>0.12271364893944051</v>
      </c>
      <c r="S573" s="84">
        <v>0.1252530000914065</v>
      </c>
      <c r="T573" s="84">
        <v>0.26735186287719742</v>
      </c>
      <c r="U573" s="84">
        <v>0.1910713330599583</v>
      </c>
      <c r="V573" s="84">
        <v>0.2086694441982094</v>
      </c>
      <c r="W573" s="84">
        <v>0.24054439484126991</v>
      </c>
      <c r="X573" s="84">
        <v>0.21147809376326429</v>
      </c>
      <c r="Y573" s="84">
        <v>0.1791289888839849</v>
      </c>
      <c r="Z573" s="84">
        <v>0.19465917076598729</v>
      </c>
      <c r="AA573" s="84">
        <v>0.15816255327371689</v>
      </c>
      <c r="AB573" s="84">
        <v>0.15715293415448059</v>
      </c>
      <c r="AC573" s="84">
        <v>9.9620057617635996E-2</v>
      </c>
      <c r="AD573" s="84">
        <v>0.1339115849633869</v>
      </c>
      <c r="AE573" s="84">
        <v>0.16392483731812529</v>
      </c>
      <c r="AF573" s="84">
        <v>0.36861365235749471</v>
      </c>
      <c r="AG573" s="84">
        <v>0.37406807131280401</v>
      </c>
      <c r="AH573" s="84">
        <v>0.39236309591860058</v>
      </c>
      <c r="AI573" s="84">
        <v>0.56124593923179822</v>
      </c>
      <c r="AJ573" s="84">
        <v>0.4423983423983423</v>
      </c>
      <c r="AK573" s="84">
        <v>0.45773073889034982</v>
      </c>
    </row>
    <row r="574" spans="1:50">
      <c r="A574" s="84">
        <v>7</v>
      </c>
      <c r="B574" s="84">
        <v>0.4</v>
      </c>
      <c r="C574" s="84">
        <v>0.48647151898734181</v>
      </c>
      <c r="D574" s="84">
        <v>0.5058035180088547</v>
      </c>
      <c r="E574" s="84">
        <v>0.39625724045744831</v>
      </c>
      <c r="F574" s="84">
        <v>0.46536493237480209</v>
      </c>
      <c r="G574" s="84">
        <v>0.4189222593004574</v>
      </c>
      <c r="H574" s="84">
        <v>0.1362720272854116</v>
      </c>
      <c r="I574" s="84">
        <v>0.32379262341476839</v>
      </c>
      <c r="J574" s="84">
        <v>0.30327581505862189</v>
      </c>
      <c r="K574" s="84">
        <v>0.1068198190986953</v>
      </c>
      <c r="L574" s="84">
        <v>0.22747280216495849</v>
      </c>
      <c r="M574" s="84">
        <v>0.20432570731562191</v>
      </c>
      <c r="N574" s="84">
        <v>0.223176105761384</v>
      </c>
      <c r="O574" s="84">
        <v>0.19472185194088129</v>
      </c>
      <c r="P574" s="84">
        <v>0.16951436955087251</v>
      </c>
      <c r="Q574" s="84">
        <v>0.27096692273506451</v>
      </c>
      <c r="R574" s="84">
        <v>0.18980556409468191</v>
      </c>
      <c r="S574" s="84">
        <v>0.20673535211083691</v>
      </c>
      <c r="T574" s="84">
        <v>0.35405634067621339</v>
      </c>
      <c r="U574" s="84">
        <v>0.27108702241081151</v>
      </c>
      <c r="V574" s="84">
        <v>0.27775684779718107</v>
      </c>
      <c r="W574" s="84">
        <v>0.30257936507936511</v>
      </c>
      <c r="X574" s="84">
        <v>0.25984299714073822</v>
      </c>
      <c r="Y574" s="84">
        <v>0.21780409947961041</v>
      </c>
      <c r="Z574" s="84">
        <v>0.23455567622819901</v>
      </c>
      <c r="AA574" s="84">
        <v>0.18991744586746251</v>
      </c>
      <c r="AB574" s="84">
        <v>0.1962071678558833</v>
      </c>
      <c r="AC574" s="84">
        <v>0.1228758715711244</v>
      </c>
      <c r="AD574" s="84">
        <v>0.16468523594685469</v>
      </c>
      <c r="AE574" s="84">
        <v>0.18271550778679529</v>
      </c>
      <c r="AF574" s="84">
        <v>0.41083743842364528</v>
      </c>
      <c r="AG574" s="84">
        <v>0.43025391680172881</v>
      </c>
      <c r="AH574" s="84">
        <v>0.44380930604778768</v>
      </c>
      <c r="AI574" s="84">
        <v>0.6126504872921843</v>
      </c>
      <c r="AJ574" s="84">
        <v>0.50225330225330223</v>
      </c>
      <c r="AK574" s="84">
        <v>0.50348409150670514</v>
      </c>
    </row>
    <row r="575" spans="1:50">
      <c r="A575" s="84">
        <v>8</v>
      </c>
      <c r="B575" s="84">
        <v>0.44128312412831239</v>
      </c>
      <c r="C575" s="84">
        <v>0.57763713080168788</v>
      </c>
      <c r="D575" s="84">
        <v>0.53817159267679782</v>
      </c>
      <c r="E575" s="84">
        <v>0.46086439922768457</v>
      </c>
      <c r="F575" s="84">
        <v>0.57207262093334965</v>
      </c>
      <c r="G575" s="84">
        <v>0.46137683846248928</v>
      </c>
      <c r="H575" s="84">
        <v>0.1375122732675314</v>
      </c>
      <c r="I575" s="84">
        <v>0.33376677018158463</v>
      </c>
      <c r="J575" s="84">
        <v>0.3064698321193472</v>
      </c>
      <c r="K575" s="84">
        <v>0.1269510926118626</v>
      </c>
      <c r="L575" s="84">
        <v>0.2265381313103868</v>
      </c>
      <c r="M575" s="84">
        <v>0.21631511617528931</v>
      </c>
      <c r="N575" s="84">
        <v>0.34098253631467268</v>
      </c>
      <c r="O575" s="84">
        <v>0.24354071516502401</v>
      </c>
      <c r="P575" s="84">
        <v>0.2204641498308226</v>
      </c>
      <c r="Q575" s="84">
        <v>0.33943876579264809</v>
      </c>
      <c r="R575" s="84">
        <v>0.25497617583768828</v>
      </c>
      <c r="S575" s="84">
        <v>0.28954962719212329</v>
      </c>
      <c r="T575" s="84">
        <v>0.42559458527872651</v>
      </c>
      <c r="U575" s="84">
        <v>0.34225962309900337</v>
      </c>
      <c r="V575" s="84">
        <v>0.34627914192004261</v>
      </c>
      <c r="W575" s="84">
        <v>0.40187872023809518</v>
      </c>
      <c r="X575" s="84">
        <v>0.34608262473704582</v>
      </c>
      <c r="Y575" s="84">
        <v>0.31103287589682532</v>
      </c>
      <c r="Z575" s="84">
        <v>0.35587427330224242</v>
      </c>
      <c r="AA575" s="84">
        <v>0.27421069016972438</v>
      </c>
      <c r="AB575" s="84">
        <v>0.29307631785995292</v>
      </c>
      <c r="AC575" s="84">
        <v>0.21218320738173771</v>
      </c>
      <c r="AD575" s="84">
        <v>0.18305003144922699</v>
      </c>
      <c r="AE575" s="84">
        <v>0.19580317321049931</v>
      </c>
      <c r="AF575" s="84">
        <v>0.46502463054187199</v>
      </c>
      <c r="AG575" s="84">
        <v>0.5240140464613724</v>
      </c>
      <c r="AH575" s="84">
        <v>0.47936435349262591</v>
      </c>
      <c r="AI575" s="84">
        <v>0.63309764953181724</v>
      </c>
      <c r="AJ575" s="84">
        <v>0.59450919450919448</v>
      </c>
      <c r="AK575" s="84">
        <v>0.53589271627662372</v>
      </c>
    </row>
    <row r="576" spans="1:50">
      <c r="A576" s="84">
        <v>9</v>
      </c>
      <c r="B576" s="84">
        <v>0.41994421199442122</v>
      </c>
      <c r="C576" s="84">
        <v>0.55717299578059087</v>
      </c>
      <c r="D576" s="84">
        <v>0.51848749551274376</v>
      </c>
      <c r="E576" s="84">
        <v>0.45418090004455658</v>
      </c>
      <c r="F576" s="84">
        <v>0.57252954794687472</v>
      </c>
      <c r="G576" s="84">
        <v>0.46434309726857009</v>
      </c>
      <c r="H576" s="84">
        <v>0.13482507363960519</v>
      </c>
      <c r="I576" s="84">
        <v>0.30699567073077449</v>
      </c>
      <c r="J576" s="84">
        <v>0.29914696373622091</v>
      </c>
      <c r="K576" s="84">
        <v>0.1048587208836949</v>
      </c>
      <c r="L576" s="84">
        <v>0.2072034865396529</v>
      </c>
      <c r="M576" s="84">
        <v>0.20096391277184419</v>
      </c>
      <c r="N576" s="84">
        <v>8.7122572221315489E-2</v>
      </c>
      <c r="O576" s="84">
        <v>0.12712426156188311</v>
      </c>
      <c r="P576" s="84">
        <v>0.13100369242000931</v>
      </c>
      <c r="Q576" s="84">
        <v>8.6058028061710368E-2</v>
      </c>
      <c r="R576" s="84">
        <v>9.3115969873962506E-2</v>
      </c>
      <c r="S576" s="84">
        <v>9.0753581175487388E-2</v>
      </c>
      <c r="T576" s="84">
        <v>8.479303105317583E-2</v>
      </c>
      <c r="U576" s="84">
        <v>8.6915437964663292E-2</v>
      </c>
      <c r="V576" s="84">
        <v>8.6672280826167888E-2</v>
      </c>
      <c r="W576" s="84">
        <v>8.9812748015873023E-2</v>
      </c>
      <c r="X576" s="84">
        <v>8.8613794422340492E-2</v>
      </c>
      <c r="Y576" s="84">
        <v>8.9543966251655088E-2</v>
      </c>
      <c r="Z576" s="84">
        <v>9.2154858493579489E-2</v>
      </c>
      <c r="AA576" s="84">
        <v>0.10230700690277079</v>
      </c>
      <c r="AB576" s="84">
        <v>0.1067581866030007</v>
      </c>
      <c r="AC576" s="84">
        <v>0.1140244666193478</v>
      </c>
      <c r="AD576" s="84">
        <v>0.15306843507093551</v>
      </c>
      <c r="AE576" s="84">
        <v>0.1897589627354927</v>
      </c>
      <c r="AF576" s="84">
        <v>0.43589021815622792</v>
      </c>
      <c r="AG576" s="84">
        <v>0.5236088600756349</v>
      </c>
      <c r="AH576" s="84">
        <v>0.47930719103692693</v>
      </c>
      <c r="AI576" s="84">
        <v>0.5830307662908466</v>
      </c>
      <c r="AJ576" s="84">
        <v>0.57612017612017596</v>
      </c>
      <c r="AK576" s="84">
        <v>0.5211674993426243</v>
      </c>
    </row>
    <row r="577" spans="1:37">
      <c r="A577" s="84">
        <v>10</v>
      </c>
      <c r="B577" s="84">
        <v>0.38145048814504878</v>
      </c>
      <c r="C577" s="84">
        <v>0.49601793248945159</v>
      </c>
      <c r="D577" s="84">
        <v>0.51890630609070232</v>
      </c>
      <c r="E577" s="84">
        <v>0.42002079310856982</v>
      </c>
      <c r="F577" s="84">
        <v>0.52153649323748019</v>
      </c>
      <c r="G577" s="84">
        <v>0.47466320603139289</v>
      </c>
      <c r="H577" s="84">
        <v>0.13591028887396001</v>
      </c>
      <c r="I577" s="84">
        <v>0.29264636142514028</v>
      </c>
      <c r="J577" s="84">
        <v>0.30128929225256113</v>
      </c>
      <c r="K577" s="84">
        <v>0.1062995277355319</v>
      </c>
      <c r="L577" s="84">
        <v>0.20295399463107669</v>
      </c>
      <c r="M577" s="84">
        <v>0.20682474042781071</v>
      </c>
      <c r="N577" s="84">
        <v>0.20440672433491111</v>
      </c>
      <c r="O577" s="84">
        <v>0.1563048593052308</v>
      </c>
      <c r="P577" s="84">
        <v>0.13698457045783199</v>
      </c>
      <c r="Q577" s="84">
        <v>0.19576534823185829</v>
      </c>
      <c r="R577" s="84">
        <v>0.11281413310790039</v>
      </c>
      <c r="S577" s="84">
        <v>0.13167757015447701</v>
      </c>
      <c r="T577" s="84">
        <v>0.20493215930811901</v>
      </c>
      <c r="U577" s="84">
        <v>0.12593378380787679</v>
      </c>
      <c r="V577" s="84">
        <v>0.14274000531867739</v>
      </c>
      <c r="W577" s="84">
        <v>0.2282676091269841</v>
      </c>
      <c r="X577" s="84">
        <v>0.14686250822096081</v>
      </c>
      <c r="Y577" s="84">
        <v>0.14271197922547141</v>
      </c>
      <c r="Z577" s="84">
        <v>0.2403053727719926</v>
      </c>
      <c r="AA577" s="84">
        <v>0.15848997863683689</v>
      </c>
      <c r="AB577" s="84">
        <v>0.14969206977942981</v>
      </c>
      <c r="AC577" s="84">
        <v>0.1385745897874828</v>
      </c>
      <c r="AD577" s="84">
        <v>0.155180580684739</v>
      </c>
      <c r="AE577" s="84">
        <v>0.1922936316443665</v>
      </c>
      <c r="AF577" s="84">
        <v>0.37677691766361721</v>
      </c>
      <c r="AG577" s="84">
        <v>0.47768773635872502</v>
      </c>
      <c r="AH577" s="84">
        <v>0.490053732708357</v>
      </c>
      <c r="AI577" s="84">
        <v>0.54309191668259116</v>
      </c>
      <c r="AJ577" s="84">
        <v>0.5148407148407147</v>
      </c>
      <c r="AK577" s="84">
        <v>0.52366552721535631</v>
      </c>
    </row>
    <row r="578" spans="1:37">
      <c r="A578" s="84">
        <v>11</v>
      </c>
      <c r="B578" s="84">
        <v>0.37280334728033471</v>
      </c>
      <c r="C578" s="84">
        <v>0.48101265822784822</v>
      </c>
      <c r="D578" s="84">
        <v>0.51489769055881296</v>
      </c>
      <c r="E578" s="84">
        <v>0.39670280706965688</v>
      </c>
      <c r="F578" s="84">
        <v>0.50463019373705376</v>
      </c>
      <c r="G578" s="84">
        <v>0.47874181188975418</v>
      </c>
      <c r="H578" s="84">
        <v>0.13720221177200151</v>
      </c>
      <c r="I578" s="84">
        <v>0.29088711774694431</v>
      </c>
      <c r="J578" s="84">
        <v>0.30510653215440348</v>
      </c>
      <c r="K578" s="84">
        <v>0.14776274713839749</v>
      </c>
      <c r="L578" s="84">
        <v>0.2030192042255817</v>
      </c>
      <c r="M578" s="84">
        <v>0.23404635111415231</v>
      </c>
      <c r="N578" s="84">
        <v>0.3900114248408682</v>
      </c>
      <c r="O578" s="84">
        <v>0.2223290574943729</v>
      </c>
      <c r="P578" s="84">
        <v>0.18763951872183299</v>
      </c>
      <c r="Q578" s="84">
        <v>0.37175417433813729</v>
      </c>
      <c r="R578" s="84">
        <v>0.20940285889947741</v>
      </c>
      <c r="S578" s="84">
        <v>0.25986863582350722</v>
      </c>
      <c r="T578" s="84">
        <v>0.36803183655563559</v>
      </c>
      <c r="U578" s="84">
        <v>0.26497619854160348</v>
      </c>
      <c r="V578" s="84">
        <v>0.29453284283308218</v>
      </c>
      <c r="W578" s="84">
        <v>0.40628100198412692</v>
      </c>
      <c r="X578" s="84">
        <v>0.31086659421337648</v>
      </c>
      <c r="Y578" s="84">
        <v>0.27363051310211739</v>
      </c>
      <c r="Z578" s="84">
        <v>0.43758384974126358</v>
      </c>
      <c r="AA578" s="84">
        <v>0.28971240244334467</v>
      </c>
      <c r="AB578" s="84">
        <v>0.27698798122575219</v>
      </c>
      <c r="AC578" s="84">
        <v>0.26712872113899211</v>
      </c>
      <c r="AD578" s="84">
        <v>0.19733807530730951</v>
      </c>
      <c r="AE578" s="84">
        <v>0.21120616119519389</v>
      </c>
      <c r="AF578" s="84">
        <v>0.36509500351864888</v>
      </c>
      <c r="AG578" s="84">
        <v>0.46669367909238257</v>
      </c>
      <c r="AH578" s="84">
        <v>0.49113981936663997</v>
      </c>
      <c r="AI578" s="84">
        <v>0.52665774890120387</v>
      </c>
      <c r="AJ578" s="84">
        <v>0.49961149961149959</v>
      </c>
      <c r="AK578" s="84">
        <v>0.52031291085984743</v>
      </c>
    </row>
    <row r="579" spans="1:37">
      <c r="A579" s="84">
        <v>12</v>
      </c>
      <c r="B579" s="84">
        <v>0.37015341701534171</v>
      </c>
      <c r="C579" s="84">
        <v>0.48597046413502132</v>
      </c>
      <c r="D579" s="84">
        <v>0.52088069881536436</v>
      </c>
      <c r="E579" s="84">
        <v>0.398485073518491</v>
      </c>
      <c r="F579" s="84">
        <v>0.50792006823443403</v>
      </c>
      <c r="G579" s="84">
        <v>0.48430354715115559</v>
      </c>
      <c r="H579" s="84">
        <v>0.13523848896697849</v>
      </c>
      <c r="I579" s="84">
        <v>0.28508926249445449</v>
      </c>
      <c r="J579" s="84">
        <v>0.3027694465002142</v>
      </c>
      <c r="K579" s="84">
        <v>0.27959657408148558</v>
      </c>
      <c r="L579" s="84">
        <v>0.21763702166045359</v>
      </c>
      <c r="M579" s="84">
        <v>0.30931484842174162</v>
      </c>
      <c r="N579" s="84">
        <v>0.53308307491431361</v>
      </c>
      <c r="O579" s="84">
        <v>0.297677061253032</v>
      </c>
      <c r="P579" s="84">
        <v>0.27993597933367959</v>
      </c>
      <c r="Q579" s="84">
        <v>0.49041330709161318</v>
      </c>
      <c r="R579" s="84">
        <v>0.31820627113433753</v>
      </c>
      <c r="S579" s="84">
        <v>0.38304540290672617</v>
      </c>
      <c r="T579" s="84">
        <v>0.51414783943847342</v>
      </c>
      <c r="U579" s="84">
        <v>0.39543404232558971</v>
      </c>
      <c r="V579" s="84">
        <v>0.42951644357769708</v>
      </c>
      <c r="W579" s="84">
        <v>0.54290674603174605</v>
      </c>
      <c r="X579" s="84">
        <v>0.44645530829185931</v>
      </c>
      <c r="Y579" s="84">
        <v>0.40983505599063919</v>
      </c>
      <c r="Z579" s="84">
        <v>0.58062352264741579</v>
      </c>
      <c r="AA579" s="84">
        <v>0.4209240909920452</v>
      </c>
      <c r="AB579" s="84">
        <v>0.39406929108223232</v>
      </c>
      <c r="AC579" s="84">
        <v>0.44586864849066837</v>
      </c>
      <c r="AD579" s="84">
        <v>0.27140294613252158</v>
      </c>
      <c r="AE579" s="84">
        <v>0.25083473471277812</v>
      </c>
      <c r="AF579" s="84">
        <v>0.37044334975369447</v>
      </c>
      <c r="AG579" s="84">
        <v>0.47339276066990821</v>
      </c>
      <c r="AH579" s="84">
        <v>0.49697038984794778</v>
      </c>
      <c r="AI579" s="84">
        <v>0.52684884387540609</v>
      </c>
      <c r="AJ579" s="84">
        <v>0.50766640766640747</v>
      </c>
      <c r="AK579" s="84">
        <v>0.52471732842492769</v>
      </c>
    </row>
    <row r="580" spans="1:37">
      <c r="A580" s="84">
        <v>13</v>
      </c>
      <c r="B580" s="84">
        <v>0.36415620641562058</v>
      </c>
      <c r="C580" s="84">
        <v>0.47362869198312252</v>
      </c>
      <c r="D580" s="84">
        <v>0.51759004427426103</v>
      </c>
      <c r="E580" s="84">
        <v>0.38823704143769489</v>
      </c>
      <c r="F580" s="84">
        <v>0.49137931034482762</v>
      </c>
      <c r="G580" s="84">
        <v>0.48059572364355457</v>
      </c>
      <c r="H580" s="84">
        <v>0.18624360498165471</v>
      </c>
      <c r="I580" s="84">
        <v>0.28744511924612592</v>
      </c>
      <c r="J580" s="84">
        <v>0.33911112842285668</v>
      </c>
      <c r="K580" s="84">
        <v>0.41259105098855359</v>
      </c>
      <c r="L580" s="84">
        <v>0.26813098433882898</v>
      </c>
      <c r="M580" s="84">
        <v>0.40070805938178677</v>
      </c>
      <c r="N580" s="84">
        <v>0.64491594581361167</v>
      </c>
      <c r="O580" s="84">
        <v>0.37352767640567303</v>
      </c>
      <c r="P580" s="84">
        <v>0.37461917531273248</v>
      </c>
      <c r="Q580" s="84">
        <v>0.60253317249698424</v>
      </c>
      <c r="R580" s="84">
        <v>0.41003016446357221</v>
      </c>
      <c r="S580" s="84">
        <v>0.49063083532468887</v>
      </c>
      <c r="T580" s="84">
        <v>0.65468617804656415</v>
      </c>
      <c r="U580" s="84">
        <v>0.50592362138743785</v>
      </c>
      <c r="V580" s="84">
        <v>0.54461040687882289</v>
      </c>
      <c r="W580" s="84">
        <v>0.64589533730158721</v>
      </c>
      <c r="X580" s="84">
        <v>0.55375458857881166</v>
      </c>
      <c r="Y580" s="84">
        <v>0.51325607891036351</v>
      </c>
      <c r="Z580" s="84">
        <v>0.65620008943972385</v>
      </c>
      <c r="AA580" s="84">
        <v>0.52580755976854798</v>
      </c>
      <c r="AB580" s="84">
        <v>0.49308174394313481</v>
      </c>
      <c r="AC580" s="84">
        <v>0.56937079871404117</v>
      </c>
      <c r="AD580" s="84">
        <v>0.37556589195443357</v>
      </c>
      <c r="AE580" s="84">
        <v>0.35707148253759352</v>
      </c>
      <c r="AF580" s="84">
        <v>0.36087262491203381</v>
      </c>
      <c r="AG580" s="84">
        <v>0.46131820637493248</v>
      </c>
      <c r="AH580" s="84">
        <v>0.49354064250600199</v>
      </c>
      <c r="AI580" s="84">
        <v>0.51557424039747746</v>
      </c>
      <c r="AJ580" s="84">
        <v>0.49357679357679363</v>
      </c>
      <c r="AK580" s="84">
        <v>0.52097028661582967</v>
      </c>
    </row>
    <row r="581" spans="1:37">
      <c r="A581" s="84">
        <v>14</v>
      </c>
      <c r="B581" s="84">
        <v>0.3718270571827057</v>
      </c>
      <c r="C581" s="84">
        <v>0.47768987341772168</v>
      </c>
      <c r="D581" s="84">
        <v>0.53464161780543251</v>
      </c>
      <c r="E581" s="84">
        <v>0.39239566315164121</v>
      </c>
      <c r="F581" s="84">
        <v>0.49247593517728783</v>
      </c>
      <c r="G581" s="84">
        <v>0.49567420590779893</v>
      </c>
      <c r="H581" s="84">
        <v>0.3887654384786316</v>
      </c>
      <c r="I581" s="84">
        <v>0.31643439550857438</v>
      </c>
      <c r="J581" s="84">
        <v>0.45838039964164679</v>
      </c>
      <c r="K581" s="84">
        <v>0.53157768350276158</v>
      </c>
      <c r="L581" s="84">
        <v>0.35165360663398942</v>
      </c>
      <c r="M581" s="84">
        <v>0.4995686192842056</v>
      </c>
      <c r="N581" s="84">
        <v>0.7593928513138567</v>
      </c>
      <c r="O581" s="84">
        <v>0.4519860434285381</v>
      </c>
      <c r="P581" s="84">
        <v>0.47594311146054169</v>
      </c>
      <c r="Q581" s="84">
        <v>0.71700209510507273</v>
      </c>
      <c r="R581" s="84">
        <v>0.51971257300952967</v>
      </c>
      <c r="S581" s="84">
        <v>0.60090623000483134</v>
      </c>
      <c r="T581" s="84">
        <v>0.776298060351581</v>
      </c>
      <c r="U581" s="84">
        <v>0.60515430833140182</v>
      </c>
      <c r="V581" s="84">
        <v>0.65515025263717763</v>
      </c>
      <c r="W581" s="84">
        <v>0.74476066468253965</v>
      </c>
      <c r="X581" s="84">
        <v>0.65493420899198207</v>
      </c>
      <c r="Y581" s="84">
        <v>0.60997464768493326</v>
      </c>
      <c r="Z581" s="84">
        <v>0.7408164569092186</v>
      </c>
      <c r="AA581" s="84">
        <v>0.62014363774946035</v>
      </c>
      <c r="AB581" s="84">
        <v>0.57317073170731714</v>
      </c>
      <c r="AC581" s="84">
        <v>0.70331092647488613</v>
      </c>
      <c r="AD581" s="84">
        <v>0.5105801411720855</v>
      </c>
      <c r="AE581" s="84">
        <v>0.52791791572225888</v>
      </c>
      <c r="AF581" s="84">
        <v>0.36368754398311048</v>
      </c>
      <c r="AG581" s="84">
        <v>0.46512695840086449</v>
      </c>
      <c r="AH581" s="84">
        <v>0.50897450554475809</v>
      </c>
      <c r="AI581" s="84">
        <v>0.52971526848843864</v>
      </c>
      <c r="AJ581" s="84">
        <v>0.49479409479409481</v>
      </c>
      <c r="AK581" s="84">
        <v>0.53878516960294498</v>
      </c>
    </row>
    <row r="582" spans="1:37">
      <c r="A582" s="84">
        <v>15</v>
      </c>
      <c r="B582" s="84">
        <v>0.41352859135285908</v>
      </c>
      <c r="C582" s="84">
        <v>0.4842035864978903</v>
      </c>
      <c r="D582" s="84">
        <v>0.52835945913605353</v>
      </c>
      <c r="E582" s="84">
        <v>0.39224714094757163</v>
      </c>
      <c r="F582" s="84">
        <v>0.49147069574753272</v>
      </c>
      <c r="G582" s="84">
        <v>0.49227536769249791</v>
      </c>
      <c r="H582" s="84">
        <v>0.57909151981809726</v>
      </c>
      <c r="I582" s="84">
        <v>0.39192889595985858</v>
      </c>
      <c r="J582" s="84">
        <v>0.55225334008491422</v>
      </c>
      <c r="K582" s="84">
        <v>0.6180260946129833</v>
      </c>
      <c r="L582" s="84">
        <v>0.4408712001825868</v>
      </c>
      <c r="M582" s="84">
        <v>0.56814327789843222</v>
      </c>
      <c r="N582" s="84">
        <v>0.8175616125346824</v>
      </c>
      <c r="O582" s="84">
        <v>0.52484284288659189</v>
      </c>
      <c r="P582" s="84">
        <v>0.54564982380277138</v>
      </c>
      <c r="Q582" s="84">
        <v>0.79712399212748397</v>
      </c>
      <c r="R582" s="84">
        <v>0.61564325238241624</v>
      </c>
      <c r="S582" s="84">
        <v>0.68957052010289743</v>
      </c>
      <c r="T582" s="84">
        <v>0.88559521198257773</v>
      </c>
      <c r="U582" s="84">
        <v>0.70457665495908284</v>
      </c>
      <c r="V582" s="84">
        <v>0.74964542150518565</v>
      </c>
      <c r="W582" s="84">
        <v>0.81690228174603163</v>
      </c>
      <c r="X582" s="84">
        <v>0.73675667355439345</v>
      </c>
      <c r="Y582" s="84">
        <v>0.68353741775893739</v>
      </c>
      <c r="Z582" s="84">
        <v>0.79892033476010982</v>
      </c>
      <c r="AA582" s="84">
        <v>0.69199471825315895</v>
      </c>
      <c r="AB582" s="84">
        <v>0.61908896063376673</v>
      </c>
      <c r="AC582" s="84">
        <v>0.78652248340361575</v>
      </c>
      <c r="AD582" s="84">
        <v>0.62443410804556632</v>
      </c>
      <c r="AE582" s="84">
        <v>0.64088128488216223</v>
      </c>
      <c r="AF582" s="84">
        <v>0.36284306826178753</v>
      </c>
      <c r="AG582" s="84">
        <v>0.4635602377093464</v>
      </c>
      <c r="AH582" s="84">
        <v>0.50251514805076014</v>
      </c>
      <c r="AI582" s="84">
        <v>0.52455570418497988</v>
      </c>
      <c r="AJ582" s="84">
        <v>0.49313649313649299</v>
      </c>
      <c r="AK582" s="84">
        <v>0.53175124901393633</v>
      </c>
    </row>
    <row r="583" spans="1:37">
      <c r="A583" s="84">
        <v>16</v>
      </c>
      <c r="B583" s="84">
        <v>0.56080892608089261</v>
      </c>
      <c r="C583" s="84">
        <v>0.52750527426160332</v>
      </c>
      <c r="D583" s="84">
        <v>0.53099198276893611</v>
      </c>
      <c r="E583" s="84">
        <v>0.39863359572256052</v>
      </c>
      <c r="F583" s="84">
        <v>0.50621420738394063</v>
      </c>
      <c r="G583" s="84">
        <v>0.49579780002471879</v>
      </c>
      <c r="H583" s="84">
        <v>0.68833652007648194</v>
      </c>
      <c r="I583" s="84">
        <v>0.49757530327831218</v>
      </c>
      <c r="J583" s="84">
        <v>0.61878237837416739</v>
      </c>
      <c r="K583" s="84">
        <v>0.69154726646922282</v>
      </c>
      <c r="L583" s="84">
        <v>0.54246774842138434</v>
      </c>
      <c r="M583" s="84">
        <v>0.64198375628477078</v>
      </c>
      <c r="N583" s="84">
        <v>0.87089929818834655</v>
      </c>
      <c r="O583" s="84">
        <v>0.60640428895056209</v>
      </c>
      <c r="P583" s="84">
        <v>0.59937944880452632</v>
      </c>
      <c r="Q583" s="84">
        <v>0.87711891308488354</v>
      </c>
      <c r="R583" s="84">
        <v>0.70682350906855207</v>
      </c>
      <c r="S583" s="84">
        <v>0.77303769864587812</v>
      </c>
      <c r="T583" s="84">
        <v>0.93168928023062703</v>
      </c>
      <c r="U583" s="84">
        <v>0.76451710674107232</v>
      </c>
      <c r="V583" s="84">
        <v>0.81687128800638231</v>
      </c>
      <c r="W583" s="84">
        <v>0.84939236111111105</v>
      </c>
      <c r="X583" s="84">
        <v>0.80640511961789429</v>
      </c>
      <c r="Y583" s="84">
        <v>0.75636117298079575</v>
      </c>
      <c r="Z583" s="84">
        <v>0.83763495815498612</v>
      </c>
      <c r="AA583" s="84">
        <v>0.75545082715161416</v>
      </c>
      <c r="AB583" s="84">
        <v>0.66997205567161344</v>
      </c>
      <c r="AC583" s="84">
        <v>0.84272055446536664</v>
      </c>
      <c r="AD583" s="84">
        <v>0.71913899005272608</v>
      </c>
      <c r="AE583" s="84">
        <v>0.73183690380444066</v>
      </c>
      <c r="AF583" s="84">
        <v>0.37607318789584798</v>
      </c>
      <c r="AG583" s="84">
        <v>0.47982171799027551</v>
      </c>
      <c r="AH583" s="84">
        <v>0.5044015090888303</v>
      </c>
      <c r="AI583" s="84">
        <v>0.51939613988152111</v>
      </c>
      <c r="AJ583" s="84">
        <v>0.50828800828800824</v>
      </c>
      <c r="AK583" s="84">
        <v>0.52951617144359697</v>
      </c>
    </row>
    <row r="584" spans="1:37">
      <c r="A584" s="84">
        <v>17</v>
      </c>
      <c r="B584" s="84">
        <v>0.58451882845188297</v>
      </c>
      <c r="C584" s="84">
        <v>0.5816191983122363</v>
      </c>
      <c r="D584" s="84">
        <v>0.5901639344262295</v>
      </c>
      <c r="E584" s="84">
        <v>0.44155651269864837</v>
      </c>
      <c r="F584" s="84">
        <v>0.56552333373949071</v>
      </c>
      <c r="G584" s="84">
        <v>0.55129155852181433</v>
      </c>
      <c r="H584" s="84">
        <v>0.70270270270270274</v>
      </c>
      <c r="I584" s="84">
        <v>0.57227431963162978</v>
      </c>
      <c r="J584" s="84">
        <v>0.66014879445331676</v>
      </c>
      <c r="K584" s="84">
        <v>0.73821339950372211</v>
      </c>
      <c r="L584" s="84">
        <v>0.62906608992403079</v>
      </c>
      <c r="M584" s="84">
        <v>0.7083568857287359</v>
      </c>
      <c r="N584" s="84">
        <v>0.9176105761384038</v>
      </c>
      <c r="O584" s="84">
        <v>0.6952645265619195</v>
      </c>
      <c r="P584" s="84">
        <v>0.65894955564603308</v>
      </c>
      <c r="Q584" s="84">
        <v>0.93638499142911569</v>
      </c>
      <c r="R584" s="84">
        <v>0.77640351214263748</v>
      </c>
      <c r="S584" s="84">
        <v>0.82960525456705958</v>
      </c>
      <c r="T584" s="84">
        <v>0.97631059442860268</v>
      </c>
      <c r="U584" s="84">
        <v>0.82693576280554137</v>
      </c>
      <c r="V584" s="84">
        <v>0.87841281801258764</v>
      </c>
      <c r="W584" s="84">
        <v>0.93436879960317465</v>
      </c>
      <c r="X584" s="84">
        <v>0.87119328703163834</v>
      </c>
      <c r="Y584" s="84">
        <v>0.81173596641588042</v>
      </c>
      <c r="Z584" s="84">
        <v>0.86536127259950157</v>
      </c>
      <c r="AA584" s="84">
        <v>0.78501572715268741</v>
      </c>
      <c r="AB584" s="84">
        <v>0.69870316611953687</v>
      </c>
      <c r="AC584" s="84">
        <v>0.78443488789612126</v>
      </c>
      <c r="AD584" s="84">
        <v>0.66027846155040792</v>
      </c>
      <c r="AE584" s="84">
        <v>0.69847188710974617</v>
      </c>
      <c r="AF584" s="84">
        <v>0.41970443349753689</v>
      </c>
      <c r="AG584" s="84">
        <v>0.53560237709346314</v>
      </c>
      <c r="AH584" s="84">
        <v>0.5606493654967416</v>
      </c>
      <c r="AI584" s="84">
        <v>0.58035543665201594</v>
      </c>
      <c r="AJ584" s="84">
        <v>0.56845376845376838</v>
      </c>
      <c r="AK584" s="84">
        <v>0.58927162766237173</v>
      </c>
    </row>
    <row r="585" spans="1:37">
      <c r="A585" s="84">
        <v>18</v>
      </c>
      <c r="B585" s="84">
        <v>0.57698744769874466</v>
      </c>
      <c r="C585" s="84">
        <v>0.6600474683544304</v>
      </c>
      <c r="D585" s="84">
        <v>0.69049898288859635</v>
      </c>
      <c r="E585" s="84">
        <v>0.51388682608049896</v>
      </c>
      <c r="F585" s="84">
        <v>0.65797489947605714</v>
      </c>
      <c r="G585" s="84">
        <v>0.63725126683969846</v>
      </c>
      <c r="H585" s="84">
        <v>0.63655625032298069</v>
      </c>
      <c r="I585" s="84">
        <v>0.59352292371001558</v>
      </c>
      <c r="J585" s="84">
        <v>0.66482296576169519</v>
      </c>
      <c r="K585" s="84">
        <v>0.67557832386136252</v>
      </c>
      <c r="L585" s="84">
        <v>0.62587081979328552</v>
      </c>
      <c r="M585" s="84">
        <v>0.66242227709517143</v>
      </c>
      <c r="N585" s="84">
        <v>0.89038681246939777</v>
      </c>
      <c r="O585" s="84">
        <v>0.70181304312988502</v>
      </c>
      <c r="P585" s="84">
        <v>0.63650020357448722</v>
      </c>
      <c r="Q585" s="84">
        <v>0.92305250460288257</v>
      </c>
      <c r="R585" s="84">
        <v>0.77634587304027081</v>
      </c>
      <c r="S585" s="84">
        <v>0.79712983638239254</v>
      </c>
      <c r="T585" s="84">
        <v>0.98806129163663725</v>
      </c>
      <c r="U585" s="84">
        <v>0.84196099056856066</v>
      </c>
      <c r="V585" s="84">
        <v>0.86910513252371246</v>
      </c>
      <c r="W585" s="84">
        <v>0.92599826388888884</v>
      </c>
      <c r="X585" s="84">
        <v>0.84514741756883416</v>
      </c>
      <c r="Y585" s="84">
        <v>0.77246553830047082</v>
      </c>
      <c r="Z585" s="84">
        <v>0.80949338784897451</v>
      </c>
      <c r="AA585" s="84">
        <v>0.71966484525125862</v>
      </c>
      <c r="AB585" s="84">
        <v>0.64578528988849415</v>
      </c>
      <c r="AC585" s="84">
        <v>0.69003381904722139</v>
      </c>
      <c r="AD585" s="84">
        <v>0.58452853337888944</v>
      </c>
      <c r="AE585" s="84">
        <v>0.62730618312982855</v>
      </c>
      <c r="AF585" s="84">
        <v>0.48993666432090083</v>
      </c>
      <c r="AG585" s="84">
        <v>0.62525661804430055</v>
      </c>
      <c r="AH585" s="84">
        <v>0.65485309248885348</v>
      </c>
      <c r="AI585" s="84">
        <v>0.67953372826294667</v>
      </c>
      <c r="AJ585" s="84">
        <v>0.66622636622636611</v>
      </c>
      <c r="AK585" s="84">
        <v>0.69116486983960024</v>
      </c>
    </row>
    <row r="586" spans="1:37">
      <c r="A586" s="84">
        <v>19</v>
      </c>
      <c r="B586" s="84">
        <v>0.5693165969316597</v>
      </c>
      <c r="C586" s="84">
        <v>0.74876054852320695</v>
      </c>
      <c r="D586" s="84">
        <v>0.79615890869929407</v>
      </c>
      <c r="E586" s="84">
        <v>0.59438586068617272</v>
      </c>
      <c r="F586" s="84">
        <v>0.76483489703911289</v>
      </c>
      <c r="G586" s="84">
        <v>0.72982326041280454</v>
      </c>
      <c r="H586" s="84">
        <v>0.5408506020360706</v>
      </c>
      <c r="I586" s="84">
        <v>0.59451727883247396</v>
      </c>
      <c r="J586" s="84">
        <v>0.6503330347057219</v>
      </c>
      <c r="K586" s="84">
        <v>0.58484751460818063</v>
      </c>
      <c r="L586" s="84">
        <v>0.58757105128734599</v>
      </c>
      <c r="M586" s="84">
        <v>0.60702704310832123</v>
      </c>
      <c r="N586" s="84">
        <v>0.79944507915782581</v>
      </c>
      <c r="O586" s="84">
        <v>0.63650998302776018</v>
      </c>
      <c r="P586" s="84">
        <v>0.58105774495626661</v>
      </c>
      <c r="Q586" s="84">
        <v>0.84969208304234667</v>
      </c>
      <c r="R586" s="84">
        <v>0.71674704119274535</v>
      </c>
      <c r="S586" s="84">
        <v>0.7171622203940925</v>
      </c>
      <c r="T586" s="84">
        <v>0.94785823958888238</v>
      </c>
      <c r="U586" s="84">
        <v>0.78322844051418294</v>
      </c>
      <c r="V586" s="84">
        <v>0.799785036787519</v>
      </c>
      <c r="W586" s="84">
        <v>0.86297123015873023</v>
      </c>
      <c r="X586" s="84">
        <v>0.77170217033364275</v>
      </c>
      <c r="Y586" s="84">
        <v>0.70062713621480677</v>
      </c>
      <c r="Z586" s="84">
        <v>0.75161310930811986</v>
      </c>
      <c r="AA586" s="84">
        <v>0.65409389056478195</v>
      </c>
      <c r="AB586" s="84">
        <v>0.5810521175289618</v>
      </c>
      <c r="AC586" s="84">
        <v>0.59262661266752958</v>
      </c>
      <c r="AD586" s="84">
        <v>0.51193129314562147</v>
      </c>
      <c r="AE586" s="84">
        <v>0.57066608174307232</v>
      </c>
      <c r="AF586" s="84">
        <v>0.5691766361717101</v>
      </c>
      <c r="AG586" s="84">
        <v>0.7264721772015128</v>
      </c>
      <c r="AH586" s="84">
        <v>0.75443009031668007</v>
      </c>
      <c r="AI586" s="84">
        <v>0.78635581884196448</v>
      </c>
      <c r="AJ586" s="84">
        <v>0.77544677544677509</v>
      </c>
      <c r="AK586" s="84">
        <v>0.79792269261109661</v>
      </c>
    </row>
    <row r="587" spans="1:37">
      <c r="A587" s="84">
        <v>20</v>
      </c>
      <c r="B587" s="84">
        <v>0.63430962343096231</v>
      </c>
      <c r="C587" s="84">
        <v>0.83755274261603396</v>
      </c>
      <c r="D587" s="84">
        <v>0.87357903553906902</v>
      </c>
      <c r="E587" s="84">
        <v>0.65973563047675632</v>
      </c>
      <c r="F587" s="84">
        <v>0.85433166808821748</v>
      </c>
      <c r="G587" s="84">
        <v>0.79835619824496362</v>
      </c>
      <c r="H587" s="84">
        <v>1</v>
      </c>
      <c r="I587" s="84">
        <v>1</v>
      </c>
      <c r="J587" s="84">
        <v>1</v>
      </c>
      <c r="K587" s="84">
        <v>1</v>
      </c>
      <c r="L587" s="84">
        <v>1</v>
      </c>
      <c r="M587" s="84">
        <v>1</v>
      </c>
      <c r="N587" s="84">
        <v>1</v>
      </c>
      <c r="O587" s="84">
        <v>1</v>
      </c>
      <c r="P587" s="84">
        <v>1</v>
      </c>
      <c r="Q587" s="84">
        <v>1</v>
      </c>
      <c r="R587" s="84">
        <v>1</v>
      </c>
      <c r="S587" s="84">
        <v>1</v>
      </c>
      <c r="T587" s="84">
        <v>1</v>
      </c>
      <c r="U587" s="84">
        <v>1</v>
      </c>
      <c r="V587" s="84">
        <v>1</v>
      </c>
      <c r="W587" s="84">
        <v>1</v>
      </c>
      <c r="X587" s="84">
        <v>1</v>
      </c>
      <c r="Y587" s="84">
        <v>1</v>
      </c>
      <c r="Z587" s="84">
        <v>1</v>
      </c>
      <c r="AA587" s="84">
        <v>1</v>
      </c>
      <c r="AB587" s="84">
        <v>1</v>
      </c>
      <c r="AC587" s="84">
        <v>1</v>
      </c>
      <c r="AD587" s="84">
        <v>1</v>
      </c>
      <c r="AE587" s="84">
        <v>1</v>
      </c>
      <c r="AF587" s="84">
        <v>0.63617171006333573</v>
      </c>
      <c r="AG587" s="84">
        <v>0.81153430578065922</v>
      </c>
      <c r="AH587" s="84">
        <v>0.82794100834571838</v>
      </c>
      <c r="AI587" s="84">
        <v>0.8692910376457097</v>
      </c>
      <c r="AJ587" s="84">
        <v>0.86847966847966829</v>
      </c>
      <c r="AK587" s="84">
        <v>0.87621614514856694</v>
      </c>
    </row>
    <row r="588" spans="1:37">
      <c r="A588" s="84">
        <v>21</v>
      </c>
      <c r="B588" s="84">
        <v>1</v>
      </c>
      <c r="C588" s="84">
        <v>1</v>
      </c>
      <c r="D588" s="84">
        <v>0.97726456862510425</v>
      </c>
      <c r="E588" s="84">
        <v>1</v>
      </c>
      <c r="F588" s="84">
        <v>0.96271475569635678</v>
      </c>
      <c r="G588" s="84">
        <v>1</v>
      </c>
      <c r="H588" s="84">
        <v>0.81422148726164034</v>
      </c>
      <c r="I588" s="84">
        <v>0.89338983310131714</v>
      </c>
      <c r="J588" s="84">
        <v>0.91025591087913382</v>
      </c>
      <c r="K588" s="84">
        <v>0.82710317777955655</v>
      </c>
      <c r="L588" s="84">
        <v>0.85879949136516287</v>
      </c>
      <c r="M588" s="84">
        <v>0.8611251599083688</v>
      </c>
      <c r="N588" s="84">
        <v>0.9746694956748817</v>
      </c>
      <c r="O588" s="84">
        <v>0.87780715747761906</v>
      </c>
      <c r="P588" s="84">
        <v>0.83664902354444248</v>
      </c>
      <c r="Q588" s="84">
        <v>0.96841470382832828</v>
      </c>
      <c r="R588" s="84">
        <v>0.91083711189671079</v>
      </c>
      <c r="S588" s="84">
        <v>0.88827515963489645</v>
      </c>
      <c r="T588" s="84">
        <v>0.99044276627079875</v>
      </c>
      <c r="U588" s="84">
        <v>0.96266647649271697</v>
      </c>
      <c r="V588" s="84">
        <v>0.95821514050172873</v>
      </c>
      <c r="W588" s="84">
        <v>0.98356894841269837</v>
      </c>
      <c r="X588" s="84">
        <v>0.9652177563423836</v>
      </c>
      <c r="Y588" s="84">
        <v>0.92669383230521296</v>
      </c>
      <c r="Z588" s="84">
        <v>0.96642816073596116</v>
      </c>
      <c r="AA588" s="84">
        <v>0.89645843844939921</v>
      </c>
      <c r="AB588" s="84">
        <v>0.85142027727285086</v>
      </c>
      <c r="AC588" s="84">
        <v>0.81432925556344182</v>
      </c>
      <c r="AD588" s="84">
        <v>0.80561271635903364</v>
      </c>
      <c r="AE588" s="84">
        <v>0.81601715775876771</v>
      </c>
      <c r="AF588" s="84">
        <v>1</v>
      </c>
      <c r="AG588" s="84">
        <v>1</v>
      </c>
      <c r="AH588" s="84">
        <v>1</v>
      </c>
      <c r="AI588" s="84">
        <v>0.97668641314733418</v>
      </c>
      <c r="AJ588" s="84">
        <v>0.98277648277648233</v>
      </c>
      <c r="AK588" s="84">
        <v>0.97975282671575081</v>
      </c>
    </row>
    <row r="589" spans="1:37">
      <c r="A589" s="84">
        <v>22</v>
      </c>
      <c r="B589" s="84">
        <v>0.89762900976290094</v>
      </c>
      <c r="C589" s="84">
        <v>0.99825949367088618</v>
      </c>
      <c r="D589" s="84">
        <v>1</v>
      </c>
      <c r="E589" s="84">
        <v>0.91786722114956176</v>
      </c>
      <c r="F589" s="84">
        <v>1</v>
      </c>
      <c r="G589" s="84">
        <v>0.98665183537263634</v>
      </c>
      <c r="H589" s="84">
        <v>0.61345666890599981</v>
      </c>
      <c r="I589" s="84">
        <v>0.73271734308311276</v>
      </c>
      <c r="J589" s="84">
        <v>0.75425544346200291</v>
      </c>
      <c r="K589" s="84">
        <v>0.65428640038421504</v>
      </c>
      <c r="L589" s="84">
        <v>0.66615948093162769</v>
      </c>
      <c r="M589" s="84">
        <v>0.68300954987653595</v>
      </c>
      <c r="N589" s="84">
        <v>0.82187040966215086</v>
      </c>
      <c r="O589" s="84">
        <v>0.70982568854118844</v>
      </c>
      <c r="P589" s="84">
        <v>0.66425653193311518</v>
      </c>
      <c r="Q589" s="84">
        <v>0.8468351215795823</v>
      </c>
      <c r="R589" s="84">
        <v>0.74362127267138012</v>
      </c>
      <c r="S589" s="84">
        <v>0.72208511249526641</v>
      </c>
      <c r="T589" s="84">
        <v>0.95725879735530983</v>
      </c>
      <c r="U589" s="84">
        <v>0.82490773591969913</v>
      </c>
      <c r="V589" s="84">
        <v>0.82760836805247773</v>
      </c>
      <c r="W589" s="84">
        <v>0.94016617063492058</v>
      </c>
      <c r="X589" s="84">
        <v>0.83707804898526517</v>
      </c>
      <c r="Y589" s="84">
        <v>0.78979133094522058</v>
      </c>
      <c r="Z589" s="84">
        <v>0.79777039545135109</v>
      </c>
      <c r="AA589" s="84">
        <v>0.72700776159139446</v>
      </c>
      <c r="AB589" s="84">
        <v>0.69799777530589557</v>
      </c>
      <c r="AC589" s="84">
        <v>0.64560978664773905</v>
      </c>
      <c r="AD589" s="84">
        <v>0.60075788754377646</v>
      </c>
      <c r="AE589" s="84">
        <v>0.64797348346372252</v>
      </c>
      <c r="AF589" s="84">
        <v>0.89641097818437721</v>
      </c>
      <c r="AG589" s="84">
        <v>0.97631010264721785</v>
      </c>
      <c r="AH589" s="84">
        <v>0.96827483708700135</v>
      </c>
      <c r="AI589" s="84">
        <v>1</v>
      </c>
      <c r="AJ589" s="84">
        <v>1</v>
      </c>
      <c r="AK589" s="84">
        <v>1</v>
      </c>
    </row>
    <row r="590" spans="1:37">
      <c r="A590" s="84">
        <v>23</v>
      </c>
      <c r="B590" s="84">
        <v>0.7122733612273362</v>
      </c>
      <c r="C590" s="84">
        <v>0.84963080168776384</v>
      </c>
      <c r="D590" s="84">
        <v>0.90630609070240498</v>
      </c>
      <c r="E590" s="84">
        <v>0.68706371602554572</v>
      </c>
      <c r="F590" s="84">
        <v>0.87653832094553441</v>
      </c>
      <c r="G590" s="84">
        <v>0.8408107774069955</v>
      </c>
      <c r="H590" s="84">
        <v>0.42581778719446017</v>
      </c>
      <c r="I590" s="84">
        <v>0.5480885434992121</v>
      </c>
      <c r="J590" s="84">
        <v>0.58730962489775262</v>
      </c>
      <c r="K590" s="84">
        <v>0.49239574161530453</v>
      </c>
      <c r="L590" s="84">
        <v>0.49386486398365398</v>
      </c>
      <c r="M590" s="84">
        <v>0.52134590783327883</v>
      </c>
      <c r="N590" s="84">
        <v>0.6460257874979598</v>
      </c>
      <c r="O590" s="84">
        <v>0.53909806749561107</v>
      </c>
      <c r="P590" s="84">
        <v>0.4961461243629523</v>
      </c>
      <c r="Q590" s="84">
        <v>0.67624277823630252</v>
      </c>
      <c r="R590" s="84">
        <v>0.57469547340916094</v>
      </c>
      <c r="S590" s="84">
        <v>0.57315783288282984</v>
      </c>
      <c r="T590" s="84">
        <v>0.85194121517876731</v>
      </c>
      <c r="U590" s="84">
        <v>0.65700939578170414</v>
      </c>
      <c r="V590" s="84">
        <v>0.67373238188103901</v>
      </c>
      <c r="W590" s="84">
        <v>0.78673735119047605</v>
      </c>
      <c r="X590" s="84">
        <v>0.67938019786278336</v>
      </c>
      <c r="Y590" s="84">
        <v>0.6358709597955392</v>
      </c>
      <c r="Z590" s="84">
        <v>0.64374241359483797</v>
      </c>
      <c r="AA590" s="84">
        <v>0.56339706498051545</v>
      </c>
      <c r="AB590" s="84">
        <v>0.53767058249002964</v>
      </c>
      <c r="AC590" s="84">
        <v>0.49029268089015071</v>
      </c>
      <c r="AD590" s="84">
        <v>0.43388285357084622</v>
      </c>
      <c r="AE590" s="84">
        <v>0.45236528478467491</v>
      </c>
      <c r="AF590" s="84">
        <v>0.70457424349049969</v>
      </c>
      <c r="AG590" s="84">
        <v>0.82622906537007035</v>
      </c>
      <c r="AH590" s="84">
        <v>0.86366754315765382</v>
      </c>
      <c r="AI590" s="84">
        <v>0.90005732849226061</v>
      </c>
      <c r="AJ590" s="84">
        <v>0.86267806267806257</v>
      </c>
      <c r="AK590" s="84">
        <v>0.90566657901656589</v>
      </c>
    </row>
    <row r="591" spans="1:37">
      <c r="A591" s="84">
        <v>24</v>
      </c>
      <c r="B591" s="84">
        <v>0.53277545327754539</v>
      </c>
      <c r="C591" s="84">
        <v>0.68976793248945156</v>
      </c>
      <c r="D591" s="84">
        <v>0.73022615771209753</v>
      </c>
      <c r="E591" s="84">
        <v>0.56765186395366107</v>
      </c>
      <c r="F591" s="84">
        <v>0.72294992079931786</v>
      </c>
      <c r="G591" s="84">
        <v>0.67933506365097052</v>
      </c>
      <c r="H591" s="84">
        <v>0.24432845847759799</v>
      </c>
      <c r="I591" s="84">
        <v>0.43944377304226773</v>
      </c>
      <c r="J591" s="84">
        <v>0.43271140887313519</v>
      </c>
      <c r="K591" s="84">
        <v>0.34243176178660051</v>
      </c>
      <c r="L591" s="84">
        <v>0.35131669039571362</v>
      </c>
      <c r="M591" s="84">
        <v>0.37042215809359469</v>
      </c>
      <c r="N591" s="84">
        <v>0.48049616451770838</v>
      </c>
      <c r="O591" s="84">
        <v>0.38859144977892379</v>
      </c>
      <c r="P591" s="84">
        <v>0.36425793589509597</v>
      </c>
      <c r="Q591" s="84">
        <v>0.51749095295536796</v>
      </c>
      <c r="R591" s="84">
        <v>0.4251460190593298</v>
      </c>
      <c r="S591" s="84">
        <v>0.4292840260639062</v>
      </c>
      <c r="T591" s="84">
        <v>0.70012220725096364</v>
      </c>
      <c r="U591" s="84">
        <v>0.51094688798160071</v>
      </c>
      <c r="V591" s="84">
        <v>0.54407853913660142</v>
      </c>
      <c r="W591" s="84">
        <v>0.64115203373015861</v>
      </c>
      <c r="X591" s="84">
        <v>0.53558684832852121</v>
      </c>
      <c r="Y591" s="84">
        <v>0.50005645252342767</v>
      </c>
      <c r="Z591" s="84">
        <v>0.51756851721714681</v>
      </c>
      <c r="AA591" s="84">
        <v>0.43102596858863568</v>
      </c>
      <c r="AB591" s="84">
        <v>0.41018475813234218</v>
      </c>
      <c r="AC591" s="84">
        <v>0.34737589244707939</v>
      </c>
      <c r="AD591" s="84">
        <v>0.28217333571467401</v>
      </c>
      <c r="AE591" s="84">
        <v>0.29319295167068798</v>
      </c>
      <c r="AF591" s="84">
        <v>0.53722730471498947</v>
      </c>
      <c r="AG591" s="84">
        <v>0.66950297136682868</v>
      </c>
      <c r="AH591" s="84">
        <v>0.69097976449068232</v>
      </c>
      <c r="AI591" s="84">
        <v>0.74297725969806994</v>
      </c>
      <c r="AJ591" s="84">
        <v>0.71618751618751608</v>
      </c>
      <c r="AK591" s="84">
        <v>0.72876676308177757</v>
      </c>
    </row>
    <row r="601" spans="1:50">
      <c r="A601" s="124" t="s">
        <v>70</v>
      </c>
      <c r="B601" s="83"/>
      <c r="C601" s="83"/>
      <c r="D601" s="83">
        <v>2015</v>
      </c>
      <c r="E601" s="83"/>
      <c r="F601" s="119" t="s">
        <v>1</v>
      </c>
      <c r="G601" s="158">
        <v>12900.208999999981</v>
      </c>
      <c r="H601" s="83" t="s">
        <v>2</v>
      </c>
      <c r="I601" s="83"/>
      <c r="J601" s="83"/>
      <c r="K601" s="83" t="s">
        <v>3</v>
      </c>
      <c r="L601" s="83" t="s">
        <v>4</v>
      </c>
      <c r="M601" s="83"/>
      <c r="N601" s="83"/>
      <c r="O601" s="83"/>
      <c r="P601" s="83"/>
      <c r="Q601" s="83"/>
      <c r="R601" s="83"/>
      <c r="S601" s="83"/>
      <c r="T601" s="83"/>
      <c r="U601" s="83"/>
      <c r="V601" s="85"/>
      <c r="W601" s="83"/>
      <c r="X601" s="83"/>
      <c r="Y601" s="83"/>
      <c r="Z601" s="83"/>
      <c r="AA601" s="83"/>
      <c r="AB601" s="83"/>
      <c r="AC601" s="83"/>
      <c r="AD601" s="83"/>
      <c r="AE601" s="83"/>
      <c r="AF601" s="83"/>
      <c r="AG601" s="83"/>
      <c r="AH601" s="83"/>
      <c r="AI601" s="83"/>
      <c r="AJ601" s="83"/>
      <c r="AK601" s="83"/>
    </row>
    <row r="602" spans="1:50">
      <c r="A602" s="89">
        <v>16</v>
      </c>
      <c r="B602" s="84" t="s">
        <v>8</v>
      </c>
      <c r="C602" s="83"/>
      <c r="D602" s="83"/>
      <c r="E602" s="83"/>
      <c r="F602" s="104" t="s">
        <v>9</v>
      </c>
      <c r="G602" s="83">
        <v>0</v>
      </c>
      <c r="H602" s="83" t="s">
        <v>2</v>
      </c>
      <c r="I602" s="83"/>
      <c r="J602" s="83"/>
      <c r="K602" s="83" t="s">
        <v>10</v>
      </c>
      <c r="L602" s="83" t="s">
        <v>4</v>
      </c>
      <c r="M602" s="83"/>
      <c r="N602" s="83" t="s">
        <v>11</v>
      </c>
      <c r="O602" s="83"/>
      <c r="P602" s="83"/>
      <c r="Q602" s="83"/>
      <c r="R602" s="83"/>
      <c r="S602" s="83"/>
      <c r="T602" s="83"/>
      <c r="U602" s="83"/>
      <c r="V602" s="83"/>
      <c r="W602" s="83"/>
      <c r="X602" s="83"/>
      <c r="Y602" s="83"/>
      <c r="Z602" s="83"/>
      <c r="AA602" s="83"/>
      <c r="AB602" s="83"/>
      <c r="AC602" s="83"/>
      <c r="AD602" s="83"/>
      <c r="AE602" s="83"/>
      <c r="AF602" s="83"/>
      <c r="AG602" s="83"/>
      <c r="AH602" s="83"/>
      <c r="AI602" s="83"/>
      <c r="AJ602" s="83"/>
      <c r="AK602" s="83"/>
    </row>
    <row r="603" spans="1:50">
      <c r="A603" s="84"/>
      <c r="B603" s="84">
        <v>1</v>
      </c>
      <c r="C603" s="84" t="s">
        <v>22</v>
      </c>
      <c r="D603" s="84" t="s">
        <v>23</v>
      </c>
      <c r="E603" s="84">
        <v>2</v>
      </c>
      <c r="F603" s="84" t="s">
        <v>24</v>
      </c>
      <c r="G603" s="84" t="s">
        <v>25</v>
      </c>
      <c r="H603" s="84">
        <v>3</v>
      </c>
      <c r="I603" s="84" t="s">
        <v>26</v>
      </c>
      <c r="J603" s="84" t="s">
        <v>27</v>
      </c>
      <c r="K603" s="84">
        <v>4</v>
      </c>
      <c r="L603" s="84" t="s">
        <v>28</v>
      </c>
      <c r="M603" s="84" t="s">
        <v>29</v>
      </c>
      <c r="N603" s="84">
        <v>5</v>
      </c>
      <c r="O603" s="84" t="s">
        <v>30</v>
      </c>
      <c r="P603" s="84" t="s">
        <v>30</v>
      </c>
      <c r="Q603" s="84">
        <v>6</v>
      </c>
      <c r="R603" s="84" t="s">
        <v>31</v>
      </c>
      <c r="S603" s="84" t="s">
        <v>32</v>
      </c>
      <c r="T603" s="84">
        <v>7</v>
      </c>
      <c r="U603" s="84" t="s">
        <v>33</v>
      </c>
      <c r="V603" s="84" t="s">
        <v>34</v>
      </c>
      <c r="W603" s="84">
        <v>8</v>
      </c>
      <c r="X603" s="84" t="s">
        <v>35</v>
      </c>
      <c r="Y603" s="84" t="s">
        <v>36</v>
      </c>
      <c r="Z603" s="84">
        <v>9</v>
      </c>
      <c r="AA603" s="84" t="s">
        <v>37</v>
      </c>
      <c r="AB603" s="84" t="s">
        <v>38</v>
      </c>
      <c r="AC603" s="84">
        <v>10</v>
      </c>
      <c r="AD603" s="84" t="s">
        <v>39</v>
      </c>
      <c r="AE603" s="84" t="s">
        <v>40</v>
      </c>
      <c r="AF603" s="84">
        <v>11</v>
      </c>
      <c r="AG603" s="84" t="s">
        <v>41</v>
      </c>
      <c r="AH603" s="84" t="s">
        <v>42</v>
      </c>
      <c r="AI603" s="84">
        <v>12</v>
      </c>
      <c r="AJ603" s="84" t="s">
        <v>43</v>
      </c>
      <c r="AK603" s="84" t="s">
        <v>44</v>
      </c>
    </row>
    <row r="604" spans="1:50">
      <c r="A604" s="83"/>
      <c r="B604" s="84">
        <v>31</v>
      </c>
      <c r="C604" s="83"/>
      <c r="D604" s="83"/>
      <c r="E604" s="84">
        <v>28</v>
      </c>
      <c r="F604" s="83"/>
      <c r="G604" s="83"/>
      <c r="H604" s="84">
        <v>31</v>
      </c>
      <c r="I604" s="83"/>
      <c r="J604" s="83"/>
      <c r="K604" s="84">
        <v>30</v>
      </c>
      <c r="L604" s="83"/>
      <c r="M604" s="83"/>
      <c r="N604" s="84">
        <v>31</v>
      </c>
      <c r="O604" s="83"/>
      <c r="P604" s="83"/>
      <c r="Q604" s="84">
        <v>30</v>
      </c>
      <c r="R604" s="83"/>
      <c r="S604" s="83"/>
      <c r="T604" s="84">
        <v>31</v>
      </c>
      <c r="U604" s="83"/>
      <c r="V604" s="83"/>
      <c r="W604" s="84">
        <v>31</v>
      </c>
      <c r="X604" s="83"/>
      <c r="Y604" s="83"/>
      <c r="Z604" s="84">
        <v>30</v>
      </c>
      <c r="AA604" s="83"/>
      <c r="AB604" s="83"/>
      <c r="AC604" s="84">
        <v>31</v>
      </c>
      <c r="AD604" s="83"/>
      <c r="AE604" s="83"/>
      <c r="AF604" s="84">
        <v>30</v>
      </c>
      <c r="AG604" s="83"/>
      <c r="AH604" s="83"/>
      <c r="AI604" s="84">
        <v>31</v>
      </c>
      <c r="AJ604" s="83"/>
      <c r="AK604" s="83"/>
    </row>
    <row r="605" spans="1:50">
      <c r="A605" s="84" t="s">
        <v>47</v>
      </c>
      <c r="B605" s="84" t="s">
        <v>48</v>
      </c>
      <c r="C605" s="84" t="s">
        <v>49</v>
      </c>
      <c r="D605" s="84" t="s">
        <v>50</v>
      </c>
      <c r="E605" s="84" t="s">
        <v>48</v>
      </c>
      <c r="F605" s="84" t="s">
        <v>49</v>
      </c>
      <c r="G605" s="84" t="s">
        <v>50</v>
      </c>
      <c r="H605" s="84" t="s">
        <v>48</v>
      </c>
      <c r="I605" s="84" t="s">
        <v>49</v>
      </c>
      <c r="J605" s="84" t="s">
        <v>50</v>
      </c>
      <c r="K605" s="84" t="s">
        <v>48</v>
      </c>
      <c r="L605" s="84" t="s">
        <v>49</v>
      </c>
      <c r="M605" s="84" t="s">
        <v>50</v>
      </c>
      <c r="N605" s="84" t="s">
        <v>48</v>
      </c>
      <c r="O605" s="84" t="s">
        <v>49</v>
      </c>
      <c r="P605" s="84" t="s">
        <v>50</v>
      </c>
      <c r="Q605" s="84" t="s">
        <v>48</v>
      </c>
      <c r="R605" s="84" t="s">
        <v>49</v>
      </c>
      <c r="S605" s="84" t="s">
        <v>50</v>
      </c>
      <c r="T605" s="84" t="s">
        <v>48</v>
      </c>
      <c r="U605" s="84" t="s">
        <v>49</v>
      </c>
      <c r="V605" s="84" t="s">
        <v>50</v>
      </c>
      <c r="W605" s="84" t="s">
        <v>48</v>
      </c>
      <c r="X605" s="84" t="s">
        <v>49</v>
      </c>
      <c r="Y605" s="84" t="s">
        <v>50</v>
      </c>
      <c r="Z605" s="84" t="s">
        <v>48</v>
      </c>
      <c r="AA605" s="84" t="s">
        <v>49</v>
      </c>
      <c r="AB605" s="84" t="s">
        <v>50</v>
      </c>
      <c r="AC605" s="84" t="s">
        <v>48</v>
      </c>
      <c r="AD605" s="84" t="s">
        <v>49</v>
      </c>
      <c r="AE605" s="84" t="s">
        <v>50</v>
      </c>
      <c r="AF605" s="84" t="s">
        <v>48</v>
      </c>
      <c r="AG605" s="84" t="s">
        <v>49</v>
      </c>
      <c r="AH605" s="84" t="s">
        <v>50</v>
      </c>
      <c r="AI605" s="84" t="s">
        <v>48</v>
      </c>
      <c r="AJ605" s="84" t="s">
        <v>49</v>
      </c>
      <c r="AK605" s="84" t="s">
        <v>50</v>
      </c>
    </row>
    <row r="606" spans="1:50">
      <c r="A606" s="83"/>
      <c r="B606" s="162">
        <v>6.7260947994668072E-2</v>
      </c>
      <c r="C606" s="163">
        <v>1.1830124272563389</v>
      </c>
      <c r="D606" s="163">
        <v>1.0207971471461179</v>
      </c>
      <c r="E606" s="162">
        <v>5.9124628084258127E-2</v>
      </c>
      <c r="F606" s="163">
        <v>1.1042374933036629</v>
      </c>
      <c r="G606" s="163">
        <v>0.9972334686336729</v>
      </c>
      <c r="H606" s="162">
        <v>6.2930960271911612E-2</v>
      </c>
      <c r="I606" s="163">
        <v>1.196980911772985</v>
      </c>
      <c r="J606" s="163">
        <v>1.001417031639189</v>
      </c>
      <c r="K606" s="162">
        <v>6.0909638764465812E-2</v>
      </c>
      <c r="L606" s="163">
        <v>1.1894329420036449</v>
      </c>
      <c r="M606" s="163">
        <v>0.99609841178429681</v>
      </c>
      <c r="N606" s="162">
        <v>7.2171329405066695E-2</v>
      </c>
      <c r="O606" s="163">
        <v>2.0000000000000009</v>
      </c>
      <c r="P606" s="163">
        <v>1.0580855166950489</v>
      </c>
      <c r="Q606" s="162">
        <v>0.10325277639177689</v>
      </c>
      <c r="R606" s="163">
        <v>1.4927890995335831</v>
      </c>
      <c r="S606" s="163">
        <v>1.112706072932715</v>
      </c>
      <c r="T606" s="162">
        <v>0.14982531799177229</v>
      </c>
      <c r="U606" s="163">
        <v>1.507553166485863</v>
      </c>
      <c r="V606" s="163">
        <v>0.89781841329352896</v>
      </c>
      <c r="W606" s="162">
        <v>0.13691215026749559</v>
      </c>
      <c r="X606" s="163">
        <v>1.4101211057532519</v>
      </c>
      <c r="Y606" s="163">
        <v>0.98595942928112046</v>
      </c>
      <c r="Z606" s="162">
        <v>0.10227997990841781</v>
      </c>
      <c r="AA606" s="163">
        <v>1.5214239519887209</v>
      </c>
      <c r="AB606" s="163">
        <v>0.87371842726738991</v>
      </c>
      <c r="AC606" s="162">
        <v>5.8333776561082358E-2</v>
      </c>
      <c r="AD606" s="163">
        <v>1.103378482705762</v>
      </c>
      <c r="AE606" s="163">
        <v>0.97500568940381871</v>
      </c>
      <c r="AF606" s="162">
        <v>6.1767272112364997E-2</v>
      </c>
      <c r="AG606" s="163">
        <v>1.136070171617273</v>
      </c>
      <c r="AH606" s="163">
        <v>0.9900724987372338</v>
      </c>
      <c r="AI606" s="162">
        <v>6.5231222246719942E-2</v>
      </c>
      <c r="AJ606" s="163">
        <v>1.157361475593385</v>
      </c>
      <c r="AK606" s="163">
        <v>0.96075688765783029</v>
      </c>
      <c r="AM606" t="str">
        <f>A601</f>
        <v>RefgChg-Res-16pct-Inc-TXV-cDXGF-DMo1985-CZ16</v>
      </c>
      <c r="AN606" s="159">
        <f>1/($B606*(1/$B604)*(1/(5/7+2/7*$D606))*$B616/SUM($B608:$B631))</f>
        <v>11561.095448775182</v>
      </c>
      <c r="AO606" s="159">
        <f>1/(B606*(1/B604)*(1/(5/7+2/7*D606)))</f>
        <v>463.63014844462543</v>
      </c>
      <c r="AP606" s="159"/>
      <c r="AR606" s="164">
        <f>CHOOSE(AV$3,C606,F606,I606,L606,O606,R606,U606,X606,AA606,AD606,AG606,AJ606)</f>
        <v>1.507553166485863</v>
      </c>
      <c r="AS606" s="160"/>
      <c r="AT606" s="160"/>
      <c r="AV606" s="115">
        <f>AN606/AR606</f>
        <v>7668.7812448593968</v>
      </c>
      <c r="AW606" s="161">
        <f>AO606/AR606</f>
        <v>307.53817427570846</v>
      </c>
      <c r="AX606" s="159"/>
    </row>
    <row r="607" spans="1:50">
      <c r="A607" s="84" t="s">
        <v>51</v>
      </c>
      <c r="B607" s="84" t="s">
        <v>52</v>
      </c>
      <c r="C607" s="84" t="s">
        <v>53</v>
      </c>
      <c r="D607" s="84" t="s">
        <v>54</v>
      </c>
      <c r="E607" s="84" t="s">
        <v>52</v>
      </c>
      <c r="F607" s="84" t="s">
        <v>53</v>
      </c>
      <c r="G607" s="84" t="s">
        <v>54</v>
      </c>
      <c r="H607" s="84" t="s">
        <v>52</v>
      </c>
      <c r="I607" s="84" t="s">
        <v>53</v>
      </c>
      <c r="J607" s="84" t="s">
        <v>54</v>
      </c>
      <c r="K607" s="84" t="s">
        <v>52</v>
      </c>
      <c r="L607" s="84" t="s">
        <v>53</v>
      </c>
      <c r="M607" s="84" t="s">
        <v>54</v>
      </c>
      <c r="N607" s="84" t="s">
        <v>52</v>
      </c>
      <c r="O607" s="84" t="s">
        <v>53</v>
      </c>
      <c r="P607" s="84" t="s">
        <v>54</v>
      </c>
      <c r="Q607" s="84" t="s">
        <v>52</v>
      </c>
      <c r="R607" s="84" t="s">
        <v>53</v>
      </c>
      <c r="S607" s="84" t="s">
        <v>54</v>
      </c>
      <c r="T607" s="84" t="s">
        <v>52</v>
      </c>
      <c r="U607" s="84" t="s">
        <v>53</v>
      </c>
      <c r="V607" s="84" t="s">
        <v>54</v>
      </c>
      <c r="W607" s="84" t="s">
        <v>52</v>
      </c>
      <c r="X607" s="84" t="s">
        <v>53</v>
      </c>
      <c r="Y607" s="84" t="s">
        <v>54</v>
      </c>
      <c r="Z607" s="84" t="s">
        <v>52</v>
      </c>
      <c r="AA607" s="84" t="s">
        <v>53</v>
      </c>
      <c r="AB607" s="84" t="s">
        <v>54</v>
      </c>
      <c r="AC607" s="84" t="s">
        <v>52</v>
      </c>
      <c r="AD607" s="84" t="s">
        <v>53</v>
      </c>
      <c r="AE607" s="84" t="s">
        <v>54</v>
      </c>
      <c r="AF607" s="84" t="s">
        <v>52</v>
      </c>
      <c r="AG607" s="84" t="s">
        <v>53</v>
      </c>
      <c r="AH607" s="84" t="s">
        <v>54</v>
      </c>
      <c r="AI607" s="84" t="s">
        <v>52</v>
      </c>
      <c r="AJ607" s="84" t="s">
        <v>53</v>
      </c>
      <c r="AK607" s="84" t="s">
        <v>54</v>
      </c>
    </row>
    <row r="608" spans="1:50">
      <c r="A608" s="84">
        <v>1</v>
      </c>
      <c r="B608" s="84">
        <v>0.66364519261897059</v>
      </c>
      <c r="C608" s="84">
        <v>0.60413116447198545</v>
      </c>
      <c r="D608" s="84">
        <v>0.67972854640980751</v>
      </c>
      <c r="E608" s="84">
        <v>0.60507061425897568</v>
      </c>
      <c r="F608" s="84">
        <v>0.60664995534042132</v>
      </c>
      <c r="G608" s="84">
        <v>0.66731480900708795</v>
      </c>
      <c r="H608" s="84">
        <v>0.65346011621764399</v>
      </c>
      <c r="I608" s="84">
        <v>0.52093741009075922</v>
      </c>
      <c r="J608" s="84">
        <v>0.62135922330097071</v>
      </c>
      <c r="K608" s="84">
        <v>0.57348459194039958</v>
      </c>
      <c r="L608" s="84">
        <v>0.52616800561578669</v>
      </c>
      <c r="M608" s="84">
        <v>0.58982146825690784</v>
      </c>
      <c r="N608" s="84">
        <v>0.46186703410265251</v>
      </c>
      <c r="O608" s="84">
        <v>0.43066610808546302</v>
      </c>
      <c r="P608" s="84">
        <v>0.67859945076500572</v>
      </c>
      <c r="Q608" s="84">
        <v>0.16295110235250651</v>
      </c>
      <c r="R608" s="84">
        <v>0.18741418231748469</v>
      </c>
      <c r="S608" s="84">
        <v>0.20315436034870471</v>
      </c>
      <c r="T608" s="84">
        <v>0.3306505017574245</v>
      </c>
      <c r="U608" s="84">
        <v>0.20776011930499541</v>
      </c>
      <c r="V608" s="84">
        <v>0.2490242576947779</v>
      </c>
      <c r="W608" s="84">
        <v>0.23509492616853561</v>
      </c>
      <c r="X608" s="84">
        <v>0.18905321550406429</v>
      </c>
      <c r="Y608" s="84">
        <v>0.2221645246440781</v>
      </c>
      <c r="Z608" s="84">
        <v>0.1736012328117591</v>
      </c>
      <c r="AA608" s="84">
        <v>0.2179254394436933</v>
      </c>
      <c r="AB608" s="84">
        <v>0.2456256075545063</v>
      </c>
      <c r="AC608" s="84">
        <v>0.47673349273496413</v>
      </c>
      <c r="AD608" s="84">
        <v>0.44816679406415572</v>
      </c>
      <c r="AE608" s="84">
        <v>0.50860433604336053</v>
      </c>
      <c r="AF608" s="84">
        <v>0.63122321134190562</v>
      </c>
      <c r="AG608" s="84">
        <v>0.57338740826573953</v>
      </c>
      <c r="AH608" s="84">
        <v>0.64535639590752358</v>
      </c>
      <c r="AI608" s="84">
        <v>0.62666010821446139</v>
      </c>
      <c r="AJ608" s="84">
        <v>0.59290731371874827</v>
      </c>
      <c r="AK608" s="84">
        <v>0.60660324566312251</v>
      </c>
    </row>
    <row r="609" spans="1:37">
      <c r="A609" s="84">
        <v>2</v>
      </c>
      <c r="B609" s="84">
        <v>0.59404337973454202</v>
      </c>
      <c r="C609" s="84">
        <v>0.53090627420604164</v>
      </c>
      <c r="D609" s="84">
        <v>0.61246716287215408</v>
      </c>
      <c r="E609" s="84">
        <v>0.53632805853326526</v>
      </c>
      <c r="F609" s="84">
        <v>0.53340824617512328</v>
      </c>
      <c r="G609" s="84">
        <v>0.59562190302954277</v>
      </c>
      <c r="H609" s="84">
        <v>0.59253389681281921</v>
      </c>
      <c r="I609" s="84">
        <v>0.48199199644286361</v>
      </c>
      <c r="J609" s="84">
        <v>0.56437897556076311</v>
      </c>
      <c r="K609" s="84">
        <v>0.54470030477480513</v>
      </c>
      <c r="L609" s="84">
        <v>0.49749109533837732</v>
      </c>
      <c r="M609" s="84">
        <v>0.53981776427883532</v>
      </c>
      <c r="N609" s="84">
        <v>0.33806407165001717</v>
      </c>
      <c r="O609" s="84">
        <v>0.38542103058232102</v>
      </c>
      <c r="P609" s="84">
        <v>0.56139662612789343</v>
      </c>
      <c r="Q609" s="84">
        <v>0.122305702672743</v>
      </c>
      <c r="R609" s="84">
        <v>0.16543321929763319</v>
      </c>
      <c r="S609" s="84">
        <v>0.16769861072605741</v>
      </c>
      <c r="T609" s="84">
        <v>0.27685803066578368</v>
      </c>
      <c r="U609" s="84">
        <v>0.1664710605967015</v>
      </c>
      <c r="V609" s="84">
        <v>0.2075243318017885</v>
      </c>
      <c r="W609" s="84">
        <v>0.19207283224158991</v>
      </c>
      <c r="X609" s="84">
        <v>0.1555973964185571</v>
      </c>
      <c r="Y609" s="84">
        <v>0.17765805530312859</v>
      </c>
      <c r="Z609" s="84">
        <v>0.1405879563774301</v>
      </c>
      <c r="AA609" s="84">
        <v>0.18520378597643419</v>
      </c>
      <c r="AB609" s="84">
        <v>0.21285238161366479</v>
      </c>
      <c r="AC609" s="84">
        <v>0.4439948501011588</v>
      </c>
      <c r="AD609" s="84">
        <v>0.40741716966709718</v>
      </c>
      <c r="AE609" s="84">
        <v>0.4474932249322493</v>
      </c>
      <c r="AF609" s="84">
        <v>0.56412792614573026</v>
      </c>
      <c r="AG609" s="84">
        <v>0.49522705953760399</v>
      </c>
      <c r="AH609" s="84">
        <v>0.57085523712622244</v>
      </c>
      <c r="AI609" s="84">
        <v>0.55418921134612231</v>
      </c>
      <c r="AJ609" s="84">
        <v>0.51503020777051911</v>
      </c>
      <c r="AK609" s="84">
        <v>0.53659143194677605</v>
      </c>
    </row>
    <row r="610" spans="1:37">
      <c r="A610" s="84">
        <v>3</v>
      </c>
      <c r="B610" s="84">
        <v>0.55616704435092268</v>
      </c>
      <c r="C610" s="84">
        <v>0.50268525690679056</v>
      </c>
      <c r="D610" s="84">
        <v>0.56731611208406318</v>
      </c>
      <c r="E610" s="84">
        <v>0.5063808065339459</v>
      </c>
      <c r="F610" s="84">
        <v>0.50871582101593349</v>
      </c>
      <c r="G610" s="84">
        <v>0.55140186915887857</v>
      </c>
      <c r="H610" s="84">
        <v>0.56048600105652402</v>
      </c>
      <c r="I610" s="84">
        <v>0.47430230429210368</v>
      </c>
      <c r="J610" s="84">
        <v>0.54449280214261797</v>
      </c>
      <c r="K610" s="84">
        <v>0.53301727057229931</v>
      </c>
      <c r="L610" s="84">
        <v>0.48727348360762301</v>
      </c>
      <c r="M610" s="84">
        <v>0.52737239795540403</v>
      </c>
      <c r="N610" s="84">
        <v>0.25477092662762663</v>
      </c>
      <c r="O610" s="84">
        <v>0.36782572266443231</v>
      </c>
      <c r="P610" s="84">
        <v>0.49514515496273048</v>
      </c>
      <c r="Q610" s="84">
        <v>0.1163936445375046</v>
      </c>
      <c r="R610" s="84">
        <v>0.15665945216318741</v>
      </c>
      <c r="S610" s="84">
        <v>0.16067523026214461</v>
      </c>
      <c r="T610" s="84">
        <v>0.23539300086597731</v>
      </c>
      <c r="U610" s="84">
        <v>0.14478084766552241</v>
      </c>
      <c r="V610" s="84">
        <v>0.18045057062398101</v>
      </c>
      <c r="W610" s="84">
        <v>0.1668702120572888</v>
      </c>
      <c r="X610" s="84">
        <v>0.13987670442467129</v>
      </c>
      <c r="Y610" s="84">
        <v>0.16101951620580721</v>
      </c>
      <c r="Z610" s="84">
        <v>0.1229255571360834</v>
      </c>
      <c r="AA610" s="84">
        <v>0.17026591977335659</v>
      </c>
      <c r="AB610" s="84">
        <v>0.1998680738786279</v>
      </c>
      <c r="AC610" s="84">
        <v>0.43645392679786649</v>
      </c>
      <c r="AD610" s="84">
        <v>0.39086428213711488</v>
      </c>
      <c r="AE610" s="84">
        <v>0.42005420054200537</v>
      </c>
      <c r="AF610" s="84">
        <v>0.53577316188592139</v>
      </c>
      <c r="AG610" s="84">
        <v>0.46967941290073389</v>
      </c>
      <c r="AH610" s="84">
        <v>0.51743824543553218</v>
      </c>
      <c r="AI610" s="84">
        <v>0.52451221511723234</v>
      </c>
      <c r="AJ610" s="84">
        <v>0.48632054619578541</v>
      </c>
      <c r="AK610" s="84">
        <v>0.48933656656096503</v>
      </c>
    </row>
    <row r="611" spans="1:37">
      <c r="A611" s="84">
        <v>4</v>
      </c>
      <c r="B611" s="84">
        <v>0.53528650048559412</v>
      </c>
      <c r="C611" s="84">
        <v>0.49016266460108437</v>
      </c>
      <c r="D611" s="84">
        <v>0.541757880910683</v>
      </c>
      <c r="E611" s="84">
        <v>0.49395950314786458</v>
      </c>
      <c r="F611" s="84">
        <v>0.50154147578298314</v>
      </c>
      <c r="G611" s="84">
        <v>0.53333751489682002</v>
      </c>
      <c r="H611" s="84">
        <v>0.54622292657157956</v>
      </c>
      <c r="I611" s="84">
        <v>0.47343917558130411</v>
      </c>
      <c r="J611" s="84">
        <v>0.53210579176431205</v>
      </c>
      <c r="K611" s="84">
        <v>0.52861496782932615</v>
      </c>
      <c r="L611" s="84">
        <v>0.48415360216311792</v>
      </c>
      <c r="M611" s="84">
        <v>0.50418549522186817</v>
      </c>
      <c r="N611" s="84">
        <v>0.19958663451601791</v>
      </c>
      <c r="O611" s="84">
        <v>0.35777126099706752</v>
      </c>
      <c r="P611" s="84">
        <v>0.43786779129070219</v>
      </c>
      <c r="Q611" s="84">
        <v>0.11017366670772261</v>
      </c>
      <c r="R611" s="84">
        <v>0.1502943982871372</v>
      </c>
      <c r="S611" s="84">
        <v>0.14887718325478241</v>
      </c>
      <c r="T611" s="84">
        <v>0.2277010850185931</v>
      </c>
      <c r="U611" s="84">
        <v>0.13487112060217249</v>
      </c>
      <c r="V611" s="84">
        <v>0.1699520774665283</v>
      </c>
      <c r="W611" s="84">
        <v>0.15543466192961031</v>
      </c>
      <c r="X611" s="84">
        <v>0.13165699940275541</v>
      </c>
      <c r="Y611" s="84">
        <v>0.1467826387987364</v>
      </c>
      <c r="Z611" s="84">
        <v>0.11652441915599809</v>
      </c>
      <c r="AA611" s="84">
        <v>0.16274547678835891</v>
      </c>
      <c r="AB611" s="84">
        <v>0.1861199833356478</v>
      </c>
      <c r="AC611" s="84">
        <v>0.44252345043222369</v>
      </c>
      <c r="AD611" s="84">
        <v>0.3850391417802263</v>
      </c>
      <c r="AE611" s="84">
        <v>0.39573170731707308</v>
      </c>
      <c r="AF611" s="84">
        <v>0.52373887240356076</v>
      </c>
      <c r="AG611" s="84">
        <v>0.46275451084257568</v>
      </c>
      <c r="AH611" s="84">
        <v>0.48906223503476348</v>
      </c>
      <c r="AI611" s="84">
        <v>0.50778816199376942</v>
      </c>
      <c r="AJ611" s="84">
        <v>0.47428655631416072</v>
      </c>
      <c r="AK611" s="84">
        <v>0.46353292296213389</v>
      </c>
    </row>
    <row r="612" spans="1:37">
      <c r="A612" s="84">
        <v>5</v>
      </c>
      <c r="B612" s="84">
        <v>0.52395597280673367</v>
      </c>
      <c r="C612" s="84">
        <v>0.48657371546604689</v>
      </c>
      <c r="D612" s="84">
        <v>0.52353327495621726</v>
      </c>
      <c r="E612" s="84">
        <v>0.49072656117066532</v>
      </c>
      <c r="F612" s="84">
        <v>0.50084997262800024</v>
      </c>
      <c r="G612" s="84">
        <v>0.5189738443203914</v>
      </c>
      <c r="H612" s="84">
        <v>0.54974467335798549</v>
      </c>
      <c r="I612" s="84">
        <v>0.50908900687887426</v>
      </c>
      <c r="J612" s="84">
        <v>0.55681285570806827</v>
      </c>
      <c r="K612" s="84">
        <v>0.55926176769387059</v>
      </c>
      <c r="L612" s="84">
        <v>0.52505004809817235</v>
      </c>
      <c r="M612" s="84">
        <v>0.53078005778205772</v>
      </c>
      <c r="N612" s="84">
        <v>0.17464691698243201</v>
      </c>
      <c r="O612" s="84">
        <v>0.39385211562630928</v>
      </c>
      <c r="P612" s="84">
        <v>0.43105139270302079</v>
      </c>
      <c r="Q612" s="84">
        <v>0.1205197684443897</v>
      </c>
      <c r="R612" s="84">
        <v>0.16738811701459189</v>
      </c>
      <c r="S612" s="84">
        <v>0.15747158303299141</v>
      </c>
      <c r="T612" s="84">
        <v>0.22398247669502319</v>
      </c>
      <c r="U612" s="84">
        <v>0.14406607661286769</v>
      </c>
      <c r="V612" s="84">
        <v>0.17523837755051619</v>
      </c>
      <c r="W612" s="84">
        <v>0.1567114466526035</v>
      </c>
      <c r="X612" s="84">
        <v>0.14430036340814081</v>
      </c>
      <c r="Y612" s="84">
        <v>0.150677225323467</v>
      </c>
      <c r="Z612" s="84">
        <v>0.1253556187766714</v>
      </c>
      <c r="AA612" s="84">
        <v>0.17933165926212111</v>
      </c>
      <c r="AB612" s="84">
        <v>0.20004166088043321</v>
      </c>
      <c r="AC612" s="84">
        <v>0.48721721537612661</v>
      </c>
      <c r="AD612" s="84">
        <v>0.42341653707266941</v>
      </c>
      <c r="AE612" s="84">
        <v>0.42804878048780493</v>
      </c>
      <c r="AF612" s="84">
        <v>0.51450708869106476</v>
      </c>
      <c r="AG612" s="84">
        <v>0.4630028141036252</v>
      </c>
      <c r="AH612" s="84">
        <v>0.47035215646373862</v>
      </c>
      <c r="AI612" s="84">
        <v>0.50336120675520579</v>
      </c>
      <c r="AJ612" s="84">
        <v>0.47357434058647269</v>
      </c>
      <c r="AK612" s="84">
        <v>0.44394702480880438</v>
      </c>
    </row>
    <row r="613" spans="1:37">
      <c r="A613" s="84">
        <v>6</v>
      </c>
      <c r="B613" s="84">
        <v>0.55503399158303668</v>
      </c>
      <c r="C613" s="84">
        <v>0.52086238058352696</v>
      </c>
      <c r="D613" s="84">
        <v>0.55544001751313499</v>
      </c>
      <c r="E613" s="84">
        <v>0.52135443253360569</v>
      </c>
      <c r="F613" s="84">
        <v>0.53712507563315759</v>
      </c>
      <c r="G613" s="84">
        <v>0.55234272094336079</v>
      </c>
      <c r="H613" s="84">
        <v>0.58707518929388969</v>
      </c>
      <c r="I613" s="84">
        <v>0.5701619020218136</v>
      </c>
      <c r="J613" s="84">
        <v>0.6072982926012721</v>
      </c>
      <c r="K613" s="84">
        <v>0.61361327463596338</v>
      </c>
      <c r="L613" s="84">
        <v>0.58916361178275245</v>
      </c>
      <c r="M613" s="84">
        <v>0.58337654641084513</v>
      </c>
      <c r="N613" s="84">
        <v>0.1853944195659662</v>
      </c>
      <c r="O613" s="84">
        <v>0.45475492249685789</v>
      </c>
      <c r="P613" s="84">
        <v>0.46979207532365641</v>
      </c>
      <c r="Q613" s="84">
        <v>0.14139672373445011</v>
      </c>
      <c r="R613" s="84">
        <v>0.1984221182713119</v>
      </c>
      <c r="S613" s="84">
        <v>0.18072882974463231</v>
      </c>
      <c r="T613" s="84">
        <v>0.26947175385869288</v>
      </c>
      <c r="U613" s="84">
        <v>0.17853392515199909</v>
      </c>
      <c r="V613" s="84">
        <v>0.20352255323353591</v>
      </c>
      <c r="W613" s="84">
        <v>0.19878983013211951</v>
      </c>
      <c r="X613" s="84">
        <v>0.17341350582566531</v>
      </c>
      <c r="Y613" s="84">
        <v>0.17393656151283049</v>
      </c>
      <c r="Z613" s="84">
        <v>0.15018966334755809</v>
      </c>
      <c r="AA613" s="84">
        <v>0.2115768463073853</v>
      </c>
      <c r="AB613" s="84">
        <v>0.22781558116928199</v>
      </c>
      <c r="AC613" s="84">
        <v>0.54736067684384782</v>
      </c>
      <c r="AD613" s="84">
        <v>0.4850154194891802</v>
      </c>
      <c r="AE613" s="84">
        <v>0.48197831978319788</v>
      </c>
      <c r="AF613" s="84">
        <v>0.54253214638971292</v>
      </c>
      <c r="AG613" s="84">
        <v>0.49942062572421803</v>
      </c>
      <c r="AH613" s="84">
        <v>0.50946809111977842</v>
      </c>
      <c r="AI613" s="84">
        <v>0.52910313166092804</v>
      </c>
      <c r="AJ613" s="84">
        <v>0.50930792278599124</v>
      </c>
      <c r="AK613" s="84">
        <v>0.47789591494124228</v>
      </c>
    </row>
    <row r="614" spans="1:37">
      <c r="A614" s="84">
        <v>7</v>
      </c>
      <c r="B614" s="84">
        <v>0.59695694399482035</v>
      </c>
      <c r="C614" s="84">
        <v>0.57175316292279876</v>
      </c>
      <c r="D614" s="84">
        <v>0.60080998248686512</v>
      </c>
      <c r="E614" s="84">
        <v>0.57035902671430994</v>
      </c>
      <c r="F614" s="84">
        <v>0.59016913014665628</v>
      </c>
      <c r="G614" s="84">
        <v>0.59882079909678232</v>
      </c>
      <c r="H614" s="84">
        <v>0.6490579327346363</v>
      </c>
      <c r="I614" s="84">
        <v>0.66089503831768359</v>
      </c>
      <c r="J614" s="84">
        <v>0.65369936391027783</v>
      </c>
      <c r="K614" s="84">
        <v>0.69048425330172714</v>
      </c>
      <c r="L614" s="84">
        <v>0.67475235941034251</v>
      </c>
      <c r="M614" s="84">
        <v>0.62219423661011908</v>
      </c>
      <c r="N614" s="84">
        <v>0.21681019634860491</v>
      </c>
      <c r="O614" s="84">
        <v>0.54157938835358199</v>
      </c>
      <c r="P614" s="84">
        <v>0.51206355433503326</v>
      </c>
      <c r="Q614" s="84">
        <v>0.17415937923389579</v>
      </c>
      <c r="R614" s="84">
        <v>0.239963694756685</v>
      </c>
      <c r="S614" s="84">
        <v>0.20407848935711431</v>
      </c>
      <c r="T614" s="84">
        <v>0.36258978146808629</v>
      </c>
      <c r="U614" s="84">
        <v>0.2501257467592633</v>
      </c>
      <c r="V614" s="84">
        <v>0.24601057260016801</v>
      </c>
      <c r="W614" s="84">
        <v>0.26601532141667589</v>
      </c>
      <c r="X614" s="84">
        <v>0.2195329344954296</v>
      </c>
      <c r="Y614" s="84">
        <v>0.20665108832056769</v>
      </c>
      <c r="Z614" s="84">
        <v>0.1984945471787577</v>
      </c>
      <c r="AA614" s="84">
        <v>0.26504410533771178</v>
      </c>
      <c r="AB614" s="84">
        <v>0.25496458825163171</v>
      </c>
      <c r="AC614" s="84">
        <v>0.64484090491079649</v>
      </c>
      <c r="AD614" s="84">
        <v>0.58765386541553555</v>
      </c>
      <c r="AE614" s="84">
        <v>0.53177506775067762</v>
      </c>
      <c r="AF614" s="84">
        <v>0.58341575997362338</v>
      </c>
      <c r="AG614" s="84">
        <v>0.55258511284003764</v>
      </c>
      <c r="AH614" s="84">
        <v>0.56147193488214342</v>
      </c>
      <c r="AI614" s="84">
        <v>0.5700934579439253</v>
      </c>
      <c r="AJ614" s="84">
        <v>0.55953141116950722</v>
      </c>
      <c r="AK614" s="84">
        <v>0.52825965304980416</v>
      </c>
    </row>
    <row r="615" spans="1:37">
      <c r="A615" s="84">
        <v>8</v>
      </c>
      <c r="B615" s="84">
        <v>0.65182907089673048</v>
      </c>
      <c r="C615" s="84">
        <v>0.66294861864187971</v>
      </c>
      <c r="D615" s="84">
        <v>0.63403021015761829</v>
      </c>
      <c r="E615" s="84">
        <v>0.62906244682661228</v>
      </c>
      <c r="F615" s="84">
        <v>0.67072924770219267</v>
      </c>
      <c r="G615" s="84">
        <v>0.61688515335884098</v>
      </c>
      <c r="H615" s="84">
        <v>0.67987321711568949</v>
      </c>
      <c r="I615" s="84">
        <v>0.66147045745821687</v>
      </c>
      <c r="J615" s="84">
        <v>0.63870103783059928</v>
      </c>
      <c r="K615" s="84">
        <v>0.66728750423298333</v>
      </c>
      <c r="L615" s="84">
        <v>0.63900371785872134</v>
      </c>
      <c r="M615" s="84">
        <v>0.6038965849322171</v>
      </c>
      <c r="N615" s="84">
        <v>0.29679641749913882</v>
      </c>
      <c r="O615" s="84">
        <v>0.54194595726853789</v>
      </c>
      <c r="P615" s="84">
        <v>0.5318752451941936</v>
      </c>
      <c r="Q615" s="84">
        <v>0.28556472471979311</v>
      </c>
      <c r="R615" s="84">
        <v>0.26161884149037667</v>
      </c>
      <c r="S615" s="84">
        <v>0.2466500323445153</v>
      </c>
      <c r="T615" s="84">
        <v>0.45963017676124501</v>
      </c>
      <c r="U615" s="84">
        <v>0.33283622918560218</v>
      </c>
      <c r="V615" s="84">
        <v>0.30013339261894167</v>
      </c>
      <c r="W615" s="84">
        <v>0.39324969468191412</v>
      </c>
      <c r="X615" s="84">
        <v>0.29545385526435669</v>
      </c>
      <c r="Y615" s="84">
        <v>0.27244796399671117</v>
      </c>
      <c r="Z615" s="84">
        <v>0.30660265528686581</v>
      </c>
      <c r="AA615" s="84">
        <v>0.29977464425986738</v>
      </c>
      <c r="AB615" s="84">
        <v>0.26222052492709341</v>
      </c>
      <c r="AC615" s="84">
        <v>0.64042670590399131</v>
      </c>
      <c r="AD615" s="84">
        <v>0.58008909038192902</v>
      </c>
      <c r="AE615" s="84">
        <v>0.52777777777777779</v>
      </c>
      <c r="AF615" s="84">
        <v>0.63633366303989447</v>
      </c>
      <c r="AG615" s="84">
        <v>0.626386359874193</v>
      </c>
      <c r="AH615" s="84">
        <v>0.5835735684811485</v>
      </c>
      <c r="AI615" s="84">
        <v>0.65486145269716345</v>
      </c>
      <c r="AJ615" s="84">
        <v>0.64740409646839214</v>
      </c>
      <c r="AK615" s="84">
        <v>0.56606354535845305</v>
      </c>
    </row>
    <row r="616" spans="1:37">
      <c r="A616" s="84">
        <v>9</v>
      </c>
      <c r="B616" s="84">
        <v>0.64017481385561681</v>
      </c>
      <c r="C616" s="84">
        <v>0.63692228246837057</v>
      </c>
      <c r="D616" s="84">
        <v>0.60228765323992983</v>
      </c>
      <c r="E616" s="84">
        <v>0.61238727241790025</v>
      </c>
      <c r="F616" s="84">
        <v>0.62477310052727131</v>
      </c>
      <c r="G616" s="84">
        <v>0.57341780091576233</v>
      </c>
      <c r="H616" s="84">
        <v>0.64835358337735516</v>
      </c>
      <c r="I616" s="84">
        <v>0.58041482488949347</v>
      </c>
      <c r="J616" s="84">
        <v>0.58058252427184442</v>
      </c>
      <c r="K616" s="84">
        <v>0.59566542499153396</v>
      </c>
      <c r="L616" s="84">
        <v>0.55697683488027472</v>
      </c>
      <c r="M616" s="84">
        <v>0.57226461219349578</v>
      </c>
      <c r="N616" s="84">
        <v>0.36720633827075427</v>
      </c>
      <c r="O616" s="84">
        <v>0.53073942186845413</v>
      </c>
      <c r="P616" s="84">
        <v>0.53849548842683403</v>
      </c>
      <c r="Q616" s="84">
        <v>0.37677053824362611</v>
      </c>
      <c r="R616" s="84">
        <v>0.27383695222136878</v>
      </c>
      <c r="S616" s="84">
        <v>0.31109262853094288</v>
      </c>
      <c r="T616" s="84">
        <v>0.54317151444144474</v>
      </c>
      <c r="U616" s="84">
        <v>0.40580464689427559</v>
      </c>
      <c r="V616" s="84">
        <v>0.37982313126821798</v>
      </c>
      <c r="W616" s="84">
        <v>0.48567780615077161</v>
      </c>
      <c r="X616" s="84">
        <v>0.36061425086296778</v>
      </c>
      <c r="Y616" s="84">
        <v>0.36979099052317282</v>
      </c>
      <c r="Z616" s="84">
        <v>0.42893551446183031</v>
      </c>
      <c r="AA616" s="84">
        <v>0.37957633120855072</v>
      </c>
      <c r="AB616" s="84">
        <v>0.32005971392862098</v>
      </c>
      <c r="AC616" s="84">
        <v>0.57384587088467909</v>
      </c>
      <c r="AD616" s="84">
        <v>0.52160046390258041</v>
      </c>
      <c r="AE616" s="84">
        <v>0.52262872628726298</v>
      </c>
      <c r="AF616" s="84">
        <v>0.60979228486646875</v>
      </c>
      <c r="AG616" s="84">
        <v>0.5934172046570656</v>
      </c>
      <c r="AH616" s="84">
        <v>0.54112260471426155</v>
      </c>
      <c r="AI616" s="84">
        <v>0.65518937530742749</v>
      </c>
      <c r="AJ616" s="84">
        <v>0.61626307775431</v>
      </c>
      <c r="AK616" s="84">
        <v>0.54846732574768386</v>
      </c>
    </row>
    <row r="617" spans="1:37">
      <c r="A617" s="84">
        <v>10</v>
      </c>
      <c r="B617" s="84">
        <v>0.61654257041113636</v>
      </c>
      <c r="C617" s="84">
        <v>0.55721662793699966</v>
      </c>
      <c r="D617" s="84">
        <v>0.5630472854640981</v>
      </c>
      <c r="E617" s="84">
        <v>0.58056831716862345</v>
      </c>
      <c r="F617" s="84">
        <v>0.53458956406488622</v>
      </c>
      <c r="G617" s="84">
        <v>0.54280875619394087</v>
      </c>
      <c r="H617" s="84">
        <v>0.62317309385455188</v>
      </c>
      <c r="I617" s="84">
        <v>0.53702299061020586</v>
      </c>
      <c r="J617" s="84">
        <v>0.5556076330766655</v>
      </c>
      <c r="K617" s="84">
        <v>0.57145275990518118</v>
      </c>
      <c r="L617" s="84">
        <v>0.52889790187972863</v>
      </c>
      <c r="M617" s="84">
        <v>0.56463441736424913</v>
      </c>
      <c r="N617" s="84">
        <v>0.48687564588356858</v>
      </c>
      <c r="O617" s="84">
        <v>0.56833891914537082</v>
      </c>
      <c r="P617" s="84">
        <v>0.56747744213417017</v>
      </c>
      <c r="Q617" s="84">
        <v>0.47093238083507821</v>
      </c>
      <c r="R617" s="84">
        <v>0.31181782215085291</v>
      </c>
      <c r="S617" s="84">
        <v>0.40017866494162579</v>
      </c>
      <c r="T617" s="84">
        <v>0.63516886556976215</v>
      </c>
      <c r="U617" s="84">
        <v>0.49644820557168451</v>
      </c>
      <c r="V617" s="84">
        <v>0.4793488464008695</v>
      </c>
      <c r="W617" s="84">
        <v>0.59298323526146335</v>
      </c>
      <c r="X617" s="84">
        <v>0.44531163007278302</v>
      </c>
      <c r="Y617" s="84">
        <v>0.47167770132848669</v>
      </c>
      <c r="Z617" s="84">
        <v>0.54682313892840206</v>
      </c>
      <c r="AA617" s="84">
        <v>0.46741355997682082</v>
      </c>
      <c r="AB617" s="84">
        <v>0.44035550617969732</v>
      </c>
      <c r="AC617" s="84">
        <v>0.5409233032922568</v>
      </c>
      <c r="AD617" s="84">
        <v>0.50278077967263257</v>
      </c>
      <c r="AE617" s="84">
        <v>0.522289972899729</v>
      </c>
      <c r="AF617" s="84">
        <v>0.55522584899439498</v>
      </c>
      <c r="AG617" s="84">
        <v>0.53233460243888975</v>
      </c>
      <c r="AH617" s="84">
        <v>0.5151206828330791</v>
      </c>
      <c r="AI617" s="84">
        <v>0.60600098376783085</v>
      </c>
      <c r="AJ617" s="84">
        <v>0.53990863991355165</v>
      </c>
      <c r="AK617" s="84">
        <v>0.53261207486165518</v>
      </c>
    </row>
    <row r="618" spans="1:37">
      <c r="A618" s="84">
        <v>11</v>
      </c>
      <c r="B618" s="84">
        <v>0.59598575590806102</v>
      </c>
      <c r="C618" s="84">
        <v>0.52225664859282195</v>
      </c>
      <c r="D618" s="84">
        <v>0.52900612959719795</v>
      </c>
      <c r="E618" s="84">
        <v>0.56746639441892122</v>
      </c>
      <c r="F618" s="84">
        <v>0.50027371999884762</v>
      </c>
      <c r="G618" s="84">
        <v>0.52449350812268714</v>
      </c>
      <c r="H618" s="84">
        <v>0.61630568762106008</v>
      </c>
      <c r="I618" s="84">
        <v>0.52276828917427354</v>
      </c>
      <c r="J618" s="84">
        <v>0.54482758620689653</v>
      </c>
      <c r="K618" s="84">
        <v>0.56366407043684386</v>
      </c>
      <c r="L618" s="84">
        <v>0.51387047292202914</v>
      </c>
      <c r="M618" s="84">
        <v>0.5544855174457366</v>
      </c>
      <c r="N618" s="84">
        <v>0.58084739924216311</v>
      </c>
      <c r="O618" s="84">
        <v>0.59313468789275237</v>
      </c>
      <c r="P618" s="84">
        <v>0.60214790113770122</v>
      </c>
      <c r="Q618" s="84">
        <v>0.55714989530730386</v>
      </c>
      <c r="R618" s="84">
        <v>0.36487933161116137</v>
      </c>
      <c r="S618" s="84">
        <v>0.50602224070480251</v>
      </c>
      <c r="T618" s="84">
        <v>0.72711527685803079</v>
      </c>
      <c r="U618" s="84">
        <v>0.57716438851777652</v>
      </c>
      <c r="V618" s="84">
        <v>0.58193765130181319</v>
      </c>
      <c r="W618" s="84">
        <v>0.68818696569334981</v>
      </c>
      <c r="X618" s="84">
        <v>0.53563728020893442</v>
      </c>
      <c r="Y618" s="84">
        <v>0.5653425072482583</v>
      </c>
      <c r="Z618" s="84">
        <v>0.65528686581318174</v>
      </c>
      <c r="AA618" s="84">
        <v>0.5643809155881786</v>
      </c>
      <c r="AB618" s="84">
        <v>0.56318566865713093</v>
      </c>
      <c r="AC618" s="84">
        <v>0.53283060511311398</v>
      </c>
      <c r="AD618" s="84">
        <v>0.50370331321331618</v>
      </c>
      <c r="AE618" s="84">
        <v>0.52276422764227637</v>
      </c>
      <c r="AF618" s="84">
        <v>0.52950873722387071</v>
      </c>
      <c r="AG618" s="84">
        <v>0.51495337416542508</v>
      </c>
      <c r="AH618" s="84">
        <v>0.49556271550505898</v>
      </c>
      <c r="AI618" s="84">
        <v>0.59124446630595195</v>
      </c>
      <c r="AJ618" s="84">
        <v>0.51225502234883824</v>
      </c>
      <c r="AK618" s="84">
        <v>0.51259093452714055</v>
      </c>
    </row>
    <row r="619" spans="1:37">
      <c r="A619" s="84">
        <v>12</v>
      </c>
      <c r="B619" s="84">
        <v>0.58238912269342835</v>
      </c>
      <c r="C619" s="84">
        <v>0.51786728634133739</v>
      </c>
      <c r="D619" s="84">
        <v>0.5169111208406304</v>
      </c>
      <c r="E619" s="84">
        <v>0.56593500085077419</v>
      </c>
      <c r="F619" s="84">
        <v>0.49454000633877898</v>
      </c>
      <c r="G619" s="84">
        <v>0.51803299253590929</v>
      </c>
      <c r="H619" s="84">
        <v>0.60327522451135773</v>
      </c>
      <c r="I619" s="84">
        <v>0.50445949833913117</v>
      </c>
      <c r="J619" s="84">
        <v>0.53056578506863061</v>
      </c>
      <c r="K619" s="84">
        <v>0.55130375888926519</v>
      </c>
      <c r="L619" s="84">
        <v>0.49444921092998478</v>
      </c>
      <c r="M619" s="84">
        <v>0.53633602489073251</v>
      </c>
      <c r="N619" s="84">
        <v>0.67054770926627627</v>
      </c>
      <c r="O619" s="84">
        <v>0.60627880184331795</v>
      </c>
      <c r="P619" s="84">
        <v>0.62499999999999989</v>
      </c>
      <c r="Q619" s="84">
        <v>0.62236728661165164</v>
      </c>
      <c r="R619" s="84">
        <v>0.42528334380599958</v>
      </c>
      <c r="S619" s="84">
        <v>0.57831993346271138</v>
      </c>
      <c r="T619" s="84">
        <v>0.79700473740512467</v>
      </c>
      <c r="U619" s="84">
        <v>0.64401754277595902</v>
      </c>
      <c r="V619" s="84">
        <v>0.66320833950891744</v>
      </c>
      <c r="W619" s="84">
        <v>0.75668924170089935</v>
      </c>
      <c r="X619" s="84">
        <v>0.61473675686072071</v>
      </c>
      <c r="Y619" s="84">
        <v>0.63382232030810493</v>
      </c>
      <c r="Z619" s="84">
        <v>0.7231507823613087</v>
      </c>
      <c r="AA619" s="84">
        <v>0.63493657845599127</v>
      </c>
      <c r="AB619" s="84">
        <v>0.65251353978614079</v>
      </c>
      <c r="AC619" s="84">
        <v>0.51241493470663968</v>
      </c>
      <c r="AD619" s="84">
        <v>0.48828382403331683</v>
      </c>
      <c r="AE619" s="84">
        <v>0.51639566395663972</v>
      </c>
      <c r="AF619" s="84">
        <v>0.49917573359709838</v>
      </c>
      <c r="AG619" s="84">
        <v>0.51136677150582133</v>
      </c>
      <c r="AH619" s="84">
        <v>0.49296252331694079</v>
      </c>
      <c r="AI619" s="84">
        <v>0.59731103459583534</v>
      </c>
      <c r="AJ619" s="84">
        <v>0.51068323591531972</v>
      </c>
      <c r="AK619" s="84">
        <v>0.50929552944102463</v>
      </c>
    </row>
    <row r="620" spans="1:37">
      <c r="A620" s="84">
        <v>13</v>
      </c>
      <c r="B620" s="84">
        <v>0.55956620265458079</v>
      </c>
      <c r="C620" s="84">
        <v>0.49981926155435058</v>
      </c>
      <c r="D620" s="84">
        <v>0.50924912434325753</v>
      </c>
      <c r="E620" s="84">
        <v>0.5480687425557258</v>
      </c>
      <c r="F620" s="84">
        <v>0.47742530325294619</v>
      </c>
      <c r="G620" s="84">
        <v>0.50392021576867596</v>
      </c>
      <c r="H620" s="84">
        <v>0.59464694488466274</v>
      </c>
      <c r="I620" s="84">
        <v>0.49920225982789729</v>
      </c>
      <c r="J620" s="84">
        <v>0.53558754603280867</v>
      </c>
      <c r="K620" s="84">
        <v>0.55452082627836086</v>
      </c>
      <c r="L620" s="84">
        <v>0.49489119413462301</v>
      </c>
      <c r="M620" s="84">
        <v>0.54196607156085619</v>
      </c>
      <c r="N620" s="84">
        <v>0.74571133310368587</v>
      </c>
      <c r="O620" s="84">
        <v>0.63044616673648934</v>
      </c>
      <c r="P620" s="84">
        <v>0.67516673205178501</v>
      </c>
      <c r="Q620" s="84">
        <v>0.68900110851090035</v>
      </c>
      <c r="R620" s="84">
        <v>0.50015127184714558</v>
      </c>
      <c r="S620" s="84">
        <v>0.66260049902966445</v>
      </c>
      <c r="T620" s="84">
        <v>0.83622841424277949</v>
      </c>
      <c r="U620" s="84">
        <v>0.69693707367436442</v>
      </c>
      <c r="V620" s="84">
        <v>0.72449483721160024</v>
      </c>
      <c r="W620" s="84">
        <v>0.80620628400133243</v>
      </c>
      <c r="X620" s="84">
        <v>0.68995920515857367</v>
      </c>
      <c r="Y620" s="84">
        <v>0.69998701804491748</v>
      </c>
      <c r="Z620" s="84">
        <v>0.78858463726884775</v>
      </c>
      <c r="AA620" s="84">
        <v>0.70465520571759732</v>
      </c>
      <c r="AB620" s="84">
        <v>0.73243299541730311</v>
      </c>
      <c r="AC620" s="84">
        <v>0.51370240941695799</v>
      </c>
      <c r="AD620" s="84">
        <v>0.49018160731700899</v>
      </c>
      <c r="AE620" s="84">
        <v>0.53096205962059628</v>
      </c>
      <c r="AF620" s="84">
        <v>0.4561490273656445</v>
      </c>
      <c r="AG620" s="84">
        <v>0.48921260276996092</v>
      </c>
      <c r="AH620" s="84">
        <v>0.4849923690011872</v>
      </c>
      <c r="AI620" s="84">
        <v>0.55550090178717837</v>
      </c>
      <c r="AJ620" s="84">
        <v>0.48919396826956119</v>
      </c>
      <c r="AK620" s="84">
        <v>0.50208294472424309</v>
      </c>
    </row>
    <row r="621" spans="1:37">
      <c r="A621" s="84">
        <v>14</v>
      </c>
      <c r="B621" s="84">
        <v>0.55050178051149246</v>
      </c>
      <c r="C621" s="84">
        <v>0.50051639555899818</v>
      </c>
      <c r="D621" s="84">
        <v>0.5155429071803852</v>
      </c>
      <c r="E621" s="84">
        <v>0.54704781351029441</v>
      </c>
      <c r="F621" s="84">
        <v>0.47658973694067491</v>
      </c>
      <c r="G621" s="84">
        <v>0.5141441384933827</v>
      </c>
      <c r="H621" s="84">
        <v>0.59852086634970936</v>
      </c>
      <c r="I621" s="84">
        <v>0.49590667747757178</v>
      </c>
      <c r="J621" s="84">
        <v>0.54134583193839958</v>
      </c>
      <c r="K621" s="84">
        <v>0.55943108703013888</v>
      </c>
      <c r="L621" s="84">
        <v>0.49780308348282781</v>
      </c>
      <c r="M621" s="84">
        <v>0.53878065041854939</v>
      </c>
      <c r="N621" s="84">
        <v>0.81329658973475705</v>
      </c>
      <c r="O621" s="84">
        <v>0.65500628403854222</v>
      </c>
      <c r="P621" s="84">
        <v>0.71778148293448407</v>
      </c>
      <c r="Q621" s="84">
        <v>0.74220963172804533</v>
      </c>
      <c r="R621" s="84">
        <v>0.57524028951104245</v>
      </c>
      <c r="S621" s="84">
        <v>0.73508301758925554</v>
      </c>
      <c r="T621" s="84">
        <v>0.90392746166777049</v>
      </c>
      <c r="U621" s="84">
        <v>0.75027134826998931</v>
      </c>
      <c r="V621" s="84">
        <v>0.7798280717355861</v>
      </c>
      <c r="W621" s="84">
        <v>0.8551126901298991</v>
      </c>
      <c r="X621" s="84">
        <v>0.77176146658973388</v>
      </c>
      <c r="Y621" s="84">
        <v>0.77266432991475176</v>
      </c>
      <c r="Z621" s="84">
        <v>0.86154575628259844</v>
      </c>
      <c r="AA621" s="84">
        <v>0.77125748502994051</v>
      </c>
      <c r="AB621" s="84">
        <v>0.78864046660186071</v>
      </c>
      <c r="AC621" s="84">
        <v>0.51075961007908777</v>
      </c>
      <c r="AD621" s="84">
        <v>0.48920635757400027</v>
      </c>
      <c r="AE621" s="84">
        <v>0.52798102981029804</v>
      </c>
      <c r="AF621" s="84">
        <v>0.43076162215628078</v>
      </c>
      <c r="AG621" s="84">
        <v>0.48722617668156482</v>
      </c>
      <c r="AH621" s="84">
        <v>0.49872816686450733</v>
      </c>
      <c r="AI621" s="84">
        <v>0.53828496474831944</v>
      </c>
      <c r="AJ621" s="84">
        <v>0.48632054619578552</v>
      </c>
      <c r="AK621" s="84">
        <v>0.51688117888453644</v>
      </c>
    </row>
    <row r="622" spans="1:37">
      <c r="A622" s="84">
        <v>15</v>
      </c>
      <c r="B622" s="84">
        <v>0.52719326642926523</v>
      </c>
      <c r="C622" s="84">
        <v>0.49403563129357081</v>
      </c>
      <c r="D622" s="84">
        <v>0.50147767075306482</v>
      </c>
      <c r="E622" s="84">
        <v>0.54330440701037941</v>
      </c>
      <c r="F622" s="84">
        <v>0.47736767799003083</v>
      </c>
      <c r="G622" s="84">
        <v>0.50674277112212263</v>
      </c>
      <c r="H622" s="84">
        <v>0.60309913717203734</v>
      </c>
      <c r="I622" s="84">
        <v>0.50600266785237891</v>
      </c>
      <c r="J622" s="84">
        <v>0.54516237027117509</v>
      </c>
      <c r="K622" s="84">
        <v>0.56484930579072123</v>
      </c>
      <c r="L622" s="84">
        <v>0.50921664976730896</v>
      </c>
      <c r="M622" s="84">
        <v>0.53737313875101855</v>
      </c>
      <c r="N622" s="84">
        <v>0.87227006544953489</v>
      </c>
      <c r="O622" s="84">
        <v>0.69663803937997493</v>
      </c>
      <c r="P622" s="84">
        <v>0.78094350725774808</v>
      </c>
      <c r="Q622" s="84">
        <v>0.83144475920679894</v>
      </c>
      <c r="R622" s="84">
        <v>0.68433056389490077</v>
      </c>
      <c r="S622" s="84">
        <v>0.8176385423405107</v>
      </c>
      <c r="T622" s="84">
        <v>0.96092914268249219</v>
      </c>
      <c r="U622" s="84">
        <v>0.82248087325609098</v>
      </c>
      <c r="V622" s="84">
        <v>0.85615829257447751</v>
      </c>
      <c r="W622" s="84">
        <v>0.91995114910625075</v>
      </c>
      <c r="X622" s="84">
        <v>0.84820877240932535</v>
      </c>
      <c r="Y622" s="84">
        <v>0.85475355921935159</v>
      </c>
      <c r="Z622" s="84">
        <v>0.91957088667614995</v>
      </c>
      <c r="AA622" s="84">
        <v>0.85541175713090001</v>
      </c>
      <c r="AB622" s="84">
        <v>0.85092348284960406</v>
      </c>
      <c r="AC622" s="84">
        <v>0.52197903255471778</v>
      </c>
      <c r="AD622" s="84">
        <v>0.50562745459817082</v>
      </c>
      <c r="AE622" s="84">
        <v>0.53224932249322487</v>
      </c>
      <c r="AF622" s="84">
        <v>0.42037586547972311</v>
      </c>
      <c r="AG622" s="84">
        <v>0.48449484081002031</v>
      </c>
      <c r="AH622" s="84">
        <v>0.49375388615680288</v>
      </c>
      <c r="AI622" s="84">
        <v>0.50040990326283008</v>
      </c>
      <c r="AJ622" s="84">
        <v>0.47789675327864811</v>
      </c>
      <c r="AK622" s="84">
        <v>0.50649754399054914</v>
      </c>
    </row>
    <row r="623" spans="1:37">
      <c r="A623" s="84">
        <v>16</v>
      </c>
      <c r="B623" s="84">
        <v>0.5307542894140499</v>
      </c>
      <c r="C623" s="84">
        <v>0.50493157758843266</v>
      </c>
      <c r="D623" s="84">
        <v>0.50257224168126091</v>
      </c>
      <c r="E623" s="84">
        <v>0.53683852305598101</v>
      </c>
      <c r="F623" s="84">
        <v>0.49312818739735498</v>
      </c>
      <c r="G623" s="84">
        <v>0.5107570720692467</v>
      </c>
      <c r="H623" s="84">
        <v>0.62352526853319246</v>
      </c>
      <c r="I623" s="84">
        <v>0.55475636230481529</v>
      </c>
      <c r="J623" s="84">
        <v>0.59551389353866746</v>
      </c>
      <c r="K623" s="84">
        <v>0.5953267863189976</v>
      </c>
      <c r="L623" s="84">
        <v>0.55939474299976621</v>
      </c>
      <c r="M623" s="84">
        <v>0.58285798948070222</v>
      </c>
      <c r="N623" s="84">
        <v>0.93572166724078543</v>
      </c>
      <c r="O623" s="84">
        <v>0.77924696271470462</v>
      </c>
      <c r="P623" s="84">
        <v>0.8788740682620636</v>
      </c>
      <c r="Q623" s="84">
        <v>0.89469146446606718</v>
      </c>
      <c r="R623" s="84">
        <v>0.80475459051874598</v>
      </c>
      <c r="S623" s="84">
        <v>0.90543079813942029</v>
      </c>
      <c r="T623" s="84">
        <v>0.97666955325760307</v>
      </c>
      <c r="U623" s="84">
        <v>0.8908076912895001</v>
      </c>
      <c r="V623" s="84">
        <v>0.9230028160664</v>
      </c>
      <c r="W623" s="84">
        <v>0.96186299544798493</v>
      </c>
      <c r="X623" s="84">
        <v>0.92100175124257244</v>
      </c>
      <c r="Y623" s="84">
        <v>0.92448829460383397</v>
      </c>
      <c r="Z623" s="84">
        <v>0.96609767662399249</v>
      </c>
      <c r="AA623" s="84">
        <v>0.9318395467130256</v>
      </c>
      <c r="AB623" s="84">
        <v>0.93098180808221076</v>
      </c>
      <c r="AC623" s="84">
        <v>0.57237447121574414</v>
      </c>
      <c r="AD623" s="84">
        <v>0.56530219562982675</v>
      </c>
      <c r="AE623" s="84">
        <v>0.59356368563685635</v>
      </c>
      <c r="AF623" s="84">
        <v>0.44543356412792612</v>
      </c>
      <c r="AG623" s="84">
        <v>0.49931026871930689</v>
      </c>
      <c r="AH623" s="84">
        <v>0.49974563337290151</v>
      </c>
      <c r="AI623" s="84">
        <v>0.52254467945564853</v>
      </c>
      <c r="AJ623" s="84">
        <v>0.49408124171128232</v>
      </c>
      <c r="AK623" s="84">
        <v>0.50457004290244367</v>
      </c>
    </row>
    <row r="624" spans="1:37">
      <c r="A624" s="84">
        <v>17</v>
      </c>
      <c r="B624" s="84">
        <v>0.60116542570411158</v>
      </c>
      <c r="C624" s="84">
        <v>0.56142525174283497</v>
      </c>
      <c r="D624" s="84">
        <v>0.56704246935201397</v>
      </c>
      <c r="E624" s="84">
        <v>0.56406329760081664</v>
      </c>
      <c r="F624" s="84">
        <v>0.54741118506353192</v>
      </c>
      <c r="G624" s="84">
        <v>0.56444834723703186</v>
      </c>
      <c r="H624" s="84">
        <v>0.65803838703997186</v>
      </c>
      <c r="I624" s="84">
        <v>0.63160097298145579</v>
      </c>
      <c r="J624" s="84">
        <v>0.66956812855708059</v>
      </c>
      <c r="K624" s="84">
        <v>0.64917033525228562</v>
      </c>
      <c r="L624" s="84">
        <v>0.63260796089748605</v>
      </c>
      <c r="M624" s="84">
        <v>0.64575153715089995</v>
      </c>
      <c r="N624" s="84">
        <v>1</v>
      </c>
      <c r="O624" s="84">
        <v>0.88751571009635533</v>
      </c>
      <c r="P624" s="84">
        <v>0.97768732836406436</v>
      </c>
      <c r="Q624" s="84">
        <v>0.96976228599581227</v>
      </c>
      <c r="R624" s="84">
        <v>0.92082664246317092</v>
      </c>
      <c r="S624" s="84">
        <v>0.9880171271909558</v>
      </c>
      <c r="T624" s="84">
        <v>0.98614436350669865</v>
      </c>
      <c r="U624" s="84">
        <v>0.95828737326050328</v>
      </c>
      <c r="V624" s="84">
        <v>0.97717504075885575</v>
      </c>
      <c r="W624" s="84">
        <v>1</v>
      </c>
      <c r="X624" s="84">
        <v>0.99107169971757403</v>
      </c>
      <c r="Y624" s="84">
        <v>1</v>
      </c>
      <c r="Z624" s="84">
        <v>1</v>
      </c>
      <c r="AA624" s="84">
        <v>1</v>
      </c>
      <c r="AB624" s="84">
        <v>1</v>
      </c>
      <c r="AC624" s="84">
        <v>0.65440500275887448</v>
      </c>
      <c r="AD624" s="84">
        <v>0.65539418540288363</v>
      </c>
      <c r="AE624" s="84">
        <v>0.68401084010840107</v>
      </c>
      <c r="AF624" s="84">
        <v>0.53181668315199471</v>
      </c>
      <c r="AG624" s="84">
        <v>0.56019974617888857</v>
      </c>
      <c r="AH624" s="84">
        <v>0.5631111864790006</v>
      </c>
      <c r="AI624" s="84">
        <v>0.59403180849319559</v>
      </c>
      <c r="AJ624" s="84">
        <v>0.55869639962670048</v>
      </c>
      <c r="AK624" s="84">
        <v>0.56525523845053793</v>
      </c>
    </row>
    <row r="625" spans="1:37">
      <c r="A625" s="84">
        <v>18</v>
      </c>
      <c r="B625" s="84">
        <v>0.6974749109744256</v>
      </c>
      <c r="C625" s="84">
        <v>0.65553834237025566</v>
      </c>
      <c r="D625" s="84">
        <v>0.66960376532399302</v>
      </c>
      <c r="E625" s="84">
        <v>0.65526629232601674</v>
      </c>
      <c r="F625" s="84">
        <v>0.63802691099778164</v>
      </c>
      <c r="G625" s="84">
        <v>0.65752995044847273</v>
      </c>
      <c r="H625" s="84">
        <v>0.74185596055643599</v>
      </c>
      <c r="I625" s="84">
        <v>0.73185468051160008</v>
      </c>
      <c r="J625" s="84">
        <v>0.76190157348510212</v>
      </c>
      <c r="K625" s="84">
        <v>0.74128005418218756</v>
      </c>
      <c r="L625" s="84">
        <v>0.7306242362790214</v>
      </c>
      <c r="M625" s="84">
        <v>0.73153566930883751</v>
      </c>
      <c r="N625" s="84">
        <v>0.96500172235618309</v>
      </c>
      <c r="O625" s="84">
        <v>0.9602272727272726</v>
      </c>
      <c r="P625" s="84">
        <v>1</v>
      </c>
      <c r="Q625" s="84">
        <v>1</v>
      </c>
      <c r="R625" s="84">
        <v>1</v>
      </c>
      <c r="S625" s="84">
        <v>1</v>
      </c>
      <c r="T625" s="84">
        <v>1</v>
      </c>
      <c r="U625" s="84">
        <v>1</v>
      </c>
      <c r="V625" s="84">
        <v>1</v>
      </c>
      <c r="W625" s="84">
        <v>0.99794604196735892</v>
      </c>
      <c r="X625" s="84">
        <v>1</v>
      </c>
      <c r="Y625" s="84">
        <v>0.99361720541780252</v>
      </c>
      <c r="Z625" s="84">
        <v>0.91559981033665261</v>
      </c>
      <c r="AA625" s="84">
        <v>0.91198248663962456</v>
      </c>
      <c r="AB625" s="84">
        <v>0.88331481738647399</v>
      </c>
      <c r="AC625" s="84">
        <v>0.75096560603273876</v>
      </c>
      <c r="AD625" s="84">
        <v>0.760167637523393</v>
      </c>
      <c r="AE625" s="84">
        <v>0.78197831978319809</v>
      </c>
      <c r="AF625" s="84">
        <v>0.6483679525222551</v>
      </c>
      <c r="AG625" s="84">
        <v>0.6554102521657561</v>
      </c>
      <c r="AH625" s="84">
        <v>0.66140975637329724</v>
      </c>
      <c r="AI625" s="84">
        <v>0.69011313330054103</v>
      </c>
      <c r="AJ625" s="84">
        <v>0.65833292401394938</v>
      </c>
      <c r="AK625" s="84">
        <v>0.66436610085183112</v>
      </c>
    </row>
    <row r="626" spans="1:37">
      <c r="A626" s="84">
        <v>19</v>
      </c>
      <c r="B626" s="84">
        <v>0.79750728391065073</v>
      </c>
      <c r="C626" s="84">
        <v>0.76194164730183322</v>
      </c>
      <c r="D626" s="84">
        <v>0.77927977232924694</v>
      </c>
      <c r="E626" s="84">
        <v>0.76467585502807556</v>
      </c>
      <c r="F626" s="84">
        <v>0.7429625147664739</v>
      </c>
      <c r="G626" s="84">
        <v>0.76271717995358479</v>
      </c>
      <c r="H626" s="84">
        <v>0.83148441627047009</v>
      </c>
      <c r="I626" s="84">
        <v>0.82130620144901001</v>
      </c>
      <c r="J626" s="84">
        <v>0.83896886508202195</v>
      </c>
      <c r="K626" s="84">
        <v>0.82864883169657966</v>
      </c>
      <c r="L626" s="84">
        <v>0.8133790915945196</v>
      </c>
      <c r="M626" s="84">
        <v>0.80657826505667085</v>
      </c>
      <c r="N626" s="84">
        <v>0.80806062693765057</v>
      </c>
      <c r="O626" s="84">
        <v>0.95082739840804364</v>
      </c>
      <c r="P626" s="84">
        <v>0.97194978422910938</v>
      </c>
      <c r="Q626" s="84">
        <v>0.90066510654021437</v>
      </c>
      <c r="R626" s="84">
        <v>0.91326305010589004</v>
      </c>
      <c r="S626" s="84">
        <v>0.89252379632196654</v>
      </c>
      <c r="T626" s="84">
        <v>0.94743008506953286</v>
      </c>
      <c r="U626" s="84">
        <v>0.91283322891204788</v>
      </c>
      <c r="V626" s="84">
        <v>0.91833407440343851</v>
      </c>
      <c r="W626" s="84">
        <v>0.87376484956145217</v>
      </c>
      <c r="X626" s="84">
        <v>0.87370807899824876</v>
      </c>
      <c r="Y626" s="84">
        <v>0.8478298498420529</v>
      </c>
      <c r="Z626" s="84">
        <v>0.77892366050260786</v>
      </c>
      <c r="AA626" s="84">
        <v>0.79863498808833977</v>
      </c>
      <c r="AB626" s="84">
        <v>0.78746007498958459</v>
      </c>
      <c r="AC626" s="84">
        <v>0.84256023542394709</v>
      </c>
      <c r="AD626" s="84">
        <v>0.84836184401275749</v>
      </c>
      <c r="AE626" s="84">
        <v>0.85494579945799465</v>
      </c>
      <c r="AF626" s="84">
        <v>0.76343554236729305</v>
      </c>
      <c r="AG626" s="84">
        <v>0.76179440489985095</v>
      </c>
      <c r="AH626" s="84">
        <v>0.77400938330224411</v>
      </c>
      <c r="AI626" s="84">
        <v>0.79045745204131834</v>
      </c>
      <c r="AJ626" s="84">
        <v>0.76776855444766423</v>
      </c>
      <c r="AK626" s="84">
        <v>0.77342535596592676</v>
      </c>
    </row>
    <row r="627" spans="1:37">
      <c r="A627" s="84">
        <v>20</v>
      </c>
      <c r="B627" s="84">
        <v>0.88005827128520575</v>
      </c>
      <c r="C627" s="84">
        <v>0.85654531371030218</v>
      </c>
      <c r="D627" s="84">
        <v>0.86290499124343267</v>
      </c>
      <c r="E627" s="84">
        <v>0.85621915943508597</v>
      </c>
      <c r="F627" s="84">
        <v>0.83614256490045247</v>
      </c>
      <c r="G627" s="84">
        <v>0.84676660603399612</v>
      </c>
      <c r="H627" s="84">
        <v>0.91406937841169211</v>
      </c>
      <c r="I627" s="84">
        <v>0.92257997018282634</v>
      </c>
      <c r="J627" s="84">
        <v>0.93357884164713745</v>
      </c>
      <c r="K627" s="84">
        <v>0.92008127328140876</v>
      </c>
      <c r="L627" s="84">
        <v>0.91087538673530455</v>
      </c>
      <c r="M627" s="84">
        <v>0.91162308319134744</v>
      </c>
      <c r="N627" s="84">
        <v>0.68508439545297972</v>
      </c>
      <c r="O627" s="84">
        <v>0.95988688730624228</v>
      </c>
      <c r="P627" s="84">
        <v>0.96513338564142803</v>
      </c>
      <c r="Q627" s="84">
        <v>0.75538859465451424</v>
      </c>
      <c r="R627" s="84">
        <v>0.78606669924829509</v>
      </c>
      <c r="S627" s="84">
        <v>0.75695407078828203</v>
      </c>
      <c r="T627" s="84">
        <v>0.83653405328307284</v>
      </c>
      <c r="U627" s="84">
        <v>0.7909780009353794</v>
      </c>
      <c r="V627" s="84">
        <v>0.80346820809248554</v>
      </c>
      <c r="W627" s="84">
        <v>0.76224047962695685</v>
      </c>
      <c r="X627" s="84">
        <v>0.76345065646289501</v>
      </c>
      <c r="Y627" s="84">
        <v>0.7337617378510537</v>
      </c>
      <c r="Z627" s="84">
        <v>0.6917377904220009</v>
      </c>
      <c r="AA627" s="84">
        <v>0.72995943596677637</v>
      </c>
      <c r="AB627" s="84">
        <v>0.73073184279961112</v>
      </c>
      <c r="AC627" s="84">
        <v>0.95475446018024668</v>
      </c>
      <c r="AD627" s="84">
        <v>0.9554811671367196</v>
      </c>
      <c r="AE627" s="84">
        <v>0.95623306233062344</v>
      </c>
      <c r="AF627" s="84">
        <v>0.86053412462907997</v>
      </c>
      <c r="AG627" s="84">
        <v>0.85725321414776789</v>
      </c>
      <c r="AH627" s="84">
        <v>0.86218981402973272</v>
      </c>
      <c r="AI627" s="84">
        <v>0.87768486637153631</v>
      </c>
      <c r="AJ627" s="84">
        <v>0.86350017191414097</v>
      </c>
      <c r="AK627" s="84">
        <v>0.86414226201579325</v>
      </c>
    </row>
    <row r="628" spans="1:37">
      <c r="A628" s="84">
        <v>21</v>
      </c>
      <c r="B628" s="84">
        <v>0.97329232761411477</v>
      </c>
      <c r="C628" s="84">
        <v>0.97069455202685262</v>
      </c>
      <c r="D628" s="84">
        <v>0.96957092819614721</v>
      </c>
      <c r="E628" s="84">
        <v>0.95899268334184107</v>
      </c>
      <c r="F628" s="84">
        <v>0.94931858126602697</v>
      </c>
      <c r="G628" s="84">
        <v>0.95339647494198088</v>
      </c>
      <c r="H628" s="84">
        <v>0.99330868110582848</v>
      </c>
      <c r="I628" s="84">
        <v>1</v>
      </c>
      <c r="J628" s="84">
        <v>1</v>
      </c>
      <c r="K628" s="84">
        <v>1</v>
      </c>
      <c r="L628" s="84">
        <v>1</v>
      </c>
      <c r="M628" s="84">
        <v>1</v>
      </c>
      <c r="N628" s="84">
        <v>0.61350327247674818</v>
      </c>
      <c r="O628" s="84">
        <v>1</v>
      </c>
      <c r="P628" s="84">
        <v>0.98499411533934889</v>
      </c>
      <c r="Q628" s="84">
        <v>0.65549944574454988</v>
      </c>
      <c r="R628" s="84">
        <v>0.70863878610160802</v>
      </c>
      <c r="S628" s="84">
        <v>0.66922342358993314</v>
      </c>
      <c r="T628" s="84">
        <v>0.75879985736844802</v>
      </c>
      <c r="U628" s="84">
        <v>0.70975000661825072</v>
      </c>
      <c r="V628" s="84">
        <v>0.7254088236747197</v>
      </c>
      <c r="W628" s="84">
        <v>0.68263572776729209</v>
      </c>
      <c r="X628" s="84">
        <v>0.68491805601951694</v>
      </c>
      <c r="Y628" s="84">
        <v>0.65143450603660924</v>
      </c>
      <c r="Z628" s="84">
        <v>0.62156235182550978</v>
      </c>
      <c r="AA628" s="84">
        <v>0.67851393986221131</v>
      </c>
      <c r="AB628" s="84">
        <v>0.69854881266490765</v>
      </c>
      <c r="AC628" s="84">
        <v>1</v>
      </c>
      <c r="AD628" s="84">
        <v>1</v>
      </c>
      <c r="AE628" s="84">
        <v>1</v>
      </c>
      <c r="AF628" s="84">
        <v>0.96719419716452348</v>
      </c>
      <c r="AG628" s="84">
        <v>0.96956905589582298</v>
      </c>
      <c r="AH628" s="84">
        <v>0.97004126391950696</v>
      </c>
      <c r="AI628" s="84">
        <v>0.97983275946876536</v>
      </c>
      <c r="AJ628" s="84">
        <v>0.97664423596443783</v>
      </c>
      <c r="AK628" s="84">
        <v>0.97295280731206879</v>
      </c>
    </row>
    <row r="629" spans="1:37">
      <c r="A629" s="84">
        <v>22</v>
      </c>
      <c r="B629" s="84">
        <v>1</v>
      </c>
      <c r="C629" s="84">
        <v>1</v>
      </c>
      <c r="D629" s="84">
        <v>1</v>
      </c>
      <c r="E629" s="84">
        <v>1</v>
      </c>
      <c r="F629" s="84">
        <v>1</v>
      </c>
      <c r="G629" s="84">
        <v>1</v>
      </c>
      <c r="H629" s="84">
        <v>1</v>
      </c>
      <c r="I629" s="84">
        <v>0.94175188972876844</v>
      </c>
      <c r="J629" s="84">
        <v>0.95400066956812846</v>
      </c>
      <c r="K629" s="84">
        <v>0.93819844226210636</v>
      </c>
      <c r="L629" s="84">
        <v>0.92478485817538958</v>
      </c>
      <c r="M629" s="84">
        <v>0.94747759093266148</v>
      </c>
      <c r="N629" s="84">
        <v>0.48770237685153289</v>
      </c>
      <c r="O629" s="84">
        <v>0.88256702974444923</v>
      </c>
      <c r="P629" s="84">
        <v>0.85871910553158104</v>
      </c>
      <c r="Q629" s="84">
        <v>0.52161596255696518</v>
      </c>
      <c r="R629" s="84">
        <v>0.55495822569759556</v>
      </c>
      <c r="S629" s="84">
        <v>0.51011921264208482</v>
      </c>
      <c r="T629" s="84">
        <v>0.63185777596658355</v>
      </c>
      <c r="U629" s="84">
        <v>0.57202862613944194</v>
      </c>
      <c r="V629" s="84">
        <v>0.58682871399634395</v>
      </c>
      <c r="W629" s="84">
        <v>0.55334739646941278</v>
      </c>
      <c r="X629" s="84">
        <v>0.54322937228582735</v>
      </c>
      <c r="Y629" s="84">
        <v>0.51951620580726121</v>
      </c>
      <c r="Z629" s="84">
        <v>0.50225225225225234</v>
      </c>
      <c r="AA629" s="84">
        <v>0.55733693902517556</v>
      </c>
      <c r="AB629" s="84">
        <v>0.58526593528676563</v>
      </c>
      <c r="AC629" s="84">
        <v>0.90343939672613582</v>
      </c>
      <c r="AD629" s="84">
        <v>0.8856585571575426</v>
      </c>
      <c r="AE629" s="84">
        <v>0.91463414634146345</v>
      </c>
      <c r="AF629" s="84">
        <v>1</v>
      </c>
      <c r="AG629" s="84">
        <v>1</v>
      </c>
      <c r="AH629" s="84">
        <v>1</v>
      </c>
      <c r="AI629" s="84">
        <v>1</v>
      </c>
      <c r="AJ629" s="84">
        <v>1</v>
      </c>
      <c r="AK629" s="84">
        <v>1</v>
      </c>
    </row>
    <row r="630" spans="1:37">
      <c r="A630" s="84">
        <v>23</v>
      </c>
      <c r="B630" s="84">
        <v>0.92651343476853354</v>
      </c>
      <c r="C630" s="84">
        <v>0.89039504260263347</v>
      </c>
      <c r="D630" s="84">
        <v>0.93120621716287222</v>
      </c>
      <c r="E630" s="84">
        <v>0.91441211502467246</v>
      </c>
      <c r="F630" s="84">
        <v>0.90059642147117303</v>
      </c>
      <c r="G630" s="84">
        <v>0.93294862949256729</v>
      </c>
      <c r="H630" s="84">
        <v>0.90825849621412225</v>
      </c>
      <c r="I630" s="84">
        <v>0.80974550780739163</v>
      </c>
      <c r="J630" s="84">
        <v>0.82055574154670219</v>
      </c>
      <c r="K630" s="84">
        <v>0.81578056214019634</v>
      </c>
      <c r="L630" s="84">
        <v>0.78303824454670723</v>
      </c>
      <c r="M630" s="84">
        <v>0.82487591673457294</v>
      </c>
      <c r="N630" s="84">
        <v>0.36892869445401311</v>
      </c>
      <c r="O630" s="84">
        <v>0.71577817343946371</v>
      </c>
      <c r="P630" s="84">
        <v>0.70723813260102009</v>
      </c>
      <c r="Q630" s="84">
        <v>0.37929547973888422</v>
      </c>
      <c r="R630" s="84">
        <v>0.39094463450394451</v>
      </c>
      <c r="S630" s="84">
        <v>0.34654837815359019</v>
      </c>
      <c r="T630" s="84">
        <v>0.50802302480770212</v>
      </c>
      <c r="U630" s="84">
        <v>0.42535937100147359</v>
      </c>
      <c r="V630" s="84">
        <v>0.43179684798181911</v>
      </c>
      <c r="W630" s="84">
        <v>0.41378927500832691</v>
      </c>
      <c r="X630" s="84">
        <v>0.39151912701063912</v>
      </c>
      <c r="Y630" s="84">
        <v>0.38000346185468858</v>
      </c>
      <c r="Z630" s="84">
        <v>0.38679468942626838</v>
      </c>
      <c r="AA630" s="84">
        <v>0.42012748696156088</v>
      </c>
      <c r="AB630" s="84">
        <v>0.44420913761977499</v>
      </c>
      <c r="AC630" s="84">
        <v>0.77266875114953115</v>
      </c>
      <c r="AD630" s="84">
        <v>0.73562824534120586</v>
      </c>
      <c r="AE630" s="84">
        <v>0.74566395663956642</v>
      </c>
      <c r="AF630" s="84">
        <v>0.9162545334652159</v>
      </c>
      <c r="AG630" s="84">
        <v>0.8830491640456879</v>
      </c>
      <c r="AH630" s="84">
        <v>0.9264032558928269</v>
      </c>
      <c r="AI630" s="84">
        <v>0.8924413838334152</v>
      </c>
      <c r="AJ630" s="84">
        <v>0.88101085515005617</v>
      </c>
      <c r="AK630" s="84">
        <v>0.92010197102530611</v>
      </c>
    </row>
    <row r="631" spans="1:37">
      <c r="A631" s="84">
        <v>24</v>
      </c>
      <c r="B631" s="84">
        <v>0.80738102945937207</v>
      </c>
      <c r="C631" s="84">
        <v>0.76715724244771499</v>
      </c>
      <c r="D631" s="84">
        <v>0.78967819614711043</v>
      </c>
      <c r="E631" s="84">
        <v>0.79002892632295385</v>
      </c>
      <c r="F631" s="84">
        <v>0.77384965568905417</v>
      </c>
      <c r="G631" s="84">
        <v>0.79194630872483207</v>
      </c>
      <c r="H631" s="84">
        <v>0.76562775136467687</v>
      </c>
      <c r="I631" s="84">
        <v>0.6417754296026994</v>
      </c>
      <c r="J631" s="84">
        <v>0.66052895882155993</v>
      </c>
      <c r="K631" s="84">
        <v>0.67236708432102943</v>
      </c>
      <c r="L631" s="84">
        <v>0.6144606504952812</v>
      </c>
      <c r="M631" s="84">
        <v>0.67108674716645678</v>
      </c>
      <c r="N631" s="84">
        <v>0.2635204960385808</v>
      </c>
      <c r="O631" s="84">
        <v>0.54207687473816524</v>
      </c>
      <c r="P631" s="84">
        <v>0.85087289132993327</v>
      </c>
      <c r="Q631" s="84">
        <v>0.25545017859342278</v>
      </c>
      <c r="R631" s="84">
        <v>0.26250319998138189</v>
      </c>
      <c r="S631" s="84">
        <v>0.2384252841696701</v>
      </c>
      <c r="T631" s="84">
        <v>0.40166063878559433</v>
      </c>
      <c r="U631" s="84">
        <v>0.28990584435639732</v>
      </c>
      <c r="V631" s="84">
        <v>0.29203102613507231</v>
      </c>
      <c r="W631" s="84">
        <v>0.31048073720439662</v>
      </c>
      <c r="X631" s="84">
        <v>0.26860821768046411</v>
      </c>
      <c r="Y631" s="84">
        <v>0.26543770825219609</v>
      </c>
      <c r="Z631" s="84">
        <v>0.26849217638691331</v>
      </c>
      <c r="AA631" s="84">
        <v>0.287322129933681</v>
      </c>
      <c r="AB631" s="84">
        <v>0.30488820997083732</v>
      </c>
      <c r="AC631" s="84">
        <v>0.59867574029795856</v>
      </c>
      <c r="AD631" s="84">
        <v>0.55373098921953678</v>
      </c>
      <c r="AE631" s="84">
        <v>0.57865853658536592</v>
      </c>
      <c r="AF631" s="84">
        <v>0.795417078799868</v>
      </c>
      <c r="AG631" s="84">
        <v>0.75092423991612867</v>
      </c>
      <c r="AH631" s="84">
        <v>0.77559210898196818</v>
      </c>
      <c r="AI631" s="84">
        <v>0.77717658632562725</v>
      </c>
      <c r="AJ631" s="84">
        <v>0.7516086251780536</v>
      </c>
      <c r="AK631" s="84">
        <v>0.76385002797985457</v>
      </c>
    </row>
    <row r="633" spans="1:37">
      <c r="A633" s="129"/>
      <c r="B633" s="122"/>
    </row>
    <row r="634" spans="1:37">
      <c r="B634" s="122"/>
    </row>
    <row r="641" spans="1:50">
      <c r="A641" s="124" t="s">
        <v>71</v>
      </c>
      <c r="B641" s="83"/>
      <c r="C641" s="83"/>
      <c r="D641" s="83">
        <v>2015</v>
      </c>
      <c r="E641" s="83"/>
      <c r="F641" s="84" t="s">
        <v>1</v>
      </c>
      <c r="G641" s="158">
        <v>109162.9329999996</v>
      </c>
      <c r="H641" s="83" t="s">
        <v>2</v>
      </c>
      <c r="I641" s="83"/>
      <c r="J641" s="83"/>
      <c r="K641" s="83" t="s">
        <v>3</v>
      </c>
      <c r="L641" s="83" t="s">
        <v>4</v>
      </c>
      <c r="M641" s="83"/>
      <c r="N641" s="83"/>
      <c r="O641" s="83"/>
      <c r="P641" s="83"/>
      <c r="Q641" s="83"/>
      <c r="R641" s="83"/>
      <c r="S641" s="83"/>
      <c r="T641" s="104"/>
      <c r="U641" s="83"/>
      <c r="V641" s="83"/>
      <c r="W641" s="83"/>
      <c r="X641" s="83"/>
      <c r="Y641" s="83"/>
      <c r="Z641" s="83"/>
      <c r="AA641" s="83"/>
      <c r="AB641" s="83"/>
      <c r="AC641" s="83"/>
      <c r="AD641" s="83"/>
      <c r="AE641" s="83"/>
      <c r="AF641" s="83"/>
      <c r="AG641" s="83"/>
      <c r="AH641" s="83"/>
      <c r="AI641" s="83"/>
      <c r="AJ641" s="83"/>
      <c r="AK641" s="83"/>
    </row>
    <row r="642" spans="1:50">
      <c r="A642" s="105">
        <v>17</v>
      </c>
      <c r="B642" s="84" t="s">
        <v>8</v>
      </c>
      <c r="C642" s="83"/>
      <c r="D642" s="83"/>
      <c r="E642" s="83"/>
      <c r="F642" s="83" t="s">
        <v>9</v>
      </c>
      <c r="G642" s="83">
        <v>0</v>
      </c>
      <c r="H642" s="83" t="s">
        <v>2</v>
      </c>
      <c r="I642" s="83"/>
      <c r="J642" s="83"/>
      <c r="K642" s="83" t="s">
        <v>10</v>
      </c>
      <c r="L642" s="83" t="s">
        <v>4</v>
      </c>
      <c r="M642" s="83"/>
      <c r="N642" s="83" t="s">
        <v>11</v>
      </c>
      <c r="O642" s="83"/>
      <c r="P642" s="83"/>
      <c r="Q642" s="83"/>
      <c r="R642" s="83"/>
      <c r="S642" s="83"/>
      <c r="T642" s="83"/>
      <c r="U642" s="83"/>
      <c r="V642" s="83"/>
      <c r="W642" s="83"/>
      <c r="X642" s="83"/>
      <c r="Y642" s="83"/>
      <c r="Z642" s="83"/>
      <c r="AA642" s="83"/>
      <c r="AB642" s="83"/>
      <c r="AC642" s="83"/>
      <c r="AD642" s="83"/>
      <c r="AE642" s="83"/>
      <c r="AF642" s="83"/>
      <c r="AG642" s="83"/>
      <c r="AH642" s="83"/>
      <c r="AI642" s="83"/>
      <c r="AJ642" s="83"/>
      <c r="AK642" s="83"/>
    </row>
    <row r="643" spans="1:50">
      <c r="A643" s="84"/>
      <c r="B643" s="84">
        <v>1</v>
      </c>
      <c r="C643" s="84" t="s">
        <v>22</v>
      </c>
      <c r="D643" s="84" t="s">
        <v>23</v>
      </c>
      <c r="E643" s="84">
        <v>2</v>
      </c>
      <c r="F643" s="84" t="s">
        <v>24</v>
      </c>
      <c r="G643" s="84" t="s">
        <v>25</v>
      </c>
      <c r="H643" s="84">
        <v>3</v>
      </c>
      <c r="I643" s="84" t="s">
        <v>26</v>
      </c>
      <c r="J643" s="84" t="s">
        <v>27</v>
      </c>
      <c r="K643" s="84">
        <v>4</v>
      </c>
      <c r="L643" s="84" t="s">
        <v>28</v>
      </c>
      <c r="M643" s="84" t="s">
        <v>29</v>
      </c>
      <c r="N643" s="84">
        <v>5</v>
      </c>
      <c r="O643" s="84" t="s">
        <v>30</v>
      </c>
      <c r="P643" s="84" t="s">
        <v>30</v>
      </c>
      <c r="Q643" s="84">
        <v>6</v>
      </c>
      <c r="R643" s="84" t="s">
        <v>31</v>
      </c>
      <c r="S643" s="84" t="s">
        <v>32</v>
      </c>
      <c r="T643" s="84">
        <v>7</v>
      </c>
      <c r="U643" s="84" t="s">
        <v>33</v>
      </c>
      <c r="V643" s="84" t="s">
        <v>34</v>
      </c>
      <c r="W643" s="84">
        <v>8</v>
      </c>
      <c r="X643" s="84" t="s">
        <v>35</v>
      </c>
      <c r="Y643" s="84" t="s">
        <v>36</v>
      </c>
      <c r="Z643" s="84">
        <v>9</v>
      </c>
      <c r="AA643" s="84" t="s">
        <v>37</v>
      </c>
      <c r="AB643" s="84" t="s">
        <v>38</v>
      </c>
      <c r="AC643" s="84">
        <v>10</v>
      </c>
      <c r="AD643" s="84" t="s">
        <v>39</v>
      </c>
      <c r="AE643" s="84" t="s">
        <v>40</v>
      </c>
      <c r="AF643" s="84">
        <v>11</v>
      </c>
      <c r="AG643" s="84" t="s">
        <v>41</v>
      </c>
      <c r="AH643" s="84" t="s">
        <v>42</v>
      </c>
      <c r="AI643" s="84">
        <v>12</v>
      </c>
      <c r="AJ643" s="84" t="s">
        <v>43</v>
      </c>
      <c r="AK643" s="84" t="s">
        <v>44</v>
      </c>
    </row>
    <row r="644" spans="1:50">
      <c r="A644" s="83"/>
      <c r="B644" s="84">
        <v>31</v>
      </c>
      <c r="C644" s="83"/>
      <c r="D644" s="83"/>
      <c r="E644" s="84">
        <v>28</v>
      </c>
      <c r="F644" s="83"/>
      <c r="G644" s="83"/>
      <c r="H644" s="84">
        <v>31</v>
      </c>
      <c r="I644" s="83"/>
      <c r="J644" s="83"/>
      <c r="K644" s="84">
        <v>30</v>
      </c>
      <c r="L644" s="83"/>
      <c r="M644" s="83"/>
      <c r="N644" s="84">
        <v>31</v>
      </c>
      <c r="O644" s="83"/>
      <c r="P644" s="83"/>
      <c r="Q644" s="84">
        <v>30</v>
      </c>
      <c r="R644" s="83"/>
      <c r="S644" s="83"/>
      <c r="T644" s="84">
        <v>31</v>
      </c>
      <c r="U644" s="83"/>
      <c r="V644" s="83"/>
      <c r="W644" s="84">
        <v>31</v>
      </c>
      <c r="X644" s="83"/>
      <c r="Y644" s="83"/>
      <c r="Z644" s="84">
        <v>30</v>
      </c>
      <c r="AA644" s="83"/>
      <c r="AB644" s="83"/>
      <c r="AC644" s="84">
        <v>31</v>
      </c>
      <c r="AD644" s="83"/>
      <c r="AE644" s="83"/>
      <c r="AF644" s="84">
        <v>30</v>
      </c>
      <c r="AG644" s="83"/>
      <c r="AH644" s="83"/>
      <c r="AI644" s="84">
        <v>31</v>
      </c>
      <c r="AJ644" s="83"/>
      <c r="AK644" s="83"/>
    </row>
    <row r="645" spans="1:50">
      <c r="A645" s="84" t="s">
        <v>47</v>
      </c>
      <c r="B645" s="84" t="s">
        <v>48</v>
      </c>
      <c r="C645" s="84" t="s">
        <v>49</v>
      </c>
      <c r="D645" s="84" t="s">
        <v>50</v>
      </c>
      <c r="E645" s="84" t="s">
        <v>48</v>
      </c>
      <c r="F645" s="84" t="s">
        <v>49</v>
      </c>
      <c r="G645" s="84" t="s">
        <v>50</v>
      </c>
      <c r="H645" s="84" t="s">
        <v>48</v>
      </c>
      <c r="I645" s="84" t="s">
        <v>49</v>
      </c>
      <c r="J645" s="84" t="s">
        <v>50</v>
      </c>
      <c r="K645" s="84" t="s">
        <v>48</v>
      </c>
      <c r="L645" s="84" t="s">
        <v>49</v>
      </c>
      <c r="M645" s="84" t="s">
        <v>50</v>
      </c>
      <c r="N645" s="84" t="s">
        <v>48</v>
      </c>
      <c r="O645" s="84" t="s">
        <v>49</v>
      </c>
      <c r="P645" s="84" t="s">
        <v>50</v>
      </c>
      <c r="Q645" s="84" t="s">
        <v>48</v>
      </c>
      <c r="R645" s="84" t="s">
        <v>49</v>
      </c>
      <c r="S645" s="84" t="s">
        <v>50</v>
      </c>
      <c r="T645" s="84" t="s">
        <v>48</v>
      </c>
      <c r="U645" s="84" t="s">
        <v>49</v>
      </c>
      <c r="V645" s="84" t="s">
        <v>50</v>
      </c>
      <c r="W645" s="84" t="s">
        <v>48</v>
      </c>
      <c r="X645" s="84" t="s">
        <v>49</v>
      </c>
      <c r="Y645" s="84" t="s">
        <v>50</v>
      </c>
      <c r="Z645" s="84" t="s">
        <v>48</v>
      </c>
      <c r="AA645" s="84" t="s">
        <v>49</v>
      </c>
      <c r="AB645" s="84" t="s">
        <v>50</v>
      </c>
      <c r="AC645" s="84" t="s">
        <v>48</v>
      </c>
      <c r="AD645" s="84" t="s">
        <v>49</v>
      </c>
      <c r="AE645" s="84" t="s">
        <v>50</v>
      </c>
      <c r="AF645" s="84" t="s">
        <v>48</v>
      </c>
      <c r="AG645" s="84" t="s">
        <v>49</v>
      </c>
      <c r="AH645" s="84" t="s">
        <v>50</v>
      </c>
      <c r="AI645" s="84" t="s">
        <v>48</v>
      </c>
      <c r="AJ645" s="84" t="s">
        <v>49</v>
      </c>
      <c r="AK645" s="84" t="s">
        <v>50</v>
      </c>
    </row>
    <row r="646" spans="1:50">
      <c r="A646" s="83"/>
      <c r="B646" s="162">
        <v>8.7443684376717221E-2</v>
      </c>
      <c r="C646" s="167">
        <v>1.040079500317342</v>
      </c>
      <c r="D646" s="163">
        <v>1.003803563114293</v>
      </c>
      <c r="E646" s="162">
        <v>7.8732304466859304E-2</v>
      </c>
      <c r="F646" s="167">
        <v>1.010978329625267</v>
      </c>
      <c r="G646" s="163">
        <v>0.98069573272477428</v>
      </c>
      <c r="H646" s="162">
        <v>8.6112605206201134E-2</v>
      </c>
      <c r="I646" s="163">
        <v>1.011242016811337</v>
      </c>
      <c r="J646" s="163">
        <v>0.99638939865989495</v>
      </c>
      <c r="K646" s="162">
        <v>8.255680173242981E-2</v>
      </c>
      <c r="L646" s="163">
        <v>1.0210349304614219</v>
      </c>
      <c r="M646" s="163">
        <v>0.99387316174082652</v>
      </c>
      <c r="N646" s="162">
        <v>8.2839267637006608E-2</v>
      </c>
      <c r="O646" s="163">
        <v>1.0136045630218471</v>
      </c>
      <c r="P646" s="163">
        <v>0.9956589690843255</v>
      </c>
      <c r="Q646" s="162">
        <v>7.9378220874858629E-2</v>
      </c>
      <c r="R646" s="163">
        <v>1.006885391319067</v>
      </c>
      <c r="S646" s="163">
        <v>1.0007188427870719</v>
      </c>
      <c r="T646" s="162">
        <v>8.1957646754041547E-2</v>
      </c>
      <c r="U646" s="163">
        <v>1.005572342927082</v>
      </c>
      <c r="V646" s="163">
        <v>1.0011739080304141</v>
      </c>
      <c r="W646" s="162">
        <v>8.2486122088679753E-2</v>
      </c>
      <c r="X646" s="163">
        <v>1.0063670754414631</v>
      </c>
      <c r="Y646" s="163">
        <v>0.99795828884786075</v>
      </c>
      <c r="Z646" s="162">
        <v>8.0981372619968128E-2</v>
      </c>
      <c r="AA646" s="163">
        <v>1.0108315365526219</v>
      </c>
      <c r="AB646" s="163">
        <v>0.99670213519324669</v>
      </c>
      <c r="AC646" s="162">
        <v>8.5077025321111041E-2</v>
      </c>
      <c r="AD646" s="163">
        <v>1.0128659529854771</v>
      </c>
      <c r="AE646" s="163">
        <v>0.98518674641000115</v>
      </c>
      <c r="AF646" s="162">
        <v>8.4383468369861311E-2</v>
      </c>
      <c r="AG646" s="163">
        <v>1.033355474634758</v>
      </c>
      <c r="AH646" s="163">
        <v>0.99767142070024017</v>
      </c>
      <c r="AI646" s="162">
        <v>8.8051480552265388E-2</v>
      </c>
      <c r="AJ646" s="170">
        <v>1.0300354592529211</v>
      </c>
      <c r="AK646" s="163">
        <v>0.97851295428431706</v>
      </c>
      <c r="AM646" t="str">
        <f>A641</f>
        <v>RefgChg-Res-16pct-Inc-TXV-cDXGF-MFm1985-CZ01</v>
      </c>
      <c r="AN646" s="159">
        <f>1/($B646*(1/$B644)*(1/(5/7+2/7*$D646))*$B656/SUM($B648:$B671))</f>
        <v>8590.6845707178436</v>
      </c>
      <c r="AO646" s="159">
        <f>1/(B646*(1/B644)*(1/(5/7+2/7*D646)))</f>
        <v>354.89914363823959</v>
      </c>
      <c r="AP646" s="159"/>
      <c r="AR646" s="164">
        <f>CHOOSE(AV$3,C646,F646,I646,L646,O646,R646,U646,X646,AA646,AD646,AG646,AJ646)</f>
        <v>1.005572342927082</v>
      </c>
      <c r="AS646" s="160"/>
      <c r="AT646" s="160"/>
      <c r="AV646" s="115">
        <f>AN646/AR646</f>
        <v>8543.0796015247888</v>
      </c>
      <c r="AW646" s="161">
        <f>AO646/AR646</f>
        <v>352.93248281389413</v>
      </c>
      <c r="AX646" s="159"/>
    </row>
    <row r="647" spans="1:50">
      <c r="A647" s="84" t="s">
        <v>51</v>
      </c>
      <c r="B647" s="84" t="s">
        <v>52</v>
      </c>
      <c r="C647" s="84" t="s">
        <v>53</v>
      </c>
      <c r="D647" s="84" t="s">
        <v>54</v>
      </c>
      <c r="E647" s="84" t="s">
        <v>52</v>
      </c>
      <c r="F647" s="84" t="s">
        <v>53</v>
      </c>
      <c r="G647" s="84" t="s">
        <v>54</v>
      </c>
      <c r="H647" s="84" t="s">
        <v>52</v>
      </c>
      <c r="I647" s="84" t="s">
        <v>53</v>
      </c>
      <c r="J647" s="84" t="s">
        <v>54</v>
      </c>
      <c r="K647" s="84" t="s">
        <v>52</v>
      </c>
      <c r="L647" s="84" t="s">
        <v>53</v>
      </c>
      <c r="M647" s="84" t="s">
        <v>54</v>
      </c>
      <c r="N647" s="84" t="s">
        <v>52</v>
      </c>
      <c r="O647" s="84" t="s">
        <v>53</v>
      </c>
      <c r="P647" s="84" t="s">
        <v>54</v>
      </c>
      <c r="Q647" s="84" t="s">
        <v>52</v>
      </c>
      <c r="R647" s="84" t="s">
        <v>53</v>
      </c>
      <c r="S647" s="84" t="s">
        <v>54</v>
      </c>
      <c r="T647" s="84" t="s">
        <v>52</v>
      </c>
      <c r="U647" s="84" t="s">
        <v>53</v>
      </c>
      <c r="V647" s="84" t="s">
        <v>54</v>
      </c>
      <c r="W647" s="84" t="s">
        <v>52</v>
      </c>
      <c r="X647" s="84" t="s">
        <v>53</v>
      </c>
      <c r="Y647" s="84" t="s">
        <v>54</v>
      </c>
      <c r="Z647" s="84" t="s">
        <v>52</v>
      </c>
      <c r="AA647" s="84" t="s">
        <v>53</v>
      </c>
      <c r="AB647" s="84" t="s">
        <v>54</v>
      </c>
      <c r="AC647" s="84" t="s">
        <v>52</v>
      </c>
      <c r="AD647" s="84" t="s">
        <v>53</v>
      </c>
      <c r="AE647" s="84" t="s">
        <v>54</v>
      </c>
      <c r="AF647" s="84" t="s">
        <v>52</v>
      </c>
      <c r="AG647" s="84" t="s">
        <v>53</v>
      </c>
      <c r="AH647" s="84" t="s">
        <v>54</v>
      </c>
      <c r="AI647" s="84" t="s">
        <v>52</v>
      </c>
      <c r="AJ647" s="84" t="s">
        <v>53</v>
      </c>
      <c r="AK647" s="84" t="s">
        <v>54</v>
      </c>
    </row>
    <row r="648" spans="1:50">
      <c r="A648" s="84">
        <v>1</v>
      </c>
      <c r="B648" s="84">
        <v>0.62451505489500059</v>
      </c>
      <c r="C648" s="84">
        <v>0.58829786986408183</v>
      </c>
      <c r="D648" s="84">
        <v>0.6532120836002564</v>
      </c>
      <c r="E648" s="84">
        <v>0.60902268041237118</v>
      </c>
      <c r="F648" s="84">
        <v>0.60028200174498314</v>
      </c>
      <c r="G648" s="84">
        <v>0.64762127664432745</v>
      </c>
      <c r="H648" s="84">
        <v>0.57638351555929346</v>
      </c>
      <c r="I648" s="84">
        <v>0.55140195544394477</v>
      </c>
      <c r="J648" s="84">
        <v>0.60945696990964104</v>
      </c>
      <c r="K648" s="84">
        <v>0.55777612063965532</v>
      </c>
      <c r="L648" s="84">
        <v>0.53591869705401085</v>
      </c>
      <c r="M648" s="84">
        <v>0.58980600135884809</v>
      </c>
      <c r="N648" s="84">
        <v>0.5396404361921604</v>
      </c>
      <c r="O648" s="84">
        <v>0.52002860300331533</v>
      </c>
      <c r="P648" s="84">
        <v>0.56475382600707547</v>
      </c>
      <c r="Q648" s="84">
        <v>0.52853194318102303</v>
      </c>
      <c r="R648" s="84">
        <v>0.51186101695720443</v>
      </c>
      <c r="S648" s="84">
        <v>0.560666405648787</v>
      </c>
      <c r="T648" s="84">
        <v>0.50620116261018067</v>
      </c>
      <c r="U648" s="84">
        <v>0.50522808634317529</v>
      </c>
      <c r="V648" s="84">
        <v>0.55541560961050596</v>
      </c>
      <c r="W648" s="84">
        <v>0.50174353013572204</v>
      </c>
      <c r="X648" s="84">
        <v>0.50035602392480782</v>
      </c>
      <c r="Y648" s="84">
        <v>0.55296586412930315</v>
      </c>
      <c r="Z648" s="84">
        <v>0.5087904240486959</v>
      </c>
      <c r="AA648" s="84">
        <v>0.49672544202891522</v>
      </c>
      <c r="AB648" s="84">
        <v>0.55309116926072333</v>
      </c>
      <c r="AC648" s="84">
        <v>0.514450770818766</v>
      </c>
      <c r="AD648" s="84">
        <v>0.5074851499664399</v>
      </c>
      <c r="AE648" s="84">
        <v>0.55264627845272996</v>
      </c>
      <c r="AF648" s="84">
        <v>0.64128777544174997</v>
      </c>
      <c r="AG648" s="84">
        <v>0.59366971255553869</v>
      </c>
      <c r="AH648" s="84">
        <v>0.64122641937811242</v>
      </c>
      <c r="AI648" s="84">
        <v>0.59421699394837602</v>
      </c>
      <c r="AJ648" s="84">
        <v>0.59165915536307079</v>
      </c>
      <c r="AK648" s="84">
        <v>0.6310681773892709</v>
      </c>
    </row>
    <row r="649" spans="1:50">
      <c r="A649" s="84">
        <v>2</v>
      </c>
      <c r="B649" s="84">
        <v>0.54982958204407306</v>
      </c>
      <c r="C649" s="84">
        <v>0.50959387519000365</v>
      </c>
      <c r="D649" s="84">
        <v>0.57939622037155669</v>
      </c>
      <c r="E649" s="84">
        <v>0.53632989690721655</v>
      </c>
      <c r="F649" s="84">
        <v>0.52283279321949394</v>
      </c>
      <c r="G649" s="84">
        <v>0.57122469716516888</v>
      </c>
      <c r="H649" s="84">
        <v>0.5277880571909167</v>
      </c>
      <c r="I649" s="84">
        <v>0.50847312880263684</v>
      </c>
      <c r="J649" s="84">
        <v>0.55445214492499351</v>
      </c>
      <c r="K649" s="84">
        <v>0.52363907531692766</v>
      </c>
      <c r="L649" s="84">
        <v>0.50217594925930276</v>
      </c>
      <c r="M649" s="84">
        <v>0.54170542022044998</v>
      </c>
      <c r="N649" s="84">
        <v>0.5065272793467519</v>
      </c>
      <c r="O649" s="84">
        <v>0.48293570824936621</v>
      </c>
      <c r="P649" s="84">
        <v>0.51069620624279277</v>
      </c>
      <c r="Q649" s="84">
        <v>0.48180673150934161</v>
      </c>
      <c r="R649" s="84">
        <v>0.47180172968710288</v>
      </c>
      <c r="S649" s="84">
        <v>0.5033077265792707</v>
      </c>
      <c r="T649" s="84">
        <v>0.46219791972124957</v>
      </c>
      <c r="U649" s="84">
        <v>0.46162879996219242</v>
      </c>
      <c r="V649" s="84">
        <v>0.49501268467392923</v>
      </c>
      <c r="W649" s="84">
        <v>0.45868517315647339</v>
      </c>
      <c r="X649" s="84">
        <v>0.45816841650379592</v>
      </c>
      <c r="Y649" s="84">
        <v>0.49419321767824831</v>
      </c>
      <c r="Z649" s="84">
        <v>0.47689325670758659</v>
      </c>
      <c r="AA649" s="84">
        <v>0.45879251585089958</v>
      </c>
      <c r="AB649" s="84">
        <v>0.49734338896773361</v>
      </c>
      <c r="AC649" s="84">
        <v>0.48193653647654239</v>
      </c>
      <c r="AD649" s="84">
        <v>0.47258957553988151</v>
      </c>
      <c r="AE649" s="84">
        <v>0.50067495228785552</v>
      </c>
      <c r="AF649" s="84">
        <v>0.56903497087098165</v>
      </c>
      <c r="AG649" s="84">
        <v>0.51550641806427433</v>
      </c>
      <c r="AH649" s="84">
        <v>0.56950702057991054</v>
      </c>
      <c r="AI649" s="84">
        <v>0.51886501173274058</v>
      </c>
      <c r="AJ649" s="84">
        <v>0.51449425110471136</v>
      </c>
      <c r="AK649" s="84">
        <v>0.55777400406447475</v>
      </c>
    </row>
    <row r="650" spans="1:50">
      <c r="A650" s="84">
        <v>3</v>
      </c>
      <c r="B650" s="84">
        <v>0.51448945293480131</v>
      </c>
      <c r="C650" s="84">
        <v>0.47536877585271781</v>
      </c>
      <c r="D650" s="84">
        <v>0.52871256406149902</v>
      </c>
      <c r="E650" s="84">
        <v>0.51165360824742268</v>
      </c>
      <c r="F650" s="84">
        <v>0.49367703269766089</v>
      </c>
      <c r="G650" s="84">
        <v>0.52182922513100949</v>
      </c>
      <c r="H650" s="84">
        <v>0.50780487804878049</v>
      </c>
      <c r="I650" s="84">
        <v>0.49185231689640208</v>
      </c>
      <c r="J650" s="84">
        <v>0.53204667076059287</v>
      </c>
      <c r="K650" s="84">
        <v>0.50953682989477178</v>
      </c>
      <c r="L650" s="84">
        <v>0.4900983377174512</v>
      </c>
      <c r="M650" s="84">
        <v>0.52917895236775969</v>
      </c>
      <c r="N650" s="84">
        <v>0.49844836254572561</v>
      </c>
      <c r="O650" s="84">
        <v>0.4713462913605927</v>
      </c>
      <c r="P650" s="84">
        <v>0.4997752281922484</v>
      </c>
      <c r="Q650" s="84">
        <v>0.46606255685396408</v>
      </c>
      <c r="R650" s="84">
        <v>0.45756423381417161</v>
      </c>
      <c r="S650" s="84">
        <v>0.49107588869837587</v>
      </c>
      <c r="T650" s="84">
        <v>0.44291308022700221</v>
      </c>
      <c r="U650" s="84">
        <v>0.44323775091860729</v>
      </c>
      <c r="V650" s="84">
        <v>0.47863900910311891</v>
      </c>
      <c r="W650" s="84">
        <v>0.43924994017298552</v>
      </c>
      <c r="X650" s="84">
        <v>0.44002838370048808</v>
      </c>
      <c r="Y650" s="84">
        <v>0.47612945253389288</v>
      </c>
      <c r="Z650" s="84">
        <v>0.46951406127792711</v>
      </c>
      <c r="AA650" s="84">
        <v>0.44389801050577232</v>
      </c>
      <c r="AB650" s="84">
        <v>0.47873538277483901</v>
      </c>
      <c r="AC650" s="84">
        <v>0.47572670062930772</v>
      </c>
      <c r="AD650" s="84">
        <v>0.45960309806176408</v>
      </c>
      <c r="AE650" s="84">
        <v>0.4786575431736721</v>
      </c>
      <c r="AF650" s="84">
        <v>0.53072589834534334</v>
      </c>
      <c r="AG650" s="84">
        <v>0.48272571713176882</v>
      </c>
      <c r="AH650" s="84">
        <v>0.52534522686336738</v>
      </c>
      <c r="AI650" s="84">
        <v>0.48622946770408798</v>
      </c>
      <c r="AJ650" s="84">
        <v>0.48356893178270732</v>
      </c>
      <c r="AK650" s="84">
        <v>0.50778653155535769</v>
      </c>
    </row>
    <row r="651" spans="1:50">
      <c r="A651" s="84">
        <v>4</v>
      </c>
      <c r="B651" s="84">
        <v>0.49543719666389169</v>
      </c>
      <c r="C651" s="84">
        <v>0.45950739879468427</v>
      </c>
      <c r="D651" s="84">
        <v>0.50226717648942987</v>
      </c>
      <c r="E651" s="84">
        <v>0.50251546391752588</v>
      </c>
      <c r="F651" s="84">
        <v>0.48205939174872248</v>
      </c>
      <c r="G651" s="84">
        <v>0.50015412894313205</v>
      </c>
      <c r="H651" s="84">
        <v>0.50074011774600502</v>
      </c>
      <c r="I651" s="84">
        <v>0.48618356060675999</v>
      </c>
      <c r="J651" s="84">
        <v>0.51584057081030499</v>
      </c>
      <c r="K651" s="84">
        <v>0.50156599552572712</v>
      </c>
      <c r="L651" s="84">
        <v>0.48475684831412841</v>
      </c>
      <c r="M651" s="84">
        <v>0.50955481236683631</v>
      </c>
      <c r="N651" s="84">
        <v>0.49525840398051352</v>
      </c>
      <c r="O651" s="84">
        <v>0.46486381070012361</v>
      </c>
      <c r="P651" s="84">
        <v>0.47970212849129262</v>
      </c>
      <c r="Q651" s="84">
        <v>0.45049331747253518</v>
      </c>
      <c r="R651" s="84">
        <v>0.44962601038952399</v>
      </c>
      <c r="S651" s="84">
        <v>0.46898837570373569</v>
      </c>
      <c r="T651" s="84">
        <v>0.42978627981991618</v>
      </c>
      <c r="U651" s="84">
        <v>0.43136615508217252</v>
      </c>
      <c r="V651" s="84">
        <v>0.45352633935233549</v>
      </c>
      <c r="W651" s="84">
        <v>0.42718197668455787</v>
      </c>
      <c r="X651" s="84">
        <v>0.42952199491254078</v>
      </c>
      <c r="Y651" s="84">
        <v>0.45257660947987249</v>
      </c>
      <c r="Z651" s="84">
        <v>0.46852790152004642</v>
      </c>
      <c r="AA651" s="84">
        <v>0.43815236282781989</v>
      </c>
      <c r="AB651" s="84">
        <v>0.46029158212036259</v>
      </c>
      <c r="AC651" s="84">
        <v>0.4735624146771884</v>
      </c>
      <c r="AD651" s="84">
        <v>0.45592867402315068</v>
      </c>
      <c r="AE651" s="84">
        <v>0.46365149187729832</v>
      </c>
      <c r="AF651" s="84">
        <v>0.50970164823701236</v>
      </c>
      <c r="AG651" s="84">
        <v>0.46902414849078089</v>
      </c>
      <c r="AH651" s="84">
        <v>0.50276231944016991</v>
      </c>
      <c r="AI651" s="84">
        <v>0.47142460170433498</v>
      </c>
      <c r="AJ651" s="84">
        <v>0.46981115483544761</v>
      </c>
      <c r="AK651" s="84">
        <v>0.48203557807410718</v>
      </c>
    </row>
    <row r="652" spans="1:50">
      <c r="A652" s="84">
        <v>5</v>
      </c>
      <c r="B652" s="84">
        <v>0.4864215370600154</v>
      </c>
      <c r="C652" s="84">
        <v>0.45534768631996969</v>
      </c>
      <c r="D652" s="84">
        <v>0.48457519218449713</v>
      </c>
      <c r="E652" s="84">
        <v>0.50330721649484533</v>
      </c>
      <c r="F652" s="84">
        <v>0.48068054343761701</v>
      </c>
      <c r="G652" s="84">
        <v>0.48379362705362527</v>
      </c>
      <c r="H652" s="84">
        <v>0.523515559293524</v>
      </c>
      <c r="I652" s="84">
        <v>0.51311707735913492</v>
      </c>
      <c r="J652" s="84">
        <v>0.53556159897066991</v>
      </c>
      <c r="K652" s="84">
        <v>0.53545447013008529</v>
      </c>
      <c r="L652" s="84">
        <v>0.5207917647627397</v>
      </c>
      <c r="M652" s="84">
        <v>0.53480563855962115</v>
      </c>
      <c r="N652" s="84">
        <v>0.53336453944973217</v>
      </c>
      <c r="O652" s="84">
        <v>0.50367808619905086</v>
      </c>
      <c r="P652" s="84">
        <v>0.5042266872544614</v>
      </c>
      <c r="Q652" s="84">
        <v>0.48131691274228539</v>
      </c>
      <c r="R652" s="84">
        <v>0.48817698770311718</v>
      </c>
      <c r="S652" s="84">
        <v>0.49073836557804218</v>
      </c>
      <c r="T652" s="84">
        <v>0.46466458523795567</v>
      </c>
      <c r="U652" s="84">
        <v>0.46739446354517422</v>
      </c>
      <c r="V652" s="84">
        <v>0.47369049395612578</v>
      </c>
      <c r="W652" s="84">
        <v>0.46051417045571102</v>
      </c>
      <c r="X652" s="84">
        <v>0.46427238531118942</v>
      </c>
      <c r="Y652" s="84">
        <v>0.47491203058505671</v>
      </c>
      <c r="Z652" s="84">
        <v>0.50669908525181084</v>
      </c>
      <c r="AA652" s="84">
        <v>0.47395646221514509</v>
      </c>
      <c r="AB652" s="84">
        <v>0.48854079921181343</v>
      </c>
      <c r="AC652" s="84">
        <v>0.5082076382645756</v>
      </c>
      <c r="AD652" s="84">
        <v>0.49018511858264369</v>
      </c>
      <c r="AE652" s="84">
        <v>0.49403016338500189</v>
      </c>
      <c r="AF652" s="84">
        <v>0.49864385562278329</v>
      </c>
      <c r="AG652" s="84">
        <v>0.46677548363553878</v>
      </c>
      <c r="AH652" s="84">
        <v>0.4866374373748128</v>
      </c>
      <c r="AI652" s="84">
        <v>0.46901630233419789</v>
      </c>
      <c r="AJ652" s="84">
        <v>0.46757974805988528</v>
      </c>
      <c r="AK652" s="84">
        <v>0.46401269452409449</v>
      </c>
    </row>
    <row r="653" spans="1:50">
      <c r="A653" s="84">
        <v>6</v>
      </c>
      <c r="B653" s="84">
        <v>0.51398683776524723</v>
      </c>
      <c r="C653" s="84">
        <v>0.48647686087193348</v>
      </c>
      <c r="D653" s="84">
        <v>0.51412856342088409</v>
      </c>
      <c r="E653" s="84">
        <v>0.54093195876288658</v>
      </c>
      <c r="F653" s="84">
        <v>0.51671496530807248</v>
      </c>
      <c r="G653" s="84">
        <v>0.51302674993435238</v>
      </c>
      <c r="H653" s="84">
        <v>0.57009251471825062</v>
      </c>
      <c r="I653" s="84">
        <v>0.56284794992290865</v>
      </c>
      <c r="J653" s="84">
        <v>0.57945433809983327</v>
      </c>
      <c r="K653" s="84">
        <v>0.59111773966360093</v>
      </c>
      <c r="L653" s="84">
        <v>0.57781751483810972</v>
      </c>
      <c r="M653" s="84">
        <v>0.58310411018542341</v>
      </c>
      <c r="N653" s="84">
        <v>0.58797524314765692</v>
      </c>
      <c r="O653" s="84">
        <v>0.56137554443216553</v>
      </c>
      <c r="P653" s="84">
        <v>0.5504857025584895</v>
      </c>
      <c r="Q653" s="84">
        <v>0.54098733468616622</v>
      </c>
      <c r="R653" s="84">
        <v>0.54634312032512988</v>
      </c>
      <c r="S653" s="84">
        <v>0.54109681513183672</v>
      </c>
      <c r="T653" s="84">
        <v>0.5280216652579649</v>
      </c>
      <c r="U653" s="84">
        <v>0.5302567374378242</v>
      </c>
      <c r="V653" s="84">
        <v>0.52445903596478138</v>
      </c>
      <c r="W653" s="84">
        <v>0.52186250042733595</v>
      </c>
      <c r="X653" s="84">
        <v>0.52573439142006895</v>
      </c>
      <c r="Y653" s="84">
        <v>0.52455401241983968</v>
      </c>
      <c r="Z653" s="84">
        <v>0.56406637875335808</v>
      </c>
      <c r="AA653" s="84">
        <v>0.53286452214271152</v>
      </c>
      <c r="AB653" s="84">
        <v>0.53720428341875937</v>
      </c>
      <c r="AC653" s="84">
        <v>0.56219824859321399</v>
      </c>
      <c r="AD653" s="84">
        <v>0.54395449578609545</v>
      </c>
      <c r="AE653" s="84">
        <v>0.54125936787227102</v>
      </c>
      <c r="AF653" s="84">
        <v>0.52799756054502556</v>
      </c>
      <c r="AG653" s="84">
        <v>0.49958577226350792</v>
      </c>
      <c r="AH653" s="84">
        <v>0.51528987956791772</v>
      </c>
      <c r="AI653" s="84">
        <v>0.4950135852784982</v>
      </c>
      <c r="AJ653" s="84">
        <v>0.49973179150086838</v>
      </c>
      <c r="AK653" s="84">
        <v>0.4949583808914006</v>
      </c>
    </row>
    <row r="654" spans="1:50">
      <c r="A654" s="84">
        <v>7</v>
      </c>
      <c r="B654" s="84">
        <v>0.55678766079758735</v>
      </c>
      <c r="C654" s="84">
        <v>0.53396788152617447</v>
      </c>
      <c r="D654" s="84">
        <v>0.55464245675848811</v>
      </c>
      <c r="E654" s="84">
        <v>0.59280824742268046</v>
      </c>
      <c r="F654" s="84">
        <v>0.56760771116373765</v>
      </c>
      <c r="G654" s="84">
        <v>0.55991049104339574</v>
      </c>
      <c r="H654" s="84">
        <v>0.64957106812447429</v>
      </c>
      <c r="I654" s="84">
        <v>0.64441479785436662</v>
      </c>
      <c r="J654" s="84">
        <v>0.62086732754335172</v>
      </c>
      <c r="K654" s="84">
        <v>0.66565581241196448</v>
      </c>
      <c r="L654" s="84">
        <v>0.65560396112518782</v>
      </c>
      <c r="M654" s="84">
        <v>0.62010303498044184</v>
      </c>
      <c r="N654" s="84">
        <v>0.66307796328080304</v>
      </c>
      <c r="O654" s="84">
        <v>0.63990378989793928</v>
      </c>
      <c r="P654" s="84">
        <v>0.58817407110607278</v>
      </c>
      <c r="Q654" s="84">
        <v>0.61321810929955922</v>
      </c>
      <c r="R654" s="84">
        <v>0.62809114467661598</v>
      </c>
      <c r="S654" s="84">
        <v>0.58583212950087105</v>
      </c>
      <c r="T654" s="84">
        <v>0.61575216048850334</v>
      </c>
      <c r="U654" s="84">
        <v>0.61704415222297049</v>
      </c>
      <c r="V654" s="84">
        <v>0.57255931950455141</v>
      </c>
      <c r="W654" s="84">
        <v>0.61256025435027861</v>
      </c>
      <c r="X654" s="84">
        <v>0.61480912206955485</v>
      </c>
      <c r="Y654" s="84">
        <v>0.5713339847608675</v>
      </c>
      <c r="Z654" s="84">
        <v>0.64748189206651485</v>
      </c>
      <c r="AA654" s="84">
        <v>0.62249128564631873</v>
      </c>
      <c r="AB654" s="84">
        <v>0.58019094758324641</v>
      </c>
      <c r="AC654" s="84">
        <v>0.65433023673958635</v>
      </c>
      <c r="AD654" s="84">
        <v>0.63679784482659862</v>
      </c>
      <c r="AE654" s="84">
        <v>0.58546292417260148</v>
      </c>
      <c r="AF654" s="84">
        <v>0.57258181001139485</v>
      </c>
      <c r="AG654" s="84">
        <v>0.54891092624280657</v>
      </c>
      <c r="AH654" s="84">
        <v>0.55626302326402732</v>
      </c>
      <c r="AI654" s="84">
        <v>0.53972150179078671</v>
      </c>
      <c r="AJ654" s="84">
        <v>0.54605711521973321</v>
      </c>
      <c r="AK654" s="84">
        <v>0.53650510843239341</v>
      </c>
    </row>
    <row r="655" spans="1:50">
      <c r="A655" s="84">
        <v>8</v>
      </c>
      <c r="B655" s="84">
        <v>0.62938413935005566</v>
      </c>
      <c r="C655" s="84">
        <v>0.62858213628121251</v>
      </c>
      <c r="D655" s="84">
        <v>0.59510129724535565</v>
      </c>
      <c r="E655" s="84">
        <v>0.68135257731958765</v>
      </c>
      <c r="F655" s="84">
        <v>0.65508018613153862</v>
      </c>
      <c r="G655" s="84">
        <v>0.59243169804427487</v>
      </c>
      <c r="H655" s="84">
        <v>0.66640874684608919</v>
      </c>
      <c r="I655" s="84">
        <v>0.651454580705917</v>
      </c>
      <c r="J655" s="84">
        <v>0.61783197356493258</v>
      </c>
      <c r="K655" s="84">
        <v>0.63667246665009536</v>
      </c>
      <c r="L655" s="84">
        <v>0.63590880114516379</v>
      </c>
      <c r="M655" s="84">
        <v>0.61091432001530366</v>
      </c>
      <c r="N655" s="84">
        <v>0.64145905930895786</v>
      </c>
      <c r="O655" s="84">
        <v>0.62715985178443734</v>
      </c>
      <c r="P655" s="84">
        <v>0.58770009577233551</v>
      </c>
      <c r="Q655" s="84">
        <v>0.61073402840948843</v>
      </c>
      <c r="R655" s="84">
        <v>0.61852822202322566</v>
      </c>
      <c r="S655" s="84">
        <v>0.58886983758387468</v>
      </c>
      <c r="T655" s="84">
        <v>0.61235402687457963</v>
      </c>
      <c r="U655" s="84">
        <v>0.61303654343742253</v>
      </c>
      <c r="V655" s="84">
        <v>0.57933442769735843</v>
      </c>
      <c r="W655" s="84">
        <v>0.61187651704215251</v>
      </c>
      <c r="X655" s="84">
        <v>0.61243726612911142</v>
      </c>
      <c r="Y655" s="84">
        <v>0.57671093170156074</v>
      </c>
      <c r="Z655" s="84">
        <v>0.63163532492263763</v>
      </c>
      <c r="AA655" s="84">
        <v>0.61852734704974222</v>
      </c>
      <c r="AB655" s="84">
        <v>0.58049590072602297</v>
      </c>
      <c r="AC655" s="84">
        <v>0.64127792761295899</v>
      </c>
      <c r="AD655" s="84">
        <v>0.628885462888088</v>
      </c>
      <c r="AE655" s="84">
        <v>0.58084299213331458</v>
      </c>
      <c r="AF655" s="84">
        <v>0.62719671315540293</v>
      </c>
      <c r="AG655" s="84">
        <v>0.63441690049164889</v>
      </c>
      <c r="AH655" s="84">
        <v>0.59086391225158041</v>
      </c>
      <c r="AI655" s="84">
        <v>0.62964678275904662</v>
      </c>
      <c r="AJ655" s="84">
        <v>0.64193066150768374</v>
      </c>
      <c r="AK655" s="84">
        <v>0.57901506082792809</v>
      </c>
    </row>
    <row r="656" spans="1:50">
      <c r="A656" s="84">
        <v>9</v>
      </c>
      <c r="B656" s="84">
        <v>0.62266166145726987</v>
      </c>
      <c r="C656" s="84">
        <v>0.62388703831730674</v>
      </c>
      <c r="D656" s="84">
        <v>0.58239910313901333</v>
      </c>
      <c r="E656" s="84">
        <v>0.65801237113402067</v>
      </c>
      <c r="F656" s="84">
        <v>0.63824836927167738</v>
      </c>
      <c r="G656" s="84">
        <v>0.58092340362374262</v>
      </c>
      <c r="H656" s="84">
        <v>0.59185870479394453</v>
      </c>
      <c r="I656" s="84">
        <v>0.58080516650817549</v>
      </c>
      <c r="J656" s="84">
        <v>0.58006842705500483</v>
      </c>
      <c r="K656" s="84">
        <v>0.54531444195873735</v>
      </c>
      <c r="L656" s="84">
        <v>0.55512136296582693</v>
      </c>
      <c r="M656" s="84">
        <v>0.56360530082652271</v>
      </c>
      <c r="N656" s="84">
        <v>0.56644302283247516</v>
      </c>
      <c r="O656" s="84">
        <v>0.56756679451342384</v>
      </c>
      <c r="P656" s="84">
        <v>0.57226413619217031</v>
      </c>
      <c r="Q656" s="84">
        <v>0.57249317752431605</v>
      </c>
      <c r="R656" s="84">
        <v>0.56971123584029504</v>
      </c>
      <c r="S656" s="84">
        <v>0.57454535635691051</v>
      </c>
      <c r="T656" s="84">
        <v>0.57033446604453797</v>
      </c>
      <c r="U656" s="84">
        <v>0.56954595399284036</v>
      </c>
      <c r="V656" s="84">
        <v>0.57538874794806738</v>
      </c>
      <c r="W656" s="84">
        <v>0.57015144781375005</v>
      </c>
      <c r="X656" s="84">
        <v>0.56854319920643481</v>
      </c>
      <c r="Y656" s="84">
        <v>0.57408386328565109</v>
      </c>
      <c r="Z656" s="84">
        <v>0.56515455503791634</v>
      </c>
      <c r="AA656" s="84">
        <v>0.56569991552659948</v>
      </c>
      <c r="AB656" s="84">
        <v>0.57129452609108711</v>
      </c>
      <c r="AC656" s="84">
        <v>0.55695401724769411</v>
      </c>
      <c r="AD656" s="84">
        <v>0.56162792562269359</v>
      </c>
      <c r="AE656" s="84">
        <v>0.5694851743238839</v>
      </c>
      <c r="AF656" s="84">
        <v>0.61872281692853359</v>
      </c>
      <c r="AG656" s="84">
        <v>0.62362971985383664</v>
      </c>
      <c r="AH656" s="84">
        <v>0.58183781274753665</v>
      </c>
      <c r="AI656" s="84">
        <v>0.62348709398542679</v>
      </c>
      <c r="AJ656" s="84">
        <v>0.63011190010332641</v>
      </c>
      <c r="AK656" s="84">
        <v>0.57985579466050496</v>
      </c>
    </row>
    <row r="657" spans="1:37">
      <c r="A657" s="84">
        <v>10</v>
      </c>
      <c r="B657" s="84">
        <v>0.52887681216328719</v>
      </c>
      <c r="C657" s="84">
        <v>0.54995030226002517</v>
      </c>
      <c r="D657" s="84">
        <v>0.54849155188981424</v>
      </c>
      <c r="E657" s="84">
        <v>0.55604123711340203</v>
      </c>
      <c r="F657" s="84">
        <v>0.55297270347750216</v>
      </c>
      <c r="G657" s="84">
        <v>0.5596650264302595</v>
      </c>
      <c r="H657" s="84">
        <v>0.55007569386038691</v>
      </c>
      <c r="I657" s="84">
        <v>0.55291608578840945</v>
      </c>
      <c r="J657" s="84">
        <v>0.57329590314939893</v>
      </c>
      <c r="K657" s="84">
        <v>0.53308476261496396</v>
      </c>
      <c r="L657" s="84">
        <v>0.54360758809084886</v>
      </c>
      <c r="M657" s="84">
        <v>0.57529403228253484</v>
      </c>
      <c r="N657" s="84">
        <v>0.55581560652554574</v>
      </c>
      <c r="O657" s="84">
        <v>0.55694207891828629</v>
      </c>
      <c r="P657" s="84">
        <v>0.58884838652932792</v>
      </c>
      <c r="Q657" s="84">
        <v>0.57168847526415223</v>
      </c>
      <c r="R657" s="84">
        <v>0.55947373046619853</v>
      </c>
      <c r="S657" s="84">
        <v>0.59326438861061981</v>
      </c>
      <c r="T657" s="84">
        <v>0.56026081106722103</v>
      </c>
      <c r="U657" s="84">
        <v>0.55931899006368224</v>
      </c>
      <c r="V657" s="84">
        <v>0.59343978510670048</v>
      </c>
      <c r="W657" s="84">
        <v>0.55946805237427777</v>
      </c>
      <c r="X657" s="84">
        <v>0.55789194551115218</v>
      </c>
      <c r="Y657" s="84">
        <v>0.58843128774408515</v>
      </c>
      <c r="Z657" s="84">
        <v>0.55384772333117971</v>
      </c>
      <c r="AA657" s="84">
        <v>0.55440281189618512</v>
      </c>
      <c r="AB657" s="84">
        <v>0.58081844731934462</v>
      </c>
      <c r="AC657" s="84">
        <v>0.54471747744148102</v>
      </c>
      <c r="AD657" s="84">
        <v>0.55023583663015918</v>
      </c>
      <c r="AE657" s="84">
        <v>0.57384908997812212</v>
      </c>
      <c r="AF657" s="84">
        <v>0.53489865027524119</v>
      </c>
      <c r="AG657" s="84">
        <v>0.55397781909096744</v>
      </c>
      <c r="AH657" s="84">
        <v>0.5532610505390938</v>
      </c>
      <c r="AI657" s="84">
        <v>0.52264727676917377</v>
      </c>
      <c r="AJ657" s="84">
        <v>0.54621100534218581</v>
      </c>
      <c r="AK657" s="84">
        <v>0.54912725146850028</v>
      </c>
    </row>
    <row r="658" spans="1:37">
      <c r="A658" s="84">
        <v>11</v>
      </c>
      <c r="B658" s="84">
        <v>0.52306532426531793</v>
      </c>
      <c r="C658" s="84">
        <v>0.53793671743517768</v>
      </c>
      <c r="D658" s="84">
        <v>0.54713024503523389</v>
      </c>
      <c r="E658" s="84">
        <v>0.54178969072164962</v>
      </c>
      <c r="F658" s="84">
        <v>0.53993986040134623</v>
      </c>
      <c r="G658" s="84">
        <v>0.56198266905661676</v>
      </c>
      <c r="H658" s="84">
        <v>0.54474348191757793</v>
      </c>
      <c r="I658" s="84">
        <v>0.54912383555067268</v>
      </c>
      <c r="J658" s="84">
        <v>0.57726701172617478</v>
      </c>
      <c r="K658" s="84">
        <v>0.52759963542961319</v>
      </c>
      <c r="L658" s="84">
        <v>0.53812571486434535</v>
      </c>
      <c r="M658" s="84">
        <v>0.57739826779860037</v>
      </c>
      <c r="N658" s="84">
        <v>0.54685251642655297</v>
      </c>
      <c r="O658" s="84">
        <v>0.54812975362413041</v>
      </c>
      <c r="P658" s="84">
        <v>0.59065633367863513</v>
      </c>
      <c r="Q658" s="84">
        <v>0.56519837660065775</v>
      </c>
      <c r="R658" s="84">
        <v>0.54903432533414431</v>
      </c>
      <c r="S658" s="84">
        <v>0.5951072648476422</v>
      </c>
      <c r="T658" s="84">
        <v>0.55111862418712165</v>
      </c>
      <c r="U658" s="84">
        <v>0.54990252720377142</v>
      </c>
      <c r="V658" s="84">
        <v>0.59539770183554686</v>
      </c>
      <c r="W658" s="84">
        <v>0.55288708078356297</v>
      </c>
      <c r="X658" s="84">
        <v>0.55133373928245222</v>
      </c>
      <c r="Y658" s="84">
        <v>0.59078603809249208</v>
      </c>
      <c r="Z658" s="84">
        <v>0.55156935423538622</v>
      </c>
      <c r="AA658" s="84">
        <v>0.55198512491382745</v>
      </c>
      <c r="AB658" s="84">
        <v>0.58392075909874608</v>
      </c>
      <c r="AC658" s="84">
        <v>0.54646555455665424</v>
      </c>
      <c r="AD658" s="84">
        <v>0.55212115519859983</v>
      </c>
      <c r="AE658" s="84">
        <v>0.57780570683796484</v>
      </c>
      <c r="AF658" s="84">
        <v>0.52750004012261464</v>
      </c>
      <c r="AG658" s="84">
        <v>0.54171865060383551</v>
      </c>
      <c r="AH658" s="84">
        <v>0.55224189341230967</v>
      </c>
      <c r="AI658" s="84">
        <v>0.51304495492157598</v>
      </c>
      <c r="AJ658" s="84">
        <v>0.5333743706993207</v>
      </c>
      <c r="AK658" s="84">
        <v>0.54704490409509765</v>
      </c>
    </row>
    <row r="659" spans="1:37">
      <c r="A659" s="84">
        <v>12</v>
      </c>
      <c r="B659" s="84">
        <v>0.52736896665462485</v>
      </c>
      <c r="C659" s="84">
        <v>0.54346515455182409</v>
      </c>
      <c r="D659" s="84">
        <v>0.55121917040358748</v>
      </c>
      <c r="E659" s="84">
        <v>0.54429690721649493</v>
      </c>
      <c r="F659" s="84">
        <v>0.54288192280526815</v>
      </c>
      <c r="G659" s="84">
        <v>0.56601856397492822</v>
      </c>
      <c r="H659" s="84">
        <v>0.53529015979814976</v>
      </c>
      <c r="I659" s="84">
        <v>0.53841874936526546</v>
      </c>
      <c r="J659" s="84">
        <v>0.57240693628096029</v>
      </c>
      <c r="K659" s="84">
        <v>0.5143093876874637</v>
      </c>
      <c r="L659" s="84">
        <v>0.52466958020634114</v>
      </c>
      <c r="M659" s="84">
        <v>0.56778079011075278</v>
      </c>
      <c r="N659" s="84">
        <v>0.53331252925573414</v>
      </c>
      <c r="O659" s="84">
        <v>0.53465773906260161</v>
      </c>
      <c r="P659" s="84">
        <v>0.57933956179270174</v>
      </c>
      <c r="Q659" s="84">
        <v>0.55248058218459173</v>
      </c>
      <c r="R659" s="84">
        <v>0.53564480844463547</v>
      </c>
      <c r="S659" s="84">
        <v>0.58323320147430113</v>
      </c>
      <c r="T659" s="84">
        <v>0.53833681196419025</v>
      </c>
      <c r="U659" s="84">
        <v>0.53677855362185301</v>
      </c>
      <c r="V659" s="84">
        <v>0.58384718698701676</v>
      </c>
      <c r="W659" s="84">
        <v>0.53967385730402395</v>
      </c>
      <c r="X659" s="84">
        <v>0.53805527455582935</v>
      </c>
      <c r="Y659" s="84">
        <v>0.58090783368307519</v>
      </c>
      <c r="Z659" s="84">
        <v>0.53834121127622681</v>
      </c>
      <c r="AA659" s="84">
        <v>0.53884319989125273</v>
      </c>
      <c r="AB659" s="84">
        <v>0.57606821567224586</v>
      </c>
      <c r="AC659" s="84">
        <v>0.53323011354177063</v>
      </c>
      <c r="AD659" s="84">
        <v>0.53898348570891863</v>
      </c>
      <c r="AE659" s="84">
        <v>0.572184983475306</v>
      </c>
      <c r="AF659" s="84">
        <v>0.52953826894991096</v>
      </c>
      <c r="AG659" s="84">
        <v>0.54644775059545236</v>
      </c>
      <c r="AH659" s="84">
        <v>0.55572821803908112</v>
      </c>
      <c r="AI659" s="84">
        <v>0.52136593800172903</v>
      </c>
      <c r="AJ659" s="84">
        <v>0.54025106074262985</v>
      </c>
      <c r="AK659" s="84">
        <v>0.5519668160685951</v>
      </c>
    </row>
    <row r="660" spans="1:37">
      <c r="A660" s="84">
        <v>13</v>
      </c>
      <c r="B660" s="84">
        <v>0.51360987638808175</v>
      </c>
      <c r="C660" s="84">
        <v>0.53021087204985129</v>
      </c>
      <c r="D660" s="84">
        <v>0.54769578795643825</v>
      </c>
      <c r="E660" s="84">
        <v>0.53151340206185571</v>
      </c>
      <c r="F660" s="84">
        <v>0.52988024014292257</v>
      </c>
      <c r="G660" s="84">
        <v>0.56117206498532901</v>
      </c>
      <c r="H660" s="84">
        <v>0.53148864592094203</v>
      </c>
      <c r="I660" s="84">
        <v>0.53614755384856838</v>
      </c>
      <c r="J660" s="84">
        <v>0.5788811884083398</v>
      </c>
      <c r="K660" s="84">
        <v>0.51558538404175991</v>
      </c>
      <c r="L660" s="84">
        <v>0.5262759393633939</v>
      </c>
      <c r="M660" s="84">
        <v>0.57657372410108254</v>
      </c>
      <c r="N660" s="84">
        <v>0.53539293701565505</v>
      </c>
      <c r="O660" s="84">
        <v>0.53676656048885119</v>
      </c>
      <c r="P660" s="84">
        <v>0.58679123585403525</v>
      </c>
      <c r="Q660" s="84">
        <v>0.55650409348541041</v>
      </c>
      <c r="R660" s="84">
        <v>0.53805335379250885</v>
      </c>
      <c r="S660" s="84">
        <v>0.59055745318554331</v>
      </c>
      <c r="T660" s="84">
        <v>0.54066548220723443</v>
      </c>
      <c r="U660" s="84">
        <v>0.53920769385271561</v>
      </c>
      <c r="V660" s="84">
        <v>0.59142814505297703</v>
      </c>
      <c r="W660" s="84">
        <v>0.54182762982462152</v>
      </c>
      <c r="X660" s="84">
        <v>0.54014476669383904</v>
      </c>
      <c r="Y660" s="84">
        <v>0.58948318302443914</v>
      </c>
      <c r="Z660" s="84">
        <v>0.53990546468527911</v>
      </c>
      <c r="AA660" s="84">
        <v>0.54044285422998128</v>
      </c>
      <c r="AB660" s="84">
        <v>0.58602024419709353</v>
      </c>
      <c r="AC660" s="84">
        <v>0.53411247627609637</v>
      </c>
      <c r="AD660" s="84">
        <v>0.54033963223688575</v>
      </c>
      <c r="AE660" s="84">
        <v>0.58370572080249483</v>
      </c>
      <c r="AF660" s="84">
        <v>0.52244459066908466</v>
      </c>
      <c r="AG660" s="84">
        <v>0.53353518716683024</v>
      </c>
      <c r="AH660" s="84">
        <v>0.55193917347366084</v>
      </c>
      <c r="AI660" s="84">
        <v>0.50825923181425214</v>
      </c>
      <c r="AJ660" s="84">
        <v>0.52733528260821771</v>
      </c>
      <c r="AK660" s="84">
        <v>0.54921076807438562</v>
      </c>
    </row>
    <row r="661" spans="1:37">
      <c r="A661" s="84">
        <v>14</v>
      </c>
      <c r="B661" s="84">
        <v>0.51590305809917225</v>
      </c>
      <c r="C661" s="84">
        <v>0.53073229096106356</v>
      </c>
      <c r="D661" s="84">
        <v>0.56039297725816795</v>
      </c>
      <c r="E661" s="84">
        <v>0.53293195876288668</v>
      </c>
      <c r="F661" s="84">
        <v>0.5310046117412438</v>
      </c>
      <c r="G661" s="84">
        <v>0.5728972816221215</v>
      </c>
      <c r="H661" s="84">
        <v>0.5319764507989907</v>
      </c>
      <c r="I661" s="84">
        <v>0.53626296012482355</v>
      </c>
      <c r="J661" s="84">
        <v>0.57885779454338104</v>
      </c>
      <c r="K661" s="84">
        <v>0.51880023199933711</v>
      </c>
      <c r="L661" s="84">
        <v>0.5288304646704548</v>
      </c>
      <c r="M661" s="84">
        <v>0.57762254368432508</v>
      </c>
      <c r="N661" s="84">
        <v>0.53981380350548702</v>
      </c>
      <c r="O661" s="84">
        <v>0.54112461808489887</v>
      </c>
      <c r="P661" s="84">
        <v>0.59111076363778525</v>
      </c>
      <c r="Q661" s="84">
        <v>0.56203204814218743</v>
      </c>
      <c r="R661" s="84">
        <v>0.54332174982957293</v>
      </c>
      <c r="S661" s="84">
        <v>0.5965316124154505</v>
      </c>
      <c r="T661" s="84">
        <v>0.54590930260638582</v>
      </c>
      <c r="U661" s="84">
        <v>0.54429045711787716</v>
      </c>
      <c r="V661" s="84">
        <v>0.5968661393821818</v>
      </c>
      <c r="W661" s="84">
        <v>0.54521212949984621</v>
      </c>
      <c r="X661" s="84">
        <v>0.54354540901010606</v>
      </c>
      <c r="Y661" s="84">
        <v>0.59212627015020214</v>
      </c>
      <c r="Z661" s="84">
        <v>0.54094263270649845</v>
      </c>
      <c r="AA661" s="84">
        <v>0.54146964297851274</v>
      </c>
      <c r="AB661" s="84">
        <v>0.58519921650500251</v>
      </c>
      <c r="AC661" s="84">
        <v>0.53266406952352408</v>
      </c>
      <c r="AD661" s="84">
        <v>0.53858717937557699</v>
      </c>
      <c r="AE661" s="84">
        <v>0.57882395382395369</v>
      </c>
      <c r="AF661" s="84">
        <v>0.53056540788650108</v>
      </c>
      <c r="AG661" s="84">
        <v>0.53470636677893546</v>
      </c>
      <c r="AH661" s="84">
        <v>0.56416401366275992</v>
      </c>
      <c r="AI661" s="84">
        <v>0.50998826725947877</v>
      </c>
      <c r="AJ661" s="84">
        <v>0.52817508299074478</v>
      </c>
      <c r="AK661" s="84">
        <v>0.56242866289913973</v>
      </c>
    </row>
    <row r="662" spans="1:37">
      <c r="A662" s="84">
        <v>15</v>
      </c>
      <c r="B662" s="84">
        <v>0.51073554588719428</v>
      </c>
      <c r="C662" s="84">
        <v>0.52684027123094423</v>
      </c>
      <c r="D662" s="84">
        <v>0.55178971812940436</v>
      </c>
      <c r="E662" s="84">
        <v>0.53156288659793816</v>
      </c>
      <c r="F662" s="84">
        <v>0.52890388051019988</v>
      </c>
      <c r="G662" s="84">
        <v>0.56682345956684033</v>
      </c>
      <c r="H662" s="84">
        <v>0.54092514718250628</v>
      </c>
      <c r="I662" s="84">
        <v>0.54657797309648881</v>
      </c>
      <c r="J662" s="84">
        <v>0.57947773196479213</v>
      </c>
      <c r="K662" s="84">
        <v>0.53053276990637177</v>
      </c>
      <c r="L662" s="84">
        <v>0.5411750356137649</v>
      </c>
      <c r="M662" s="84">
        <v>0.58039301050798486</v>
      </c>
      <c r="N662" s="84">
        <v>0.55175881139369976</v>
      </c>
      <c r="O662" s="84">
        <v>0.55295065981928104</v>
      </c>
      <c r="P662" s="84">
        <v>0.59483415749662838</v>
      </c>
      <c r="Q662" s="84">
        <v>0.57093625358617306</v>
      </c>
      <c r="R662" s="84">
        <v>0.55477065375141621</v>
      </c>
      <c r="S662" s="84">
        <v>0.60082490650609588</v>
      </c>
      <c r="T662" s="84">
        <v>0.55774239732289177</v>
      </c>
      <c r="U662" s="84">
        <v>0.5560628079254244</v>
      </c>
      <c r="V662" s="84">
        <v>0.60121175943888971</v>
      </c>
      <c r="W662" s="84">
        <v>0.55760486820963384</v>
      </c>
      <c r="X662" s="84">
        <v>0.55598414834166487</v>
      </c>
      <c r="Y662" s="84">
        <v>0.59562902803808182</v>
      </c>
      <c r="Z662" s="84">
        <v>0.55432380045567387</v>
      </c>
      <c r="AA662" s="84">
        <v>0.55475721179520554</v>
      </c>
      <c r="AB662" s="84">
        <v>0.58773853786697006</v>
      </c>
      <c r="AC662" s="84">
        <v>0.54673192821229977</v>
      </c>
      <c r="AD662" s="84">
        <v>0.55219675120438183</v>
      </c>
      <c r="AE662" s="84">
        <v>0.58010985430340256</v>
      </c>
      <c r="AF662" s="84">
        <v>0.52448281949638098</v>
      </c>
      <c r="AG662" s="84">
        <v>0.53142459822375188</v>
      </c>
      <c r="AH662" s="84">
        <v>0.55599057531924334</v>
      </c>
      <c r="AI662" s="84">
        <v>0.50991107817710268</v>
      </c>
      <c r="AJ662" s="84">
        <v>0.52498735902565574</v>
      </c>
      <c r="AK662" s="84">
        <v>0.55409370563180316</v>
      </c>
    </row>
    <row r="663" spans="1:37">
      <c r="A663" s="84">
        <v>16</v>
      </c>
      <c r="B663" s="84">
        <v>0.52075643583017894</v>
      </c>
      <c r="C663" s="84">
        <v>0.5408371101287951</v>
      </c>
      <c r="D663" s="84">
        <v>0.55284072709801413</v>
      </c>
      <c r="E663" s="84">
        <v>0.54715051546391757</v>
      </c>
      <c r="F663" s="84">
        <v>0.54385049233453819</v>
      </c>
      <c r="G663" s="84">
        <v>0.56821062005502965</v>
      </c>
      <c r="H663" s="84">
        <v>0.57983179142136254</v>
      </c>
      <c r="I663" s="84">
        <v>0.58956681100144948</v>
      </c>
      <c r="J663" s="84">
        <v>0.62003099687107055</v>
      </c>
      <c r="K663" s="84">
        <v>0.57651835280470642</v>
      </c>
      <c r="L663" s="84">
        <v>0.58947167353626839</v>
      </c>
      <c r="M663" s="84">
        <v>0.63049888191874615</v>
      </c>
      <c r="N663" s="84">
        <v>0.60031899585652126</v>
      </c>
      <c r="O663" s="84">
        <v>0.60138594552427993</v>
      </c>
      <c r="P663" s="84">
        <v>0.64486054375232116</v>
      </c>
      <c r="Q663" s="84">
        <v>0.61914841508641805</v>
      </c>
      <c r="R663" s="84">
        <v>0.60267790337790184</v>
      </c>
      <c r="S663" s="84">
        <v>0.65043405473274929</v>
      </c>
      <c r="T663" s="84">
        <v>0.60564400669277096</v>
      </c>
      <c r="U663" s="84">
        <v>0.60412103167570508</v>
      </c>
      <c r="V663" s="84">
        <v>0.65104909714967907</v>
      </c>
      <c r="W663" s="84">
        <v>0.60654336603876791</v>
      </c>
      <c r="X663" s="84">
        <v>0.60505897720464741</v>
      </c>
      <c r="Y663" s="84">
        <v>0.64625349074385563</v>
      </c>
      <c r="Z663" s="84">
        <v>0.60553609684768939</v>
      </c>
      <c r="AA663" s="84">
        <v>0.60565971783942296</v>
      </c>
      <c r="AB663" s="84">
        <v>0.63996762805099749</v>
      </c>
      <c r="AC663" s="84">
        <v>0.59835847234708484</v>
      </c>
      <c r="AD663" s="84">
        <v>0.60450002405327463</v>
      </c>
      <c r="AE663" s="84">
        <v>0.6324535679374389</v>
      </c>
      <c r="AF663" s="84">
        <v>0.53003578937232176</v>
      </c>
      <c r="AG663" s="84">
        <v>0.54579189001267336</v>
      </c>
      <c r="AH663" s="84">
        <v>0.55660610586116266</v>
      </c>
      <c r="AI663" s="84">
        <v>0.52777263183895262</v>
      </c>
      <c r="AJ663" s="84">
        <v>0.54076109657704419</v>
      </c>
      <c r="AK663" s="84">
        <v>0.55486762617967211</v>
      </c>
    </row>
    <row r="664" spans="1:37">
      <c r="A664" s="84">
        <v>17</v>
      </c>
      <c r="B664" s="84">
        <v>0.57079805864890754</v>
      </c>
      <c r="C664" s="84">
        <v>0.59203160171044045</v>
      </c>
      <c r="D664" s="84">
        <v>0.60333420083279954</v>
      </c>
      <c r="E664" s="84">
        <v>0.59965360824742275</v>
      </c>
      <c r="F664" s="84">
        <v>0.59549887822510272</v>
      </c>
      <c r="G664" s="84">
        <v>0.61974677185491311</v>
      </c>
      <c r="H664" s="84">
        <v>0.64672834314550043</v>
      </c>
      <c r="I664" s="84">
        <v>0.66054397902375517</v>
      </c>
      <c r="J664" s="84">
        <v>0.68810714390151184</v>
      </c>
      <c r="K664" s="84">
        <v>0.64378158919545947</v>
      </c>
      <c r="L664" s="84">
        <v>0.65784319817362935</v>
      </c>
      <c r="M664" s="84">
        <v>0.69099400391823163</v>
      </c>
      <c r="N664" s="84">
        <v>0.66524505469738737</v>
      </c>
      <c r="O664" s="84">
        <v>0.66637716960280835</v>
      </c>
      <c r="P664" s="84">
        <v>0.69697828508883364</v>
      </c>
      <c r="Q664" s="84">
        <v>0.67654467846896649</v>
      </c>
      <c r="R664" s="84">
        <v>0.66506255329559794</v>
      </c>
      <c r="S664" s="84">
        <v>0.69835558735773418</v>
      </c>
      <c r="T664" s="84">
        <v>0.66893208907594925</v>
      </c>
      <c r="U664" s="84">
        <v>0.66754805704226172</v>
      </c>
      <c r="V664" s="84">
        <v>0.70087449634382926</v>
      </c>
      <c r="W664" s="84">
        <v>0.67419917267785734</v>
      </c>
      <c r="X664" s="84">
        <v>0.6728410218132177</v>
      </c>
      <c r="Y664" s="84">
        <v>0.70385143180568244</v>
      </c>
      <c r="Z664" s="84">
        <v>0.68038222191995124</v>
      </c>
      <c r="AA664" s="84">
        <v>0.68010554320280414</v>
      </c>
      <c r="AB664" s="84">
        <v>0.70962596324141725</v>
      </c>
      <c r="AC664" s="84">
        <v>0.67775447008290879</v>
      </c>
      <c r="AD664" s="84">
        <v>0.68455619417635849</v>
      </c>
      <c r="AE664" s="84">
        <v>0.71174882465205036</v>
      </c>
      <c r="AF664" s="84">
        <v>0.57940265451218931</v>
      </c>
      <c r="AG664" s="84">
        <v>0.59718078575056577</v>
      </c>
      <c r="AH664" s="84">
        <v>0.6070997916277755</v>
      </c>
      <c r="AI664" s="84">
        <v>0.57862479930838595</v>
      </c>
      <c r="AJ664" s="84">
        <v>0.59218458020973053</v>
      </c>
      <c r="AK664" s="84">
        <v>0.60543971492998527</v>
      </c>
    </row>
    <row r="665" spans="1:37">
      <c r="A665" s="84">
        <v>18</v>
      </c>
      <c r="B665" s="84">
        <v>0.65195470180784387</v>
      </c>
      <c r="C665" s="84">
        <v>0.67591021352569969</v>
      </c>
      <c r="D665" s="84">
        <v>0.68875620595771947</v>
      </c>
      <c r="E665" s="84">
        <v>0.67925773195876293</v>
      </c>
      <c r="F665" s="84">
        <v>0.67513970252191613</v>
      </c>
      <c r="G665" s="84">
        <v>0.70016782929363264</v>
      </c>
      <c r="H665" s="84">
        <v>0.73291841883936082</v>
      </c>
      <c r="I665" s="84">
        <v>0.74944604987397623</v>
      </c>
      <c r="J665" s="84">
        <v>0.76831885837939007</v>
      </c>
      <c r="K665" s="84">
        <v>0.73023448504432842</v>
      </c>
      <c r="L665" s="84">
        <v>0.74567284125351241</v>
      </c>
      <c r="M665" s="84">
        <v>0.76480715572002456</v>
      </c>
      <c r="N665" s="84">
        <v>0.75248348676340548</v>
      </c>
      <c r="O665" s="84">
        <v>0.75367613599427941</v>
      </c>
      <c r="P665" s="84">
        <v>0.76528936927076219</v>
      </c>
      <c r="Q665" s="84">
        <v>0.75676999510181242</v>
      </c>
      <c r="R665" s="84">
        <v>0.75086995042767113</v>
      </c>
      <c r="S665" s="84">
        <v>0.76316677692421941</v>
      </c>
      <c r="T665" s="84">
        <v>0.75492039397650634</v>
      </c>
      <c r="U665" s="84">
        <v>0.7535651413650919</v>
      </c>
      <c r="V665" s="84">
        <v>0.76696612445903589</v>
      </c>
      <c r="W665" s="84">
        <v>0.76224744453181092</v>
      </c>
      <c r="X665" s="84">
        <v>0.76106375038057728</v>
      </c>
      <c r="Y665" s="84">
        <v>0.77548710226878337</v>
      </c>
      <c r="Z665" s="84">
        <v>0.77158499676947667</v>
      </c>
      <c r="AA665" s="84">
        <v>0.77135380761425776</v>
      </c>
      <c r="AB665" s="84">
        <v>0.78795200506691376</v>
      </c>
      <c r="AC665" s="84">
        <v>0.77155129357706509</v>
      </c>
      <c r="AD665" s="84">
        <v>0.778707583195695</v>
      </c>
      <c r="AE665" s="84">
        <v>0.79873621002653261</v>
      </c>
      <c r="AF665" s="84">
        <v>0.66009725721805845</v>
      </c>
      <c r="AG665" s="84">
        <v>0.68016440896112662</v>
      </c>
      <c r="AH665" s="84">
        <v>0.69157379050771184</v>
      </c>
      <c r="AI665" s="84">
        <v>0.65795973817463271</v>
      </c>
      <c r="AJ665" s="84">
        <v>0.67574471827115457</v>
      </c>
      <c r="AK665" s="84">
        <v>0.6923916372038641</v>
      </c>
    </row>
    <row r="666" spans="1:37">
      <c r="A666" s="84">
        <v>19</v>
      </c>
      <c r="B666" s="84">
        <v>0.74297516766927929</v>
      </c>
      <c r="C666" s="84">
        <v>0.7716301557040669</v>
      </c>
      <c r="D666" s="84">
        <v>0.78085962524023078</v>
      </c>
      <c r="E666" s="84">
        <v>0.77268453608247423</v>
      </c>
      <c r="F666" s="84">
        <v>0.76871961859653504</v>
      </c>
      <c r="G666" s="84">
        <v>0.78796424208519311</v>
      </c>
      <c r="H666" s="84">
        <v>0.8136585365853658</v>
      </c>
      <c r="I666" s="84">
        <v>0.82906022361120124</v>
      </c>
      <c r="J666" s="84">
        <v>0.83574582565722133</v>
      </c>
      <c r="K666" s="84">
        <v>0.79854171845223321</v>
      </c>
      <c r="L666" s="84">
        <v>0.81534234091175806</v>
      </c>
      <c r="M666" s="84">
        <v>0.82252521454627014</v>
      </c>
      <c r="N666" s="84">
        <v>0.8183630658275689</v>
      </c>
      <c r="O666" s="84">
        <v>0.82034713644932711</v>
      </c>
      <c r="P666" s="84">
        <v>0.81997244102183209</v>
      </c>
      <c r="Q666" s="84">
        <v>0.818137289202995</v>
      </c>
      <c r="R666" s="84">
        <v>0.81579141142182565</v>
      </c>
      <c r="S666" s="84">
        <v>0.81602964803089018</v>
      </c>
      <c r="T666" s="84">
        <v>0.82148586410915425</v>
      </c>
      <c r="U666" s="84">
        <v>0.819331513841137</v>
      </c>
      <c r="V666" s="84">
        <v>0.82056409491120708</v>
      </c>
      <c r="W666" s="84">
        <v>0.83104851116201162</v>
      </c>
      <c r="X666" s="84">
        <v>0.82977882320588492</v>
      </c>
      <c r="Y666" s="84">
        <v>0.83223605170839554</v>
      </c>
      <c r="Z666" s="84">
        <v>0.84535994831162664</v>
      </c>
      <c r="AA666" s="84">
        <v>0.84517579205950011</v>
      </c>
      <c r="AB666" s="84">
        <v>0.84848520390809168</v>
      </c>
      <c r="AC666" s="84">
        <v>0.85033130223420894</v>
      </c>
      <c r="AD666" s="84">
        <v>0.85755421722626768</v>
      </c>
      <c r="AE666" s="84">
        <v>0.86512591351301027</v>
      </c>
      <c r="AF666" s="84">
        <v>0.75018055176619747</v>
      </c>
      <c r="AG666" s="84">
        <v>0.77557732990773576</v>
      </c>
      <c r="AH666" s="84">
        <v>0.7828034893518262</v>
      </c>
      <c r="AI666" s="84">
        <v>0.74867234778312952</v>
      </c>
      <c r="AJ666" s="84">
        <v>0.77107085540923792</v>
      </c>
      <c r="AK666" s="84">
        <v>0.78533448400656991</v>
      </c>
    </row>
    <row r="667" spans="1:37">
      <c r="A667" s="84">
        <v>20</v>
      </c>
      <c r="B667" s="84">
        <v>0.82208993670190211</v>
      </c>
      <c r="C667" s="84">
        <v>0.85439609680700734</v>
      </c>
      <c r="D667" s="84">
        <v>0.85088685137732234</v>
      </c>
      <c r="E667" s="84">
        <v>0.85192577319587626</v>
      </c>
      <c r="F667" s="84">
        <v>0.84854740537621021</v>
      </c>
      <c r="G667" s="84">
        <v>0.85469065750265427</v>
      </c>
      <c r="H667" s="84">
        <v>0.90844407064760313</v>
      </c>
      <c r="I667" s="84">
        <v>0.92667777644419402</v>
      </c>
      <c r="J667" s="84">
        <v>0.92652571863028932</v>
      </c>
      <c r="K667" s="84">
        <v>0.92271107796834873</v>
      </c>
      <c r="L667" s="84">
        <v>0.92289706183562215</v>
      </c>
      <c r="M667" s="84">
        <v>0.92685307950580165</v>
      </c>
      <c r="N667" s="84">
        <v>0.90118063140375504</v>
      </c>
      <c r="O667" s="84">
        <v>0.90186049535201174</v>
      </c>
      <c r="P667" s="84">
        <v>0.90995445927721208</v>
      </c>
      <c r="Q667" s="84">
        <v>0.89825764467147162</v>
      </c>
      <c r="R667" s="84">
        <v>0.89314277163237121</v>
      </c>
      <c r="S667" s="84">
        <v>0.90236131174985501</v>
      </c>
      <c r="T667" s="84">
        <v>0.89859072326772826</v>
      </c>
      <c r="U667" s="84">
        <v>0.89738772906107134</v>
      </c>
      <c r="V667" s="84">
        <v>0.90578719594090407</v>
      </c>
      <c r="W667" s="84">
        <v>0.91347304365662718</v>
      </c>
      <c r="X667" s="84">
        <v>0.91283306652000118</v>
      </c>
      <c r="Y667" s="84">
        <v>0.91963413266695504</v>
      </c>
      <c r="Z667" s="84">
        <v>0.93538953310436312</v>
      </c>
      <c r="AA667" s="84">
        <v>0.9354555252400697</v>
      </c>
      <c r="AB667" s="84">
        <v>0.93955476841154595</v>
      </c>
      <c r="AC667" s="84">
        <v>0.96047680884360531</v>
      </c>
      <c r="AD667" s="84">
        <v>0.95827558638447208</v>
      </c>
      <c r="AE667" s="84">
        <v>0.95865917236884979</v>
      </c>
      <c r="AF667" s="84">
        <v>0.82482466417371492</v>
      </c>
      <c r="AG667" s="84">
        <v>0.85733552939784119</v>
      </c>
      <c r="AH667" s="84">
        <v>0.85247952856414866</v>
      </c>
      <c r="AI667" s="84">
        <v>0.8318667407681859</v>
      </c>
      <c r="AJ667" s="84">
        <v>0.85463099347066218</v>
      </c>
      <c r="AK667" s="84">
        <v>0.85601180368029861</v>
      </c>
    </row>
    <row r="668" spans="1:37">
      <c r="A668" s="84">
        <v>21</v>
      </c>
      <c r="B668" s="84">
        <v>0.98685347197135076</v>
      </c>
      <c r="C668" s="84">
        <v>0.98261859370526305</v>
      </c>
      <c r="D668" s="84">
        <v>0.98109685297885962</v>
      </c>
      <c r="E668" s="84">
        <v>0.96392577319587613</v>
      </c>
      <c r="F668" s="84">
        <v>0.96598840832606281</v>
      </c>
      <c r="G668" s="84">
        <v>0.96419641735834372</v>
      </c>
      <c r="H668" s="84">
        <v>1</v>
      </c>
      <c r="I668" s="84">
        <v>1</v>
      </c>
      <c r="J668" s="84">
        <v>1</v>
      </c>
      <c r="K668" s="84">
        <v>1</v>
      </c>
      <c r="L668" s="84">
        <v>1</v>
      </c>
      <c r="M668" s="84">
        <v>1</v>
      </c>
      <c r="N668" s="84">
        <v>1</v>
      </c>
      <c r="O668" s="84">
        <v>1</v>
      </c>
      <c r="P668" s="84">
        <v>1</v>
      </c>
      <c r="Q668" s="84">
        <v>1</v>
      </c>
      <c r="R668" s="84">
        <v>1</v>
      </c>
      <c r="S668" s="84">
        <v>1</v>
      </c>
      <c r="T668" s="84">
        <v>1</v>
      </c>
      <c r="U668" s="84">
        <v>1</v>
      </c>
      <c r="V668" s="84">
        <v>1</v>
      </c>
      <c r="W668" s="84">
        <v>1</v>
      </c>
      <c r="X668" s="84">
        <v>1</v>
      </c>
      <c r="Y668" s="84">
        <v>1</v>
      </c>
      <c r="Z668" s="84">
        <v>1</v>
      </c>
      <c r="AA668" s="84">
        <v>1</v>
      </c>
      <c r="AB668" s="84">
        <v>1</v>
      </c>
      <c r="AC668" s="84">
        <v>1</v>
      </c>
      <c r="AD668" s="84">
        <v>1</v>
      </c>
      <c r="AE668" s="84">
        <v>1</v>
      </c>
      <c r="AF668" s="84">
        <v>0.97926463271758513</v>
      </c>
      <c r="AG668" s="84">
        <v>0.97630518721614312</v>
      </c>
      <c r="AH668" s="84">
        <v>0.97811839376800547</v>
      </c>
      <c r="AI668" s="84">
        <v>0.99640298876126987</v>
      </c>
      <c r="AJ668" s="84">
        <v>0.98655440015828699</v>
      </c>
      <c r="AK668" s="84">
        <v>0.98723309484702537</v>
      </c>
    </row>
    <row r="669" spans="1:37">
      <c r="A669" s="84">
        <v>22</v>
      </c>
      <c r="B669" s="84">
        <v>1</v>
      </c>
      <c r="C669" s="84">
        <v>1</v>
      </c>
      <c r="D669" s="84">
        <v>1</v>
      </c>
      <c r="E669" s="84">
        <v>1</v>
      </c>
      <c r="F669" s="84">
        <v>1</v>
      </c>
      <c r="G669" s="84">
        <v>1</v>
      </c>
      <c r="H669" s="84">
        <v>0.95360807401177461</v>
      </c>
      <c r="I669" s="84">
        <v>0.93895007986114309</v>
      </c>
      <c r="J669" s="84">
        <v>0.95831213264321446</v>
      </c>
      <c r="K669" s="84">
        <v>0.9357030408484549</v>
      </c>
      <c r="L669" s="84">
        <v>0.92638594504778793</v>
      </c>
      <c r="M669" s="84">
        <v>0.94106821285100828</v>
      </c>
      <c r="N669" s="84">
        <v>0.93644354293441512</v>
      </c>
      <c r="O669" s="84">
        <v>0.93373724241045275</v>
      </c>
      <c r="P669" s="84">
        <v>0.94460840842014737</v>
      </c>
      <c r="Q669" s="84">
        <v>0.9419564761038417</v>
      </c>
      <c r="R669" s="84">
        <v>0.93929230571898903</v>
      </c>
      <c r="S669" s="84">
        <v>0.94706287380685583</v>
      </c>
      <c r="T669" s="84">
        <v>0.93598744243009691</v>
      </c>
      <c r="U669" s="84">
        <v>0.93593260789943189</v>
      </c>
      <c r="V669" s="84">
        <v>0.94517236233398016</v>
      </c>
      <c r="W669" s="84">
        <v>0.92509657789477306</v>
      </c>
      <c r="X669" s="84">
        <v>0.92482493444249103</v>
      </c>
      <c r="Y669" s="84">
        <v>0.93917695868774753</v>
      </c>
      <c r="Z669" s="84">
        <v>0.90806610670928711</v>
      </c>
      <c r="AA669" s="84">
        <v>0.90861580138070352</v>
      </c>
      <c r="AB669" s="84">
        <v>0.93088706177646929</v>
      </c>
      <c r="AC669" s="84">
        <v>0.89499883461525653</v>
      </c>
      <c r="AD669" s="84">
        <v>0.89564315020010032</v>
      </c>
      <c r="AE669" s="84">
        <v>0.92339291532839907</v>
      </c>
      <c r="AF669" s="84">
        <v>1</v>
      </c>
      <c r="AG669" s="84">
        <v>1</v>
      </c>
      <c r="AH669" s="84">
        <v>1</v>
      </c>
      <c r="AI669" s="84">
        <v>1</v>
      </c>
      <c r="AJ669" s="84">
        <v>1</v>
      </c>
      <c r="AK669" s="84">
        <v>1</v>
      </c>
    </row>
    <row r="670" spans="1:37">
      <c r="A670" s="84">
        <v>23</v>
      </c>
      <c r="B670" s="84">
        <v>0.89702671713760651</v>
      </c>
      <c r="C670" s="84">
        <v>0.88329294664534441</v>
      </c>
      <c r="D670" s="84">
        <v>0.91999319346572717</v>
      </c>
      <c r="E670" s="84">
        <v>0.89562061855670105</v>
      </c>
      <c r="F670" s="84">
        <v>0.89426232913706416</v>
      </c>
      <c r="G670" s="84">
        <v>0.92624644647158871</v>
      </c>
      <c r="H670" s="84">
        <v>0.8312195121951218</v>
      </c>
      <c r="I670" s="84">
        <v>0.81246480108574215</v>
      </c>
      <c r="J670" s="84">
        <v>0.83282159253735688</v>
      </c>
      <c r="K670" s="84">
        <v>0.80473941503024271</v>
      </c>
      <c r="L670" s="84">
        <v>0.78846919495630841</v>
      </c>
      <c r="M670" s="84">
        <v>0.81013727003476288</v>
      </c>
      <c r="N670" s="84">
        <v>0.78965343874065985</v>
      </c>
      <c r="O670" s="84">
        <v>0.78507963336150299</v>
      </c>
      <c r="P670" s="84">
        <v>0.81184156519359696</v>
      </c>
      <c r="Q670" s="84">
        <v>0.79670771814428676</v>
      </c>
      <c r="R670" s="84">
        <v>0.78681998380051354</v>
      </c>
      <c r="S670" s="84">
        <v>0.81569212491055643</v>
      </c>
      <c r="T670" s="84">
        <v>0.78393390026391607</v>
      </c>
      <c r="U670" s="84">
        <v>0.78352059925093631</v>
      </c>
      <c r="V670" s="84">
        <v>0.81137740635726019</v>
      </c>
      <c r="W670" s="84">
        <v>0.77617859218488272</v>
      </c>
      <c r="X670" s="84">
        <v>0.77529734136064998</v>
      </c>
      <c r="Y670" s="84">
        <v>0.79985689952531247</v>
      </c>
      <c r="Z670" s="84">
        <v>0.76189342673513127</v>
      </c>
      <c r="AA670" s="84">
        <v>0.76345991397306556</v>
      </c>
      <c r="AB670" s="84">
        <v>0.78497284744132567</v>
      </c>
      <c r="AC670" s="84">
        <v>0.75948123730563044</v>
      </c>
      <c r="AD670" s="84">
        <v>0.75801718549198127</v>
      </c>
      <c r="AE670" s="84">
        <v>0.77172066284969498</v>
      </c>
      <c r="AF670" s="84">
        <v>0.91641656903497082</v>
      </c>
      <c r="AG670" s="84">
        <v>0.88681720228614258</v>
      </c>
      <c r="AH670" s="84">
        <v>0.92155517323148484</v>
      </c>
      <c r="AI670" s="84">
        <v>0.8815456341855008</v>
      </c>
      <c r="AJ670" s="84">
        <v>0.87993712489282672</v>
      </c>
      <c r="AK670" s="84">
        <v>0.9163776064140754</v>
      </c>
    </row>
    <row r="671" spans="1:37">
      <c r="A671" s="84">
        <v>24</v>
      </c>
      <c r="B671" s="84">
        <v>0.76661378736236974</v>
      </c>
      <c r="C671" s="84">
        <v>0.7526006932078203</v>
      </c>
      <c r="D671" s="84">
        <v>0.77139553971812946</v>
      </c>
      <c r="E671" s="84">
        <v>0.76715876288659801</v>
      </c>
      <c r="F671" s="84">
        <v>0.76341715484648309</v>
      </c>
      <c r="G671" s="84">
        <v>0.7809313954948679</v>
      </c>
      <c r="H671" s="84">
        <v>0.67443229604709842</v>
      </c>
      <c r="I671" s="84">
        <v>0.65657400312058556</v>
      </c>
      <c r="J671" s="84">
        <v>0.68376758195163301</v>
      </c>
      <c r="K671" s="84">
        <v>0.6558289833457619</v>
      </c>
      <c r="L671" s="84">
        <v>0.62873081516973783</v>
      </c>
      <c r="M671" s="84">
        <v>0.65781436553011574</v>
      </c>
      <c r="N671" s="84">
        <v>0.64012413099634202</v>
      </c>
      <c r="O671" s="84">
        <v>0.61899239420139096</v>
      </c>
      <c r="P671" s="84">
        <v>0.64938529796923561</v>
      </c>
      <c r="Q671" s="84">
        <v>0.6271079700510811</v>
      </c>
      <c r="R671" s="84">
        <v>0.61437383759183473</v>
      </c>
      <c r="S671" s="84">
        <v>0.64806464242800643</v>
      </c>
      <c r="T671" s="84">
        <v>0.61609714867265797</v>
      </c>
      <c r="U671" s="84">
        <v>0.61140372641453722</v>
      </c>
      <c r="V671" s="84">
        <v>0.64463811371437096</v>
      </c>
      <c r="W671" s="84">
        <v>0.60891935318450652</v>
      </c>
      <c r="X671" s="84">
        <v>0.6026846659267916</v>
      </c>
      <c r="Y671" s="84">
        <v>0.63509912911614119</v>
      </c>
      <c r="Z671" s="84">
        <v>0.58307545822423235</v>
      </c>
      <c r="AA671" s="84">
        <v>0.59345962268547747</v>
      </c>
      <c r="AB671" s="84">
        <v>0.62898345042752091</v>
      </c>
      <c r="AC671" s="84">
        <v>0.59985682416009056</v>
      </c>
      <c r="AD671" s="84">
        <v>0.59534374420144276</v>
      </c>
      <c r="AE671" s="84">
        <v>0.62628590047944888</v>
      </c>
      <c r="AF671" s="84">
        <v>0.7820379078463785</v>
      </c>
      <c r="AG671" s="84">
        <v>0.75707022639518307</v>
      </c>
      <c r="AH671" s="84">
        <v>0.77334349126905266</v>
      </c>
      <c r="AI671" s="84">
        <v>0.75694701741385695</v>
      </c>
      <c r="AJ671" s="84">
        <v>0.75281289159540088</v>
      </c>
      <c r="AK671" s="84">
        <v>0.76290749143954795</v>
      </c>
    </row>
    <row r="673" spans="1:50">
      <c r="A673" s="129"/>
      <c r="B673" s="122"/>
    </row>
    <row r="674" spans="1:50">
      <c r="B674" s="122"/>
    </row>
    <row r="681" spans="1:50">
      <c r="A681" s="84" t="s">
        <v>72</v>
      </c>
      <c r="B681" s="83"/>
      <c r="C681" s="83"/>
      <c r="D681" s="83">
        <v>2015</v>
      </c>
      <c r="E681" s="83"/>
      <c r="F681" s="84" t="s">
        <v>1</v>
      </c>
      <c r="G681" s="158">
        <v>124644.179</v>
      </c>
      <c r="H681" s="83" t="s">
        <v>2</v>
      </c>
      <c r="I681" s="83"/>
      <c r="J681" s="83"/>
      <c r="K681" s="83" t="s">
        <v>3</v>
      </c>
      <c r="L681" s="83" t="s">
        <v>4</v>
      </c>
      <c r="M681" s="83"/>
      <c r="N681" s="83"/>
      <c r="O681" s="83"/>
      <c r="P681" s="83"/>
      <c r="Q681" s="83"/>
      <c r="R681" s="83"/>
      <c r="S681" s="83"/>
      <c r="T681" s="104"/>
      <c r="U681" s="83"/>
      <c r="V681" s="83"/>
      <c r="W681" s="83"/>
      <c r="X681" s="83"/>
      <c r="Y681" s="83"/>
      <c r="Z681" s="83"/>
      <c r="AA681" s="83"/>
      <c r="AB681" s="83"/>
      <c r="AC681" s="83"/>
      <c r="AD681" s="83"/>
      <c r="AE681" s="83"/>
      <c r="AF681" s="83"/>
      <c r="AG681" s="83"/>
      <c r="AH681" s="83"/>
      <c r="AI681" s="83"/>
      <c r="AJ681" s="83"/>
      <c r="AK681" s="83"/>
    </row>
    <row r="682" spans="1:50">
      <c r="A682" s="83">
        <v>18</v>
      </c>
      <c r="B682" s="84" t="s">
        <v>8</v>
      </c>
      <c r="C682" s="83"/>
      <c r="D682" s="83"/>
      <c r="E682" s="83"/>
      <c r="F682" s="83" t="s">
        <v>9</v>
      </c>
      <c r="G682" s="83">
        <v>0</v>
      </c>
      <c r="H682" s="83" t="s">
        <v>2</v>
      </c>
      <c r="I682" s="83"/>
      <c r="J682" s="83"/>
      <c r="K682" s="83" t="s">
        <v>10</v>
      </c>
      <c r="L682" s="83" t="s">
        <v>4</v>
      </c>
      <c r="M682" s="83"/>
      <c r="N682" s="83" t="s">
        <v>11</v>
      </c>
      <c r="O682" s="83"/>
      <c r="P682" s="83"/>
      <c r="Q682" s="83"/>
      <c r="R682" s="83"/>
      <c r="S682" s="83"/>
      <c r="T682" s="83"/>
      <c r="U682" s="83"/>
      <c r="V682" s="83"/>
      <c r="W682" s="83"/>
      <c r="X682" s="83"/>
      <c r="Y682" s="83"/>
      <c r="Z682" s="83"/>
      <c r="AA682" s="83"/>
      <c r="AB682" s="83"/>
      <c r="AC682" s="83"/>
      <c r="AD682" s="83"/>
      <c r="AE682" s="83"/>
      <c r="AF682" s="83"/>
      <c r="AG682" s="83"/>
      <c r="AH682" s="83"/>
      <c r="AI682" s="83"/>
      <c r="AJ682" s="83"/>
      <c r="AK682" s="83"/>
    </row>
    <row r="683" spans="1:50">
      <c r="A683" s="84"/>
      <c r="B683" s="84">
        <v>1</v>
      </c>
      <c r="C683" s="84" t="s">
        <v>22</v>
      </c>
      <c r="D683" s="84" t="s">
        <v>23</v>
      </c>
      <c r="E683" s="84">
        <v>2</v>
      </c>
      <c r="F683" s="84" t="s">
        <v>24</v>
      </c>
      <c r="G683" s="84" t="s">
        <v>25</v>
      </c>
      <c r="H683" s="84">
        <v>3</v>
      </c>
      <c r="I683" s="84" t="s">
        <v>26</v>
      </c>
      <c r="J683" s="84" t="s">
        <v>27</v>
      </c>
      <c r="K683" s="84">
        <v>4</v>
      </c>
      <c r="L683" s="84" t="s">
        <v>28</v>
      </c>
      <c r="M683" s="84" t="s">
        <v>29</v>
      </c>
      <c r="N683" s="84">
        <v>5</v>
      </c>
      <c r="O683" s="84" t="s">
        <v>30</v>
      </c>
      <c r="P683" s="84" t="s">
        <v>30</v>
      </c>
      <c r="Q683" s="84">
        <v>6</v>
      </c>
      <c r="R683" s="84" t="s">
        <v>31</v>
      </c>
      <c r="S683" s="84" t="s">
        <v>32</v>
      </c>
      <c r="T683" s="84">
        <v>7</v>
      </c>
      <c r="U683" s="84" t="s">
        <v>33</v>
      </c>
      <c r="V683" s="84" t="s">
        <v>34</v>
      </c>
      <c r="W683" s="84">
        <v>8</v>
      </c>
      <c r="X683" s="84" t="s">
        <v>35</v>
      </c>
      <c r="Y683" s="84" t="s">
        <v>36</v>
      </c>
      <c r="Z683" s="84">
        <v>9</v>
      </c>
      <c r="AA683" s="84" t="s">
        <v>37</v>
      </c>
      <c r="AB683" s="84" t="s">
        <v>38</v>
      </c>
      <c r="AC683" s="84">
        <v>10</v>
      </c>
      <c r="AD683" s="84" t="s">
        <v>39</v>
      </c>
      <c r="AE683" s="84" t="s">
        <v>40</v>
      </c>
      <c r="AF683" s="84">
        <v>11</v>
      </c>
      <c r="AG683" s="84" t="s">
        <v>41</v>
      </c>
      <c r="AH683" s="84" t="s">
        <v>42</v>
      </c>
      <c r="AI683" s="84">
        <v>12</v>
      </c>
      <c r="AJ683" s="84" t="s">
        <v>43</v>
      </c>
      <c r="AK683" s="84" t="s">
        <v>44</v>
      </c>
    </row>
    <row r="684" spans="1:50">
      <c r="A684" s="83"/>
      <c r="B684" s="84">
        <v>31</v>
      </c>
      <c r="C684" s="83"/>
      <c r="D684" s="83"/>
      <c r="E684" s="84">
        <v>28</v>
      </c>
      <c r="F684" s="83"/>
      <c r="G684" s="83"/>
      <c r="H684" s="84">
        <v>31</v>
      </c>
      <c r="I684" s="83"/>
      <c r="J684" s="83"/>
      <c r="K684" s="84">
        <v>30</v>
      </c>
      <c r="L684" s="83"/>
      <c r="M684" s="83"/>
      <c r="N684" s="84">
        <v>31</v>
      </c>
      <c r="O684" s="83"/>
      <c r="P684" s="83"/>
      <c r="Q684" s="84">
        <v>30</v>
      </c>
      <c r="R684" s="83"/>
      <c r="S684" s="83"/>
      <c r="T684" s="84">
        <v>31</v>
      </c>
      <c r="U684" s="83"/>
      <c r="V684" s="83"/>
      <c r="W684" s="84">
        <v>31</v>
      </c>
      <c r="X684" s="83"/>
      <c r="Y684" s="83"/>
      <c r="Z684" s="84">
        <v>30</v>
      </c>
      <c r="AA684" s="83"/>
      <c r="AB684" s="83"/>
      <c r="AC684" s="84">
        <v>31</v>
      </c>
      <c r="AD684" s="83"/>
      <c r="AE684" s="83"/>
      <c r="AF684" s="84">
        <v>30</v>
      </c>
      <c r="AG684" s="83"/>
      <c r="AH684" s="83"/>
      <c r="AI684" s="84">
        <v>31</v>
      </c>
      <c r="AJ684" s="83"/>
      <c r="AK684" s="83"/>
    </row>
    <row r="685" spans="1:50">
      <c r="A685" s="84" t="s">
        <v>47</v>
      </c>
      <c r="B685" s="84" t="s">
        <v>48</v>
      </c>
      <c r="C685" s="84" t="s">
        <v>49</v>
      </c>
      <c r="D685" s="84" t="s">
        <v>50</v>
      </c>
      <c r="E685" s="84" t="s">
        <v>48</v>
      </c>
      <c r="F685" s="84" t="s">
        <v>49</v>
      </c>
      <c r="G685" s="84" t="s">
        <v>50</v>
      </c>
      <c r="H685" s="84" t="s">
        <v>48</v>
      </c>
      <c r="I685" s="84" t="s">
        <v>49</v>
      </c>
      <c r="J685" s="84" t="s">
        <v>50</v>
      </c>
      <c r="K685" s="84" t="s">
        <v>48</v>
      </c>
      <c r="L685" s="84" t="s">
        <v>49</v>
      </c>
      <c r="M685" s="84" t="s">
        <v>50</v>
      </c>
      <c r="N685" s="84" t="s">
        <v>48</v>
      </c>
      <c r="O685" s="84" t="s">
        <v>49</v>
      </c>
      <c r="P685" s="84" t="s">
        <v>50</v>
      </c>
      <c r="Q685" s="84" t="s">
        <v>48</v>
      </c>
      <c r="R685" s="84" t="s">
        <v>49</v>
      </c>
      <c r="S685" s="84" t="s">
        <v>50</v>
      </c>
      <c r="T685" s="84" t="s">
        <v>48</v>
      </c>
      <c r="U685" s="84" t="s">
        <v>49</v>
      </c>
      <c r="V685" s="84" t="s">
        <v>50</v>
      </c>
      <c r="W685" s="84" t="s">
        <v>48</v>
      </c>
      <c r="X685" s="84" t="s">
        <v>49</v>
      </c>
      <c r="Y685" s="84" t="s">
        <v>50</v>
      </c>
      <c r="Z685" s="84" t="s">
        <v>48</v>
      </c>
      <c r="AA685" s="84" t="s">
        <v>49</v>
      </c>
      <c r="AB685" s="84" t="s">
        <v>50</v>
      </c>
      <c r="AC685" s="84" t="s">
        <v>48</v>
      </c>
      <c r="AD685" s="84" t="s">
        <v>49</v>
      </c>
      <c r="AE685" s="84" t="s">
        <v>50</v>
      </c>
      <c r="AF685" s="84" t="s">
        <v>48</v>
      </c>
      <c r="AG685" s="84" t="s">
        <v>49</v>
      </c>
      <c r="AH685" s="84" t="s">
        <v>50</v>
      </c>
      <c r="AI685" s="84" t="s">
        <v>48</v>
      </c>
      <c r="AJ685" s="84" t="s">
        <v>49</v>
      </c>
      <c r="AK685" s="84" t="s">
        <v>50</v>
      </c>
    </row>
    <row r="686" spans="1:50">
      <c r="A686" s="83"/>
      <c r="B686" s="162">
        <v>8.0144425916530038E-2</v>
      </c>
      <c r="C686" s="163">
        <v>1.0288662371848669</v>
      </c>
      <c r="D686" s="163">
        <v>0.98685232597565675</v>
      </c>
      <c r="E686" s="162">
        <v>7.0786318262165249E-2</v>
      </c>
      <c r="F686" s="163">
        <v>1.015160521558327</v>
      </c>
      <c r="G686" s="163">
        <v>0.98195895573762093</v>
      </c>
      <c r="H686" s="162">
        <v>7.74955769539908E-2</v>
      </c>
      <c r="I686" s="163">
        <v>1.0397307235202691</v>
      </c>
      <c r="J686" s="163">
        <v>0.99705908259883225</v>
      </c>
      <c r="K686" s="162">
        <v>7.3969955135252605E-2</v>
      </c>
      <c r="L686" s="163">
        <v>1.024915360821564</v>
      </c>
      <c r="M686" s="163">
        <v>0.99214936677901733</v>
      </c>
      <c r="N686" s="162">
        <v>8.1768559897665696E-2</v>
      </c>
      <c r="O686" s="163">
        <v>1.343759116278531</v>
      </c>
      <c r="P686" s="163">
        <v>0.92471293763768769</v>
      </c>
      <c r="Q686" s="162">
        <v>9.8574168757434605E-2</v>
      </c>
      <c r="R686" s="163">
        <v>1.5141514781087899</v>
      </c>
      <c r="S686" s="163">
        <v>0.9664713283063443</v>
      </c>
      <c r="T686" s="162">
        <v>9.7005450326683534E-2</v>
      </c>
      <c r="U686" s="163">
        <v>1.560006045913904</v>
      </c>
      <c r="V686" s="163">
        <v>1.0084329752741279</v>
      </c>
      <c r="W686" s="162">
        <v>9.7410558175029791E-2</v>
      </c>
      <c r="X686" s="163">
        <v>1.329399414913784</v>
      </c>
      <c r="Y686" s="163">
        <v>0.91320028032368783</v>
      </c>
      <c r="Z686" s="162">
        <v>8.8975500928418411E-2</v>
      </c>
      <c r="AA686" s="163">
        <v>1.3961472257423551</v>
      </c>
      <c r="AB686" s="163">
        <v>0.92224890155969041</v>
      </c>
      <c r="AC686" s="162">
        <v>7.7767827547571805E-2</v>
      </c>
      <c r="AD686" s="163">
        <v>1.0945072800841109</v>
      </c>
      <c r="AE686" s="163">
        <v>0.98814618932820752</v>
      </c>
      <c r="AF686" s="162">
        <v>7.5988882263097746E-2</v>
      </c>
      <c r="AG686" s="163">
        <v>1.032504037364034</v>
      </c>
      <c r="AH686" s="163">
        <v>0.99211886959807616</v>
      </c>
      <c r="AI686" s="162">
        <v>8.0112775836159791E-2</v>
      </c>
      <c r="AJ686" s="163">
        <v>1.037612343503248</v>
      </c>
      <c r="AK686" s="163">
        <v>0.99946974104658703</v>
      </c>
      <c r="AM686" t="str">
        <f>A681</f>
        <v>RefgChg-Res-16pct-Inc-TXV-cDXGF-MFm1985-CZ02</v>
      </c>
      <c r="AN686" s="159">
        <f>1/($B686*(1/$B684)*(1/(5/7+2/7*$D686))*$B696/SUM($B688:$B711))</f>
        <v>9197.3463849355139</v>
      </c>
      <c r="AO686" s="159">
        <f>1/(B686*(1/B684)*(1/(5/7+2/7*D686)))</f>
        <v>385.34868544809694</v>
      </c>
      <c r="AP686" s="159"/>
      <c r="AR686" s="164">
        <f>CHOOSE(AV$3,C686,F686,I686,L686,O686,R686,U686,X686,AA686,AD686,AG686,AJ686)</f>
        <v>1.560006045913904</v>
      </c>
      <c r="AS686" s="160"/>
      <c r="AT686" s="160"/>
      <c r="AV686" s="115">
        <f>AN686/AR686</f>
        <v>5895.7120128001807</v>
      </c>
      <c r="AW686" s="161">
        <f>AO686/AR686</f>
        <v>247.01743077049852</v>
      </c>
      <c r="AX686" s="159"/>
    </row>
    <row r="687" spans="1:50">
      <c r="A687" s="84" t="s">
        <v>51</v>
      </c>
      <c r="B687" s="84" t="s">
        <v>52</v>
      </c>
      <c r="C687" s="84" t="s">
        <v>53</v>
      </c>
      <c r="D687" s="84" t="s">
        <v>54</v>
      </c>
      <c r="E687" s="84" t="s">
        <v>52</v>
      </c>
      <c r="F687" s="84" t="s">
        <v>53</v>
      </c>
      <c r="G687" s="84" t="s">
        <v>54</v>
      </c>
      <c r="H687" s="84" t="s">
        <v>52</v>
      </c>
      <c r="I687" s="84" t="s">
        <v>53</v>
      </c>
      <c r="J687" s="84" t="s">
        <v>54</v>
      </c>
      <c r="K687" s="84" t="s">
        <v>52</v>
      </c>
      <c r="L687" s="84" t="s">
        <v>53</v>
      </c>
      <c r="M687" s="84" t="s">
        <v>54</v>
      </c>
      <c r="N687" s="84" t="s">
        <v>52</v>
      </c>
      <c r="O687" s="84" t="s">
        <v>53</v>
      </c>
      <c r="P687" s="84" t="s">
        <v>54</v>
      </c>
      <c r="Q687" s="84" t="s">
        <v>52</v>
      </c>
      <c r="R687" s="84" t="s">
        <v>53</v>
      </c>
      <c r="S687" s="84" t="s">
        <v>54</v>
      </c>
      <c r="T687" s="84" t="s">
        <v>52</v>
      </c>
      <c r="U687" s="84" t="s">
        <v>53</v>
      </c>
      <c r="V687" s="84" t="s">
        <v>54</v>
      </c>
      <c r="W687" s="84" t="s">
        <v>52</v>
      </c>
      <c r="X687" s="84" t="s">
        <v>53</v>
      </c>
      <c r="Y687" s="84" t="s">
        <v>54</v>
      </c>
      <c r="Z687" s="84" t="s">
        <v>52</v>
      </c>
      <c r="AA687" s="84" t="s">
        <v>53</v>
      </c>
      <c r="AB687" s="84" t="s">
        <v>54</v>
      </c>
      <c r="AC687" s="84" t="s">
        <v>52</v>
      </c>
      <c r="AD687" s="84" t="s">
        <v>53</v>
      </c>
      <c r="AE687" s="84" t="s">
        <v>54</v>
      </c>
      <c r="AF687" s="84" t="s">
        <v>52</v>
      </c>
      <c r="AG687" s="84" t="s">
        <v>53</v>
      </c>
      <c r="AH687" s="84" t="s">
        <v>54</v>
      </c>
      <c r="AI687" s="84" t="s">
        <v>52</v>
      </c>
      <c r="AJ687" s="84" t="s">
        <v>53</v>
      </c>
      <c r="AK687" s="84" t="s">
        <v>54</v>
      </c>
    </row>
    <row r="688" spans="1:50">
      <c r="A688" s="84">
        <v>1</v>
      </c>
      <c r="B688" s="84">
        <v>0.61810881601028866</v>
      </c>
      <c r="C688" s="84">
        <v>0.61174206806078613</v>
      </c>
      <c r="D688" s="84">
        <v>0.66643909342795038</v>
      </c>
      <c r="E688" s="84">
        <v>0.61263696009638102</v>
      </c>
      <c r="F688" s="84">
        <v>0.61109988392820147</v>
      </c>
      <c r="G688" s="84">
        <v>0.65702102598660195</v>
      </c>
      <c r="H688" s="84">
        <v>0.63821864511496651</v>
      </c>
      <c r="I688" s="84">
        <v>0.54992148205466662</v>
      </c>
      <c r="J688" s="84">
        <v>0.59864718335312628</v>
      </c>
      <c r="K688" s="84">
        <v>0.55337293028503176</v>
      </c>
      <c r="L688" s="84">
        <v>0.52976988841139083</v>
      </c>
      <c r="M688" s="84">
        <v>0.58113617475181756</v>
      </c>
      <c r="N688" s="84">
        <v>0.28276031784065231</v>
      </c>
      <c r="O688" s="84">
        <v>0.41020381810389839</v>
      </c>
      <c r="P688" s="84">
        <v>0.45646848993928918</v>
      </c>
      <c r="Q688" s="84">
        <v>0.32769258736472912</v>
      </c>
      <c r="R688" s="84">
        <v>0.27177428967172629</v>
      </c>
      <c r="S688" s="84">
        <v>0.3152366079321115</v>
      </c>
      <c r="T688" s="84">
        <v>0.25126587229160702</v>
      </c>
      <c r="U688" s="84">
        <v>0.28884798799041761</v>
      </c>
      <c r="V688" s="84">
        <v>0.2521228433855407</v>
      </c>
      <c r="W688" s="84">
        <v>0.21894563785425761</v>
      </c>
      <c r="X688" s="84">
        <v>0.2369716114551727</v>
      </c>
      <c r="Y688" s="84">
        <v>0.27890854016025018</v>
      </c>
      <c r="Z688" s="84">
        <v>0.23494279340864929</v>
      </c>
      <c r="AA688" s="84">
        <v>0.25379158414993991</v>
      </c>
      <c r="AB688" s="84">
        <v>0.35322832371929291</v>
      </c>
      <c r="AC688" s="84">
        <v>0.29060752921580268</v>
      </c>
      <c r="AD688" s="84">
        <v>0.43298065232177901</v>
      </c>
      <c r="AE688" s="84">
        <v>0.46282196037559231</v>
      </c>
      <c r="AF688" s="84">
        <v>0.6353820197637986</v>
      </c>
      <c r="AG688" s="84">
        <v>0.60565076944880181</v>
      </c>
      <c r="AH688" s="84">
        <v>0.64888927043828237</v>
      </c>
      <c r="AI688" s="84">
        <v>0.61919592298980741</v>
      </c>
      <c r="AJ688" s="84">
        <v>0.60440724096738763</v>
      </c>
      <c r="AK688" s="84">
        <v>0.65468121832450055</v>
      </c>
    </row>
    <row r="689" spans="1:37">
      <c r="A689" s="84">
        <v>2</v>
      </c>
      <c r="B689" s="84">
        <v>0.54696591853699095</v>
      </c>
      <c r="C689" s="84">
        <v>0.53632614868057116</v>
      </c>
      <c r="D689" s="84">
        <v>0.59453923894193372</v>
      </c>
      <c r="E689" s="84">
        <v>0.54074206730377883</v>
      </c>
      <c r="F689" s="84">
        <v>0.5368787049703605</v>
      </c>
      <c r="G689" s="84">
        <v>0.58170008664088224</v>
      </c>
      <c r="H689" s="84">
        <v>0.56618297794179029</v>
      </c>
      <c r="I689" s="84">
        <v>0.50564646441657746</v>
      </c>
      <c r="J689" s="84">
        <v>0.54187248641733066</v>
      </c>
      <c r="K689" s="84">
        <v>0.52352589839731889</v>
      </c>
      <c r="L689" s="84">
        <v>0.49694112172556332</v>
      </c>
      <c r="M689" s="84">
        <v>0.53335820065309436</v>
      </c>
      <c r="N689" s="84">
        <v>0.21123321914037971</v>
      </c>
      <c r="O689" s="84">
        <v>0.35879734031503763</v>
      </c>
      <c r="P689" s="84">
        <v>0.40990533157314712</v>
      </c>
      <c r="Q689" s="84">
        <v>0.24219919585953209</v>
      </c>
      <c r="R689" s="84">
        <v>0.22347957074101019</v>
      </c>
      <c r="S689" s="84">
        <v>0.25486180682420889</v>
      </c>
      <c r="T689" s="84">
        <v>0.1819779417516231</v>
      </c>
      <c r="U689" s="84">
        <v>0.2404444714120699</v>
      </c>
      <c r="V689" s="84">
        <v>0.21730391946451069</v>
      </c>
      <c r="W689" s="84">
        <v>0.16532385380034181</v>
      </c>
      <c r="X689" s="84">
        <v>0.20180597697327399</v>
      </c>
      <c r="Y689" s="84">
        <v>0.23502784834864179</v>
      </c>
      <c r="Z689" s="84">
        <v>0.1796458560508355</v>
      </c>
      <c r="AA689" s="84">
        <v>0.22042039299839641</v>
      </c>
      <c r="AB689" s="84">
        <v>0.29914333056027281</v>
      </c>
      <c r="AC689" s="84">
        <v>0.24782265852729321</v>
      </c>
      <c r="AD689" s="84">
        <v>0.39578054518793698</v>
      </c>
      <c r="AE689" s="84">
        <v>0.41856537641257252</v>
      </c>
      <c r="AF689" s="84">
        <v>0.5656463404836507</v>
      </c>
      <c r="AG689" s="84">
        <v>0.53014998020789028</v>
      </c>
      <c r="AH689" s="84">
        <v>0.57914989672916772</v>
      </c>
      <c r="AI689" s="84">
        <v>0.55085252296464082</v>
      </c>
      <c r="AJ689" s="84">
        <v>0.52911833301973887</v>
      </c>
      <c r="AK689" s="84">
        <v>0.58427406235006696</v>
      </c>
    </row>
    <row r="690" spans="1:37">
      <c r="A690" s="84">
        <v>3</v>
      </c>
      <c r="B690" s="84">
        <v>0.51608400382691078</v>
      </c>
      <c r="C690" s="84">
        <v>0.50366724614813019</v>
      </c>
      <c r="D690" s="84">
        <v>0.54734686148264777</v>
      </c>
      <c r="E690" s="84">
        <v>0.51384660469205345</v>
      </c>
      <c r="F690" s="84">
        <v>0.5085447498238197</v>
      </c>
      <c r="G690" s="84">
        <v>0.53460255618916019</v>
      </c>
      <c r="H690" s="84">
        <v>0.5370614657605155</v>
      </c>
      <c r="I690" s="84">
        <v>0.48849768997928938</v>
      </c>
      <c r="J690" s="84">
        <v>0.5219359391404621</v>
      </c>
      <c r="K690" s="84">
        <v>0.51506453860702806</v>
      </c>
      <c r="L690" s="84">
        <v>0.48821841440159153</v>
      </c>
      <c r="M690" s="84">
        <v>0.52273069347101975</v>
      </c>
      <c r="N690" s="84">
        <v>0.1759650815648536</v>
      </c>
      <c r="O690" s="84">
        <v>0.33949909141778128</v>
      </c>
      <c r="P690" s="84">
        <v>0.39941430969153902</v>
      </c>
      <c r="Q690" s="84">
        <v>0.18231104837674841</v>
      </c>
      <c r="R690" s="84">
        <v>0.20027496578340581</v>
      </c>
      <c r="S690" s="84">
        <v>0.22389062407920321</v>
      </c>
      <c r="T690" s="84">
        <v>0.145662660026595</v>
      </c>
      <c r="U690" s="84">
        <v>0.21788605279362119</v>
      </c>
      <c r="V690" s="84">
        <v>0.2068632921683933</v>
      </c>
      <c r="W690" s="84">
        <v>0.14619421429115809</v>
      </c>
      <c r="X690" s="84">
        <v>0.1888659129639636</v>
      </c>
      <c r="Y690" s="84">
        <v>0.22114520226695339</v>
      </c>
      <c r="Z690" s="84">
        <v>0.1517040202367971</v>
      </c>
      <c r="AA690" s="84">
        <v>0.2065895432520817</v>
      </c>
      <c r="AB690" s="84">
        <v>0.27754095993729683</v>
      </c>
      <c r="AC690" s="84">
        <v>0.23058998644422191</v>
      </c>
      <c r="AD690" s="84">
        <v>0.3799551810581201</v>
      </c>
      <c r="AE690" s="84">
        <v>0.40037443424722308</v>
      </c>
      <c r="AF690" s="84">
        <v>0.52896280228167436</v>
      </c>
      <c r="AG690" s="84">
        <v>0.49866342173808909</v>
      </c>
      <c r="AH690" s="84">
        <v>0.53171601278639335</v>
      </c>
      <c r="AI690" s="84">
        <v>0.52074682270039008</v>
      </c>
      <c r="AJ690" s="84">
        <v>0.49832409323817572</v>
      </c>
      <c r="AK690" s="84">
        <v>0.53834148601176846</v>
      </c>
    </row>
    <row r="691" spans="1:37">
      <c r="A691" s="84">
        <v>4</v>
      </c>
      <c r="B691" s="84">
        <v>0.50242318731473201</v>
      </c>
      <c r="C691" s="84">
        <v>0.48798684470049658</v>
      </c>
      <c r="D691" s="84">
        <v>0.52025734048278727</v>
      </c>
      <c r="E691" s="84">
        <v>0.50329681064096521</v>
      </c>
      <c r="F691" s="84">
        <v>0.49837033121916852</v>
      </c>
      <c r="G691" s="84">
        <v>0.51341234830767135</v>
      </c>
      <c r="H691" s="84">
        <v>0.51754136957937447</v>
      </c>
      <c r="I691" s="84">
        <v>0.48230956553403559</v>
      </c>
      <c r="J691" s="84">
        <v>0.50746114524706964</v>
      </c>
      <c r="K691" s="84">
        <v>0.50836181438099348</v>
      </c>
      <c r="L691" s="84">
        <v>0.48497249062491449</v>
      </c>
      <c r="M691" s="84">
        <v>0.50499636806250869</v>
      </c>
      <c r="N691" s="84">
        <v>0.16689224632002961</v>
      </c>
      <c r="O691" s="84">
        <v>0.33289853634983879</v>
      </c>
      <c r="P691" s="84">
        <v>0.38302744255055671</v>
      </c>
      <c r="Q691" s="84">
        <v>0.1488515334274349</v>
      </c>
      <c r="R691" s="84">
        <v>0.19003464815477</v>
      </c>
      <c r="S691" s="84">
        <v>0.2052654841180977</v>
      </c>
      <c r="T691" s="84">
        <v>0.13542095794331599</v>
      </c>
      <c r="U691" s="84">
        <v>0.20814736908341541</v>
      </c>
      <c r="V691" s="84">
        <v>0.1942789907309449</v>
      </c>
      <c r="W691" s="84">
        <v>0.13793591516326059</v>
      </c>
      <c r="X691" s="84">
        <v>0.18293362151377859</v>
      </c>
      <c r="Y691" s="84">
        <v>0.20832519054133289</v>
      </c>
      <c r="Z691" s="84">
        <v>0.1414306352782283</v>
      </c>
      <c r="AA691" s="84">
        <v>0.2008549398745556</v>
      </c>
      <c r="AB691" s="84">
        <v>0.26078571575900489</v>
      </c>
      <c r="AC691" s="84">
        <v>0.2226337193333747</v>
      </c>
      <c r="AD691" s="84">
        <v>0.37377571645756941</v>
      </c>
      <c r="AE691" s="84">
        <v>0.38510755334240471</v>
      </c>
      <c r="AF691" s="84">
        <v>0.51250903832248729</v>
      </c>
      <c r="AG691" s="84">
        <v>0.48493356204215482</v>
      </c>
      <c r="AH691" s="84">
        <v>0.50974886755578896</v>
      </c>
      <c r="AI691" s="84">
        <v>0.5070309550773876</v>
      </c>
      <c r="AJ691" s="84">
        <v>0.48425610305732653</v>
      </c>
      <c r="AK691" s="84">
        <v>0.5128301283288571</v>
      </c>
    </row>
    <row r="692" spans="1:37">
      <c r="A692" s="84">
        <v>5</v>
      </c>
      <c r="B692" s="84">
        <v>0.50055678414027827</v>
      </c>
      <c r="C692" s="84">
        <v>0.48395493805358442</v>
      </c>
      <c r="D692" s="84">
        <v>0.5029401797994697</v>
      </c>
      <c r="E692" s="84">
        <v>0.50064308158181792</v>
      </c>
      <c r="F692" s="84">
        <v>0.49618621232848342</v>
      </c>
      <c r="G692" s="84">
        <v>0.49936293469089599</v>
      </c>
      <c r="H692" s="84">
        <v>0.51410155793410917</v>
      </c>
      <c r="I692" s="84">
        <v>0.5087075263433396</v>
      </c>
      <c r="J692" s="84">
        <v>0.5266346534483054</v>
      </c>
      <c r="K692" s="84">
        <v>0.54217407173905841</v>
      </c>
      <c r="L692" s="84">
        <v>0.52287429629832394</v>
      </c>
      <c r="M692" s="84">
        <v>0.53296555876213092</v>
      </c>
      <c r="N692" s="84">
        <v>0.17555709539752751</v>
      </c>
      <c r="O692" s="84">
        <v>0.36012980280677998</v>
      </c>
      <c r="P692" s="84">
        <v>0.40241285714842018</v>
      </c>
      <c r="Q692" s="84">
        <v>0.1489531203216562</v>
      </c>
      <c r="R692" s="84">
        <v>0.20428539722074951</v>
      </c>
      <c r="S692" s="84">
        <v>0.2100300548058224</v>
      </c>
      <c r="T692" s="84">
        <v>0.14372800041717729</v>
      </c>
      <c r="U692" s="84">
        <v>0.22362678604335501</v>
      </c>
      <c r="V692" s="84">
        <v>0.20152304386578429</v>
      </c>
      <c r="W692" s="84">
        <v>0.1479852363169184</v>
      </c>
      <c r="X692" s="84">
        <v>0.19696371420258529</v>
      </c>
      <c r="Y692" s="84">
        <v>0.21698016415868679</v>
      </c>
      <c r="Z692" s="84">
        <v>0.1498829299073956</v>
      </c>
      <c r="AA692" s="84">
        <v>0.2160224179160698</v>
      </c>
      <c r="AB692" s="84">
        <v>0.27415140910434732</v>
      </c>
      <c r="AC692" s="84">
        <v>0.2391930325072873</v>
      </c>
      <c r="AD692" s="84">
        <v>0.4021218666723187</v>
      </c>
      <c r="AE692" s="84">
        <v>0.40983179409976561</v>
      </c>
      <c r="AF692" s="84">
        <v>0.50431429260062666</v>
      </c>
      <c r="AG692" s="84">
        <v>0.48088228826107993</v>
      </c>
      <c r="AH692" s="84">
        <v>0.49386687404998397</v>
      </c>
      <c r="AI692" s="84">
        <v>0.50232792248647284</v>
      </c>
      <c r="AJ692" s="84">
        <v>0.48141187487146292</v>
      </c>
      <c r="AK692" s="84">
        <v>0.49634094556363778</v>
      </c>
    </row>
    <row r="693" spans="1:37">
      <c r="A693" s="84">
        <v>6</v>
      </c>
      <c r="B693" s="84">
        <v>0.52737652723537076</v>
      </c>
      <c r="C693" s="84">
        <v>0.51396259821752099</v>
      </c>
      <c r="D693" s="84">
        <v>0.53194330934678169</v>
      </c>
      <c r="E693" s="84">
        <v>0.53243898865245931</v>
      </c>
      <c r="F693" s="84">
        <v>0.53105697881689673</v>
      </c>
      <c r="G693" s="84">
        <v>0.53022520966527187</v>
      </c>
      <c r="H693" s="84">
        <v>0.54716382520413442</v>
      </c>
      <c r="I693" s="84">
        <v>0.559682741983204</v>
      </c>
      <c r="J693" s="84">
        <v>0.57192360429826217</v>
      </c>
      <c r="K693" s="84">
        <v>0.60110495404320274</v>
      </c>
      <c r="L693" s="84">
        <v>0.58094964370112889</v>
      </c>
      <c r="M693" s="84">
        <v>0.58466340773897152</v>
      </c>
      <c r="N693" s="84">
        <v>0.19955056761885029</v>
      </c>
      <c r="O693" s="84">
        <v>0.40430692300350518</v>
      </c>
      <c r="P693" s="84">
        <v>0.44192358766467671</v>
      </c>
      <c r="Q693" s="84">
        <v>0.1705697420762223</v>
      </c>
      <c r="R693" s="84">
        <v>0.2329451342564621</v>
      </c>
      <c r="S693" s="84">
        <v>0.23329601037185449</v>
      </c>
      <c r="T693" s="84">
        <v>0.16430005475451731</v>
      </c>
      <c r="U693" s="84">
        <v>0.25515868200225628</v>
      </c>
      <c r="V693" s="84">
        <v>0.22367434332620459</v>
      </c>
      <c r="W693" s="84">
        <v>0.16751771968599949</v>
      </c>
      <c r="X693" s="84">
        <v>0.22303192152624801</v>
      </c>
      <c r="Y693" s="84">
        <v>0.2396545827633379</v>
      </c>
      <c r="Z693" s="84">
        <v>0.16739639435185241</v>
      </c>
      <c r="AA693" s="84">
        <v>0.2434307173390711</v>
      </c>
      <c r="AB693" s="84">
        <v>0.3020516064270834</v>
      </c>
      <c r="AC693" s="84">
        <v>0.26831580532839527</v>
      </c>
      <c r="AD693" s="84">
        <v>0.44834742194740801</v>
      </c>
      <c r="AE693" s="84">
        <v>0.45042123852812599</v>
      </c>
      <c r="AF693" s="84">
        <v>0.53643448220454715</v>
      </c>
      <c r="AG693" s="84">
        <v>0.51238106408245243</v>
      </c>
      <c r="AH693" s="84">
        <v>0.52717613610540182</v>
      </c>
      <c r="AI693" s="84">
        <v>0.53320435384421794</v>
      </c>
      <c r="AJ693" s="84">
        <v>0.51314252208652578</v>
      </c>
      <c r="AK693" s="84">
        <v>0.52622552128428113</v>
      </c>
    </row>
    <row r="694" spans="1:37">
      <c r="A694" s="84">
        <v>7</v>
      </c>
      <c r="B694" s="84">
        <v>0.57022537994636047</v>
      </c>
      <c r="C694" s="84">
        <v>0.56065748975969099</v>
      </c>
      <c r="D694" s="84">
        <v>0.57351944505352115</v>
      </c>
      <c r="E694" s="84">
        <v>0.58189928854012352</v>
      </c>
      <c r="F694" s="84">
        <v>0.583312606226423</v>
      </c>
      <c r="G694" s="84">
        <v>0.57755491502964484</v>
      </c>
      <c r="H694" s="84">
        <v>0.59219864077345674</v>
      </c>
      <c r="I694" s="84">
        <v>0.64236555224288194</v>
      </c>
      <c r="J694" s="84">
        <v>0.61095333987366818</v>
      </c>
      <c r="K694" s="84">
        <v>0.68117264492152518</v>
      </c>
      <c r="L694" s="84">
        <v>0.65661411144262272</v>
      </c>
      <c r="M694" s="84">
        <v>0.6197721368226109</v>
      </c>
      <c r="N694" s="84">
        <v>0.24110039697701691</v>
      </c>
      <c r="O694" s="84">
        <v>0.46552721161637811</v>
      </c>
      <c r="P694" s="84">
        <v>0.47580717392743532</v>
      </c>
      <c r="Q694" s="84">
        <v>0.24673317934898839</v>
      </c>
      <c r="R694" s="84">
        <v>0.28729197749308472</v>
      </c>
      <c r="S694" s="84">
        <v>0.26726088750073668</v>
      </c>
      <c r="T694" s="84">
        <v>0.20982973952493941</v>
      </c>
      <c r="U694" s="84">
        <v>0.30497687526124878</v>
      </c>
      <c r="V694" s="84">
        <v>0.2458710917083492</v>
      </c>
      <c r="W694" s="84">
        <v>0.1974043790216338</v>
      </c>
      <c r="X694" s="84">
        <v>0.26193732075314852</v>
      </c>
      <c r="Y694" s="84">
        <v>0.26341606410005858</v>
      </c>
      <c r="Z694" s="84">
        <v>0.19488434139078159</v>
      </c>
      <c r="AA694" s="84">
        <v>0.28828823687199301</v>
      </c>
      <c r="AB694" s="84">
        <v>0.33058433656245911</v>
      </c>
      <c r="AC694" s="84">
        <v>0.32021760124748599</v>
      </c>
      <c r="AD694" s="84">
        <v>0.52842418835516791</v>
      </c>
      <c r="AE694" s="84">
        <v>0.48734354342182712</v>
      </c>
      <c r="AF694" s="84">
        <v>0.5829999196593556</v>
      </c>
      <c r="AG694" s="84">
        <v>0.56318325538663039</v>
      </c>
      <c r="AH694" s="84">
        <v>0.57216080960292492</v>
      </c>
      <c r="AI694" s="84">
        <v>0.5804706178432113</v>
      </c>
      <c r="AJ694" s="84">
        <v>0.56161473397715</v>
      </c>
      <c r="AK694" s="84">
        <v>0.56699075171923174</v>
      </c>
    </row>
    <row r="695" spans="1:37">
      <c r="A695" s="84">
        <v>8</v>
      </c>
      <c r="B695" s="84">
        <v>0.66545899402437303</v>
      </c>
      <c r="C695" s="84">
        <v>0.65400140359890091</v>
      </c>
      <c r="D695" s="84">
        <v>0.61389459206251107</v>
      </c>
      <c r="E695" s="84">
        <v>0.67316803151913784</v>
      </c>
      <c r="F695" s="84">
        <v>0.67108413132694933</v>
      </c>
      <c r="G695" s="84">
        <v>0.61039917096567786</v>
      </c>
      <c r="H695" s="84">
        <v>0.63833553191844628</v>
      </c>
      <c r="I695" s="84">
        <v>0.65399986344705163</v>
      </c>
      <c r="J695" s="84">
        <v>0.60918056487840122</v>
      </c>
      <c r="K695" s="84">
        <v>0.65208879450509349</v>
      </c>
      <c r="L695" s="84">
        <v>0.63893831148094438</v>
      </c>
      <c r="M695" s="84">
        <v>0.60945219912179094</v>
      </c>
      <c r="N695" s="84">
        <v>0.2766081454762106</v>
      </c>
      <c r="O695" s="84">
        <v>0.47436787567675809</v>
      </c>
      <c r="P695" s="84">
        <v>0.48349435922598533</v>
      </c>
      <c r="Q695" s="84">
        <v>0.31104837674836389</v>
      </c>
      <c r="R695" s="84">
        <v>0.31225467832291431</v>
      </c>
      <c r="S695" s="84">
        <v>0.29506747598562078</v>
      </c>
      <c r="T695" s="84">
        <v>0.24693765807107659</v>
      </c>
      <c r="U695" s="84">
        <v>0.3234811608663799</v>
      </c>
      <c r="V695" s="84">
        <v>0.26204333302192412</v>
      </c>
      <c r="W695" s="84">
        <v>0.22222282709288271</v>
      </c>
      <c r="X695" s="84">
        <v>0.27136414647325319</v>
      </c>
      <c r="Y695" s="84">
        <v>0.27703488372093021</v>
      </c>
      <c r="Z695" s="84">
        <v>0.21949396936804291</v>
      </c>
      <c r="AA695" s="84">
        <v>0.29418606642049572</v>
      </c>
      <c r="AB695" s="84">
        <v>0.343221242101934</v>
      </c>
      <c r="AC695" s="84">
        <v>0.32304393666882247</v>
      </c>
      <c r="AD695" s="84">
        <v>0.52648383261685971</v>
      </c>
      <c r="AE695" s="84">
        <v>0.48683689914401229</v>
      </c>
      <c r="AF695" s="84">
        <v>0.65215714630031341</v>
      </c>
      <c r="AG695" s="84">
        <v>0.64539625758086672</v>
      </c>
      <c r="AH695" s="84">
        <v>0.60713149482635853</v>
      </c>
      <c r="AI695" s="84">
        <v>0.67454699886749714</v>
      </c>
      <c r="AJ695" s="84">
        <v>0.65686137231822084</v>
      </c>
      <c r="AK695" s="84">
        <v>0.60537911333417904</v>
      </c>
    </row>
    <row r="696" spans="1:37">
      <c r="A696" s="84">
        <v>9</v>
      </c>
      <c r="B696" s="84">
        <v>0.65659749996078987</v>
      </c>
      <c r="C696" s="84">
        <v>0.6523202957648927</v>
      </c>
      <c r="D696" s="84">
        <v>0.60273685889130291</v>
      </c>
      <c r="E696" s="84">
        <v>0.66313921495205386</v>
      </c>
      <c r="F696" s="84">
        <v>0.65297382166397233</v>
      </c>
      <c r="G696" s="84">
        <v>0.59629312932142642</v>
      </c>
      <c r="H696" s="84">
        <v>0.63551355052014624</v>
      </c>
      <c r="I696" s="84">
        <v>0.61232390359361855</v>
      </c>
      <c r="J696" s="84">
        <v>0.60238205882859153</v>
      </c>
      <c r="K696" s="84">
        <v>0.60123768125559951</v>
      </c>
      <c r="L696" s="84">
        <v>0.5880231571455945</v>
      </c>
      <c r="M696" s="84">
        <v>0.59739809306921621</v>
      </c>
      <c r="N696" s="84">
        <v>0.21731415582481209</v>
      </c>
      <c r="O696" s="84">
        <v>0.42194707953041932</v>
      </c>
      <c r="P696" s="84">
        <v>0.46925710013201399</v>
      </c>
      <c r="Q696" s="84">
        <v>0.17884105393729419</v>
      </c>
      <c r="R696" s="84">
        <v>0.25079324956946691</v>
      </c>
      <c r="S696" s="84">
        <v>0.2548117154811716</v>
      </c>
      <c r="T696" s="84">
        <v>0.17513101973769979</v>
      </c>
      <c r="U696" s="84">
        <v>0.2741371483534018</v>
      </c>
      <c r="V696" s="84">
        <v>0.245997338713139</v>
      </c>
      <c r="W696" s="84">
        <v>0.18353892887083961</v>
      </c>
      <c r="X696" s="84">
        <v>0.24347125815703069</v>
      </c>
      <c r="Y696" s="84">
        <v>0.26609341410983001</v>
      </c>
      <c r="Z696" s="84">
        <v>0.18670880820985161</v>
      </c>
      <c r="AA696" s="84">
        <v>0.26930834336850867</v>
      </c>
      <c r="AB696" s="84">
        <v>0.33859756474867131</v>
      </c>
      <c r="AC696" s="84">
        <v>0.30076993275270891</v>
      </c>
      <c r="AD696" s="84">
        <v>0.48812760488422402</v>
      </c>
      <c r="AE696" s="84">
        <v>0.48797564247319603</v>
      </c>
      <c r="AF696" s="84">
        <v>0.64471760263517297</v>
      </c>
      <c r="AG696" s="84">
        <v>0.63581296700826362</v>
      </c>
      <c r="AH696" s="84">
        <v>0.60108169253066557</v>
      </c>
      <c r="AI696" s="84">
        <v>0.6629231156411225</v>
      </c>
      <c r="AJ696" s="84">
        <v>0.64869406168912136</v>
      </c>
      <c r="AK696" s="84">
        <v>0.60337724933960546</v>
      </c>
    </row>
    <row r="697" spans="1:37">
      <c r="A697" s="84">
        <v>10</v>
      </c>
      <c r="B697" s="84">
        <v>0.59840963628664179</v>
      </c>
      <c r="C697" s="84">
        <v>0.60039401681566529</v>
      </c>
      <c r="D697" s="84">
        <v>0.60032491478461913</v>
      </c>
      <c r="E697" s="84">
        <v>0.61027628087198615</v>
      </c>
      <c r="F697" s="84">
        <v>0.59579550636322187</v>
      </c>
      <c r="G697" s="84">
        <v>0.59033019802821207</v>
      </c>
      <c r="H697" s="84">
        <v>0.61858166213034549</v>
      </c>
      <c r="I697" s="84">
        <v>0.5836500603108854</v>
      </c>
      <c r="J697" s="84">
        <v>0.60003557024262344</v>
      </c>
      <c r="K697" s="84">
        <v>0.58479609781995567</v>
      </c>
      <c r="L697" s="84">
        <v>0.57069635671858343</v>
      </c>
      <c r="M697" s="84">
        <v>0.60106929474972359</v>
      </c>
      <c r="N697" s="84">
        <v>0.21394665095164389</v>
      </c>
      <c r="O697" s="84">
        <v>0.41257305618612561</v>
      </c>
      <c r="P697" s="84">
        <v>0.48075283012255099</v>
      </c>
      <c r="Q697" s="84">
        <v>0.1862408571795201</v>
      </c>
      <c r="R697" s="84">
        <v>0.24768395786324049</v>
      </c>
      <c r="S697" s="84">
        <v>0.26451175673286581</v>
      </c>
      <c r="T697" s="84">
        <v>0.173300654446849</v>
      </c>
      <c r="U697" s="84">
        <v>0.26990772577520689</v>
      </c>
      <c r="V697" s="84">
        <v>0.25387262687192752</v>
      </c>
      <c r="W697" s="84">
        <v>0.18064280814833361</v>
      </c>
      <c r="X697" s="84">
        <v>0.2391797248430941</v>
      </c>
      <c r="Y697" s="84">
        <v>0.27300420168067241</v>
      </c>
      <c r="Z697" s="84">
        <v>0.18572353745412681</v>
      </c>
      <c r="AA697" s="84">
        <v>0.26414103654325782</v>
      </c>
      <c r="AB697" s="84">
        <v>0.34416660364256402</v>
      </c>
      <c r="AC697" s="84">
        <v>0.29462110271381359</v>
      </c>
      <c r="AD697" s="84">
        <v>0.47573206519749422</v>
      </c>
      <c r="AE697" s="84">
        <v>0.48830858014147449</v>
      </c>
      <c r="AF697" s="84">
        <v>0.60122117779384587</v>
      </c>
      <c r="AG697" s="84">
        <v>0.58825326081113427</v>
      </c>
      <c r="AH697" s="84">
        <v>0.59988991177792461</v>
      </c>
      <c r="AI697" s="84">
        <v>0.6114728828488738</v>
      </c>
      <c r="AJ697" s="84">
        <v>0.59395798418609114</v>
      </c>
      <c r="AK697" s="84">
        <v>0.60777252648471569</v>
      </c>
    </row>
    <row r="698" spans="1:37">
      <c r="A698" s="84">
        <v>11</v>
      </c>
      <c r="B698" s="84">
        <v>0.58230210636929691</v>
      </c>
      <c r="C698" s="84">
        <v>0.58207613377306644</v>
      </c>
      <c r="D698" s="84">
        <v>0.59099607311579305</v>
      </c>
      <c r="E698" s="84">
        <v>0.58948602315093701</v>
      </c>
      <c r="F698" s="84">
        <v>0.57469272064005306</v>
      </c>
      <c r="G698" s="84">
        <v>0.58495053541799991</v>
      </c>
      <c r="H698" s="84">
        <v>0.60958137826239422</v>
      </c>
      <c r="I698" s="84">
        <v>0.57216368146748897</v>
      </c>
      <c r="J698" s="84">
        <v>0.59650149452390377</v>
      </c>
      <c r="K698" s="84">
        <v>0.56850383249825798</v>
      </c>
      <c r="L698" s="84">
        <v>0.55879387585653173</v>
      </c>
      <c r="M698" s="84">
        <v>0.59546105974046371</v>
      </c>
      <c r="N698" s="84">
        <v>0.2113433106458486</v>
      </c>
      <c r="O698" s="84">
        <v>0.40549715635287059</v>
      </c>
      <c r="P698" s="84">
        <v>0.48142263552850378</v>
      </c>
      <c r="Q698" s="84">
        <v>0.21287266350143291</v>
      </c>
      <c r="R698" s="84">
        <v>0.2491348236560996</v>
      </c>
      <c r="S698" s="84">
        <v>0.26899640520949969</v>
      </c>
      <c r="T698" s="84">
        <v>0.1860193465960942</v>
      </c>
      <c r="U698" s="84">
        <v>0.2708673237778047</v>
      </c>
      <c r="V698" s="84">
        <v>0.25560473577764359</v>
      </c>
      <c r="W698" s="84">
        <v>0.17916208477141329</v>
      </c>
      <c r="X698" s="84">
        <v>0.23686146556382229</v>
      </c>
      <c r="Y698" s="84">
        <v>0.27460181747117463</v>
      </c>
      <c r="Z698" s="84">
        <v>0.1867696957284638</v>
      </c>
      <c r="AA698" s="84">
        <v>0.26355205259763609</v>
      </c>
      <c r="AB698" s="84">
        <v>0.34616733243036979</v>
      </c>
      <c r="AC698" s="84">
        <v>0.29599440048907122</v>
      </c>
      <c r="AD698" s="84">
        <v>0.47594016690527691</v>
      </c>
      <c r="AE698" s="84">
        <v>0.48913368653677269</v>
      </c>
      <c r="AF698" s="84">
        <v>0.58174660560777691</v>
      </c>
      <c r="AG698" s="84">
        <v>0.56986859016649805</v>
      </c>
      <c r="AH698" s="84">
        <v>0.5892800331274648</v>
      </c>
      <c r="AI698" s="84">
        <v>0.58457594060651819</v>
      </c>
      <c r="AJ698" s="84">
        <v>0.57233309850218583</v>
      </c>
      <c r="AK698" s="84">
        <v>0.60190480392210932</v>
      </c>
    </row>
    <row r="699" spans="1:37">
      <c r="A699" s="84">
        <v>12</v>
      </c>
      <c r="B699" s="84">
        <v>0.57563638074624757</v>
      </c>
      <c r="C699" s="84">
        <v>0.57792955401332957</v>
      </c>
      <c r="D699" s="84">
        <v>0.58755257440149877</v>
      </c>
      <c r="E699" s="84">
        <v>0.58365758754863828</v>
      </c>
      <c r="F699" s="84">
        <v>0.57042552750487097</v>
      </c>
      <c r="G699" s="84">
        <v>0.5825664954612636</v>
      </c>
      <c r="H699" s="84">
        <v>0.60567401940320953</v>
      </c>
      <c r="I699" s="84">
        <v>0.55592070825462558</v>
      </c>
      <c r="J699" s="84">
        <v>0.58821133313827056</v>
      </c>
      <c r="K699" s="84">
        <v>0.55032020439990714</v>
      </c>
      <c r="L699" s="84">
        <v>0.54226772142081592</v>
      </c>
      <c r="M699" s="84">
        <v>0.58398937249281779</v>
      </c>
      <c r="N699" s="84">
        <v>0.21476909925720619</v>
      </c>
      <c r="O699" s="84">
        <v>0.39826592732465121</v>
      </c>
      <c r="P699" s="84">
        <v>0.47255160811710689</v>
      </c>
      <c r="Q699" s="84">
        <v>0.25294067325377478</v>
      </c>
      <c r="R699" s="84">
        <v>0.25785645881883912</v>
      </c>
      <c r="S699" s="84">
        <v>0.27323649007012779</v>
      </c>
      <c r="T699" s="84">
        <v>0.22035303626834929</v>
      </c>
      <c r="U699" s="84">
        <v>0.27631590775274278</v>
      </c>
      <c r="V699" s="84">
        <v>0.25550121323371611</v>
      </c>
      <c r="W699" s="84">
        <v>0.1922599540540246</v>
      </c>
      <c r="X699" s="84">
        <v>0.23538488715241701</v>
      </c>
      <c r="Y699" s="84">
        <v>0.27239349228063331</v>
      </c>
      <c r="Z699" s="84">
        <v>0.201111473976121</v>
      </c>
      <c r="AA699" s="84">
        <v>0.2602441543914118</v>
      </c>
      <c r="AB699" s="84">
        <v>0.34725707646084142</v>
      </c>
      <c r="AC699" s="84">
        <v>0.28980127052194171</v>
      </c>
      <c r="AD699" s="84">
        <v>0.46396853810477151</v>
      </c>
      <c r="AE699" s="84">
        <v>0.483985215637455</v>
      </c>
      <c r="AF699" s="84">
        <v>0.57506226399935712</v>
      </c>
      <c r="AG699" s="84">
        <v>0.56707081665664849</v>
      </c>
      <c r="AH699" s="84">
        <v>0.58594708695454567</v>
      </c>
      <c r="AI699" s="84">
        <v>0.5856769850257959</v>
      </c>
      <c r="AJ699" s="84">
        <v>0.57115821347464046</v>
      </c>
      <c r="AK699" s="84">
        <v>0.60038272551301219</v>
      </c>
    </row>
    <row r="700" spans="1:37">
      <c r="A700" s="84">
        <v>13</v>
      </c>
      <c r="B700" s="84">
        <v>0.55957590300977111</v>
      </c>
      <c r="C700" s="84">
        <v>0.56022402539321403</v>
      </c>
      <c r="D700" s="84">
        <v>0.57723702832539303</v>
      </c>
      <c r="E700" s="84">
        <v>0.5620370219624572</v>
      </c>
      <c r="F700" s="84">
        <v>0.55151204244911511</v>
      </c>
      <c r="G700" s="84">
        <v>0.57514822386191822</v>
      </c>
      <c r="H700" s="84">
        <v>0.60467213251623886</v>
      </c>
      <c r="I700" s="84">
        <v>0.55209950158173826</v>
      </c>
      <c r="J700" s="84">
        <v>0.59542291297338523</v>
      </c>
      <c r="K700" s="84">
        <v>0.55095065865879156</v>
      </c>
      <c r="L700" s="84">
        <v>0.54299537404538367</v>
      </c>
      <c r="M700" s="84">
        <v>0.59677641007519089</v>
      </c>
      <c r="N700" s="84">
        <v>0.2587862735320593</v>
      </c>
      <c r="O700" s="84">
        <v>0.41611007038471121</v>
      </c>
      <c r="P700" s="84">
        <v>0.48252080485686799</v>
      </c>
      <c r="Q700" s="84">
        <v>0.32647889131271662</v>
      </c>
      <c r="R700" s="84">
        <v>0.28264653539002799</v>
      </c>
      <c r="S700" s="84">
        <v>0.2913901820967647</v>
      </c>
      <c r="T700" s="84">
        <v>0.29503298307824682</v>
      </c>
      <c r="U700" s="84">
        <v>0.29904512133184119</v>
      </c>
      <c r="V700" s="84">
        <v>0.27211531906405523</v>
      </c>
      <c r="W700" s="84">
        <v>0.24041068298365759</v>
      </c>
      <c r="X700" s="84">
        <v>0.25049150006234672</v>
      </c>
      <c r="Y700" s="84">
        <v>0.28483486417822951</v>
      </c>
      <c r="Z700" s="84">
        <v>0.24852071005917159</v>
      </c>
      <c r="AA700" s="84">
        <v>0.26975921286176568</v>
      </c>
      <c r="AB700" s="84">
        <v>0.37177459830728721</v>
      </c>
      <c r="AC700" s="84">
        <v>0.29115684832590571</v>
      </c>
      <c r="AD700" s="84">
        <v>0.46548883669218483</v>
      </c>
      <c r="AE700" s="84">
        <v>0.49392991903341932</v>
      </c>
      <c r="AF700" s="84">
        <v>0.56058487989073669</v>
      </c>
      <c r="AG700" s="84">
        <v>0.5506360353228068</v>
      </c>
      <c r="AH700" s="84">
        <v>0.57797831565020219</v>
      </c>
      <c r="AI700" s="84">
        <v>0.5657952686548382</v>
      </c>
      <c r="AJ700" s="84">
        <v>0.55228566552751679</v>
      </c>
      <c r="AK700" s="84">
        <v>0.59094142755513401</v>
      </c>
    </row>
    <row r="701" spans="1:37">
      <c r="A701" s="84">
        <v>14</v>
      </c>
      <c r="B701" s="84">
        <v>0.55408648190843657</v>
      </c>
      <c r="C701" s="84">
        <v>0.55646045383031151</v>
      </c>
      <c r="D701" s="84">
        <v>0.58434329340004365</v>
      </c>
      <c r="E701" s="84">
        <v>0.55764127444117029</v>
      </c>
      <c r="F701" s="84">
        <v>0.54940565020934384</v>
      </c>
      <c r="G701" s="84">
        <v>0.58637189890764541</v>
      </c>
      <c r="H701" s="84">
        <v>0.6071267553893166</v>
      </c>
      <c r="I701" s="84">
        <v>0.55174901568083012</v>
      </c>
      <c r="J701" s="84">
        <v>0.59605973505906373</v>
      </c>
      <c r="K701" s="84">
        <v>0.55335633938348217</v>
      </c>
      <c r="L701" s="84">
        <v>0.5466222319546713</v>
      </c>
      <c r="M701" s="84">
        <v>0.6000418818017027</v>
      </c>
      <c r="N701" s="84">
        <v>0.30446777233076677</v>
      </c>
      <c r="O701" s="84">
        <v>0.43957600744082981</v>
      </c>
      <c r="P701" s="84">
        <v>0.49128279417892362</v>
      </c>
      <c r="Q701" s="84">
        <v>0.40765751315282961</v>
      </c>
      <c r="R701" s="84">
        <v>0.3134455802024636</v>
      </c>
      <c r="S701" s="84">
        <v>0.31205433437444757</v>
      </c>
      <c r="T701" s="84">
        <v>0.37701353218783412</v>
      </c>
      <c r="U701" s="84">
        <v>0.32816790942473562</v>
      </c>
      <c r="V701" s="84">
        <v>0.29439791540945692</v>
      </c>
      <c r="W701" s="84">
        <v>0.29955796052130168</v>
      </c>
      <c r="X701" s="84">
        <v>0.27578868614655638</v>
      </c>
      <c r="Y701" s="84">
        <v>0.29907660738714092</v>
      </c>
      <c r="Z701" s="84">
        <v>0.3153918111822695</v>
      </c>
      <c r="AA701" s="84">
        <v>0.28909181186756999</v>
      </c>
      <c r="AB701" s="84">
        <v>0.39454577956231479</v>
      </c>
      <c r="AC701" s="84">
        <v>0.29111254839767159</v>
      </c>
      <c r="AD701" s="84">
        <v>0.46533468727901228</v>
      </c>
      <c r="AE701" s="84">
        <v>0.49038340908871569</v>
      </c>
      <c r="AF701" s="84">
        <v>0.55666425644733675</v>
      </c>
      <c r="AG701" s="84">
        <v>0.54909420555449662</v>
      </c>
      <c r="AH701" s="84">
        <v>0.58754791110123561</v>
      </c>
      <c r="AI701" s="84">
        <v>0.55697118409462687</v>
      </c>
      <c r="AJ701" s="84">
        <v>0.54954426712991122</v>
      </c>
      <c r="AK701" s="84">
        <v>0.60127060458498549</v>
      </c>
    </row>
    <row r="702" spans="1:37">
      <c r="A702" s="84">
        <v>15</v>
      </c>
      <c r="B702" s="84">
        <v>0.54469172979500924</v>
      </c>
      <c r="C702" s="84">
        <v>0.5484195751590516</v>
      </c>
      <c r="D702" s="84">
        <v>0.57253274064624149</v>
      </c>
      <c r="E702" s="84">
        <v>0.55383162658938845</v>
      </c>
      <c r="F702" s="84">
        <v>0.54612817642913403</v>
      </c>
      <c r="G702" s="84">
        <v>0.58023908353200337</v>
      </c>
      <c r="H702" s="84">
        <v>0.60557383071451232</v>
      </c>
      <c r="I702" s="84">
        <v>0.56304194451398515</v>
      </c>
      <c r="J702" s="84">
        <v>0.5973276420945135</v>
      </c>
      <c r="K702" s="84">
        <v>0.56341042572253386</v>
      </c>
      <c r="L702" s="84">
        <v>0.56096770955939401</v>
      </c>
      <c r="M702" s="84">
        <v>0.60429550228713891</v>
      </c>
      <c r="N702" s="84">
        <v>0.34424966163052012</v>
      </c>
      <c r="O702" s="84">
        <v>0.46479922297973808</v>
      </c>
      <c r="P702" s="84">
        <v>0.4991257481765326</v>
      </c>
      <c r="Q702" s="84">
        <v>0.47641580050472648</v>
      </c>
      <c r="R702" s="84">
        <v>0.34566569257263569</v>
      </c>
      <c r="S702" s="84">
        <v>0.33606871353644879</v>
      </c>
      <c r="T702" s="84">
        <v>0.46934529241519568</v>
      </c>
      <c r="U702" s="84">
        <v>0.36225498788704169</v>
      </c>
      <c r="V702" s="84">
        <v>0.32699994192637782</v>
      </c>
      <c r="W702" s="84">
        <v>0.37177588816183432</v>
      </c>
      <c r="X702" s="84">
        <v>0.30990481732407832</v>
      </c>
      <c r="Y702" s="84">
        <v>0.31437121360171982</v>
      </c>
      <c r="Z702" s="84">
        <v>0.40018044846425072</v>
      </c>
      <c r="AA702" s="84">
        <v>0.3246751171404601</v>
      </c>
      <c r="AB702" s="84">
        <v>0.42529924989858853</v>
      </c>
      <c r="AC702" s="84">
        <v>0.29947637484827277</v>
      </c>
      <c r="AD702" s="84">
        <v>0.47932181965674769</v>
      </c>
      <c r="AE702" s="84">
        <v>0.49217837738725961</v>
      </c>
      <c r="AF702" s="84">
        <v>0.54988350606571867</v>
      </c>
      <c r="AG702" s="84">
        <v>0.5449867319561934</v>
      </c>
      <c r="AH702" s="84">
        <v>0.57869540406922426</v>
      </c>
      <c r="AI702" s="84">
        <v>0.55222096388574304</v>
      </c>
      <c r="AJ702" s="84">
        <v>0.54400458577098276</v>
      </c>
      <c r="AK702" s="84">
        <v>0.58782006386111574</v>
      </c>
    </row>
    <row r="703" spans="1:37">
      <c r="A703" s="84">
        <v>16</v>
      </c>
      <c r="B703" s="84">
        <v>0.55264354836179996</v>
      </c>
      <c r="C703" s="84">
        <v>0.5604281435340418</v>
      </c>
      <c r="D703" s="84">
        <v>0.57003109613889602</v>
      </c>
      <c r="E703" s="84">
        <v>0.56386044315647244</v>
      </c>
      <c r="F703" s="84">
        <v>0.55908002735978124</v>
      </c>
      <c r="G703" s="84">
        <v>0.58223239009915584</v>
      </c>
      <c r="H703" s="84">
        <v>0.61958354901731594</v>
      </c>
      <c r="I703" s="84">
        <v>0.60626550444935012</v>
      </c>
      <c r="J703" s="84">
        <v>0.63936937402110117</v>
      </c>
      <c r="K703" s="84">
        <v>0.60674586057006352</v>
      </c>
      <c r="L703" s="84">
        <v>0.61085639467513408</v>
      </c>
      <c r="M703" s="84">
        <v>0.65571850194030534</v>
      </c>
      <c r="N703" s="84">
        <v>0.41569904867987351</v>
      </c>
      <c r="O703" s="84">
        <v>0.52489103563401451</v>
      </c>
      <c r="P703" s="84">
        <v>0.54283055091494636</v>
      </c>
      <c r="Q703" s="84">
        <v>0.55157940887120926</v>
      </c>
      <c r="R703" s="84">
        <v>0.39462933050558358</v>
      </c>
      <c r="S703" s="84">
        <v>0.38968118333431551</v>
      </c>
      <c r="T703" s="84">
        <v>0.55601387114436951</v>
      </c>
      <c r="U703" s="84">
        <v>0.41220689562180612</v>
      </c>
      <c r="V703" s="84">
        <v>0.37560251383035942</v>
      </c>
      <c r="W703" s="84">
        <v>0.47106601195466369</v>
      </c>
      <c r="X703" s="84">
        <v>0.37289164138160358</v>
      </c>
      <c r="Y703" s="84">
        <v>0.36066542896228271</v>
      </c>
      <c r="Z703" s="84">
        <v>0.49994741532483489</v>
      </c>
      <c r="AA703" s="84">
        <v>0.38930925652191301</v>
      </c>
      <c r="AB703" s="84">
        <v>0.49324152440407842</v>
      </c>
      <c r="AC703" s="84">
        <v>0.33447331815322462</v>
      </c>
      <c r="AD703" s="84">
        <v>0.52631812199769912</v>
      </c>
      <c r="AE703" s="84">
        <v>0.5363432828619128</v>
      </c>
      <c r="AF703" s="84">
        <v>0.55785329798344985</v>
      </c>
      <c r="AG703" s="84">
        <v>0.55832563640184329</v>
      </c>
      <c r="AH703" s="84">
        <v>0.57716022886230389</v>
      </c>
      <c r="AI703" s="84">
        <v>0.56176859192147988</v>
      </c>
      <c r="AJ703" s="84">
        <v>0.5576109358385879</v>
      </c>
      <c r="AK703" s="84">
        <v>0.58324831385697973</v>
      </c>
    </row>
    <row r="704" spans="1:37">
      <c r="A704" s="84">
        <v>17</v>
      </c>
      <c r="B704" s="84">
        <v>0.60910616540409979</v>
      </c>
      <c r="C704" s="84">
        <v>0.6112420932888708</v>
      </c>
      <c r="D704" s="84">
        <v>0.62014371997528239</v>
      </c>
      <c r="E704" s="84">
        <v>0.60910408153297624</v>
      </c>
      <c r="F704" s="84">
        <v>0.60909194544625478</v>
      </c>
      <c r="G704" s="84">
        <v>0.63143648317298173</v>
      </c>
      <c r="H704" s="84">
        <v>0.66810827057625188</v>
      </c>
      <c r="I704" s="84">
        <v>0.67761441999135152</v>
      </c>
      <c r="J704" s="84">
        <v>0.71150812091587612</v>
      </c>
      <c r="K704" s="84">
        <v>0.67018946809569646</v>
      </c>
      <c r="L704" s="84">
        <v>0.68124937271325481</v>
      </c>
      <c r="M704" s="84">
        <v>0.71738945494761497</v>
      </c>
      <c r="N704" s="84">
        <v>0.47665736285512622</v>
      </c>
      <c r="O704" s="84">
        <v>0.59780967120739448</v>
      </c>
      <c r="P704" s="84">
        <v>0.59706531770973281</v>
      </c>
      <c r="Q704" s="84">
        <v>0.61290046623037775</v>
      </c>
      <c r="R704" s="84">
        <v>0.46220556261122958</v>
      </c>
      <c r="S704" s="84">
        <v>0.46548117154811719</v>
      </c>
      <c r="T704" s="84">
        <v>0.63883920423434937</v>
      </c>
      <c r="U704" s="84">
        <v>0.47619657601049931</v>
      </c>
      <c r="V704" s="84">
        <v>0.44181654290251982</v>
      </c>
      <c r="W704" s="84">
        <v>0.56702995198536688</v>
      </c>
      <c r="X704" s="84">
        <v>0.45363481441456421</v>
      </c>
      <c r="Y704" s="84">
        <v>0.43234072698846993</v>
      </c>
      <c r="Z704" s="84">
        <v>0.59515888874743295</v>
      </c>
      <c r="AA704" s="84">
        <v>0.48046251219915892</v>
      </c>
      <c r="AB704" s="84">
        <v>0.56559434020639821</v>
      </c>
      <c r="AC704" s="84">
        <v>0.39754755597295932</v>
      </c>
      <c r="AD704" s="84">
        <v>0.600860924472568</v>
      </c>
      <c r="AE704" s="84">
        <v>0.61124460785732893</v>
      </c>
      <c r="AF704" s="84">
        <v>0.60760022495380406</v>
      </c>
      <c r="AG704" s="84">
        <v>0.6102176154661898</v>
      </c>
      <c r="AH704" s="84">
        <v>0.62796240840710404</v>
      </c>
      <c r="AI704" s="84">
        <v>0.61293569900591427</v>
      </c>
      <c r="AJ704" s="84">
        <v>0.60921617446933263</v>
      </c>
      <c r="AK704" s="84">
        <v>0.63348241613403122</v>
      </c>
    </row>
    <row r="705" spans="1:37">
      <c r="A705" s="84">
        <v>18</v>
      </c>
      <c r="B705" s="84">
        <v>0.68934581784532378</v>
      </c>
      <c r="C705" s="84">
        <v>0.69272651379976236</v>
      </c>
      <c r="D705" s="84">
        <v>0.70538900073753641</v>
      </c>
      <c r="E705" s="84">
        <v>0.68858570893639204</v>
      </c>
      <c r="F705" s="84">
        <v>0.68859076400116082</v>
      </c>
      <c r="G705" s="84">
        <v>0.7107780124694919</v>
      </c>
      <c r="H705" s="84">
        <v>0.74498639103645203</v>
      </c>
      <c r="I705" s="84">
        <v>0.76723639591251513</v>
      </c>
      <c r="J705" s="84">
        <v>0.79171901803181799</v>
      </c>
      <c r="K705" s="84">
        <v>0.75584829279623067</v>
      </c>
      <c r="L705" s="84">
        <v>0.77262338160019739</v>
      </c>
      <c r="M705" s="84">
        <v>0.79084620871534106</v>
      </c>
      <c r="N705" s="84">
        <v>0.53742139790308074</v>
      </c>
      <c r="O705" s="84">
        <v>0.68207669519359082</v>
      </c>
      <c r="P705" s="84">
        <v>0.66985603077989486</v>
      </c>
      <c r="Q705" s="84">
        <v>0.65379186449377646</v>
      </c>
      <c r="R705" s="84">
        <v>0.54217477795177216</v>
      </c>
      <c r="S705" s="84">
        <v>0.52512817490718378</v>
      </c>
      <c r="T705" s="84">
        <v>0.69062133340286291</v>
      </c>
      <c r="U705" s="84">
        <v>0.54652701931331449</v>
      </c>
      <c r="V705" s="84">
        <v>0.50165257329269863</v>
      </c>
      <c r="W705" s="84">
        <v>0.6190784674513049</v>
      </c>
      <c r="X705" s="84">
        <v>0.52552059520345829</v>
      </c>
      <c r="Y705" s="84">
        <v>0.48960328317373469</v>
      </c>
      <c r="Z705" s="84">
        <v>0.61092322083902995</v>
      </c>
      <c r="AA705" s="84">
        <v>0.5222895038723413</v>
      </c>
      <c r="AB705" s="84">
        <v>0.58754047866233072</v>
      </c>
      <c r="AC705" s="84">
        <v>0.44817351395890731</v>
      </c>
      <c r="AD705" s="84">
        <v>0.68050221878811579</v>
      </c>
      <c r="AE705" s="84">
        <v>0.68136900109049137</v>
      </c>
      <c r="AF705" s="84">
        <v>0.68855145818269459</v>
      </c>
      <c r="AG705" s="84">
        <v>0.69191748889442739</v>
      </c>
      <c r="AH705" s="84">
        <v>0.71102346697100838</v>
      </c>
      <c r="AI705" s="84">
        <v>0.69401975588272302</v>
      </c>
      <c r="AJ705" s="84">
        <v>0.692447042659047</v>
      </c>
      <c r="AK705" s="84">
        <v>0.71780886886412143</v>
      </c>
    </row>
    <row r="706" spans="1:37">
      <c r="A706" s="84">
        <v>19</v>
      </c>
      <c r="B706" s="84">
        <v>0.78208566633730137</v>
      </c>
      <c r="C706" s="84">
        <v>0.78665296705212095</v>
      </c>
      <c r="D706" s="84">
        <v>0.79902126896166781</v>
      </c>
      <c r="E706" s="84">
        <v>0.78187323966592348</v>
      </c>
      <c r="F706" s="84">
        <v>0.78209851593914514</v>
      </c>
      <c r="G706" s="84">
        <v>0.79894218844674991</v>
      </c>
      <c r="H706" s="84">
        <v>0.82308347387579939</v>
      </c>
      <c r="I706" s="84">
        <v>0.84612531008898684</v>
      </c>
      <c r="J706" s="84">
        <v>0.85798867489371944</v>
      </c>
      <c r="K706" s="84">
        <v>0.82695689683777418</v>
      </c>
      <c r="L706" s="84">
        <v>0.84202638710207223</v>
      </c>
      <c r="M706" s="84">
        <v>0.84675841398852159</v>
      </c>
      <c r="N706" s="84">
        <v>0.50418023922236554</v>
      </c>
      <c r="O706" s="84">
        <v>0.70118031473812059</v>
      </c>
      <c r="P706" s="84">
        <v>0.70411735613787074</v>
      </c>
      <c r="Q706" s="84">
        <v>0.64560075281235296</v>
      </c>
      <c r="R706" s="84">
        <v>0.55821855875184445</v>
      </c>
      <c r="S706" s="84">
        <v>0.53094171724910133</v>
      </c>
      <c r="T706" s="84">
        <v>0.69369280108466103</v>
      </c>
      <c r="U706" s="84">
        <v>0.567565138051769</v>
      </c>
      <c r="V706" s="84">
        <v>0.49807473317695539</v>
      </c>
      <c r="W706" s="84">
        <v>0.57873964310211534</v>
      </c>
      <c r="X706" s="84">
        <v>0.51107693586599601</v>
      </c>
      <c r="Y706" s="84">
        <v>0.47179499706859501</v>
      </c>
      <c r="Z706" s="84">
        <v>0.57363238330353539</v>
      </c>
      <c r="AA706" s="84">
        <v>0.5267160149985447</v>
      </c>
      <c r="AB706" s="84">
        <v>0.59556745756186102</v>
      </c>
      <c r="AC706" s="84">
        <v>0.48540317364685859</v>
      </c>
      <c r="AD706" s="84">
        <v>0.74485767191995</v>
      </c>
      <c r="AE706" s="84">
        <v>0.73381392161971748</v>
      </c>
      <c r="AF706" s="84">
        <v>0.78134490238611709</v>
      </c>
      <c r="AG706" s="84">
        <v>0.78663372868683035</v>
      </c>
      <c r="AH706" s="84">
        <v>0.80324002767355307</v>
      </c>
      <c r="AI706" s="84">
        <v>0.78752988549138037</v>
      </c>
      <c r="AJ706" s="84">
        <v>0.787551469590825</v>
      </c>
      <c r="AK706" s="84">
        <v>0.81155456044471164</v>
      </c>
    </row>
    <row r="707" spans="1:37">
      <c r="A707" s="84">
        <v>20</v>
      </c>
      <c r="B707" s="84">
        <v>0.87151617810818871</v>
      </c>
      <c r="C707" s="84">
        <v>0.87227938039823683</v>
      </c>
      <c r="D707" s="84">
        <v>0.87400083720373933</v>
      </c>
      <c r="E707" s="84">
        <v>0.86470865962261712</v>
      </c>
      <c r="F707" s="84">
        <v>0.86334359325125409</v>
      </c>
      <c r="G707" s="84">
        <v>0.86758102055031128</v>
      </c>
      <c r="H707" s="84">
        <v>0.90335131163691629</v>
      </c>
      <c r="I707" s="84">
        <v>0.93509865950522297</v>
      </c>
      <c r="J707" s="84">
        <v>0.94079275743963076</v>
      </c>
      <c r="K707" s="84">
        <v>0.91646481069781327</v>
      </c>
      <c r="L707" s="84">
        <v>0.9239500360404751</v>
      </c>
      <c r="M707" s="84">
        <v>0.93045003304735907</v>
      </c>
      <c r="N707" s="84">
        <v>1</v>
      </c>
      <c r="O707" s="84">
        <v>1</v>
      </c>
      <c r="P707" s="84">
        <v>1</v>
      </c>
      <c r="Q707" s="84">
        <v>1</v>
      </c>
      <c r="R707" s="84">
        <v>1</v>
      </c>
      <c r="S707" s="84">
        <v>1</v>
      </c>
      <c r="T707" s="84">
        <v>1</v>
      </c>
      <c r="U707" s="84">
        <v>1</v>
      </c>
      <c r="V707" s="84">
        <v>1</v>
      </c>
      <c r="W707" s="84">
        <v>1</v>
      </c>
      <c r="X707" s="84">
        <v>1</v>
      </c>
      <c r="Y707" s="84">
        <v>1</v>
      </c>
      <c r="Z707" s="84">
        <v>1</v>
      </c>
      <c r="AA707" s="84">
        <v>1</v>
      </c>
      <c r="AB707" s="84">
        <v>1</v>
      </c>
      <c r="AC707" s="84">
        <v>1</v>
      </c>
      <c r="AD707" s="84">
        <v>1</v>
      </c>
      <c r="AE707" s="84">
        <v>1</v>
      </c>
      <c r="AF707" s="84">
        <v>0.86780750381618055</v>
      </c>
      <c r="AG707" s="84">
        <v>0.87034702165403388</v>
      </c>
      <c r="AH707" s="84">
        <v>0.87521146533483485</v>
      </c>
      <c r="AI707" s="84">
        <v>0.87437083176041275</v>
      </c>
      <c r="AJ707" s="84">
        <v>0.87426323550646934</v>
      </c>
      <c r="AK707" s="84">
        <v>0.88474116394880065</v>
      </c>
    </row>
    <row r="708" spans="1:37">
      <c r="A708" s="84">
        <v>21</v>
      </c>
      <c r="B708" s="84">
        <v>0.97658369798773503</v>
      </c>
      <c r="C708" s="84">
        <v>0.97620762255115567</v>
      </c>
      <c r="D708" s="84">
        <v>0.9716496900352819</v>
      </c>
      <c r="E708" s="84">
        <v>0.96358041775882008</v>
      </c>
      <c r="F708" s="84">
        <v>0.96275857065870751</v>
      </c>
      <c r="G708" s="84">
        <v>0.96287466518678766</v>
      </c>
      <c r="H708" s="84">
        <v>0.98460433817022042</v>
      </c>
      <c r="I708" s="84">
        <v>1</v>
      </c>
      <c r="J708" s="84">
        <v>1</v>
      </c>
      <c r="K708" s="84">
        <v>1</v>
      </c>
      <c r="L708" s="84">
        <v>1</v>
      </c>
      <c r="M708" s="84">
        <v>1</v>
      </c>
      <c r="N708" s="84">
        <v>0.87309687404884195</v>
      </c>
      <c r="O708" s="84">
        <v>0.97575741696905971</v>
      </c>
      <c r="P708" s="84">
        <v>0.97182144234026879</v>
      </c>
      <c r="Q708" s="84">
        <v>0.94256063133581425</v>
      </c>
      <c r="R708" s="84">
        <v>0.89991389337574934</v>
      </c>
      <c r="S708" s="84">
        <v>0.88960751959455464</v>
      </c>
      <c r="T708" s="84">
        <v>0.92327588454618947</v>
      </c>
      <c r="U708" s="84">
        <v>0.89404757089114539</v>
      </c>
      <c r="V708" s="84">
        <v>0.87031150185961847</v>
      </c>
      <c r="W708" s="84">
        <v>0.89148801811708589</v>
      </c>
      <c r="X708" s="84">
        <v>0.86395215927511548</v>
      </c>
      <c r="Y708" s="84">
        <v>0.8321599570060586</v>
      </c>
      <c r="Z708" s="84">
        <v>0.84666862244756758</v>
      </c>
      <c r="AA708" s="84">
        <v>0.84110560048397154</v>
      </c>
      <c r="AB708" s="84">
        <v>0.87422222527793636</v>
      </c>
      <c r="AC708" s="84">
        <v>0.8391824005245111</v>
      </c>
      <c r="AD708" s="84">
        <v>0.95847792869433479</v>
      </c>
      <c r="AE708" s="84">
        <v>0.96134545419453199</v>
      </c>
      <c r="AF708" s="84">
        <v>0.97069173294769817</v>
      </c>
      <c r="AG708" s="84">
        <v>0.97310472225072908</v>
      </c>
      <c r="AH708" s="84">
        <v>0.97070037318897295</v>
      </c>
      <c r="AI708" s="84">
        <v>0.97873411350195039</v>
      </c>
      <c r="AJ708" s="84">
        <v>0.979615635378698</v>
      </c>
      <c r="AK708" s="84">
        <v>0.97950157446878916</v>
      </c>
    </row>
    <row r="709" spans="1:37">
      <c r="A709" s="84">
        <v>22</v>
      </c>
      <c r="B709" s="84">
        <v>1</v>
      </c>
      <c r="C709" s="84">
        <v>1</v>
      </c>
      <c r="D709" s="84">
        <v>1</v>
      </c>
      <c r="E709" s="84">
        <v>1</v>
      </c>
      <c r="F709" s="84">
        <v>1</v>
      </c>
      <c r="G709" s="84">
        <v>1</v>
      </c>
      <c r="H709" s="84">
        <v>1</v>
      </c>
      <c r="I709" s="84">
        <v>0.93864220851635216</v>
      </c>
      <c r="J709" s="84">
        <v>0.9546192549755308</v>
      </c>
      <c r="K709" s="84">
        <v>0.93287321233035803</v>
      </c>
      <c r="L709" s="84">
        <v>0.92183550944807913</v>
      </c>
      <c r="M709" s="84">
        <v>0.93828323877207787</v>
      </c>
      <c r="N709" s="84">
        <v>0.67526891469203532</v>
      </c>
      <c r="O709" s="84">
        <v>0.83644022913863436</v>
      </c>
      <c r="P709" s="84">
        <v>0.83237730294286016</v>
      </c>
      <c r="Q709" s="84">
        <v>0.77969545318448186</v>
      </c>
      <c r="R709" s="84">
        <v>0.71657460039539178</v>
      </c>
      <c r="S709" s="84">
        <v>0.70243384996169489</v>
      </c>
      <c r="T709" s="84">
        <v>0.72245195942951013</v>
      </c>
      <c r="U709" s="84">
        <v>0.7015807523068559</v>
      </c>
      <c r="V709" s="84">
        <v>0.6831982911205432</v>
      </c>
      <c r="W709" s="84">
        <v>0.70234193822334978</v>
      </c>
      <c r="X709" s="84">
        <v>0.6718504509746871</v>
      </c>
      <c r="Y709" s="84">
        <v>0.64737639241743228</v>
      </c>
      <c r="Z709" s="84">
        <v>0.66534559202041388</v>
      </c>
      <c r="AA709" s="84">
        <v>0.65409178333152607</v>
      </c>
      <c r="AB709" s="84">
        <v>0.71819975661237434</v>
      </c>
      <c r="AC709" s="84">
        <v>0.64184394021281677</v>
      </c>
      <c r="AD709" s="84">
        <v>0.81244062839008258</v>
      </c>
      <c r="AE709" s="84">
        <v>0.83357941769684329</v>
      </c>
      <c r="AF709" s="84">
        <v>1</v>
      </c>
      <c r="AG709" s="84">
        <v>1</v>
      </c>
      <c r="AH709" s="84">
        <v>1</v>
      </c>
      <c r="AI709" s="84">
        <v>1</v>
      </c>
      <c r="AJ709" s="84">
        <v>1</v>
      </c>
      <c r="AK709" s="84">
        <v>1</v>
      </c>
    </row>
    <row r="710" spans="1:37">
      <c r="A710" s="84">
        <v>23</v>
      </c>
      <c r="B710" s="84">
        <v>0.89532458162769168</v>
      </c>
      <c r="C710" s="84">
        <v>0.89242515285925961</v>
      </c>
      <c r="D710" s="84">
        <v>0.92868818147387699</v>
      </c>
      <c r="E710" s="84">
        <v>0.89793725477427022</v>
      </c>
      <c r="F710" s="84">
        <v>0.89628414790863509</v>
      </c>
      <c r="G710" s="84">
        <v>0.92808806790833065</v>
      </c>
      <c r="H710" s="84">
        <v>0.90487084008215468</v>
      </c>
      <c r="I710" s="84">
        <v>0.81128837706820811</v>
      </c>
      <c r="J710" s="84">
        <v>0.82536732012644609</v>
      </c>
      <c r="K710" s="84">
        <v>0.80304940770481481</v>
      </c>
      <c r="L710" s="84">
        <v>0.78158103632332443</v>
      </c>
      <c r="M710" s="84">
        <v>0.80400625609412923</v>
      </c>
      <c r="N710" s="84">
        <v>0.4901986180278079</v>
      </c>
      <c r="O710" s="84">
        <v>0.66217771531340031</v>
      </c>
      <c r="P710" s="84">
        <v>0.67568567434216931</v>
      </c>
      <c r="Q710" s="84">
        <v>0.59873176782582671</v>
      </c>
      <c r="R710" s="84">
        <v>0.52950950049937728</v>
      </c>
      <c r="S710" s="84">
        <v>0.53161058400612882</v>
      </c>
      <c r="T710" s="84">
        <v>0.5246890725627722</v>
      </c>
      <c r="U710" s="84">
        <v>0.51306806179181907</v>
      </c>
      <c r="V710" s="84">
        <v>0.49859234589659363</v>
      </c>
      <c r="W710" s="84">
        <v>0.49640706827659042</v>
      </c>
      <c r="X710" s="84">
        <v>0.48216260027432561</v>
      </c>
      <c r="Y710" s="84">
        <v>0.47294557357826861</v>
      </c>
      <c r="Z710" s="84">
        <v>0.49260770171758161</v>
      </c>
      <c r="AA710" s="84">
        <v>0.47751188526227478</v>
      </c>
      <c r="AB710" s="84">
        <v>0.55613728712176957</v>
      </c>
      <c r="AC710" s="84">
        <v>0.461578672242551</v>
      </c>
      <c r="AD710" s="84">
        <v>0.65682101518949754</v>
      </c>
      <c r="AE710" s="84">
        <v>0.66038910280536178</v>
      </c>
      <c r="AF710" s="84">
        <v>0.91013095525026122</v>
      </c>
      <c r="AG710" s="84">
        <v>0.89174204772586219</v>
      </c>
      <c r="AH710" s="84">
        <v>0.92661963509289313</v>
      </c>
      <c r="AI710" s="84">
        <v>0.89104379010947521</v>
      </c>
      <c r="AJ710" s="84">
        <v>0.88628775712916708</v>
      </c>
      <c r="AK710" s="84">
        <v>0.92333357230699631</v>
      </c>
    </row>
    <row r="711" spans="1:37">
      <c r="A711" s="84">
        <v>24</v>
      </c>
      <c r="B711" s="84">
        <v>0.77629824809046555</v>
      </c>
      <c r="C711" s="84">
        <v>0.76913550233703809</v>
      </c>
      <c r="D711" s="84">
        <v>0.78447983734327331</v>
      </c>
      <c r="E711" s="84">
        <v>0.77260960877847074</v>
      </c>
      <c r="F711" s="84">
        <v>0.76965447912780338</v>
      </c>
      <c r="G711" s="84">
        <v>0.785900753719046</v>
      </c>
      <c r="H711" s="84">
        <v>0.76293686442800623</v>
      </c>
      <c r="I711" s="84">
        <v>0.65600719178861588</v>
      </c>
      <c r="J711" s="84">
        <v>0.6752494219835572</v>
      </c>
      <c r="K711" s="84">
        <v>0.65749742841025982</v>
      </c>
      <c r="L711" s="84">
        <v>0.61958366408452659</v>
      </c>
      <c r="M711" s="84">
        <v>0.65359823572910325</v>
      </c>
      <c r="N711" s="84">
        <v>0.32991186203591583</v>
      </c>
      <c r="O711" s="84">
        <v>0.52737068844519241</v>
      </c>
      <c r="P711" s="84">
        <v>0.52455888251535288</v>
      </c>
      <c r="Q711" s="84">
        <v>0.44230399076093929</v>
      </c>
      <c r="R711" s="84">
        <v>0.37858657723086031</v>
      </c>
      <c r="S711" s="84">
        <v>0.38352584123990813</v>
      </c>
      <c r="T711" s="84">
        <v>0.37212734336297032</v>
      </c>
      <c r="U711" s="84">
        <v>0.36529221669385897</v>
      </c>
      <c r="V711" s="84">
        <v>0.3402281030882543</v>
      </c>
      <c r="W711" s="84">
        <v>0.34606465099567751</v>
      </c>
      <c r="X711" s="84">
        <v>0.33134793632320542</v>
      </c>
      <c r="Y711" s="84">
        <v>0.33116327926519451</v>
      </c>
      <c r="Z711" s="84">
        <v>0.34386502897692361</v>
      </c>
      <c r="AA711" s="84">
        <v>0.33427578374244521</v>
      </c>
      <c r="AB711" s="84">
        <v>0.42160718337263747</v>
      </c>
      <c r="AC711" s="84">
        <v>0.31753302559649849</v>
      </c>
      <c r="AD711" s="84">
        <v>0.52322935313125618</v>
      </c>
      <c r="AE711" s="84">
        <v>0.52346969302181945</v>
      </c>
      <c r="AF711" s="84">
        <v>0.78709729252028593</v>
      </c>
      <c r="AG711" s="84">
        <v>0.76456430480826076</v>
      </c>
      <c r="AH711" s="84">
        <v>0.78166677608156621</v>
      </c>
      <c r="AI711" s="84">
        <v>0.77186359632565749</v>
      </c>
      <c r="AJ711" s="84">
        <v>0.76487421947814982</v>
      </c>
      <c r="AK711" s="84">
        <v>0.77570299617825966</v>
      </c>
    </row>
    <row r="713" spans="1:37">
      <c r="A713" s="129"/>
      <c r="B713" s="122"/>
    </row>
    <row r="714" spans="1:37">
      <c r="B714" s="122"/>
    </row>
    <row r="721" spans="1:50">
      <c r="A721" s="84" t="s">
        <v>73</v>
      </c>
      <c r="B721" s="83"/>
      <c r="C721" s="83"/>
      <c r="D721" s="83">
        <v>2015</v>
      </c>
      <c r="E721" s="83"/>
      <c r="F721" s="84" t="s">
        <v>1</v>
      </c>
      <c r="G721" s="158">
        <v>112147.8180000001</v>
      </c>
      <c r="H721" s="83" t="s">
        <v>2</v>
      </c>
      <c r="I721" s="83"/>
      <c r="J721" s="83"/>
      <c r="K721" s="83" t="s">
        <v>3</v>
      </c>
      <c r="L721" s="83" t="s">
        <v>4</v>
      </c>
      <c r="M721" s="83"/>
      <c r="N721" s="83"/>
      <c r="O721" s="83"/>
      <c r="P721" s="83"/>
      <c r="Q721" s="83"/>
      <c r="R721" s="83"/>
      <c r="S721" s="83"/>
      <c r="T721" s="104"/>
      <c r="U721" s="83"/>
      <c r="V721" s="83"/>
      <c r="W721" s="83"/>
      <c r="X721" s="83"/>
      <c r="Y721" s="83"/>
      <c r="Z721" s="83"/>
      <c r="AA721" s="83"/>
      <c r="AB721" s="83"/>
      <c r="AC721" s="83"/>
      <c r="AD721" s="83"/>
      <c r="AE721" s="83"/>
      <c r="AF721" s="83"/>
      <c r="AG721" s="83"/>
      <c r="AH721" s="83"/>
      <c r="AI721" s="83"/>
      <c r="AJ721" s="83"/>
      <c r="AK721" s="83"/>
    </row>
    <row r="722" spans="1:50">
      <c r="A722" s="83">
        <v>19</v>
      </c>
      <c r="B722" s="84" t="s">
        <v>8</v>
      </c>
      <c r="C722" s="83"/>
      <c r="D722" s="83"/>
      <c r="E722" s="83"/>
      <c r="F722" s="83" t="s">
        <v>9</v>
      </c>
      <c r="G722" s="83">
        <v>0</v>
      </c>
      <c r="H722" s="83" t="s">
        <v>2</v>
      </c>
      <c r="I722" s="83"/>
      <c r="J722" s="83"/>
      <c r="K722" s="83" t="s">
        <v>10</v>
      </c>
      <c r="L722" s="83" t="s">
        <v>4</v>
      </c>
      <c r="M722" s="83"/>
      <c r="N722" s="83" t="s">
        <v>11</v>
      </c>
      <c r="O722" s="83"/>
      <c r="P722" s="83"/>
      <c r="Q722" s="83"/>
      <c r="R722" s="83"/>
      <c r="S722" s="83"/>
      <c r="T722" s="83"/>
      <c r="U722" s="83"/>
      <c r="V722" s="83"/>
      <c r="W722" s="83"/>
      <c r="X722" s="83"/>
      <c r="Y722" s="83"/>
      <c r="Z722" s="83"/>
      <c r="AA722" s="83"/>
      <c r="AB722" s="83"/>
      <c r="AC722" s="83"/>
      <c r="AD722" s="83"/>
      <c r="AE722" s="83"/>
      <c r="AF722" s="83"/>
      <c r="AG722" s="83"/>
      <c r="AH722" s="83"/>
      <c r="AI722" s="83"/>
      <c r="AJ722" s="83"/>
      <c r="AK722" s="83"/>
    </row>
    <row r="723" spans="1:50">
      <c r="A723" s="84"/>
      <c r="B723" s="84">
        <v>1</v>
      </c>
      <c r="C723" s="84" t="s">
        <v>22</v>
      </c>
      <c r="D723" s="84" t="s">
        <v>23</v>
      </c>
      <c r="E723" s="84">
        <v>2</v>
      </c>
      <c r="F723" s="84" t="s">
        <v>24</v>
      </c>
      <c r="G723" s="84" t="s">
        <v>25</v>
      </c>
      <c r="H723" s="84">
        <v>3</v>
      </c>
      <c r="I723" s="84" t="s">
        <v>26</v>
      </c>
      <c r="J723" s="84" t="s">
        <v>27</v>
      </c>
      <c r="K723" s="84">
        <v>4</v>
      </c>
      <c r="L723" s="84" t="s">
        <v>28</v>
      </c>
      <c r="M723" s="84" t="s">
        <v>29</v>
      </c>
      <c r="N723" s="84">
        <v>5</v>
      </c>
      <c r="O723" s="84" t="s">
        <v>30</v>
      </c>
      <c r="P723" s="84" t="s">
        <v>30</v>
      </c>
      <c r="Q723" s="84">
        <v>6</v>
      </c>
      <c r="R723" s="84" t="s">
        <v>31</v>
      </c>
      <c r="S723" s="84" t="s">
        <v>32</v>
      </c>
      <c r="T723" s="84">
        <v>7</v>
      </c>
      <c r="U723" s="84" t="s">
        <v>33</v>
      </c>
      <c r="V723" s="84" t="s">
        <v>34</v>
      </c>
      <c r="W723" s="84">
        <v>8</v>
      </c>
      <c r="X723" s="84" t="s">
        <v>35</v>
      </c>
      <c r="Y723" s="84" t="s">
        <v>36</v>
      </c>
      <c r="Z723" s="84">
        <v>9</v>
      </c>
      <c r="AA723" s="84" t="s">
        <v>37</v>
      </c>
      <c r="AB723" s="84" t="s">
        <v>38</v>
      </c>
      <c r="AC723" s="84">
        <v>10</v>
      </c>
      <c r="AD723" s="84" t="s">
        <v>39</v>
      </c>
      <c r="AE723" s="84" t="s">
        <v>40</v>
      </c>
      <c r="AF723" s="84">
        <v>11</v>
      </c>
      <c r="AG723" s="84" t="s">
        <v>41</v>
      </c>
      <c r="AH723" s="84" t="s">
        <v>42</v>
      </c>
      <c r="AI723" s="84">
        <v>12</v>
      </c>
      <c r="AJ723" s="84" t="s">
        <v>43</v>
      </c>
      <c r="AK723" s="84" t="s">
        <v>44</v>
      </c>
    </row>
    <row r="724" spans="1:50">
      <c r="A724" s="83"/>
      <c r="B724" s="84">
        <v>31</v>
      </c>
      <c r="C724" s="83"/>
      <c r="D724" s="83"/>
      <c r="E724" s="84">
        <v>28</v>
      </c>
      <c r="F724" s="83"/>
      <c r="G724" s="83"/>
      <c r="H724" s="84">
        <v>31</v>
      </c>
      <c r="I724" s="83"/>
      <c r="J724" s="83"/>
      <c r="K724" s="84">
        <v>30</v>
      </c>
      <c r="L724" s="83"/>
      <c r="M724" s="83"/>
      <c r="N724" s="84">
        <v>31</v>
      </c>
      <c r="O724" s="83"/>
      <c r="P724" s="83"/>
      <c r="Q724" s="84">
        <v>30</v>
      </c>
      <c r="R724" s="83"/>
      <c r="S724" s="83"/>
      <c r="T724" s="84">
        <v>31</v>
      </c>
      <c r="U724" s="83"/>
      <c r="V724" s="83"/>
      <c r="W724" s="84">
        <v>31</v>
      </c>
      <c r="X724" s="83"/>
      <c r="Y724" s="83"/>
      <c r="Z724" s="84">
        <v>30</v>
      </c>
      <c r="AA724" s="83"/>
      <c r="AB724" s="83"/>
      <c r="AC724" s="84">
        <v>31</v>
      </c>
      <c r="AD724" s="83"/>
      <c r="AE724" s="83"/>
      <c r="AF724" s="84">
        <v>30</v>
      </c>
      <c r="AG724" s="83"/>
      <c r="AH724" s="83"/>
      <c r="AI724" s="84">
        <v>31</v>
      </c>
      <c r="AJ724" s="83"/>
      <c r="AK724" s="83"/>
    </row>
    <row r="725" spans="1:50">
      <c r="A725" s="84" t="s">
        <v>47</v>
      </c>
      <c r="B725" s="84" t="s">
        <v>48</v>
      </c>
      <c r="C725" s="84" t="s">
        <v>49</v>
      </c>
      <c r="D725" s="84" t="s">
        <v>50</v>
      </c>
      <c r="E725" s="84" t="s">
        <v>48</v>
      </c>
      <c r="F725" s="84" t="s">
        <v>49</v>
      </c>
      <c r="G725" s="84" t="s">
        <v>50</v>
      </c>
      <c r="H725" s="84" t="s">
        <v>48</v>
      </c>
      <c r="I725" s="84" t="s">
        <v>49</v>
      </c>
      <c r="J725" s="84" t="s">
        <v>50</v>
      </c>
      <c r="K725" s="84" t="s">
        <v>48</v>
      </c>
      <c r="L725" s="84" t="s">
        <v>49</v>
      </c>
      <c r="M725" s="84" t="s">
        <v>50</v>
      </c>
      <c r="N725" s="84" t="s">
        <v>48</v>
      </c>
      <c r="O725" s="84" t="s">
        <v>49</v>
      </c>
      <c r="P725" s="84" t="s">
        <v>50</v>
      </c>
      <c r="Q725" s="84" t="s">
        <v>48</v>
      </c>
      <c r="R725" s="84" t="s">
        <v>49</v>
      </c>
      <c r="S725" s="84" t="s">
        <v>50</v>
      </c>
      <c r="T725" s="84" t="s">
        <v>48</v>
      </c>
      <c r="U725" s="84" t="s">
        <v>49</v>
      </c>
      <c r="V725" s="84" t="s">
        <v>50</v>
      </c>
      <c r="W725" s="84" t="s">
        <v>48</v>
      </c>
      <c r="X725" s="84" t="s">
        <v>49</v>
      </c>
      <c r="Y725" s="84" t="s">
        <v>50</v>
      </c>
      <c r="Z725" s="84" t="s">
        <v>48</v>
      </c>
      <c r="AA725" s="84" t="s">
        <v>49</v>
      </c>
      <c r="AB725" s="84" t="s">
        <v>50</v>
      </c>
      <c r="AC725" s="84" t="s">
        <v>48</v>
      </c>
      <c r="AD725" s="84" t="s">
        <v>49</v>
      </c>
      <c r="AE725" s="84" t="s">
        <v>50</v>
      </c>
      <c r="AF725" s="84" t="s">
        <v>48</v>
      </c>
      <c r="AG725" s="84" t="s">
        <v>49</v>
      </c>
      <c r="AH725" s="84" t="s">
        <v>50</v>
      </c>
      <c r="AI725" s="84" t="s">
        <v>48</v>
      </c>
      <c r="AJ725" s="84" t="s">
        <v>49</v>
      </c>
      <c r="AK725" s="84" t="s">
        <v>50</v>
      </c>
    </row>
    <row r="726" spans="1:50">
      <c r="A726" s="83"/>
      <c r="B726" s="162">
        <v>8.6811895495477936E-2</v>
      </c>
      <c r="C726" s="163">
        <v>1.0226568408994909</v>
      </c>
      <c r="D726" s="163">
        <v>0.98898704077723587</v>
      </c>
      <c r="E726" s="162">
        <v>7.6879549127085556E-2</v>
      </c>
      <c r="F726" s="163">
        <v>1.0131533988906409</v>
      </c>
      <c r="G726" s="163">
        <v>0.98716238906775133</v>
      </c>
      <c r="H726" s="162">
        <v>8.4111114663920544E-2</v>
      </c>
      <c r="I726" s="163">
        <v>1.0250494637799501</v>
      </c>
      <c r="J726" s="163">
        <v>0.99521266171973344</v>
      </c>
      <c r="K726" s="162">
        <v>8.0429894480969405E-2</v>
      </c>
      <c r="L726" s="163">
        <v>1.015074444950322</v>
      </c>
      <c r="M726" s="163">
        <v>0.99201225239283575</v>
      </c>
      <c r="N726" s="162">
        <v>8.3057592102157893E-2</v>
      </c>
      <c r="O726" s="163">
        <v>1.154339850973872</v>
      </c>
      <c r="P726" s="163">
        <v>0.96012315270972726</v>
      </c>
      <c r="Q726" s="162">
        <v>8.1461923798596389E-2</v>
      </c>
      <c r="R726" s="163">
        <v>1.2566475534673409</v>
      </c>
      <c r="S726" s="163">
        <v>0.94835957623060074</v>
      </c>
      <c r="T726" s="162">
        <v>8.5314705036692987E-2</v>
      </c>
      <c r="U726" s="163">
        <v>1.3583743621121289</v>
      </c>
      <c r="V726" s="163">
        <v>0.93181666872735225</v>
      </c>
      <c r="W726" s="162">
        <v>8.2575187807186937E-2</v>
      </c>
      <c r="X726" s="163">
        <v>1.065998248081911</v>
      </c>
      <c r="Y726" s="163">
        <v>0.99255277311197132</v>
      </c>
      <c r="Z726" s="162">
        <v>8.7183377171504831E-2</v>
      </c>
      <c r="AA726" s="163">
        <v>1.3035675062287631</v>
      </c>
      <c r="AB726" s="163">
        <v>0.9733119458371462</v>
      </c>
      <c r="AC726" s="162">
        <v>8.3135400780161128E-2</v>
      </c>
      <c r="AD726" s="163">
        <v>1.0361628709663611</v>
      </c>
      <c r="AE726" s="163">
        <v>1.0029128465885611</v>
      </c>
      <c r="AF726" s="162">
        <v>8.238991576598674E-2</v>
      </c>
      <c r="AG726" s="163">
        <v>1.0271835134494509</v>
      </c>
      <c r="AH726" s="163">
        <v>0.98972093626935198</v>
      </c>
      <c r="AI726" s="162">
        <v>8.6649443770259571E-2</v>
      </c>
      <c r="AJ726" s="163">
        <v>1.0209477722272831</v>
      </c>
      <c r="AK726" s="163">
        <v>0.99013361940878175</v>
      </c>
      <c r="AM726" t="str">
        <f>A721</f>
        <v>RefgChg-Res-16pct-Inc-TXV-cDXGF-MFm1985-CZ03</v>
      </c>
      <c r="AN726" s="159">
        <f>1/($B726*(1/$B724)*(1/(5/7+2/7*$D726))*$B736/SUM($B728:$B751))</f>
        <v>8913.9736172559624</v>
      </c>
      <c r="AO726" s="159">
        <f>1/(B726*(1/B724)*(1/(5/7+2/7*D726)))</f>
        <v>355.97030188672488</v>
      </c>
      <c r="AP726" s="159"/>
      <c r="AR726" s="164">
        <f>CHOOSE(AV$3,C726,F726,I726,L726,O726,R726,U726,X726,AA726,AD726,AG726,AJ726)</f>
        <v>1.3583743621121289</v>
      </c>
      <c r="AS726" s="160"/>
      <c r="AT726" s="160"/>
      <c r="AV726" s="115">
        <f>AN726/AR726</f>
        <v>6562.2363509538518</v>
      </c>
      <c r="AW726" s="161">
        <f>AO726/AR726</f>
        <v>262.05611046223561</v>
      </c>
      <c r="AX726" s="159"/>
    </row>
    <row r="727" spans="1:50">
      <c r="A727" s="84" t="s">
        <v>51</v>
      </c>
      <c r="B727" s="84" t="s">
        <v>52</v>
      </c>
      <c r="C727" s="84" t="s">
        <v>53</v>
      </c>
      <c r="D727" s="84" t="s">
        <v>54</v>
      </c>
      <c r="E727" s="84" t="s">
        <v>52</v>
      </c>
      <c r="F727" s="84" t="s">
        <v>53</v>
      </c>
      <c r="G727" s="84" t="s">
        <v>54</v>
      </c>
      <c r="H727" s="84" t="s">
        <v>52</v>
      </c>
      <c r="I727" s="84" t="s">
        <v>53</v>
      </c>
      <c r="J727" s="84" t="s">
        <v>54</v>
      </c>
      <c r="K727" s="84" t="s">
        <v>52</v>
      </c>
      <c r="L727" s="84" t="s">
        <v>53</v>
      </c>
      <c r="M727" s="84" t="s">
        <v>54</v>
      </c>
      <c r="N727" s="84" t="s">
        <v>52</v>
      </c>
      <c r="O727" s="84" t="s">
        <v>53</v>
      </c>
      <c r="P727" s="84" t="s">
        <v>54</v>
      </c>
      <c r="Q727" s="84" t="s">
        <v>52</v>
      </c>
      <c r="R727" s="84" t="s">
        <v>53</v>
      </c>
      <c r="S727" s="84" t="s">
        <v>54</v>
      </c>
      <c r="T727" s="84" t="s">
        <v>52</v>
      </c>
      <c r="U727" s="84" t="s">
        <v>53</v>
      </c>
      <c r="V727" s="84" t="s">
        <v>54</v>
      </c>
      <c r="W727" s="84" t="s">
        <v>52</v>
      </c>
      <c r="X727" s="84" t="s">
        <v>53</v>
      </c>
      <c r="Y727" s="84" t="s">
        <v>54</v>
      </c>
      <c r="Z727" s="84" t="s">
        <v>52</v>
      </c>
      <c r="AA727" s="84" t="s">
        <v>53</v>
      </c>
      <c r="AB727" s="84" t="s">
        <v>54</v>
      </c>
      <c r="AC727" s="84" t="s">
        <v>52</v>
      </c>
      <c r="AD727" s="84" t="s">
        <v>53</v>
      </c>
      <c r="AE727" s="84" t="s">
        <v>54</v>
      </c>
      <c r="AF727" s="84" t="s">
        <v>52</v>
      </c>
      <c r="AG727" s="84" t="s">
        <v>53</v>
      </c>
      <c r="AH727" s="84" t="s">
        <v>54</v>
      </c>
      <c r="AI727" s="84" t="s">
        <v>52</v>
      </c>
      <c r="AJ727" s="84" t="s">
        <v>53</v>
      </c>
      <c r="AK727" s="84" t="s">
        <v>54</v>
      </c>
    </row>
    <row r="728" spans="1:50">
      <c r="A728" s="84">
        <v>1</v>
      </c>
      <c r="B728" s="84">
        <v>0.64378355266283427</v>
      </c>
      <c r="C728" s="84">
        <v>0.59968647829578881</v>
      </c>
      <c r="D728" s="84">
        <v>0.65364692287769222</v>
      </c>
      <c r="E728" s="84">
        <v>0.61012091061839036</v>
      </c>
      <c r="F728" s="84">
        <v>0.59609543342246674</v>
      </c>
      <c r="G728" s="84">
        <v>0.64935546218008289</v>
      </c>
      <c r="H728" s="84">
        <v>0.61114491014025674</v>
      </c>
      <c r="I728" s="84">
        <v>0.53994578034629148</v>
      </c>
      <c r="J728" s="84">
        <v>0.59338626777606196</v>
      </c>
      <c r="K728" s="84">
        <v>0.55882402351952976</v>
      </c>
      <c r="L728" s="84">
        <v>0.52689370522982304</v>
      </c>
      <c r="M728" s="84">
        <v>0.57559386721063366</v>
      </c>
      <c r="N728" s="84">
        <v>0.30070671378091868</v>
      </c>
      <c r="O728" s="84">
        <v>0.48314186431147621</v>
      </c>
      <c r="P728" s="84">
        <v>0.56240300083194272</v>
      </c>
      <c r="Q728" s="84">
        <v>0.2374250224342323</v>
      </c>
      <c r="R728" s="84">
        <v>0.44100237330727338</v>
      </c>
      <c r="S728" s="84">
        <v>0.54591873333029017</v>
      </c>
      <c r="T728" s="84">
        <v>0.32113554783203241</v>
      </c>
      <c r="U728" s="84">
        <v>0.42479363126337161</v>
      </c>
      <c r="V728" s="84">
        <v>0.51461210890958042</v>
      </c>
      <c r="W728" s="84">
        <v>0.35087348796827522</v>
      </c>
      <c r="X728" s="84">
        <v>0.4480918641154702</v>
      </c>
      <c r="Y728" s="84">
        <v>0.50248326704821022</v>
      </c>
      <c r="Z728" s="84">
        <v>0.26058742931860701</v>
      </c>
      <c r="AA728" s="84">
        <v>0.3538657279923561</v>
      </c>
      <c r="AB728" s="84">
        <v>0.44106714303758632</v>
      </c>
      <c r="AC728" s="84">
        <v>0.6210499285817459</v>
      </c>
      <c r="AD728" s="84">
        <v>0.48912178896180192</v>
      </c>
      <c r="AE728" s="84">
        <v>0.59483100934009336</v>
      </c>
      <c r="AF728" s="84">
        <v>0.62593122978648086</v>
      </c>
      <c r="AG728" s="84">
        <v>0.59352951299260004</v>
      </c>
      <c r="AH728" s="84">
        <v>0.63341099081814434</v>
      </c>
      <c r="AI728" s="84">
        <v>0.60306804278947201</v>
      </c>
      <c r="AJ728" s="84">
        <v>0.59537398946903086</v>
      </c>
      <c r="AK728" s="84">
        <v>0.63858219730867849</v>
      </c>
    </row>
    <row r="729" spans="1:50">
      <c r="A729" s="84">
        <v>2</v>
      </c>
      <c r="B729" s="84">
        <v>0.5722678828764628</v>
      </c>
      <c r="C729" s="84">
        <v>0.5231808119256558</v>
      </c>
      <c r="D729" s="84">
        <v>0.57970732970732974</v>
      </c>
      <c r="E729" s="84">
        <v>0.53518597832174741</v>
      </c>
      <c r="F729" s="84">
        <v>0.51833640541031689</v>
      </c>
      <c r="G729" s="84">
        <v>0.57402920232387111</v>
      </c>
      <c r="H729" s="84">
        <v>0.53753062466086776</v>
      </c>
      <c r="I729" s="84">
        <v>0.49470854646450307</v>
      </c>
      <c r="J729" s="84">
        <v>0.53199114942263814</v>
      </c>
      <c r="K729" s="84">
        <v>0.52478790424191524</v>
      </c>
      <c r="L729" s="84">
        <v>0.49223811241925008</v>
      </c>
      <c r="M729" s="84">
        <v>0.52441929328156867</v>
      </c>
      <c r="N729" s="84">
        <v>0.27273094396769298</v>
      </c>
      <c r="O729" s="84">
        <v>0.43530950694864329</v>
      </c>
      <c r="P729" s="84">
        <v>0.50661418778552414</v>
      </c>
      <c r="Q729" s="84">
        <v>0.2134243297281129</v>
      </c>
      <c r="R729" s="84">
        <v>0.39857003250832629</v>
      </c>
      <c r="S729" s="84">
        <v>0.48818692246995371</v>
      </c>
      <c r="T729" s="84">
        <v>0.24585493704062439</v>
      </c>
      <c r="U729" s="84">
        <v>0.37440568558494869</v>
      </c>
      <c r="V729" s="84">
        <v>0.4583535589779798</v>
      </c>
      <c r="W729" s="84">
        <v>0.31819835040418609</v>
      </c>
      <c r="X729" s="84">
        <v>0.4098699556288255</v>
      </c>
      <c r="Y729" s="84">
        <v>0.44853041032107871</v>
      </c>
      <c r="Z729" s="84">
        <v>0.20613580564616529</v>
      </c>
      <c r="AA729" s="84">
        <v>0.31488663583462168</v>
      </c>
      <c r="AB729" s="84">
        <v>0.38208917519262342</v>
      </c>
      <c r="AC729" s="84">
        <v>0.5075029289508739</v>
      </c>
      <c r="AD729" s="84">
        <v>0.45026393332971781</v>
      </c>
      <c r="AE729" s="84">
        <v>0.51579989296011319</v>
      </c>
      <c r="AF729" s="84">
        <v>0.55189946740896878</v>
      </c>
      <c r="AG729" s="84">
        <v>0.5145192614991273</v>
      </c>
      <c r="AH729" s="84">
        <v>0.56014902116039555</v>
      </c>
      <c r="AI729" s="84">
        <v>0.52835900492518117</v>
      </c>
      <c r="AJ729" s="84">
        <v>0.51889315399463376</v>
      </c>
      <c r="AK729" s="84">
        <v>0.56892736945553168</v>
      </c>
    </row>
    <row r="730" spans="1:50">
      <c r="A730" s="84">
        <v>3</v>
      </c>
      <c r="B730" s="84">
        <v>0.52884539249687235</v>
      </c>
      <c r="C730" s="84">
        <v>0.49046352523076148</v>
      </c>
      <c r="D730" s="84">
        <v>0.53027314565776118</v>
      </c>
      <c r="E730" s="84">
        <v>0.51162982242282473</v>
      </c>
      <c r="F730" s="84">
        <v>0.48886523533840431</v>
      </c>
      <c r="G730" s="84">
        <v>0.52520852694173803</v>
      </c>
      <c r="H730" s="84">
        <v>0.50762122432872392</v>
      </c>
      <c r="I730" s="84">
        <v>0.47761607539462658</v>
      </c>
      <c r="J730" s="84">
        <v>0.50615391707193402</v>
      </c>
      <c r="K730" s="84">
        <v>0.51124737505249895</v>
      </c>
      <c r="L730" s="84">
        <v>0.47947437485493161</v>
      </c>
      <c r="M730" s="84">
        <v>0.50833717181022564</v>
      </c>
      <c r="N730" s="84">
        <v>0.26146390711761741</v>
      </c>
      <c r="O730" s="84">
        <v>0.41799612748707782</v>
      </c>
      <c r="P730" s="84">
        <v>0.49275820631206119</v>
      </c>
      <c r="Q730" s="84">
        <v>0.2031754278247454</v>
      </c>
      <c r="R730" s="84">
        <v>0.38142438323926531</v>
      </c>
      <c r="S730" s="84">
        <v>0.47489680267628331</v>
      </c>
      <c r="T730" s="84">
        <v>0.20862771352059711</v>
      </c>
      <c r="U730" s="84">
        <v>0.35180475084246182</v>
      </c>
      <c r="V730" s="84">
        <v>0.44309606813468072</v>
      </c>
      <c r="W730" s="84">
        <v>0.30530428355214528</v>
      </c>
      <c r="X730" s="84">
        <v>0.39302688577491718</v>
      </c>
      <c r="Y730" s="84">
        <v>0.43120089242409548</v>
      </c>
      <c r="Z730" s="84">
        <v>0.18744044679682009</v>
      </c>
      <c r="AA730" s="84">
        <v>0.2988192476892555</v>
      </c>
      <c r="AB730" s="84">
        <v>0.35980891030152101</v>
      </c>
      <c r="AC730" s="84">
        <v>0.44064260379720432</v>
      </c>
      <c r="AD730" s="84">
        <v>0.43390142270911281</v>
      </c>
      <c r="AE730" s="84">
        <v>0.4747103880483638</v>
      </c>
      <c r="AF730" s="84">
        <v>0.52403095785933795</v>
      </c>
      <c r="AG730" s="84">
        <v>0.48257983627111128</v>
      </c>
      <c r="AH730" s="84">
        <v>0.51563554784056354</v>
      </c>
      <c r="AI730" s="84">
        <v>0.49714527715908008</v>
      </c>
      <c r="AJ730" s="84">
        <v>0.48663275980548792</v>
      </c>
      <c r="AK730" s="84">
        <v>0.52150257218308893</v>
      </c>
    </row>
    <row r="731" spans="1:50">
      <c r="A731" s="84">
        <v>4</v>
      </c>
      <c r="B731" s="84">
        <v>0.50695995059147692</v>
      </c>
      <c r="C731" s="84">
        <v>0.47419361444111002</v>
      </c>
      <c r="D731" s="84">
        <v>0.50331719562488797</v>
      </c>
      <c r="E731" s="84">
        <v>0.50365696965703544</v>
      </c>
      <c r="F731" s="84">
        <v>0.47649212077156722</v>
      </c>
      <c r="G731" s="84">
        <v>0.50390257530060378</v>
      </c>
      <c r="H731" s="84">
        <v>0.48841606787575842</v>
      </c>
      <c r="I731" s="84">
        <v>0.47113856693425388</v>
      </c>
      <c r="J731" s="84">
        <v>0.48704681125682808</v>
      </c>
      <c r="K731" s="84">
        <v>0.50419151616967661</v>
      </c>
      <c r="L731" s="84">
        <v>0.47354523497089418</v>
      </c>
      <c r="M731" s="84">
        <v>0.48741198920839618</v>
      </c>
      <c r="N731" s="84">
        <v>0.25395254921756683</v>
      </c>
      <c r="O731" s="84">
        <v>0.40746552734168229</v>
      </c>
      <c r="P731" s="84">
        <v>0.47026169706582072</v>
      </c>
      <c r="Q731" s="84">
        <v>0.19706701931705481</v>
      </c>
      <c r="R731" s="84">
        <v>0.37056301230529898</v>
      </c>
      <c r="S731" s="84">
        <v>0.45125760530039721</v>
      </c>
      <c r="T731" s="84">
        <v>0.18629280382884161</v>
      </c>
      <c r="U731" s="84">
        <v>0.33756875131993352</v>
      </c>
      <c r="V731" s="84">
        <v>0.41958651427562782</v>
      </c>
      <c r="W731" s="84">
        <v>0.29456900496286648</v>
      </c>
      <c r="X731" s="84">
        <v>0.38278907030989667</v>
      </c>
      <c r="Y731" s="84">
        <v>0.40871083519255008</v>
      </c>
      <c r="Z731" s="84">
        <v>0.1778354279832243</v>
      </c>
      <c r="AA731" s="84">
        <v>0.29137111917669151</v>
      </c>
      <c r="AB731" s="84">
        <v>0.34160215810462108</v>
      </c>
      <c r="AC731" s="84">
        <v>0.41302219583045791</v>
      </c>
      <c r="AD731" s="84">
        <v>0.42756069562702231</v>
      </c>
      <c r="AE731" s="84">
        <v>0.45108104530779708</v>
      </c>
      <c r="AF731" s="84">
        <v>0.50599366039678839</v>
      </c>
      <c r="AG731" s="84">
        <v>0.46779752685792952</v>
      </c>
      <c r="AH731" s="84">
        <v>0.49251595023830191</v>
      </c>
      <c r="AI731" s="84">
        <v>0.48729491482887338</v>
      </c>
      <c r="AJ731" s="84">
        <v>0.47300946736756411</v>
      </c>
      <c r="AK731" s="84">
        <v>0.4965987888503961</v>
      </c>
    </row>
    <row r="732" spans="1:50">
      <c r="A732" s="84">
        <v>5</v>
      </c>
      <c r="B732" s="84">
        <v>0.49877270495827192</v>
      </c>
      <c r="C732" s="84">
        <v>0.46878092841557778</v>
      </c>
      <c r="D732" s="84">
        <v>0.48833004602235369</v>
      </c>
      <c r="E732" s="84">
        <v>0.5034263499489342</v>
      </c>
      <c r="F732" s="84">
        <v>0.4742334951582336</v>
      </c>
      <c r="G732" s="84">
        <v>0.48666168748610311</v>
      </c>
      <c r="H732" s="84">
        <v>0.49530558889784088</v>
      </c>
      <c r="I732" s="84">
        <v>0.49742868787522149</v>
      </c>
      <c r="J732" s="84">
        <v>0.50556042132435997</v>
      </c>
      <c r="K732" s="84">
        <v>0.537152456950861</v>
      </c>
      <c r="L732" s="84">
        <v>0.50855473768152237</v>
      </c>
      <c r="M732" s="84">
        <v>0.51318681318681314</v>
      </c>
      <c r="N732" s="84">
        <v>0.2736900555275113</v>
      </c>
      <c r="O732" s="84">
        <v>0.44156528572134379</v>
      </c>
      <c r="P732" s="84">
        <v>0.49325445283955188</v>
      </c>
      <c r="Q732" s="84">
        <v>0.21281821187361261</v>
      </c>
      <c r="R732" s="84">
        <v>0.40087752537843291</v>
      </c>
      <c r="S732" s="84">
        <v>0.47077543088550811</v>
      </c>
      <c r="T732" s="84">
        <v>0.19525952937154581</v>
      </c>
      <c r="U732" s="84">
        <v>0.36339629224935038</v>
      </c>
      <c r="V732" s="84">
        <v>0.43749172587264468</v>
      </c>
      <c r="W732" s="84">
        <v>0.31470205202210411</v>
      </c>
      <c r="X732" s="84">
        <v>0.41330082954804548</v>
      </c>
      <c r="Y732" s="84">
        <v>0.42791250363759831</v>
      </c>
      <c r="Z732" s="84">
        <v>0.18774647201608019</v>
      </c>
      <c r="AA732" s="84">
        <v>0.31359938689792921</v>
      </c>
      <c r="AB732" s="84">
        <v>0.35942095671159707</v>
      </c>
      <c r="AC732" s="84">
        <v>0.43287486558924082</v>
      </c>
      <c r="AD732" s="84">
        <v>0.46084838295641473</v>
      </c>
      <c r="AE732" s="84">
        <v>0.47691448894208921</v>
      </c>
      <c r="AF732" s="84">
        <v>0.49976668972952099</v>
      </c>
      <c r="AG732" s="84">
        <v>0.46352484204833189</v>
      </c>
      <c r="AH732" s="84">
        <v>0.47707073937031441</v>
      </c>
      <c r="AI732" s="84">
        <v>0.48279323650280759</v>
      </c>
      <c r="AJ732" s="84">
        <v>0.46882509224446201</v>
      </c>
      <c r="AK732" s="84">
        <v>0.47855782058954333</v>
      </c>
    </row>
    <row r="733" spans="1:50">
      <c r="A733" s="84">
        <v>6</v>
      </c>
      <c r="B733" s="84">
        <v>0.52496555655850619</v>
      </c>
      <c r="C733" s="84">
        <v>0.49592171513208622</v>
      </c>
      <c r="D733" s="84">
        <v>0.51637180483334333</v>
      </c>
      <c r="E733" s="84">
        <v>0.5380357790004282</v>
      </c>
      <c r="F733" s="84">
        <v>0.50813105220800114</v>
      </c>
      <c r="G733" s="84">
        <v>0.51621749516810445</v>
      </c>
      <c r="H733" s="84">
        <v>0.53003272111416211</v>
      </c>
      <c r="I733" s="84">
        <v>0.54814970852356781</v>
      </c>
      <c r="J733" s="84">
        <v>0.55102334800746777</v>
      </c>
      <c r="K733" s="84">
        <v>0.58928181436371274</v>
      </c>
      <c r="L733" s="84">
        <v>0.56569739784298811</v>
      </c>
      <c r="M733" s="84">
        <v>0.56216358491807572</v>
      </c>
      <c r="N733" s="84">
        <v>0.31129732458354359</v>
      </c>
      <c r="O733" s="84">
        <v>0.49646274412006192</v>
      </c>
      <c r="P733" s="84">
        <v>0.54185255639939089</v>
      </c>
      <c r="Q733" s="84">
        <v>0.24248650010233161</v>
      </c>
      <c r="R733" s="84">
        <v>0.45479747113140928</v>
      </c>
      <c r="S733" s="84">
        <v>0.52100791016452874</v>
      </c>
      <c r="T733" s="84">
        <v>0.22327787590450679</v>
      </c>
      <c r="U733" s="84">
        <v>0.4136887436069307</v>
      </c>
      <c r="V733" s="84">
        <v>0.484885927364194</v>
      </c>
      <c r="W733" s="84">
        <v>0.35379489164994782</v>
      </c>
      <c r="X733" s="84">
        <v>0.46856091829039448</v>
      </c>
      <c r="Y733" s="84">
        <v>0.47312542438645838</v>
      </c>
      <c r="Z733" s="84">
        <v>0.2080275979106824</v>
      </c>
      <c r="AA733" s="84">
        <v>0.35363183353349831</v>
      </c>
      <c r="AB733" s="84">
        <v>0.39609610422418301</v>
      </c>
      <c r="AC733" s="84">
        <v>0.47919241201110591</v>
      </c>
      <c r="AD733" s="84">
        <v>0.51477845870166483</v>
      </c>
      <c r="AE733" s="84">
        <v>0.52366099431998037</v>
      </c>
      <c r="AF733" s="84">
        <v>0.52765128964263297</v>
      </c>
      <c r="AG733" s="84">
        <v>0.49533888929862091</v>
      </c>
      <c r="AH733" s="84">
        <v>0.50882909770123685</v>
      </c>
      <c r="AI733" s="84">
        <v>0.51419518775292516</v>
      </c>
      <c r="AJ733" s="84">
        <v>0.49855560272947302</v>
      </c>
      <c r="AK733" s="84">
        <v>0.50940205664842075</v>
      </c>
    </row>
    <row r="734" spans="1:50">
      <c r="A734" s="84">
        <v>7</v>
      </c>
      <c r="B734" s="84">
        <v>0.56598096504980433</v>
      </c>
      <c r="C734" s="84">
        <v>0.54168951340430405</v>
      </c>
      <c r="D734" s="84">
        <v>0.55820034666188523</v>
      </c>
      <c r="E734" s="84">
        <v>0.58905215299970348</v>
      </c>
      <c r="F734" s="84">
        <v>0.55857628702718132</v>
      </c>
      <c r="G734" s="84">
        <v>0.5603174512676955</v>
      </c>
      <c r="H734" s="84">
        <v>0.5765822056332931</v>
      </c>
      <c r="I734" s="84">
        <v>0.62914031625078437</v>
      </c>
      <c r="J734" s="84">
        <v>0.59372046926498745</v>
      </c>
      <c r="K734" s="84">
        <v>0.66172196556068874</v>
      </c>
      <c r="L734" s="84">
        <v>0.64248895180620447</v>
      </c>
      <c r="M734" s="84">
        <v>0.59857208659603856</v>
      </c>
      <c r="N734" s="84">
        <v>0.36634023220595657</v>
      </c>
      <c r="O734" s="84">
        <v>0.57412003848986115</v>
      </c>
      <c r="P734" s="84">
        <v>0.58377079248624397</v>
      </c>
      <c r="Q734" s="84">
        <v>0.30027235945150271</v>
      </c>
      <c r="R734" s="84">
        <v>0.53659081390478824</v>
      </c>
      <c r="S734" s="84">
        <v>0.57125995291723985</v>
      </c>
      <c r="T734" s="84">
        <v>0.29751865990541848</v>
      </c>
      <c r="U734" s="84">
        <v>0.4919041016647232</v>
      </c>
      <c r="V734" s="84">
        <v>0.53070804465822341</v>
      </c>
      <c r="W734" s="84">
        <v>0.40591085612380179</v>
      </c>
      <c r="X734" s="84">
        <v>0.54943527596064468</v>
      </c>
      <c r="Y734" s="84">
        <v>0.51784848190901156</v>
      </c>
      <c r="Z734" s="84">
        <v>0.23730864729897971</v>
      </c>
      <c r="AA734" s="84">
        <v>0.41909739962444181</v>
      </c>
      <c r="AB734" s="84">
        <v>0.43340731518071418</v>
      </c>
      <c r="AC734" s="84">
        <v>0.5409812386653613</v>
      </c>
      <c r="AD734" s="84">
        <v>0.60806126507222003</v>
      </c>
      <c r="AE734" s="84">
        <v>0.56956153930262932</v>
      </c>
      <c r="AF734" s="84">
        <v>0.57243077121112163</v>
      </c>
      <c r="AG734" s="84">
        <v>0.54423384222041915</v>
      </c>
      <c r="AH734" s="84">
        <v>0.55268781183540672</v>
      </c>
      <c r="AI734" s="84">
        <v>0.5569846597860526</v>
      </c>
      <c r="AJ734" s="84">
        <v>0.54503455611045704</v>
      </c>
      <c r="AK734" s="84">
        <v>0.55076012539735686</v>
      </c>
    </row>
    <row r="735" spans="1:50">
      <c r="A735" s="84">
        <v>8</v>
      </c>
      <c r="B735" s="84">
        <v>0.62276909433543937</v>
      </c>
      <c r="C735" s="84">
        <v>0.63163247429599811</v>
      </c>
      <c r="D735" s="84">
        <v>0.59675651983344291</v>
      </c>
      <c r="E735" s="84">
        <v>0.67149869864593281</v>
      </c>
      <c r="F735" s="84">
        <v>0.64467924920169262</v>
      </c>
      <c r="G735" s="84">
        <v>0.59144113069208715</v>
      </c>
      <c r="H735" s="84">
        <v>0.63391814788628165</v>
      </c>
      <c r="I735" s="84">
        <v>0.63889664836448068</v>
      </c>
      <c r="J735" s="84">
        <v>0.5952474243436976</v>
      </c>
      <c r="K735" s="84">
        <v>0.64112557748845023</v>
      </c>
      <c r="L735" s="84">
        <v>0.63184637552598144</v>
      </c>
      <c r="M735" s="84">
        <v>0.59520300059222209</v>
      </c>
      <c r="N735" s="84">
        <v>0.39669863705199387</v>
      </c>
      <c r="O735" s="84">
        <v>0.57511051718986361</v>
      </c>
      <c r="P735" s="84">
        <v>0.58615958704504645</v>
      </c>
      <c r="Q735" s="84">
        <v>0.32417859223224549</v>
      </c>
      <c r="R735" s="84">
        <v>0.5479228575417322</v>
      </c>
      <c r="S735" s="84">
        <v>0.58694333765903473</v>
      </c>
      <c r="T735" s="84">
        <v>0.34280098000113951</v>
      </c>
      <c r="U735" s="84">
        <v>0.50301449860890479</v>
      </c>
      <c r="V735" s="84">
        <v>0.53837540267419792</v>
      </c>
      <c r="W735" s="84">
        <v>0.40757687750049859</v>
      </c>
      <c r="X735" s="84">
        <v>0.54885432925866817</v>
      </c>
      <c r="Y735" s="84">
        <v>0.52487632166068476</v>
      </c>
      <c r="Z735" s="84">
        <v>0.29176027097142149</v>
      </c>
      <c r="AA735" s="84">
        <v>0.43173931218440842</v>
      </c>
      <c r="AB735" s="84">
        <v>0.45751005972680853</v>
      </c>
      <c r="AC735" s="84">
        <v>0.54574780529297529</v>
      </c>
      <c r="AD735" s="84">
        <v>0.60867138492687589</v>
      </c>
      <c r="AE735" s="84">
        <v>0.56927379767159481</v>
      </c>
      <c r="AF735" s="84">
        <v>0.63341324880529049</v>
      </c>
      <c r="AG735" s="84">
        <v>0.62799370651719644</v>
      </c>
      <c r="AH735" s="84">
        <v>0.58114192032240541</v>
      </c>
      <c r="AI735" s="84">
        <v>0.64642218527464945</v>
      </c>
      <c r="AJ735" s="84">
        <v>0.63769482949546763</v>
      </c>
      <c r="AK735" s="84">
        <v>0.58853305955276414</v>
      </c>
    </row>
    <row r="736" spans="1:50">
      <c r="A736" s="84">
        <v>9</v>
      </c>
      <c r="B736" s="84">
        <v>0.61136712749615973</v>
      </c>
      <c r="C736" s="84">
        <v>0.62837894717682574</v>
      </c>
      <c r="D736" s="84">
        <v>0.58358735281812224</v>
      </c>
      <c r="E736" s="84">
        <v>0.64346193127532691</v>
      </c>
      <c r="F736" s="84">
        <v>0.63221007814325403</v>
      </c>
      <c r="G736" s="84">
        <v>0.58217643403250918</v>
      </c>
      <c r="H736" s="84">
        <v>0.60894157883486522</v>
      </c>
      <c r="I736" s="84">
        <v>0.58511432378841532</v>
      </c>
      <c r="J736" s="84">
        <v>0.57647452001751698</v>
      </c>
      <c r="K736" s="84">
        <v>0.55983200335993277</v>
      </c>
      <c r="L736" s="84">
        <v>0.56295574517567959</v>
      </c>
      <c r="M736" s="84">
        <v>0.57233664539053741</v>
      </c>
      <c r="N736" s="84">
        <v>0.33850580514891471</v>
      </c>
      <c r="O736" s="84">
        <v>0.52252103884982137</v>
      </c>
      <c r="P736" s="84">
        <v>0.57717363276783917</v>
      </c>
      <c r="Q736" s="84">
        <v>0.2624490309985989</v>
      </c>
      <c r="R736" s="84">
        <v>0.48441594702937713</v>
      </c>
      <c r="S736" s="84">
        <v>0.56096956575609569</v>
      </c>
      <c r="T736" s="84">
        <v>0.2390462081932653</v>
      </c>
      <c r="U736" s="84">
        <v>0.44604662693858071</v>
      </c>
      <c r="V736" s="84">
        <v>0.53344953885530211</v>
      </c>
      <c r="W736" s="84">
        <v>0.3885701547522673</v>
      </c>
      <c r="X736" s="84">
        <v>0.51070038057489608</v>
      </c>
      <c r="Y736" s="84">
        <v>0.52453196236298372</v>
      </c>
      <c r="Z736" s="84">
        <v>0.23344160134651101</v>
      </c>
      <c r="AA736" s="84">
        <v>0.39143481809314629</v>
      </c>
      <c r="AB736" s="84">
        <v>0.44400386149154608</v>
      </c>
      <c r="AC736" s="84">
        <v>0.53777142948851686</v>
      </c>
      <c r="AD736" s="84">
        <v>0.56198591752987315</v>
      </c>
      <c r="AE736" s="84">
        <v>0.5719210206771137</v>
      </c>
      <c r="AF736" s="84">
        <v>0.61400827044682926</v>
      </c>
      <c r="AG736" s="84">
        <v>0.62218944366595363</v>
      </c>
      <c r="AH736" s="84">
        <v>0.5747922789172617</v>
      </c>
      <c r="AI736" s="84">
        <v>0.64022649559243339</v>
      </c>
      <c r="AJ736" s="84">
        <v>0.62764313758102841</v>
      </c>
      <c r="AK736" s="84">
        <v>0.57940826063324569</v>
      </c>
    </row>
    <row r="737" spans="1:37">
      <c r="A737" s="84">
        <v>10</v>
      </c>
      <c r="B737" s="84">
        <v>0.53244017926425635</v>
      </c>
      <c r="C737" s="84">
        <v>0.54257228859468087</v>
      </c>
      <c r="D737" s="84">
        <v>0.55282111051341831</v>
      </c>
      <c r="E737" s="84">
        <v>0.56020821665074283</v>
      </c>
      <c r="F737" s="84">
        <v>0.55920454840468337</v>
      </c>
      <c r="G737" s="84">
        <v>0.56710776125019247</v>
      </c>
      <c r="H737" s="84">
        <v>0.54892546491934813</v>
      </c>
      <c r="I737" s="84">
        <v>0.55742978692225609</v>
      </c>
      <c r="J737" s="84">
        <v>0.57395648466130411</v>
      </c>
      <c r="K737" s="84">
        <v>0.54839143217135666</v>
      </c>
      <c r="L737" s="84">
        <v>0.55158696416547359</v>
      </c>
      <c r="M737" s="84">
        <v>0.58456274264657493</v>
      </c>
      <c r="N737" s="84">
        <v>0.33268046441191312</v>
      </c>
      <c r="O737" s="84">
        <v>0.51307737732533121</v>
      </c>
      <c r="P737" s="84">
        <v>0.59368112754995295</v>
      </c>
      <c r="Q737" s="84">
        <v>0.25842661250964277</v>
      </c>
      <c r="R737" s="84">
        <v>0.47599768652400232</v>
      </c>
      <c r="S737" s="84">
        <v>0.57888318649859449</v>
      </c>
      <c r="T737" s="84">
        <v>0.23529286080565201</v>
      </c>
      <c r="U737" s="84">
        <v>0.43821241977099729</v>
      </c>
      <c r="V737" s="84">
        <v>0.54995366488680997</v>
      </c>
      <c r="W737" s="84">
        <v>0.38691586592047672</v>
      </c>
      <c r="X737" s="84">
        <v>0.50104789631526336</v>
      </c>
      <c r="Y737" s="84">
        <v>0.53748666213987772</v>
      </c>
      <c r="Z737" s="84">
        <v>0.2346448368676928</v>
      </c>
      <c r="AA737" s="84">
        <v>0.38362174787172643</v>
      </c>
      <c r="AB737" s="84">
        <v>0.4510907811400422</v>
      </c>
      <c r="AC737" s="84">
        <v>0.53651960390954756</v>
      </c>
      <c r="AD737" s="84">
        <v>0.5506467270459352</v>
      </c>
      <c r="AE737" s="84">
        <v>0.57596091317684017</v>
      </c>
      <c r="AF737" s="84">
        <v>0.54390255675875709</v>
      </c>
      <c r="AG737" s="84">
        <v>0.55918823905401083</v>
      </c>
      <c r="AH737" s="84">
        <v>0.56338221186789084</v>
      </c>
      <c r="AI737" s="84">
        <v>0.53584088841484445</v>
      </c>
      <c r="AJ737" s="84">
        <v>0.54952094157194198</v>
      </c>
      <c r="AK737" s="84">
        <v>0.54845421953321882</v>
      </c>
    </row>
    <row r="738" spans="1:37">
      <c r="A738" s="84">
        <v>11</v>
      </c>
      <c r="B738" s="84">
        <v>0.52977972033509102</v>
      </c>
      <c r="C738" s="84">
        <v>0.5309460483296663</v>
      </c>
      <c r="D738" s="84">
        <v>0.55197935967166745</v>
      </c>
      <c r="E738" s="84">
        <v>0.54803479063025073</v>
      </c>
      <c r="F738" s="84">
        <v>0.54693787481502643</v>
      </c>
      <c r="G738" s="84">
        <v>0.56954223846474017</v>
      </c>
      <c r="H738" s="84">
        <v>0.54182218787510061</v>
      </c>
      <c r="I738" s="84">
        <v>0.55376629680681044</v>
      </c>
      <c r="J738" s="84">
        <v>0.5778401364464012</v>
      </c>
      <c r="K738" s="84">
        <v>0.54281394372112557</v>
      </c>
      <c r="L738" s="84">
        <v>0.54616570796917763</v>
      </c>
      <c r="M738" s="84">
        <v>0.58697769296571678</v>
      </c>
      <c r="N738" s="84">
        <v>0.32934881373043912</v>
      </c>
      <c r="O738" s="84">
        <v>0.50566878486379152</v>
      </c>
      <c r="P738" s="84">
        <v>0.59563205752567583</v>
      </c>
      <c r="Q738" s="84">
        <v>0.25504179851697922</v>
      </c>
      <c r="R738" s="84">
        <v>0.46784068925629713</v>
      </c>
      <c r="S738" s="84">
        <v>0.58065042028862635</v>
      </c>
      <c r="T738" s="84">
        <v>0.2328499800581163</v>
      </c>
      <c r="U738" s="84">
        <v>0.43136988439677892</v>
      </c>
      <c r="V738" s="84">
        <v>0.55161952252769075</v>
      </c>
      <c r="W738" s="84">
        <v>0.38481574038224631</v>
      </c>
      <c r="X738" s="84">
        <v>0.49526035181255368</v>
      </c>
      <c r="Y738" s="84">
        <v>0.53982442525948193</v>
      </c>
      <c r="Z738" s="84">
        <v>0.23762858275547891</v>
      </c>
      <c r="AA738" s="84">
        <v>0.38273427598882609</v>
      </c>
      <c r="AB738" s="84">
        <v>0.4534997022681751</v>
      </c>
      <c r="AC738" s="84">
        <v>0.53984175640758159</v>
      </c>
      <c r="AD738" s="84">
        <v>0.55248160601623364</v>
      </c>
      <c r="AE738" s="84">
        <v>0.57982816069794618</v>
      </c>
      <c r="AF738" s="84">
        <v>0.53571256174676973</v>
      </c>
      <c r="AG738" s="84">
        <v>0.54716424515082218</v>
      </c>
      <c r="AH738" s="84">
        <v>0.56343296839391122</v>
      </c>
      <c r="AI738" s="84">
        <v>0.52392006776045419</v>
      </c>
      <c r="AJ738" s="84">
        <v>0.53705754391186544</v>
      </c>
      <c r="AK738" s="84">
        <v>0.54673577063923007</v>
      </c>
    </row>
    <row r="739" spans="1:37">
      <c r="A739" s="84">
        <v>12</v>
      </c>
      <c r="B739" s="84">
        <v>0.53620916274724051</v>
      </c>
      <c r="C739" s="84">
        <v>0.53658852892795128</v>
      </c>
      <c r="D739" s="84">
        <v>0.55629271013886405</v>
      </c>
      <c r="E739" s="84">
        <v>0.5512305208710836</v>
      </c>
      <c r="F739" s="84">
        <v>0.54992341441885817</v>
      </c>
      <c r="G739" s="84">
        <v>0.5736130036431637</v>
      </c>
      <c r="H739" s="84">
        <v>0.54026012463620365</v>
      </c>
      <c r="I739" s="84">
        <v>0.54332077061514583</v>
      </c>
      <c r="J739" s="84">
        <v>0.57329960587272699</v>
      </c>
      <c r="K739" s="84">
        <v>0.52934061318773629</v>
      </c>
      <c r="L739" s="84">
        <v>0.53291936599569334</v>
      </c>
      <c r="M739" s="84">
        <v>0.57750871882608401</v>
      </c>
      <c r="N739" s="84">
        <v>0.32513881877839468</v>
      </c>
      <c r="O739" s="84">
        <v>0.49509583646043848</v>
      </c>
      <c r="P739" s="84">
        <v>0.58440326355069261</v>
      </c>
      <c r="Q739" s="84">
        <v>0.25908783198727942</v>
      </c>
      <c r="R739" s="84">
        <v>0.46021818471909198</v>
      </c>
      <c r="S739" s="84">
        <v>0.5689123360743934</v>
      </c>
      <c r="T739" s="84">
        <v>0.2385832716084553</v>
      </c>
      <c r="U739" s="84">
        <v>0.42424637534777387</v>
      </c>
      <c r="V739" s="84">
        <v>0.54122721856934808</v>
      </c>
      <c r="W739" s="84">
        <v>0.37721305128295368</v>
      </c>
      <c r="X739" s="84">
        <v>0.48357345797015039</v>
      </c>
      <c r="Y739" s="84">
        <v>0.53113784072169934</v>
      </c>
      <c r="Z739" s="84">
        <v>0.2474492102462808</v>
      </c>
      <c r="AA739" s="84">
        <v>0.37685207917244479</v>
      </c>
      <c r="AB739" s="84">
        <v>0.44843826124614289</v>
      </c>
      <c r="AC739" s="84">
        <v>0.53200982201608116</v>
      </c>
      <c r="AD739" s="84">
        <v>0.53966005025579833</v>
      </c>
      <c r="AE739" s="84">
        <v>0.5742747472189772</v>
      </c>
      <c r="AF739" s="84">
        <v>0.54025004424849954</v>
      </c>
      <c r="AG739" s="84">
        <v>0.55203431914841306</v>
      </c>
      <c r="AH739" s="84">
        <v>0.56766098701140499</v>
      </c>
      <c r="AI739" s="84">
        <v>0.53008438686200077</v>
      </c>
      <c r="AJ739" s="84">
        <v>0.54346103847786797</v>
      </c>
      <c r="AK739" s="84">
        <v>0.55117738455372467</v>
      </c>
    </row>
    <row r="740" spans="1:37">
      <c r="A740" s="84">
        <v>13</v>
      </c>
      <c r="B740" s="84">
        <v>0.52838614661029015</v>
      </c>
      <c r="C740" s="84">
        <v>0.5237746375047494</v>
      </c>
      <c r="D740" s="84">
        <v>0.55323949554718788</v>
      </c>
      <c r="E740" s="84">
        <v>0.5380357790004282</v>
      </c>
      <c r="F740" s="84">
        <v>0.53671175264155369</v>
      </c>
      <c r="G740" s="84">
        <v>0.5688637776016694</v>
      </c>
      <c r="H740" s="84">
        <v>0.53679069996875861</v>
      </c>
      <c r="I740" s="84">
        <v>0.54151879141461101</v>
      </c>
      <c r="J740" s="84">
        <v>0.58023716781524437</v>
      </c>
      <c r="K740" s="84">
        <v>0.53095338093238142</v>
      </c>
      <c r="L740" s="84">
        <v>0.53469810796090445</v>
      </c>
      <c r="M740" s="84">
        <v>0.5864052115549121</v>
      </c>
      <c r="N740" s="84">
        <v>0.33065118626956069</v>
      </c>
      <c r="O740" s="84">
        <v>0.49921773356828791</v>
      </c>
      <c r="P740" s="84">
        <v>0.59225076991189174</v>
      </c>
      <c r="Q740" s="84">
        <v>0.27310725924526519</v>
      </c>
      <c r="R740" s="84">
        <v>0.46655431682654902</v>
      </c>
      <c r="S740" s="84">
        <v>0.57573346723444196</v>
      </c>
      <c r="T740" s="84">
        <v>0.26432966782519512</v>
      </c>
      <c r="U740" s="84">
        <v>0.43270129560083381</v>
      </c>
      <c r="V740" s="84">
        <v>0.54834848417986859</v>
      </c>
      <c r="W740" s="84">
        <v>0.38088533783863049</v>
      </c>
      <c r="X740" s="84">
        <v>0.48578982444448338</v>
      </c>
      <c r="Y740" s="84">
        <v>0.53950431661654863</v>
      </c>
      <c r="Z740" s="84">
        <v>0.27944275589620182</v>
      </c>
      <c r="AA740" s="84">
        <v>0.38262976995401732</v>
      </c>
      <c r="AB740" s="84">
        <v>0.4659142171457441</v>
      </c>
      <c r="AC740" s="84">
        <v>0.5401948354170345</v>
      </c>
      <c r="AD740" s="84">
        <v>0.54123054395574588</v>
      </c>
      <c r="AE740" s="84">
        <v>0.58599158643470861</v>
      </c>
      <c r="AF740" s="84">
        <v>0.53049928397882506</v>
      </c>
      <c r="AG740" s="84">
        <v>0.53917693045209814</v>
      </c>
      <c r="AH740" s="84">
        <v>0.56396591191712475</v>
      </c>
      <c r="AI740" s="84">
        <v>0.51676757536782003</v>
      </c>
      <c r="AJ740" s="84">
        <v>0.53051179809952331</v>
      </c>
      <c r="AK740" s="84">
        <v>0.54770205500134506</v>
      </c>
    </row>
    <row r="741" spans="1:37">
      <c r="A741" s="84">
        <v>14</v>
      </c>
      <c r="B741" s="84">
        <v>0.53677926108920448</v>
      </c>
      <c r="C741" s="84">
        <v>0.52516705610400349</v>
      </c>
      <c r="D741" s="84">
        <v>0.56632398940091244</v>
      </c>
      <c r="E741" s="84">
        <v>0.53928771455869273</v>
      </c>
      <c r="F741" s="84">
        <v>0.5376489524650172</v>
      </c>
      <c r="G741" s="84">
        <v>0.58079670689920582</v>
      </c>
      <c r="H741" s="84">
        <v>0.53925711560912237</v>
      </c>
      <c r="I741" s="84">
        <v>0.54186224361293411</v>
      </c>
      <c r="J741" s="84">
        <v>0.58164888100122158</v>
      </c>
      <c r="K741" s="84">
        <v>0.53338933221335583</v>
      </c>
      <c r="L741" s="84">
        <v>0.5370421865197097</v>
      </c>
      <c r="M741" s="84">
        <v>0.58851747055339854</v>
      </c>
      <c r="N741" s="84">
        <v>0.34738011105502259</v>
      </c>
      <c r="O741" s="84">
        <v>0.50801676049942712</v>
      </c>
      <c r="P741" s="84">
        <v>0.59660508993252015</v>
      </c>
      <c r="Q741" s="84">
        <v>0.30836442639210321</v>
      </c>
      <c r="R741" s="84">
        <v>0.48034143714724448</v>
      </c>
      <c r="S741" s="84">
        <v>0.58145252270993231</v>
      </c>
      <c r="T741" s="84">
        <v>0.29468406358612043</v>
      </c>
      <c r="U741" s="84">
        <v>0.44401369976218252</v>
      </c>
      <c r="V741" s="84">
        <v>0.55346189488548603</v>
      </c>
      <c r="W741" s="84">
        <v>0.38350169535273892</v>
      </c>
      <c r="X741" s="84">
        <v>0.48916589207106398</v>
      </c>
      <c r="Y741" s="84">
        <v>0.54221553981957504</v>
      </c>
      <c r="Z741" s="84">
        <v>0.31616578220741548</v>
      </c>
      <c r="AA741" s="84">
        <v>0.39016415741594729</v>
      </c>
      <c r="AB741" s="84">
        <v>0.47881141846659081</v>
      </c>
      <c r="AC741" s="84">
        <v>0.53730600715787447</v>
      </c>
      <c r="AD741" s="84">
        <v>0.53976851600773723</v>
      </c>
      <c r="AE741" s="84">
        <v>0.58133017201194714</v>
      </c>
      <c r="AF741" s="84">
        <v>0.53452187484915281</v>
      </c>
      <c r="AG741" s="84">
        <v>0.54047250288861015</v>
      </c>
      <c r="AH741" s="84">
        <v>0.57654337906496322</v>
      </c>
      <c r="AI741" s="84">
        <v>0.51726950465853117</v>
      </c>
      <c r="AJ741" s="84">
        <v>0.53095168272282001</v>
      </c>
      <c r="AK741" s="84">
        <v>0.56039551775822016</v>
      </c>
    </row>
    <row r="742" spans="1:37">
      <c r="A742" s="84">
        <v>15</v>
      </c>
      <c r="B742" s="84">
        <v>0.53044483506738227</v>
      </c>
      <c r="C742" s="84">
        <v>0.52164505611765477</v>
      </c>
      <c r="D742" s="84">
        <v>0.55857390472775104</v>
      </c>
      <c r="E742" s="84">
        <v>0.53739333838500314</v>
      </c>
      <c r="F742" s="84">
        <v>0.53552792128559934</v>
      </c>
      <c r="G742" s="84">
        <v>0.57496992536930525</v>
      </c>
      <c r="H742" s="84">
        <v>0.54053965174211149</v>
      </c>
      <c r="I742" s="84">
        <v>0.55242454355202864</v>
      </c>
      <c r="J742" s="84">
        <v>0.58326802959411816</v>
      </c>
      <c r="K742" s="84">
        <v>0.54551868962620753</v>
      </c>
      <c r="L742" s="84">
        <v>0.54949338027618766</v>
      </c>
      <c r="M742" s="84">
        <v>0.5916299269592683</v>
      </c>
      <c r="N742" s="84">
        <v>0.37408379606259462</v>
      </c>
      <c r="O742" s="84">
        <v>0.52445964799186928</v>
      </c>
      <c r="P742" s="84">
        <v>0.60055073634227374</v>
      </c>
      <c r="Q742" s="84">
        <v>0.32613076402336322</v>
      </c>
      <c r="R742" s="84">
        <v>0.49344049779621452</v>
      </c>
      <c r="S742" s="84">
        <v>0.58559997913229467</v>
      </c>
      <c r="T742" s="84">
        <v>0.32656971112757099</v>
      </c>
      <c r="U742" s="84">
        <v>0.46013571212135118</v>
      </c>
      <c r="V742" s="84">
        <v>0.55753276554432729</v>
      </c>
      <c r="W742" s="84">
        <v>0.39016578085952619</v>
      </c>
      <c r="X742" s="84">
        <v>0.50048229537522593</v>
      </c>
      <c r="Y742" s="84">
        <v>0.54556213017751476</v>
      </c>
      <c r="Z742" s="84">
        <v>0.3544189346149299</v>
      </c>
      <c r="AA742" s="84">
        <v>0.40531089715942648</v>
      </c>
      <c r="AB742" s="84">
        <v>0.4973159024883162</v>
      </c>
      <c r="AC742" s="84">
        <v>0.54513794154937489</v>
      </c>
      <c r="AD742" s="84">
        <v>0.55354592620713339</v>
      </c>
      <c r="AE742" s="84">
        <v>0.58385078869981077</v>
      </c>
      <c r="AF742" s="84">
        <v>0.52969476580475938</v>
      </c>
      <c r="AG742" s="84">
        <v>0.53725200973523113</v>
      </c>
      <c r="AH742" s="84">
        <v>0.56898065668793352</v>
      </c>
      <c r="AI742" s="84">
        <v>0.51394422310756982</v>
      </c>
      <c r="AJ742" s="84">
        <v>0.52761643811633074</v>
      </c>
      <c r="AK742" s="84">
        <v>0.55182523429650665</v>
      </c>
    </row>
    <row r="743" spans="1:37">
      <c r="A743" s="84">
        <v>16</v>
      </c>
      <c r="B743" s="84">
        <v>0.53240850713414734</v>
      </c>
      <c r="C743" s="84">
        <v>0.53488213358572811</v>
      </c>
      <c r="D743" s="84">
        <v>0.55872332795409729</v>
      </c>
      <c r="E743" s="84">
        <v>0.55248245642934801</v>
      </c>
      <c r="F743" s="84">
        <v>0.55038033178431411</v>
      </c>
      <c r="G743" s="84">
        <v>0.57629834033649385</v>
      </c>
      <c r="H743" s="84">
        <v>0.56479273887235459</v>
      </c>
      <c r="I743" s="84">
        <v>0.59562167137577804</v>
      </c>
      <c r="J743" s="84">
        <v>0.62366607509161742</v>
      </c>
      <c r="K743" s="84">
        <v>0.59408651826963466</v>
      </c>
      <c r="L743" s="84">
        <v>0.59899480395919469</v>
      </c>
      <c r="M743" s="84">
        <v>0.64277817990392827</v>
      </c>
      <c r="N743" s="84">
        <v>0.41474003028773337</v>
      </c>
      <c r="O743" s="84">
        <v>0.5717673574922304</v>
      </c>
      <c r="P743" s="84">
        <v>0.65046243365135281</v>
      </c>
      <c r="Q743" s="84">
        <v>0.35411451691619839</v>
      </c>
      <c r="R743" s="84">
        <v>0.53523463831993778</v>
      </c>
      <c r="S743" s="84">
        <v>0.63356309546323042</v>
      </c>
      <c r="T743" s="84">
        <v>0.36433109224545601</v>
      </c>
      <c r="U743" s="84">
        <v>0.50221565188647199</v>
      </c>
      <c r="V743" s="84">
        <v>0.60343762411191038</v>
      </c>
      <c r="W743" s="84">
        <v>0.42362699893233841</v>
      </c>
      <c r="X743" s="84">
        <v>0.54424183167014495</v>
      </c>
      <c r="Y743" s="84">
        <v>0.5913134154622175</v>
      </c>
      <c r="Z743" s="84">
        <v>0.41050501116296539</v>
      </c>
      <c r="AA743" s="84">
        <v>0.45373202662083878</v>
      </c>
      <c r="AB743" s="84">
        <v>0.55316317508435719</v>
      </c>
      <c r="AC743" s="84">
        <v>0.60041085557463614</v>
      </c>
      <c r="AD743" s="84">
        <v>0.60518692264584117</v>
      </c>
      <c r="AE743" s="84">
        <v>0.63794046050170639</v>
      </c>
      <c r="AF743" s="84">
        <v>0.53939725498398994</v>
      </c>
      <c r="AG743" s="84">
        <v>0.5515745998967474</v>
      </c>
      <c r="AH743" s="84">
        <v>0.5694323897695146</v>
      </c>
      <c r="AI743" s="84">
        <v>0.52919032531292154</v>
      </c>
      <c r="AJ743" s="84">
        <v>0.54261847340339397</v>
      </c>
      <c r="AK743" s="84">
        <v>0.55163307547449492</v>
      </c>
    </row>
    <row r="744" spans="1:37">
      <c r="A744" s="84">
        <v>17</v>
      </c>
      <c r="B744" s="84">
        <v>0.58162699732370493</v>
      </c>
      <c r="C744" s="84">
        <v>0.58507973416635761</v>
      </c>
      <c r="D744" s="84">
        <v>0.6083268583268584</v>
      </c>
      <c r="E744" s="84">
        <v>0.60432247224327085</v>
      </c>
      <c r="F744" s="84">
        <v>0.60208728160128755</v>
      </c>
      <c r="G744" s="84">
        <v>0.6276732213207753</v>
      </c>
      <c r="H744" s="84">
        <v>0.61857704260321933</v>
      </c>
      <c r="I744" s="84">
        <v>0.66690631997838545</v>
      </c>
      <c r="J744" s="84">
        <v>0.69029317537511259</v>
      </c>
      <c r="K744" s="84">
        <v>0.66274674506509879</v>
      </c>
      <c r="L744" s="84">
        <v>0.66844157843815422</v>
      </c>
      <c r="M744" s="84">
        <v>0.70406659209054401</v>
      </c>
      <c r="N744" s="84">
        <v>0.49227662796567367</v>
      </c>
      <c r="O744" s="84">
        <v>0.6402209637992976</v>
      </c>
      <c r="P744" s="84">
        <v>0.70226667899174389</v>
      </c>
      <c r="Q744" s="84">
        <v>0.42061430438136632</v>
      </c>
      <c r="R744" s="84">
        <v>0.59739733950260254</v>
      </c>
      <c r="S744" s="84">
        <v>0.68029371295167163</v>
      </c>
      <c r="T744" s="84">
        <v>0.43978263346817842</v>
      </c>
      <c r="U744" s="84">
        <v>0.56564040878915045</v>
      </c>
      <c r="V744" s="84">
        <v>0.64956864216054022</v>
      </c>
      <c r="W744" s="84">
        <v>0.46961857496509568</v>
      </c>
      <c r="X744" s="84">
        <v>0.60478963152633325</v>
      </c>
      <c r="Y744" s="84">
        <v>0.64397613735570858</v>
      </c>
      <c r="Z744" s="84">
        <v>0.47910334610756788</v>
      </c>
      <c r="AA744" s="84">
        <v>0.5279047701199</v>
      </c>
      <c r="AB744" s="84">
        <v>0.62235424673848305</v>
      </c>
      <c r="AC744" s="84">
        <v>0.67824872811311365</v>
      </c>
      <c r="AD744" s="84">
        <v>0.68396469439774366</v>
      </c>
      <c r="AE744" s="84">
        <v>0.71713271219506591</v>
      </c>
      <c r="AF744" s="84">
        <v>0.58905211668731583</v>
      </c>
      <c r="AG744" s="84">
        <v>0.60288369348772042</v>
      </c>
      <c r="AH744" s="84">
        <v>0.61975748531867469</v>
      </c>
      <c r="AI744" s="84">
        <v>0.58029300122345262</v>
      </c>
      <c r="AJ744" s="84">
        <v>0.59386174929640345</v>
      </c>
      <c r="AK744" s="84">
        <v>0.6019786868415129</v>
      </c>
    </row>
    <row r="745" spans="1:37">
      <c r="A745" s="84">
        <v>18</v>
      </c>
      <c r="B745" s="84">
        <v>0.66408538806277406</v>
      </c>
      <c r="C745" s="84">
        <v>0.66675464082653224</v>
      </c>
      <c r="D745" s="84">
        <v>0.6929701352778278</v>
      </c>
      <c r="E745" s="84">
        <v>0.68393569004711241</v>
      </c>
      <c r="F745" s="84">
        <v>0.68179859290220413</v>
      </c>
      <c r="G745" s="84">
        <v>0.70805087886337859</v>
      </c>
      <c r="H745" s="84">
        <v>0.69418090336583527</v>
      </c>
      <c r="I745" s="84">
        <v>0.75523764602442645</v>
      </c>
      <c r="J745" s="84">
        <v>0.76955078710212754</v>
      </c>
      <c r="K745" s="84">
        <v>0.7503401931961361</v>
      </c>
      <c r="L745" s="84">
        <v>0.75725917465453563</v>
      </c>
      <c r="M745" s="84">
        <v>0.77769954596301882</v>
      </c>
      <c r="N745" s="84">
        <v>0.56322059565875815</v>
      </c>
      <c r="O745" s="84">
        <v>0.72497629673894892</v>
      </c>
      <c r="P745" s="84">
        <v>0.76993135256369694</v>
      </c>
      <c r="Q745" s="84">
        <v>0.49777232009320038</v>
      </c>
      <c r="R745" s="84">
        <v>0.67946391176881193</v>
      </c>
      <c r="S745" s="84">
        <v>0.74283161718194679</v>
      </c>
      <c r="T745" s="84">
        <v>0.50942254002620913</v>
      </c>
      <c r="U745" s="84">
        <v>0.64634045561809617</v>
      </c>
      <c r="V745" s="84">
        <v>0.71003044878866772</v>
      </c>
      <c r="W745" s="84">
        <v>0.55167599403986722</v>
      </c>
      <c r="X745" s="84">
        <v>0.68702976200915478</v>
      </c>
      <c r="Y745" s="84">
        <v>0.71111650014550387</v>
      </c>
      <c r="Z745" s="84">
        <v>0.47132056837229358</v>
      </c>
      <c r="AA745" s="84">
        <v>0.58687769144510271</v>
      </c>
      <c r="AB745" s="84">
        <v>0.66016618849131159</v>
      </c>
      <c r="AC745" s="84">
        <v>0.76125439342631085</v>
      </c>
      <c r="AD745" s="84">
        <v>0.77668031527378534</v>
      </c>
      <c r="AE745" s="84">
        <v>0.80290849240649853</v>
      </c>
      <c r="AF745" s="84">
        <v>0.66997055463482913</v>
      </c>
      <c r="AG745" s="84">
        <v>0.68565528431300227</v>
      </c>
      <c r="AH745" s="84">
        <v>0.70484064988655903</v>
      </c>
      <c r="AI745" s="84">
        <v>0.66238981083539861</v>
      </c>
      <c r="AJ745" s="84">
        <v>0.6773063303993101</v>
      </c>
      <c r="AK745" s="84">
        <v>0.68809329036296063</v>
      </c>
    </row>
    <row r="746" spans="1:37">
      <c r="A746" s="84">
        <v>19</v>
      </c>
      <c r="B746" s="84">
        <v>0.75523777851679408</v>
      </c>
      <c r="C746" s="84">
        <v>0.76025827999899898</v>
      </c>
      <c r="D746" s="84">
        <v>0.7841133225748611</v>
      </c>
      <c r="E746" s="84">
        <v>0.7775672915362567</v>
      </c>
      <c r="F746" s="84">
        <v>0.77532386614398074</v>
      </c>
      <c r="G746" s="84">
        <v>0.79588590454796859</v>
      </c>
      <c r="H746" s="84">
        <v>0.77527664962099418</v>
      </c>
      <c r="I746" s="84">
        <v>0.8343965086939199</v>
      </c>
      <c r="J746" s="84">
        <v>0.83692119759374928</v>
      </c>
      <c r="K746" s="84">
        <v>0.8192188156236877</v>
      </c>
      <c r="L746" s="84">
        <v>0.82657955274061845</v>
      </c>
      <c r="M746" s="84">
        <v>0.83439494637099421</v>
      </c>
      <c r="N746" s="84">
        <v>0.57605249873801101</v>
      </c>
      <c r="O746" s="84">
        <v>0.77816570873338708</v>
      </c>
      <c r="P746" s="84">
        <v>0.82356003366692121</v>
      </c>
      <c r="Q746" s="84">
        <v>0.4991026307089218</v>
      </c>
      <c r="R746" s="84">
        <v>0.72609042500149579</v>
      </c>
      <c r="S746" s="84">
        <v>0.7929662790925156</v>
      </c>
      <c r="T746" s="84">
        <v>0.50360378326021293</v>
      </c>
      <c r="U746" s="84">
        <v>0.68795945164222694</v>
      </c>
      <c r="V746" s="84">
        <v>0.75809761263845366</v>
      </c>
      <c r="W746" s="84">
        <v>0.57992796217427522</v>
      </c>
      <c r="X746" s="84">
        <v>0.74517485399603645</v>
      </c>
      <c r="Y746" s="84">
        <v>0.76163546415753214</v>
      </c>
      <c r="Z746" s="84">
        <v>0.45101857712183291</v>
      </c>
      <c r="AA746" s="84">
        <v>0.62044403453012087</v>
      </c>
      <c r="AB746" s="84">
        <v>0.69111225392013564</v>
      </c>
      <c r="AC746" s="84">
        <v>0.82631722544094754</v>
      </c>
      <c r="AD746" s="84">
        <v>0.85442540267910394</v>
      </c>
      <c r="AE746" s="84">
        <v>0.86827188131233202</v>
      </c>
      <c r="AF746" s="84">
        <v>0.76202352411140961</v>
      </c>
      <c r="AG746" s="84">
        <v>0.78093025542689976</v>
      </c>
      <c r="AH746" s="84">
        <v>0.79626330455438299</v>
      </c>
      <c r="AI746" s="84">
        <v>0.75549769426232072</v>
      </c>
      <c r="AJ746" s="84">
        <v>0.7723914404142358</v>
      </c>
      <c r="AK746" s="84">
        <v>0.78054913501078826</v>
      </c>
    </row>
    <row r="747" spans="1:37">
      <c r="A747" s="84">
        <v>20</v>
      </c>
      <c r="B747" s="84">
        <v>0.82949308755760365</v>
      </c>
      <c r="C747" s="84">
        <v>0.84175344634979254</v>
      </c>
      <c r="D747" s="84">
        <v>0.85329129559898809</v>
      </c>
      <c r="E747" s="84">
        <v>0.85696636246828972</v>
      </c>
      <c r="F747" s="84">
        <v>0.85477816142682816</v>
      </c>
      <c r="G747" s="84">
        <v>0.86250049886828173</v>
      </c>
      <c r="H747" s="84">
        <v>0.88164493480441319</v>
      </c>
      <c r="I747" s="84">
        <v>0.92742168145037596</v>
      </c>
      <c r="J747" s="84">
        <v>0.93194966234125454</v>
      </c>
      <c r="K747" s="84">
        <v>0.92107517849643017</v>
      </c>
      <c r="L747" s="84">
        <v>0.92198355008399613</v>
      </c>
      <c r="M747" s="84">
        <v>0.92677502138579959</v>
      </c>
      <c r="N747" s="84">
        <v>1</v>
      </c>
      <c r="O747" s="84">
        <v>0.95047135963787543</v>
      </c>
      <c r="P747" s="84">
        <v>0.91604676393747297</v>
      </c>
      <c r="Q747" s="84">
        <v>1</v>
      </c>
      <c r="R747" s="84">
        <v>0.98072236293651882</v>
      </c>
      <c r="S747" s="84">
        <v>0.9408270132444716</v>
      </c>
      <c r="T747" s="84">
        <v>1</v>
      </c>
      <c r="U747" s="84">
        <v>1</v>
      </c>
      <c r="V747" s="84">
        <v>0.96661665416354092</v>
      </c>
      <c r="W747" s="84">
        <v>1</v>
      </c>
      <c r="X747" s="84">
        <v>0.99619644329083301</v>
      </c>
      <c r="Y747" s="84">
        <v>0.98499854496071393</v>
      </c>
      <c r="Z747" s="84">
        <v>1</v>
      </c>
      <c r="AA747" s="84">
        <v>1</v>
      </c>
      <c r="AB747" s="84">
        <v>1</v>
      </c>
      <c r="AC747" s="84">
        <v>0.9931631064533214</v>
      </c>
      <c r="AD747" s="84">
        <v>0.96706708606757386</v>
      </c>
      <c r="AE747" s="84">
        <v>0.96244971714997696</v>
      </c>
      <c r="AF747" s="84">
        <v>0.84049622680976366</v>
      </c>
      <c r="AG747" s="84">
        <v>0.86250460948447527</v>
      </c>
      <c r="AH747" s="84">
        <v>0.86563224866637223</v>
      </c>
      <c r="AI747" s="84">
        <v>0.83801800671330429</v>
      </c>
      <c r="AJ747" s="84">
        <v>0.85547711068022347</v>
      </c>
      <c r="AK747" s="84">
        <v>0.8510384811766708</v>
      </c>
    </row>
    <row r="748" spans="1:37">
      <c r="A748" s="84">
        <v>21</v>
      </c>
      <c r="B748" s="84">
        <v>0.98843967251017451</v>
      </c>
      <c r="C748" s="84">
        <v>0.9873772248551268</v>
      </c>
      <c r="D748" s="84">
        <v>0.98076923076923084</v>
      </c>
      <c r="E748" s="84">
        <v>0.96562119065660723</v>
      </c>
      <c r="F748" s="84">
        <v>0.96643215036735108</v>
      </c>
      <c r="G748" s="84">
        <v>0.96504501217238614</v>
      </c>
      <c r="H748" s="84">
        <v>0.99411348800499844</v>
      </c>
      <c r="I748" s="84">
        <v>1</v>
      </c>
      <c r="J748" s="84">
        <v>1</v>
      </c>
      <c r="K748" s="84">
        <v>1</v>
      </c>
      <c r="L748" s="84">
        <v>1</v>
      </c>
      <c r="M748" s="84">
        <v>1</v>
      </c>
      <c r="N748" s="84">
        <v>0.92338213023725368</v>
      </c>
      <c r="O748" s="84">
        <v>1</v>
      </c>
      <c r="P748" s="84">
        <v>1</v>
      </c>
      <c r="Q748" s="84">
        <v>0.89502353626473974</v>
      </c>
      <c r="R748" s="84">
        <v>1</v>
      </c>
      <c r="S748" s="84">
        <v>1</v>
      </c>
      <c r="T748" s="84">
        <v>0.9085450971454615</v>
      </c>
      <c r="U748" s="84">
        <v>0.98684749373318525</v>
      </c>
      <c r="V748" s="84">
        <v>1</v>
      </c>
      <c r="W748" s="84">
        <v>0.9442234815153755</v>
      </c>
      <c r="X748" s="84">
        <v>1</v>
      </c>
      <c r="Y748" s="84">
        <v>1</v>
      </c>
      <c r="Z748" s="84">
        <v>0.87395238525793051</v>
      </c>
      <c r="AA748" s="84">
        <v>0.938158968608378</v>
      </c>
      <c r="AB748" s="84">
        <v>0.97308233638282871</v>
      </c>
      <c r="AC748" s="84">
        <v>1</v>
      </c>
      <c r="AD748" s="84">
        <v>1</v>
      </c>
      <c r="AE748" s="84">
        <v>1</v>
      </c>
      <c r="AF748" s="84">
        <v>0.9773769489452766</v>
      </c>
      <c r="AG748" s="84">
        <v>0.9767608230695477</v>
      </c>
      <c r="AH748" s="84">
        <v>0.97560133794202575</v>
      </c>
      <c r="AI748" s="84">
        <v>0.99352197509175888</v>
      </c>
      <c r="AJ748" s="84">
        <v>0.98620819454718145</v>
      </c>
      <c r="AK748" s="84">
        <v>0.98836066563815939</v>
      </c>
    </row>
    <row r="749" spans="1:37">
      <c r="A749" s="84">
        <v>22</v>
      </c>
      <c r="B749" s="84">
        <v>1</v>
      </c>
      <c r="C749" s="84">
        <v>1</v>
      </c>
      <c r="D749" s="84">
        <v>1</v>
      </c>
      <c r="E749" s="84">
        <v>1</v>
      </c>
      <c r="F749" s="84">
        <v>1</v>
      </c>
      <c r="G749" s="84">
        <v>1</v>
      </c>
      <c r="H749" s="84">
        <v>1</v>
      </c>
      <c r="I749" s="84">
        <v>0.93769548154287896</v>
      </c>
      <c r="J749" s="84">
        <v>0.95612164934196886</v>
      </c>
      <c r="K749" s="84">
        <v>0.92813103737925251</v>
      </c>
      <c r="L749" s="84">
        <v>0.92304987601662947</v>
      </c>
      <c r="M749" s="84">
        <v>0.93988287161939843</v>
      </c>
      <c r="N749" s="84">
        <v>0.7588490661282179</v>
      </c>
      <c r="O749" s="84">
        <v>0.90597980929167854</v>
      </c>
      <c r="P749" s="84">
        <v>0.94269325639890433</v>
      </c>
      <c r="Q749" s="84">
        <v>0.72166595821722646</v>
      </c>
      <c r="R749" s="84">
        <v>0.88744141520910991</v>
      </c>
      <c r="S749" s="84">
        <v>0.93083007818868324</v>
      </c>
      <c r="T749" s="84">
        <v>0.72339895162668799</v>
      </c>
      <c r="U749" s="84">
        <v>0.84687118367047109</v>
      </c>
      <c r="V749" s="84">
        <v>0.89563567362428831</v>
      </c>
      <c r="W749" s="84">
        <v>0.78776999518965662</v>
      </c>
      <c r="X749" s="84">
        <v>0.87447605184236843</v>
      </c>
      <c r="Y749" s="84">
        <v>0.89680861383257349</v>
      </c>
      <c r="Z749" s="84">
        <v>0.70329463969007988</v>
      </c>
      <c r="AA749" s="84">
        <v>0.77877399491735733</v>
      </c>
      <c r="AB749" s="84">
        <v>0.85656994893448102</v>
      </c>
      <c r="AC749" s="84">
        <v>0.88349997592643115</v>
      </c>
      <c r="AD749" s="84">
        <v>0.88917285825333969</v>
      </c>
      <c r="AE749" s="84">
        <v>0.92149832822112376</v>
      </c>
      <c r="AF749" s="84">
        <v>1</v>
      </c>
      <c r="AG749" s="84">
        <v>1</v>
      </c>
      <c r="AH749" s="84">
        <v>1</v>
      </c>
      <c r="AI749" s="84">
        <v>1</v>
      </c>
      <c r="AJ749" s="84">
        <v>1</v>
      </c>
      <c r="AK749" s="84">
        <v>1</v>
      </c>
    </row>
    <row r="750" spans="1:37">
      <c r="A750" s="84">
        <v>23</v>
      </c>
      <c r="B750" s="84">
        <v>0.91168226519074536</v>
      </c>
      <c r="C750" s="84">
        <v>0.88612427563517682</v>
      </c>
      <c r="D750" s="84">
        <v>0.92135357519972916</v>
      </c>
      <c r="E750" s="84">
        <v>0.89412908114519163</v>
      </c>
      <c r="F750" s="84">
        <v>0.89293595368519429</v>
      </c>
      <c r="G750" s="84">
        <v>0.92419482659338548</v>
      </c>
      <c r="H750" s="84">
        <v>0.8899978624397783</v>
      </c>
      <c r="I750" s="84">
        <v>0.80762555467530028</v>
      </c>
      <c r="J750" s="84">
        <v>0.8278631848249477</v>
      </c>
      <c r="K750" s="84">
        <v>0.79294414111717781</v>
      </c>
      <c r="L750" s="84">
        <v>0.78247180785909765</v>
      </c>
      <c r="M750" s="84">
        <v>0.80540238204908854</v>
      </c>
      <c r="N750" s="84">
        <v>0.5902069661786975</v>
      </c>
      <c r="O750" s="84">
        <v>0.74810079826466236</v>
      </c>
      <c r="P750" s="84">
        <v>0.80842937974049212</v>
      </c>
      <c r="Q750" s="84">
        <v>0.53658747776255933</v>
      </c>
      <c r="R750" s="84">
        <v>0.71365349713807036</v>
      </c>
      <c r="S750" s="84">
        <v>0.79497479572472896</v>
      </c>
      <c r="T750" s="84">
        <v>0.50230043872144026</v>
      </c>
      <c r="U750" s="84">
        <v>0.66641262728750228</v>
      </c>
      <c r="V750" s="84">
        <v>0.75026477207537179</v>
      </c>
      <c r="W750" s="84">
        <v>0.59480482911548349</v>
      </c>
      <c r="X750" s="84">
        <v>0.7068564864343464</v>
      </c>
      <c r="Y750" s="84">
        <v>0.74107090891454053</v>
      </c>
      <c r="Z750" s="84">
        <v>0.52275367056385147</v>
      </c>
      <c r="AA750" s="84">
        <v>0.60750187447332293</v>
      </c>
      <c r="AB750" s="84">
        <v>0.6911393204496652</v>
      </c>
      <c r="AC750" s="84">
        <v>0.72150090677109258</v>
      </c>
      <c r="AD750" s="84">
        <v>0.74634380027839531</v>
      </c>
      <c r="AE750" s="84">
        <v>0.7673608913084764</v>
      </c>
      <c r="AF750" s="84">
        <v>0.90065809586638546</v>
      </c>
      <c r="AG750" s="84">
        <v>0.88716965361260658</v>
      </c>
      <c r="AH750" s="84">
        <v>0.92035285936889344</v>
      </c>
      <c r="AI750" s="84">
        <v>0.88620321862157658</v>
      </c>
      <c r="AJ750" s="84">
        <v>0.88224441827994182</v>
      </c>
      <c r="AK750" s="84">
        <v>0.91652620771819637</v>
      </c>
    </row>
    <row r="751" spans="1:37">
      <c r="A751" s="84">
        <v>24</v>
      </c>
      <c r="B751" s="84">
        <v>0.77672731879582557</v>
      </c>
      <c r="C751" s="84">
        <v>0.75877712884194903</v>
      </c>
      <c r="D751" s="84">
        <v>0.77306596537365779</v>
      </c>
      <c r="E751" s="84">
        <v>0.76338417948802428</v>
      </c>
      <c r="F751" s="84">
        <v>0.76189932241231606</v>
      </c>
      <c r="G751" s="84">
        <v>0.77564040433986903</v>
      </c>
      <c r="H751" s="84">
        <v>0.74882023118535934</v>
      </c>
      <c r="I751" s="84">
        <v>0.6489460596874127</v>
      </c>
      <c r="J751" s="84">
        <v>0.67612994675824578</v>
      </c>
      <c r="K751" s="84">
        <v>0.62734985300294011</v>
      </c>
      <c r="L751" s="84">
        <v>0.61924810233051975</v>
      </c>
      <c r="M751" s="84">
        <v>0.65085214187010576</v>
      </c>
      <c r="N751" s="84">
        <v>0.50509843513377073</v>
      </c>
      <c r="O751" s="84">
        <v>0.59877378266403469</v>
      </c>
      <c r="P751" s="84">
        <v>0.64419610495127544</v>
      </c>
      <c r="Q751" s="84">
        <v>0.37252633070419883</v>
      </c>
      <c r="R751" s="84">
        <v>0.57878582397638656</v>
      </c>
      <c r="S751" s="84">
        <v>0.63088942072554399</v>
      </c>
      <c r="T751" s="84">
        <v>0.35132613526294798</v>
      </c>
      <c r="U751" s="84">
        <v>0.50419715904395501</v>
      </c>
      <c r="V751" s="84">
        <v>0.59533449538855299</v>
      </c>
      <c r="W751" s="84">
        <v>0.43595790362887621</v>
      </c>
      <c r="X751" s="84">
        <v>0.54108279696241601</v>
      </c>
      <c r="Y751" s="84">
        <v>0.58333980017460463</v>
      </c>
      <c r="Z751" s="84">
        <v>0.36736241036590878</v>
      </c>
      <c r="AA751" s="84">
        <v>0.4458194268424579</v>
      </c>
      <c r="AB751" s="84">
        <v>0.52973709377650247</v>
      </c>
      <c r="AC751" s="84">
        <v>0.77512076907027883</v>
      </c>
      <c r="AD751" s="84">
        <v>0.58142162445541157</v>
      </c>
      <c r="AE751" s="84">
        <v>0.70052426525174527</v>
      </c>
      <c r="AF751" s="84">
        <v>0.77047096493909795</v>
      </c>
      <c r="AG751" s="84">
        <v>0.75632667109177165</v>
      </c>
      <c r="AH751" s="84">
        <v>0.7683675178536078</v>
      </c>
      <c r="AI751" s="84">
        <v>0.76506572136650242</v>
      </c>
      <c r="AJ751" s="84">
        <v>0.75661468295479917</v>
      </c>
      <c r="AK751" s="84">
        <v>0.76542349059245296</v>
      </c>
    </row>
    <row r="761" spans="1:50">
      <c r="A761" s="84" t="s">
        <v>74</v>
      </c>
      <c r="B761" s="83"/>
      <c r="C761" s="83"/>
      <c r="D761" s="83">
        <v>2015</v>
      </c>
      <c r="E761" s="83"/>
      <c r="F761" s="84" t="s">
        <v>1</v>
      </c>
      <c r="G761" s="158">
        <v>124923.85599999961</v>
      </c>
      <c r="H761" s="83" t="s">
        <v>2</v>
      </c>
      <c r="I761" s="83"/>
      <c r="J761" s="83"/>
      <c r="K761" s="83" t="s">
        <v>3</v>
      </c>
      <c r="L761" s="83" t="s">
        <v>4</v>
      </c>
      <c r="M761" s="83"/>
      <c r="N761" s="83"/>
      <c r="O761" s="83"/>
      <c r="P761" s="83"/>
      <c r="Q761" s="83"/>
      <c r="R761" s="83"/>
      <c r="S761" s="83"/>
      <c r="T761" s="104"/>
      <c r="U761" s="83"/>
      <c r="V761" s="83"/>
      <c r="W761" s="83"/>
      <c r="X761" s="83"/>
      <c r="Y761" s="83"/>
      <c r="Z761" s="83"/>
      <c r="AA761" s="83"/>
      <c r="AB761" s="83"/>
      <c r="AC761" s="83"/>
      <c r="AD761" s="83"/>
      <c r="AE761" s="83"/>
      <c r="AF761" s="83"/>
      <c r="AG761" s="83"/>
      <c r="AH761" s="83"/>
      <c r="AI761" s="83"/>
      <c r="AJ761" s="83"/>
      <c r="AK761" s="83"/>
    </row>
    <row r="762" spans="1:50">
      <c r="A762" s="83">
        <v>20</v>
      </c>
      <c r="B762" s="84" t="s">
        <v>8</v>
      </c>
      <c r="C762" s="83"/>
      <c r="D762" s="83"/>
      <c r="E762" s="83"/>
      <c r="F762" s="83" t="s">
        <v>9</v>
      </c>
      <c r="G762" s="83">
        <v>0</v>
      </c>
      <c r="H762" s="83" t="s">
        <v>2</v>
      </c>
      <c r="I762" s="83"/>
      <c r="J762" s="83"/>
      <c r="K762" s="83" t="s">
        <v>10</v>
      </c>
      <c r="L762" s="83" t="s">
        <v>4</v>
      </c>
      <c r="M762" s="83"/>
      <c r="N762" s="83" t="s">
        <v>11</v>
      </c>
      <c r="O762" s="83"/>
      <c r="P762" s="83"/>
      <c r="Q762" s="83"/>
      <c r="R762" s="83"/>
      <c r="S762" s="83"/>
      <c r="T762" s="83"/>
      <c r="U762" s="83"/>
      <c r="V762" s="83"/>
      <c r="W762" s="83"/>
      <c r="X762" s="83"/>
      <c r="Y762" s="83"/>
      <c r="Z762" s="83"/>
      <c r="AA762" s="83"/>
      <c r="AB762" s="83"/>
      <c r="AC762" s="83"/>
      <c r="AD762" s="83"/>
      <c r="AE762" s="83"/>
      <c r="AF762" s="83"/>
      <c r="AG762" s="83"/>
      <c r="AH762" s="83"/>
      <c r="AI762" s="83"/>
      <c r="AJ762" s="83"/>
      <c r="AK762" s="83"/>
    </row>
    <row r="763" spans="1:50">
      <c r="A763" s="84"/>
      <c r="B763" s="84">
        <v>1</v>
      </c>
      <c r="C763" s="84" t="s">
        <v>22</v>
      </c>
      <c r="D763" s="84" t="s">
        <v>23</v>
      </c>
      <c r="E763" s="84">
        <v>2</v>
      </c>
      <c r="F763" s="84" t="s">
        <v>24</v>
      </c>
      <c r="G763" s="84" t="s">
        <v>25</v>
      </c>
      <c r="H763" s="84">
        <v>3</v>
      </c>
      <c r="I763" s="84" t="s">
        <v>26</v>
      </c>
      <c r="J763" s="84" t="s">
        <v>27</v>
      </c>
      <c r="K763" s="84">
        <v>4</v>
      </c>
      <c r="L763" s="84" t="s">
        <v>28</v>
      </c>
      <c r="M763" s="84" t="s">
        <v>29</v>
      </c>
      <c r="N763" s="84">
        <v>5</v>
      </c>
      <c r="O763" s="84" t="s">
        <v>30</v>
      </c>
      <c r="P763" s="84" t="s">
        <v>30</v>
      </c>
      <c r="Q763" s="84">
        <v>6</v>
      </c>
      <c r="R763" s="84" t="s">
        <v>31</v>
      </c>
      <c r="S763" s="84" t="s">
        <v>32</v>
      </c>
      <c r="T763" s="84">
        <v>7</v>
      </c>
      <c r="U763" s="84" t="s">
        <v>33</v>
      </c>
      <c r="V763" s="84" t="s">
        <v>34</v>
      </c>
      <c r="W763" s="84">
        <v>8</v>
      </c>
      <c r="X763" s="84" t="s">
        <v>35</v>
      </c>
      <c r="Y763" s="84" t="s">
        <v>36</v>
      </c>
      <c r="Z763" s="84">
        <v>9</v>
      </c>
      <c r="AA763" s="84" t="s">
        <v>37</v>
      </c>
      <c r="AB763" s="84" t="s">
        <v>38</v>
      </c>
      <c r="AC763" s="84">
        <v>10</v>
      </c>
      <c r="AD763" s="84" t="s">
        <v>39</v>
      </c>
      <c r="AE763" s="84" t="s">
        <v>40</v>
      </c>
      <c r="AF763" s="84">
        <v>11</v>
      </c>
      <c r="AG763" s="84" t="s">
        <v>41</v>
      </c>
      <c r="AH763" s="84" t="s">
        <v>42</v>
      </c>
      <c r="AI763" s="84">
        <v>12</v>
      </c>
      <c r="AJ763" s="84" t="s">
        <v>43</v>
      </c>
      <c r="AK763" s="84" t="s">
        <v>44</v>
      </c>
    </row>
    <row r="764" spans="1:50">
      <c r="A764" s="83"/>
      <c r="B764" s="84">
        <v>31</v>
      </c>
      <c r="C764" s="83"/>
      <c r="D764" s="83"/>
      <c r="E764" s="84">
        <v>28</v>
      </c>
      <c r="F764" s="83"/>
      <c r="G764" s="83"/>
      <c r="H764" s="84">
        <v>31</v>
      </c>
      <c r="I764" s="83"/>
      <c r="J764" s="83"/>
      <c r="K764" s="84">
        <v>30</v>
      </c>
      <c r="L764" s="83"/>
      <c r="M764" s="83"/>
      <c r="N764" s="84">
        <v>31</v>
      </c>
      <c r="O764" s="83"/>
      <c r="P764" s="83"/>
      <c r="Q764" s="84">
        <v>30</v>
      </c>
      <c r="R764" s="83"/>
      <c r="S764" s="83"/>
      <c r="T764" s="84">
        <v>31</v>
      </c>
      <c r="U764" s="83"/>
      <c r="V764" s="83"/>
      <c r="W764" s="84">
        <v>31</v>
      </c>
      <c r="X764" s="83"/>
      <c r="Y764" s="83"/>
      <c r="Z764" s="84">
        <v>30</v>
      </c>
      <c r="AA764" s="83"/>
      <c r="AB764" s="83"/>
      <c r="AC764" s="84">
        <v>31</v>
      </c>
      <c r="AD764" s="83"/>
      <c r="AE764" s="83"/>
      <c r="AF764" s="84">
        <v>30</v>
      </c>
      <c r="AG764" s="83"/>
      <c r="AH764" s="83"/>
      <c r="AI764" s="84">
        <v>31</v>
      </c>
      <c r="AJ764" s="83"/>
      <c r="AK764" s="83"/>
    </row>
    <row r="765" spans="1:50">
      <c r="A765" s="84" t="s">
        <v>47</v>
      </c>
      <c r="B765" s="84" t="s">
        <v>48</v>
      </c>
      <c r="C765" s="84" t="s">
        <v>49</v>
      </c>
      <c r="D765" s="84" t="s">
        <v>50</v>
      </c>
      <c r="E765" s="84" t="s">
        <v>48</v>
      </c>
      <c r="F765" s="84" t="s">
        <v>49</v>
      </c>
      <c r="G765" s="84" t="s">
        <v>50</v>
      </c>
      <c r="H765" s="84" t="s">
        <v>48</v>
      </c>
      <c r="I765" s="84" t="s">
        <v>49</v>
      </c>
      <c r="J765" s="84" t="s">
        <v>50</v>
      </c>
      <c r="K765" s="84" t="s">
        <v>48</v>
      </c>
      <c r="L765" s="84" t="s">
        <v>49</v>
      </c>
      <c r="M765" s="84" t="s">
        <v>50</v>
      </c>
      <c r="N765" s="84" t="s">
        <v>48</v>
      </c>
      <c r="O765" s="84" t="s">
        <v>49</v>
      </c>
      <c r="P765" s="84" t="s">
        <v>50</v>
      </c>
      <c r="Q765" s="84" t="s">
        <v>48</v>
      </c>
      <c r="R765" s="84" t="s">
        <v>49</v>
      </c>
      <c r="S765" s="84" t="s">
        <v>50</v>
      </c>
      <c r="T765" s="84" t="s">
        <v>48</v>
      </c>
      <c r="U765" s="84" t="s">
        <v>49</v>
      </c>
      <c r="V765" s="84" t="s">
        <v>50</v>
      </c>
      <c r="W765" s="84" t="s">
        <v>48</v>
      </c>
      <c r="X765" s="84" t="s">
        <v>49</v>
      </c>
      <c r="Y765" s="84" t="s">
        <v>50</v>
      </c>
      <c r="Z765" s="84" t="s">
        <v>48</v>
      </c>
      <c r="AA765" s="84" t="s">
        <v>49</v>
      </c>
      <c r="AB765" s="84" t="s">
        <v>50</v>
      </c>
      <c r="AC765" s="84" t="s">
        <v>48</v>
      </c>
      <c r="AD765" s="84" t="s">
        <v>49</v>
      </c>
      <c r="AE765" s="84" t="s">
        <v>50</v>
      </c>
      <c r="AF765" s="84" t="s">
        <v>48</v>
      </c>
      <c r="AG765" s="84" t="s">
        <v>49</v>
      </c>
      <c r="AH765" s="84" t="s">
        <v>50</v>
      </c>
      <c r="AI765" s="84" t="s">
        <v>48</v>
      </c>
      <c r="AJ765" s="84" t="s">
        <v>49</v>
      </c>
      <c r="AK765" s="84" t="s">
        <v>50</v>
      </c>
    </row>
    <row r="766" spans="1:50">
      <c r="A766" s="83"/>
      <c r="B766" s="162">
        <v>7.6631583608312778E-2</v>
      </c>
      <c r="C766" s="163">
        <v>1.0237161254216549</v>
      </c>
      <c r="D766" s="163">
        <v>0.99060621388838477</v>
      </c>
      <c r="E766" s="162">
        <v>6.8178863248921515E-2</v>
      </c>
      <c r="F766" s="163">
        <v>1.012491776852253</v>
      </c>
      <c r="G766" s="163">
        <v>0.98632597338640282</v>
      </c>
      <c r="H766" s="162">
        <v>7.4607356659051605E-2</v>
      </c>
      <c r="I766" s="163">
        <v>1.0343191730805319</v>
      </c>
      <c r="J766" s="163">
        <v>0.9986946655868788</v>
      </c>
      <c r="K766" s="162">
        <v>7.2066675597291435E-2</v>
      </c>
      <c r="L766" s="163">
        <v>1.0686039253222701</v>
      </c>
      <c r="M766" s="163">
        <v>1.002819425059073</v>
      </c>
      <c r="N766" s="162">
        <v>8.8129550193149706E-2</v>
      </c>
      <c r="O766" s="163">
        <v>1.462802567613583</v>
      </c>
      <c r="P766" s="163">
        <v>0.88940404940535345</v>
      </c>
      <c r="Q766" s="162">
        <v>8.7638199471931438E-2</v>
      </c>
      <c r="R766" s="163">
        <v>1.426434988264105</v>
      </c>
      <c r="S766" s="163">
        <v>0.91353901795073933</v>
      </c>
      <c r="T766" s="162">
        <v>0.1019259446529187</v>
      </c>
      <c r="U766" s="163">
        <v>1.355028050254075</v>
      </c>
      <c r="V766" s="163">
        <v>0.98426807262967653</v>
      </c>
      <c r="W766" s="162">
        <v>9.6826110503559382E-2</v>
      </c>
      <c r="X766" s="163">
        <v>1.2986541452027549</v>
      </c>
      <c r="Y766" s="163">
        <v>0.99959132688979724</v>
      </c>
      <c r="Z766" s="162">
        <v>0.1055818927392498</v>
      </c>
      <c r="AA766" s="163">
        <v>1.3621016814224469</v>
      </c>
      <c r="AB766" s="163">
        <v>0.8888003896104123</v>
      </c>
      <c r="AC766" s="162">
        <v>7.8486236279130955E-2</v>
      </c>
      <c r="AD766" s="163">
        <v>1.1757756783819959</v>
      </c>
      <c r="AE766" s="163">
        <v>0.99577117514247515</v>
      </c>
      <c r="AF766" s="162">
        <v>7.3110660088295379E-2</v>
      </c>
      <c r="AG766" s="163">
        <v>1.0354508516034919</v>
      </c>
      <c r="AH766" s="163">
        <v>0.9893014324118703</v>
      </c>
      <c r="AI766" s="162">
        <v>7.6816926958187426E-2</v>
      </c>
      <c r="AJ766" s="163">
        <v>1.026648017293055</v>
      </c>
      <c r="AK766" s="163">
        <v>0.99245141146082205</v>
      </c>
      <c r="AM766" t="str">
        <f>A761</f>
        <v>RefgChg-Res-16pct-Inc-TXV-cDXGF-MFm1985-CZ04</v>
      </c>
      <c r="AN766" s="159">
        <f>1/($B766*(1/$B764)*(1/(5/7+2/7*$D766))*$B776/SUM($B768:$B791))</f>
        <v>10385.326203971419</v>
      </c>
      <c r="AO766" s="159">
        <f>1/(B766*(1/B764)*(1/(5/7+2/7*D766)))</f>
        <v>403.44720073207793</v>
      </c>
      <c r="AP766" s="159"/>
      <c r="AR766" s="164">
        <f>CHOOSE(AV$3,C766,F766,I766,L766,O766,R766,U766,X766,AA766,AD766,AG766,AJ766)</f>
        <v>1.355028050254075</v>
      </c>
      <c r="AS766" s="160"/>
      <c r="AT766" s="160"/>
      <c r="AV766" s="115">
        <f>AN766/AR766</f>
        <v>7664.2887223066082</v>
      </c>
      <c r="AW766" s="161">
        <f>AO766/AR766</f>
        <v>297.74084798940464</v>
      </c>
      <c r="AX766" s="159"/>
    </row>
    <row r="767" spans="1:50">
      <c r="A767" s="84" t="s">
        <v>51</v>
      </c>
      <c r="B767" s="84" t="s">
        <v>52</v>
      </c>
      <c r="C767" s="84" t="s">
        <v>53</v>
      </c>
      <c r="D767" s="84" t="s">
        <v>54</v>
      </c>
      <c r="E767" s="84" t="s">
        <v>52</v>
      </c>
      <c r="F767" s="84" t="s">
        <v>53</v>
      </c>
      <c r="G767" s="84" t="s">
        <v>54</v>
      </c>
      <c r="H767" s="84" t="s">
        <v>52</v>
      </c>
      <c r="I767" s="84" t="s">
        <v>53</v>
      </c>
      <c r="J767" s="84" t="s">
        <v>54</v>
      </c>
      <c r="K767" s="84" t="s">
        <v>52</v>
      </c>
      <c r="L767" s="84" t="s">
        <v>53</v>
      </c>
      <c r="M767" s="84" t="s">
        <v>54</v>
      </c>
      <c r="N767" s="84" t="s">
        <v>52</v>
      </c>
      <c r="O767" s="84" t="s">
        <v>53</v>
      </c>
      <c r="P767" s="84" t="s">
        <v>54</v>
      </c>
      <c r="Q767" s="84" t="s">
        <v>52</v>
      </c>
      <c r="R767" s="84" t="s">
        <v>53</v>
      </c>
      <c r="S767" s="84" t="s">
        <v>54</v>
      </c>
      <c r="T767" s="84" t="s">
        <v>52</v>
      </c>
      <c r="U767" s="84" t="s">
        <v>53</v>
      </c>
      <c r="V767" s="84" t="s">
        <v>54</v>
      </c>
      <c r="W767" s="84" t="s">
        <v>52</v>
      </c>
      <c r="X767" s="84" t="s">
        <v>53</v>
      </c>
      <c r="Y767" s="84" t="s">
        <v>54</v>
      </c>
      <c r="Z767" s="84" t="s">
        <v>52</v>
      </c>
      <c r="AA767" s="84" t="s">
        <v>53</v>
      </c>
      <c r="AB767" s="84" t="s">
        <v>54</v>
      </c>
      <c r="AC767" s="84" t="s">
        <v>52</v>
      </c>
      <c r="AD767" s="84" t="s">
        <v>53</v>
      </c>
      <c r="AE767" s="84" t="s">
        <v>54</v>
      </c>
      <c r="AF767" s="84" t="s">
        <v>52</v>
      </c>
      <c r="AG767" s="84" t="s">
        <v>53</v>
      </c>
      <c r="AH767" s="84" t="s">
        <v>54</v>
      </c>
      <c r="AI767" s="84" t="s">
        <v>52</v>
      </c>
      <c r="AJ767" s="84" t="s">
        <v>53</v>
      </c>
      <c r="AK767" s="84" t="s">
        <v>54</v>
      </c>
    </row>
    <row r="768" spans="1:50">
      <c r="A768" s="84">
        <v>1</v>
      </c>
      <c r="B768" s="84">
        <v>0.58896994553889592</v>
      </c>
      <c r="C768" s="84">
        <v>0.56510423456629166</v>
      </c>
      <c r="D768" s="84">
        <v>0.61928784608552878</v>
      </c>
      <c r="E768" s="84">
        <v>0.56866044651782754</v>
      </c>
      <c r="F768" s="84">
        <v>0.56914577359185503</v>
      </c>
      <c r="G768" s="84">
        <v>0.62185334240477874</v>
      </c>
      <c r="H768" s="84">
        <v>0.60770833704383143</v>
      </c>
      <c r="I768" s="84">
        <v>0.51526398812285434</v>
      </c>
      <c r="J768" s="84">
        <v>0.56944705329889633</v>
      </c>
      <c r="K768" s="84">
        <v>0.42802757627775612</v>
      </c>
      <c r="L768" s="84">
        <v>0.48691844628459352</v>
      </c>
      <c r="M768" s="84">
        <v>0.5445951393313655</v>
      </c>
      <c r="N768" s="84">
        <v>0.24662560289633209</v>
      </c>
      <c r="O768" s="84">
        <v>0.35397650237931783</v>
      </c>
      <c r="P768" s="84">
        <v>0.38224520025978259</v>
      </c>
      <c r="Q768" s="84">
        <v>0.34662615762856519</v>
      </c>
      <c r="R768" s="84">
        <v>0.29033117781455098</v>
      </c>
      <c r="S768" s="84">
        <v>0.39225767120503963</v>
      </c>
      <c r="T768" s="84">
        <v>0.29447899778924103</v>
      </c>
      <c r="U768" s="84">
        <v>0.26783618525109731</v>
      </c>
      <c r="V768" s="84">
        <v>0.28891907675900769</v>
      </c>
      <c r="W768" s="84">
        <v>0.26510320779331609</v>
      </c>
      <c r="X768" s="84">
        <v>0.25098073097403789</v>
      </c>
      <c r="Y768" s="84">
        <v>0.28910289345905138</v>
      </c>
      <c r="Z768" s="84">
        <v>0.2771526649401353</v>
      </c>
      <c r="AA768" s="84">
        <v>0.28482500576203529</v>
      </c>
      <c r="AB768" s="84">
        <v>0.32050140730948018</v>
      </c>
      <c r="AC768" s="84">
        <v>0.23103653170669339</v>
      </c>
      <c r="AD768" s="84">
        <v>0.36457810741549279</v>
      </c>
      <c r="AE768" s="84">
        <v>0.40278670402838129</v>
      </c>
      <c r="AF768" s="84">
        <v>0.59605338546055087</v>
      </c>
      <c r="AG768" s="84">
        <v>0.56789262680843644</v>
      </c>
      <c r="AH768" s="84">
        <v>0.61972492694662695</v>
      </c>
      <c r="AI768" s="84">
        <v>0.57209240793107441</v>
      </c>
      <c r="AJ768" s="84">
        <v>0.56227608340211555</v>
      </c>
      <c r="AK768" s="84">
        <v>0.6151162790697674</v>
      </c>
    </row>
    <row r="769" spans="1:37">
      <c r="A769" s="84">
        <v>2</v>
      </c>
      <c r="B769" s="84">
        <v>0.52186848651919582</v>
      </c>
      <c r="C769" s="84">
        <v>0.4814748094859973</v>
      </c>
      <c r="D769" s="84">
        <v>0.54408621027955351</v>
      </c>
      <c r="E769" s="84">
        <v>0.48983672109296911</v>
      </c>
      <c r="F769" s="84">
        <v>0.48335218752466391</v>
      </c>
      <c r="G769" s="84">
        <v>0.5387977259885377</v>
      </c>
      <c r="H769" s="84">
        <v>0.5334033875362888</v>
      </c>
      <c r="I769" s="84">
        <v>0.46362856082397702</v>
      </c>
      <c r="J769" s="84">
        <v>0.50636299600845247</v>
      </c>
      <c r="K769" s="84">
        <v>0.38201173929896443</v>
      </c>
      <c r="L769" s="84">
        <v>0.44688385269121822</v>
      </c>
      <c r="M769" s="84">
        <v>0.48694459253865252</v>
      </c>
      <c r="N769" s="84">
        <v>0.19636500589228659</v>
      </c>
      <c r="O769" s="84">
        <v>0.30518602152723578</v>
      </c>
      <c r="P769" s="84">
        <v>0.33142762078133148</v>
      </c>
      <c r="Q769" s="84">
        <v>0.26200303180851198</v>
      </c>
      <c r="R769" s="84">
        <v>0.25453615965537552</v>
      </c>
      <c r="S769" s="84">
        <v>0.32380816907132698</v>
      </c>
      <c r="T769" s="84">
        <v>0.2194369933677229</v>
      </c>
      <c r="U769" s="84">
        <v>0.21384131203703899</v>
      </c>
      <c r="V769" s="84">
        <v>0.2323921488967321</v>
      </c>
      <c r="W769" s="84">
        <v>0.2045989343932503</v>
      </c>
      <c r="X769" s="84">
        <v>0.21142120959918809</v>
      </c>
      <c r="Y769" s="84">
        <v>0.2338096362230894</v>
      </c>
      <c r="Z769" s="84">
        <v>0.21323403004608399</v>
      </c>
      <c r="AA769" s="84">
        <v>0.2262219192726595</v>
      </c>
      <c r="AB769" s="84">
        <v>0.25670071218388851</v>
      </c>
      <c r="AC769" s="84">
        <v>0.20799079373914089</v>
      </c>
      <c r="AD769" s="84">
        <v>0.33319039741834011</v>
      </c>
      <c r="AE769" s="84">
        <v>0.35883098965697491</v>
      </c>
      <c r="AF769" s="84">
        <v>0.52898453034949955</v>
      </c>
      <c r="AG769" s="84">
        <v>0.48304240643442331</v>
      </c>
      <c r="AH769" s="84">
        <v>0.54128160913605994</v>
      </c>
      <c r="AI769" s="84">
        <v>0.50480395561508817</v>
      </c>
      <c r="AJ769" s="84">
        <v>0.48209904169880891</v>
      </c>
      <c r="AK769" s="84">
        <v>0.54089242754038258</v>
      </c>
    </row>
    <row r="770" spans="1:37">
      <c r="A770" s="84">
        <v>3</v>
      </c>
      <c r="B770" s="84">
        <v>0.49536072076917892</v>
      </c>
      <c r="C770" s="84">
        <v>0.44693933180843121</v>
      </c>
      <c r="D770" s="84">
        <v>0.49568328978757248</v>
      </c>
      <c r="E770" s="84">
        <v>0.46432855714761762</v>
      </c>
      <c r="F770" s="84">
        <v>0.44984346636499972</v>
      </c>
      <c r="G770" s="84">
        <v>0.48794381854034291</v>
      </c>
      <c r="H770" s="84">
        <v>0.5020392897216237</v>
      </c>
      <c r="I770" s="84">
        <v>0.44035445856917499</v>
      </c>
      <c r="J770" s="84">
        <v>0.47885066917116681</v>
      </c>
      <c r="K770" s="84">
        <v>0.36307381361094188</v>
      </c>
      <c r="L770" s="84">
        <v>0.43105342485654102</v>
      </c>
      <c r="M770" s="84">
        <v>0.47048879757616741</v>
      </c>
      <c r="N770" s="84">
        <v>0.16951561759667599</v>
      </c>
      <c r="O770" s="84">
        <v>0.28091432110078818</v>
      </c>
      <c r="P770" s="84">
        <v>0.31599742776794881</v>
      </c>
      <c r="Q770" s="84">
        <v>0.2122902892956777</v>
      </c>
      <c r="R770" s="84">
        <v>0.2379930173790217</v>
      </c>
      <c r="S770" s="84">
        <v>0.29930501930501918</v>
      </c>
      <c r="T770" s="84">
        <v>0.17307590272660281</v>
      </c>
      <c r="U770" s="84">
        <v>0.19501279676475161</v>
      </c>
      <c r="V770" s="84">
        <v>0.2130970215575248</v>
      </c>
      <c r="W770" s="84">
        <v>0.1740572306416806</v>
      </c>
      <c r="X770" s="84">
        <v>0.1983827098250269</v>
      </c>
      <c r="Y770" s="84">
        <v>0.2130124653419059</v>
      </c>
      <c r="Z770" s="84">
        <v>0.1759453868890824</v>
      </c>
      <c r="AA770" s="84">
        <v>0.19640547074602421</v>
      </c>
      <c r="AB770" s="84">
        <v>0.22749904047080899</v>
      </c>
      <c r="AC770" s="84">
        <v>0.19684399750287701</v>
      </c>
      <c r="AD770" s="84">
        <v>0.31846517335358182</v>
      </c>
      <c r="AE770" s="84">
        <v>0.33859053788872051</v>
      </c>
      <c r="AF770" s="84">
        <v>0.50392639277408924</v>
      </c>
      <c r="AG770" s="84">
        <v>0.44687865733708521</v>
      </c>
      <c r="AH770" s="84">
        <v>0.49051080570384198</v>
      </c>
      <c r="AI770" s="84">
        <v>0.48734103950654029</v>
      </c>
      <c r="AJ770" s="84">
        <v>0.45160477778702379</v>
      </c>
      <c r="AK770" s="84">
        <v>0.4920895864360178</v>
      </c>
    </row>
    <row r="771" spans="1:37">
      <c r="A771" s="84">
        <v>4</v>
      </c>
      <c r="B771" s="84">
        <v>0.48603173535937599</v>
      </c>
      <c r="C771" s="84">
        <v>0.43266529978548651</v>
      </c>
      <c r="D771" s="84">
        <v>0.47293278117996962</v>
      </c>
      <c r="E771" s="84">
        <v>0.46317894035321561</v>
      </c>
      <c r="F771" s="84">
        <v>0.4385730446449711</v>
      </c>
      <c r="G771" s="84">
        <v>0.4683172084548945</v>
      </c>
      <c r="H771" s="84">
        <v>0.4922257645110158</v>
      </c>
      <c r="I771" s="84">
        <v>0.43117054839009</v>
      </c>
      <c r="J771" s="84">
        <v>0.45987907959614932</v>
      </c>
      <c r="K771" s="84">
        <v>0.35026856415083879</v>
      </c>
      <c r="L771" s="84">
        <v>0.42337882254666959</v>
      </c>
      <c r="M771" s="84">
        <v>0.45026852008374191</v>
      </c>
      <c r="N771" s="84">
        <v>0.15880016036738709</v>
      </c>
      <c r="O771" s="84">
        <v>0.26778624139715917</v>
      </c>
      <c r="P771" s="84">
        <v>0.29835332358615219</v>
      </c>
      <c r="Q771" s="84">
        <v>0.18808677596463741</v>
      </c>
      <c r="R771" s="84">
        <v>0.22783647777408969</v>
      </c>
      <c r="S771" s="84">
        <v>0.27923592765698019</v>
      </c>
      <c r="T771" s="84">
        <v>0.15679292557111271</v>
      </c>
      <c r="U771" s="84">
        <v>0.18726504756114071</v>
      </c>
      <c r="V771" s="84">
        <v>0.19770459335246171</v>
      </c>
      <c r="W771" s="84">
        <v>0.1604933003328497</v>
      </c>
      <c r="X771" s="84">
        <v>0.19250215175711341</v>
      </c>
      <c r="Y771" s="84">
        <v>0.19888538643485659</v>
      </c>
      <c r="Z771" s="84">
        <v>0.1549330922844008</v>
      </c>
      <c r="AA771" s="84">
        <v>0.18304147194256601</v>
      </c>
      <c r="AB771" s="84">
        <v>0.20788199923237671</v>
      </c>
      <c r="AC771" s="84">
        <v>0.1888110836160147</v>
      </c>
      <c r="AD771" s="84">
        <v>0.31190424536616462</v>
      </c>
      <c r="AE771" s="84">
        <v>0.32225335698432689</v>
      </c>
      <c r="AF771" s="84">
        <v>0.49925853527012909</v>
      </c>
      <c r="AG771" s="84">
        <v>0.43288428496725517</v>
      </c>
      <c r="AH771" s="84">
        <v>0.4660082398009231</v>
      </c>
      <c r="AI771" s="84">
        <v>0.48424864811231833</v>
      </c>
      <c r="AJ771" s="84">
        <v>0.44008087423337039</v>
      </c>
      <c r="AK771" s="84">
        <v>0.47023714056592958</v>
      </c>
    </row>
    <row r="772" spans="1:37">
      <c r="A772" s="84">
        <v>5</v>
      </c>
      <c r="B772" s="84">
        <v>0.48482148860350971</v>
      </c>
      <c r="C772" s="84">
        <v>0.43055097953233679</v>
      </c>
      <c r="D772" s="84">
        <v>0.45812894364524498</v>
      </c>
      <c r="E772" s="84">
        <v>0.46822725758080652</v>
      </c>
      <c r="F772" s="84">
        <v>0.43822577674883578</v>
      </c>
      <c r="G772" s="84">
        <v>0.45218464235058048</v>
      </c>
      <c r="H772" s="84">
        <v>0.4979072791066308</v>
      </c>
      <c r="I772" s="84">
        <v>0.45769230769230779</v>
      </c>
      <c r="J772" s="84">
        <v>0.47716600140878129</v>
      </c>
      <c r="K772" s="84">
        <v>0.37365025748934039</v>
      </c>
      <c r="L772" s="84">
        <v>0.45853762620759791</v>
      </c>
      <c r="M772" s="84">
        <v>0.47359010701793169</v>
      </c>
      <c r="N772" s="84">
        <v>0.1690539539065252</v>
      </c>
      <c r="O772" s="84">
        <v>0.28638292082962569</v>
      </c>
      <c r="P772" s="84">
        <v>0.31143203580649392</v>
      </c>
      <c r="Q772" s="84">
        <v>0.1912587100801264</v>
      </c>
      <c r="R772" s="84">
        <v>0.24411431921868301</v>
      </c>
      <c r="S772" s="84">
        <v>0.28963625279414751</v>
      </c>
      <c r="T772" s="84">
        <v>0.1622697126013265</v>
      </c>
      <c r="U772" s="84">
        <v>0.20152227970273531</v>
      </c>
      <c r="V772" s="84">
        <v>0.20450702079577479</v>
      </c>
      <c r="W772" s="84">
        <v>0.16705885221716921</v>
      </c>
      <c r="X772" s="84">
        <v>0.2074807872970322</v>
      </c>
      <c r="Y772" s="84">
        <v>0.20635394535245949</v>
      </c>
      <c r="Z772" s="84">
        <v>0.15936957570581681</v>
      </c>
      <c r="AA772" s="84">
        <v>0.1936230206795769</v>
      </c>
      <c r="AB772" s="84">
        <v>0.2176931852104568</v>
      </c>
      <c r="AC772" s="84">
        <v>0.2009732762705618</v>
      </c>
      <c r="AD772" s="84">
        <v>0.33512596439370318</v>
      </c>
      <c r="AE772" s="84">
        <v>0.34220245593288612</v>
      </c>
      <c r="AF772" s="84">
        <v>0.49759023962791948</v>
      </c>
      <c r="AG772" s="84">
        <v>0.43054109913095451</v>
      </c>
      <c r="AH772" s="84">
        <v>0.4485167325781903</v>
      </c>
      <c r="AI772" s="84">
        <v>0.48934199864397809</v>
      </c>
      <c r="AJ772" s="84">
        <v>0.44022481057752227</v>
      </c>
      <c r="AK772" s="84">
        <v>0.45749226715545871</v>
      </c>
    </row>
    <row r="773" spans="1:37">
      <c r="A773" s="84">
        <v>6</v>
      </c>
      <c r="B773" s="84">
        <v>0.51850668997512261</v>
      </c>
      <c r="C773" s="84">
        <v>0.46453654431894942</v>
      </c>
      <c r="D773" s="84">
        <v>0.4896884326624189</v>
      </c>
      <c r="E773" s="84">
        <v>0.50558147284238597</v>
      </c>
      <c r="F773" s="84">
        <v>0.47294730472757868</v>
      </c>
      <c r="G773" s="84">
        <v>0.48221842964056311</v>
      </c>
      <c r="H773" s="84">
        <v>0.53406237198781781</v>
      </c>
      <c r="I773" s="84">
        <v>0.51144799109214079</v>
      </c>
      <c r="J773" s="84">
        <v>0.52030993190889863</v>
      </c>
      <c r="K773" s="84">
        <v>0.41916772800265778</v>
      </c>
      <c r="L773" s="84">
        <v>0.51769403283213478</v>
      </c>
      <c r="M773" s="84">
        <v>0.52224230524166804</v>
      </c>
      <c r="N773" s="84">
        <v>0.20786407649038399</v>
      </c>
      <c r="O773" s="84">
        <v>0.33437430117800859</v>
      </c>
      <c r="P773" s="84">
        <v>0.34545652319967762</v>
      </c>
      <c r="Q773" s="84">
        <v>0.25443624921975522</v>
      </c>
      <c r="R773" s="84">
        <v>0.28717300763921022</v>
      </c>
      <c r="S773" s="84">
        <v>0.32443405811826859</v>
      </c>
      <c r="T773" s="84">
        <v>0.1907324981577008</v>
      </c>
      <c r="U773" s="84">
        <v>0.23106593919365229</v>
      </c>
      <c r="V773" s="84">
        <v>0.22671711144402409</v>
      </c>
      <c r="W773" s="84">
        <v>0.1876089686536046</v>
      </c>
      <c r="X773" s="84">
        <v>0.23503640215274141</v>
      </c>
      <c r="Y773" s="84">
        <v>0.22791023842917249</v>
      </c>
      <c r="Z773" s="84">
        <v>0.18101406919805019</v>
      </c>
      <c r="AA773" s="84">
        <v>0.22008620985577751</v>
      </c>
      <c r="AB773" s="84">
        <v>0.23973303765619</v>
      </c>
      <c r="AC773" s="84">
        <v>0.2224169443337119</v>
      </c>
      <c r="AD773" s="84">
        <v>0.37580846361405268</v>
      </c>
      <c r="AE773" s="84">
        <v>0.37635072024130878</v>
      </c>
      <c r="AF773" s="84">
        <v>0.52952377742576939</v>
      </c>
      <c r="AG773" s="84">
        <v>0.46411514230932049</v>
      </c>
      <c r="AH773" s="84">
        <v>0.47936435821450318</v>
      </c>
      <c r="AI773" s="84">
        <v>0.52373865158505728</v>
      </c>
      <c r="AJ773" s="84">
        <v>0.4734561140335688</v>
      </c>
      <c r="AK773" s="84">
        <v>0.49068621835261761</v>
      </c>
    </row>
    <row r="774" spans="1:37">
      <c r="A774" s="84">
        <v>7</v>
      </c>
      <c r="B774" s="84">
        <v>0.56382370738922871</v>
      </c>
      <c r="C774" s="84">
        <v>0.51553859464071949</v>
      </c>
      <c r="D774" s="84">
        <v>0.5325612136358473</v>
      </c>
      <c r="E774" s="84">
        <v>0.55566477840719763</v>
      </c>
      <c r="F774" s="84">
        <v>0.52546631238325736</v>
      </c>
      <c r="G774" s="84">
        <v>0.52611307787220807</v>
      </c>
      <c r="H774" s="84">
        <v>0.57830338219317157</v>
      </c>
      <c r="I774" s="84">
        <v>0.59701447527141149</v>
      </c>
      <c r="J774" s="84">
        <v>0.56394106597792881</v>
      </c>
      <c r="K774" s="84">
        <v>0.48244642560496132</v>
      </c>
      <c r="L774" s="84">
        <v>0.60126343793128489</v>
      </c>
      <c r="M774" s="84">
        <v>0.56432778955307339</v>
      </c>
      <c r="N774" s="84">
        <v>0.29140090631871801</v>
      </c>
      <c r="O774" s="84">
        <v>0.41238121003520112</v>
      </c>
      <c r="P774" s="84">
        <v>0.38896051751773209</v>
      </c>
      <c r="Q774" s="84">
        <v>0.35384262620858331</v>
      </c>
      <c r="R774" s="84">
        <v>0.35105114854666009</v>
      </c>
      <c r="S774" s="84">
        <v>0.37263970737654939</v>
      </c>
      <c r="T774" s="84">
        <v>0.25751510685335299</v>
      </c>
      <c r="U774" s="84">
        <v>0.28065719012538198</v>
      </c>
      <c r="V774" s="84">
        <v>0.25598100703349158</v>
      </c>
      <c r="W774" s="84">
        <v>0.23315938989746279</v>
      </c>
      <c r="X774" s="84">
        <v>0.27595204999294598</v>
      </c>
      <c r="Y774" s="84">
        <v>0.25617133943408371</v>
      </c>
      <c r="Z774" s="84">
        <v>0.24051840308779249</v>
      </c>
      <c r="AA774" s="84">
        <v>0.27096865943183879</v>
      </c>
      <c r="AB774" s="84">
        <v>0.27255426670646937</v>
      </c>
      <c r="AC774" s="84">
        <v>0.25089317277534168</v>
      </c>
      <c r="AD774" s="84">
        <v>0.44701088798795968</v>
      </c>
      <c r="AE774" s="84">
        <v>0.41146730421518979</v>
      </c>
      <c r="AF774" s="84">
        <v>0.57121431700987502</v>
      </c>
      <c r="AG774" s="84">
        <v>0.51500784382081222</v>
      </c>
      <c r="AH774" s="84">
        <v>0.52181275620308321</v>
      </c>
      <c r="AI774" s="84">
        <v>0.56942997469861589</v>
      </c>
      <c r="AJ774" s="84">
        <v>0.52265985367971024</v>
      </c>
      <c r="AK774" s="84">
        <v>0.53286745331653107</v>
      </c>
    </row>
    <row r="775" spans="1:37">
      <c r="A775" s="84">
        <v>8</v>
      </c>
      <c r="B775" s="84">
        <v>0.64096012909298716</v>
      </c>
      <c r="C775" s="84">
        <v>0.6121549711414247</v>
      </c>
      <c r="D775" s="84">
        <v>0.57316720539485511</v>
      </c>
      <c r="E775" s="84">
        <v>0.63983672109296907</v>
      </c>
      <c r="F775" s="84">
        <v>0.61703454263239588</v>
      </c>
      <c r="G775" s="84">
        <v>0.56164738984536244</v>
      </c>
      <c r="H775" s="84">
        <v>0.61388854257573877</v>
      </c>
      <c r="I775" s="84">
        <v>0.61645402245522873</v>
      </c>
      <c r="J775" s="84">
        <v>0.57413125146748056</v>
      </c>
      <c r="K775" s="84">
        <v>0.49064178525942731</v>
      </c>
      <c r="L775" s="84">
        <v>0.59887321130238991</v>
      </c>
      <c r="M775" s="84">
        <v>0.56885947232227596</v>
      </c>
      <c r="N775" s="84">
        <v>0.350092940190254</v>
      </c>
      <c r="O775" s="84">
        <v>0.44208241525390579</v>
      </c>
      <c r="P775" s="84">
        <v>0.40462425896362092</v>
      </c>
      <c r="Q775" s="84">
        <v>0.41259983949249052</v>
      </c>
      <c r="R775" s="84">
        <v>0.37707849270362143</v>
      </c>
      <c r="S775" s="84">
        <v>0.39923186344238981</v>
      </c>
      <c r="T775" s="84">
        <v>0.31121002210759019</v>
      </c>
      <c r="U775" s="84">
        <v>0.304728641926928</v>
      </c>
      <c r="V775" s="84">
        <v>0.27931340933905491</v>
      </c>
      <c r="W775" s="84">
        <v>0.27752106219290651</v>
      </c>
      <c r="X775" s="84">
        <v>0.28802923108723061</v>
      </c>
      <c r="Y775" s="84">
        <v>0.27367049467920151</v>
      </c>
      <c r="Z775" s="84">
        <v>0.31469640589386821</v>
      </c>
      <c r="AA775" s="84">
        <v>0.31058105835102812</v>
      </c>
      <c r="AB775" s="84">
        <v>0.30927491577465988</v>
      </c>
      <c r="AC775" s="84">
        <v>0.25476672207471812</v>
      </c>
      <c r="AD775" s="84">
        <v>0.45146336998820358</v>
      </c>
      <c r="AE775" s="84">
        <v>0.41760285182995288</v>
      </c>
      <c r="AF775" s="84">
        <v>0.6300765056789458</v>
      </c>
      <c r="AG775" s="84">
        <v>0.60408127692422631</v>
      </c>
      <c r="AH775" s="84">
        <v>0.55861823288279444</v>
      </c>
      <c r="AI775" s="84">
        <v>0.65624844967008977</v>
      </c>
      <c r="AJ775" s="84">
        <v>0.61901174205707521</v>
      </c>
      <c r="AK775" s="84">
        <v>0.57214457555275511</v>
      </c>
    </row>
    <row r="776" spans="1:37">
      <c r="A776" s="84">
        <v>9</v>
      </c>
      <c r="B776" s="84">
        <v>0.62112552948295552</v>
      </c>
      <c r="C776" s="84">
        <v>0.61331879540633105</v>
      </c>
      <c r="D776" s="84">
        <v>0.56823087170695941</v>
      </c>
      <c r="E776" s="84">
        <v>0.62072642452515836</v>
      </c>
      <c r="F776" s="84">
        <v>0.61287258951356183</v>
      </c>
      <c r="G776" s="84">
        <v>0.56301387239243994</v>
      </c>
      <c r="H776" s="84">
        <v>0.6661976597146777</v>
      </c>
      <c r="I776" s="84">
        <v>0.62792753085274189</v>
      </c>
      <c r="J776" s="84">
        <v>0.63152735383892933</v>
      </c>
      <c r="K776" s="84">
        <v>0.46407608394706229</v>
      </c>
      <c r="L776" s="84">
        <v>0.62173585385341745</v>
      </c>
      <c r="M776" s="84">
        <v>0.6266465547507899</v>
      </c>
      <c r="N776" s="84">
        <v>0.20517306313858411</v>
      </c>
      <c r="O776" s="84">
        <v>0.3559593975626652</v>
      </c>
      <c r="P776" s="84">
        <v>0.38471505491587449</v>
      </c>
      <c r="Q776" s="84">
        <v>0.2144176507305639</v>
      </c>
      <c r="R776" s="84">
        <v>0.29547001858317251</v>
      </c>
      <c r="S776" s="84">
        <v>0.35195285511074981</v>
      </c>
      <c r="T776" s="84">
        <v>0.19705821665438469</v>
      </c>
      <c r="U776" s="84">
        <v>0.2474219619551275</v>
      </c>
      <c r="V776" s="84">
        <v>0.24833303709722471</v>
      </c>
      <c r="W776" s="84">
        <v>0.20436728075202079</v>
      </c>
      <c r="X776" s="84">
        <v>0.25668849228265622</v>
      </c>
      <c r="Y776" s="84">
        <v>0.25220677747999209</v>
      </c>
      <c r="Z776" s="84">
        <v>0.18855054541018071</v>
      </c>
      <c r="AA776" s="84">
        <v>0.2336483245962897</v>
      </c>
      <c r="AB776" s="84">
        <v>0.26479807241246972</v>
      </c>
      <c r="AC776" s="84">
        <v>0.25163027536046573</v>
      </c>
      <c r="AD776" s="84">
        <v>0.42149936950007472</v>
      </c>
      <c r="AE776" s="84">
        <v>0.4312792959544805</v>
      </c>
      <c r="AF776" s="84">
        <v>0.6158201611000641</v>
      </c>
      <c r="AG776" s="84">
        <v>0.60641948255683675</v>
      </c>
      <c r="AH776" s="84">
        <v>0.56124092640969758</v>
      </c>
      <c r="AI776" s="84">
        <v>0.63470093102478875</v>
      </c>
      <c r="AJ776" s="84">
        <v>0.61406393022685712</v>
      </c>
      <c r="AK776" s="84">
        <v>0.56824378508420215</v>
      </c>
    </row>
    <row r="777" spans="1:37">
      <c r="A777" s="84">
        <v>10</v>
      </c>
      <c r="B777" s="84">
        <v>0.7093726887648758</v>
      </c>
      <c r="C777" s="84">
        <v>0.6791637531554805</v>
      </c>
      <c r="D777" s="84">
        <v>0.68556174031580142</v>
      </c>
      <c r="E777" s="84">
        <v>0.67509163612129297</v>
      </c>
      <c r="F777" s="84">
        <v>0.65994317434426886</v>
      </c>
      <c r="G777" s="84">
        <v>0.66199448794381843</v>
      </c>
      <c r="H777" s="84">
        <v>0.72773255917502278</v>
      </c>
      <c r="I777" s="84">
        <v>0.61424097615291839</v>
      </c>
      <c r="J777" s="84">
        <v>0.63993308288330575</v>
      </c>
      <c r="K777" s="84">
        <v>0.46388227476604449</v>
      </c>
      <c r="L777" s="84">
        <v>0.58878114331372133</v>
      </c>
      <c r="M777" s="84">
        <v>0.61872748787433518</v>
      </c>
      <c r="N777" s="84">
        <v>0.20299230965484569</v>
      </c>
      <c r="O777" s="84">
        <v>0.34766188822288491</v>
      </c>
      <c r="P777" s="84">
        <v>0.39392582117868391</v>
      </c>
      <c r="Q777" s="84">
        <v>0.2225385663876894</v>
      </c>
      <c r="R777" s="84">
        <v>0.29160074526516749</v>
      </c>
      <c r="S777" s="84">
        <v>0.36503149766307658</v>
      </c>
      <c r="T777" s="84">
        <v>0.2017509211495947</v>
      </c>
      <c r="U777" s="84">
        <v>0.24395158439501699</v>
      </c>
      <c r="V777" s="84">
        <v>0.25676053119366232</v>
      </c>
      <c r="W777" s="84">
        <v>0.20560479888806249</v>
      </c>
      <c r="X777" s="84">
        <v>0.25225592731162139</v>
      </c>
      <c r="Y777" s="84">
        <v>0.25932586246001882</v>
      </c>
      <c r="Z777" s="84">
        <v>0.19254892609373181</v>
      </c>
      <c r="AA777" s="84">
        <v>0.2302823152103021</v>
      </c>
      <c r="AB777" s="84">
        <v>0.26975563989935608</v>
      </c>
      <c r="AC777" s="84">
        <v>0.25139711025700823</v>
      </c>
      <c r="AD777" s="84">
        <v>0.41312999145774298</v>
      </c>
      <c r="AE777" s="84">
        <v>0.43105221213912959</v>
      </c>
      <c r="AF777" s="84">
        <v>0.7072393919989215</v>
      </c>
      <c r="AG777" s="84">
        <v>0.6469757713090466</v>
      </c>
      <c r="AH777" s="84">
        <v>0.64988590250601452</v>
      </c>
      <c r="AI777" s="84">
        <v>0.70799226075308819</v>
      </c>
      <c r="AJ777" s="84">
        <v>0.66574382479348526</v>
      </c>
      <c r="AK777" s="84">
        <v>0.69251918891052799</v>
      </c>
    </row>
    <row r="778" spans="1:37">
      <c r="A778" s="84">
        <v>11</v>
      </c>
      <c r="B778" s="84">
        <v>0.65338196732333753</v>
      </c>
      <c r="C778" s="84">
        <v>0.63024283868826803</v>
      </c>
      <c r="D778" s="84">
        <v>0.64295229931944697</v>
      </c>
      <c r="E778" s="84">
        <v>0.61797734088637135</v>
      </c>
      <c r="F778" s="84">
        <v>0.61271737128725901</v>
      </c>
      <c r="G778" s="84">
        <v>0.62684071541415376</v>
      </c>
      <c r="H778" s="84">
        <v>0.69150622473150847</v>
      </c>
      <c r="I778" s="84">
        <v>0.59201076366335725</v>
      </c>
      <c r="J778" s="84">
        <v>0.62457736557877441</v>
      </c>
      <c r="K778" s="84">
        <v>0.46908743562766481</v>
      </c>
      <c r="L778" s="84">
        <v>0.56814756301300229</v>
      </c>
      <c r="M778" s="84">
        <v>0.60988518003198833</v>
      </c>
      <c r="N778" s="84">
        <v>0.21314283631592371</v>
      </c>
      <c r="O778" s="84">
        <v>0.34655784721386013</v>
      </c>
      <c r="P778" s="84">
        <v>0.3951671470939217</v>
      </c>
      <c r="Q778" s="84">
        <v>0.23928994535101461</v>
      </c>
      <c r="R778" s="84">
        <v>0.29039053736138332</v>
      </c>
      <c r="S778" s="84">
        <v>0.36876244665718338</v>
      </c>
      <c r="T778" s="84">
        <v>0.21862932940309501</v>
      </c>
      <c r="U778" s="84">
        <v>0.24358293252963861</v>
      </c>
      <c r="V778" s="84">
        <v>0.26089937282583853</v>
      </c>
      <c r="W778" s="84">
        <v>0.21065850595593699</v>
      </c>
      <c r="X778" s="84">
        <v>0.24979740126797831</v>
      </c>
      <c r="Y778" s="84">
        <v>0.2630173255754748</v>
      </c>
      <c r="Z778" s="84">
        <v>0.21220809325488149</v>
      </c>
      <c r="AA778" s="84">
        <v>0.23408967198081609</v>
      </c>
      <c r="AB778" s="84">
        <v>0.27814618960296822</v>
      </c>
      <c r="AC778" s="84">
        <v>0.25339781727377342</v>
      </c>
      <c r="AD778" s="84">
        <v>0.41477403696221071</v>
      </c>
      <c r="AE778" s="84">
        <v>0.43236329982775912</v>
      </c>
      <c r="AF778" s="84">
        <v>0.65193286373900439</v>
      </c>
      <c r="AG778" s="84">
        <v>0.60404890560023905</v>
      </c>
      <c r="AH778" s="84">
        <v>0.61596125847987027</v>
      </c>
      <c r="AI778" s="84">
        <v>0.64371351556944656</v>
      </c>
      <c r="AJ778" s="84">
        <v>0.61529413616827977</v>
      </c>
      <c r="AK778" s="84">
        <v>0.64648298774200919</v>
      </c>
    </row>
    <row r="779" spans="1:37">
      <c r="A779" s="84">
        <v>12</v>
      </c>
      <c r="B779" s="84">
        <v>0.62640355005715054</v>
      </c>
      <c r="C779" s="84">
        <v>0.60864216551903949</v>
      </c>
      <c r="D779" s="84">
        <v>0.62129129532287553</v>
      </c>
      <c r="E779" s="84">
        <v>0.59336887704098651</v>
      </c>
      <c r="F779" s="84">
        <v>0.59136039567493626</v>
      </c>
      <c r="G779" s="84">
        <v>0.60598023501193499</v>
      </c>
      <c r="H779" s="84">
        <v>0.66715942080609847</v>
      </c>
      <c r="I779" s="84">
        <v>0.56930268163681919</v>
      </c>
      <c r="J779" s="84">
        <v>0.60623385771307814</v>
      </c>
      <c r="K779" s="84">
        <v>0.46582036657622222</v>
      </c>
      <c r="L779" s="84">
        <v>0.54509878695431102</v>
      </c>
      <c r="M779" s="84">
        <v>0.59378047670441991</v>
      </c>
      <c r="N779" s="84">
        <v>0.24327246662050031</v>
      </c>
      <c r="O779" s="84">
        <v>0.35052676517548148</v>
      </c>
      <c r="P779" s="84">
        <v>0.39284445994324457</v>
      </c>
      <c r="Q779" s="84">
        <v>0.26425778015566681</v>
      </c>
      <c r="R779" s="84">
        <v>0.28825117083677571</v>
      </c>
      <c r="S779" s="84">
        <v>0.37154236943710622</v>
      </c>
      <c r="T779" s="84">
        <v>0.24638467207074441</v>
      </c>
      <c r="U779" s="84">
        <v>0.24681595888875199</v>
      </c>
      <c r="V779" s="84">
        <v>0.26291547114237113</v>
      </c>
      <c r="W779" s="84">
        <v>0.2234238408173716</v>
      </c>
      <c r="X779" s="84">
        <v>0.24614023441302149</v>
      </c>
      <c r="Y779" s="84">
        <v>0.26398937228926261</v>
      </c>
      <c r="Z779" s="84">
        <v>0.24864271335326049</v>
      </c>
      <c r="AA779" s="84">
        <v>0.24275381152505141</v>
      </c>
      <c r="AB779" s="84">
        <v>0.28799469060514299</v>
      </c>
      <c r="AC779" s="84">
        <v>0.25039675674862538</v>
      </c>
      <c r="AD779" s="84">
        <v>0.40566738078127768</v>
      </c>
      <c r="AE779" s="84">
        <v>0.42792873852798269</v>
      </c>
      <c r="AF779" s="84">
        <v>0.62478514374304883</v>
      </c>
      <c r="AG779" s="84">
        <v>0.58767897607012121</v>
      </c>
      <c r="AH779" s="84">
        <v>0.60049872479271416</v>
      </c>
      <c r="AI779" s="84">
        <v>0.61846174199202919</v>
      </c>
      <c r="AJ779" s="84">
        <v>0.59781936438610039</v>
      </c>
      <c r="AK779" s="84">
        <v>0.62271737885210221</v>
      </c>
    </row>
    <row r="780" spans="1:37">
      <c r="A780" s="84">
        <v>13</v>
      </c>
      <c r="B780" s="84">
        <v>0.60337524373024942</v>
      </c>
      <c r="C780" s="84">
        <v>0.58266352204984762</v>
      </c>
      <c r="D780" s="84">
        <v>0.60506232379457425</v>
      </c>
      <c r="E780" s="84">
        <v>0.56466177940686457</v>
      </c>
      <c r="F780" s="84">
        <v>0.56392097024545518</v>
      </c>
      <c r="G780" s="84">
        <v>0.58874064507201407</v>
      </c>
      <c r="H780" s="84">
        <v>0.65036422248739922</v>
      </c>
      <c r="I780" s="84">
        <v>0.56138303795119238</v>
      </c>
      <c r="J780" s="84">
        <v>0.60762502934961238</v>
      </c>
      <c r="K780" s="84">
        <v>0.47584306993742709</v>
      </c>
      <c r="L780" s="84">
        <v>0.54119906297668341</v>
      </c>
      <c r="M780" s="84">
        <v>0.59933292589365827</v>
      </c>
      <c r="N780" s="84">
        <v>0.2898215305366233</v>
      </c>
      <c r="O780" s="84">
        <v>0.36671206891968172</v>
      </c>
      <c r="P780" s="84">
        <v>0.40471703847790408</v>
      </c>
      <c r="Q780" s="84">
        <v>0.30688781034636498</v>
      </c>
      <c r="R780" s="84">
        <v>0.2992229956461589</v>
      </c>
      <c r="S780" s="84">
        <v>0.38684820158504368</v>
      </c>
      <c r="T780" s="84">
        <v>0.30247310243183501</v>
      </c>
      <c r="U780" s="84">
        <v>0.26334267251392302</v>
      </c>
      <c r="V780" s="84">
        <v>0.28249244597922962</v>
      </c>
      <c r="W780" s="84">
        <v>0.25170387349272733</v>
      </c>
      <c r="X780" s="84">
        <v>0.25513550874974988</v>
      </c>
      <c r="Y780" s="84">
        <v>0.2736357787251375</v>
      </c>
      <c r="Z780" s="84">
        <v>0.3079973159275301</v>
      </c>
      <c r="AA780" s="84">
        <v>0.26716522574918722</v>
      </c>
      <c r="AB780" s="84">
        <v>0.31161243549831552</v>
      </c>
      <c r="AC780" s="84">
        <v>0.25454859988116102</v>
      </c>
      <c r="AD780" s="84">
        <v>0.40755718566527932</v>
      </c>
      <c r="AE780" s="84">
        <v>0.43694782213767291</v>
      </c>
      <c r="AF780" s="84">
        <v>0.59627245458528533</v>
      </c>
      <c r="AG780" s="84">
        <v>0.5624293433601435</v>
      </c>
      <c r="AH780" s="84">
        <v>0.58633721230394331</v>
      </c>
      <c r="AI780" s="84">
        <v>0.58141919267086706</v>
      </c>
      <c r="AJ780" s="84">
        <v>0.57047370800263586</v>
      </c>
      <c r="AK780" s="84">
        <v>0.6067132546683468</v>
      </c>
    </row>
    <row r="781" spans="1:37">
      <c r="A781" s="84">
        <v>14</v>
      </c>
      <c r="B781" s="84">
        <v>0.59922342499831904</v>
      </c>
      <c r="C781" s="84">
        <v>0.57594605164914603</v>
      </c>
      <c r="D781" s="84">
        <v>0.61040657627048633</v>
      </c>
      <c r="E781" s="84">
        <v>0.55719760079973346</v>
      </c>
      <c r="F781" s="84">
        <v>0.55774644181947319</v>
      </c>
      <c r="G781" s="84">
        <v>0.59455828595809446</v>
      </c>
      <c r="H781" s="84">
        <v>0.64817354444582986</v>
      </c>
      <c r="I781" s="84">
        <v>0.55932309548111714</v>
      </c>
      <c r="J781" s="84">
        <v>0.60597558112232919</v>
      </c>
      <c r="K781" s="84">
        <v>0.48605958247964981</v>
      </c>
      <c r="L781" s="84">
        <v>0.54138065664269641</v>
      </c>
      <c r="M781" s="84">
        <v>0.60182307582278971</v>
      </c>
      <c r="N781" s="84">
        <v>0.34536088736620862</v>
      </c>
      <c r="O781" s="84">
        <v>0.39018466884243019</v>
      </c>
      <c r="P781" s="84">
        <v>0.41607133145001579</v>
      </c>
      <c r="Q781" s="84">
        <v>0.36321193360594128</v>
      </c>
      <c r="R781" s="84">
        <v>0.31763778077671362</v>
      </c>
      <c r="S781" s="84">
        <v>0.40519813046128828</v>
      </c>
      <c r="T781" s="84">
        <v>0.36476934414148859</v>
      </c>
      <c r="U781" s="84">
        <v>0.28527796350649531</v>
      </c>
      <c r="V781" s="84">
        <v>0.30957519742020662</v>
      </c>
      <c r="W781" s="84">
        <v>0.30447823065387292</v>
      </c>
      <c r="X781" s="84">
        <v>0.27242612118302351</v>
      </c>
      <c r="Y781" s="84">
        <v>0.28952874249556793</v>
      </c>
      <c r="Z781" s="84">
        <v>0.39054363558725169</v>
      </c>
      <c r="AA781" s="84">
        <v>0.29903148768395599</v>
      </c>
      <c r="AB781" s="84">
        <v>0.33861518614866309</v>
      </c>
      <c r="AC781" s="84">
        <v>0.25520296646183238</v>
      </c>
      <c r="AD781" s="84">
        <v>0.40711820856666359</v>
      </c>
      <c r="AE781" s="84">
        <v>0.43497690600443889</v>
      </c>
      <c r="AF781" s="84">
        <v>0.59023962791951745</v>
      </c>
      <c r="AG781" s="84">
        <v>0.55816877910306539</v>
      </c>
      <c r="AH781" s="84">
        <v>0.59468026887771419</v>
      </c>
      <c r="AI781" s="84">
        <v>0.56992608026988145</v>
      </c>
      <c r="AJ781" s="84">
        <v>0.56430918426325971</v>
      </c>
      <c r="AK781" s="84">
        <v>0.61383892771222348</v>
      </c>
    </row>
    <row r="782" spans="1:37">
      <c r="A782" s="84">
        <v>15</v>
      </c>
      <c r="B782" s="84">
        <v>0.5837087339474214</v>
      </c>
      <c r="C782" s="84">
        <v>0.56577977410905811</v>
      </c>
      <c r="D782" s="84">
        <v>0.59523612817944294</v>
      </c>
      <c r="E782" s="84">
        <v>0.55033322225924697</v>
      </c>
      <c r="F782" s="84">
        <v>0.55104838073189322</v>
      </c>
      <c r="G782" s="84">
        <v>0.58585200475097721</v>
      </c>
      <c r="H782" s="84">
        <v>0.64473613906352989</v>
      </c>
      <c r="I782" s="84">
        <v>0.56844901178435558</v>
      </c>
      <c r="J782" s="84">
        <v>0.60666236205682089</v>
      </c>
      <c r="K782" s="84">
        <v>0.50382080956863595</v>
      </c>
      <c r="L782" s="84">
        <v>0.55230351565337399</v>
      </c>
      <c r="M782" s="84">
        <v>0.60740803349674266</v>
      </c>
      <c r="N782" s="84">
        <v>0.41745331729659457</v>
      </c>
      <c r="O782" s="84">
        <v>0.42517463708170372</v>
      </c>
      <c r="P782" s="84">
        <v>0.42687534592362009</v>
      </c>
      <c r="Q782" s="84">
        <v>0.41812206213933578</v>
      </c>
      <c r="R782" s="84">
        <v>0.34164447750273169</v>
      </c>
      <c r="S782" s="84">
        <v>0.41703312334891279</v>
      </c>
      <c r="T782" s="84">
        <v>0.40857774502579219</v>
      </c>
      <c r="U782" s="84">
        <v>0.31103309382745481</v>
      </c>
      <c r="V782" s="84">
        <v>0.33766091968615902</v>
      </c>
      <c r="W782" s="84">
        <v>0.36451919677147981</v>
      </c>
      <c r="X782" s="84">
        <v>0.29890667771982649</v>
      </c>
      <c r="Y782" s="84">
        <v>0.30440337161345871</v>
      </c>
      <c r="Z782" s="84">
        <v>0.47824736722436972</v>
      </c>
      <c r="AA782" s="84">
        <v>0.34220114652242778</v>
      </c>
      <c r="AB782" s="84">
        <v>0.37055951213271349</v>
      </c>
      <c r="AC782" s="84">
        <v>0.26447692041548521</v>
      </c>
      <c r="AD782" s="84">
        <v>0.41871466149611541</v>
      </c>
      <c r="AE782" s="84">
        <v>0.4387902002622176</v>
      </c>
      <c r="AF782" s="84">
        <v>0.57876377607765161</v>
      </c>
      <c r="AG782" s="84">
        <v>0.55121143454767296</v>
      </c>
      <c r="AH782" s="84">
        <v>0.58401912294650316</v>
      </c>
      <c r="AI782" s="84">
        <v>0.56084734831572158</v>
      </c>
      <c r="AJ782" s="84">
        <v>0.55560328444745322</v>
      </c>
      <c r="AK782" s="84">
        <v>0.5992438996448618</v>
      </c>
    </row>
    <row r="783" spans="1:37">
      <c r="A783" s="84">
        <v>16</v>
      </c>
      <c r="B783" s="84">
        <v>0.58234720634707171</v>
      </c>
      <c r="C783" s="84">
        <v>0.57610486269955075</v>
      </c>
      <c r="D783" s="84">
        <v>0.59066124151890376</v>
      </c>
      <c r="E783" s="84">
        <v>0.56252915694768413</v>
      </c>
      <c r="F783" s="84">
        <v>0.56232406408671165</v>
      </c>
      <c r="G783" s="84">
        <v>0.58578858151039559</v>
      </c>
      <c r="H783" s="84">
        <v>0.66065862824371746</v>
      </c>
      <c r="I783" s="84">
        <v>0.61090516841421549</v>
      </c>
      <c r="J783" s="84">
        <v>0.64668349377788203</v>
      </c>
      <c r="K783" s="84">
        <v>0.55238385292651848</v>
      </c>
      <c r="L783" s="84">
        <v>0.600112588072928</v>
      </c>
      <c r="M783" s="84">
        <v>0.65774417122869067</v>
      </c>
      <c r="N783" s="84">
        <v>0.49599081532237488</v>
      </c>
      <c r="O783" s="84">
        <v>0.48534487207354848</v>
      </c>
      <c r="P783" s="84">
        <v>0.46749037812451011</v>
      </c>
      <c r="Q783" s="84">
        <v>0.48771353231169029</v>
      </c>
      <c r="R783" s="84">
        <v>0.3899304403024671</v>
      </c>
      <c r="S783" s="84">
        <v>0.45619995935785412</v>
      </c>
      <c r="T783" s="84">
        <v>0.48567133382461319</v>
      </c>
      <c r="U783" s="84">
        <v>0.35864372473724709</v>
      </c>
      <c r="V783" s="84">
        <v>0.38419876596501029</v>
      </c>
      <c r="W783" s="84">
        <v>0.43827649690925269</v>
      </c>
      <c r="X783" s="84">
        <v>0.34386336369671339</v>
      </c>
      <c r="Y783" s="84">
        <v>0.34391244173505708</v>
      </c>
      <c r="Z783" s="84">
        <v>0.58384676386262446</v>
      </c>
      <c r="AA783" s="84">
        <v>0.42028530656479718</v>
      </c>
      <c r="AB783" s="84">
        <v>0.4305300865708559</v>
      </c>
      <c r="AC783" s="84">
        <v>0.31514144096033941</v>
      </c>
      <c r="AD783" s="84">
        <v>0.46111578148092902</v>
      </c>
      <c r="AE783" s="84">
        <v>0.48666203929835389</v>
      </c>
      <c r="AF783" s="84">
        <v>0.58066799231572919</v>
      </c>
      <c r="AG783" s="84">
        <v>0.5634702059314225</v>
      </c>
      <c r="AH783" s="84">
        <v>0.5833273100870443</v>
      </c>
      <c r="AI783" s="84">
        <v>0.56994261712225702</v>
      </c>
      <c r="AJ783" s="84">
        <v>0.56766919829705331</v>
      </c>
      <c r="AK783" s="84">
        <v>0.5952457326154198</v>
      </c>
    </row>
    <row r="784" spans="1:37">
      <c r="A784" s="84">
        <v>17</v>
      </c>
      <c r="B784" s="84">
        <v>0.63837154575405075</v>
      </c>
      <c r="C784" s="84">
        <v>0.6276260118278677</v>
      </c>
      <c r="D784" s="84">
        <v>0.64267863228444855</v>
      </c>
      <c r="E784" s="84">
        <v>0.6141786071309564</v>
      </c>
      <c r="F784" s="84">
        <v>0.61374865170608506</v>
      </c>
      <c r="G784" s="84">
        <v>0.63727095561526304</v>
      </c>
      <c r="H784" s="84">
        <v>0.70983311664024795</v>
      </c>
      <c r="I784" s="84">
        <v>0.68176904518882808</v>
      </c>
      <c r="J784" s="84">
        <v>0.71431674101901832</v>
      </c>
      <c r="K784" s="84">
        <v>0.61689462317957788</v>
      </c>
      <c r="L784" s="84">
        <v>0.6681216859155954</v>
      </c>
      <c r="M784" s="84">
        <v>0.72091465872592742</v>
      </c>
      <c r="N784" s="84">
        <v>0.58766143042849683</v>
      </c>
      <c r="O784" s="84">
        <v>0.56326420827280133</v>
      </c>
      <c r="P784" s="84">
        <v>0.51968045455563416</v>
      </c>
      <c r="Q784" s="84">
        <v>0.55206303104419052</v>
      </c>
      <c r="R784" s="84">
        <v>0.45050019503851102</v>
      </c>
      <c r="S784" s="84">
        <v>0.49958138589717532</v>
      </c>
      <c r="T784" s="84">
        <v>0.5792070744288873</v>
      </c>
      <c r="U784" s="84">
        <v>0.43076717968192929</v>
      </c>
      <c r="V784" s="84">
        <v>0.45406393621613378</v>
      </c>
      <c r="W784" s="84">
        <v>0.53595508357819521</v>
      </c>
      <c r="X784" s="84">
        <v>0.41887137468571228</v>
      </c>
      <c r="Y784" s="84">
        <v>0.41973208541050461</v>
      </c>
      <c r="Z784" s="84">
        <v>0.67512186465398205</v>
      </c>
      <c r="AA784" s="84">
        <v>0.5105035773657447</v>
      </c>
      <c r="AB784" s="84">
        <v>0.50482163418482673</v>
      </c>
      <c r="AC784" s="84">
        <v>0.37862252074041203</v>
      </c>
      <c r="AD784" s="84">
        <v>0.52989620479722299</v>
      </c>
      <c r="AE784" s="84">
        <v>0.55489858351114441</v>
      </c>
      <c r="AF784" s="84">
        <v>0.63494658083650712</v>
      </c>
      <c r="AG784" s="84">
        <v>0.61591673099429756</v>
      </c>
      <c r="AH784" s="84">
        <v>0.63472281020578847</v>
      </c>
      <c r="AI784" s="84">
        <v>0.62201716525276585</v>
      </c>
      <c r="AJ784" s="84">
        <v>0.61973367278321168</v>
      </c>
      <c r="AK784" s="84">
        <v>0.64660327643487225</v>
      </c>
    </row>
    <row r="785" spans="1:37">
      <c r="A785" s="84">
        <v>18</v>
      </c>
      <c r="B785" s="84">
        <v>0.72670274994957296</v>
      </c>
      <c r="C785" s="84">
        <v>0.71100655391872181</v>
      </c>
      <c r="D785" s="84">
        <v>0.72857910010017246</v>
      </c>
      <c r="E785" s="84">
        <v>0.69400199933355555</v>
      </c>
      <c r="F785" s="84">
        <v>0.69397805898292597</v>
      </c>
      <c r="G785" s="84">
        <v>0.71809522711285867</v>
      </c>
      <c r="H785" s="84">
        <v>0.78670276239157932</v>
      </c>
      <c r="I785" s="84">
        <v>0.77088243481488339</v>
      </c>
      <c r="J785" s="84">
        <v>0.79531580183141581</v>
      </c>
      <c r="K785" s="84">
        <v>0.70792956420621278</v>
      </c>
      <c r="L785" s="84">
        <v>0.75887085058473169</v>
      </c>
      <c r="M785" s="84">
        <v>0.79479344108812389</v>
      </c>
      <c r="N785" s="84">
        <v>0.6364276949617913</v>
      </c>
      <c r="O785" s="84">
        <v>0.63936328422488009</v>
      </c>
      <c r="P785" s="84">
        <v>0.58528196974108126</v>
      </c>
      <c r="Q785" s="84">
        <v>0.59115170507382064</v>
      </c>
      <c r="R785" s="84">
        <v>0.52558033042673458</v>
      </c>
      <c r="S785" s="84">
        <v>0.5529851656167446</v>
      </c>
      <c r="T785" s="84">
        <v>0.64221665438467201</v>
      </c>
      <c r="U785" s="84">
        <v>0.50793864016951917</v>
      </c>
      <c r="V785" s="84">
        <v>0.51563364903638631</v>
      </c>
      <c r="W785" s="84">
        <v>0.59842841292871163</v>
      </c>
      <c r="X785" s="84">
        <v>0.4967130337970776</v>
      </c>
      <c r="Y785" s="84">
        <v>0.48355158096454809</v>
      </c>
      <c r="Z785" s="84">
        <v>0.69322826261763615</v>
      </c>
      <c r="AA785" s="84">
        <v>0.54119389371374194</v>
      </c>
      <c r="AB785" s="84">
        <v>0.52571804767793939</v>
      </c>
      <c r="AC785" s="84">
        <v>0.41217573127345752</v>
      </c>
      <c r="AD785" s="84">
        <v>0.59661563910997839</v>
      </c>
      <c r="AE785" s="84">
        <v>0.61667395048715912</v>
      </c>
      <c r="AF785" s="84">
        <v>0.72168110276027109</v>
      </c>
      <c r="AG785" s="84">
        <v>0.6994247864737666</v>
      </c>
      <c r="AH785" s="84">
        <v>0.72082253451320133</v>
      </c>
      <c r="AI785" s="84">
        <v>0.70939789320500724</v>
      </c>
      <c r="AJ785" s="84">
        <v>0.70523635922013495</v>
      </c>
      <c r="AK785" s="84">
        <v>0.73447130255470272</v>
      </c>
    </row>
    <row r="786" spans="1:37">
      <c r="A786" s="84">
        <v>19</v>
      </c>
      <c r="B786" s="84">
        <v>0.82522019767363675</v>
      </c>
      <c r="C786" s="84">
        <v>0.80759448664920519</v>
      </c>
      <c r="D786" s="84">
        <v>0.82442968822612128</v>
      </c>
      <c r="E786" s="84">
        <v>0.78855381539486846</v>
      </c>
      <c r="F786" s="84">
        <v>0.78867696193207215</v>
      </c>
      <c r="G786" s="84">
        <v>0.80801208501020527</v>
      </c>
      <c r="H786" s="84">
        <v>0.86887990453630659</v>
      </c>
      <c r="I786" s="84">
        <v>0.85113436021156175</v>
      </c>
      <c r="J786" s="84">
        <v>0.86402911481568423</v>
      </c>
      <c r="K786" s="84">
        <v>0.75415305387895215</v>
      </c>
      <c r="L786" s="84">
        <v>0.82759497348732503</v>
      </c>
      <c r="M786" s="84">
        <v>0.85102011625034124</v>
      </c>
      <c r="N786" s="84">
        <v>0.56949860893440718</v>
      </c>
      <c r="O786" s="84">
        <v>0.6311267629861651</v>
      </c>
      <c r="P786" s="84">
        <v>0.59092552364437934</v>
      </c>
      <c r="Q786" s="84">
        <v>0.57122202264939292</v>
      </c>
      <c r="R786" s="84">
        <v>0.54266134288254808</v>
      </c>
      <c r="S786" s="84">
        <v>0.56923389554968495</v>
      </c>
      <c r="T786" s="84">
        <v>0.6341930729550479</v>
      </c>
      <c r="U786" s="84">
        <v>0.51070706417774459</v>
      </c>
      <c r="V786" s="84">
        <v>0.5123225757306451</v>
      </c>
      <c r="W786" s="84">
        <v>0.55372535631987707</v>
      </c>
      <c r="X786" s="84">
        <v>0.49254513221686219</v>
      </c>
      <c r="Y786" s="84">
        <v>0.47024379857340581</v>
      </c>
      <c r="Z786" s="84">
        <v>0.67005318234501443</v>
      </c>
      <c r="AA786" s="84">
        <v>0.5309899421834926</v>
      </c>
      <c r="AB786" s="84">
        <v>0.52069384621945503</v>
      </c>
      <c r="AC786" s="84">
        <v>0.43439410919648302</v>
      </c>
      <c r="AD786" s="84">
        <v>0.65114201841330988</v>
      </c>
      <c r="AE786" s="84">
        <v>0.66244205078108287</v>
      </c>
      <c r="AF786" s="84">
        <v>0.81920056620943016</v>
      </c>
      <c r="AG786" s="84">
        <v>0.79570457431708963</v>
      </c>
      <c r="AH786" s="84">
        <v>0.81452703749212674</v>
      </c>
      <c r="AI786" s="84">
        <v>0.80899935506275733</v>
      </c>
      <c r="AJ786" s="84">
        <v>0.80290166673788532</v>
      </c>
      <c r="AK786" s="84">
        <v>0.83081681750486869</v>
      </c>
    </row>
    <row r="787" spans="1:37">
      <c r="A787" s="84">
        <v>20</v>
      </c>
      <c r="B787" s="84">
        <v>0.91010556041148383</v>
      </c>
      <c r="C787" s="84">
        <v>0.89405880749493349</v>
      </c>
      <c r="D787" s="84">
        <v>0.89885163115879918</v>
      </c>
      <c r="E787" s="84">
        <v>0.87072642452515836</v>
      </c>
      <c r="F787" s="84">
        <v>0.87059272315908531</v>
      </c>
      <c r="G787" s="84">
        <v>0.87576540319883744</v>
      </c>
      <c r="H787" s="84">
        <v>0.93438652109640774</v>
      </c>
      <c r="I787" s="84">
        <v>0.93963301475364214</v>
      </c>
      <c r="J787" s="84">
        <v>0.94440009391876012</v>
      </c>
      <c r="K787" s="84">
        <v>1</v>
      </c>
      <c r="L787" s="84">
        <v>0.93582479843103084</v>
      </c>
      <c r="M787" s="84">
        <v>0.93184271094755733</v>
      </c>
      <c r="N787" s="84">
        <v>1</v>
      </c>
      <c r="O787" s="84">
        <v>1</v>
      </c>
      <c r="P787" s="84">
        <v>1</v>
      </c>
      <c r="Q787" s="84">
        <v>1</v>
      </c>
      <c r="R787" s="84">
        <v>1</v>
      </c>
      <c r="S787" s="84">
        <v>1</v>
      </c>
      <c r="T787" s="84">
        <v>1</v>
      </c>
      <c r="U787" s="84">
        <v>1</v>
      </c>
      <c r="V787" s="84">
        <v>1</v>
      </c>
      <c r="W787" s="84">
        <v>1</v>
      </c>
      <c r="X787" s="84">
        <v>1</v>
      </c>
      <c r="Y787" s="84">
        <v>1</v>
      </c>
      <c r="Z787" s="84">
        <v>1</v>
      </c>
      <c r="AA787" s="84">
        <v>1</v>
      </c>
      <c r="AB787" s="84">
        <v>1</v>
      </c>
      <c r="AC787" s="84">
        <v>1</v>
      </c>
      <c r="AD787" s="84">
        <v>1</v>
      </c>
      <c r="AE787" s="84">
        <v>1</v>
      </c>
      <c r="AF787" s="84">
        <v>0.90301978362711088</v>
      </c>
      <c r="AG787" s="84">
        <v>0.87984013546154027</v>
      </c>
      <c r="AH787" s="84">
        <v>0.88680599295796447</v>
      </c>
      <c r="AI787" s="84">
        <v>0.89765342064791409</v>
      </c>
      <c r="AJ787" s="84">
        <v>0.88970652728830701</v>
      </c>
      <c r="AK787" s="84">
        <v>0.90549318364073783</v>
      </c>
    </row>
    <row r="788" spans="1:37">
      <c r="A788" s="84">
        <v>21</v>
      </c>
      <c r="B788" s="84">
        <v>0.97952665904659442</v>
      </c>
      <c r="C788" s="84">
        <v>0.97954892921056669</v>
      </c>
      <c r="D788" s="84">
        <v>0.97823056189522173</v>
      </c>
      <c r="E788" s="84">
        <v>0.96607797400866402</v>
      </c>
      <c r="F788" s="84">
        <v>0.9656178474652074</v>
      </c>
      <c r="G788" s="84">
        <v>0.96588982806536028</v>
      </c>
      <c r="H788" s="84">
        <v>0.98714089799989313</v>
      </c>
      <c r="I788" s="84">
        <v>1</v>
      </c>
      <c r="J788" s="84">
        <v>1</v>
      </c>
      <c r="K788" s="84">
        <v>0.98367849825571707</v>
      </c>
      <c r="L788" s="84">
        <v>1</v>
      </c>
      <c r="M788" s="84">
        <v>1</v>
      </c>
      <c r="N788" s="84">
        <v>0.9544410832088055</v>
      </c>
      <c r="O788" s="84">
        <v>0.97214720338280669</v>
      </c>
      <c r="P788" s="84">
        <v>0.92771196119896737</v>
      </c>
      <c r="Q788" s="84">
        <v>0.94407077616845647</v>
      </c>
      <c r="R788" s="84">
        <v>0.9255582825950539</v>
      </c>
      <c r="S788" s="84">
        <v>0.92745376955903247</v>
      </c>
      <c r="T788" s="84">
        <v>0.96181577008106134</v>
      </c>
      <c r="U788" s="84">
        <v>0.93339117295933516</v>
      </c>
      <c r="V788" s="84">
        <v>0.90734326993880621</v>
      </c>
      <c r="W788" s="84">
        <v>0.93512478815884115</v>
      </c>
      <c r="X788" s="84">
        <v>0.90098089502159429</v>
      </c>
      <c r="Y788" s="84">
        <v>0.89139229490971528</v>
      </c>
      <c r="Z788" s="84">
        <v>0.97417966648735888</v>
      </c>
      <c r="AA788" s="84">
        <v>0.92304667003398388</v>
      </c>
      <c r="AB788" s="84">
        <v>0.90241321591539092</v>
      </c>
      <c r="AC788" s="84">
        <v>0.84682556993824887</v>
      </c>
      <c r="AD788" s="84">
        <v>0.93178906048731558</v>
      </c>
      <c r="AE788" s="84">
        <v>0.93564101904933294</v>
      </c>
      <c r="AF788" s="84">
        <v>0.97573388156786101</v>
      </c>
      <c r="AG788" s="84">
        <v>0.97569909609303018</v>
      </c>
      <c r="AH788" s="84">
        <v>0.97521348105775074</v>
      </c>
      <c r="AI788" s="84">
        <v>0.98437267450513466</v>
      </c>
      <c r="AJ788" s="84">
        <v>0.98409053596047202</v>
      </c>
      <c r="AK788" s="84">
        <v>0.98148699736510459</v>
      </c>
    </row>
    <row r="789" spans="1:37">
      <c r="A789" s="84">
        <v>22</v>
      </c>
      <c r="B789" s="84">
        <v>1</v>
      </c>
      <c r="C789" s="84">
        <v>1</v>
      </c>
      <c r="D789" s="84">
        <v>1</v>
      </c>
      <c r="E789" s="84">
        <v>1</v>
      </c>
      <c r="F789" s="84">
        <v>1</v>
      </c>
      <c r="G789" s="84">
        <v>1</v>
      </c>
      <c r="H789" s="84">
        <v>1</v>
      </c>
      <c r="I789" s="84">
        <v>0.93589820914911392</v>
      </c>
      <c r="J789" s="84">
        <v>0.95312866870157309</v>
      </c>
      <c r="K789" s="84">
        <v>0.86498421839525985</v>
      </c>
      <c r="L789" s="84">
        <v>0.91217222343284654</v>
      </c>
      <c r="M789" s="84">
        <v>0.931914229613929</v>
      </c>
      <c r="N789" s="84">
        <v>0.80214066163696229</v>
      </c>
      <c r="O789" s="84">
        <v>0.82794631170549304</v>
      </c>
      <c r="P789" s="84">
        <v>0.77757231203350319</v>
      </c>
      <c r="Q789" s="84">
        <v>0.78371613100470039</v>
      </c>
      <c r="R789" s="84">
        <v>0.76466847087384504</v>
      </c>
      <c r="S789" s="84">
        <v>0.75808981914245066</v>
      </c>
      <c r="T789" s="84">
        <v>0.81419602063375096</v>
      </c>
      <c r="U789" s="84">
        <v>0.75869361898971222</v>
      </c>
      <c r="V789" s="84">
        <v>0.73066043724449636</v>
      </c>
      <c r="W789" s="84">
        <v>0.76707835989222006</v>
      </c>
      <c r="X789" s="84">
        <v>0.72259667595904964</v>
      </c>
      <c r="Y789" s="84">
        <v>0.71117020537958442</v>
      </c>
      <c r="Z789" s="84">
        <v>0.85125580208847473</v>
      </c>
      <c r="AA789" s="84">
        <v>0.75830346065388077</v>
      </c>
      <c r="AB789" s="84">
        <v>0.73673717429314689</v>
      </c>
      <c r="AC789" s="84">
        <v>0.6805788511729709</v>
      </c>
      <c r="AD789" s="84">
        <v>0.76972007159224987</v>
      </c>
      <c r="AE789" s="84">
        <v>0.80332399290470224</v>
      </c>
      <c r="AF789" s="84">
        <v>1</v>
      </c>
      <c r="AG789" s="84">
        <v>1</v>
      </c>
      <c r="AH789" s="84">
        <v>1</v>
      </c>
      <c r="AI789" s="84">
        <v>1</v>
      </c>
      <c r="AJ789" s="84">
        <v>1</v>
      </c>
      <c r="AK789" s="84">
        <v>1</v>
      </c>
    </row>
    <row r="790" spans="1:37">
      <c r="A790" s="84">
        <v>23</v>
      </c>
      <c r="B790" s="84">
        <v>0.88771599542795654</v>
      </c>
      <c r="C790" s="84">
        <v>0.87784585846853969</v>
      </c>
      <c r="D790" s="84">
        <v>0.91342310989022357</v>
      </c>
      <c r="E790" s="84">
        <v>0.88618793735421542</v>
      </c>
      <c r="F790" s="84">
        <v>0.88663544763357971</v>
      </c>
      <c r="G790" s="84">
        <v>0.91895663003494044</v>
      </c>
      <c r="H790" s="84">
        <v>0.88986054464174413</v>
      </c>
      <c r="I790" s="84">
        <v>0.80043147443629969</v>
      </c>
      <c r="J790" s="84">
        <v>0.81876027236440474</v>
      </c>
      <c r="K790" s="84">
        <v>0.68292817985491971</v>
      </c>
      <c r="L790" s="84">
        <v>0.75780398779690572</v>
      </c>
      <c r="M790" s="84">
        <v>0.78783012366227578</v>
      </c>
      <c r="N790" s="84">
        <v>0.6156589034272455</v>
      </c>
      <c r="O790" s="84">
        <v>0.64716350597136063</v>
      </c>
      <c r="P790" s="84">
        <v>0.60866560663405533</v>
      </c>
      <c r="Q790" s="84">
        <v>0.59344466949465613</v>
      </c>
      <c r="R790" s="84">
        <v>0.57244408694114202</v>
      </c>
      <c r="S790" s="84">
        <v>0.58086567770778297</v>
      </c>
      <c r="T790" s="84">
        <v>0.61969638909358882</v>
      </c>
      <c r="U790" s="84">
        <v>0.56263849695079449</v>
      </c>
      <c r="V790" s="84">
        <v>0.5418124571515629</v>
      </c>
      <c r="W790" s="84">
        <v>0.58309050341993918</v>
      </c>
      <c r="X790" s="84">
        <v>0.53382824658316286</v>
      </c>
      <c r="Y790" s="84">
        <v>0.53291303884946706</v>
      </c>
      <c r="Z790" s="84">
        <v>0.66622116978976609</v>
      </c>
      <c r="AA790" s="84">
        <v>0.57044737913211474</v>
      </c>
      <c r="AB790" s="84">
        <v>0.54030022602243166</v>
      </c>
      <c r="AC790" s="84">
        <v>0.48369724639534267</v>
      </c>
      <c r="AD790" s="84">
        <v>0.59899357296850231</v>
      </c>
      <c r="AE790" s="84">
        <v>0.62383351757114591</v>
      </c>
      <c r="AF790" s="84">
        <v>0.88992619055643574</v>
      </c>
      <c r="AG790" s="84">
        <v>0.88089842874573565</v>
      </c>
      <c r="AH790" s="84">
        <v>0.91485539046124298</v>
      </c>
      <c r="AI790" s="84">
        <v>0.87256701559425187</v>
      </c>
      <c r="AJ790" s="84">
        <v>0.87311111660868002</v>
      </c>
      <c r="AK790" s="84">
        <v>0.91207469355023485</v>
      </c>
    </row>
    <row r="791" spans="1:37">
      <c r="A791" s="84">
        <v>24</v>
      </c>
      <c r="B791" s="84">
        <v>0.74176359846702056</v>
      </c>
      <c r="C791" s="84">
        <v>0.73834812804437211</v>
      </c>
      <c r="D791" s="84">
        <v>0.75116953930994601</v>
      </c>
      <c r="E791" s="84">
        <v>0.74440186604465186</v>
      </c>
      <c r="F791" s="84">
        <v>0.74547104785456819</v>
      </c>
      <c r="G791" s="84">
        <v>0.7609981664917721</v>
      </c>
      <c r="H791" s="84">
        <v>0.72810657737724205</v>
      </c>
      <c r="I791" s="84">
        <v>0.63240001855804018</v>
      </c>
      <c r="J791" s="84">
        <v>0.65847616811458076</v>
      </c>
      <c r="K791" s="84">
        <v>0.52595658674345191</v>
      </c>
      <c r="L791" s="84">
        <v>0.58971181085203761</v>
      </c>
      <c r="M791" s="84">
        <v>0.62471555075874785</v>
      </c>
      <c r="N791" s="84">
        <v>0.44311817375563411</v>
      </c>
      <c r="O791" s="84">
        <v>0.47958384221909123</v>
      </c>
      <c r="P791" s="84">
        <v>0.45055331782742369</v>
      </c>
      <c r="Q791" s="84">
        <v>0.42507101820358972</v>
      </c>
      <c r="R791" s="84">
        <v>0.40622403019826081</v>
      </c>
      <c r="S791" s="84">
        <v>0.4222637675269254</v>
      </c>
      <c r="T791" s="84">
        <v>0.45034635224760511</v>
      </c>
      <c r="U791" s="84">
        <v>0.38604415338341608</v>
      </c>
      <c r="V791" s="84">
        <v>0.38151486682070951</v>
      </c>
      <c r="W791" s="84">
        <v>0.42177422304587953</v>
      </c>
      <c r="X791" s="84">
        <v>0.36145910458469172</v>
      </c>
      <c r="Y791" s="84">
        <v>0.36955364540661639</v>
      </c>
      <c r="Z791" s="84">
        <v>0.47955612983368739</v>
      </c>
      <c r="AA791" s="84">
        <v>0.39821009116275419</v>
      </c>
      <c r="AB791" s="84">
        <v>0.38361977056590901</v>
      </c>
      <c r="AC791" s="84">
        <v>0.31475784675787682</v>
      </c>
      <c r="AD791" s="84">
        <v>0.44192112649320009</v>
      </c>
      <c r="AE791" s="84">
        <v>0.47200870630778852</v>
      </c>
      <c r="AF791" s="84">
        <v>0.74350375787806289</v>
      </c>
      <c r="AG791" s="84">
        <v>0.74073806618690718</v>
      </c>
      <c r="AH791" s="84">
        <v>0.75333257612522819</v>
      </c>
      <c r="AI791" s="84">
        <v>0.73448429825866945</v>
      </c>
      <c r="AJ791" s="84">
        <v>0.73526957702955886</v>
      </c>
      <c r="AK791" s="84">
        <v>0.74780616336350103</v>
      </c>
    </row>
    <row r="801" spans="1:50">
      <c r="A801" s="84" t="s">
        <v>75</v>
      </c>
      <c r="B801" s="83"/>
      <c r="C801" s="83"/>
      <c r="D801" s="83">
        <v>2015</v>
      </c>
      <c r="E801" s="83"/>
      <c r="F801" s="84" t="s">
        <v>1</v>
      </c>
      <c r="G801" s="158">
        <v>111067.53299999981</v>
      </c>
      <c r="H801" s="83" t="s">
        <v>2</v>
      </c>
      <c r="I801" s="83"/>
      <c r="J801" s="83"/>
      <c r="K801" s="83" t="s">
        <v>3</v>
      </c>
      <c r="L801" s="83" t="s">
        <v>4</v>
      </c>
      <c r="M801" s="83"/>
      <c r="N801" s="83"/>
      <c r="O801" s="83"/>
      <c r="P801" s="83"/>
      <c r="Q801" s="83"/>
      <c r="R801" s="83"/>
      <c r="S801" s="83"/>
      <c r="T801" s="104"/>
      <c r="U801" s="83"/>
      <c r="V801" s="83"/>
      <c r="W801" s="83"/>
      <c r="X801" s="83"/>
      <c r="Y801" s="83"/>
      <c r="Z801" s="83"/>
      <c r="AA801" s="83"/>
      <c r="AB801" s="83"/>
      <c r="AC801" s="83"/>
      <c r="AD801" s="83"/>
      <c r="AE801" s="83"/>
      <c r="AF801" s="83"/>
      <c r="AG801" s="83"/>
      <c r="AH801" s="83"/>
      <c r="AI801" s="83"/>
      <c r="AJ801" s="83"/>
      <c r="AK801" s="83"/>
    </row>
    <row r="802" spans="1:50">
      <c r="A802" s="105">
        <v>21</v>
      </c>
      <c r="B802" s="84" t="s">
        <v>8</v>
      </c>
      <c r="C802" s="83"/>
      <c r="D802" s="83"/>
      <c r="E802" s="83"/>
      <c r="F802" s="83" t="s">
        <v>9</v>
      </c>
      <c r="G802" s="83">
        <v>0</v>
      </c>
      <c r="H802" s="83" t="s">
        <v>2</v>
      </c>
      <c r="I802" s="83"/>
      <c r="J802" s="83"/>
      <c r="K802" s="83" t="s">
        <v>10</v>
      </c>
      <c r="L802" s="83" t="s">
        <v>4</v>
      </c>
      <c r="M802" s="83"/>
      <c r="N802" s="83" t="s">
        <v>11</v>
      </c>
      <c r="O802" s="83"/>
      <c r="P802" s="83"/>
      <c r="Q802" s="83"/>
      <c r="R802" s="83"/>
      <c r="S802" s="83"/>
      <c r="T802" s="83"/>
      <c r="U802" s="83"/>
      <c r="V802" s="83"/>
      <c r="W802" s="83"/>
      <c r="X802" s="83"/>
      <c r="Y802" s="83"/>
      <c r="Z802" s="83"/>
      <c r="AA802" s="83"/>
      <c r="AB802" s="83"/>
      <c r="AC802" s="83"/>
      <c r="AD802" s="83"/>
      <c r="AE802" s="83"/>
      <c r="AF802" s="83"/>
      <c r="AG802" s="83"/>
      <c r="AH802" s="83"/>
      <c r="AI802" s="83"/>
      <c r="AJ802" s="83"/>
      <c r="AK802" s="83"/>
    </row>
    <row r="803" spans="1:50">
      <c r="A803" s="84"/>
      <c r="B803" s="84">
        <v>1</v>
      </c>
      <c r="C803" s="84" t="s">
        <v>22</v>
      </c>
      <c r="D803" s="84" t="s">
        <v>23</v>
      </c>
      <c r="E803" s="84">
        <v>2</v>
      </c>
      <c r="F803" s="84" t="s">
        <v>24</v>
      </c>
      <c r="G803" s="84" t="s">
        <v>25</v>
      </c>
      <c r="H803" s="84">
        <v>3</v>
      </c>
      <c r="I803" s="84" t="s">
        <v>26</v>
      </c>
      <c r="J803" s="84" t="s">
        <v>27</v>
      </c>
      <c r="K803" s="84">
        <v>4</v>
      </c>
      <c r="L803" s="84" t="s">
        <v>28</v>
      </c>
      <c r="M803" s="84" t="s">
        <v>29</v>
      </c>
      <c r="N803" s="84">
        <v>5</v>
      </c>
      <c r="O803" s="84" t="s">
        <v>30</v>
      </c>
      <c r="P803" s="84" t="s">
        <v>30</v>
      </c>
      <c r="Q803" s="84">
        <v>6</v>
      </c>
      <c r="R803" s="84" t="s">
        <v>31</v>
      </c>
      <c r="S803" s="84" t="s">
        <v>32</v>
      </c>
      <c r="T803" s="84">
        <v>7</v>
      </c>
      <c r="U803" s="84" t="s">
        <v>33</v>
      </c>
      <c r="V803" s="84" t="s">
        <v>34</v>
      </c>
      <c r="W803" s="84">
        <v>8</v>
      </c>
      <c r="X803" s="84" t="s">
        <v>35</v>
      </c>
      <c r="Y803" s="84" t="s">
        <v>36</v>
      </c>
      <c r="Z803" s="84">
        <v>9</v>
      </c>
      <c r="AA803" s="84" t="s">
        <v>37</v>
      </c>
      <c r="AB803" s="84" t="s">
        <v>38</v>
      </c>
      <c r="AC803" s="84">
        <v>10</v>
      </c>
      <c r="AD803" s="84" t="s">
        <v>39</v>
      </c>
      <c r="AE803" s="84" t="s">
        <v>40</v>
      </c>
      <c r="AF803" s="84">
        <v>11</v>
      </c>
      <c r="AG803" s="84" t="s">
        <v>41</v>
      </c>
      <c r="AH803" s="84" t="s">
        <v>42</v>
      </c>
      <c r="AI803" s="84">
        <v>12</v>
      </c>
      <c r="AJ803" s="84" t="s">
        <v>43</v>
      </c>
      <c r="AK803" s="84" t="s">
        <v>44</v>
      </c>
    </row>
    <row r="804" spans="1:50">
      <c r="A804" s="83"/>
      <c r="B804" s="84">
        <v>31</v>
      </c>
      <c r="C804" s="83"/>
      <c r="D804" s="83"/>
      <c r="E804" s="84">
        <v>28</v>
      </c>
      <c r="F804" s="83"/>
      <c r="G804" s="83"/>
      <c r="H804" s="84">
        <v>31</v>
      </c>
      <c r="I804" s="83"/>
      <c r="J804" s="83"/>
      <c r="K804" s="84">
        <v>30</v>
      </c>
      <c r="L804" s="83"/>
      <c r="M804" s="83"/>
      <c r="N804" s="84">
        <v>31</v>
      </c>
      <c r="O804" s="83"/>
      <c r="P804" s="83"/>
      <c r="Q804" s="84">
        <v>30</v>
      </c>
      <c r="R804" s="83"/>
      <c r="S804" s="83"/>
      <c r="T804" s="84">
        <v>31</v>
      </c>
      <c r="U804" s="83"/>
      <c r="V804" s="83"/>
      <c r="W804" s="84">
        <v>31</v>
      </c>
      <c r="X804" s="83"/>
      <c r="Y804" s="83"/>
      <c r="Z804" s="84">
        <v>30</v>
      </c>
      <c r="AA804" s="83"/>
      <c r="AB804" s="83"/>
      <c r="AC804" s="84">
        <v>31</v>
      </c>
      <c r="AD804" s="83"/>
      <c r="AE804" s="83"/>
      <c r="AF804" s="84">
        <v>30</v>
      </c>
      <c r="AG804" s="83"/>
      <c r="AH804" s="83"/>
      <c r="AI804" s="84">
        <v>31</v>
      </c>
      <c r="AJ804" s="83"/>
      <c r="AK804" s="83"/>
    </row>
    <row r="805" spans="1:50">
      <c r="A805" s="84" t="s">
        <v>47</v>
      </c>
      <c r="B805" s="84" t="s">
        <v>48</v>
      </c>
      <c r="C805" s="84" t="s">
        <v>49</v>
      </c>
      <c r="D805" s="84" t="s">
        <v>50</v>
      </c>
      <c r="E805" s="84" t="s">
        <v>48</v>
      </c>
      <c r="F805" s="84" t="s">
        <v>49</v>
      </c>
      <c r="G805" s="84" t="s">
        <v>50</v>
      </c>
      <c r="H805" s="84" t="s">
        <v>48</v>
      </c>
      <c r="I805" s="84" t="s">
        <v>49</v>
      </c>
      <c r="J805" s="84" t="s">
        <v>50</v>
      </c>
      <c r="K805" s="84" t="s">
        <v>48</v>
      </c>
      <c r="L805" s="84" t="s">
        <v>49</v>
      </c>
      <c r="M805" s="84" t="s">
        <v>50</v>
      </c>
      <c r="N805" s="84" t="s">
        <v>48</v>
      </c>
      <c r="O805" s="84" t="s">
        <v>49</v>
      </c>
      <c r="P805" s="84" t="s">
        <v>50</v>
      </c>
      <c r="Q805" s="84" t="s">
        <v>48</v>
      </c>
      <c r="R805" s="84" t="s">
        <v>49</v>
      </c>
      <c r="S805" s="84" t="s">
        <v>50</v>
      </c>
      <c r="T805" s="84" t="s">
        <v>48</v>
      </c>
      <c r="U805" s="84" t="s">
        <v>49</v>
      </c>
      <c r="V805" s="84" t="s">
        <v>50</v>
      </c>
      <c r="W805" s="84" t="s">
        <v>48</v>
      </c>
      <c r="X805" s="84" t="s">
        <v>49</v>
      </c>
      <c r="Y805" s="84" t="s">
        <v>50</v>
      </c>
      <c r="Z805" s="84" t="s">
        <v>48</v>
      </c>
      <c r="AA805" s="84" t="s">
        <v>49</v>
      </c>
      <c r="AB805" s="84" t="s">
        <v>50</v>
      </c>
      <c r="AC805" s="84" t="s">
        <v>48</v>
      </c>
      <c r="AD805" s="84" t="s">
        <v>49</v>
      </c>
      <c r="AE805" s="84" t="s">
        <v>50</v>
      </c>
      <c r="AF805" s="84" t="s">
        <v>48</v>
      </c>
      <c r="AG805" s="84" t="s">
        <v>49</v>
      </c>
      <c r="AH805" s="84" t="s">
        <v>50</v>
      </c>
      <c r="AI805" s="84" t="s">
        <v>48</v>
      </c>
      <c r="AJ805" s="84" t="s">
        <v>49</v>
      </c>
      <c r="AK805" s="84" t="s">
        <v>50</v>
      </c>
    </row>
    <row r="806" spans="1:50">
      <c r="A806" s="83"/>
      <c r="B806" s="162">
        <v>8.7175336414330798E-2</v>
      </c>
      <c r="C806" s="163">
        <v>1.0170654961727359</v>
      </c>
      <c r="D806" s="163">
        <v>0.99173162272372495</v>
      </c>
      <c r="E806" s="162">
        <v>7.7458836101570672E-2</v>
      </c>
      <c r="F806" s="163">
        <v>1.014392206918999</v>
      </c>
      <c r="G806" s="163">
        <v>0.98782455269672065</v>
      </c>
      <c r="H806" s="162">
        <v>8.5149614354557521E-2</v>
      </c>
      <c r="I806" s="163">
        <v>1.0192005419368591</v>
      </c>
      <c r="J806" s="163">
        <v>0.99590637130658111</v>
      </c>
      <c r="K806" s="162">
        <v>8.1702297339437235E-2</v>
      </c>
      <c r="L806" s="163">
        <v>1.0164463005172191</v>
      </c>
      <c r="M806" s="163">
        <v>0.99309233032216393</v>
      </c>
      <c r="N806" s="162">
        <v>8.3919586256362186E-2</v>
      </c>
      <c r="O806" s="163">
        <v>1.141687034462646</v>
      </c>
      <c r="P806" s="163">
        <v>0.97340968889058221</v>
      </c>
      <c r="Q806" s="162">
        <v>7.9453022236088924E-2</v>
      </c>
      <c r="R806" s="163">
        <v>1.0320109240292361</v>
      </c>
      <c r="S806" s="163">
        <v>0.99729301548818072</v>
      </c>
      <c r="T806" s="162">
        <v>8.4625099306010615E-2</v>
      </c>
      <c r="U806" s="163">
        <v>1.216760526227022</v>
      </c>
      <c r="V806" s="163">
        <v>1.0093914025448001</v>
      </c>
      <c r="W806" s="162">
        <v>8.247953467240772E-2</v>
      </c>
      <c r="X806" s="163">
        <v>1.029420224905959</v>
      </c>
      <c r="Y806" s="163">
        <v>1.0001350731372209</v>
      </c>
      <c r="Z806" s="162">
        <v>8.2183957681921119E-2</v>
      </c>
      <c r="AA806" s="163">
        <v>1.1569760431275651</v>
      </c>
      <c r="AB806" s="163">
        <v>0.96173117085385285</v>
      </c>
      <c r="AC806" s="162">
        <v>8.5339050189273694E-2</v>
      </c>
      <c r="AD806" s="163">
        <v>1.122830162412467</v>
      </c>
      <c r="AE806" s="163">
        <v>0.97813615883262939</v>
      </c>
      <c r="AF806" s="162">
        <v>8.340158609093129E-2</v>
      </c>
      <c r="AG806" s="163">
        <v>1.0232276177038679</v>
      </c>
      <c r="AH806" s="163">
        <v>0.99364697832719984</v>
      </c>
      <c r="AI806" s="162">
        <v>8.7112079357108269E-2</v>
      </c>
      <c r="AJ806" s="163">
        <v>1.026527701919264</v>
      </c>
      <c r="AK806" s="163">
        <v>0.98357930808343497</v>
      </c>
      <c r="AM806" t="str">
        <f>A801</f>
        <v>RefgChg-Res-16pct-Inc-TXV-cDXGF-MFm1985-CZ05</v>
      </c>
      <c r="AN806" s="159">
        <f>1/($B806*(1/$B804)*(1/(5/7+2/7*$D806))*$B816/SUM($B808:$B831))</f>
        <v>8532.3820703709152</v>
      </c>
      <c r="AO806" s="159">
        <f>1/(B806*(1/B804)*(1/(5/7+2/7*D806)))</f>
        <v>354.76508693097753</v>
      </c>
      <c r="AP806" s="159"/>
      <c r="AR806" s="164">
        <f>CHOOSE(AV$3,C806,F806,I806,L806,O806,R806,U806,X806,AA806,AD806,AG806,AJ806)</f>
        <v>1.216760526227022</v>
      </c>
      <c r="AS806" s="160"/>
      <c r="AT806" s="160"/>
      <c r="AV806" s="115">
        <f>AN806/AR806</f>
        <v>7012.3758015297017</v>
      </c>
      <c r="AW806" s="161">
        <f>AO806/AR806</f>
        <v>291.56524992723655</v>
      </c>
      <c r="AX806" s="159"/>
    </row>
    <row r="807" spans="1:50">
      <c r="A807" s="84" t="s">
        <v>51</v>
      </c>
      <c r="B807" s="84" t="s">
        <v>52</v>
      </c>
      <c r="C807" s="84" t="s">
        <v>53</v>
      </c>
      <c r="D807" s="84" t="s">
        <v>54</v>
      </c>
      <c r="E807" s="84" t="s">
        <v>52</v>
      </c>
      <c r="F807" s="84" t="s">
        <v>53</v>
      </c>
      <c r="G807" s="84" t="s">
        <v>54</v>
      </c>
      <c r="H807" s="84" t="s">
        <v>52</v>
      </c>
      <c r="I807" s="84" t="s">
        <v>53</v>
      </c>
      <c r="J807" s="84" t="s">
        <v>54</v>
      </c>
      <c r="K807" s="84" t="s">
        <v>52</v>
      </c>
      <c r="L807" s="84" t="s">
        <v>53</v>
      </c>
      <c r="M807" s="84" t="s">
        <v>54</v>
      </c>
      <c r="N807" s="84" t="s">
        <v>52</v>
      </c>
      <c r="O807" s="84" t="s">
        <v>53</v>
      </c>
      <c r="P807" s="84" t="s">
        <v>54</v>
      </c>
      <c r="Q807" s="84" t="s">
        <v>52</v>
      </c>
      <c r="R807" s="84" t="s">
        <v>53</v>
      </c>
      <c r="S807" s="84" t="s">
        <v>54</v>
      </c>
      <c r="T807" s="84" t="s">
        <v>52</v>
      </c>
      <c r="U807" s="84" t="s">
        <v>53</v>
      </c>
      <c r="V807" s="84" t="s">
        <v>54</v>
      </c>
      <c r="W807" s="84" t="s">
        <v>52</v>
      </c>
      <c r="X807" s="84" t="s">
        <v>53</v>
      </c>
      <c r="Y807" s="84" t="s">
        <v>54</v>
      </c>
      <c r="Z807" s="84" t="s">
        <v>52</v>
      </c>
      <c r="AA807" s="84" t="s">
        <v>53</v>
      </c>
      <c r="AB807" s="84" t="s">
        <v>54</v>
      </c>
      <c r="AC807" s="84" t="s">
        <v>52</v>
      </c>
      <c r="AD807" s="84" t="s">
        <v>53</v>
      </c>
      <c r="AE807" s="84" t="s">
        <v>54</v>
      </c>
      <c r="AF807" s="84" t="s">
        <v>52</v>
      </c>
      <c r="AG807" s="84" t="s">
        <v>53</v>
      </c>
      <c r="AH807" s="84" t="s">
        <v>54</v>
      </c>
      <c r="AI807" s="84" t="s">
        <v>52</v>
      </c>
      <c r="AJ807" s="84" t="s">
        <v>53</v>
      </c>
      <c r="AK807" s="84" t="s">
        <v>54</v>
      </c>
    </row>
    <row r="808" spans="1:50">
      <c r="A808" s="84">
        <v>1</v>
      </c>
      <c r="B808" s="84">
        <v>0.60847832356051146</v>
      </c>
      <c r="C808" s="84">
        <v>0.59554649368423263</v>
      </c>
      <c r="D808" s="84">
        <v>0.64836672933653738</v>
      </c>
      <c r="E808" s="84">
        <v>0.60133088344837871</v>
      </c>
      <c r="F808" s="84">
        <v>0.59428942719437206</v>
      </c>
      <c r="G808" s="84">
        <v>0.64360144579415735</v>
      </c>
      <c r="H808" s="84">
        <v>0.63289867984125703</v>
      </c>
      <c r="I808" s="84">
        <v>0.54553578589186902</v>
      </c>
      <c r="J808" s="84">
        <v>0.60552074493437635</v>
      </c>
      <c r="K808" s="84">
        <v>0.56424608925983311</v>
      </c>
      <c r="L808" s="84">
        <v>0.5359920861707671</v>
      </c>
      <c r="M808" s="84">
        <v>0.57610078485356575</v>
      </c>
      <c r="N808" s="84">
        <v>0.43010204081632653</v>
      </c>
      <c r="O808" s="84">
        <v>0.5022912993932076</v>
      </c>
      <c r="P808" s="84">
        <v>0.57066558103241882</v>
      </c>
      <c r="Q808" s="84">
        <v>0.49452517477024588</v>
      </c>
      <c r="R808" s="84">
        <v>0.51170166330785583</v>
      </c>
      <c r="S808" s="84">
        <v>0.56924242221119947</v>
      </c>
      <c r="T808" s="84">
        <v>0.35125478304205698</v>
      </c>
      <c r="U808" s="84">
        <v>0.47157019333690131</v>
      </c>
      <c r="V808" s="84">
        <v>0.47657543094747867</v>
      </c>
      <c r="W808" s="84">
        <v>0.45096889610487229</v>
      </c>
      <c r="X808" s="84">
        <v>0.48814358394304552</v>
      </c>
      <c r="Y808" s="84">
        <v>0.543820006936935</v>
      </c>
      <c r="Z808" s="84">
        <v>0.34092217781788497</v>
      </c>
      <c r="AA808" s="84">
        <v>0.46871282674614262</v>
      </c>
      <c r="AB808" s="84">
        <v>0.52976351809188238</v>
      </c>
      <c r="AC808" s="84">
        <v>0.3538090656071845</v>
      </c>
      <c r="AD808" s="84">
        <v>0.48095569133950461</v>
      </c>
      <c r="AE808" s="84">
        <v>0.53554846443465176</v>
      </c>
      <c r="AF808" s="84">
        <v>0.62397647517546162</v>
      </c>
      <c r="AG808" s="84">
        <v>0.58860985113889186</v>
      </c>
      <c r="AH808" s="84">
        <v>0.64524087449854972</v>
      </c>
      <c r="AI808" s="84">
        <v>0.62261824702981394</v>
      </c>
      <c r="AJ808" s="84">
        <v>0.59208300390019419</v>
      </c>
      <c r="AK808" s="84">
        <v>0.63995707986609807</v>
      </c>
    </row>
    <row r="809" spans="1:50">
      <c r="A809" s="84">
        <v>2</v>
      </c>
      <c r="B809" s="84">
        <v>0.53606331506937099</v>
      </c>
      <c r="C809" s="84">
        <v>0.52069062631651242</v>
      </c>
      <c r="D809" s="84">
        <v>0.57767209917255669</v>
      </c>
      <c r="E809" s="84">
        <v>0.53058217874228208</v>
      </c>
      <c r="F809" s="84">
        <v>0.51622701379628877</v>
      </c>
      <c r="G809" s="84">
        <v>0.56794889392171677</v>
      </c>
      <c r="H809" s="84">
        <v>0.54946140762938367</v>
      </c>
      <c r="I809" s="84">
        <v>0.50112622160099896</v>
      </c>
      <c r="J809" s="84">
        <v>0.54973204217574767</v>
      </c>
      <c r="K809" s="84">
        <v>0.52611324903793288</v>
      </c>
      <c r="L809" s="84">
        <v>0.50311343078727455</v>
      </c>
      <c r="M809" s="84">
        <v>0.52389464825120535</v>
      </c>
      <c r="N809" s="84">
        <v>0.35734456573327011</v>
      </c>
      <c r="O809" s="84">
        <v>0.45696934869632139</v>
      </c>
      <c r="P809" s="84">
        <v>0.51560356902258986</v>
      </c>
      <c r="Q809" s="84">
        <v>0.43696488885397838</v>
      </c>
      <c r="R809" s="84">
        <v>0.46980785125885771</v>
      </c>
      <c r="S809" s="84">
        <v>0.51179735363908141</v>
      </c>
      <c r="T809" s="84">
        <v>0.27024926723373338</v>
      </c>
      <c r="U809" s="84">
        <v>0.42080462269199898</v>
      </c>
      <c r="V809" s="84">
        <v>0.42302995438214031</v>
      </c>
      <c r="W809" s="84">
        <v>0.40910115906733407</v>
      </c>
      <c r="X809" s="84">
        <v>0.44755921079208327</v>
      </c>
      <c r="Y809" s="84">
        <v>0.48193846530512308</v>
      </c>
      <c r="Z809" s="84">
        <v>0.27612049331786348</v>
      </c>
      <c r="AA809" s="84">
        <v>0.42019240335494701</v>
      </c>
      <c r="AB809" s="84">
        <v>0.47410444052943029</v>
      </c>
      <c r="AC809" s="84">
        <v>0.30613237317772191</v>
      </c>
      <c r="AD809" s="84">
        <v>0.44080735729951132</v>
      </c>
      <c r="AE809" s="84">
        <v>0.48158278320867592</v>
      </c>
      <c r="AF809" s="84">
        <v>0.55192357681310122</v>
      </c>
      <c r="AG809" s="84">
        <v>0.51186832368378998</v>
      </c>
      <c r="AH809" s="84">
        <v>0.57349080695887988</v>
      </c>
      <c r="AI809" s="84">
        <v>0.55179812341883638</v>
      </c>
      <c r="AJ809" s="84">
        <v>0.5148145530678141</v>
      </c>
      <c r="AK809" s="84">
        <v>0.56735610857452612</v>
      </c>
    </row>
    <row r="810" spans="1:50">
      <c r="A810" s="84">
        <v>3</v>
      </c>
      <c r="B810" s="84">
        <v>0.50696914351629341</v>
      </c>
      <c r="C810" s="84">
        <v>0.49169884484415988</v>
      </c>
      <c r="D810" s="84">
        <v>0.53277098016347801</v>
      </c>
      <c r="E810" s="84">
        <v>0.50929466487891295</v>
      </c>
      <c r="F810" s="84">
        <v>0.48803164770014018</v>
      </c>
      <c r="G810" s="84">
        <v>0.52130373115549167</v>
      </c>
      <c r="H810" s="84">
        <v>0.51013201587430146</v>
      </c>
      <c r="I810" s="84">
        <v>0.48397282403217118</v>
      </c>
      <c r="J810" s="84">
        <v>0.52743516118157185</v>
      </c>
      <c r="K810" s="84">
        <v>0.51373548569810257</v>
      </c>
      <c r="L810" s="84">
        <v>0.49065970763817651</v>
      </c>
      <c r="M810" s="84">
        <v>0.50876517677146615</v>
      </c>
      <c r="N810" s="84">
        <v>0.31726388229710489</v>
      </c>
      <c r="O810" s="84">
        <v>0.43896280351803352</v>
      </c>
      <c r="P810" s="84">
        <v>0.50455336328520661</v>
      </c>
      <c r="Q810" s="84">
        <v>0.41432723273898359</v>
      </c>
      <c r="R810" s="84">
        <v>0.45481857778355661</v>
      </c>
      <c r="S810" s="84">
        <v>0.49786172965291647</v>
      </c>
      <c r="T810" s="84">
        <v>0.2383792139339623</v>
      </c>
      <c r="U810" s="84">
        <v>0.3986402863259299</v>
      </c>
      <c r="V810" s="84">
        <v>0.4107726777279882</v>
      </c>
      <c r="W810" s="84">
        <v>0.39223379786226492</v>
      </c>
      <c r="X810" s="84">
        <v>0.43044528986970892</v>
      </c>
      <c r="Y810" s="84">
        <v>0.46050027543712901</v>
      </c>
      <c r="Z810" s="84">
        <v>0.23908727600876631</v>
      </c>
      <c r="AA810" s="84">
        <v>0.39712173578278498</v>
      </c>
      <c r="AB810" s="84">
        <v>0.45348285675565791</v>
      </c>
      <c r="AC810" s="84">
        <v>0.28384600262801207</v>
      </c>
      <c r="AD810" s="84">
        <v>0.42314372604261058</v>
      </c>
      <c r="AE810" s="84">
        <v>0.45831152532261782</v>
      </c>
      <c r="AF810" s="84">
        <v>0.52329737457759296</v>
      </c>
      <c r="AG810" s="84">
        <v>0.48119875600791617</v>
      </c>
      <c r="AH810" s="84">
        <v>0.52724269934397305</v>
      </c>
      <c r="AI810" s="84">
        <v>0.52533064335350821</v>
      </c>
      <c r="AJ810" s="84">
        <v>0.48539083653196358</v>
      </c>
      <c r="AK810" s="84">
        <v>0.52069722863354129</v>
      </c>
    </row>
    <row r="811" spans="1:50">
      <c r="A811" s="84">
        <v>4</v>
      </c>
      <c r="B811" s="84">
        <v>0.495305841263738</v>
      </c>
      <c r="C811" s="84">
        <v>0.48123191795903081</v>
      </c>
      <c r="D811" s="84">
        <v>0.50922453575701532</v>
      </c>
      <c r="E811" s="84">
        <v>0.50421280892552689</v>
      </c>
      <c r="F811" s="84">
        <v>0.47687875601157581</v>
      </c>
      <c r="G811" s="84">
        <v>0.50168142200260801</v>
      </c>
      <c r="H811" s="84">
        <v>0.49369077508706583</v>
      </c>
      <c r="I811" s="84">
        <v>0.47682824834160148</v>
      </c>
      <c r="J811" s="84">
        <v>0.50923611676218594</v>
      </c>
      <c r="K811" s="84">
        <v>0.5036733469938528</v>
      </c>
      <c r="L811" s="84">
        <v>0.48471056454889122</v>
      </c>
      <c r="M811" s="84">
        <v>0.48938196859280908</v>
      </c>
      <c r="N811" s="84">
        <v>0.30478168011390611</v>
      </c>
      <c r="O811" s="84">
        <v>0.43194767753309121</v>
      </c>
      <c r="P811" s="84">
        <v>0.4845466750027867</v>
      </c>
      <c r="Q811" s="84">
        <v>0.39993716125991668</v>
      </c>
      <c r="R811" s="84">
        <v>0.44672957084614179</v>
      </c>
      <c r="S811" s="84">
        <v>0.47501776306087701</v>
      </c>
      <c r="T811" s="84">
        <v>0.22008328617162359</v>
      </c>
      <c r="U811" s="84">
        <v>0.38581666443671397</v>
      </c>
      <c r="V811" s="84">
        <v>0.39063824633644179</v>
      </c>
      <c r="W811" s="84">
        <v>0.37814759692719369</v>
      </c>
      <c r="X811" s="84">
        <v>0.4211540609324021</v>
      </c>
      <c r="Y811" s="84">
        <v>0.43788382673984438</v>
      </c>
      <c r="Z811" s="84">
        <v>0.22196725538223541</v>
      </c>
      <c r="AA811" s="84">
        <v>0.38639853621188591</v>
      </c>
      <c r="AB811" s="84">
        <v>0.43246036048245018</v>
      </c>
      <c r="AC811" s="84">
        <v>0.27533082947926041</v>
      </c>
      <c r="AD811" s="84">
        <v>0.41739072417229323</v>
      </c>
      <c r="AE811" s="84">
        <v>0.44083697738157551</v>
      </c>
      <c r="AF811" s="84">
        <v>0.51046269820639478</v>
      </c>
      <c r="AG811" s="84">
        <v>0.4689899325146587</v>
      </c>
      <c r="AH811" s="84">
        <v>0.50413138887048181</v>
      </c>
      <c r="AI811" s="84">
        <v>0.51394626445063574</v>
      </c>
      <c r="AJ811" s="84">
        <v>0.47378080291874092</v>
      </c>
      <c r="AK811" s="84">
        <v>0.4965881846683467</v>
      </c>
    </row>
    <row r="812" spans="1:50">
      <c r="A812" s="84">
        <v>5</v>
      </c>
      <c r="B812" s="84">
        <v>0.49705213239770579</v>
      </c>
      <c r="C812" s="84">
        <v>0.48001228938713669</v>
      </c>
      <c r="D812" s="84">
        <v>0.49289182912238733</v>
      </c>
      <c r="E812" s="84">
        <v>0.50661303405009028</v>
      </c>
      <c r="F812" s="84">
        <v>0.47478073895083489</v>
      </c>
      <c r="G812" s="84">
        <v>0.48455836936380497</v>
      </c>
      <c r="H812" s="84">
        <v>0.48324289301044793</v>
      </c>
      <c r="I812" s="84">
        <v>0.50326409495548952</v>
      </c>
      <c r="J812" s="84">
        <v>0.52509852245381927</v>
      </c>
      <c r="K812" s="84">
        <v>0.53500924583937226</v>
      </c>
      <c r="L812" s="84">
        <v>0.51999687853603349</v>
      </c>
      <c r="M812" s="84">
        <v>0.51579167128792969</v>
      </c>
      <c r="N812" s="84">
        <v>0.32751542477456103</v>
      </c>
      <c r="O812" s="84">
        <v>0.46759552356556389</v>
      </c>
      <c r="P812" s="84">
        <v>0.50819314596449383</v>
      </c>
      <c r="Q812" s="84">
        <v>0.4272563035111146</v>
      </c>
      <c r="R812" s="84">
        <v>0.48467174977014599</v>
      </c>
      <c r="S812" s="84">
        <v>0.4961323448580966</v>
      </c>
      <c r="T812" s="84">
        <v>0.22869065015584489</v>
      </c>
      <c r="U812" s="84">
        <v>0.41648548300776028</v>
      </c>
      <c r="V812" s="84">
        <v>0.40776008235436578</v>
      </c>
      <c r="W812" s="84">
        <v>0.40376433800868933</v>
      </c>
      <c r="X812" s="84">
        <v>0.45558863856168919</v>
      </c>
      <c r="Y812" s="84">
        <v>0.45866402791096228</v>
      </c>
      <c r="Z812" s="84">
        <v>0.23330325297580681</v>
      </c>
      <c r="AA812" s="84">
        <v>0.41500382816927012</v>
      </c>
      <c r="AB812" s="84">
        <v>0.45775172787640589</v>
      </c>
      <c r="AC812" s="84">
        <v>0.2946787927698627</v>
      </c>
      <c r="AD812" s="84">
        <v>0.44889126116217959</v>
      </c>
      <c r="AE812" s="84">
        <v>0.46950536617760441</v>
      </c>
      <c r="AF812" s="84">
        <v>0.50199831037171838</v>
      </c>
      <c r="AG812" s="84">
        <v>0.46797212080982409</v>
      </c>
      <c r="AH812" s="84">
        <v>0.48823280541948499</v>
      </c>
      <c r="AI812" s="84">
        <v>0.51642809107503129</v>
      </c>
      <c r="AJ812" s="84">
        <v>0.47275606341017418</v>
      </c>
      <c r="AK812" s="84">
        <v>0.47957102220334519</v>
      </c>
    </row>
    <row r="813" spans="1:50">
      <c r="A813" s="84">
        <v>6</v>
      </c>
      <c r="B813" s="84">
        <v>0.52580986253965201</v>
      </c>
      <c r="C813" s="84">
        <v>0.51199728143860312</v>
      </c>
      <c r="D813" s="84">
        <v>0.52526567668379209</v>
      </c>
      <c r="E813" s="84">
        <v>0.5410604029067555</v>
      </c>
      <c r="F813" s="84">
        <v>0.50990164892659295</v>
      </c>
      <c r="G813" s="84">
        <v>0.51591059867773903</v>
      </c>
      <c r="H813" s="84">
        <v>0.51356604843281772</v>
      </c>
      <c r="I813" s="84">
        <v>0.55316384633892046</v>
      </c>
      <c r="J813" s="84">
        <v>0.57112798037688461</v>
      </c>
      <c r="K813" s="84">
        <v>0.58605294284238763</v>
      </c>
      <c r="L813" s="84">
        <v>0.57412903122152525</v>
      </c>
      <c r="M813" s="84">
        <v>0.5659361809012442</v>
      </c>
      <c r="N813" s="84">
        <v>0.36810631229235879</v>
      </c>
      <c r="O813" s="84">
        <v>0.52179778126247944</v>
      </c>
      <c r="P813" s="84">
        <v>0.55662988111335654</v>
      </c>
      <c r="Q813" s="84">
        <v>0.47928678030005489</v>
      </c>
      <c r="R813" s="84">
        <v>0.54219099714888053</v>
      </c>
      <c r="S813" s="84">
        <v>0.5476787366106739</v>
      </c>
      <c r="T813" s="84">
        <v>0.25410729218579742</v>
      </c>
      <c r="U813" s="84">
        <v>0.47261130251538669</v>
      </c>
      <c r="V813" s="84">
        <v>0.45129889790480793</v>
      </c>
      <c r="W813" s="84">
        <v>0.45505795336670718</v>
      </c>
      <c r="X813" s="84">
        <v>0.51608380640975982</v>
      </c>
      <c r="Y813" s="84">
        <v>0.50613102646236707</v>
      </c>
      <c r="Z813" s="84">
        <v>0.26247260538868128</v>
      </c>
      <c r="AA813" s="84">
        <v>0.46737837452039732</v>
      </c>
      <c r="AB813" s="84">
        <v>0.5045963771062022</v>
      </c>
      <c r="AC813" s="84">
        <v>0.3273116677530496</v>
      </c>
      <c r="AD813" s="84">
        <v>0.50000538066018563</v>
      </c>
      <c r="AE813" s="84">
        <v>0.5157889997580013</v>
      </c>
      <c r="AF813" s="84">
        <v>0.53744801143748389</v>
      </c>
      <c r="AG813" s="84">
        <v>0.50095020343941676</v>
      </c>
      <c r="AH813" s="84">
        <v>0.52039698033958437</v>
      </c>
      <c r="AI813" s="84">
        <v>0.54369616037403534</v>
      </c>
      <c r="AJ813" s="84">
        <v>0.50559189749071354</v>
      </c>
      <c r="AK813" s="84">
        <v>0.51139227772903306</v>
      </c>
    </row>
    <row r="814" spans="1:50">
      <c r="A814" s="84">
        <v>7</v>
      </c>
      <c r="B814" s="84">
        <v>0.57669262071838245</v>
      </c>
      <c r="C814" s="84">
        <v>0.56199507027993256</v>
      </c>
      <c r="D814" s="84">
        <v>0.56830178056161607</v>
      </c>
      <c r="E814" s="84">
        <v>0.59618281438810816</v>
      </c>
      <c r="F814" s="84">
        <v>0.56286353234051556</v>
      </c>
      <c r="G814" s="84">
        <v>0.56267586301557893</v>
      </c>
      <c r="H814" s="84">
        <v>0.5596177209038633</v>
      </c>
      <c r="I814" s="84">
        <v>0.63091323625448259</v>
      </c>
      <c r="J814" s="84">
        <v>0.60689831552760365</v>
      </c>
      <c r="K814" s="84">
        <v>0.64426008296266679</v>
      </c>
      <c r="L814" s="84">
        <v>0.64651715772344298</v>
      </c>
      <c r="M814" s="84">
        <v>0.60229519105932405</v>
      </c>
      <c r="N814" s="84">
        <v>0.44241813004271469</v>
      </c>
      <c r="O814" s="84">
        <v>0.60124816160356898</v>
      </c>
      <c r="P814" s="84">
        <v>0.5944574494380388</v>
      </c>
      <c r="Q814" s="84">
        <v>0.54658707092922787</v>
      </c>
      <c r="R814" s="84">
        <v>0.6229696221105715</v>
      </c>
      <c r="S814" s="84">
        <v>0.59302481466089296</v>
      </c>
      <c r="T814" s="84">
        <v>0.28897598553895282</v>
      </c>
      <c r="U814" s="84">
        <v>0.54998787463205778</v>
      </c>
      <c r="V814" s="84">
        <v>0.49421702797626238</v>
      </c>
      <c r="W814" s="84">
        <v>0.52123453449390389</v>
      </c>
      <c r="X814" s="84">
        <v>0.60117578007114558</v>
      </c>
      <c r="Y814" s="84">
        <v>0.55143023279538073</v>
      </c>
      <c r="Z814" s="84">
        <v>0.31096214172145598</v>
      </c>
      <c r="AA814" s="84">
        <v>0.55036962380126397</v>
      </c>
      <c r="AB814" s="84">
        <v>0.54878709852283514</v>
      </c>
      <c r="AC814" s="84">
        <v>0.38418640262387338</v>
      </c>
      <c r="AD814" s="84">
        <v>0.58584412873121894</v>
      </c>
      <c r="AE814" s="84">
        <v>0.55579755412607568</v>
      </c>
      <c r="AF814" s="84">
        <v>0.58543995321029374</v>
      </c>
      <c r="AG814" s="84">
        <v>0.55099015377807281</v>
      </c>
      <c r="AH814" s="84">
        <v>0.56461125185415495</v>
      </c>
      <c r="AI814" s="84">
        <v>0.59224389150414702</v>
      </c>
      <c r="AJ814" s="84">
        <v>0.5545872552440605</v>
      </c>
      <c r="AK814" s="84">
        <v>0.55467007941342472</v>
      </c>
    </row>
    <row r="815" spans="1:50">
      <c r="A815" s="84">
        <v>8</v>
      </c>
      <c r="B815" s="84">
        <v>0.66178025569547239</v>
      </c>
      <c r="C815" s="84">
        <v>0.64505317254718486</v>
      </c>
      <c r="D815" s="84">
        <v>0.59776499803947214</v>
      </c>
      <c r="E815" s="84">
        <v>0.66835510089222172</v>
      </c>
      <c r="F815" s="84">
        <v>0.64117906471234476</v>
      </c>
      <c r="G815" s="84">
        <v>0.58808592409580684</v>
      </c>
      <c r="H815" s="84">
        <v>0.61877379120434117</v>
      </c>
      <c r="I815" s="84">
        <v>0.6376659830665764</v>
      </c>
      <c r="J815" s="84">
        <v>0.60257379012101686</v>
      </c>
      <c r="K815" s="84">
        <v>0.62946673996701485</v>
      </c>
      <c r="L815" s="84">
        <v>0.63279189704677374</v>
      </c>
      <c r="M815" s="84">
        <v>0.5981197439929018</v>
      </c>
      <c r="N815" s="84">
        <v>0.46739439962031332</v>
      </c>
      <c r="O815" s="84">
        <v>0.59735709207078924</v>
      </c>
      <c r="P815" s="84">
        <v>0.59199053947298252</v>
      </c>
      <c r="Q815" s="84">
        <v>0.54660278061424872</v>
      </c>
      <c r="R815" s="84">
        <v>0.61313000919416427</v>
      </c>
      <c r="S815" s="84">
        <v>0.59416433177375882</v>
      </c>
      <c r="T815" s="84">
        <v>0.33190299610599139</v>
      </c>
      <c r="U815" s="84">
        <v>0.55106870484345738</v>
      </c>
      <c r="V815" s="84">
        <v>0.51515885511283344</v>
      </c>
      <c r="W815" s="84">
        <v>0.52267773117455163</v>
      </c>
      <c r="X815" s="84">
        <v>0.59830524182146116</v>
      </c>
      <c r="Y815" s="84">
        <v>0.55657682655621943</v>
      </c>
      <c r="Z815" s="84">
        <v>0.32106054746250701</v>
      </c>
      <c r="AA815" s="84">
        <v>0.55433188713605352</v>
      </c>
      <c r="AB815" s="84">
        <v>0.55551226453448976</v>
      </c>
      <c r="AC815" s="84">
        <v>0.39656082192631198</v>
      </c>
      <c r="AD815" s="84">
        <v>0.58688367227905403</v>
      </c>
      <c r="AE815" s="84">
        <v>0.55888162893177318</v>
      </c>
      <c r="AF815" s="84">
        <v>0.63336690927995853</v>
      </c>
      <c r="AG815" s="84">
        <v>0.62440043760986319</v>
      </c>
      <c r="AH815" s="84">
        <v>0.58552561155259675</v>
      </c>
      <c r="AI815" s="84">
        <v>0.66524161783072344</v>
      </c>
      <c r="AJ815" s="84">
        <v>0.63998736743536877</v>
      </c>
      <c r="AK815" s="84">
        <v>0.58602189597456067</v>
      </c>
    </row>
    <row r="816" spans="1:50">
      <c r="A816" s="84">
        <v>9</v>
      </c>
      <c r="B816" s="84">
        <v>0.63649908680188405</v>
      </c>
      <c r="C816" s="84">
        <v>0.63242629277137319</v>
      </c>
      <c r="D816" s="84">
        <v>0.58147753435951077</v>
      </c>
      <c r="E816" s="84">
        <v>0.64074423532138192</v>
      </c>
      <c r="F816" s="84">
        <v>0.62895367922780454</v>
      </c>
      <c r="G816" s="84">
        <v>0.58467160798847029</v>
      </c>
      <c r="H816" s="84">
        <v>0.61135498501660324</v>
      </c>
      <c r="I816" s="84">
        <v>0.58570397442801003</v>
      </c>
      <c r="J816" s="84">
        <v>0.58146266609316322</v>
      </c>
      <c r="K816" s="84">
        <v>0.54991920302530517</v>
      </c>
      <c r="L816" s="84">
        <v>0.56207237665053145</v>
      </c>
      <c r="M816" s="84">
        <v>0.56669298068203322</v>
      </c>
      <c r="N816" s="84">
        <v>0.39986948267679162</v>
      </c>
      <c r="O816" s="84">
        <v>0.54128478343446551</v>
      </c>
      <c r="P816" s="84">
        <v>0.57577387789522649</v>
      </c>
      <c r="Q816" s="84">
        <v>0.51992773544890436</v>
      </c>
      <c r="R816" s="84">
        <v>0.56397605802539097</v>
      </c>
      <c r="S816" s="84">
        <v>0.57800329789658544</v>
      </c>
      <c r="T816" s="84">
        <v>0.27831603132100652</v>
      </c>
      <c r="U816" s="84">
        <v>0.50846894233342266</v>
      </c>
      <c r="V816" s="84">
        <v>0.49015481813410833</v>
      </c>
      <c r="W816" s="84">
        <v>0.49817345420105519</v>
      </c>
      <c r="X816" s="84">
        <v>0.5545865640750236</v>
      </c>
      <c r="Y816" s="84">
        <v>0.55246057168506324</v>
      </c>
      <c r="Z816" s="84">
        <v>0.29054187615487093</v>
      </c>
      <c r="AA816" s="84">
        <v>0.51033605702890805</v>
      </c>
      <c r="AB816" s="84">
        <v>0.55540497809097888</v>
      </c>
      <c r="AC816" s="84">
        <v>0.35402634220028761</v>
      </c>
      <c r="AD816" s="84">
        <v>0.53618063521921899</v>
      </c>
      <c r="AE816" s="84">
        <v>0.55969204274932882</v>
      </c>
      <c r="AF816" s="84">
        <v>0.61378996620743453</v>
      </c>
      <c r="AG816" s="84">
        <v>0.61724379540509644</v>
      </c>
      <c r="AH816" s="84">
        <v>0.57513724570677083</v>
      </c>
      <c r="AI816" s="84">
        <v>0.6374931949915138</v>
      </c>
      <c r="AJ816" s="84">
        <v>0.62906859129236459</v>
      </c>
      <c r="AK816" s="84">
        <v>0.57884059752873906</v>
      </c>
    </row>
    <row r="817" spans="1:37">
      <c r="A817" s="84">
        <v>10</v>
      </c>
      <c r="B817" s="84">
        <v>0.54774263834150405</v>
      </c>
      <c r="C817" s="84">
        <v>0.55721896755182843</v>
      </c>
      <c r="D817" s="84">
        <v>0.55861476126800946</v>
      </c>
      <c r="E817" s="84">
        <v>0.56393703133535289</v>
      </c>
      <c r="F817" s="84">
        <v>0.56286614181447159</v>
      </c>
      <c r="G817" s="84">
        <v>0.56975613661839752</v>
      </c>
      <c r="H817" s="84">
        <v>0.53896493075240948</v>
      </c>
      <c r="I817" s="84">
        <v>0.55859674850772767</v>
      </c>
      <c r="J817" s="84">
        <v>0.57937596633380206</v>
      </c>
      <c r="K817" s="84">
        <v>0.54580438802538855</v>
      </c>
      <c r="L817" s="84">
        <v>0.55114725276743037</v>
      </c>
      <c r="M817" s="84">
        <v>0.57869086686195592</v>
      </c>
      <c r="N817" s="84">
        <v>0.39375889890840049</v>
      </c>
      <c r="O817" s="84">
        <v>0.5321049760886718</v>
      </c>
      <c r="P817" s="84">
        <v>0.59263513480766339</v>
      </c>
      <c r="Q817" s="84">
        <v>0.52006912261409166</v>
      </c>
      <c r="R817" s="84">
        <v>0.55448703065650062</v>
      </c>
      <c r="S817" s="84">
        <v>0.59693268805383881</v>
      </c>
      <c r="T817" s="84">
        <v>0.28293647106523517</v>
      </c>
      <c r="U817" s="84">
        <v>0.49971986218892162</v>
      </c>
      <c r="V817" s="84">
        <v>0.50581829558758218</v>
      </c>
      <c r="W817" s="84">
        <v>0.49645965814278631</v>
      </c>
      <c r="X817" s="84">
        <v>0.5444113614383107</v>
      </c>
      <c r="Y817" s="84">
        <v>0.56611001162956764</v>
      </c>
      <c r="Z817" s="84">
        <v>0.28556572558119547</v>
      </c>
      <c r="AA817" s="84">
        <v>0.50052556222180888</v>
      </c>
      <c r="AB817" s="84">
        <v>0.5643775127614401</v>
      </c>
      <c r="AC817" s="84">
        <v>0.34745631188502962</v>
      </c>
      <c r="AD817" s="84">
        <v>0.52556351654122568</v>
      </c>
      <c r="AE817" s="84">
        <v>0.56365969373111136</v>
      </c>
      <c r="AF817" s="84">
        <v>0.54960033792565643</v>
      </c>
      <c r="AG817" s="84">
        <v>0.56058069353787898</v>
      </c>
      <c r="AH817" s="84">
        <v>0.56675722929335648</v>
      </c>
      <c r="AI817" s="84">
        <v>0.54914016716303204</v>
      </c>
      <c r="AJ817" s="84">
        <v>0.55610669658434897</v>
      </c>
      <c r="AK817" s="84">
        <v>0.55934770338163708</v>
      </c>
    </row>
    <row r="818" spans="1:37">
      <c r="A818" s="84">
        <v>11</v>
      </c>
      <c r="B818" s="84">
        <v>0.53559870550161803</v>
      </c>
      <c r="C818" s="84">
        <v>0.54565344393781745</v>
      </c>
      <c r="D818" s="84">
        <v>0.55812211576164017</v>
      </c>
      <c r="E818" s="84">
        <v>0.55226697124695845</v>
      </c>
      <c r="F818" s="84">
        <v>0.55072425949652826</v>
      </c>
      <c r="G818" s="84">
        <v>0.57247271978587611</v>
      </c>
      <c r="H818" s="84">
        <v>0.53300396857536247</v>
      </c>
      <c r="I818" s="84">
        <v>0.5552948455025607</v>
      </c>
      <c r="J818" s="84">
        <v>0.58364236639890255</v>
      </c>
      <c r="K818" s="84">
        <v>0.54298898828860331</v>
      </c>
      <c r="L818" s="84">
        <v>0.54597388528160884</v>
      </c>
      <c r="M818" s="84">
        <v>0.58128094887034598</v>
      </c>
      <c r="N818" s="84">
        <v>0.39297579496915042</v>
      </c>
      <c r="O818" s="84">
        <v>0.52528221211442383</v>
      </c>
      <c r="P818" s="84">
        <v>0.5949033349327052</v>
      </c>
      <c r="Q818" s="84">
        <v>0.5157175398633258</v>
      </c>
      <c r="R818" s="84">
        <v>0.54484244546189087</v>
      </c>
      <c r="S818" s="84">
        <v>0.59939270440926096</v>
      </c>
      <c r="T818" s="84">
        <v>0.28246344615540558</v>
      </c>
      <c r="U818" s="84">
        <v>0.49191154335028092</v>
      </c>
      <c r="V818" s="84">
        <v>0.50789229340761355</v>
      </c>
      <c r="W818" s="84">
        <v>0.49388896405538257</v>
      </c>
      <c r="X818" s="84">
        <v>0.53844453896731903</v>
      </c>
      <c r="Y818" s="84">
        <v>0.56853283822659284</v>
      </c>
      <c r="Z818" s="84">
        <v>0.28509303424863558</v>
      </c>
      <c r="AA818" s="84">
        <v>0.4988537120265073</v>
      </c>
      <c r="AB818" s="84">
        <v>0.56757351944707946</v>
      </c>
      <c r="AC818" s="84">
        <v>0.3495669987894589</v>
      </c>
      <c r="AD818" s="84">
        <v>0.52770071476689917</v>
      </c>
      <c r="AE818" s="84">
        <v>0.56774553006128747</v>
      </c>
      <c r="AF818" s="84">
        <v>0.54139589290356127</v>
      </c>
      <c r="AG818" s="84">
        <v>0.54897911519219178</v>
      </c>
      <c r="AH818" s="84">
        <v>0.56722618398315838</v>
      </c>
      <c r="AI818" s="84">
        <v>0.53687514010311599</v>
      </c>
      <c r="AJ818" s="84">
        <v>0.54410355169413305</v>
      </c>
      <c r="AK818" s="84">
        <v>0.5579114436924727</v>
      </c>
    </row>
    <row r="819" spans="1:37">
      <c r="A819" s="84">
        <v>12</v>
      </c>
      <c r="B819" s="84">
        <v>0.54152648274536197</v>
      </c>
      <c r="C819" s="84">
        <v>0.55188425631751314</v>
      </c>
      <c r="D819" s="84">
        <v>0.56268160019303681</v>
      </c>
      <c r="E819" s="84">
        <v>0.55645495025740355</v>
      </c>
      <c r="F819" s="84">
        <v>0.55415049880094691</v>
      </c>
      <c r="G819" s="84">
        <v>0.57665911742502241</v>
      </c>
      <c r="H819" s="84">
        <v>0.53308495990928961</v>
      </c>
      <c r="I819" s="84">
        <v>0.54496751944823152</v>
      </c>
      <c r="J819" s="84">
        <v>0.57920159030934304</v>
      </c>
      <c r="K819" s="84">
        <v>0.53102770419977674</v>
      </c>
      <c r="L819" s="84">
        <v>0.53284767026323587</v>
      </c>
      <c r="M819" s="84">
        <v>0.57185357229068945</v>
      </c>
      <c r="N819" s="84">
        <v>0.40217133364973889</v>
      </c>
      <c r="O819" s="84">
        <v>0.51722979224902843</v>
      </c>
      <c r="P819" s="84">
        <v>0.58407122536119138</v>
      </c>
      <c r="Q819" s="84">
        <v>0.50797266514806383</v>
      </c>
      <c r="R819" s="84">
        <v>0.53222136575127477</v>
      </c>
      <c r="S819" s="84">
        <v>0.58899628651482039</v>
      </c>
      <c r="T819" s="84">
        <v>0.28284355545794732</v>
      </c>
      <c r="U819" s="84">
        <v>0.48175132124698961</v>
      </c>
      <c r="V819" s="84">
        <v>0.50011606313834711</v>
      </c>
      <c r="W819" s="84">
        <v>0.48389182038214651</v>
      </c>
      <c r="X819" s="84">
        <v>0.52613781910381241</v>
      </c>
      <c r="Y819" s="84">
        <v>0.55950972191051351</v>
      </c>
      <c r="Z819" s="84">
        <v>0.27908555713119337</v>
      </c>
      <c r="AA819" s="84">
        <v>0.48772390464614312</v>
      </c>
      <c r="AB819" s="84">
        <v>0.5606789537877761</v>
      </c>
      <c r="AC819" s="84">
        <v>0.34614230582197802</v>
      </c>
      <c r="AD819" s="84">
        <v>0.51681886760778006</v>
      </c>
      <c r="AE819" s="84">
        <v>0.56274235031262831</v>
      </c>
      <c r="AF819" s="84">
        <v>0.54628606706524574</v>
      </c>
      <c r="AG819" s="84">
        <v>0.55409521702253195</v>
      </c>
      <c r="AH819" s="84">
        <v>0.57199728821853291</v>
      </c>
      <c r="AI819" s="84">
        <v>0.54371217215870893</v>
      </c>
      <c r="AJ819" s="84">
        <v>0.55108679808656413</v>
      </c>
      <c r="AK819" s="84">
        <v>0.56269525028361933</v>
      </c>
    </row>
    <row r="820" spans="1:37">
      <c r="A820" s="84">
        <v>13</v>
      </c>
      <c r="B820" s="84">
        <v>0.5287096670832131</v>
      </c>
      <c r="C820" s="84">
        <v>0.53975081405552117</v>
      </c>
      <c r="D820" s="84">
        <v>0.55962016026059958</v>
      </c>
      <c r="E820" s="84">
        <v>0.54417241893032731</v>
      </c>
      <c r="F820" s="84">
        <v>0.54130405851484409</v>
      </c>
      <c r="G820" s="84">
        <v>0.57239265207146628</v>
      </c>
      <c r="H820" s="84">
        <v>0.52200534542803911</v>
      </c>
      <c r="I820" s="84">
        <v>0.54304962020095549</v>
      </c>
      <c r="J820" s="84">
        <v>0.5858336917729392</v>
      </c>
      <c r="K820" s="84">
        <v>0.53465940326852912</v>
      </c>
      <c r="L820" s="84">
        <v>0.53443364938155991</v>
      </c>
      <c r="M820" s="84">
        <v>0.58168544530490551</v>
      </c>
      <c r="N820" s="84">
        <v>0.4246321784527764</v>
      </c>
      <c r="O820" s="84">
        <v>0.52427170281773838</v>
      </c>
      <c r="P820" s="84">
        <v>0.59194207365834495</v>
      </c>
      <c r="Q820" s="84">
        <v>0.51753986332574031</v>
      </c>
      <c r="R820" s="84">
        <v>0.53516303388838871</v>
      </c>
      <c r="S820" s="84">
        <v>0.59777727132572767</v>
      </c>
      <c r="T820" s="84">
        <v>0.2958263998580925</v>
      </c>
      <c r="U820" s="84">
        <v>0.48599729060743913</v>
      </c>
      <c r="V820" s="84">
        <v>0.5114044648984698</v>
      </c>
      <c r="W820" s="84">
        <v>0.4879808776439814</v>
      </c>
      <c r="X820" s="84">
        <v>0.52858300441749229</v>
      </c>
      <c r="Y820" s="84">
        <v>0.56836451553669431</v>
      </c>
      <c r="Z820" s="84">
        <v>0.28114821021872721</v>
      </c>
      <c r="AA820" s="84">
        <v>0.49014624904295778</v>
      </c>
      <c r="AB820" s="84">
        <v>0.57094457243528929</v>
      </c>
      <c r="AC820" s="84">
        <v>0.3590237038416571</v>
      </c>
      <c r="AD820" s="84">
        <v>0.52101147802430781</v>
      </c>
      <c r="AE820" s="84">
        <v>0.57449897854091747</v>
      </c>
      <c r="AF820" s="84">
        <v>0.53652196516766326</v>
      </c>
      <c r="AG820" s="84">
        <v>0.54147336848963123</v>
      </c>
      <c r="AH820" s="84">
        <v>0.5686483400533181</v>
      </c>
      <c r="AI820" s="84">
        <v>0.53159125116085448</v>
      </c>
      <c r="AJ820" s="84">
        <v>0.53876121360960083</v>
      </c>
      <c r="AK820" s="84">
        <v>0.55973890251876357</v>
      </c>
    </row>
    <row r="821" spans="1:37">
      <c r="A821" s="84">
        <v>14</v>
      </c>
      <c r="B821" s="84">
        <v>0.52955878112083055</v>
      </c>
      <c r="C821" s="84">
        <v>0.54131724540835457</v>
      </c>
      <c r="D821" s="84">
        <v>0.57245910539597655</v>
      </c>
      <c r="E821" s="84">
        <v>0.54592706626276688</v>
      </c>
      <c r="F821" s="84">
        <v>0.54248093126906549</v>
      </c>
      <c r="G821" s="84">
        <v>0.58454006817193993</v>
      </c>
      <c r="H821" s="84">
        <v>0.52623309305904264</v>
      </c>
      <c r="I821" s="84">
        <v>0.54377370163720307</v>
      </c>
      <c r="J821" s="84">
        <v>0.58597319259250646</v>
      </c>
      <c r="K821" s="84">
        <v>0.53627534276242361</v>
      </c>
      <c r="L821" s="84">
        <v>0.53678851852106879</v>
      </c>
      <c r="M821" s="84">
        <v>0.58500623054991929</v>
      </c>
      <c r="N821" s="84">
        <v>0.44583531086853351</v>
      </c>
      <c r="O821" s="84">
        <v>0.53264553768834455</v>
      </c>
      <c r="P821" s="84">
        <v>0.59631853672012447</v>
      </c>
      <c r="Q821" s="84">
        <v>0.53098735370355821</v>
      </c>
      <c r="R821" s="84">
        <v>0.54144803439917555</v>
      </c>
      <c r="S821" s="84">
        <v>0.60517742951751496</v>
      </c>
      <c r="T821" s="84">
        <v>0.30299779536604532</v>
      </c>
      <c r="U821" s="84">
        <v>0.49219168116135942</v>
      </c>
      <c r="V821" s="84">
        <v>0.51801501756085733</v>
      </c>
      <c r="W821" s="84">
        <v>0.49107773718787112</v>
      </c>
      <c r="X821" s="84">
        <v>0.53205711610709394</v>
      </c>
      <c r="Y821" s="84">
        <v>0.5714351294554505</v>
      </c>
      <c r="Z821" s="84">
        <v>0.28855657255811951</v>
      </c>
      <c r="AA821" s="84">
        <v>0.49399388358039797</v>
      </c>
      <c r="AB821" s="84">
        <v>0.57028956046438106</v>
      </c>
      <c r="AC821" s="84">
        <v>0.37353984956182551</v>
      </c>
      <c r="AD821" s="84">
        <v>0.52275265966032969</v>
      </c>
      <c r="AE821" s="84">
        <v>0.57026681749368258</v>
      </c>
      <c r="AF821" s="84">
        <v>0.54107096438783486</v>
      </c>
      <c r="AG821" s="84">
        <v>0.54272473602045457</v>
      </c>
      <c r="AH821" s="84">
        <v>0.5819014073738028</v>
      </c>
      <c r="AI821" s="84">
        <v>0.53266404073398033</v>
      </c>
      <c r="AJ821" s="84">
        <v>0.53977711915688686</v>
      </c>
      <c r="AK821" s="84">
        <v>0.5728049536987877</v>
      </c>
    </row>
    <row r="822" spans="1:37">
      <c r="A822" s="84">
        <v>15</v>
      </c>
      <c r="B822" s="84">
        <v>0.52648274536191486</v>
      </c>
      <c r="C822" s="84">
        <v>0.53816343488370466</v>
      </c>
      <c r="D822" s="84">
        <v>0.56472256014799493</v>
      </c>
      <c r="E822" s="84">
        <v>0.54440416480442311</v>
      </c>
      <c r="F822" s="84">
        <v>0.54036986683854416</v>
      </c>
      <c r="G822" s="84">
        <v>0.57878663097934269</v>
      </c>
      <c r="H822" s="84">
        <v>0.5258605329229773</v>
      </c>
      <c r="I822" s="84">
        <v>0.55476324141012556</v>
      </c>
      <c r="J822" s="84">
        <v>0.58690901059043721</v>
      </c>
      <c r="K822" s="84">
        <v>0.54523797624402348</v>
      </c>
      <c r="L822" s="84">
        <v>0.54918945220602577</v>
      </c>
      <c r="M822" s="84">
        <v>0.58963836713923168</v>
      </c>
      <c r="N822" s="84">
        <v>0.46835548172757469</v>
      </c>
      <c r="O822" s="84">
        <v>0.54733079447945376</v>
      </c>
      <c r="P822" s="84">
        <v>0.60019580189113597</v>
      </c>
      <c r="Q822" s="84">
        <v>0.54548739297777082</v>
      </c>
      <c r="R822" s="84">
        <v>0.55412019279883373</v>
      </c>
      <c r="S822" s="84">
        <v>0.6102918504417304</v>
      </c>
      <c r="T822" s="84">
        <v>0.31056619392331919</v>
      </c>
      <c r="U822" s="84">
        <v>0.50425642226384804</v>
      </c>
      <c r="V822" s="84">
        <v>0.52304610229704074</v>
      </c>
      <c r="W822" s="84">
        <v>0.50027811602699979</v>
      </c>
      <c r="X822" s="84">
        <v>0.54438759870445574</v>
      </c>
      <c r="Y822" s="84">
        <v>0.57513312794564697</v>
      </c>
      <c r="Z822" s="84">
        <v>0.30555627175454431</v>
      </c>
      <c r="AA822" s="84">
        <v>0.50953581825496053</v>
      </c>
      <c r="AB822" s="84">
        <v>0.57247481591904947</v>
      </c>
      <c r="AC822" s="84">
        <v>0.38835604391056472</v>
      </c>
      <c r="AD822" s="84">
        <v>0.53704369311297029</v>
      </c>
      <c r="AE822" s="84">
        <v>0.57508990528288495</v>
      </c>
      <c r="AF822" s="84">
        <v>0.53692812581232141</v>
      </c>
      <c r="AG822" s="84">
        <v>0.53963688215264694</v>
      </c>
      <c r="AH822" s="84">
        <v>0.57547366972336778</v>
      </c>
      <c r="AI822" s="84">
        <v>0.52984596663144079</v>
      </c>
      <c r="AJ822" s="84">
        <v>0.53659247611517746</v>
      </c>
      <c r="AK822" s="84">
        <v>0.56424886971392152</v>
      </c>
    </row>
    <row r="823" spans="1:37">
      <c r="A823" s="84">
        <v>16</v>
      </c>
      <c r="B823" s="84">
        <v>0.54187894517607094</v>
      </c>
      <c r="C823" s="84">
        <v>0.55347629056021452</v>
      </c>
      <c r="D823" s="84">
        <v>0.56568774318088144</v>
      </c>
      <c r="E823" s="84">
        <v>0.5599973514757246</v>
      </c>
      <c r="F823" s="84">
        <v>0.55525169681044007</v>
      </c>
      <c r="G823" s="84">
        <v>0.58059387367602311</v>
      </c>
      <c r="H823" s="84">
        <v>0.53527172592532601</v>
      </c>
      <c r="I823" s="84">
        <v>0.59736489350732669</v>
      </c>
      <c r="J823" s="84">
        <v>0.62741656107229626</v>
      </c>
      <c r="K823" s="84">
        <v>0.59308311259933022</v>
      </c>
      <c r="L823" s="84">
        <v>0.5981757797348134</v>
      </c>
      <c r="M823" s="84">
        <v>0.63982854570483516</v>
      </c>
      <c r="N823" s="84">
        <v>0.53300901756051255</v>
      </c>
      <c r="O823" s="84">
        <v>0.60014999366909849</v>
      </c>
      <c r="P823" s="84">
        <v>0.65016405678254829</v>
      </c>
      <c r="Q823" s="84">
        <v>0.5944544811876521</v>
      </c>
      <c r="R823" s="84">
        <v>0.6029467760060182</v>
      </c>
      <c r="S823" s="84">
        <v>0.6596396444706607</v>
      </c>
      <c r="T823" s="84">
        <v>0.34572208097172841</v>
      </c>
      <c r="U823" s="84">
        <v>0.54995233476050309</v>
      </c>
      <c r="V823" s="84">
        <v>0.56691796859230537</v>
      </c>
      <c r="W823" s="84">
        <v>0.54498714652956282</v>
      </c>
      <c r="X823" s="84">
        <v>0.59248337202698498</v>
      </c>
      <c r="Y823" s="84">
        <v>0.62394160732866766</v>
      </c>
      <c r="Z823" s="84">
        <v>0.35556701473937519</v>
      </c>
      <c r="AA823" s="84">
        <v>0.56256785808522325</v>
      </c>
      <c r="AB823" s="84">
        <v>0.6215498938428875</v>
      </c>
      <c r="AC823" s="84">
        <v>0.44508592771931998</v>
      </c>
      <c r="AD823" s="84">
        <v>0.59143571079597179</v>
      </c>
      <c r="AE823" s="84">
        <v>0.627890616646125</v>
      </c>
      <c r="AF823" s="84">
        <v>0.54737457759292962</v>
      </c>
      <c r="AG823" s="84">
        <v>0.55434598222517228</v>
      </c>
      <c r="AH823" s="84">
        <v>0.57704364846748657</v>
      </c>
      <c r="AI823" s="84">
        <v>0.54564959810420466</v>
      </c>
      <c r="AJ823" s="84">
        <v>0.55222858758210092</v>
      </c>
      <c r="AK823" s="84">
        <v>0.56458418326003001</v>
      </c>
    </row>
    <row r="824" spans="1:37">
      <c r="A824" s="84">
        <v>17</v>
      </c>
      <c r="B824" s="84">
        <v>0.59176840014098497</v>
      </c>
      <c r="C824" s="84">
        <v>0.60399544734067445</v>
      </c>
      <c r="D824" s="84">
        <v>0.61488191588832042</v>
      </c>
      <c r="E824" s="84">
        <v>0.61240502557481269</v>
      </c>
      <c r="F824" s="84">
        <v>0.60757947805301937</v>
      </c>
      <c r="G824" s="84">
        <v>0.63240912314414488</v>
      </c>
      <c r="H824" s="84">
        <v>0.58237628573742617</v>
      </c>
      <c r="I824" s="84">
        <v>0.6679376281750169</v>
      </c>
      <c r="J824" s="84">
        <v>0.69534183513328129</v>
      </c>
      <c r="K824" s="84">
        <v>0.65658786879237674</v>
      </c>
      <c r="L824" s="84">
        <v>0.66731161620682466</v>
      </c>
      <c r="M824" s="84">
        <v>0.7007900728745996</v>
      </c>
      <c r="N824" s="84">
        <v>0.59428096820123399</v>
      </c>
      <c r="O824" s="84">
        <v>0.66518783298107553</v>
      </c>
      <c r="P824" s="84">
        <v>0.70272523275707466</v>
      </c>
      <c r="Q824" s="84">
        <v>0.64871573324954823</v>
      </c>
      <c r="R824" s="84">
        <v>0.66515829750085909</v>
      </c>
      <c r="S824" s="84">
        <v>0.70782110921936381</v>
      </c>
      <c r="T824" s="84">
        <v>0.42065429481277511</v>
      </c>
      <c r="U824" s="84">
        <v>0.61266139282847176</v>
      </c>
      <c r="V824" s="84">
        <v>0.62444491542529545</v>
      </c>
      <c r="W824" s="84">
        <v>0.60253461417038734</v>
      </c>
      <c r="X824" s="84">
        <v>0.6587362502881231</v>
      </c>
      <c r="Y824" s="84">
        <v>0.67962581355966778</v>
      </c>
      <c r="Z824" s="84">
        <v>0.44449314597567802</v>
      </c>
      <c r="AA824" s="84">
        <v>0.64299185486696564</v>
      </c>
      <c r="AB824" s="84">
        <v>0.68733342367981209</v>
      </c>
      <c r="AC824" s="84">
        <v>0.52282956203246722</v>
      </c>
      <c r="AD824" s="84">
        <v>0.67195406207560049</v>
      </c>
      <c r="AE824" s="84">
        <v>0.704232723834608</v>
      </c>
      <c r="AF824" s="84">
        <v>0.59725110475695353</v>
      </c>
      <c r="AG824" s="84">
        <v>0.60567909429509148</v>
      </c>
      <c r="AH824" s="84">
        <v>0.62696693359703526</v>
      </c>
      <c r="AI824" s="84">
        <v>0.59627886124187413</v>
      </c>
      <c r="AJ824" s="84">
        <v>0.60379021108750486</v>
      </c>
      <c r="AK824" s="84">
        <v>0.61494268932641094</v>
      </c>
    </row>
    <row r="825" spans="1:37">
      <c r="A825" s="84">
        <v>18</v>
      </c>
      <c r="B825" s="84">
        <v>0.67410041975071289</v>
      </c>
      <c r="C825" s="84">
        <v>0.68712337567120296</v>
      </c>
      <c r="D825" s="84">
        <v>0.70038104621819197</v>
      </c>
      <c r="E825" s="84">
        <v>0.69200973332671212</v>
      </c>
      <c r="F825" s="84">
        <v>0.68763813902755344</v>
      </c>
      <c r="G825" s="84">
        <v>0.71283714226889028</v>
      </c>
      <c r="H825" s="84">
        <v>0.65210982424880548</v>
      </c>
      <c r="I825" s="84">
        <v>0.75532921645681272</v>
      </c>
      <c r="J825" s="84">
        <v>0.77405517257413892</v>
      </c>
      <c r="K825" s="84">
        <v>0.73768470854782009</v>
      </c>
      <c r="L825" s="84">
        <v>0.75529788176537149</v>
      </c>
      <c r="M825" s="84">
        <v>0.77348852078263552</v>
      </c>
      <c r="N825" s="84">
        <v>0.66385856668248699</v>
      </c>
      <c r="O825" s="84">
        <v>0.74971510942719966</v>
      </c>
      <c r="P825" s="84">
        <v>0.77058221983124209</v>
      </c>
      <c r="Q825" s="84">
        <v>0.72583457701673093</v>
      </c>
      <c r="R825" s="84">
        <v>0.75127696722605586</v>
      </c>
      <c r="S825" s="84">
        <v>0.77225074738916522</v>
      </c>
      <c r="T825" s="84">
        <v>0.48154780507994971</v>
      </c>
      <c r="U825" s="84">
        <v>0.69373829274819365</v>
      </c>
      <c r="V825" s="84">
        <v>0.68695248476040505</v>
      </c>
      <c r="W825" s="84">
        <v>0.67791157413671277</v>
      </c>
      <c r="X825" s="84">
        <v>0.74558191370800819</v>
      </c>
      <c r="Y825" s="84">
        <v>0.74815355109868809</v>
      </c>
      <c r="Z825" s="84">
        <v>0.46516264879033992</v>
      </c>
      <c r="AA825" s="84">
        <v>0.71804343782577296</v>
      </c>
      <c r="AB825" s="84">
        <v>0.76282355332700902</v>
      </c>
      <c r="AC825" s="84">
        <v>0.55360006621762836</v>
      </c>
      <c r="AD825" s="84">
        <v>0.75427170612125449</v>
      </c>
      <c r="AE825" s="84">
        <v>0.78710879242713294</v>
      </c>
      <c r="AF825" s="84">
        <v>0.67840200155965691</v>
      </c>
      <c r="AG825" s="84">
        <v>0.68807267273911799</v>
      </c>
      <c r="AH825" s="84">
        <v>0.71178656444813704</v>
      </c>
      <c r="AI825" s="84">
        <v>0.67867550517180653</v>
      </c>
      <c r="AJ825" s="84">
        <v>0.6875692913837963</v>
      </c>
      <c r="AK825" s="84">
        <v>0.70262718163375926</v>
      </c>
    </row>
    <row r="826" spans="1:37">
      <c r="A826" s="84">
        <v>19</v>
      </c>
      <c r="B826" s="84">
        <v>0.76830401486750621</v>
      </c>
      <c r="C826" s="84">
        <v>0.78223345645995801</v>
      </c>
      <c r="D826" s="84">
        <v>0.79190251651367871</v>
      </c>
      <c r="E826" s="84">
        <v>0.78575093939845397</v>
      </c>
      <c r="F826" s="84">
        <v>0.78155310670921863</v>
      </c>
      <c r="G826" s="84">
        <v>0.80064854848672029</v>
      </c>
      <c r="H826" s="84">
        <v>0.73684295780351516</v>
      </c>
      <c r="I826" s="84">
        <v>0.83411890058774296</v>
      </c>
      <c r="J826" s="84">
        <v>0.84091675288592316</v>
      </c>
      <c r="K826" s="84">
        <v>0.80173921735219156</v>
      </c>
      <c r="L826" s="84">
        <v>0.82387828126685547</v>
      </c>
      <c r="M826" s="84">
        <v>0.82940689079248686</v>
      </c>
      <c r="N826" s="84">
        <v>0.66719269102990042</v>
      </c>
      <c r="O826" s="84">
        <v>0.80215445451977685</v>
      </c>
      <c r="P826" s="84">
        <v>0.82330333299407255</v>
      </c>
      <c r="Q826" s="84">
        <v>0.76843924279318199</v>
      </c>
      <c r="R826" s="84">
        <v>0.81139194071157283</v>
      </c>
      <c r="S826" s="84">
        <v>0.8218063357151475</v>
      </c>
      <c r="T826" s="84">
        <v>0.44427175281069708</v>
      </c>
      <c r="U826" s="84">
        <v>0.74329968892159481</v>
      </c>
      <c r="V826" s="84">
        <v>0.70657220136449872</v>
      </c>
      <c r="W826" s="84">
        <v>0.73224191584359355</v>
      </c>
      <c r="X826" s="84">
        <v>0.81087002497463323</v>
      </c>
      <c r="Y826" s="84">
        <v>0.80138942729479923</v>
      </c>
      <c r="Z826" s="84">
        <v>0.46162176099007352</v>
      </c>
      <c r="AA826" s="84">
        <v>0.77218283509457974</v>
      </c>
      <c r="AB826" s="84">
        <v>0.82093892578036753</v>
      </c>
      <c r="AC826" s="84">
        <v>0.57076491707276678</v>
      </c>
      <c r="AD826" s="84">
        <v>0.82143741108459067</v>
      </c>
      <c r="AE826" s="84">
        <v>0.84975265494943353</v>
      </c>
      <c r="AF826" s="84">
        <v>0.77029178580712254</v>
      </c>
      <c r="AG826" s="84">
        <v>0.78299959435040745</v>
      </c>
      <c r="AH826" s="84">
        <v>0.80260575692855063</v>
      </c>
      <c r="AI826" s="84">
        <v>0.77266468120536724</v>
      </c>
      <c r="AJ826" s="84">
        <v>0.78315937791244661</v>
      </c>
      <c r="AK826" s="84">
        <v>0.79575493050626755</v>
      </c>
    </row>
    <row r="827" spans="1:37">
      <c r="A827" s="84">
        <v>20</v>
      </c>
      <c r="B827" s="84">
        <v>0.85015540388990352</v>
      </c>
      <c r="C827" s="84">
        <v>0.86399046641482757</v>
      </c>
      <c r="D827" s="84">
        <v>0.86096840030966304</v>
      </c>
      <c r="E827" s="84">
        <v>0.865041134892652</v>
      </c>
      <c r="F827" s="84">
        <v>0.86126209817362909</v>
      </c>
      <c r="G827" s="84">
        <v>0.86718481916134793</v>
      </c>
      <c r="H827" s="84">
        <v>0.80782376285737423</v>
      </c>
      <c r="I827" s="84">
        <v>0.92370335575083329</v>
      </c>
      <c r="J827" s="84">
        <v>0.9297322746771135</v>
      </c>
      <c r="K827" s="84">
        <v>0.92476718809868896</v>
      </c>
      <c r="L827" s="84">
        <v>0.92144927735813975</v>
      </c>
      <c r="M827" s="84">
        <v>0.92894563437436817</v>
      </c>
      <c r="N827" s="84">
        <v>1</v>
      </c>
      <c r="O827" s="84">
        <v>0.93213273465730362</v>
      </c>
      <c r="P827" s="84">
        <v>0.91687143473351074</v>
      </c>
      <c r="Q827" s="84">
        <v>0.96917759798916037</v>
      </c>
      <c r="R827" s="84">
        <v>0.90495416848537791</v>
      </c>
      <c r="S827" s="84">
        <v>0.9046425267786522</v>
      </c>
      <c r="T827" s="84">
        <v>1</v>
      </c>
      <c r="U827" s="84">
        <v>0.98370392360181957</v>
      </c>
      <c r="V827" s="84">
        <v>1</v>
      </c>
      <c r="W827" s="84">
        <v>1</v>
      </c>
      <c r="X827" s="84">
        <v>0.9489766578665344</v>
      </c>
      <c r="Y827" s="84">
        <v>0.96383102442209201</v>
      </c>
      <c r="Z827" s="84">
        <v>1</v>
      </c>
      <c r="AA827" s="84">
        <v>1</v>
      </c>
      <c r="AB827" s="84">
        <v>0.95755409495414923</v>
      </c>
      <c r="AC827" s="84">
        <v>1</v>
      </c>
      <c r="AD827" s="84">
        <v>0.99107886541247081</v>
      </c>
      <c r="AE827" s="84">
        <v>0.97828203526425683</v>
      </c>
      <c r="AF827" s="84">
        <v>0.84671497270600482</v>
      </c>
      <c r="AG827" s="84">
        <v>0.86443928163144867</v>
      </c>
      <c r="AH827" s="84">
        <v>0.87067554961999372</v>
      </c>
      <c r="AI827" s="84">
        <v>0.85418067697825606</v>
      </c>
      <c r="AJ827" s="84">
        <v>0.86619198848051493</v>
      </c>
      <c r="AK827" s="84">
        <v>0.86594723282496056</v>
      </c>
    </row>
    <row r="828" spans="1:37">
      <c r="A828" s="84">
        <v>21</v>
      </c>
      <c r="B828" s="84">
        <v>0.9811592809766414</v>
      </c>
      <c r="C828" s="84">
        <v>0.97904752594620126</v>
      </c>
      <c r="D828" s="84">
        <v>0.97892683711530959</v>
      </c>
      <c r="E828" s="84">
        <v>0.96388075019450115</v>
      </c>
      <c r="F828" s="84">
        <v>0.96446418366521491</v>
      </c>
      <c r="G828" s="84">
        <v>0.96433555235284707</v>
      </c>
      <c r="H828" s="84">
        <v>0.95730136875354355</v>
      </c>
      <c r="I828" s="84">
        <v>1</v>
      </c>
      <c r="J828" s="84">
        <v>1</v>
      </c>
      <c r="K828" s="84">
        <v>1</v>
      </c>
      <c r="L828" s="84">
        <v>1</v>
      </c>
      <c r="M828" s="84">
        <v>1</v>
      </c>
      <c r="N828" s="84">
        <v>0.95735643094447065</v>
      </c>
      <c r="O828" s="84">
        <v>1</v>
      </c>
      <c r="P828" s="84">
        <v>1</v>
      </c>
      <c r="Q828" s="84">
        <v>1</v>
      </c>
      <c r="R828" s="84">
        <v>1</v>
      </c>
      <c r="S828" s="84">
        <v>1</v>
      </c>
      <c r="T828" s="84">
        <v>0.86119252958517389</v>
      </c>
      <c r="U828" s="84">
        <v>1</v>
      </c>
      <c r="V828" s="84">
        <v>0.98543155302571539</v>
      </c>
      <c r="W828" s="84">
        <v>0.98812369398217037</v>
      </c>
      <c r="X828" s="84">
        <v>1</v>
      </c>
      <c r="Y828" s="84">
        <v>1</v>
      </c>
      <c r="Z828" s="84">
        <v>0.82419320183919909</v>
      </c>
      <c r="AA828" s="84">
        <v>0.99328664552882817</v>
      </c>
      <c r="AB828" s="84">
        <v>1</v>
      </c>
      <c r="AC828" s="84">
        <v>0.88196707742289249</v>
      </c>
      <c r="AD828" s="84">
        <v>1</v>
      </c>
      <c r="AE828" s="84">
        <v>1</v>
      </c>
      <c r="AF828" s="84">
        <v>0.9732908760072787</v>
      </c>
      <c r="AG828" s="84">
        <v>0.97571756954431998</v>
      </c>
      <c r="AH828" s="84">
        <v>0.9740188907182652</v>
      </c>
      <c r="AI828" s="84">
        <v>0.98016139878950925</v>
      </c>
      <c r="AJ828" s="84">
        <v>0.98399948763024592</v>
      </c>
      <c r="AK828" s="84">
        <v>0.98291577482577674</v>
      </c>
    </row>
    <row r="829" spans="1:37">
      <c r="A829" s="84">
        <v>22</v>
      </c>
      <c r="B829" s="84">
        <v>1</v>
      </c>
      <c r="C829" s="84">
        <v>1</v>
      </c>
      <c r="D829" s="84">
        <v>1</v>
      </c>
      <c r="E829" s="84">
        <v>1</v>
      </c>
      <c r="F829" s="84">
        <v>1</v>
      </c>
      <c r="G829" s="84">
        <v>1</v>
      </c>
      <c r="H829" s="84">
        <v>1</v>
      </c>
      <c r="I829" s="84">
        <v>0.93744028046698669</v>
      </c>
      <c r="J829" s="84">
        <v>0.95677799607072678</v>
      </c>
      <c r="K829" s="84">
        <v>0.93397970913089123</v>
      </c>
      <c r="L829" s="84">
        <v>0.92514453984801226</v>
      </c>
      <c r="M829" s="84">
        <v>0.94096961709845595</v>
      </c>
      <c r="N829" s="84">
        <v>0.79340294257237776</v>
      </c>
      <c r="O829" s="84">
        <v>0.91232675244226724</v>
      </c>
      <c r="P829" s="84">
        <v>0.9437941947647227</v>
      </c>
      <c r="Q829" s="84">
        <v>0.89235723823737323</v>
      </c>
      <c r="R829" s="84">
        <v>0.93193068157545278</v>
      </c>
      <c r="S829" s="84">
        <v>0.94580590672046971</v>
      </c>
      <c r="T829" s="84">
        <v>0.68738966271634561</v>
      </c>
      <c r="U829" s="84">
        <v>0.8844034318972438</v>
      </c>
      <c r="V829" s="84">
        <v>0.87785616244802378</v>
      </c>
      <c r="W829" s="84">
        <v>0.85937852342939602</v>
      </c>
      <c r="X829" s="84">
        <v>0.9069094901230198</v>
      </c>
      <c r="Y829" s="84">
        <v>0.91594576948972706</v>
      </c>
      <c r="Z829" s="84">
        <v>0.63968888315929706</v>
      </c>
      <c r="AA829" s="84">
        <v>0.86738529550438825</v>
      </c>
      <c r="AB829" s="84">
        <v>0.9171579256448481</v>
      </c>
      <c r="AC829" s="84">
        <v>0.70324155983900827</v>
      </c>
      <c r="AD829" s="84">
        <v>0.87695936740654357</v>
      </c>
      <c r="AE829" s="84">
        <v>0.90635780895619811</v>
      </c>
      <c r="AF829" s="84">
        <v>1</v>
      </c>
      <c r="AG829" s="84">
        <v>1</v>
      </c>
      <c r="AH829" s="84">
        <v>1</v>
      </c>
      <c r="AI829" s="84">
        <v>1</v>
      </c>
      <c r="AJ829" s="84">
        <v>1</v>
      </c>
      <c r="AK829" s="84">
        <v>1</v>
      </c>
    </row>
    <row r="830" spans="1:37">
      <c r="A830" s="84">
        <v>23</v>
      </c>
      <c r="B830" s="84">
        <v>0.88631484507674074</v>
      </c>
      <c r="C830" s="84">
        <v>0.88575525033807456</v>
      </c>
      <c r="D830" s="84">
        <v>0.91956808059278328</v>
      </c>
      <c r="E830" s="84">
        <v>0.89270166029365527</v>
      </c>
      <c r="F830" s="84">
        <v>0.89170944029393118</v>
      </c>
      <c r="G830" s="84">
        <v>0.9245990895157048</v>
      </c>
      <c r="H830" s="84">
        <v>0.91892767473880299</v>
      </c>
      <c r="I830" s="84">
        <v>0.80959866182418105</v>
      </c>
      <c r="J830" s="84">
        <v>0.82947187314725479</v>
      </c>
      <c r="K830" s="84">
        <v>0.80195578656271338</v>
      </c>
      <c r="L830" s="84">
        <v>0.78673745045249766</v>
      </c>
      <c r="M830" s="84">
        <v>0.80679423527339411</v>
      </c>
      <c r="N830" s="84">
        <v>0.60543426672994782</v>
      </c>
      <c r="O830" s="84">
        <v>0.75409560635427753</v>
      </c>
      <c r="P830" s="84">
        <v>0.81064890879218343</v>
      </c>
      <c r="Q830" s="84">
        <v>0.7271227711884376</v>
      </c>
      <c r="R830" s="84">
        <v>0.77721797598372944</v>
      </c>
      <c r="S830" s="84">
        <v>0.81523065166972775</v>
      </c>
      <c r="T830" s="84">
        <v>0.50821458437159484</v>
      </c>
      <c r="U830" s="84">
        <v>0.7166385135135136</v>
      </c>
      <c r="V830" s="84">
        <v>0.72441060110613209</v>
      </c>
      <c r="W830" s="84">
        <v>0.69238864083945939</v>
      </c>
      <c r="X830" s="84">
        <v>0.75562166876174763</v>
      </c>
      <c r="Y830" s="84">
        <v>0.77075469773325433</v>
      </c>
      <c r="Z830" s="84">
        <v>0.45951613596321611</v>
      </c>
      <c r="AA830" s="84">
        <v>0.70476379979323545</v>
      </c>
      <c r="AB830" s="84">
        <v>0.76403193748023679</v>
      </c>
      <c r="AC830" s="84">
        <v>0.53247250416446801</v>
      </c>
      <c r="AD830" s="84">
        <v>0.72734042576087932</v>
      </c>
      <c r="AE830" s="84">
        <v>0.75411256873040788</v>
      </c>
      <c r="AF830" s="84">
        <v>0.90552703405250867</v>
      </c>
      <c r="AG830" s="84">
        <v>0.88659266634706368</v>
      </c>
      <c r="AH830" s="84">
        <v>0.92128187744990575</v>
      </c>
      <c r="AI830" s="84">
        <v>0.8847631857046786</v>
      </c>
      <c r="AJ830" s="84">
        <v>0.88009885202673188</v>
      </c>
      <c r="AK830" s="84">
        <v>0.91833438584529747</v>
      </c>
    </row>
    <row r="831" spans="1:37">
      <c r="A831" s="84">
        <v>24</v>
      </c>
      <c r="B831" s="84">
        <v>0.76035758915697393</v>
      </c>
      <c r="C831" s="84">
        <v>0.75646996664641708</v>
      </c>
      <c r="D831" s="84">
        <v>0.77012054733921187</v>
      </c>
      <c r="E831" s="84">
        <v>0.76151694227872413</v>
      </c>
      <c r="F831" s="84">
        <v>0.75929429386330016</v>
      </c>
      <c r="G831" s="84">
        <v>0.77643378400018315</v>
      </c>
      <c r="H831" s="84">
        <v>0.78506519802381158</v>
      </c>
      <c r="I831" s="84">
        <v>0.65316270064044535</v>
      </c>
      <c r="J831" s="84">
        <v>0.67909580218783772</v>
      </c>
      <c r="K831" s="84">
        <v>0.65822046745631124</v>
      </c>
      <c r="L831" s="84">
        <v>0.62563318667043066</v>
      </c>
      <c r="M831" s="84">
        <v>0.65424688635607431</v>
      </c>
      <c r="N831" s="84">
        <v>0.56617228286663501</v>
      </c>
      <c r="O831" s="84">
        <v>0.61328417956384973</v>
      </c>
      <c r="P831" s="84">
        <v>0.6558054776063702</v>
      </c>
      <c r="Q831" s="84">
        <v>0.58895609143036687</v>
      </c>
      <c r="R831" s="84">
        <v>0.61968433370171927</v>
      </c>
      <c r="S831" s="84">
        <v>0.65482015738742239</v>
      </c>
      <c r="T831" s="84">
        <v>0.35228530159561439</v>
      </c>
      <c r="U831" s="84">
        <v>0.58780856970832218</v>
      </c>
      <c r="V831" s="84">
        <v>0.55958580598280239</v>
      </c>
      <c r="W831" s="84">
        <v>0.6366602023482012</v>
      </c>
      <c r="X831" s="84">
        <v>0.59978566014062784</v>
      </c>
      <c r="Y831" s="84">
        <v>0.61250076510313578</v>
      </c>
      <c r="Z831" s="84">
        <v>0.31699540200249238</v>
      </c>
      <c r="AA831" s="84">
        <v>0.57854235425921674</v>
      </c>
      <c r="AB831" s="84">
        <v>0.60538352080227675</v>
      </c>
      <c r="AC831" s="84">
        <v>0.37336395898645641</v>
      </c>
      <c r="AD831" s="84">
        <v>0.56311622010774243</v>
      </c>
      <c r="AE831" s="84">
        <v>0.64583790598074131</v>
      </c>
      <c r="AF831" s="84">
        <v>0.77804133090720051</v>
      </c>
      <c r="AG831" s="84">
        <v>0.75572273235731591</v>
      </c>
      <c r="AH831" s="84">
        <v>0.77076271402429386</v>
      </c>
      <c r="AI831" s="84">
        <v>0.7658276491497743</v>
      </c>
      <c r="AJ831" s="84">
        <v>0.75251215773921276</v>
      </c>
      <c r="AK831" s="84">
        <v>0.76454841648177851</v>
      </c>
    </row>
    <row r="841" spans="1:50">
      <c r="A841" s="84" t="s">
        <v>76</v>
      </c>
      <c r="B841" s="83"/>
      <c r="C841" s="83"/>
      <c r="D841" s="83">
        <v>2015</v>
      </c>
      <c r="E841" s="83"/>
      <c r="F841" s="84" t="s">
        <v>1</v>
      </c>
      <c r="G841" s="158">
        <v>127196.69500000001</v>
      </c>
      <c r="H841" s="83" t="s">
        <v>2</v>
      </c>
      <c r="I841" s="83"/>
      <c r="J841" s="83"/>
      <c r="K841" s="83" t="s">
        <v>3</v>
      </c>
      <c r="L841" s="83" t="s">
        <v>4</v>
      </c>
      <c r="M841" s="83"/>
      <c r="N841" s="83"/>
      <c r="O841" s="83"/>
      <c r="P841" s="83"/>
      <c r="Q841" s="83"/>
      <c r="R841" s="83"/>
      <c r="S841" s="83"/>
      <c r="T841" s="104"/>
      <c r="U841" s="83"/>
      <c r="V841" s="83"/>
      <c r="W841" s="83"/>
      <c r="X841" s="83"/>
      <c r="Y841" s="83"/>
      <c r="Z841" s="83"/>
      <c r="AA841" s="83"/>
      <c r="AB841" s="83"/>
      <c r="AC841" s="83"/>
      <c r="AD841" s="83"/>
      <c r="AE841" s="83"/>
      <c r="AF841" s="83"/>
      <c r="AG841" s="83"/>
      <c r="AH841" s="83"/>
      <c r="AI841" s="83"/>
      <c r="AJ841" s="83"/>
      <c r="AK841" s="83"/>
    </row>
    <row r="842" spans="1:50">
      <c r="A842" s="105">
        <v>22</v>
      </c>
      <c r="B842" s="84" t="s">
        <v>8</v>
      </c>
      <c r="C842" s="83"/>
      <c r="D842" s="83"/>
      <c r="E842" s="83"/>
      <c r="F842" s="83" t="s">
        <v>9</v>
      </c>
      <c r="G842" s="83">
        <v>0</v>
      </c>
      <c r="H842" s="83" t="s">
        <v>2</v>
      </c>
      <c r="I842" s="83"/>
      <c r="J842" s="83"/>
      <c r="K842" s="83" t="s">
        <v>10</v>
      </c>
      <c r="L842" s="83" t="s">
        <v>4</v>
      </c>
      <c r="M842" s="83"/>
      <c r="N842" s="83" t="s">
        <v>11</v>
      </c>
      <c r="O842" s="83"/>
      <c r="P842" s="83"/>
      <c r="Q842" s="83"/>
      <c r="R842" s="83"/>
      <c r="S842" s="83"/>
      <c r="T842" s="83"/>
      <c r="U842" s="83"/>
      <c r="V842" s="83"/>
      <c r="W842" s="83"/>
      <c r="X842" s="83"/>
      <c r="Y842" s="83"/>
      <c r="Z842" s="83"/>
      <c r="AA842" s="83"/>
      <c r="AB842" s="83"/>
      <c r="AC842" s="83"/>
      <c r="AD842" s="83"/>
      <c r="AE842" s="83"/>
      <c r="AF842" s="83"/>
      <c r="AG842" s="83"/>
      <c r="AH842" s="83"/>
      <c r="AI842" s="83"/>
      <c r="AJ842" s="83"/>
      <c r="AK842" s="83"/>
    </row>
    <row r="843" spans="1:50">
      <c r="A843" s="84"/>
      <c r="B843" s="84">
        <v>1</v>
      </c>
      <c r="C843" s="84" t="s">
        <v>22</v>
      </c>
      <c r="D843" s="84" t="s">
        <v>23</v>
      </c>
      <c r="E843" s="84">
        <v>2</v>
      </c>
      <c r="F843" s="84" t="s">
        <v>24</v>
      </c>
      <c r="G843" s="84" t="s">
        <v>25</v>
      </c>
      <c r="H843" s="84">
        <v>3</v>
      </c>
      <c r="I843" s="84" t="s">
        <v>26</v>
      </c>
      <c r="J843" s="84" t="s">
        <v>27</v>
      </c>
      <c r="K843" s="84">
        <v>4</v>
      </c>
      <c r="L843" s="84" t="s">
        <v>28</v>
      </c>
      <c r="M843" s="84" t="s">
        <v>29</v>
      </c>
      <c r="N843" s="84">
        <v>5</v>
      </c>
      <c r="O843" s="84" t="s">
        <v>30</v>
      </c>
      <c r="P843" s="84" t="s">
        <v>30</v>
      </c>
      <c r="Q843" s="84">
        <v>6</v>
      </c>
      <c r="R843" s="84" t="s">
        <v>31</v>
      </c>
      <c r="S843" s="84" t="s">
        <v>32</v>
      </c>
      <c r="T843" s="84">
        <v>7</v>
      </c>
      <c r="U843" s="84" t="s">
        <v>33</v>
      </c>
      <c r="V843" s="84" t="s">
        <v>34</v>
      </c>
      <c r="W843" s="84">
        <v>8</v>
      </c>
      <c r="X843" s="84" t="s">
        <v>35</v>
      </c>
      <c r="Y843" s="84" t="s">
        <v>36</v>
      </c>
      <c r="Z843" s="84">
        <v>9</v>
      </c>
      <c r="AA843" s="84" t="s">
        <v>37</v>
      </c>
      <c r="AB843" s="84" t="s">
        <v>38</v>
      </c>
      <c r="AC843" s="84">
        <v>10</v>
      </c>
      <c r="AD843" s="84" t="s">
        <v>39</v>
      </c>
      <c r="AE843" s="84" t="s">
        <v>40</v>
      </c>
      <c r="AF843" s="84">
        <v>11</v>
      </c>
      <c r="AG843" s="84" t="s">
        <v>41</v>
      </c>
      <c r="AH843" s="84" t="s">
        <v>42</v>
      </c>
      <c r="AI843" s="84">
        <v>12</v>
      </c>
      <c r="AJ843" s="84" t="s">
        <v>43</v>
      </c>
      <c r="AK843" s="84" t="s">
        <v>44</v>
      </c>
    </row>
    <row r="844" spans="1:50">
      <c r="A844" s="83"/>
      <c r="B844" s="84">
        <v>31</v>
      </c>
      <c r="C844" s="83"/>
      <c r="D844" s="83"/>
      <c r="E844" s="84">
        <v>28</v>
      </c>
      <c r="F844" s="83"/>
      <c r="G844" s="83"/>
      <c r="H844" s="84">
        <v>31</v>
      </c>
      <c r="I844" s="83"/>
      <c r="J844" s="83"/>
      <c r="K844" s="84">
        <v>30</v>
      </c>
      <c r="L844" s="83"/>
      <c r="M844" s="83"/>
      <c r="N844" s="84">
        <v>31</v>
      </c>
      <c r="O844" s="83"/>
      <c r="P844" s="83"/>
      <c r="Q844" s="84">
        <v>30</v>
      </c>
      <c r="R844" s="83"/>
      <c r="S844" s="83"/>
      <c r="T844" s="84">
        <v>31</v>
      </c>
      <c r="U844" s="83"/>
      <c r="V844" s="83"/>
      <c r="W844" s="84">
        <v>31</v>
      </c>
      <c r="X844" s="83"/>
      <c r="Y844" s="83"/>
      <c r="Z844" s="84">
        <v>30</v>
      </c>
      <c r="AA844" s="83"/>
      <c r="AB844" s="83"/>
      <c r="AC844" s="84">
        <v>31</v>
      </c>
      <c r="AD844" s="83"/>
      <c r="AE844" s="83"/>
      <c r="AF844" s="84">
        <v>30</v>
      </c>
      <c r="AG844" s="83"/>
      <c r="AH844" s="83"/>
      <c r="AI844" s="84">
        <v>31</v>
      </c>
      <c r="AJ844" s="83"/>
      <c r="AK844" s="83"/>
    </row>
    <row r="845" spans="1:50">
      <c r="A845" s="84" t="s">
        <v>47</v>
      </c>
      <c r="B845" s="84" t="s">
        <v>48</v>
      </c>
      <c r="C845" s="84" t="s">
        <v>49</v>
      </c>
      <c r="D845" s="84" t="s">
        <v>50</v>
      </c>
      <c r="E845" s="84" t="s">
        <v>48</v>
      </c>
      <c r="F845" s="84" t="s">
        <v>49</v>
      </c>
      <c r="G845" s="84" t="s">
        <v>50</v>
      </c>
      <c r="H845" s="84" t="s">
        <v>48</v>
      </c>
      <c r="I845" s="84" t="s">
        <v>49</v>
      </c>
      <c r="J845" s="84" t="s">
        <v>50</v>
      </c>
      <c r="K845" s="84" t="s">
        <v>48</v>
      </c>
      <c r="L845" s="84" t="s">
        <v>49</v>
      </c>
      <c r="M845" s="84" t="s">
        <v>50</v>
      </c>
      <c r="N845" s="84" t="s">
        <v>48</v>
      </c>
      <c r="O845" s="84" t="s">
        <v>49</v>
      </c>
      <c r="P845" s="84" t="s">
        <v>50</v>
      </c>
      <c r="Q845" s="84" t="s">
        <v>48</v>
      </c>
      <c r="R845" s="84" t="s">
        <v>49</v>
      </c>
      <c r="S845" s="84" t="s">
        <v>50</v>
      </c>
      <c r="T845" s="84" t="s">
        <v>48</v>
      </c>
      <c r="U845" s="84" t="s">
        <v>49</v>
      </c>
      <c r="V845" s="84" t="s">
        <v>50</v>
      </c>
      <c r="W845" s="84" t="s">
        <v>48</v>
      </c>
      <c r="X845" s="84" t="s">
        <v>49</v>
      </c>
      <c r="Y845" s="84" t="s">
        <v>50</v>
      </c>
      <c r="Z845" s="84" t="s">
        <v>48</v>
      </c>
      <c r="AA845" s="84" t="s">
        <v>49</v>
      </c>
      <c r="AB845" s="84" t="s">
        <v>50</v>
      </c>
      <c r="AC845" s="84" t="s">
        <v>48</v>
      </c>
      <c r="AD845" s="84" t="s">
        <v>49</v>
      </c>
      <c r="AE845" s="84" t="s">
        <v>50</v>
      </c>
      <c r="AF845" s="84" t="s">
        <v>48</v>
      </c>
      <c r="AG845" s="84" t="s">
        <v>49</v>
      </c>
      <c r="AH845" s="84" t="s">
        <v>50</v>
      </c>
      <c r="AI845" s="84" t="s">
        <v>48</v>
      </c>
      <c r="AJ845" s="84" t="s">
        <v>49</v>
      </c>
      <c r="AK845" s="84" t="s">
        <v>50</v>
      </c>
    </row>
    <row r="846" spans="1:50">
      <c r="A846" s="83"/>
      <c r="B846" s="162">
        <v>8.0980812086836995E-2</v>
      </c>
      <c r="C846" s="163">
        <v>1.0139670008832871</v>
      </c>
      <c r="D846" s="163">
        <v>0.99020141011657037</v>
      </c>
      <c r="E846" s="162">
        <v>7.2234611087081443E-2</v>
      </c>
      <c r="F846" s="163">
        <v>1.008106784705318</v>
      </c>
      <c r="G846" s="163">
        <v>0.99177715547387124</v>
      </c>
      <c r="H846" s="162">
        <v>7.9364754351396602E-2</v>
      </c>
      <c r="I846" s="163">
        <v>1.015713858661299</v>
      </c>
      <c r="J846" s="163">
        <v>0.99197648640111713</v>
      </c>
      <c r="K846" s="162">
        <v>7.6321121442415402E-2</v>
      </c>
      <c r="L846" s="163">
        <v>1.044255781116215</v>
      </c>
      <c r="M846" s="163">
        <v>0.99841126870604124</v>
      </c>
      <c r="N846" s="162">
        <v>7.8376176140477219E-2</v>
      </c>
      <c r="O846" s="163">
        <v>1.0826105025985571</v>
      </c>
      <c r="P846" s="163">
        <v>0.98720056698595027</v>
      </c>
      <c r="Q846" s="162">
        <v>8.3956107404711794E-2</v>
      </c>
      <c r="R846" s="163">
        <v>1.199116027558339</v>
      </c>
      <c r="S846" s="163">
        <v>1.0016283814948399</v>
      </c>
      <c r="T846" s="162">
        <v>0.1010284204141926</v>
      </c>
      <c r="U846" s="163">
        <v>1.281323399159138</v>
      </c>
      <c r="V846" s="163">
        <v>0.99559146319442682</v>
      </c>
      <c r="W846" s="162">
        <v>8.8375067753069816E-2</v>
      </c>
      <c r="X846" s="163">
        <v>1.09782190702574</v>
      </c>
      <c r="Y846" s="163">
        <v>0.97865652938389192</v>
      </c>
      <c r="Z846" s="162">
        <v>9.657361897623809E-2</v>
      </c>
      <c r="AA846" s="163">
        <v>1.411006128918443</v>
      </c>
      <c r="AB846" s="163">
        <v>0.90050167195832009</v>
      </c>
      <c r="AC846" s="162">
        <v>8.3310167871699245E-2</v>
      </c>
      <c r="AD846" s="163">
        <v>1.317652216729837</v>
      </c>
      <c r="AE846" s="163">
        <v>0.95603653289352242</v>
      </c>
      <c r="AF846" s="162">
        <v>7.7976091985284435E-2</v>
      </c>
      <c r="AG846" s="163">
        <v>1.02965304998144</v>
      </c>
      <c r="AH846" s="163">
        <v>0.99715347523997944</v>
      </c>
      <c r="AI846" s="162">
        <v>8.1503050486596326E-2</v>
      </c>
      <c r="AJ846" s="163">
        <v>1.0190934496453861</v>
      </c>
      <c r="AK846" s="163">
        <v>0.98502981383246968</v>
      </c>
      <c r="AM846" t="str">
        <f>A841</f>
        <v>RefgChg-Res-16pct-Inc-TXV-cDXGF-MFm1985-CZ06</v>
      </c>
      <c r="AN846" s="159">
        <f>1/($B846*(1/$B844)*(1/(5/7+2/7*$D846))*$B856/SUM($B848:$B871))</f>
        <v>9736.6682296038616</v>
      </c>
      <c r="AO846" s="159">
        <f>1/(B846*(1/B844)*(1/(5/7+2/7*D846)))</f>
        <v>381.73502701424121</v>
      </c>
      <c r="AP846" s="159"/>
      <c r="AR846" s="164">
        <f>CHOOSE(AV$3,C846,F846,I846,L846,O846,R846,U846,X846,AA846,AD846,AG846,AJ846)</f>
        <v>1.281323399159138</v>
      </c>
      <c r="AS846" s="160"/>
      <c r="AT846" s="160"/>
      <c r="AV846" s="115">
        <f>AN846/AR846</f>
        <v>7598.9154931483354</v>
      </c>
      <c r="AW846" s="161">
        <f>AO846/AR846</f>
        <v>297.92246615081945</v>
      </c>
      <c r="AX846" s="159"/>
    </row>
    <row r="847" spans="1:50">
      <c r="A847" s="84" t="s">
        <v>51</v>
      </c>
      <c r="B847" s="84" t="s">
        <v>52</v>
      </c>
      <c r="C847" s="84" t="s">
        <v>53</v>
      </c>
      <c r="D847" s="84" t="s">
        <v>54</v>
      </c>
      <c r="E847" s="84" t="s">
        <v>52</v>
      </c>
      <c r="F847" s="84" t="s">
        <v>53</v>
      </c>
      <c r="G847" s="84" t="s">
        <v>54</v>
      </c>
      <c r="H847" s="84" t="s">
        <v>52</v>
      </c>
      <c r="I847" s="84" t="s">
        <v>53</v>
      </c>
      <c r="J847" s="84" t="s">
        <v>54</v>
      </c>
      <c r="K847" s="84" t="s">
        <v>52</v>
      </c>
      <c r="L847" s="84" t="s">
        <v>53</v>
      </c>
      <c r="M847" s="84" t="s">
        <v>54</v>
      </c>
      <c r="N847" s="84" t="s">
        <v>52</v>
      </c>
      <c r="O847" s="84" t="s">
        <v>53</v>
      </c>
      <c r="P847" s="84" t="s">
        <v>54</v>
      </c>
      <c r="Q847" s="84" t="s">
        <v>52</v>
      </c>
      <c r="R847" s="84" t="s">
        <v>53</v>
      </c>
      <c r="S847" s="84" t="s">
        <v>54</v>
      </c>
      <c r="T847" s="84" t="s">
        <v>52</v>
      </c>
      <c r="U847" s="84" t="s">
        <v>53</v>
      </c>
      <c r="V847" s="84" t="s">
        <v>54</v>
      </c>
      <c r="W847" s="84" t="s">
        <v>52</v>
      </c>
      <c r="X847" s="84" t="s">
        <v>53</v>
      </c>
      <c r="Y847" s="84" t="s">
        <v>54</v>
      </c>
      <c r="Z847" s="84" t="s">
        <v>52</v>
      </c>
      <c r="AA847" s="84" t="s">
        <v>53</v>
      </c>
      <c r="AB847" s="84" t="s">
        <v>54</v>
      </c>
      <c r="AC847" s="84" t="s">
        <v>52</v>
      </c>
      <c r="AD847" s="84" t="s">
        <v>53</v>
      </c>
      <c r="AE847" s="84" t="s">
        <v>54</v>
      </c>
      <c r="AF847" s="84" t="s">
        <v>52</v>
      </c>
      <c r="AG847" s="84" t="s">
        <v>53</v>
      </c>
      <c r="AH847" s="84" t="s">
        <v>54</v>
      </c>
      <c r="AI847" s="84" t="s">
        <v>52</v>
      </c>
      <c r="AJ847" s="84" t="s">
        <v>53</v>
      </c>
      <c r="AK847" s="84" t="s">
        <v>54</v>
      </c>
    </row>
    <row r="848" spans="1:50">
      <c r="A848" s="84">
        <v>1</v>
      </c>
      <c r="B848" s="84">
        <v>0.61328411032462771</v>
      </c>
      <c r="C848" s="84">
        <v>0.57703913798015904</v>
      </c>
      <c r="D848" s="84">
        <v>0.63047193374523469</v>
      </c>
      <c r="E848" s="84">
        <v>0.57523415642865827</v>
      </c>
      <c r="F848" s="84">
        <v>0.57425283267393834</v>
      </c>
      <c r="G848" s="84">
        <v>0.62824488162861358</v>
      </c>
      <c r="H848" s="84">
        <v>0.63141699653636818</v>
      </c>
      <c r="I848" s="84">
        <v>0.52501517421698929</v>
      </c>
      <c r="J848" s="84">
        <v>0.58110977002823438</v>
      </c>
      <c r="K848" s="84">
        <v>0.51980123019119484</v>
      </c>
      <c r="L848" s="84">
        <v>0.50414234766918842</v>
      </c>
      <c r="M848" s="84">
        <v>0.56094303361415632</v>
      </c>
      <c r="N848" s="84">
        <v>0.42825172201227513</v>
      </c>
      <c r="O848" s="84">
        <v>0.49986121761548319</v>
      </c>
      <c r="P848" s="84">
        <v>0.55362879331316461</v>
      </c>
      <c r="Q848" s="84">
        <v>0.35700801229283291</v>
      </c>
      <c r="R848" s="84">
        <v>0.46552521434207772</v>
      </c>
      <c r="S848" s="84">
        <v>0.50018327342754132</v>
      </c>
      <c r="T848" s="84">
        <v>0.32065391113749492</v>
      </c>
      <c r="U848" s="84">
        <v>0.38844334012638948</v>
      </c>
      <c r="V848" s="84">
        <v>0.41738637804259632</v>
      </c>
      <c r="W848" s="84">
        <v>0.41105270950547818</v>
      </c>
      <c r="X848" s="84">
        <v>0.45513450782547021</v>
      </c>
      <c r="Y848" s="84">
        <v>0.51086563889421566</v>
      </c>
      <c r="Z848" s="84">
        <v>0.26773866568374488</v>
      </c>
      <c r="AA848" s="84">
        <v>0.3899666141604114</v>
      </c>
      <c r="AB848" s="84">
        <v>0.4930498081408472</v>
      </c>
      <c r="AC848" s="84">
        <v>0.31213610513001239</v>
      </c>
      <c r="AD848" s="84">
        <v>0.48188386428216029</v>
      </c>
      <c r="AE848" s="84">
        <v>0.53822439805861066</v>
      </c>
      <c r="AF848" s="84">
        <v>0.62051680531431885</v>
      </c>
      <c r="AG848" s="84">
        <v>0.57572148774256426</v>
      </c>
      <c r="AH848" s="84">
        <v>0.62958555388834259</v>
      </c>
      <c r="AI848" s="84">
        <v>0.60385301035159455</v>
      </c>
      <c r="AJ848" s="84">
        <v>0.57801162660019023</v>
      </c>
      <c r="AK848" s="84">
        <v>0.62858251021358014</v>
      </c>
    </row>
    <row r="849" spans="1:37">
      <c r="A849" s="84">
        <v>2</v>
      </c>
      <c r="B849" s="84">
        <v>0.54329387356602388</v>
      </c>
      <c r="C849" s="84">
        <v>0.49676440369190389</v>
      </c>
      <c r="D849" s="84">
        <v>0.55636256079926405</v>
      </c>
      <c r="E849" s="84">
        <v>0.49268641284515269</v>
      </c>
      <c r="F849" s="84">
        <v>0.48972449632004739</v>
      </c>
      <c r="G849" s="84">
        <v>0.54739856701394562</v>
      </c>
      <c r="H849" s="84">
        <v>0.55068654131618011</v>
      </c>
      <c r="I849" s="84">
        <v>0.47624120850435281</v>
      </c>
      <c r="J849" s="84">
        <v>0.52002284630471785</v>
      </c>
      <c r="K849" s="84">
        <v>0.47347210859618832</v>
      </c>
      <c r="L849" s="84">
        <v>0.46684215876458068</v>
      </c>
      <c r="M849" s="84">
        <v>0.50541500973009557</v>
      </c>
      <c r="N849" s="84">
        <v>0.39146632360429889</v>
      </c>
      <c r="O849" s="84">
        <v>0.45684338290295118</v>
      </c>
      <c r="P849" s="84">
        <v>0.49443729086931532</v>
      </c>
      <c r="Q849" s="84">
        <v>0.32533201624410052</v>
      </c>
      <c r="R849" s="84">
        <v>0.42542745428320122</v>
      </c>
      <c r="S849" s="84">
        <v>0.4461367602728859</v>
      </c>
      <c r="T849" s="84">
        <v>0.28850632448970281</v>
      </c>
      <c r="U849" s="84">
        <v>0.35366696453253282</v>
      </c>
      <c r="V849" s="84">
        <v>0.37017463235294112</v>
      </c>
      <c r="W849" s="84">
        <v>0.37069390978185762</v>
      </c>
      <c r="X849" s="84">
        <v>0.41620057703776531</v>
      </c>
      <c r="Y849" s="84">
        <v>0.45665562190341558</v>
      </c>
      <c r="Z849" s="84">
        <v>0.24325009214891261</v>
      </c>
      <c r="AA849" s="84">
        <v>0.35587711162468139</v>
      </c>
      <c r="AB849" s="84">
        <v>0.44012395606049209</v>
      </c>
      <c r="AC849" s="84">
        <v>0.28458872034528371</v>
      </c>
      <c r="AD849" s="84">
        <v>0.4409863435054549</v>
      </c>
      <c r="AE849" s="84">
        <v>0.48132124092937961</v>
      </c>
      <c r="AF849" s="84">
        <v>0.5480238900569826</v>
      </c>
      <c r="AG849" s="84">
        <v>0.4932302885950971</v>
      </c>
      <c r="AH849" s="84">
        <v>0.55270770518869028</v>
      </c>
      <c r="AI849" s="84">
        <v>0.53390858837805044</v>
      </c>
      <c r="AJ849" s="84">
        <v>0.49963935062679438</v>
      </c>
      <c r="AK849" s="84">
        <v>0.55311578838496145</v>
      </c>
    </row>
    <row r="850" spans="1:37">
      <c r="A850" s="84">
        <v>3</v>
      </c>
      <c r="B850" s="84">
        <v>0.51087686111789121</v>
      </c>
      <c r="C850" s="84">
        <v>0.46330328696868428</v>
      </c>
      <c r="D850" s="84">
        <v>0.50631936749985929</v>
      </c>
      <c r="E850" s="84">
        <v>0.4619115679357742</v>
      </c>
      <c r="F850" s="84">
        <v>0.45557376970372893</v>
      </c>
      <c r="G850" s="84">
        <v>0.49743884013413858</v>
      </c>
      <c r="H850" s="84">
        <v>0.51244742701632873</v>
      </c>
      <c r="I850" s="84">
        <v>0.45628127692627668</v>
      </c>
      <c r="J850" s="84">
        <v>0.49267732827553479</v>
      </c>
      <c r="K850" s="84">
        <v>0.45548889494894412</v>
      </c>
      <c r="L850" s="84">
        <v>0.45322704978441158</v>
      </c>
      <c r="M850" s="84">
        <v>0.48814257914012538</v>
      </c>
      <c r="N850" s="84">
        <v>0.37565329259467711</v>
      </c>
      <c r="O850" s="84">
        <v>0.43853351712198257</v>
      </c>
      <c r="P850" s="84">
        <v>0.47758653721913552</v>
      </c>
      <c r="Q850" s="84">
        <v>0.31232576007024482</v>
      </c>
      <c r="R850" s="84">
        <v>0.40830566941436469</v>
      </c>
      <c r="S850" s="84">
        <v>0.43211497535382709</v>
      </c>
      <c r="T850" s="84">
        <v>0.27477967030458023</v>
      </c>
      <c r="U850" s="84">
        <v>0.3385979517971599</v>
      </c>
      <c r="V850" s="84">
        <v>0.35664537905679511</v>
      </c>
      <c r="W850" s="84">
        <v>0.35587553054979759</v>
      </c>
      <c r="X850" s="84">
        <v>0.39909696813397588</v>
      </c>
      <c r="Y850" s="84">
        <v>0.43902264994046553</v>
      </c>
      <c r="Z850" s="84">
        <v>0.2305412212802555</v>
      </c>
      <c r="AA850" s="84">
        <v>0.33984885659010022</v>
      </c>
      <c r="AB850" s="84">
        <v>0.41836110902114221</v>
      </c>
      <c r="AC850" s="84">
        <v>0.27212335975745172</v>
      </c>
      <c r="AD850" s="84">
        <v>0.4217619797599319</v>
      </c>
      <c r="AE850" s="84">
        <v>0.45454545454545459</v>
      </c>
      <c r="AF850" s="84">
        <v>0.51352957308711944</v>
      </c>
      <c r="AG850" s="84">
        <v>0.45768759592132302</v>
      </c>
      <c r="AH850" s="84">
        <v>0.50282459300930882</v>
      </c>
      <c r="AI850" s="84">
        <v>0.50698844995730519</v>
      </c>
      <c r="AJ850" s="84">
        <v>0.4680595429050155</v>
      </c>
      <c r="AK850" s="84">
        <v>0.50245125924393641</v>
      </c>
    </row>
    <row r="851" spans="1:37">
      <c r="A851" s="84">
        <v>4</v>
      </c>
      <c r="B851" s="84">
        <v>0.49652184525262377</v>
      </c>
      <c r="C851" s="84">
        <v>0.44987523851460431</v>
      </c>
      <c r="D851" s="84">
        <v>0.48130011831208108</v>
      </c>
      <c r="E851" s="84">
        <v>0.45424826663422929</v>
      </c>
      <c r="F851" s="84">
        <v>0.44179377845292978</v>
      </c>
      <c r="G851" s="84">
        <v>0.47568082630966618</v>
      </c>
      <c r="H851" s="84">
        <v>0.49721672439386438</v>
      </c>
      <c r="I851" s="84">
        <v>0.44868355709113439</v>
      </c>
      <c r="J851" s="84">
        <v>0.47306937948574262</v>
      </c>
      <c r="K851" s="84">
        <v>0.44132351604399611</v>
      </c>
      <c r="L851" s="84">
        <v>0.44706011910308441</v>
      </c>
      <c r="M851" s="84">
        <v>0.46663967219851799</v>
      </c>
      <c r="N851" s="84">
        <v>0.3646779770041006</v>
      </c>
      <c r="O851" s="84">
        <v>0.42591843359380499</v>
      </c>
      <c r="P851" s="84">
        <v>0.4519539656301656</v>
      </c>
      <c r="Q851" s="84">
        <v>0.30284271759411702</v>
      </c>
      <c r="R851" s="84">
        <v>0.39586133341729263</v>
      </c>
      <c r="S851" s="84">
        <v>0.40868333087145142</v>
      </c>
      <c r="T851" s="84">
        <v>0.26310790447052379</v>
      </c>
      <c r="U851" s="84">
        <v>0.32826372058038839</v>
      </c>
      <c r="V851" s="84">
        <v>0.33673776622718049</v>
      </c>
      <c r="W851" s="84">
        <v>0.34301895173230679</v>
      </c>
      <c r="X851" s="84">
        <v>0.38803976402701451</v>
      </c>
      <c r="Y851" s="84">
        <v>0.41578405183754852</v>
      </c>
      <c r="Z851" s="84">
        <v>0.2228083916943113</v>
      </c>
      <c r="AA851" s="84">
        <v>0.33105391753748481</v>
      </c>
      <c r="AB851" s="84">
        <v>0.39618444812279002</v>
      </c>
      <c r="AC851" s="84">
        <v>0.26631069742292418</v>
      </c>
      <c r="AD851" s="84">
        <v>0.41259596761260148</v>
      </c>
      <c r="AE851" s="84">
        <v>0.4316535009828153</v>
      </c>
      <c r="AF851" s="84">
        <v>0.49657189871103391</v>
      </c>
      <c r="AG851" s="84">
        <v>0.44139747974551519</v>
      </c>
      <c r="AH851" s="84">
        <v>0.47780542528822117</v>
      </c>
      <c r="AI851" s="84">
        <v>0.49641214627057961</v>
      </c>
      <c r="AJ851" s="84">
        <v>0.45439982018614822</v>
      </c>
      <c r="AK851" s="84">
        <v>0.47625277964523971</v>
      </c>
    </row>
    <row r="852" spans="1:37">
      <c r="A852" s="84">
        <v>5</v>
      </c>
      <c r="B852" s="84">
        <v>0.48947400536978269</v>
      </c>
      <c r="C852" s="84">
        <v>0.44749440947669261</v>
      </c>
      <c r="D852" s="84">
        <v>0.46433735844804591</v>
      </c>
      <c r="E852" s="84">
        <v>0.45441552122612833</v>
      </c>
      <c r="F852" s="84">
        <v>0.43845994837010083</v>
      </c>
      <c r="G852" s="84">
        <v>0.45874505798802878</v>
      </c>
      <c r="H852" s="84">
        <v>0.48574344383968338</v>
      </c>
      <c r="I852" s="84">
        <v>0.47555571590470169</v>
      </c>
      <c r="J852" s="84">
        <v>0.49134103498070991</v>
      </c>
      <c r="K852" s="84">
        <v>0.47045723116080362</v>
      </c>
      <c r="L852" s="84">
        <v>0.48399393472202229</v>
      </c>
      <c r="M852" s="84">
        <v>0.49089238876868962</v>
      </c>
      <c r="N852" s="84">
        <v>0.39450832194259061</v>
      </c>
      <c r="O852" s="84">
        <v>0.46099979770703259</v>
      </c>
      <c r="P852" s="84">
        <v>0.47238249695911172</v>
      </c>
      <c r="Q852" s="84">
        <v>0.32739545604214682</v>
      </c>
      <c r="R852" s="84">
        <v>0.42811546234328968</v>
      </c>
      <c r="S852" s="84">
        <v>0.42581255778583821</v>
      </c>
      <c r="T852" s="84">
        <v>0.27961094113886492</v>
      </c>
      <c r="U852" s="84">
        <v>0.35430984050247188</v>
      </c>
      <c r="V852" s="84">
        <v>0.35061961206896552</v>
      </c>
      <c r="W852" s="84">
        <v>0.36643717303326417</v>
      </c>
      <c r="X852" s="84">
        <v>0.41883996067116908</v>
      </c>
      <c r="Y852" s="84">
        <v>0.43541935167388368</v>
      </c>
      <c r="Z852" s="84">
        <v>0.23762132940164629</v>
      </c>
      <c r="AA852" s="84">
        <v>0.35603649552114291</v>
      </c>
      <c r="AB852" s="84">
        <v>0.41693627266571381</v>
      </c>
      <c r="AC852" s="84">
        <v>0.28621085867119839</v>
      </c>
      <c r="AD852" s="84">
        <v>0.44381551190265689</v>
      </c>
      <c r="AE852" s="84">
        <v>0.45825538440459312</v>
      </c>
      <c r="AF852" s="84">
        <v>0.487430295273791</v>
      </c>
      <c r="AG852" s="84">
        <v>0.43544295726861609</v>
      </c>
      <c r="AH852" s="84">
        <v>0.45962078486526148</v>
      </c>
      <c r="AI852" s="84">
        <v>0.4938504636495738</v>
      </c>
      <c r="AJ852" s="84">
        <v>0.4512387744051331</v>
      </c>
      <c r="AK852" s="84">
        <v>0.45834927858509589</v>
      </c>
    </row>
    <row r="853" spans="1:37">
      <c r="A853" s="84">
        <v>6</v>
      </c>
      <c r="B853" s="84">
        <v>0.52021296070295331</v>
      </c>
      <c r="C853" s="84">
        <v>0.48042237590765052</v>
      </c>
      <c r="D853" s="84">
        <v>0.49620650153054519</v>
      </c>
      <c r="E853" s="84">
        <v>0.49119632648096329</v>
      </c>
      <c r="F853" s="84">
        <v>0.47293276094972081</v>
      </c>
      <c r="G853" s="84">
        <v>0.48854716693076711</v>
      </c>
      <c r="H853" s="84">
        <v>0.51535440376051467</v>
      </c>
      <c r="I853" s="84">
        <v>0.52813703060735084</v>
      </c>
      <c r="J853" s="84">
        <v>0.53562730348944954</v>
      </c>
      <c r="K853" s="84">
        <v>0.52389176741508348</v>
      </c>
      <c r="L853" s="84">
        <v>0.54185973621123429</v>
      </c>
      <c r="M853" s="84">
        <v>0.53965165049013086</v>
      </c>
      <c r="N853" s="84">
        <v>0.4491436841682076</v>
      </c>
      <c r="O853" s="84">
        <v>0.52430103075323542</v>
      </c>
      <c r="P853" s="84">
        <v>0.52370556181802785</v>
      </c>
      <c r="Q853" s="84">
        <v>0.37297771924047862</v>
      </c>
      <c r="R853" s="84">
        <v>0.48753500215473577</v>
      </c>
      <c r="S853" s="84">
        <v>0.47245154195867323</v>
      </c>
      <c r="T853" s="84">
        <v>0.31705557331384998</v>
      </c>
      <c r="U853" s="84">
        <v>0.40380968299785919</v>
      </c>
      <c r="V853" s="84">
        <v>0.38814892875253548</v>
      </c>
      <c r="W853" s="84">
        <v>0.41183002665087348</v>
      </c>
      <c r="X853" s="84">
        <v>0.47494197385599851</v>
      </c>
      <c r="Y853" s="84">
        <v>0.48141045937593391</v>
      </c>
      <c r="Z853" s="84">
        <v>0.26941270426342301</v>
      </c>
      <c r="AA853" s="84">
        <v>0.40211031061208502</v>
      </c>
      <c r="AB853" s="84">
        <v>0.45926754946956588</v>
      </c>
      <c r="AC853" s="84">
        <v>0.32138615582183511</v>
      </c>
      <c r="AD853" s="84">
        <v>0.49834691032605349</v>
      </c>
      <c r="AE853" s="84">
        <v>0.50435020894704397</v>
      </c>
      <c r="AF853" s="84">
        <v>0.51637870615839354</v>
      </c>
      <c r="AG853" s="84">
        <v>0.46715335115515461</v>
      </c>
      <c r="AH853" s="84">
        <v>0.4896447268776134</v>
      </c>
      <c r="AI853" s="84">
        <v>0.5247554417029946</v>
      </c>
      <c r="AJ853" s="84">
        <v>0.48296774589033409</v>
      </c>
      <c r="AK853" s="84">
        <v>0.48873144748409769</v>
      </c>
    </row>
    <row r="854" spans="1:37">
      <c r="A854" s="84">
        <v>7</v>
      </c>
      <c r="B854" s="84">
        <v>0.56545948254820588</v>
      </c>
      <c r="C854" s="84">
        <v>0.53033992108512273</v>
      </c>
      <c r="D854" s="84">
        <v>0.54012281920787253</v>
      </c>
      <c r="E854" s="84">
        <v>0.54453533633377937</v>
      </c>
      <c r="F854" s="84">
        <v>0.52610819204015014</v>
      </c>
      <c r="G854" s="84">
        <v>0.53273178101951535</v>
      </c>
      <c r="H854" s="84">
        <v>0.56144854032657099</v>
      </c>
      <c r="I854" s="84">
        <v>0.60866649405552697</v>
      </c>
      <c r="J854" s="84">
        <v>0.5772086557320516</v>
      </c>
      <c r="K854" s="84">
        <v>0.5882647032087992</v>
      </c>
      <c r="L854" s="84">
        <v>0.62200442189260408</v>
      </c>
      <c r="M854" s="84">
        <v>0.57923077852851945</v>
      </c>
      <c r="N854" s="84">
        <v>0.52401436573664595</v>
      </c>
      <c r="O854" s="84">
        <v>0.6114328457916004</v>
      </c>
      <c r="P854" s="84">
        <v>0.57196323309912178</v>
      </c>
      <c r="Q854" s="84">
        <v>0.43327845461530018</v>
      </c>
      <c r="R854" s="84">
        <v>0.56607757441709017</v>
      </c>
      <c r="S854" s="84">
        <v>0.51637698523417963</v>
      </c>
      <c r="T854" s="84">
        <v>0.36324033060870359</v>
      </c>
      <c r="U854" s="84">
        <v>0.46937338879210039</v>
      </c>
      <c r="V854" s="84">
        <v>0.42603876140973618</v>
      </c>
      <c r="W854" s="84">
        <v>0.47120225051821152</v>
      </c>
      <c r="X854" s="84">
        <v>0.55565875791815089</v>
      </c>
      <c r="Y854" s="84">
        <v>0.52578721810211448</v>
      </c>
      <c r="Z854" s="84">
        <v>0.31801357660646262</v>
      </c>
      <c r="AA854" s="84">
        <v>0.47450111992620853</v>
      </c>
      <c r="AB854" s="84">
        <v>0.50298604318711915</v>
      </c>
      <c r="AC854" s="84">
        <v>0.38319155715623698</v>
      </c>
      <c r="AD854" s="84">
        <v>0.59204255266653238</v>
      </c>
      <c r="AE854" s="84">
        <v>0.55137778574101115</v>
      </c>
      <c r="AF854" s="84">
        <v>0.56150775512691586</v>
      </c>
      <c r="AG854" s="84">
        <v>0.51788406100709994</v>
      </c>
      <c r="AH854" s="84">
        <v>0.53224175317619726</v>
      </c>
      <c r="AI854" s="84">
        <v>0.57124024388416994</v>
      </c>
      <c r="AJ854" s="84">
        <v>0.53177903329621279</v>
      </c>
      <c r="AK854" s="84">
        <v>0.53116305528261887</v>
      </c>
    </row>
    <row r="855" spans="1:37">
      <c r="A855" s="84">
        <v>8</v>
      </c>
      <c r="B855" s="84">
        <v>0.62654076153282878</v>
      </c>
      <c r="C855" s="84">
        <v>0.61667573238013818</v>
      </c>
      <c r="D855" s="84">
        <v>0.57443801761535429</v>
      </c>
      <c r="E855" s="84">
        <v>0.62852755139277461</v>
      </c>
      <c r="F855" s="84">
        <v>0.6153884981660328</v>
      </c>
      <c r="G855" s="84">
        <v>0.56487657473164432</v>
      </c>
      <c r="H855" s="84">
        <v>0.62286615536862955</v>
      </c>
      <c r="I855" s="84">
        <v>0.62272439801865054</v>
      </c>
      <c r="J855" s="84">
        <v>0.58462831648597957</v>
      </c>
      <c r="K855" s="84">
        <v>0.58417416598491045</v>
      </c>
      <c r="L855" s="84">
        <v>0.6128429719862093</v>
      </c>
      <c r="M855" s="84">
        <v>0.57826985604293335</v>
      </c>
      <c r="N855" s="84">
        <v>0.52020851759534714</v>
      </c>
      <c r="O855" s="84">
        <v>0.60628143185784911</v>
      </c>
      <c r="P855" s="84">
        <v>0.57566130965376183</v>
      </c>
      <c r="Q855" s="84">
        <v>0.4292723081988804</v>
      </c>
      <c r="R855" s="84">
        <v>0.56007776726100644</v>
      </c>
      <c r="S855" s="84">
        <v>0.52021205009108962</v>
      </c>
      <c r="T855" s="84">
        <v>0.38154253618886708</v>
      </c>
      <c r="U855" s="84">
        <v>0.46912909592352342</v>
      </c>
      <c r="V855" s="84">
        <v>0.43311834432048668</v>
      </c>
      <c r="W855" s="84">
        <v>0.47056065541407549</v>
      </c>
      <c r="X855" s="84">
        <v>0.55256604503473494</v>
      </c>
      <c r="Y855" s="84">
        <v>0.53037161243137909</v>
      </c>
      <c r="Z855" s="84">
        <v>0.34476747757709791</v>
      </c>
      <c r="AA855" s="84">
        <v>0.48147840432981609</v>
      </c>
      <c r="AB855" s="84">
        <v>0.51163381235422478</v>
      </c>
      <c r="AC855" s="84">
        <v>0.38575994283893511</v>
      </c>
      <c r="AD855" s="84">
        <v>0.59515957249949636</v>
      </c>
      <c r="AE855" s="84">
        <v>0.55827593657284691</v>
      </c>
      <c r="AF855" s="84">
        <v>0.62168997775543167</v>
      </c>
      <c r="AG855" s="84">
        <v>0.60689449451455268</v>
      </c>
      <c r="AH855" s="84">
        <v>0.56342281405664241</v>
      </c>
      <c r="AI855" s="84">
        <v>0.64594849669677756</v>
      </c>
      <c r="AJ855" s="84">
        <v>0.62061524944063595</v>
      </c>
      <c r="AK855" s="84">
        <v>0.56828877281894818</v>
      </c>
    </row>
    <row r="856" spans="1:37">
      <c r="A856" s="84">
        <v>9</v>
      </c>
      <c r="B856" s="84">
        <v>0.60634305589455695</v>
      </c>
      <c r="C856" s="84">
        <v>0.6109535403769607</v>
      </c>
      <c r="D856" s="84">
        <v>0.56838626077485022</v>
      </c>
      <c r="E856" s="84">
        <v>0.61502554433767176</v>
      </c>
      <c r="F856" s="84">
        <v>0.612331085141261</v>
      </c>
      <c r="G856" s="84">
        <v>0.56334461682626769</v>
      </c>
      <c r="H856" s="84">
        <v>0.61119186046511631</v>
      </c>
      <c r="I856" s="84">
        <v>0.58233763587821585</v>
      </c>
      <c r="J856" s="84">
        <v>0.57648662629049285</v>
      </c>
      <c r="K856" s="84">
        <v>0.55534345362542803</v>
      </c>
      <c r="L856" s="84">
        <v>0.56212039068522412</v>
      </c>
      <c r="M856" s="84">
        <v>0.57247410344119032</v>
      </c>
      <c r="N856" s="84">
        <v>0.48560746160649659</v>
      </c>
      <c r="O856" s="84">
        <v>0.56329652855859202</v>
      </c>
      <c r="P856" s="84">
        <v>0.57104094171742248</v>
      </c>
      <c r="Q856" s="84">
        <v>0.47432773570409392</v>
      </c>
      <c r="R856" s="84">
        <v>0.53399857925196259</v>
      </c>
      <c r="S856" s="84">
        <v>0.51770093059134392</v>
      </c>
      <c r="T856" s="84">
        <v>0.60346134526690731</v>
      </c>
      <c r="U856" s="84">
        <v>0.50583249223727278</v>
      </c>
      <c r="V856" s="84">
        <v>0.48706500380324552</v>
      </c>
      <c r="W856" s="84">
        <v>0.45870348435495012</v>
      </c>
      <c r="X856" s="84">
        <v>0.51750052384713341</v>
      </c>
      <c r="Y856" s="84">
        <v>0.53117432739175607</v>
      </c>
      <c r="Z856" s="84">
        <v>0.58460805995822573</v>
      </c>
      <c r="AA856" s="84">
        <v>0.53744589001493803</v>
      </c>
      <c r="AB856" s="84">
        <v>0.58717835377323013</v>
      </c>
      <c r="AC856" s="84">
        <v>0.37709888284878401</v>
      </c>
      <c r="AD856" s="84">
        <v>0.55871346856867943</v>
      </c>
      <c r="AE856" s="84">
        <v>0.56693419617308094</v>
      </c>
      <c r="AF856" s="84">
        <v>0.60735289636468903</v>
      </c>
      <c r="AG856" s="84">
        <v>0.60703111835723489</v>
      </c>
      <c r="AH856" s="84">
        <v>0.56275017991787268</v>
      </c>
      <c r="AI856" s="84">
        <v>0.61956765988045481</v>
      </c>
      <c r="AJ856" s="84">
        <v>0.61404387049316012</v>
      </c>
      <c r="AK856" s="84">
        <v>0.56604954232817906</v>
      </c>
    </row>
    <row r="857" spans="1:37">
      <c r="A857" s="84">
        <v>10</v>
      </c>
      <c r="B857" s="84">
        <v>0.559479497193068</v>
      </c>
      <c r="C857" s="84">
        <v>0.56006898576251285</v>
      </c>
      <c r="D857" s="84">
        <v>0.56433454149373696</v>
      </c>
      <c r="E857" s="84">
        <v>0.56085026152536177</v>
      </c>
      <c r="F857" s="84">
        <v>0.56103529004562069</v>
      </c>
      <c r="G857" s="84">
        <v>0.56756144941117026</v>
      </c>
      <c r="H857" s="84">
        <v>0.55725816427511132</v>
      </c>
      <c r="I857" s="84">
        <v>0.56011748876259038</v>
      </c>
      <c r="J857" s="84">
        <v>0.58087268573399131</v>
      </c>
      <c r="K857" s="84">
        <v>0.56579704875314374</v>
      </c>
      <c r="L857" s="84">
        <v>0.55268998466738395</v>
      </c>
      <c r="M857" s="84">
        <v>0.5879516033505372</v>
      </c>
      <c r="N857" s="84">
        <v>0.47878641687438012</v>
      </c>
      <c r="O857" s="84">
        <v>0.55407102835394673</v>
      </c>
      <c r="P857" s="84">
        <v>0.58864913273421526</v>
      </c>
      <c r="Q857" s="84">
        <v>0.50838546811546481</v>
      </c>
      <c r="R857" s="84">
        <v>0.53279232087653483</v>
      </c>
      <c r="S857" s="84">
        <v>0.54993517044428764</v>
      </c>
      <c r="T857" s="84">
        <v>0.69757523174574199</v>
      </c>
      <c r="U857" s="84">
        <v>0.53404028260827641</v>
      </c>
      <c r="V857" s="84">
        <v>0.55909292596348892</v>
      </c>
      <c r="W857" s="84">
        <v>0.47164643174415161</v>
      </c>
      <c r="X857" s="84">
        <v>0.51708547573378882</v>
      </c>
      <c r="Y857" s="84">
        <v>0.55444860171513444</v>
      </c>
      <c r="Z857" s="84">
        <v>0.68535753778105402</v>
      </c>
      <c r="AA857" s="84">
        <v>0.56883434417765522</v>
      </c>
      <c r="AB857" s="84">
        <v>0.63025731698141607</v>
      </c>
      <c r="AC857" s="84">
        <v>0.39345544430175627</v>
      </c>
      <c r="AD857" s="84">
        <v>0.55391457391819265</v>
      </c>
      <c r="AE857" s="84">
        <v>0.57278892923203406</v>
      </c>
      <c r="AF857" s="84">
        <v>0.55754639363744396</v>
      </c>
      <c r="AG857" s="84">
        <v>0.5600780577554525</v>
      </c>
      <c r="AH857" s="84">
        <v>0.56485745330366832</v>
      </c>
      <c r="AI857" s="84">
        <v>0.55522598235285314</v>
      </c>
      <c r="AJ857" s="84">
        <v>0.55662808161096866</v>
      </c>
      <c r="AK857" s="84">
        <v>0.56032476599265657</v>
      </c>
    </row>
    <row r="858" spans="1:37">
      <c r="A858" s="84">
        <v>11</v>
      </c>
      <c r="B858" s="84">
        <v>0.55159262875274584</v>
      </c>
      <c r="C858" s="84">
        <v>0.54900449832068443</v>
      </c>
      <c r="D858" s="84">
        <v>0.56457867753385038</v>
      </c>
      <c r="E858" s="84">
        <v>0.54978104853424159</v>
      </c>
      <c r="F858" s="84">
        <v>0.54950990053793158</v>
      </c>
      <c r="G858" s="84">
        <v>0.57082015024769295</v>
      </c>
      <c r="H858" s="84">
        <v>0.55207817911924795</v>
      </c>
      <c r="I858" s="84">
        <v>0.55741584145808321</v>
      </c>
      <c r="J858" s="84">
        <v>0.58538267560402601</v>
      </c>
      <c r="K858" s="84">
        <v>0.57649304608671936</v>
      </c>
      <c r="L858" s="84">
        <v>0.54946886462401212</v>
      </c>
      <c r="M858" s="84">
        <v>0.59161398716352598</v>
      </c>
      <c r="N858" s="84">
        <v>0.47184476427863092</v>
      </c>
      <c r="O858" s="84">
        <v>0.54618630711836014</v>
      </c>
      <c r="P858" s="84">
        <v>0.59123778632246338</v>
      </c>
      <c r="Q858" s="84">
        <v>0.56836790692569428</v>
      </c>
      <c r="R858" s="84">
        <v>0.53803846252235932</v>
      </c>
      <c r="S858" s="84">
        <v>0.57193892344641561</v>
      </c>
      <c r="T858" s="84">
        <v>0.79222795561441184</v>
      </c>
      <c r="U858" s="84">
        <v>0.58477123258609731</v>
      </c>
      <c r="V858" s="84">
        <v>0.61662097489858014</v>
      </c>
      <c r="W858" s="84">
        <v>0.51995114006514653</v>
      </c>
      <c r="X858" s="84">
        <v>0.5367398172176463</v>
      </c>
      <c r="Y858" s="84">
        <v>0.57539054312586135</v>
      </c>
      <c r="Z858" s="84">
        <v>0.73963324732768143</v>
      </c>
      <c r="AA858" s="84">
        <v>0.61975071680364069</v>
      </c>
      <c r="AB858" s="84">
        <v>0.66680460461966762</v>
      </c>
      <c r="AC858" s="84">
        <v>0.48063572373439423</v>
      </c>
      <c r="AD858" s="84">
        <v>0.57737240985109861</v>
      </c>
      <c r="AE858" s="84">
        <v>0.57919698989781887</v>
      </c>
      <c r="AF858" s="84">
        <v>0.55015693085900597</v>
      </c>
      <c r="AG858" s="84">
        <v>0.54887490265551209</v>
      </c>
      <c r="AH858" s="84">
        <v>0.56573705179282852</v>
      </c>
      <c r="AI858" s="84">
        <v>0.54346621125642292</v>
      </c>
      <c r="AJ858" s="84">
        <v>0.54483188426526641</v>
      </c>
      <c r="AK858" s="84">
        <v>0.55914567926772518</v>
      </c>
    </row>
    <row r="859" spans="1:37">
      <c r="A859" s="84">
        <v>12</v>
      </c>
      <c r="B859" s="84">
        <v>0.55769465462533552</v>
      </c>
      <c r="C859" s="84">
        <v>0.55555987256197059</v>
      </c>
      <c r="D859" s="84">
        <v>0.56966797498544575</v>
      </c>
      <c r="E859" s="84">
        <v>0.55394720836881151</v>
      </c>
      <c r="F859" s="84">
        <v>0.55314658757132751</v>
      </c>
      <c r="G859" s="84">
        <v>0.57544761072475836</v>
      </c>
      <c r="H859" s="84">
        <v>0.55209364176150422</v>
      </c>
      <c r="I859" s="84">
        <v>0.54709100710110914</v>
      </c>
      <c r="J859" s="84">
        <v>0.58080263810160127</v>
      </c>
      <c r="K859" s="84">
        <v>0.57603854195073179</v>
      </c>
      <c r="L859" s="84">
        <v>0.53749502325305598</v>
      </c>
      <c r="M859" s="84">
        <v>0.58366069162244816</v>
      </c>
      <c r="N859" s="84">
        <v>0.45751923025381253</v>
      </c>
      <c r="O859" s="84">
        <v>0.53286084596096217</v>
      </c>
      <c r="P859" s="84">
        <v>0.58166734241961138</v>
      </c>
      <c r="Q859" s="84">
        <v>0.65334211392821873</v>
      </c>
      <c r="R859" s="84">
        <v>0.55621498554654547</v>
      </c>
      <c r="S859" s="84">
        <v>0.5858294079994748</v>
      </c>
      <c r="T859" s="84">
        <v>0.83123430293620726</v>
      </c>
      <c r="U859" s="84">
        <v>0.64282775424137428</v>
      </c>
      <c r="V859" s="84">
        <v>0.66215691556795131</v>
      </c>
      <c r="W859" s="84">
        <v>0.59612822031388801</v>
      </c>
      <c r="X859" s="84">
        <v>0.56612159700843001</v>
      </c>
      <c r="Y859" s="84">
        <v>0.59397339445859121</v>
      </c>
      <c r="Z859" s="84">
        <v>0.78156868165622295</v>
      </c>
      <c r="AA859" s="84">
        <v>0.67068743631002548</v>
      </c>
      <c r="AB859" s="84">
        <v>0.70156967120607938</v>
      </c>
      <c r="AC859" s="84">
        <v>0.57841783579711681</v>
      </c>
      <c r="AD859" s="84">
        <v>0.59128385852513154</v>
      </c>
      <c r="AE859" s="84">
        <v>0.57937089285996612</v>
      </c>
      <c r="AF859" s="84">
        <v>0.55562665691562296</v>
      </c>
      <c r="AG859" s="84">
        <v>0.5544241077324541</v>
      </c>
      <c r="AH859" s="84">
        <v>0.57070889993744034</v>
      </c>
      <c r="AI859" s="84">
        <v>0.55088160831722921</v>
      </c>
      <c r="AJ859" s="84">
        <v>0.55217564543977771</v>
      </c>
      <c r="AK859" s="84">
        <v>0.56405336918860216</v>
      </c>
    </row>
    <row r="860" spans="1:37">
      <c r="A860" s="84">
        <v>13</v>
      </c>
      <c r="B860" s="84">
        <v>0.5484805955577251</v>
      </c>
      <c r="C860" s="84">
        <v>0.54325424577580916</v>
      </c>
      <c r="D860" s="84">
        <v>0.56670547803714622</v>
      </c>
      <c r="E860" s="84">
        <v>0.5414183189393017</v>
      </c>
      <c r="F860" s="84">
        <v>0.54018382936174103</v>
      </c>
      <c r="G860" s="84">
        <v>0.57086226592894052</v>
      </c>
      <c r="H860" s="84">
        <v>0.54068221177634834</v>
      </c>
      <c r="I860" s="84">
        <v>0.54541653756202324</v>
      </c>
      <c r="J860" s="84">
        <v>0.58777507166411591</v>
      </c>
      <c r="K860" s="84">
        <v>0.58829500348453179</v>
      </c>
      <c r="L860" s="84">
        <v>0.54043236283238305</v>
      </c>
      <c r="M860" s="84">
        <v>0.5935781368982147</v>
      </c>
      <c r="N860" s="84">
        <v>0.47846479590469287</v>
      </c>
      <c r="O860" s="84">
        <v>0.54016926746423399</v>
      </c>
      <c r="P860" s="84">
        <v>0.59286404890372091</v>
      </c>
      <c r="Q860" s="84">
        <v>0.70987816924596636</v>
      </c>
      <c r="R860" s="84">
        <v>0.59023029105656832</v>
      </c>
      <c r="S860" s="84">
        <v>0.61960095630433243</v>
      </c>
      <c r="T860" s="84">
        <v>0.86803050367596712</v>
      </c>
      <c r="U860" s="84">
        <v>0.70916933995924181</v>
      </c>
      <c r="V860" s="84">
        <v>0.71452285116632852</v>
      </c>
      <c r="W860" s="84">
        <v>0.69857368473003634</v>
      </c>
      <c r="X860" s="84">
        <v>0.61113618413629678</v>
      </c>
      <c r="Y860" s="84">
        <v>0.63772581932670058</v>
      </c>
      <c r="Z860" s="84">
        <v>0.80190287504607427</v>
      </c>
      <c r="AA860" s="84">
        <v>0.71830930988468378</v>
      </c>
      <c r="AB860" s="84">
        <v>0.73602907982845545</v>
      </c>
      <c r="AC860" s="84">
        <v>0.65284308708372352</v>
      </c>
      <c r="AD860" s="84">
        <v>0.61184878752863114</v>
      </c>
      <c r="AE860" s="84">
        <v>0.60457628279783526</v>
      </c>
      <c r="AF860" s="84">
        <v>0.54816101410854123</v>
      </c>
      <c r="AG860" s="84">
        <v>0.5428862242179423</v>
      </c>
      <c r="AH860" s="84">
        <v>0.56889796187152208</v>
      </c>
      <c r="AI860" s="84">
        <v>0.53847767141551695</v>
      </c>
      <c r="AJ860" s="84">
        <v>0.53955393904719096</v>
      </c>
      <c r="AK860" s="84">
        <v>0.56110048094326936</v>
      </c>
    </row>
    <row r="861" spans="1:37">
      <c r="A861" s="84">
        <v>14</v>
      </c>
      <c r="B861" s="84">
        <v>0.5542164998779594</v>
      </c>
      <c r="C861" s="84">
        <v>0.5450565959541015</v>
      </c>
      <c r="D861" s="84">
        <v>0.58013296024338479</v>
      </c>
      <c r="E861" s="84">
        <v>0.5432277095243887</v>
      </c>
      <c r="F861" s="84">
        <v>0.54160196905090408</v>
      </c>
      <c r="G861" s="84">
        <v>0.58336535879928209</v>
      </c>
      <c r="H861" s="84">
        <v>0.54477981197427017</v>
      </c>
      <c r="I861" s="84">
        <v>0.54636943594358178</v>
      </c>
      <c r="J861" s="84">
        <v>0.58882039787055174</v>
      </c>
      <c r="K861" s="84">
        <v>0.5895676150652972</v>
      </c>
      <c r="L861" s="84">
        <v>0.54345441299799235</v>
      </c>
      <c r="M861" s="84">
        <v>0.59627959822561727</v>
      </c>
      <c r="N861" s="84">
        <v>0.50111227252016821</v>
      </c>
      <c r="O861" s="84">
        <v>0.55497428997520715</v>
      </c>
      <c r="P861" s="84">
        <v>0.59989930538537961</v>
      </c>
      <c r="Q861" s="84">
        <v>0.73153331138184619</v>
      </c>
      <c r="R861" s="84">
        <v>0.63705987803606201</v>
      </c>
      <c r="S861" s="84">
        <v>0.6818209172424734</v>
      </c>
      <c r="T861" s="84">
        <v>0.90001369925567387</v>
      </c>
      <c r="U861" s="84">
        <v>0.75865471774530557</v>
      </c>
      <c r="V861" s="84">
        <v>0.76343813387423931</v>
      </c>
      <c r="W861" s="84">
        <v>0.77797107886684425</v>
      </c>
      <c r="X861" s="84">
        <v>0.66930134910784789</v>
      </c>
      <c r="Y861" s="84">
        <v>0.68657994372076236</v>
      </c>
      <c r="Z861" s="84">
        <v>0.8047287750337877</v>
      </c>
      <c r="AA861" s="84">
        <v>0.7511983464768528</v>
      </c>
      <c r="AB861" s="84">
        <v>0.72422597998645721</v>
      </c>
      <c r="AC861" s="84">
        <v>0.70380526615620798</v>
      </c>
      <c r="AD861" s="84">
        <v>0.62548677733869029</v>
      </c>
      <c r="AE861" s="84">
        <v>0.61625413019535102</v>
      </c>
      <c r="AF861" s="84">
        <v>0.57177682298808541</v>
      </c>
      <c r="AG861" s="84">
        <v>0.54919824574985998</v>
      </c>
      <c r="AH861" s="84">
        <v>0.58597722451398648</v>
      </c>
      <c r="AI861" s="84">
        <v>0.5396761194253441</v>
      </c>
      <c r="AJ861" s="84">
        <v>0.54144402783028023</v>
      </c>
      <c r="AK861" s="84">
        <v>0.57473237834203861</v>
      </c>
    </row>
    <row r="862" spans="1:37">
      <c r="A862" s="84">
        <v>15</v>
      </c>
      <c r="B862" s="84">
        <v>0.55035696851354643</v>
      </c>
      <c r="C862" s="84">
        <v>0.54246639210505876</v>
      </c>
      <c r="D862" s="84">
        <v>0.57292625213619042</v>
      </c>
      <c r="E862" s="84">
        <v>0.54251307626809397</v>
      </c>
      <c r="F862" s="84">
        <v>0.54041938476773743</v>
      </c>
      <c r="G862" s="84">
        <v>0.57853258437613531</v>
      </c>
      <c r="H862" s="84">
        <v>0.54445509648688772</v>
      </c>
      <c r="I862" s="84">
        <v>0.55781907239905448</v>
      </c>
      <c r="J862" s="84">
        <v>0.59044765825376633</v>
      </c>
      <c r="K862" s="84">
        <v>0.59970305729782147</v>
      </c>
      <c r="L862" s="84">
        <v>0.5566353802234667</v>
      </c>
      <c r="M862" s="84">
        <v>0.60058259702899686</v>
      </c>
      <c r="N862" s="84">
        <v>0.55550641901851983</v>
      </c>
      <c r="O862" s="84">
        <v>0.57437559688186557</v>
      </c>
      <c r="P862" s="84">
        <v>0.612642075200164</v>
      </c>
      <c r="Q862" s="84">
        <v>0.75566897157282387</v>
      </c>
      <c r="R862" s="84">
        <v>0.68510162677618125</v>
      </c>
      <c r="S862" s="84">
        <v>0.72586124833822974</v>
      </c>
      <c r="T862" s="84">
        <v>0.88125485181971785</v>
      </c>
      <c r="U862" s="84">
        <v>0.77911103110876823</v>
      </c>
      <c r="V862" s="84">
        <v>0.7899182302231238</v>
      </c>
      <c r="W862" s="84">
        <v>0.82415358799723604</v>
      </c>
      <c r="X862" s="84">
        <v>0.72077537434922079</v>
      </c>
      <c r="Y862" s="84">
        <v>0.74404541582864725</v>
      </c>
      <c r="Z862" s="84">
        <v>0.8230203341933896</v>
      </c>
      <c r="AA862" s="84">
        <v>0.78721571593042028</v>
      </c>
      <c r="AB862" s="84">
        <v>0.74708919569633592</v>
      </c>
      <c r="AC862" s="84">
        <v>0.77942781001670414</v>
      </c>
      <c r="AD862" s="84">
        <v>0.65513341914047574</v>
      </c>
      <c r="AE862" s="84">
        <v>0.63753352901808069</v>
      </c>
      <c r="AF862" s="84">
        <v>0.58076606636804085</v>
      </c>
      <c r="AG862" s="84">
        <v>0.55321726378876135</v>
      </c>
      <c r="AH862" s="84">
        <v>0.58505529240770082</v>
      </c>
      <c r="AI862" s="84">
        <v>0.53703953380372405</v>
      </c>
      <c r="AJ862" s="84">
        <v>0.53909827440002467</v>
      </c>
      <c r="AK862" s="84">
        <v>0.56760097222940475</v>
      </c>
    </row>
    <row r="863" spans="1:37">
      <c r="A863" s="84">
        <v>16</v>
      </c>
      <c r="B863" s="84">
        <v>0.56146265560165964</v>
      </c>
      <c r="C863" s="84">
        <v>0.55771837576950645</v>
      </c>
      <c r="D863" s="84">
        <v>0.57414223741290926</v>
      </c>
      <c r="E863" s="84">
        <v>0.55838705753557971</v>
      </c>
      <c r="F863" s="84">
        <v>0.55616073531744692</v>
      </c>
      <c r="G863" s="84">
        <v>0.58057519491663745</v>
      </c>
      <c r="H863" s="84">
        <v>0.55455220188025744</v>
      </c>
      <c r="I863" s="84">
        <v>0.60250979426732953</v>
      </c>
      <c r="J863" s="84">
        <v>0.63327909132055937</v>
      </c>
      <c r="K863" s="84">
        <v>0.64963791170499663</v>
      </c>
      <c r="L863" s="84">
        <v>0.60777092563257629</v>
      </c>
      <c r="M863" s="84">
        <v>0.6522790180460033</v>
      </c>
      <c r="N863" s="84">
        <v>0.67075393315644161</v>
      </c>
      <c r="O863" s="84">
        <v>0.63653834392627129</v>
      </c>
      <c r="P863" s="84">
        <v>0.67369152694917589</v>
      </c>
      <c r="Q863" s="84">
        <v>0.82651739655361645</v>
      </c>
      <c r="R863" s="84">
        <v>0.77909532589638031</v>
      </c>
      <c r="S863" s="84">
        <v>0.82577535601547158</v>
      </c>
      <c r="T863" s="84">
        <v>0.92878213617060157</v>
      </c>
      <c r="U863" s="84">
        <v>0.84493349448090993</v>
      </c>
      <c r="V863" s="84">
        <v>0.86833639705882348</v>
      </c>
      <c r="W863" s="84">
        <v>0.92151564504984695</v>
      </c>
      <c r="X863" s="84">
        <v>0.81669379926177854</v>
      </c>
      <c r="Y863" s="84">
        <v>0.84408153800186425</v>
      </c>
      <c r="Z863" s="84">
        <v>0.88694864233935355</v>
      </c>
      <c r="AA863" s="84">
        <v>0.88442463261164062</v>
      </c>
      <c r="AB863" s="84">
        <v>0.86054472951621419</v>
      </c>
      <c r="AC863" s="84">
        <v>0.89998744773914463</v>
      </c>
      <c r="AD863" s="84">
        <v>0.74372175457786582</v>
      </c>
      <c r="AE863" s="84">
        <v>0.72583934528169647</v>
      </c>
      <c r="AF863" s="84">
        <v>0.59255873480208421</v>
      </c>
      <c r="AG863" s="84">
        <v>0.57318939252485424</v>
      </c>
      <c r="AH863" s="84">
        <v>0.59173930017827159</v>
      </c>
      <c r="AI863" s="84">
        <v>0.55276916393270714</v>
      </c>
      <c r="AJ863" s="84">
        <v>0.55479316298695347</v>
      </c>
      <c r="AK863" s="84">
        <v>0.56922480219268756</v>
      </c>
    </row>
    <row r="864" spans="1:37">
      <c r="A864" s="84">
        <v>17</v>
      </c>
      <c r="B864" s="84">
        <v>0.61456553575787154</v>
      </c>
      <c r="C864" s="84">
        <v>0.61070531250809446</v>
      </c>
      <c r="D864" s="84">
        <v>0.6262746718248231</v>
      </c>
      <c r="E864" s="84">
        <v>0.61139155820459801</v>
      </c>
      <c r="F864" s="84">
        <v>0.60956931818728077</v>
      </c>
      <c r="G864" s="84">
        <v>0.6335461930056383</v>
      </c>
      <c r="H864" s="84">
        <v>0.60624381494309754</v>
      </c>
      <c r="I864" s="84">
        <v>0.6757344108795954</v>
      </c>
      <c r="J864" s="84">
        <v>0.70433972024053271</v>
      </c>
      <c r="K864" s="84">
        <v>0.71528345907947766</v>
      </c>
      <c r="L864" s="84">
        <v>0.67894052469737154</v>
      </c>
      <c r="M864" s="84">
        <v>0.7155306830406245</v>
      </c>
      <c r="N864" s="84">
        <v>0.83555787837366968</v>
      </c>
      <c r="O864" s="84">
        <v>0.7334484364635423</v>
      </c>
      <c r="P864" s="84">
        <v>0.73638506333513032</v>
      </c>
      <c r="Q864" s="84">
        <v>0.93919438041927328</v>
      </c>
      <c r="R864" s="84">
        <v>0.90516605238664061</v>
      </c>
      <c r="S864" s="84">
        <v>0.94845913549650696</v>
      </c>
      <c r="T864" s="84">
        <v>0.9872596922233895</v>
      </c>
      <c r="U864" s="84">
        <v>0.94164454101870132</v>
      </c>
      <c r="V864" s="84">
        <v>0.97055654158215021</v>
      </c>
      <c r="W864" s="84">
        <v>1</v>
      </c>
      <c r="X864" s="84">
        <v>0.93248617849486637</v>
      </c>
      <c r="Y864" s="84">
        <v>0.96817235182104822</v>
      </c>
      <c r="Z864" s="84">
        <v>0.99171427693819869</v>
      </c>
      <c r="AA864" s="84">
        <v>0.98967565377070055</v>
      </c>
      <c r="AB864" s="84">
        <v>1</v>
      </c>
      <c r="AC864" s="84">
        <v>0.97496306738632943</v>
      </c>
      <c r="AD864" s="84">
        <v>0.82934727630859328</v>
      </c>
      <c r="AE864" s="84">
        <v>0.81085681462471215</v>
      </c>
      <c r="AF864" s="84">
        <v>0.63505195477953502</v>
      </c>
      <c r="AG864" s="84">
        <v>0.62014245312663674</v>
      </c>
      <c r="AH864" s="84">
        <v>0.64268075278578707</v>
      </c>
      <c r="AI864" s="84">
        <v>0.60584543016793246</v>
      </c>
      <c r="AJ864" s="84">
        <v>0.60783211924927716</v>
      </c>
      <c r="AK864" s="84">
        <v>0.62200961886538764</v>
      </c>
    </row>
    <row r="865" spans="1:37">
      <c r="A865" s="84">
        <v>18</v>
      </c>
      <c r="B865" s="84">
        <v>0.7011532828899194</v>
      </c>
      <c r="C865" s="84">
        <v>0.69683390749518659</v>
      </c>
      <c r="D865" s="84">
        <v>0.71532798738004477</v>
      </c>
      <c r="E865" s="84">
        <v>0.69317905364310906</v>
      </c>
      <c r="F865" s="84">
        <v>0.69168200981641093</v>
      </c>
      <c r="G865" s="84">
        <v>0.7161929529936355</v>
      </c>
      <c r="H865" s="84">
        <v>0.68097476496783771</v>
      </c>
      <c r="I865" s="84">
        <v>0.76552120782522726</v>
      </c>
      <c r="J865" s="84">
        <v>0.7842209625622345</v>
      </c>
      <c r="K865" s="84">
        <v>0.79562464018422574</v>
      </c>
      <c r="L865" s="84">
        <v>0.76816406746351096</v>
      </c>
      <c r="M865" s="84">
        <v>0.78786578511597549</v>
      </c>
      <c r="N865" s="84">
        <v>0.95478545201147069</v>
      </c>
      <c r="O865" s="84">
        <v>0.83065961620790052</v>
      </c>
      <c r="P865" s="84">
        <v>0.80717872402992308</v>
      </c>
      <c r="Q865" s="84">
        <v>1</v>
      </c>
      <c r="R865" s="84">
        <v>1</v>
      </c>
      <c r="S865" s="84">
        <v>1</v>
      </c>
      <c r="T865" s="84">
        <v>1</v>
      </c>
      <c r="U865" s="84">
        <v>1</v>
      </c>
      <c r="V865" s="84">
        <v>1</v>
      </c>
      <c r="W865" s="84">
        <v>0.99341131181522047</v>
      </c>
      <c r="X865" s="84">
        <v>1</v>
      </c>
      <c r="Y865" s="84">
        <v>1</v>
      </c>
      <c r="Z865" s="84">
        <v>1</v>
      </c>
      <c r="AA865" s="84">
        <v>1</v>
      </c>
      <c r="AB865" s="84">
        <v>0.99320969076818932</v>
      </c>
      <c r="AC865" s="84">
        <v>1</v>
      </c>
      <c r="AD865" s="84">
        <v>0.89810059174030865</v>
      </c>
      <c r="AE865" s="84">
        <v>0.86816047554555464</v>
      </c>
      <c r="AF865" s="84">
        <v>0.70862662644361152</v>
      </c>
      <c r="AG865" s="84">
        <v>0.6981569443622172</v>
      </c>
      <c r="AH865" s="84">
        <v>0.72635079516644152</v>
      </c>
      <c r="AI865" s="84">
        <v>0.69208874507512763</v>
      </c>
      <c r="AJ865" s="84">
        <v>0.69418976491382234</v>
      </c>
      <c r="AK865" s="84">
        <v>0.71245798210684175</v>
      </c>
    </row>
    <row r="866" spans="1:37">
      <c r="A866" s="84">
        <v>19</v>
      </c>
      <c r="B866" s="84">
        <v>0.79648218208445198</v>
      </c>
      <c r="C866" s="84">
        <v>0.79351326616071372</v>
      </c>
      <c r="D866" s="84">
        <v>0.80869124302803808</v>
      </c>
      <c r="E866" s="84">
        <v>0.78761707821432902</v>
      </c>
      <c r="F866" s="84">
        <v>0.78663006744576214</v>
      </c>
      <c r="G866" s="84">
        <v>0.80495701568282707</v>
      </c>
      <c r="H866" s="84">
        <v>0.76855517070757062</v>
      </c>
      <c r="I866" s="84">
        <v>0.84514234052216297</v>
      </c>
      <c r="J866" s="84">
        <v>0.85104101558290401</v>
      </c>
      <c r="K866" s="84">
        <v>0.85449807593249105</v>
      </c>
      <c r="L866" s="84">
        <v>0.83708460046251987</v>
      </c>
      <c r="M866" s="84">
        <v>0.84240871236386938</v>
      </c>
      <c r="N866" s="84">
        <v>1</v>
      </c>
      <c r="O866" s="84">
        <v>0.88255481904188415</v>
      </c>
      <c r="P866" s="84">
        <v>0.84457830788492305</v>
      </c>
      <c r="Q866" s="84">
        <v>0.92163319064866633</v>
      </c>
      <c r="R866" s="84">
        <v>0.95989043317072797</v>
      </c>
      <c r="S866" s="84">
        <v>0.92684381274379479</v>
      </c>
      <c r="T866" s="84">
        <v>0.93032558564318002</v>
      </c>
      <c r="U866" s="84">
        <v>0.94312476293948622</v>
      </c>
      <c r="V866" s="84">
        <v>0.92694995562880311</v>
      </c>
      <c r="W866" s="84">
        <v>0.92558730628763197</v>
      </c>
      <c r="X866" s="84">
        <v>0.97568140423268479</v>
      </c>
      <c r="Y866" s="84">
        <v>0.9577682740290494</v>
      </c>
      <c r="Z866" s="84">
        <v>0.93515020272760752</v>
      </c>
      <c r="AA866" s="84">
        <v>0.95927571888071828</v>
      </c>
      <c r="AB866" s="84">
        <v>0.95434410503348133</v>
      </c>
      <c r="AC866" s="84">
        <v>0.99472805044077717</v>
      </c>
      <c r="AD866" s="84">
        <v>0.95364358235223978</v>
      </c>
      <c r="AE866" s="84">
        <v>0.89528933764050578</v>
      </c>
      <c r="AF866" s="84">
        <v>0.79254654599750129</v>
      </c>
      <c r="AG866" s="84">
        <v>0.79141865644113119</v>
      </c>
      <c r="AH866" s="84">
        <v>0.81222218563761461</v>
      </c>
      <c r="AI866" s="84">
        <v>0.78874357706769738</v>
      </c>
      <c r="AJ866" s="84">
        <v>0.79105426087311914</v>
      </c>
      <c r="AK866" s="84">
        <v>0.80658840564720491</v>
      </c>
    </row>
    <row r="867" spans="1:37">
      <c r="A867" s="84">
        <v>20</v>
      </c>
      <c r="B867" s="84">
        <v>0.87507627532340726</v>
      </c>
      <c r="C867" s="84">
        <v>0.87608896486820176</v>
      </c>
      <c r="D867" s="84">
        <v>0.87869725253056397</v>
      </c>
      <c r="E867" s="84">
        <v>0.86742792847585437</v>
      </c>
      <c r="F867" s="84">
        <v>0.86675015263028843</v>
      </c>
      <c r="G867" s="84">
        <v>0.87220522971471903</v>
      </c>
      <c r="H867" s="84">
        <v>0.83920398317664513</v>
      </c>
      <c r="I867" s="84">
        <v>0.93416512094805959</v>
      </c>
      <c r="J867" s="84">
        <v>0.93712416751083016</v>
      </c>
      <c r="K867" s="84">
        <v>0.93291518952822472</v>
      </c>
      <c r="L867" s="84">
        <v>0.92257875966759584</v>
      </c>
      <c r="M867" s="84">
        <v>0.92848077550675057</v>
      </c>
      <c r="N867" s="84">
        <v>0.81441129961673475</v>
      </c>
      <c r="O867" s="84">
        <v>0.90484938582914209</v>
      </c>
      <c r="P867" s="84">
        <v>0.91181646847055564</v>
      </c>
      <c r="Q867" s="84">
        <v>0.67185819339260233</v>
      </c>
      <c r="R867" s="84">
        <v>0.84616958851437374</v>
      </c>
      <c r="S867" s="84">
        <v>0.83823247823969971</v>
      </c>
      <c r="T867" s="84">
        <v>0.57645554591533865</v>
      </c>
      <c r="U867" s="84">
        <v>0.72028627266941425</v>
      </c>
      <c r="V867" s="84">
        <v>0.70858820360040575</v>
      </c>
      <c r="W867" s="84">
        <v>0.76012979962491367</v>
      </c>
      <c r="X867" s="84">
        <v>0.860551893102948</v>
      </c>
      <c r="Y867" s="84">
        <v>0.87983357043154875</v>
      </c>
      <c r="Z867" s="84">
        <v>0.60738419953311207</v>
      </c>
      <c r="AA867" s="84">
        <v>0.7819696119341234</v>
      </c>
      <c r="AB867" s="84">
        <v>0.86212944849898432</v>
      </c>
      <c r="AC867" s="84">
        <v>0.67582338003418074</v>
      </c>
      <c r="AD867" s="84">
        <v>0.96062603575114847</v>
      </c>
      <c r="AE867" s="84">
        <v>0.96113005306675248</v>
      </c>
      <c r="AF867" s="84">
        <v>0.86755340220007926</v>
      </c>
      <c r="AG867" s="84">
        <v>0.87281003365500653</v>
      </c>
      <c r="AH867" s="84">
        <v>0.87903874466714005</v>
      </c>
      <c r="AI867" s="84">
        <v>0.8719608107500787</v>
      </c>
      <c r="AJ867" s="84">
        <v>0.87475352220598923</v>
      </c>
      <c r="AK867" s="84">
        <v>0.87735946630811379</v>
      </c>
    </row>
    <row r="868" spans="1:37">
      <c r="A868" s="84">
        <v>21</v>
      </c>
      <c r="B868" s="84">
        <v>0.9784140834757139</v>
      </c>
      <c r="C868" s="84">
        <v>0.97955681612142853</v>
      </c>
      <c r="D868" s="84">
        <v>0.97749253507108125</v>
      </c>
      <c r="E868" s="84">
        <v>0.96595608806714495</v>
      </c>
      <c r="F868" s="84">
        <v>0.96566900138929601</v>
      </c>
      <c r="G868" s="84">
        <v>0.96582838912783697</v>
      </c>
      <c r="H868" s="84">
        <v>0.94546326076199905</v>
      </c>
      <c r="I868" s="84">
        <v>1</v>
      </c>
      <c r="J868" s="84">
        <v>1</v>
      </c>
      <c r="K868" s="84">
        <v>1</v>
      </c>
      <c r="L868" s="84">
        <v>1</v>
      </c>
      <c r="M868" s="84">
        <v>1</v>
      </c>
      <c r="N868" s="84">
        <v>0.89160033234166847</v>
      </c>
      <c r="O868" s="84">
        <v>1</v>
      </c>
      <c r="P868" s="84">
        <v>1</v>
      </c>
      <c r="Q868" s="84">
        <v>0.74006146416419705</v>
      </c>
      <c r="R868" s="84">
        <v>0.93803216557814828</v>
      </c>
      <c r="S868" s="84">
        <v>0.91748866166631093</v>
      </c>
      <c r="T868" s="84">
        <v>0.62853098314991551</v>
      </c>
      <c r="U868" s="84">
        <v>0.79195247860830209</v>
      </c>
      <c r="V868" s="84">
        <v>0.77149626014198769</v>
      </c>
      <c r="W868" s="84">
        <v>0.82050143125061692</v>
      </c>
      <c r="X868" s="84">
        <v>0.9349663931915988</v>
      </c>
      <c r="Y868" s="84">
        <v>0.94773433702433574</v>
      </c>
      <c r="Z868" s="84">
        <v>0.63296320186755117</v>
      </c>
      <c r="AA868" s="84">
        <v>0.82716851116789403</v>
      </c>
      <c r="AB868" s="84">
        <v>0.90998608080656096</v>
      </c>
      <c r="AC868" s="84">
        <v>0.69927679666302966</v>
      </c>
      <c r="AD868" s="84">
        <v>1</v>
      </c>
      <c r="AE868" s="84">
        <v>1</v>
      </c>
      <c r="AF868" s="84">
        <v>0.97330651796325074</v>
      </c>
      <c r="AG868" s="84">
        <v>0.97561264408122761</v>
      </c>
      <c r="AH868" s="84">
        <v>0.97483501648659188</v>
      </c>
      <c r="AI868" s="84">
        <v>0.98073494824202645</v>
      </c>
      <c r="AJ868" s="84">
        <v>0.9839270936564537</v>
      </c>
      <c r="AK868" s="84">
        <v>0.98272741376635475</v>
      </c>
    </row>
    <row r="869" spans="1:37">
      <c r="A869" s="84">
        <v>22</v>
      </c>
      <c r="B869" s="84">
        <v>1</v>
      </c>
      <c r="C869" s="84">
        <v>1</v>
      </c>
      <c r="D869" s="84">
        <v>1</v>
      </c>
      <c r="E869" s="84">
        <v>1</v>
      </c>
      <c r="F869" s="84">
        <v>1</v>
      </c>
      <c r="G869" s="84">
        <v>1</v>
      </c>
      <c r="H869" s="84">
        <v>1</v>
      </c>
      <c r="I869" s="84">
        <v>0.93594994842888513</v>
      </c>
      <c r="J869" s="84">
        <v>0.95500786688794526</v>
      </c>
      <c r="K869" s="84">
        <v>0.91664394145986727</v>
      </c>
      <c r="L869" s="84">
        <v>0.91859524434768614</v>
      </c>
      <c r="M869" s="84">
        <v>0.9349957090882719</v>
      </c>
      <c r="N869" s="84">
        <v>0.81698426737423258</v>
      </c>
      <c r="O869" s="84">
        <v>0.92912454190051885</v>
      </c>
      <c r="P869" s="84">
        <v>0.94131197062925209</v>
      </c>
      <c r="Q869" s="84">
        <v>0.68669739874876523</v>
      </c>
      <c r="R869" s="84">
        <v>0.87296898951755597</v>
      </c>
      <c r="S869" s="84">
        <v>0.85741874422141617</v>
      </c>
      <c r="T869" s="84">
        <v>0.58173432576829998</v>
      </c>
      <c r="U869" s="84">
        <v>0.73326915288233452</v>
      </c>
      <c r="V869" s="84">
        <v>0.72034657074036512</v>
      </c>
      <c r="W869" s="84">
        <v>0.75303523837725783</v>
      </c>
      <c r="X869" s="84">
        <v>0.85629664254283444</v>
      </c>
      <c r="Y869" s="84">
        <v>0.87887031247909608</v>
      </c>
      <c r="Z869" s="84">
        <v>0.55578848752918031</v>
      </c>
      <c r="AA869" s="84">
        <v>0.74213381125894629</v>
      </c>
      <c r="AB869" s="84">
        <v>0.83962361748551673</v>
      </c>
      <c r="AC869" s="84">
        <v>0.6084273948265374</v>
      </c>
      <c r="AD869" s="84">
        <v>0.88929233780599637</v>
      </c>
      <c r="AE869" s="84">
        <v>0.91940915151163838</v>
      </c>
      <c r="AF869" s="84">
        <v>1</v>
      </c>
      <c r="AG869" s="84">
        <v>1</v>
      </c>
      <c r="AH869" s="84">
        <v>1</v>
      </c>
      <c r="AI869" s="84">
        <v>1</v>
      </c>
      <c r="AJ869" s="84">
        <v>1</v>
      </c>
      <c r="AK869" s="84">
        <v>1</v>
      </c>
    </row>
    <row r="870" spans="1:37">
      <c r="A870" s="84">
        <v>23</v>
      </c>
      <c r="B870" s="84">
        <v>0.89165853063216982</v>
      </c>
      <c r="C870" s="84">
        <v>0.87973899379214471</v>
      </c>
      <c r="D870" s="84">
        <v>0.91643505042348206</v>
      </c>
      <c r="E870" s="84">
        <v>0.88663179661841607</v>
      </c>
      <c r="F870" s="84">
        <v>0.88714973151490961</v>
      </c>
      <c r="G870" s="84">
        <v>0.91901154496112214</v>
      </c>
      <c r="H870" s="84">
        <v>0.91766142998515576</v>
      </c>
      <c r="I870" s="84">
        <v>0.80249324057606852</v>
      </c>
      <c r="J870" s="84">
        <v>0.82259628855313915</v>
      </c>
      <c r="K870" s="84">
        <v>0.76743023361512597</v>
      </c>
      <c r="L870" s="84">
        <v>0.77198663266948486</v>
      </c>
      <c r="M870" s="84">
        <v>0.79466476496682104</v>
      </c>
      <c r="N870" s="84">
        <v>0.67610088177749172</v>
      </c>
      <c r="O870" s="84">
        <v>0.77664033721767178</v>
      </c>
      <c r="P870" s="84">
        <v>0.80605147900784613</v>
      </c>
      <c r="Q870" s="84">
        <v>0.56664471517945336</v>
      </c>
      <c r="R870" s="84">
        <v>0.72590582526373404</v>
      </c>
      <c r="S870" s="84">
        <v>0.7295814253748899</v>
      </c>
      <c r="T870" s="84">
        <v>0.48708160189963012</v>
      </c>
      <c r="U870" s="84">
        <v>0.60814941723293348</v>
      </c>
      <c r="V870" s="84">
        <v>0.61202142494929002</v>
      </c>
      <c r="W870" s="84">
        <v>0.62535781265422963</v>
      </c>
      <c r="X870" s="84">
        <v>0.7101856030689383</v>
      </c>
      <c r="Y870" s="84">
        <v>0.74027711504243243</v>
      </c>
      <c r="Z870" s="84">
        <v>0.44825838555105052</v>
      </c>
      <c r="AA870" s="84">
        <v>0.61473690635856981</v>
      </c>
      <c r="AB870" s="84">
        <v>0.7031214731773382</v>
      </c>
      <c r="AC870" s="84">
        <v>0.50191663367675021</v>
      </c>
      <c r="AD870" s="84">
        <v>0.74567297609599448</v>
      </c>
      <c r="AE870" s="84">
        <v>0.76517303344733645</v>
      </c>
      <c r="AF870" s="84">
        <v>0.89861961788097633</v>
      </c>
      <c r="AG870" s="84">
        <v>0.88186819442483655</v>
      </c>
      <c r="AH870" s="84">
        <v>0.91759055866263406</v>
      </c>
      <c r="AI870" s="84">
        <v>0.88079936482255494</v>
      </c>
      <c r="AJ870" s="84">
        <v>0.87702980210259618</v>
      </c>
      <c r="AK870" s="84">
        <v>0.91483684128872111</v>
      </c>
    </row>
    <row r="871" spans="1:37">
      <c r="A871" s="84">
        <v>24</v>
      </c>
      <c r="B871" s="84">
        <v>0.75295948254820599</v>
      </c>
      <c r="C871" s="84">
        <v>0.74461453449719828</v>
      </c>
      <c r="D871" s="84">
        <v>0.76051193449642251</v>
      </c>
      <c r="E871" s="84">
        <v>0.74790171511981507</v>
      </c>
      <c r="F871" s="84">
        <v>0.7480542642739364</v>
      </c>
      <c r="G871" s="84">
        <v>0.76300453270019442</v>
      </c>
      <c r="H871" s="84">
        <v>0.7846053933696191</v>
      </c>
      <c r="I871" s="84">
        <v>0.63824878924604311</v>
      </c>
      <c r="J871" s="84">
        <v>0.66572192167597044</v>
      </c>
      <c r="K871" s="84">
        <v>0.62360997485077119</v>
      </c>
      <c r="L871" s="84">
        <v>0.60240450999161377</v>
      </c>
      <c r="M871" s="84">
        <v>0.63428740647625481</v>
      </c>
      <c r="N871" s="84">
        <v>0.51549141003993448</v>
      </c>
      <c r="O871" s="84">
        <v>0.60538052248039398</v>
      </c>
      <c r="P871" s="84">
        <v>0.64111726467089347</v>
      </c>
      <c r="Q871" s="84">
        <v>0.4322577104598837</v>
      </c>
      <c r="R871" s="84">
        <v>0.56392874220507194</v>
      </c>
      <c r="S871" s="84">
        <v>0.57750824730423933</v>
      </c>
      <c r="T871" s="84">
        <v>0.38918672085483358</v>
      </c>
      <c r="U871" s="84">
        <v>0.47281598961112448</v>
      </c>
      <c r="V871" s="84">
        <v>0.48433142114604472</v>
      </c>
      <c r="W871" s="84">
        <v>0.47672983910768918</v>
      </c>
      <c r="X871" s="84">
        <v>0.54901395851130708</v>
      </c>
      <c r="Y871" s="84">
        <v>0.58580353997297541</v>
      </c>
      <c r="Z871" s="84">
        <v>0.33162089937338729</v>
      </c>
      <c r="AA871" s="84">
        <v>0.47249525663350678</v>
      </c>
      <c r="AB871" s="84">
        <v>0.56028515536829449</v>
      </c>
      <c r="AC871" s="84">
        <v>0.37918448926781689</v>
      </c>
      <c r="AD871" s="84">
        <v>0.57670007114042643</v>
      </c>
      <c r="AE871" s="84">
        <v>0.61472589204314898</v>
      </c>
      <c r="AF871" s="84">
        <v>0.76690434835603494</v>
      </c>
      <c r="AG871" s="84">
        <v>0.74424927475510194</v>
      </c>
      <c r="AH871" s="84">
        <v>0.76298818892082199</v>
      </c>
      <c r="AI871" s="84">
        <v>0.75371893398049528</v>
      </c>
      <c r="AJ871" s="84">
        <v>0.74550005619182891</v>
      </c>
      <c r="AK871" s="84">
        <v>0.75834410715209177</v>
      </c>
    </row>
    <row r="881" spans="1:50">
      <c r="A881" s="84" t="s">
        <v>77</v>
      </c>
      <c r="B881" s="83"/>
      <c r="C881" s="83"/>
      <c r="D881" s="83">
        <v>2015</v>
      </c>
      <c r="E881" s="83"/>
      <c r="F881" s="84" t="s">
        <v>1</v>
      </c>
      <c r="G881" s="158">
        <v>125752.9460000003</v>
      </c>
      <c r="H881" s="83" t="s">
        <v>2</v>
      </c>
      <c r="I881" s="83"/>
      <c r="J881" s="83"/>
      <c r="K881" s="83" t="s">
        <v>3</v>
      </c>
      <c r="L881" s="83" t="s">
        <v>4</v>
      </c>
      <c r="M881" s="83"/>
      <c r="N881" s="83"/>
      <c r="O881" s="83"/>
      <c r="P881" s="83"/>
      <c r="Q881" s="83"/>
      <c r="R881" s="83"/>
      <c r="S881" s="83"/>
      <c r="T881" s="104"/>
      <c r="U881" s="83"/>
      <c r="V881" s="83"/>
      <c r="W881" s="83"/>
      <c r="X881" s="83"/>
      <c r="Y881" s="83"/>
      <c r="Z881" s="83"/>
      <c r="AA881" s="83"/>
      <c r="AB881" s="83"/>
      <c r="AC881" s="83"/>
      <c r="AD881" s="83"/>
      <c r="AE881" s="83"/>
      <c r="AF881" s="83"/>
      <c r="AG881" s="83"/>
      <c r="AH881" s="83"/>
      <c r="AI881" s="83"/>
      <c r="AJ881" s="83"/>
      <c r="AK881" s="83"/>
    </row>
    <row r="882" spans="1:50">
      <c r="A882" s="105">
        <v>23</v>
      </c>
      <c r="B882" s="84" t="s">
        <v>8</v>
      </c>
      <c r="C882" s="83"/>
      <c r="D882" s="83"/>
      <c r="E882" s="83"/>
      <c r="F882" s="83" t="s">
        <v>9</v>
      </c>
      <c r="G882" s="83">
        <v>0</v>
      </c>
      <c r="H882" s="83" t="s">
        <v>2</v>
      </c>
      <c r="I882" s="83"/>
      <c r="J882" s="83"/>
      <c r="K882" s="83" t="s">
        <v>10</v>
      </c>
      <c r="L882" s="83" t="s">
        <v>4</v>
      </c>
      <c r="M882" s="83"/>
      <c r="N882" s="83" t="s">
        <v>11</v>
      </c>
      <c r="O882" s="83"/>
      <c r="P882" s="83"/>
      <c r="Q882" s="83"/>
      <c r="R882" s="83"/>
      <c r="S882" s="83"/>
      <c r="T882" s="83"/>
      <c r="U882" s="83"/>
      <c r="V882" s="83"/>
      <c r="W882" s="83"/>
      <c r="X882" s="83"/>
      <c r="Y882" s="83"/>
      <c r="Z882" s="83"/>
      <c r="AA882" s="83"/>
      <c r="AB882" s="83"/>
      <c r="AC882" s="83"/>
      <c r="AD882" s="83"/>
      <c r="AE882" s="83"/>
      <c r="AF882" s="83"/>
      <c r="AG882" s="83"/>
      <c r="AH882" s="83"/>
      <c r="AI882" s="83"/>
      <c r="AJ882" s="83"/>
      <c r="AK882" s="83"/>
    </row>
    <row r="883" spans="1:50">
      <c r="A883" s="84"/>
      <c r="B883" s="84">
        <v>1</v>
      </c>
      <c r="C883" s="84" t="s">
        <v>22</v>
      </c>
      <c r="D883" s="84" t="s">
        <v>23</v>
      </c>
      <c r="E883" s="84">
        <v>2</v>
      </c>
      <c r="F883" s="84" t="s">
        <v>24</v>
      </c>
      <c r="G883" s="84" t="s">
        <v>25</v>
      </c>
      <c r="H883" s="84">
        <v>3</v>
      </c>
      <c r="I883" s="84" t="s">
        <v>26</v>
      </c>
      <c r="J883" s="84" t="s">
        <v>27</v>
      </c>
      <c r="K883" s="84">
        <v>4</v>
      </c>
      <c r="L883" s="84" t="s">
        <v>28</v>
      </c>
      <c r="M883" s="84" t="s">
        <v>29</v>
      </c>
      <c r="N883" s="84">
        <v>5</v>
      </c>
      <c r="O883" s="84" t="s">
        <v>30</v>
      </c>
      <c r="P883" s="84" t="s">
        <v>30</v>
      </c>
      <c r="Q883" s="84">
        <v>6</v>
      </c>
      <c r="R883" s="84" t="s">
        <v>31</v>
      </c>
      <c r="S883" s="84" t="s">
        <v>32</v>
      </c>
      <c r="T883" s="84">
        <v>7</v>
      </c>
      <c r="U883" s="84" t="s">
        <v>33</v>
      </c>
      <c r="V883" s="84" t="s">
        <v>34</v>
      </c>
      <c r="W883" s="84">
        <v>8</v>
      </c>
      <c r="X883" s="84" t="s">
        <v>35</v>
      </c>
      <c r="Y883" s="84" t="s">
        <v>36</v>
      </c>
      <c r="Z883" s="84">
        <v>9</v>
      </c>
      <c r="AA883" s="84" t="s">
        <v>37</v>
      </c>
      <c r="AB883" s="84" t="s">
        <v>38</v>
      </c>
      <c r="AC883" s="84">
        <v>10</v>
      </c>
      <c r="AD883" s="84" t="s">
        <v>39</v>
      </c>
      <c r="AE883" s="84" t="s">
        <v>40</v>
      </c>
      <c r="AF883" s="84">
        <v>11</v>
      </c>
      <c r="AG883" s="84" t="s">
        <v>41</v>
      </c>
      <c r="AH883" s="84" t="s">
        <v>42</v>
      </c>
      <c r="AI883" s="84">
        <v>12</v>
      </c>
      <c r="AJ883" s="84" t="s">
        <v>43</v>
      </c>
      <c r="AK883" s="84" t="s">
        <v>44</v>
      </c>
    </row>
    <row r="884" spans="1:50">
      <c r="A884" s="83"/>
      <c r="B884" s="84">
        <v>31</v>
      </c>
      <c r="C884" s="83"/>
      <c r="D884" s="83"/>
      <c r="E884" s="84">
        <v>28</v>
      </c>
      <c r="F884" s="83"/>
      <c r="G884" s="83"/>
      <c r="H884" s="84">
        <v>31</v>
      </c>
      <c r="I884" s="83"/>
      <c r="J884" s="83"/>
      <c r="K884" s="84">
        <v>30</v>
      </c>
      <c r="L884" s="83"/>
      <c r="M884" s="83"/>
      <c r="N884" s="84">
        <v>31</v>
      </c>
      <c r="O884" s="83"/>
      <c r="P884" s="83"/>
      <c r="Q884" s="84">
        <v>30</v>
      </c>
      <c r="R884" s="83"/>
      <c r="S884" s="83"/>
      <c r="T884" s="84">
        <v>31</v>
      </c>
      <c r="U884" s="83"/>
      <c r="V884" s="83"/>
      <c r="W884" s="84">
        <v>31</v>
      </c>
      <c r="X884" s="83"/>
      <c r="Y884" s="83"/>
      <c r="Z884" s="84">
        <v>30</v>
      </c>
      <c r="AA884" s="83"/>
      <c r="AB884" s="83"/>
      <c r="AC884" s="84">
        <v>31</v>
      </c>
      <c r="AD884" s="83"/>
      <c r="AE884" s="83"/>
      <c r="AF884" s="84">
        <v>30</v>
      </c>
      <c r="AG884" s="83"/>
      <c r="AH884" s="83"/>
      <c r="AI884" s="84">
        <v>31</v>
      </c>
      <c r="AJ884" s="83"/>
      <c r="AK884" s="83"/>
    </row>
    <row r="885" spans="1:50">
      <c r="A885" s="84" t="s">
        <v>47</v>
      </c>
      <c r="B885" s="84" t="s">
        <v>48</v>
      </c>
      <c r="C885" s="84" t="s">
        <v>49</v>
      </c>
      <c r="D885" s="84" t="s">
        <v>50</v>
      </c>
      <c r="E885" s="84" t="s">
        <v>48</v>
      </c>
      <c r="F885" s="84" t="s">
        <v>49</v>
      </c>
      <c r="G885" s="84" t="s">
        <v>50</v>
      </c>
      <c r="H885" s="84" t="s">
        <v>48</v>
      </c>
      <c r="I885" s="84" t="s">
        <v>49</v>
      </c>
      <c r="J885" s="84" t="s">
        <v>50</v>
      </c>
      <c r="K885" s="84" t="s">
        <v>48</v>
      </c>
      <c r="L885" s="84" t="s">
        <v>49</v>
      </c>
      <c r="M885" s="84" t="s">
        <v>50</v>
      </c>
      <c r="N885" s="84" t="s">
        <v>48</v>
      </c>
      <c r="O885" s="84" t="s">
        <v>49</v>
      </c>
      <c r="P885" s="84" t="s">
        <v>50</v>
      </c>
      <c r="Q885" s="84" t="s">
        <v>48</v>
      </c>
      <c r="R885" s="84" t="s">
        <v>49</v>
      </c>
      <c r="S885" s="84" t="s">
        <v>50</v>
      </c>
      <c r="T885" s="84" t="s">
        <v>48</v>
      </c>
      <c r="U885" s="84" t="s">
        <v>49</v>
      </c>
      <c r="V885" s="84" t="s">
        <v>50</v>
      </c>
      <c r="W885" s="84" t="s">
        <v>48</v>
      </c>
      <c r="X885" s="84" t="s">
        <v>49</v>
      </c>
      <c r="Y885" s="84" t="s">
        <v>50</v>
      </c>
      <c r="Z885" s="84" t="s">
        <v>48</v>
      </c>
      <c r="AA885" s="84" t="s">
        <v>49</v>
      </c>
      <c r="AB885" s="84" t="s">
        <v>50</v>
      </c>
      <c r="AC885" s="84" t="s">
        <v>48</v>
      </c>
      <c r="AD885" s="84" t="s">
        <v>49</v>
      </c>
      <c r="AE885" s="84" t="s">
        <v>50</v>
      </c>
      <c r="AF885" s="84" t="s">
        <v>48</v>
      </c>
      <c r="AG885" s="84" t="s">
        <v>49</v>
      </c>
      <c r="AH885" s="84" t="s">
        <v>50</v>
      </c>
      <c r="AI885" s="84" t="s">
        <v>48</v>
      </c>
      <c r="AJ885" s="84" t="s">
        <v>49</v>
      </c>
      <c r="AK885" s="84" t="s">
        <v>50</v>
      </c>
    </row>
    <row r="886" spans="1:50">
      <c r="A886" s="83"/>
      <c r="B886" s="162">
        <v>8.1641935665977883E-2</v>
      </c>
      <c r="C886" s="163">
        <v>1.0089677783424189</v>
      </c>
      <c r="D886" s="163">
        <v>0.98737073799994579</v>
      </c>
      <c r="E886" s="162">
        <v>7.2881910493293983E-2</v>
      </c>
      <c r="F886" s="163">
        <v>1.0074863315028799</v>
      </c>
      <c r="G886" s="163">
        <v>0.99382141784396738</v>
      </c>
      <c r="H886" s="162">
        <v>8.0237488074164059E-2</v>
      </c>
      <c r="I886" s="163">
        <v>1.0141650274603631</v>
      </c>
      <c r="J886" s="163">
        <v>0.99236981472610897</v>
      </c>
      <c r="K886" s="162">
        <v>7.7563425489425575E-2</v>
      </c>
      <c r="L886" s="163">
        <v>1.1024207854808861</v>
      </c>
      <c r="M886" s="163">
        <v>1.016060264945116</v>
      </c>
      <c r="N886" s="162">
        <v>7.9370474268318808E-2</v>
      </c>
      <c r="O886" s="163">
        <v>1.0958305555448511</v>
      </c>
      <c r="P886" s="163">
        <v>0.97708332384535368</v>
      </c>
      <c r="Q886" s="162">
        <v>7.6830558943746768E-2</v>
      </c>
      <c r="R886" s="163">
        <v>1.1097869412912691</v>
      </c>
      <c r="S886" s="163">
        <v>0.98214009926359624</v>
      </c>
      <c r="T886" s="162">
        <v>8.9338808947608386E-2</v>
      </c>
      <c r="U886" s="163">
        <v>1.3325282512623049</v>
      </c>
      <c r="V886" s="163">
        <v>1.0465731507858449</v>
      </c>
      <c r="W886" s="162">
        <v>9.8201218279652669E-2</v>
      </c>
      <c r="X886" s="163">
        <v>1.206746809117585</v>
      </c>
      <c r="Y886" s="163">
        <v>0.96613835462561071</v>
      </c>
      <c r="Z886" s="162">
        <v>9.618404357235924E-2</v>
      </c>
      <c r="AA886" s="163">
        <v>1.2970767862477659</v>
      </c>
      <c r="AB886" s="163">
        <v>0.89899375476819221</v>
      </c>
      <c r="AC886" s="162">
        <v>8.5808063614466898E-2</v>
      </c>
      <c r="AD886" s="163">
        <v>1.3483085897491951</v>
      </c>
      <c r="AE886" s="163">
        <v>0.95733483852307222</v>
      </c>
      <c r="AF886" s="162">
        <v>7.9067417395686401E-2</v>
      </c>
      <c r="AG886" s="163">
        <v>1.0527196864362229</v>
      </c>
      <c r="AH886" s="163">
        <v>0.99380032288542242</v>
      </c>
      <c r="AI886" s="162">
        <v>8.2874655255299426E-2</v>
      </c>
      <c r="AJ886" s="163">
        <v>1.1086027138643071</v>
      </c>
      <c r="AK886" s="163">
        <v>0.99209610338530685</v>
      </c>
      <c r="AM886" t="str">
        <f>A881</f>
        <v>RefgChg-Res-16pct-Inc-TXV-cDXGF-MFm1985-CZ07</v>
      </c>
      <c r="AN886" s="159">
        <f>1/($B886*(1/$B884)*(1/(5/7+2/7*$D886))*$B896/SUM($B888:$B911))</f>
        <v>9297.2945348214998</v>
      </c>
      <c r="AO886" s="159">
        <f>1/(B886*(1/B884)*(1/(5/7+2/7*D886)))</f>
        <v>378.33670368446508</v>
      </c>
      <c r="AP886" s="159"/>
      <c r="AR886" s="164">
        <f>CHOOSE(AV$3,C886,F886,I886,L886,O886,R886,U886,X886,AA886,AD886,AG886,AJ886)</f>
        <v>1.3325282512623049</v>
      </c>
      <c r="AS886" s="160"/>
      <c r="AT886" s="160"/>
      <c r="AV886" s="115">
        <f>AN886/AR886</f>
        <v>6977.1838053070669</v>
      </c>
      <c r="AW886" s="161">
        <f>AO886/AR886</f>
        <v>283.92396433326383</v>
      </c>
      <c r="AX886" s="159"/>
    </row>
    <row r="887" spans="1:50">
      <c r="A887" s="84" t="s">
        <v>51</v>
      </c>
      <c r="B887" s="84" t="s">
        <v>52</v>
      </c>
      <c r="C887" s="84" t="s">
        <v>53</v>
      </c>
      <c r="D887" s="84" t="s">
        <v>54</v>
      </c>
      <c r="E887" s="84" t="s">
        <v>52</v>
      </c>
      <c r="F887" s="84" t="s">
        <v>53</v>
      </c>
      <c r="G887" s="84" t="s">
        <v>54</v>
      </c>
      <c r="H887" s="84" t="s">
        <v>52</v>
      </c>
      <c r="I887" s="84" t="s">
        <v>53</v>
      </c>
      <c r="J887" s="84" t="s">
        <v>54</v>
      </c>
      <c r="K887" s="84" t="s">
        <v>52</v>
      </c>
      <c r="L887" s="84" t="s">
        <v>53</v>
      </c>
      <c r="M887" s="84" t="s">
        <v>54</v>
      </c>
      <c r="N887" s="84" t="s">
        <v>52</v>
      </c>
      <c r="O887" s="84" t="s">
        <v>53</v>
      </c>
      <c r="P887" s="84" t="s">
        <v>54</v>
      </c>
      <c r="Q887" s="84" t="s">
        <v>52</v>
      </c>
      <c r="R887" s="84" t="s">
        <v>53</v>
      </c>
      <c r="S887" s="84" t="s">
        <v>54</v>
      </c>
      <c r="T887" s="84" t="s">
        <v>52</v>
      </c>
      <c r="U887" s="84" t="s">
        <v>53</v>
      </c>
      <c r="V887" s="84" t="s">
        <v>54</v>
      </c>
      <c r="W887" s="84" t="s">
        <v>52</v>
      </c>
      <c r="X887" s="84" t="s">
        <v>53</v>
      </c>
      <c r="Y887" s="84" t="s">
        <v>54</v>
      </c>
      <c r="Z887" s="84" t="s">
        <v>52</v>
      </c>
      <c r="AA887" s="84" t="s">
        <v>53</v>
      </c>
      <c r="AB887" s="84" t="s">
        <v>54</v>
      </c>
      <c r="AC887" s="84" t="s">
        <v>52</v>
      </c>
      <c r="AD887" s="84" t="s">
        <v>53</v>
      </c>
      <c r="AE887" s="84" t="s">
        <v>54</v>
      </c>
      <c r="AF887" s="84" t="s">
        <v>52</v>
      </c>
      <c r="AG887" s="84" t="s">
        <v>53</v>
      </c>
      <c r="AH887" s="84" t="s">
        <v>54</v>
      </c>
      <c r="AI887" s="84" t="s">
        <v>52</v>
      </c>
      <c r="AJ887" s="84" t="s">
        <v>53</v>
      </c>
      <c r="AK887" s="84" t="s">
        <v>54</v>
      </c>
    </row>
    <row r="888" spans="1:50">
      <c r="A888" s="84">
        <v>1</v>
      </c>
      <c r="B888" s="84">
        <v>0.57876955098716454</v>
      </c>
      <c r="C888" s="84">
        <v>0.57285542238758702</v>
      </c>
      <c r="D888" s="84">
        <v>0.6227377928839356</v>
      </c>
      <c r="E888" s="84">
        <v>0.57864878803506958</v>
      </c>
      <c r="F888" s="84">
        <v>0.57375168593795745</v>
      </c>
      <c r="G888" s="84">
        <v>0.62851483691997312</v>
      </c>
      <c r="H888" s="84">
        <v>0.59716727330273778</v>
      </c>
      <c r="I888" s="84">
        <v>0.52431565481380593</v>
      </c>
      <c r="J888" s="84">
        <v>0.57950822758594722</v>
      </c>
      <c r="K888" s="84">
        <v>0.61860640870616701</v>
      </c>
      <c r="L888" s="84">
        <v>0.50359001480854659</v>
      </c>
      <c r="M888" s="84">
        <v>0.60179798089645298</v>
      </c>
      <c r="N888" s="84">
        <v>0.47225316604127582</v>
      </c>
      <c r="O888" s="84">
        <v>0.49928053527242872</v>
      </c>
      <c r="P888" s="84">
        <v>0.5583188749682213</v>
      </c>
      <c r="Q888" s="84">
        <v>0.45652788377285958</v>
      </c>
      <c r="R888" s="84">
        <v>0.49736997147446899</v>
      </c>
      <c r="S888" s="84">
        <v>0.55565851323653948</v>
      </c>
      <c r="T888" s="84">
        <v>0.38425550298726069</v>
      </c>
      <c r="U888" s="84">
        <v>0.45837677447807768</v>
      </c>
      <c r="V888" s="84">
        <v>0.50130688514618105</v>
      </c>
      <c r="W888" s="84">
        <v>0.35453669853040171</v>
      </c>
      <c r="X888" s="84">
        <v>0.42251884755925478</v>
      </c>
      <c r="Y888" s="84">
        <v>0.47605743933926842</v>
      </c>
      <c r="Z888" s="84">
        <v>0.34412907354083822</v>
      </c>
      <c r="AA888" s="84">
        <v>0.4206866548753353</v>
      </c>
      <c r="AB888" s="84">
        <v>0.49620419462299997</v>
      </c>
      <c r="AC888" s="84">
        <v>0.3685575005539552</v>
      </c>
      <c r="AD888" s="84">
        <v>0.46283873115983898</v>
      </c>
      <c r="AE888" s="84">
        <v>0.52534387578479458</v>
      </c>
      <c r="AF888" s="84">
        <v>0.59594493422359396</v>
      </c>
      <c r="AG888" s="84">
        <v>0.57357533443333808</v>
      </c>
      <c r="AH888" s="84">
        <v>0.61762976551659265</v>
      </c>
      <c r="AI888" s="84">
        <v>0.69842133913990201</v>
      </c>
      <c r="AJ888" s="84">
        <v>0.57581947578828496</v>
      </c>
      <c r="AK888" s="84">
        <v>0.64277658792976811</v>
      </c>
    </row>
    <row r="889" spans="1:50">
      <c r="A889" s="84">
        <v>2</v>
      </c>
      <c r="B889" s="84">
        <v>0.49865009577532771</v>
      </c>
      <c r="C889" s="84">
        <v>0.4907456281145039</v>
      </c>
      <c r="D889" s="84">
        <v>0.5443615587927384</v>
      </c>
      <c r="E889" s="84">
        <v>0.49274944634893658</v>
      </c>
      <c r="F889" s="84">
        <v>0.48654849501538328</v>
      </c>
      <c r="G889" s="84">
        <v>0.54544594821788839</v>
      </c>
      <c r="H889" s="84">
        <v>0.52886532679221387</v>
      </c>
      <c r="I889" s="84">
        <v>0.47440083332802963</v>
      </c>
      <c r="J889" s="84">
        <v>0.51668379066051995</v>
      </c>
      <c r="K889" s="84">
        <v>0.52660217654171704</v>
      </c>
      <c r="L889" s="84">
        <v>0.46500528876665947</v>
      </c>
      <c r="M889" s="84">
        <v>0.52641086521789038</v>
      </c>
      <c r="N889" s="84">
        <v>0.43194477016885557</v>
      </c>
      <c r="O889" s="84">
        <v>0.45645081170080531</v>
      </c>
      <c r="P889" s="84">
        <v>0.49952499252922522</v>
      </c>
      <c r="Q889" s="84">
        <v>0.41759235704796638</v>
      </c>
      <c r="R889" s="84">
        <v>0.45467916195126501</v>
      </c>
      <c r="S889" s="84">
        <v>0.49596214975637898</v>
      </c>
      <c r="T889" s="84">
        <v>0.33487877095560731</v>
      </c>
      <c r="U889" s="84">
        <v>0.4191607847840258</v>
      </c>
      <c r="V889" s="84">
        <v>0.44344276318290687</v>
      </c>
      <c r="W889" s="84">
        <v>0.3202460722681939</v>
      </c>
      <c r="X889" s="84">
        <v>0.38498865664639881</v>
      </c>
      <c r="Y889" s="84">
        <v>0.42253997214371242</v>
      </c>
      <c r="Z889" s="84">
        <v>0.29877051053521642</v>
      </c>
      <c r="AA889" s="84">
        <v>0.3798978005363155</v>
      </c>
      <c r="AB889" s="84">
        <v>0.44166471167831828</v>
      </c>
      <c r="AC889" s="84">
        <v>0.33272767560381122</v>
      </c>
      <c r="AD889" s="84">
        <v>0.42328687970697981</v>
      </c>
      <c r="AE889" s="84">
        <v>0.4699755215748127</v>
      </c>
      <c r="AF889" s="84">
        <v>0.51301013002490492</v>
      </c>
      <c r="AG889" s="84">
        <v>0.48782949013404597</v>
      </c>
      <c r="AH889" s="84">
        <v>0.5364284202356594</v>
      </c>
      <c r="AI889" s="84">
        <v>0.53959893480851562</v>
      </c>
      <c r="AJ889" s="84">
        <v>0.48778354708303528</v>
      </c>
      <c r="AK889" s="84">
        <v>0.55385872882846554</v>
      </c>
    </row>
    <row r="890" spans="1:50">
      <c r="A890" s="84">
        <v>3</v>
      </c>
      <c r="B890" s="84">
        <v>0.47061130299693821</v>
      </c>
      <c r="C890" s="84">
        <v>0.45562835149162262</v>
      </c>
      <c r="D890" s="84">
        <v>0.49345338973104691</v>
      </c>
      <c r="E890" s="84">
        <v>0.45557139823438397</v>
      </c>
      <c r="F890" s="84">
        <v>0.44881948344300931</v>
      </c>
      <c r="G890" s="84">
        <v>0.49174092131809022</v>
      </c>
      <c r="H890" s="84">
        <v>0.50167748061402129</v>
      </c>
      <c r="I890" s="84">
        <v>0.45413831802665888</v>
      </c>
      <c r="J890" s="84">
        <v>0.48864168177343598</v>
      </c>
      <c r="K890" s="84">
        <v>0.46562877871825881</v>
      </c>
      <c r="L890" s="84">
        <v>0.45026232282631667</v>
      </c>
      <c r="M890" s="84">
        <v>0.49101915792144712</v>
      </c>
      <c r="N890" s="84">
        <v>0.41470743433395868</v>
      </c>
      <c r="O890" s="84">
        <v>0.43893411941948401</v>
      </c>
      <c r="P890" s="84">
        <v>0.48328999540603101</v>
      </c>
      <c r="Q890" s="84">
        <v>0.40094406286214979</v>
      </c>
      <c r="R890" s="84">
        <v>0.43641943126957689</v>
      </c>
      <c r="S890" s="84">
        <v>0.48042440383411678</v>
      </c>
      <c r="T890" s="84">
        <v>0.31661802050514742</v>
      </c>
      <c r="U890" s="84">
        <v>0.40243102771271011</v>
      </c>
      <c r="V890" s="84">
        <v>0.42602079610690802</v>
      </c>
      <c r="W890" s="84">
        <v>0.30329235581055752</v>
      </c>
      <c r="X890" s="84">
        <v>0.36824300798616078</v>
      </c>
      <c r="Y890" s="84">
        <v>0.40440487729386748</v>
      </c>
      <c r="Z890" s="84">
        <v>0.27259929612870792</v>
      </c>
      <c r="AA890" s="84">
        <v>0.36012295315798498</v>
      </c>
      <c r="AB890" s="84">
        <v>0.41960775113780319</v>
      </c>
      <c r="AC890" s="84">
        <v>0.31764901395967199</v>
      </c>
      <c r="AD890" s="84">
        <v>0.40471456972450998</v>
      </c>
      <c r="AE890" s="84">
        <v>0.44413490787303989</v>
      </c>
      <c r="AF890" s="84">
        <v>0.46307812189643838</v>
      </c>
      <c r="AG890" s="84">
        <v>0.44906795030886498</v>
      </c>
      <c r="AH890" s="84">
        <v>0.4821232860603496</v>
      </c>
      <c r="AI890" s="84">
        <v>0.45656107931557027</v>
      </c>
      <c r="AJ890" s="84">
        <v>0.44950430863132917</v>
      </c>
      <c r="AK890" s="84">
        <v>0.49639941645715008</v>
      </c>
    </row>
    <row r="891" spans="1:50">
      <c r="A891" s="84">
        <v>4</v>
      </c>
      <c r="B891" s="84">
        <v>0.459676324640654</v>
      </c>
      <c r="C891" s="84">
        <v>0.43939899904989449</v>
      </c>
      <c r="D891" s="84">
        <v>0.46794766467459442</v>
      </c>
      <c r="E891" s="84">
        <v>0.44020568516215153</v>
      </c>
      <c r="F891" s="84">
        <v>0.43199370263174308</v>
      </c>
      <c r="G891" s="84">
        <v>0.46684284633490247</v>
      </c>
      <c r="H891" s="84">
        <v>0.4911378382655483</v>
      </c>
      <c r="I891" s="84">
        <v>0.44618903053485298</v>
      </c>
      <c r="J891" s="84">
        <v>0.46915260437119077</v>
      </c>
      <c r="K891" s="84">
        <v>0.44250302297460697</v>
      </c>
      <c r="L891" s="84">
        <v>0.44291728368944372</v>
      </c>
      <c r="M891" s="84">
        <v>0.46507047529286683</v>
      </c>
      <c r="N891" s="84">
        <v>0.40251231238273921</v>
      </c>
      <c r="O891" s="84">
        <v>0.42705653803368071</v>
      </c>
      <c r="P891" s="84">
        <v>0.45886167693247759</v>
      </c>
      <c r="Q891" s="84">
        <v>0.38871929675796391</v>
      </c>
      <c r="R891" s="84">
        <v>0.42313789317972772</v>
      </c>
      <c r="S891" s="84">
        <v>0.45408632899274659</v>
      </c>
      <c r="T891" s="84">
        <v>0.30053844451703321</v>
      </c>
      <c r="U891" s="84">
        <v>0.3905660340862272</v>
      </c>
      <c r="V891" s="84">
        <v>0.40235429418697488</v>
      </c>
      <c r="W891" s="84">
        <v>0.29390929709912278</v>
      </c>
      <c r="X891" s="84">
        <v>0.35766748397453513</v>
      </c>
      <c r="Y891" s="84">
        <v>0.38282439950151897</v>
      </c>
      <c r="Z891" s="84">
        <v>0.26397915809680511</v>
      </c>
      <c r="AA891" s="84">
        <v>0.35020432760883219</v>
      </c>
      <c r="AB891" s="84">
        <v>0.39705344156148831</v>
      </c>
      <c r="AC891" s="84">
        <v>0.31050299135829817</v>
      </c>
      <c r="AD891" s="84">
        <v>0.39578881391454218</v>
      </c>
      <c r="AE891" s="84">
        <v>0.42185339574136838</v>
      </c>
      <c r="AF891" s="84">
        <v>0.43687451297957192</v>
      </c>
      <c r="AG891" s="84">
        <v>0.42988149946136112</v>
      </c>
      <c r="AH891" s="84">
        <v>0.45406524142148219</v>
      </c>
      <c r="AI891" s="84">
        <v>0.42395798084420838</v>
      </c>
      <c r="AJ891" s="84">
        <v>0.43304853759324169</v>
      </c>
      <c r="AK891" s="84">
        <v>0.46554096698430453</v>
      </c>
    </row>
    <row r="892" spans="1:50">
      <c r="A892" s="84">
        <v>5</v>
      </c>
      <c r="B892" s="84">
        <v>0.46003831013106888</v>
      </c>
      <c r="C892" s="84">
        <v>0.4355727240019045</v>
      </c>
      <c r="D892" s="84">
        <v>0.45052602917220241</v>
      </c>
      <c r="E892" s="84">
        <v>0.43560962291053601</v>
      </c>
      <c r="F892" s="84">
        <v>0.42603712183391651</v>
      </c>
      <c r="G892" s="84">
        <v>0.44751387020847339</v>
      </c>
      <c r="H892" s="84">
        <v>0.50069631270770698</v>
      </c>
      <c r="I892" s="84">
        <v>0.47331250013259418</v>
      </c>
      <c r="J892" s="84">
        <v>0.48750127757545769</v>
      </c>
      <c r="K892" s="84">
        <v>0.46830411124546562</v>
      </c>
      <c r="L892" s="84">
        <v>0.47953458853395381</v>
      </c>
      <c r="M892" s="84">
        <v>0.48770835976534421</v>
      </c>
      <c r="N892" s="84">
        <v>0.43496423545966229</v>
      </c>
      <c r="O892" s="84">
        <v>0.4621062475658303</v>
      </c>
      <c r="P892" s="84">
        <v>0.48034182697239602</v>
      </c>
      <c r="Q892" s="84">
        <v>0.42024930043246</v>
      </c>
      <c r="R892" s="84">
        <v>0.45797252563271151</v>
      </c>
      <c r="S892" s="84">
        <v>0.47329986867781892</v>
      </c>
      <c r="T892" s="84">
        <v>0.31555377596071787</v>
      </c>
      <c r="U892" s="84">
        <v>0.42219570082575242</v>
      </c>
      <c r="V892" s="84">
        <v>0.41898262555602023</v>
      </c>
      <c r="W892" s="84">
        <v>0.31589630995163481</v>
      </c>
      <c r="X892" s="84">
        <v>0.385538415302349</v>
      </c>
      <c r="Y892" s="84">
        <v>0.40025494204751871</v>
      </c>
      <c r="Z892" s="84">
        <v>0.27847707847707842</v>
      </c>
      <c r="AA892" s="84">
        <v>0.37546891938152582</v>
      </c>
      <c r="AB892" s="84">
        <v>0.41756674330220978</v>
      </c>
      <c r="AC892" s="84">
        <v>0.33312652337691112</v>
      </c>
      <c r="AD892" s="84">
        <v>0.42529257949837918</v>
      </c>
      <c r="AE892" s="84">
        <v>0.4475711052162602</v>
      </c>
      <c r="AF892" s="84">
        <v>0.41918134730859152</v>
      </c>
      <c r="AG892" s="84">
        <v>0.42262010281864909</v>
      </c>
      <c r="AH892" s="84">
        <v>0.43380606317175863</v>
      </c>
      <c r="AI892" s="84">
        <v>0.40812723447453991</v>
      </c>
      <c r="AJ892" s="84">
        <v>0.42903856464577889</v>
      </c>
      <c r="AK892" s="84">
        <v>0.44533941707794023</v>
      </c>
    </row>
    <row r="893" spans="1:50">
      <c r="A893" s="84">
        <v>6</v>
      </c>
      <c r="B893" s="84">
        <v>0.49567879820817179</v>
      </c>
      <c r="C893" s="84">
        <v>0.46983684470192322</v>
      </c>
      <c r="D893" s="84">
        <v>0.48166996070625462</v>
      </c>
      <c r="E893" s="84">
        <v>0.47005733701422803</v>
      </c>
      <c r="F893" s="84">
        <v>0.45950149034515531</v>
      </c>
      <c r="G893" s="84">
        <v>0.47805459818426371</v>
      </c>
      <c r="H893" s="84">
        <v>0.54212691881626851</v>
      </c>
      <c r="I893" s="84">
        <v>0.52610408538642206</v>
      </c>
      <c r="J893" s="84">
        <v>0.53277317252916911</v>
      </c>
      <c r="K893" s="84">
        <v>0.52292926239419601</v>
      </c>
      <c r="L893" s="84">
        <v>0.53797334461603552</v>
      </c>
      <c r="M893" s="84">
        <v>0.53758178819350066</v>
      </c>
      <c r="N893" s="84">
        <v>0.494811210131332</v>
      </c>
      <c r="O893" s="84">
        <v>0.52395456061344581</v>
      </c>
      <c r="P893" s="84">
        <v>0.53013509836891803</v>
      </c>
      <c r="Q893" s="84">
        <v>0.47813674778823589</v>
      </c>
      <c r="R893" s="84">
        <v>0.52183707810400592</v>
      </c>
      <c r="S893" s="84">
        <v>0.52531940745468153</v>
      </c>
      <c r="T893" s="84">
        <v>0.35208581393633498</v>
      </c>
      <c r="U893" s="84">
        <v>0.48030979742080487</v>
      </c>
      <c r="V893" s="84">
        <v>0.46392996996540331</v>
      </c>
      <c r="W893" s="84">
        <v>0.36097848938968691</v>
      </c>
      <c r="X893" s="84">
        <v>0.43818330419612461</v>
      </c>
      <c r="Y893" s="84">
        <v>0.44230816221807723</v>
      </c>
      <c r="Z893" s="84">
        <v>0.31529777412130339</v>
      </c>
      <c r="AA893" s="84">
        <v>0.4241687824499345</v>
      </c>
      <c r="AB893" s="84">
        <v>0.45882325341340963</v>
      </c>
      <c r="AC893" s="84">
        <v>0.37370928428982941</v>
      </c>
      <c r="AD893" s="84">
        <v>0.47722923542488899</v>
      </c>
      <c r="AE893" s="84">
        <v>0.49220070260249688</v>
      </c>
      <c r="AF893" s="84">
        <v>0.44816574737581932</v>
      </c>
      <c r="AG893" s="84">
        <v>0.45419070086682212</v>
      </c>
      <c r="AH893" s="84">
        <v>0.46334579834897349</v>
      </c>
      <c r="AI893" s="84">
        <v>0.43625770571878358</v>
      </c>
      <c r="AJ893" s="84">
        <v>0.46160150205799078</v>
      </c>
      <c r="AK893" s="84">
        <v>0.47562880880694469</v>
      </c>
    </row>
    <row r="894" spans="1:50">
      <c r="A894" s="84">
        <v>7</v>
      </c>
      <c r="B894" s="84">
        <v>0.5467338350854436</v>
      </c>
      <c r="C894" s="84">
        <v>0.52184057618186863</v>
      </c>
      <c r="D894" s="84">
        <v>0.52729671237635611</v>
      </c>
      <c r="E894" s="84">
        <v>0.52477019688741922</v>
      </c>
      <c r="F894" s="84">
        <v>0.51442346921633275</v>
      </c>
      <c r="G894" s="84">
        <v>0.52360562373907193</v>
      </c>
      <c r="H894" s="84">
        <v>0.60196233581262859</v>
      </c>
      <c r="I894" s="84">
        <v>0.60674681720881785</v>
      </c>
      <c r="J894" s="84">
        <v>0.57286483520621412</v>
      </c>
      <c r="K894" s="84">
        <v>0.60568319226118517</v>
      </c>
      <c r="L894" s="84">
        <v>0.6220901205838798</v>
      </c>
      <c r="M894" s="84">
        <v>0.58385442154677114</v>
      </c>
      <c r="N894" s="84">
        <v>0.57693773452157604</v>
      </c>
      <c r="O894" s="84">
        <v>0.6099894820553603</v>
      </c>
      <c r="P894" s="84">
        <v>0.57759124380594717</v>
      </c>
      <c r="Q894" s="84">
        <v>0.55510330987308854</v>
      </c>
      <c r="R894" s="84">
        <v>0.60633283742142774</v>
      </c>
      <c r="S894" s="84">
        <v>0.57430749027356742</v>
      </c>
      <c r="T894" s="84">
        <v>0.42892216262921101</v>
      </c>
      <c r="U894" s="84">
        <v>0.56074184257509441</v>
      </c>
      <c r="V894" s="84">
        <v>0.5174504809337338</v>
      </c>
      <c r="W894" s="84">
        <v>0.45175388630549818</v>
      </c>
      <c r="X894" s="84">
        <v>0.51904913742866887</v>
      </c>
      <c r="Y894" s="84">
        <v>0.4841414643284761</v>
      </c>
      <c r="Z894" s="84">
        <v>0.38222039398509983</v>
      </c>
      <c r="AA894" s="84">
        <v>0.50572687853026776</v>
      </c>
      <c r="AB894" s="84">
        <v>0.50226622249331387</v>
      </c>
      <c r="AC894" s="84">
        <v>0.44618878794593392</v>
      </c>
      <c r="AD894" s="84">
        <v>0.56679234935216294</v>
      </c>
      <c r="AE894" s="84">
        <v>0.53788522793613069</v>
      </c>
      <c r="AF894" s="84">
        <v>0.49501138290882968</v>
      </c>
      <c r="AG894" s="84">
        <v>0.50641821099186801</v>
      </c>
      <c r="AH894" s="84">
        <v>0.50880312330957933</v>
      </c>
      <c r="AI894" s="84">
        <v>0.48336741749915402</v>
      </c>
      <c r="AJ894" s="84">
        <v>0.51372299587994152</v>
      </c>
      <c r="AK894" s="84">
        <v>0.51935313654281912</v>
      </c>
    </row>
    <row r="895" spans="1:50">
      <c r="A895" s="84">
        <v>8</v>
      </c>
      <c r="B895" s="84">
        <v>0.632780802702825</v>
      </c>
      <c r="C895" s="84">
        <v>0.60987721879786894</v>
      </c>
      <c r="D895" s="84">
        <v>0.56294745341789876</v>
      </c>
      <c r="E895" s="84">
        <v>0.61350605224039068</v>
      </c>
      <c r="F895" s="84">
        <v>0.60780163289990929</v>
      </c>
      <c r="G895" s="84">
        <v>0.55945275722932075</v>
      </c>
      <c r="H895" s="84">
        <v>0.65143218863744268</v>
      </c>
      <c r="I895" s="84">
        <v>0.62251810176021438</v>
      </c>
      <c r="J895" s="84">
        <v>0.58129952285918685</v>
      </c>
      <c r="K895" s="84">
        <v>0.62909613059250313</v>
      </c>
      <c r="L895" s="84">
        <v>0.61393695790141722</v>
      </c>
      <c r="M895" s="84">
        <v>0.59573221201191418</v>
      </c>
      <c r="N895" s="84">
        <v>0.57774390243902429</v>
      </c>
      <c r="O895" s="84">
        <v>0.60489842370758728</v>
      </c>
      <c r="P895" s="84">
        <v>0.58042344797441647</v>
      </c>
      <c r="Q895" s="84">
        <v>0.54988835184714102</v>
      </c>
      <c r="R895" s="84">
        <v>0.59976518359336928</v>
      </c>
      <c r="S895" s="84">
        <v>0.57829624811301072</v>
      </c>
      <c r="T895" s="84">
        <v>0.47662349978398999</v>
      </c>
      <c r="U895" s="84">
        <v>0.562415011712184</v>
      </c>
      <c r="V895" s="84">
        <v>0.53300479032809955</v>
      </c>
      <c r="W895" s="84">
        <v>0.50815580434354835</v>
      </c>
      <c r="X895" s="84">
        <v>0.54478517264254311</v>
      </c>
      <c r="Y895" s="84">
        <v>0.5016249501111808</v>
      </c>
      <c r="Z895" s="84">
        <v>0.47057909410850579</v>
      </c>
      <c r="AA895" s="84">
        <v>0.54712015747133025</v>
      </c>
      <c r="AB895" s="84">
        <v>0.52173321447004173</v>
      </c>
      <c r="AC895" s="84">
        <v>0.49179038333702618</v>
      </c>
      <c r="AD895" s="84">
        <v>0.57758082049574477</v>
      </c>
      <c r="AE895" s="84">
        <v>0.54448108811208862</v>
      </c>
      <c r="AF895" s="84">
        <v>0.55979464926889655</v>
      </c>
      <c r="AG895" s="84">
        <v>0.60026181937190604</v>
      </c>
      <c r="AH895" s="84">
        <v>0.54993767492179968</v>
      </c>
      <c r="AI895" s="84">
        <v>0.56458091188630111</v>
      </c>
      <c r="AJ895" s="84">
        <v>0.6051858511356154</v>
      </c>
      <c r="AK895" s="84">
        <v>0.55542622425013732</v>
      </c>
    </row>
    <row r="896" spans="1:50">
      <c r="A896" s="84">
        <v>9</v>
      </c>
      <c r="B896" s="84">
        <v>0.61783381849444197</v>
      </c>
      <c r="C896" s="84">
        <v>0.60913178458243822</v>
      </c>
      <c r="D896" s="84">
        <v>0.56418682603245851</v>
      </c>
      <c r="E896" s="84">
        <v>0.61063920152898699</v>
      </c>
      <c r="F896" s="84">
        <v>0.60899678891816778</v>
      </c>
      <c r="G896" s="84">
        <v>0.56251576160053807</v>
      </c>
      <c r="H896" s="84">
        <v>0.62660231049216641</v>
      </c>
      <c r="I896" s="84">
        <v>0.58352692086565994</v>
      </c>
      <c r="J896" s="84">
        <v>0.57751789950456978</v>
      </c>
      <c r="K896" s="84">
        <v>0.60102781136638461</v>
      </c>
      <c r="L896" s="84">
        <v>0.56165432621112754</v>
      </c>
      <c r="M896" s="84">
        <v>0.59142454944749556</v>
      </c>
      <c r="N896" s="84">
        <v>0.55446763602251403</v>
      </c>
      <c r="O896" s="84">
        <v>0.56322310869397918</v>
      </c>
      <c r="P896" s="84">
        <v>0.57242191367798512</v>
      </c>
      <c r="Q896" s="84">
        <v>0.51051471211735777</v>
      </c>
      <c r="R896" s="84">
        <v>0.5568179409907219</v>
      </c>
      <c r="S896" s="84">
        <v>0.57188355281729031</v>
      </c>
      <c r="T896" s="84">
        <v>0.4884460975943859</v>
      </c>
      <c r="U896" s="84">
        <v>0.52808699705793027</v>
      </c>
      <c r="V896" s="84">
        <v>0.53423088621069836</v>
      </c>
      <c r="W896" s="84">
        <v>0.49815135101546237</v>
      </c>
      <c r="X896" s="84">
        <v>0.52687586816054433</v>
      </c>
      <c r="Y896" s="84">
        <v>0.52365340913718805</v>
      </c>
      <c r="Z896" s="84">
        <v>0.5112025229672289</v>
      </c>
      <c r="AA896" s="84">
        <v>0.5400988474924403</v>
      </c>
      <c r="AB896" s="84">
        <v>0.54842115140993752</v>
      </c>
      <c r="AC896" s="84">
        <v>0.52374252160425427</v>
      </c>
      <c r="AD896" s="84">
        <v>0.5514342516330587</v>
      </c>
      <c r="AE896" s="84">
        <v>0.55922447432837952</v>
      </c>
      <c r="AF896" s="84">
        <v>0.56738834817949846</v>
      </c>
      <c r="AG896" s="84">
        <v>0.60439138359719802</v>
      </c>
      <c r="AH896" s="84">
        <v>0.55553046873162604</v>
      </c>
      <c r="AI896" s="84">
        <v>0.58323647545204427</v>
      </c>
      <c r="AJ896" s="84">
        <v>0.60902661831051086</v>
      </c>
      <c r="AK896" s="84">
        <v>0.56033046735160552</v>
      </c>
    </row>
    <row r="897" spans="1:37">
      <c r="A897" s="84">
        <v>10</v>
      </c>
      <c r="B897" s="84">
        <v>0.56064011100888367</v>
      </c>
      <c r="C897" s="84">
        <v>0.56142399479488725</v>
      </c>
      <c r="D897" s="84">
        <v>0.56757162775631298</v>
      </c>
      <c r="E897" s="84">
        <v>0.56234262658131839</v>
      </c>
      <c r="F897" s="84">
        <v>0.56233530606073689</v>
      </c>
      <c r="G897" s="84">
        <v>0.56932477303295226</v>
      </c>
      <c r="H897" s="84">
        <v>0.57319196075328371</v>
      </c>
      <c r="I897" s="84">
        <v>0.56109622520223257</v>
      </c>
      <c r="J897" s="84">
        <v>0.58170834700563212</v>
      </c>
      <c r="K897" s="84">
        <v>0.61904474002418386</v>
      </c>
      <c r="L897" s="84">
        <v>0.55128411254495469</v>
      </c>
      <c r="M897" s="84">
        <v>0.61147662806082681</v>
      </c>
      <c r="N897" s="84">
        <v>0.56173780487804881</v>
      </c>
      <c r="O897" s="84">
        <v>0.55610308985029999</v>
      </c>
      <c r="P897" s="84">
        <v>0.58948650131351821</v>
      </c>
      <c r="Q897" s="84">
        <v>0.50330704655304004</v>
      </c>
      <c r="R897" s="84">
        <v>0.5475905886940563</v>
      </c>
      <c r="S897" s="84">
        <v>0.5907718553246849</v>
      </c>
      <c r="T897" s="84">
        <v>0.56155232184440962</v>
      </c>
      <c r="U897" s="84">
        <v>0.52942553236760215</v>
      </c>
      <c r="V897" s="84">
        <v>0.57226362011937815</v>
      </c>
      <c r="W897" s="84">
        <v>0.51883343517300651</v>
      </c>
      <c r="X897" s="84">
        <v>0.535453935722218</v>
      </c>
      <c r="Y897" s="84">
        <v>0.56238342306533196</v>
      </c>
      <c r="Z897" s="84">
        <v>0.58003565062388585</v>
      </c>
      <c r="AA897" s="84">
        <v>0.55897508130313245</v>
      </c>
      <c r="AB897" s="84">
        <v>0.58087083000985307</v>
      </c>
      <c r="AC897" s="84">
        <v>0.55709062707733203</v>
      </c>
      <c r="AD897" s="84">
        <v>0.54960875143229282</v>
      </c>
      <c r="AE897" s="84">
        <v>0.56415088542253444</v>
      </c>
      <c r="AF897" s="84">
        <v>0.56307964980366398</v>
      </c>
      <c r="AG897" s="84">
        <v>0.5613593698153172</v>
      </c>
      <c r="AH897" s="84">
        <v>0.56640560690514841</v>
      </c>
      <c r="AI897" s="84">
        <v>0.58511968691609417</v>
      </c>
      <c r="AJ897" s="84">
        <v>0.56098237202029666</v>
      </c>
      <c r="AK897" s="84">
        <v>0.56631074691415517</v>
      </c>
    </row>
    <row r="898" spans="1:37">
      <c r="A898" s="84">
        <v>11</v>
      </c>
      <c r="B898" s="84">
        <v>0.54886049984163132</v>
      </c>
      <c r="C898" s="84">
        <v>0.5501800029731192</v>
      </c>
      <c r="D898" s="84">
        <v>0.56763735206163068</v>
      </c>
      <c r="E898" s="84">
        <v>0.55092072930255132</v>
      </c>
      <c r="F898" s="84">
        <v>0.55057333890112847</v>
      </c>
      <c r="G898" s="84">
        <v>0.57236150806993946</v>
      </c>
      <c r="H898" s="84">
        <v>0.56502611172653894</v>
      </c>
      <c r="I898" s="84">
        <v>0.55801791824984126</v>
      </c>
      <c r="J898" s="84">
        <v>0.58611396511008651</v>
      </c>
      <c r="K898" s="84">
        <v>0.62422914147521169</v>
      </c>
      <c r="L898" s="84">
        <v>0.54706156124391792</v>
      </c>
      <c r="M898" s="84">
        <v>0.614986799098593</v>
      </c>
      <c r="N898" s="84">
        <v>0.56743961069418392</v>
      </c>
      <c r="O898" s="84">
        <v>0.5499672334540604</v>
      </c>
      <c r="P898" s="84">
        <v>0.59154709710223141</v>
      </c>
      <c r="Q898" s="84">
        <v>0.50432459933859075</v>
      </c>
      <c r="R898" s="84">
        <v>0.53926181181626687</v>
      </c>
      <c r="S898" s="84">
        <v>0.5926987321886622</v>
      </c>
      <c r="T898" s="84">
        <v>0.61282572732158114</v>
      </c>
      <c r="U898" s="84">
        <v>0.53815502637417478</v>
      </c>
      <c r="V898" s="84">
        <v>0.59484659544538654</v>
      </c>
      <c r="W898" s="84">
        <v>0.60841782574023628</v>
      </c>
      <c r="X898" s="84">
        <v>0.57023899841303005</v>
      </c>
      <c r="Y898" s="84">
        <v>0.60383390484878596</v>
      </c>
      <c r="Z898" s="84">
        <v>0.65967365967365954</v>
      </c>
      <c r="AA898" s="84">
        <v>0.59813252410566575</v>
      </c>
      <c r="AB898" s="84">
        <v>0.60127621639375017</v>
      </c>
      <c r="AC898" s="84">
        <v>0.66584311987591405</v>
      </c>
      <c r="AD898" s="84">
        <v>0.57456051866143032</v>
      </c>
      <c r="AE898" s="84">
        <v>0.57137662976125836</v>
      </c>
      <c r="AF898" s="84">
        <v>0.57160537212180484</v>
      </c>
      <c r="AG898" s="84">
        <v>0.55064341201550904</v>
      </c>
      <c r="AH898" s="84">
        <v>0.56976410545873624</v>
      </c>
      <c r="AI898" s="84">
        <v>0.6175462343127015</v>
      </c>
      <c r="AJ898" s="84">
        <v>0.55234472312431326</v>
      </c>
      <c r="AK898" s="84">
        <v>0.57111152497128859</v>
      </c>
    </row>
    <row r="899" spans="1:37">
      <c r="A899" s="84">
        <v>12</v>
      </c>
      <c r="B899" s="84">
        <v>0.55560247960060927</v>
      </c>
      <c r="C899" s="84">
        <v>0.55660452560437268</v>
      </c>
      <c r="D899" s="84">
        <v>0.57273098572374204</v>
      </c>
      <c r="E899" s="84">
        <v>0.5545156690835179</v>
      </c>
      <c r="F899" s="84">
        <v>0.55384201861371507</v>
      </c>
      <c r="G899" s="84">
        <v>0.5766959482178885</v>
      </c>
      <c r="H899" s="84">
        <v>0.55978794112992558</v>
      </c>
      <c r="I899" s="84">
        <v>0.54745917689763501</v>
      </c>
      <c r="J899" s="84">
        <v>0.58128338506393262</v>
      </c>
      <c r="K899" s="84">
        <v>0.61567412333736404</v>
      </c>
      <c r="L899" s="84">
        <v>0.53470277131372956</v>
      </c>
      <c r="M899" s="84">
        <v>0.60430524592342894</v>
      </c>
      <c r="N899" s="84">
        <v>0.56956496247654775</v>
      </c>
      <c r="O899" s="84">
        <v>0.53951458869239322</v>
      </c>
      <c r="P899" s="84">
        <v>0.58024504141262323</v>
      </c>
      <c r="Q899" s="84">
        <v>0.51168772435625653</v>
      </c>
      <c r="R899" s="84">
        <v>0.52918250829698765</v>
      </c>
      <c r="S899" s="84">
        <v>0.58063427386197675</v>
      </c>
      <c r="T899" s="84">
        <v>0.67495231973699477</v>
      </c>
      <c r="U899" s="84">
        <v>0.54363876568475167</v>
      </c>
      <c r="V899" s="84">
        <v>0.62238147739801553</v>
      </c>
      <c r="W899" s="84">
        <v>0.70464078212869086</v>
      </c>
      <c r="X899" s="84">
        <v>0.60746682206511349</v>
      </c>
      <c r="Y899" s="84">
        <v>0.63905337492771219</v>
      </c>
      <c r="Z899" s="84">
        <v>0.67609122903240537</v>
      </c>
      <c r="AA899" s="84">
        <v>0.62797398299766105</v>
      </c>
      <c r="AB899" s="84">
        <v>0.61780134190400215</v>
      </c>
      <c r="AC899" s="84">
        <v>0.74289829381785943</v>
      </c>
      <c r="AD899" s="84">
        <v>0.57800977386910046</v>
      </c>
      <c r="AE899" s="84">
        <v>0.57138687178016534</v>
      </c>
      <c r="AF899" s="84">
        <v>0.60124677229598611</v>
      </c>
      <c r="AG899" s="84">
        <v>0.55984118109627756</v>
      </c>
      <c r="AH899" s="84">
        <v>0.57966085749900054</v>
      </c>
      <c r="AI899" s="84">
        <v>0.6607276846797806</v>
      </c>
      <c r="AJ899" s="84">
        <v>0.56190994583376674</v>
      </c>
      <c r="AK899" s="84">
        <v>0.58224436374170996</v>
      </c>
    </row>
    <row r="900" spans="1:37">
      <c r="A900" s="84">
        <v>13</v>
      </c>
      <c r="B900" s="84">
        <v>0.54249558830183553</v>
      </c>
      <c r="C900" s="84">
        <v>0.54416697726425634</v>
      </c>
      <c r="D900" s="84">
        <v>0.56917717864335649</v>
      </c>
      <c r="E900" s="84">
        <v>0.54141006583138662</v>
      </c>
      <c r="F900" s="84">
        <v>0.54056090735860929</v>
      </c>
      <c r="G900" s="84">
        <v>0.57184137525218559</v>
      </c>
      <c r="H900" s="84">
        <v>0.55108403228358915</v>
      </c>
      <c r="I900" s="84">
        <v>0.5455943720656905</v>
      </c>
      <c r="J900" s="84">
        <v>0.58810429319146429</v>
      </c>
      <c r="K900" s="84">
        <v>0.62348851269649341</v>
      </c>
      <c r="L900" s="84">
        <v>0.53715675904379101</v>
      </c>
      <c r="M900" s="84">
        <v>0.61331327521311751</v>
      </c>
      <c r="N900" s="84">
        <v>0.58647983114446534</v>
      </c>
      <c r="O900" s="84">
        <v>0.54493914284581546</v>
      </c>
      <c r="P900" s="84">
        <v>0.58807262931130611</v>
      </c>
      <c r="Q900" s="84">
        <v>0.54181859295062051</v>
      </c>
      <c r="R900" s="84">
        <v>0.53600023735954472</v>
      </c>
      <c r="S900" s="84">
        <v>0.5880104075896857</v>
      </c>
      <c r="T900" s="84">
        <v>0.72050409365351986</v>
      </c>
      <c r="U900" s="84">
        <v>0.56320420594100762</v>
      </c>
      <c r="V900" s="84">
        <v>0.66629757061932093</v>
      </c>
      <c r="W900" s="84">
        <v>0.73816502169702869</v>
      </c>
      <c r="X900" s="84">
        <v>0.64351449713575748</v>
      </c>
      <c r="Y900" s="84">
        <v>0.68322839712314587</v>
      </c>
      <c r="Z900" s="84">
        <v>0.68102746926276336</v>
      </c>
      <c r="AA900" s="84">
        <v>0.65665116677126745</v>
      </c>
      <c r="AB900" s="84">
        <v>0.6553089663585604</v>
      </c>
      <c r="AC900" s="84">
        <v>0.80070906270773301</v>
      </c>
      <c r="AD900" s="84">
        <v>0.59244336934060648</v>
      </c>
      <c r="AE900" s="84">
        <v>0.59745793090734045</v>
      </c>
      <c r="AF900" s="84">
        <v>0.62641140429953091</v>
      </c>
      <c r="AG900" s="84">
        <v>0.55149341587916301</v>
      </c>
      <c r="AH900" s="84">
        <v>0.58325454502692919</v>
      </c>
      <c r="AI900" s="84">
        <v>0.70895555326693049</v>
      </c>
      <c r="AJ900" s="84">
        <v>0.55382272535456778</v>
      </c>
      <c r="AK900" s="84">
        <v>0.58760902629046796</v>
      </c>
    </row>
    <row r="901" spans="1:37">
      <c r="A901" s="84">
        <v>14</v>
      </c>
      <c r="B901" s="84">
        <v>0.54324972474019995</v>
      </c>
      <c r="C901" s="84">
        <v>0.54589698788561691</v>
      </c>
      <c r="D901" s="84">
        <v>0.582270399181263</v>
      </c>
      <c r="E901" s="84">
        <v>0.54265388465855646</v>
      </c>
      <c r="F901" s="84">
        <v>0.54155687070715797</v>
      </c>
      <c r="G901" s="84">
        <v>0.58398306153328849</v>
      </c>
      <c r="H901" s="84">
        <v>0.55217597721158407</v>
      </c>
      <c r="I901" s="84">
        <v>0.54644509645432493</v>
      </c>
      <c r="J901" s="84">
        <v>0.58892194148435439</v>
      </c>
      <c r="K901" s="84">
        <v>0.61443470374848852</v>
      </c>
      <c r="L901" s="84">
        <v>0.54060926591918756</v>
      </c>
      <c r="M901" s="84">
        <v>0.60954331526894201</v>
      </c>
      <c r="N901" s="84">
        <v>0.61403611632270161</v>
      </c>
      <c r="O901" s="84">
        <v>0.55396451884484521</v>
      </c>
      <c r="P901" s="84">
        <v>0.59338468468870276</v>
      </c>
      <c r="Q901" s="84">
        <v>0.5784363605528704</v>
      </c>
      <c r="R901" s="84">
        <v>0.54726210003857101</v>
      </c>
      <c r="S901" s="84">
        <v>0.59622111218841656</v>
      </c>
      <c r="T901" s="84">
        <v>0.75922784316618031</v>
      </c>
      <c r="U901" s="84">
        <v>0.59486095287465945</v>
      </c>
      <c r="V901" s="84">
        <v>0.70079458616887813</v>
      </c>
      <c r="W901" s="84">
        <v>0.7734084530381018</v>
      </c>
      <c r="X901" s="84">
        <v>0.68035565719982261</v>
      </c>
      <c r="Y901" s="84">
        <v>0.71894064655909673</v>
      </c>
      <c r="Z901" s="84">
        <v>0.73644133644133636</v>
      </c>
      <c r="AA901" s="84">
        <v>0.69113189650253903</v>
      </c>
      <c r="AB901" s="84">
        <v>0.672242293435931</v>
      </c>
      <c r="AC901" s="84">
        <v>0.84311987591402593</v>
      </c>
      <c r="AD901" s="84">
        <v>0.603394411853999</v>
      </c>
      <c r="AE901" s="84">
        <v>0.60350072206233285</v>
      </c>
      <c r="AF901" s="84">
        <v>0.66491466638145735</v>
      </c>
      <c r="AG901" s="84">
        <v>0.55917981445370191</v>
      </c>
      <c r="AH901" s="84">
        <v>0.60196147604600303</v>
      </c>
      <c r="AI901" s="84">
        <v>0.74038164457326139</v>
      </c>
      <c r="AJ901" s="84">
        <v>0.55836070185739028</v>
      </c>
      <c r="AK901" s="84">
        <v>0.60379095922442616</v>
      </c>
    </row>
    <row r="902" spans="1:37">
      <c r="A902" s="84">
        <v>15</v>
      </c>
      <c r="B902" s="84">
        <v>0.54053483356208798</v>
      </c>
      <c r="C902" s="84">
        <v>0.5434193886146772</v>
      </c>
      <c r="D902" s="84">
        <v>0.57502664181661978</v>
      </c>
      <c r="E902" s="84">
        <v>0.54150107696508198</v>
      </c>
      <c r="F902" s="84">
        <v>0.54006172572849298</v>
      </c>
      <c r="G902" s="84">
        <v>0.57896036482851387</v>
      </c>
      <c r="H902" s="84">
        <v>0.55736667194176293</v>
      </c>
      <c r="I902" s="84">
        <v>0.55777182341422638</v>
      </c>
      <c r="J902" s="84">
        <v>0.59038510158742119</v>
      </c>
      <c r="K902" s="84">
        <v>0.63567110036275698</v>
      </c>
      <c r="L902" s="84">
        <v>0.55386714618151045</v>
      </c>
      <c r="M902" s="84">
        <v>0.61705302714491994</v>
      </c>
      <c r="N902" s="84">
        <v>0.65704151031894931</v>
      </c>
      <c r="O902" s="84">
        <v>0.57171675711477143</v>
      </c>
      <c r="P902" s="84">
        <v>0.59767982266387754</v>
      </c>
      <c r="Q902" s="84">
        <v>0.6392351394895277</v>
      </c>
      <c r="R902" s="84">
        <v>0.56760084601723382</v>
      </c>
      <c r="S902" s="84">
        <v>0.60468341535855852</v>
      </c>
      <c r="T902" s="84">
        <v>0.78827855810669856</v>
      </c>
      <c r="U902" s="84">
        <v>0.63282931933932052</v>
      </c>
      <c r="V902" s="84">
        <v>0.73046800745162144</v>
      </c>
      <c r="W902" s="84">
        <v>0.7868098636038815</v>
      </c>
      <c r="X902" s="84">
        <v>0.72289598199723659</v>
      </c>
      <c r="Y902" s="84">
        <v>0.73872919941680981</v>
      </c>
      <c r="Z902" s="84">
        <v>0.79675487910782028</v>
      </c>
      <c r="AA902" s="84">
        <v>0.73706103440406245</v>
      </c>
      <c r="AB902" s="84">
        <v>0.68673110308262553</v>
      </c>
      <c r="AC902" s="84">
        <v>0.86261910037668943</v>
      </c>
      <c r="AD902" s="84">
        <v>0.62936469850845655</v>
      </c>
      <c r="AE902" s="84">
        <v>0.62150619130042917</v>
      </c>
      <c r="AF902" s="84">
        <v>0.70486944032758336</v>
      </c>
      <c r="AG902" s="84">
        <v>0.56675712162327996</v>
      </c>
      <c r="AH902" s="84">
        <v>0.60756367741480288</v>
      </c>
      <c r="AI902" s="84">
        <v>0.77532404478512262</v>
      </c>
      <c r="AJ902" s="84">
        <v>0.5625093012209319</v>
      </c>
      <c r="AK902" s="84">
        <v>0.60277700178994542</v>
      </c>
    </row>
    <row r="903" spans="1:37">
      <c r="A903" s="84">
        <v>16</v>
      </c>
      <c r="B903" s="84">
        <v>0.55626611966636996</v>
      </c>
      <c r="C903" s="84">
        <v>0.55903257288989339</v>
      </c>
      <c r="D903" s="84">
        <v>0.57628948739736452</v>
      </c>
      <c r="E903" s="84">
        <v>0.55742802536176927</v>
      </c>
      <c r="F903" s="84">
        <v>0.55528916535871475</v>
      </c>
      <c r="G903" s="84">
        <v>0.5810566577000672</v>
      </c>
      <c r="H903" s="84">
        <v>0.58502927678430139</v>
      </c>
      <c r="I903" s="84">
        <v>0.60250168129445891</v>
      </c>
      <c r="J903" s="84">
        <v>0.63253164352686131</v>
      </c>
      <c r="K903" s="84">
        <v>0.69079504232164457</v>
      </c>
      <c r="L903" s="84">
        <v>0.60459064946054586</v>
      </c>
      <c r="M903" s="84">
        <v>0.67082933077169393</v>
      </c>
      <c r="N903" s="84">
        <v>0.74739094746716694</v>
      </c>
      <c r="O903" s="84">
        <v>0.62989661630024862</v>
      </c>
      <c r="P903" s="84">
        <v>0.64897170917946356</v>
      </c>
      <c r="Q903" s="84">
        <v>0.75014839311455961</v>
      </c>
      <c r="R903" s="84">
        <v>0.62822925541158581</v>
      </c>
      <c r="S903" s="84">
        <v>0.65653726727132145</v>
      </c>
      <c r="T903" s="84">
        <v>0.86121618916156506</v>
      </c>
      <c r="U903" s="84">
        <v>0.71283581858591094</v>
      </c>
      <c r="V903" s="84">
        <v>0.81290632247272177</v>
      </c>
      <c r="W903" s="84">
        <v>0.86096295452427063</v>
      </c>
      <c r="X903" s="84">
        <v>0.82159598602880002</v>
      </c>
      <c r="Y903" s="84">
        <v>0.82911144958582084</v>
      </c>
      <c r="Z903" s="84">
        <v>0.9219525572466748</v>
      </c>
      <c r="AA903" s="84">
        <v>0.85256497118731145</v>
      </c>
      <c r="AB903" s="84">
        <v>0.791310467789612</v>
      </c>
      <c r="AC903" s="84">
        <v>0.96631952138267219</v>
      </c>
      <c r="AD903" s="84">
        <v>0.71139272737956494</v>
      </c>
      <c r="AE903" s="84">
        <v>0.73320052848817563</v>
      </c>
      <c r="AF903" s="84">
        <v>0.76424391510947454</v>
      </c>
      <c r="AG903" s="84">
        <v>0.59420270092136762</v>
      </c>
      <c r="AH903" s="84">
        <v>0.6275594440132648</v>
      </c>
      <c r="AI903" s="84">
        <v>0.80135061572187316</v>
      </c>
      <c r="AJ903" s="84">
        <v>0.58408813378264623</v>
      </c>
      <c r="AK903" s="84">
        <v>0.60911940900766681</v>
      </c>
    </row>
    <row r="904" spans="1:37">
      <c r="A904" s="84">
        <v>17</v>
      </c>
      <c r="B904" s="84">
        <v>0.60965897950257153</v>
      </c>
      <c r="C904" s="84">
        <v>0.61174942207303973</v>
      </c>
      <c r="D904" s="84">
        <v>0.62855908849777709</v>
      </c>
      <c r="E904" s="84">
        <v>0.61239875011376388</v>
      </c>
      <c r="F904" s="84">
        <v>0.6103263399906883</v>
      </c>
      <c r="G904" s="84">
        <v>0.6340524125756557</v>
      </c>
      <c r="H904" s="84">
        <v>0.64739673999050484</v>
      </c>
      <c r="I904" s="84">
        <v>0.67553668828482505</v>
      </c>
      <c r="J904" s="84">
        <v>0.70322056600627225</v>
      </c>
      <c r="K904" s="84">
        <v>0.76795646916565907</v>
      </c>
      <c r="L904" s="84">
        <v>0.67625343769832869</v>
      </c>
      <c r="M904" s="84">
        <v>0.73618738634235359</v>
      </c>
      <c r="N904" s="84">
        <v>0.88367729831144481</v>
      </c>
      <c r="O904" s="84">
        <v>0.71744975990634119</v>
      </c>
      <c r="P904" s="84">
        <v>0.70538386401851849</v>
      </c>
      <c r="Q904" s="84">
        <v>0.91099239661946352</v>
      </c>
      <c r="R904" s="84">
        <v>0.72235079197555208</v>
      </c>
      <c r="S904" s="84">
        <v>0.72504571730139056</v>
      </c>
      <c r="T904" s="84">
        <v>0.97290918095318379</v>
      </c>
      <c r="U904" s="84">
        <v>0.83900437731995059</v>
      </c>
      <c r="V904" s="84">
        <v>0.91884956088659109</v>
      </c>
      <c r="W904" s="84">
        <v>0.96308915977091236</v>
      </c>
      <c r="X904" s="84">
        <v>0.93783695624287611</v>
      </c>
      <c r="Y904" s="84">
        <v>0.96277683203961772</v>
      </c>
      <c r="Z904" s="84">
        <v>1</v>
      </c>
      <c r="AA904" s="84">
        <v>0.96347599418040764</v>
      </c>
      <c r="AB904" s="84">
        <v>0.94087176840426012</v>
      </c>
      <c r="AC904" s="84">
        <v>0.99731885663638364</v>
      </c>
      <c r="AD904" s="84">
        <v>0.78656729573299111</v>
      </c>
      <c r="AE904" s="84">
        <v>0.83097084097217244</v>
      </c>
      <c r="AF904" s="84">
        <v>0.78300661583828635</v>
      </c>
      <c r="AG904" s="84">
        <v>0.63742789739953343</v>
      </c>
      <c r="AH904" s="84">
        <v>0.67260754015851743</v>
      </c>
      <c r="AI904" s="84">
        <v>0.78674101428592458</v>
      </c>
      <c r="AJ904" s="84">
        <v>0.62929461579077217</v>
      </c>
      <c r="AK904" s="84">
        <v>0.65028815014847252</v>
      </c>
    </row>
    <row r="905" spans="1:37">
      <c r="A905" s="84">
        <v>18</v>
      </c>
      <c r="B905" s="84">
        <v>0.69552495437474537</v>
      </c>
      <c r="C905" s="84">
        <v>0.69762085836965348</v>
      </c>
      <c r="D905" s="84">
        <v>0.71754510330452426</v>
      </c>
      <c r="E905" s="84">
        <v>0.69353517580317325</v>
      </c>
      <c r="F905" s="84">
        <v>0.69124176230314727</v>
      </c>
      <c r="G905" s="84">
        <v>0.71638050605245462</v>
      </c>
      <c r="H905" s="84">
        <v>0.7312232948251306</v>
      </c>
      <c r="I905" s="84">
        <v>0.76510884392707956</v>
      </c>
      <c r="J905" s="84">
        <v>0.78373202653053553</v>
      </c>
      <c r="K905" s="84">
        <v>0.83727327690447406</v>
      </c>
      <c r="L905" s="84">
        <v>0.76558493759255342</v>
      </c>
      <c r="M905" s="84">
        <v>0.80313438336384357</v>
      </c>
      <c r="N905" s="84">
        <v>0.9651149155722325</v>
      </c>
      <c r="O905" s="84">
        <v>0.80896287468720185</v>
      </c>
      <c r="P905" s="84">
        <v>0.7787357218998513</v>
      </c>
      <c r="Q905" s="84">
        <v>0.99927923344356828</v>
      </c>
      <c r="R905" s="84">
        <v>0.83234150952193253</v>
      </c>
      <c r="S905" s="84">
        <v>0.80960738349758832</v>
      </c>
      <c r="T905" s="84">
        <v>1</v>
      </c>
      <c r="U905" s="84">
        <v>0.94171955364102911</v>
      </c>
      <c r="V905" s="84">
        <v>0.97403338022278829</v>
      </c>
      <c r="W905" s="84">
        <v>1</v>
      </c>
      <c r="X905" s="84">
        <v>1</v>
      </c>
      <c r="Y905" s="84">
        <v>1</v>
      </c>
      <c r="Z905" s="84">
        <v>0.97309749074454954</v>
      </c>
      <c r="AA905" s="84">
        <v>0.98051577566041004</v>
      </c>
      <c r="AB905" s="84">
        <v>0.96192464692910429</v>
      </c>
      <c r="AC905" s="84">
        <v>1</v>
      </c>
      <c r="AD905" s="84">
        <v>0.84824060562731995</v>
      </c>
      <c r="AE905" s="84">
        <v>0.87405901451294077</v>
      </c>
      <c r="AF905" s="84">
        <v>0.81819431924093566</v>
      </c>
      <c r="AG905" s="84">
        <v>0.71007595489070396</v>
      </c>
      <c r="AH905" s="84">
        <v>0.74684258801947367</v>
      </c>
      <c r="AI905" s="84">
        <v>0.81822595595050684</v>
      </c>
      <c r="AJ905" s="84">
        <v>0.70796510691562342</v>
      </c>
      <c r="AK905" s="84">
        <v>0.73194793638969091</v>
      </c>
    </row>
    <row r="906" spans="1:37">
      <c r="A906" s="84">
        <v>19</v>
      </c>
      <c r="B906" s="84">
        <v>0.79232590760320343</v>
      </c>
      <c r="C906" s="84">
        <v>0.79423430333140155</v>
      </c>
      <c r="D906" s="84">
        <v>0.81109895733084214</v>
      </c>
      <c r="E906" s="84">
        <v>0.78908169766101377</v>
      </c>
      <c r="F906" s="84">
        <v>0.78575508421290086</v>
      </c>
      <c r="G906" s="84">
        <v>0.80505527067921989</v>
      </c>
      <c r="H906" s="84">
        <v>0.81962335812628584</v>
      </c>
      <c r="I906" s="84">
        <v>0.84462293391717191</v>
      </c>
      <c r="J906" s="84">
        <v>0.85115573510347031</v>
      </c>
      <c r="K906" s="84">
        <v>0.86357315598548989</v>
      </c>
      <c r="L906" s="84">
        <v>0.83524857203300185</v>
      </c>
      <c r="M906" s="84">
        <v>0.84558268235066669</v>
      </c>
      <c r="N906" s="84">
        <v>0.9489768996247655</v>
      </c>
      <c r="O906" s="84">
        <v>0.85488967818820827</v>
      </c>
      <c r="P906" s="84">
        <v>0.82793579147841045</v>
      </c>
      <c r="Q906" s="84">
        <v>0.98860906187286257</v>
      </c>
      <c r="R906" s="84">
        <v>0.87542650543171885</v>
      </c>
      <c r="S906" s="84">
        <v>0.8500349783379767</v>
      </c>
      <c r="T906" s="84">
        <v>0.95528065498456327</v>
      </c>
      <c r="U906" s="84">
        <v>0.94809500505819366</v>
      </c>
      <c r="V906" s="84">
        <v>0.96108808881116248</v>
      </c>
      <c r="W906" s="84">
        <v>0.94787534823989961</v>
      </c>
      <c r="X906" s="84">
        <v>0.96644273164080952</v>
      </c>
      <c r="Y906" s="84">
        <v>0.96363206894023923</v>
      </c>
      <c r="Z906" s="84">
        <v>0.93095662507427202</v>
      </c>
      <c r="AA906" s="84">
        <v>0.96470623894562679</v>
      </c>
      <c r="AB906" s="84">
        <v>0.94926101440435406</v>
      </c>
      <c r="AC906" s="84">
        <v>0.99790604919122528</v>
      </c>
      <c r="AD906" s="84">
        <v>0.90026148527553895</v>
      </c>
      <c r="AE906" s="84">
        <v>0.90908671917408346</v>
      </c>
      <c r="AF906" s="84">
        <v>0.87565890999098528</v>
      </c>
      <c r="AG906" s="84">
        <v>0.80003772744421542</v>
      </c>
      <c r="AH906" s="84">
        <v>0.82950680872080729</v>
      </c>
      <c r="AI906" s="84">
        <v>0.87965101737556828</v>
      </c>
      <c r="AJ906" s="84">
        <v>0.80207409581939437</v>
      </c>
      <c r="AK906" s="84">
        <v>0.81907067697178526</v>
      </c>
    </row>
    <row r="907" spans="1:37">
      <c r="A907" s="84">
        <v>20</v>
      </c>
      <c r="B907" s="84">
        <v>0.87565798404247297</v>
      </c>
      <c r="C907" s="84">
        <v>0.87688916944409157</v>
      </c>
      <c r="D907" s="84">
        <v>0.8812643478505805</v>
      </c>
      <c r="E907" s="84">
        <v>0.86876194521129746</v>
      </c>
      <c r="F907" s="84">
        <v>0.86583053743622229</v>
      </c>
      <c r="G907" s="84">
        <v>0.87217867350369871</v>
      </c>
      <c r="H907" s="84">
        <v>0.90286437727488533</v>
      </c>
      <c r="I907" s="84">
        <v>0.93390232156533248</v>
      </c>
      <c r="J907" s="84">
        <v>0.93762742134169641</v>
      </c>
      <c r="K907" s="84">
        <v>0.93222490931076174</v>
      </c>
      <c r="L907" s="84">
        <v>0.92278823778294872</v>
      </c>
      <c r="M907" s="84">
        <v>0.92853992592995382</v>
      </c>
      <c r="N907" s="84">
        <v>0.95790337711069429</v>
      </c>
      <c r="O907" s="84">
        <v>0.91532704744269322</v>
      </c>
      <c r="P907" s="84">
        <v>0.91134977944488793</v>
      </c>
      <c r="Q907" s="84">
        <v>0.97061816331722217</v>
      </c>
      <c r="R907" s="84">
        <v>0.91443188416854237</v>
      </c>
      <c r="S907" s="84">
        <v>0.90882313234084866</v>
      </c>
      <c r="T907" s="84">
        <v>0.91070882901488903</v>
      </c>
      <c r="U907" s="84">
        <v>0.9495128466506636</v>
      </c>
      <c r="V907" s="84">
        <v>0.96306029730448994</v>
      </c>
      <c r="W907" s="84">
        <v>0.9365556096399017</v>
      </c>
      <c r="X907" s="84">
        <v>0.97192199291177828</v>
      </c>
      <c r="Y907" s="84">
        <v>0.96974497650134805</v>
      </c>
      <c r="Z907" s="84">
        <v>0.91872571872571873</v>
      </c>
      <c r="AA907" s="84">
        <v>0.98604831117704139</v>
      </c>
      <c r="AB907" s="84">
        <v>0.97323229953549462</v>
      </c>
      <c r="AC907" s="84">
        <v>0.98115444272102803</v>
      </c>
      <c r="AD907" s="84">
        <v>0.97089189003907594</v>
      </c>
      <c r="AE907" s="84">
        <v>0.97694009443141427</v>
      </c>
      <c r="AF907" s="84">
        <v>0.92099191737077724</v>
      </c>
      <c r="AG907" s="84">
        <v>0.87714262337556048</v>
      </c>
      <c r="AH907" s="84">
        <v>0.89141795432630133</v>
      </c>
      <c r="AI907" s="84">
        <v>0.92842325177654517</v>
      </c>
      <c r="AJ907" s="84">
        <v>0.88351711526582655</v>
      </c>
      <c r="AK907" s="84">
        <v>0.88498825671746817</v>
      </c>
    </row>
    <row r="908" spans="1:37">
      <c r="A908" s="84">
        <v>21</v>
      </c>
      <c r="B908" s="84">
        <v>0.97962323343539315</v>
      </c>
      <c r="C908" s="84">
        <v>0.97969230371489091</v>
      </c>
      <c r="D908" s="84">
        <v>0.97775701724324093</v>
      </c>
      <c r="E908" s="84">
        <v>0.96670509358978252</v>
      </c>
      <c r="F908" s="84">
        <v>0.96569086257625714</v>
      </c>
      <c r="G908" s="84">
        <v>0.96575529589778086</v>
      </c>
      <c r="H908" s="84">
        <v>0.99677164108244987</v>
      </c>
      <c r="I908" s="84">
        <v>1</v>
      </c>
      <c r="J908" s="84">
        <v>1</v>
      </c>
      <c r="K908" s="84">
        <v>1</v>
      </c>
      <c r="L908" s="84">
        <v>1</v>
      </c>
      <c r="M908" s="84">
        <v>1</v>
      </c>
      <c r="N908" s="84">
        <v>1</v>
      </c>
      <c r="O908" s="84">
        <v>1</v>
      </c>
      <c r="P908" s="84">
        <v>1</v>
      </c>
      <c r="Q908" s="84">
        <v>1</v>
      </c>
      <c r="R908" s="84">
        <v>1</v>
      </c>
      <c r="S908" s="84">
        <v>1</v>
      </c>
      <c r="T908" s="84">
        <v>0.91294268885072138</v>
      </c>
      <c r="U908" s="84">
        <v>1</v>
      </c>
      <c r="V908" s="84">
        <v>1</v>
      </c>
      <c r="W908" s="84">
        <v>0.93795374752736715</v>
      </c>
      <c r="X908" s="84">
        <v>0.9959079630708787</v>
      </c>
      <c r="Y908" s="84">
        <v>0.98026031782232248</v>
      </c>
      <c r="Z908" s="84">
        <v>0.91673294026235186</v>
      </c>
      <c r="AA908" s="84">
        <v>1</v>
      </c>
      <c r="AB908" s="84">
        <v>1</v>
      </c>
      <c r="AC908" s="84">
        <v>0.97627963660536221</v>
      </c>
      <c r="AD908" s="84">
        <v>1</v>
      </c>
      <c r="AE908" s="84">
        <v>1</v>
      </c>
      <c r="AF908" s="84">
        <v>0.99486623172240984</v>
      </c>
      <c r="AG908" s="84">
        <v>0.97674080336728786</v>
      </c>
      <c r="AH908" s="84">
        <v>0.98000423340153808</v>
      </c>
      <c r="AI908" s="84">
        <v>1</v>
      </c>
      <c r="AJ908" s="84">
        <v>0.98608639279795018</v>
      </c>
      <c r="AK908" s="84">
        <v>0.98333178135766841</v>
      </c>
    </row>
    <row r="909" spans="1:37">
      <c r="A909" s="84">
        <v>22</v>
      </c>
      <c r="B909" s="84">
        <v>1</v>
      </c>
      <c r="C909" s="84">
        <v>1</v>
      </c>
      <c r="D909" s="84">
        <v>1</v>
      </c>
      <c r="E909" s="84">
        <v>1</v>
      </c>
      <c r="F909" s="84">
        <v>1</v>
      </c>
      <c r="G909" s="84">
        <v>1</v>
      </c>
      <c r="H909" s="84">
        <v>1</v>
      </c>
      <c r="I909" s="84">
        <v>0.93619567085240019</v>
      </c>
      <c r="J909" s="84">
        <v>0.95515306698798796</v>
      </c>
      <c r="K909" s="84">
        <v>0.9156136638452238</v>
      </c>
      <c r="L909" s="84">
        <v>0.91920880050772147</v>
      </c>
      <c r="M909" s="84">
        <v>0.93345174874183656</v>
      </c>
      <c r="N909" s="84">
        <v>0.89766064727954975</v>
      </c>
      <c r="O909" s="84">
        <v>0.92448069105928066</v>
      </c>
      <c r="P909" s="84">
        <v>0.94282069694523352</v>
      </c>
      <c r="Q909" s="84">
        <v>0.89343961106871317</v>
      </c>
      <c r="R909" s="84">
        <v>0.92814999427793976</v>
      </c>
      <c r="S909" s="84">
        <v>0.94322463456841654</v>
      </c>
      <c r="T909" s="84">
        <v>0.80374698376236786</v>
      </c>
      <c r="U909" s="84">
        <v>0.89624997340338064</v>
      </c>
      <c r="V909" s="84">
        <v>0.90355187621183919</v>
      </c>
      <c r="W909" s="84">
        <v>0.81240096523297112</v>
      </c>
      <c r="X909" s="84">
        <v>0.87079938573632842</v>
      </c>
      <c r="Y909" s="84">
        <v>0.87448380344212506</v>
      </c>
      <c r="Z909" s="84">
        <v>0.79784268019562132</v>
      </c>
      <c r="AA909" s="84">
        <v>0.86695883494037773</v>
      </c>
      <c r="AB909" s="84">
        <v>0.89459954018674037</v>
      </c>
      <c r="AC909" s="84">
        <v>0.82129403944161294</v>
      </c>
      <c r="AD909" s="84">
        <v>0.87788343828653692</v>
      </c>
      <c r="AE909" s="84">
        <v>0.90762211047041585</v>
      </c>
      <c r="AF909" s="84">
        <v>1</v>
      </c>
      <c r="AG909" s="84">
        <v>1</v>
      </c>
      <c r="AH909" s="84">
        <v>1</v>
      </c>
      <c r="AI909" s="84">
        <v>0.99911724462622653</v>
      </c>
      <c r="AJ909" s="84">
        <v>1</v>
      </c>
      <c r="AK909" s="84">
        <v>1</v>
      </c>
    </row>
    <row r="910" spans="1:37">
      <c r="A910" s="84">
        <v>23</v>
      </c>
      <c r="B910" s="84">
        <v>0.87799580700140267</v>
      </c>
      <c r="C910" s="84">
        <v>0.87880446140223489</v>
      </c>
      <c r="D910" s="84">
        <v>0.91555365685340195</v>
      </c>
      <c r="E910" s="84">
        <v>0.88728271091830213</v>
      </c>
      <c r="F910" s="84">
        <v>0.88759773640330031</v>
      </c>
      <c r="G910" s="84">
        <v>0.91948449058507076</v>
      </c>
      <c r="H910" s="84">
        <v>0.8875613229941447</v>
      </c>
      <c r="I910" s="84">
        <v>0.80284621406431966</v>
      </c>
      <c r="J910" s="84">
        <v>0.82253804485231219</v>
      </c>
      <c r="K910" s="84">
        <v>0.77020858524788405</v>
      </c>
      <c r="L910" s="84">
        <v>0.7728643960228474</v>
      </c>
      <c r="M910" s="84">
        <v>0.79367927549103123</v>
      </c>
      <c r="N910" s="84">
        <v>0.73742378048780488</v>
      </c>
      <c r="O910" s="84">
        <v>0.77195183667567646</v>
      </c>
      <c r="P910" s="84">
        <v>0.80781153130812144</v>
      </c>
      <c r="Q910" s="84">
        <v>0.71775629610786063</v>
      </c>
      <c r="R910" s="84">
        <v>0.77194198254559643</v>
      </c>
      <c r="S910" s="84">
        <v>0.81145448520477659</v>
      </c>
      <c r="T910" s="84">
        <v>0.62942161996986412</v>
      </c>
      <c r="U910" s="84">
        <v>0.72477431559645078</v>
      </c>
      <c r="V910" s="84">
        <v>0.74571816903014854</v>
      </c>
      <c r="W910" s="84">
        <v>0.6294106072061062</v>
      </c>
      <c r="X910" s="84">
        <v>0.69062881395067577</v>
      </c>
      <c r="Y910" s="84">
        <v>0.7119073411906528</v>
      </c>
      <c r="Z910" s="84">
        <v>0.63772567301979066</v>
      </c>
      <c r="AA910" s="84">
        <v>0.69443929366120871</v>
      </c>
      <c r="AB910" s="84">
        <v>0.72300473889175609</v>
      </c>
      <c r="AC910" s="84">
        <v>0.63067804121426985</v>
      </c>
      <c r="AD910" s="84">
        <v>0.72407721160720417</v>
      </c>
      <c r="AE910" s="84">
        <v>0.74596208404600706</v>
      </c>
      <c r="AF910" s="84">
        <v>0.89524668062155277</v>
      </c>
      <c r="AG910" s="84">
        <v>0.88123809653680218</v>
      </c>
      <c r="AH910" s="84">
        <v>0.91337519697076597</v>
      </c>
      <c r="AI910" s="84">
        <v>0.87339816681134053</v>
      </c>
      <c r="AJ910" s="84">
        <v>0.87280822462372121</v>
      </c>
      <c r="AK910" s="84">
        <v>0.91160981262480512</v>
      </c>
    </row>
    <row r="911" spans="1:37">
      <c r="A911" s="84">
        <v>24</v>
      </c>
      <c r="B911" s="84">
        <v>0.74351819731225777</v>
      </c>
      <c r="C911" s="84">
        <v>0.7414937553726203</v>
      </c>
      <c r="D911" s="84">
        <v>0.7576040673955805</v>
      </c>
      <c r="E911" s="84">
        <v>0.74808118193125617</v>
      </c>
      <c r="F911" s="84">
        <v>0.74852045444727633</v>
      </c>
      <c r="G911" s="84">
        <v>0.76360226126429065</v>
      </c>
      <c r="H911" s="84">
        <v>0.73709447697420483</v>
      </c>
      <c r="I911" s="84">
        <v>0.6382448346603361</v>
      </c>
      <c r="J911" s="84">
        <v>0.6653935739299297</v>
      </c>
      <c r="K911" s="84">
        <v>0.78996372430471595</v>
      </c>
      <c r="L911" s="84">
        <v>0.62638459911148714</v>
      </c>
      <c r="M911" s="84">
        <v>0.63307535690766625</v>
      </c>
      <c r="N911" s="84">
        <v>0.57572115384615385</v>
      </c>
      <c r="O911" s="84">
        <v>0.60463255991846843</v>
      </c>
      <c r="P911" s="84">
        <v>0.64532329499078978</v>
      </c>
      <c r="Q911" s="84">
        <v>0.54590293677040058</v>
      </c>
      <c r="R911" s="84">
        <v>0.60037553670807742</v>
      </c>
      <c r="S911" s="84">
        <v>0.64271161894475881</v>
      </c>
      <c r="T911" s="84">
        <v>0.48323024561921119</v>
      </c>
      <c r="U911" s="84">
        <v>0.56033177106403875</v>
      </c>
      <c r="V911" s="84">
        <v>0.58061342812606931</v>
      </c>
      <c r="W911" s="84">
        <v>0.45809211139534162</v>
      </c>
      <c r="X911" s="84">
        <v>0.51882556890858245</v>
      </c>
      <c r="Y911" s="84">
        <v>0.55319573521865562</v>
      </c>
      <c r="Z911" s="84">
        <v>0.45641025641025629</v>
      </c>
      <c r="AA911" s="84">
        <v>0.5184821988931364</v>
      </c>
      <c r="AB911" s="84">
        <v>0.56560315300520803</v>
      </c>
      <c r="AC911" s="84">
        <v>0.45234877021936631</v>
      </c>
      <c r="AD911" s="84">
        <v>0.55471114201490568</v>
      </c>
      <c r="AE911" s="84">
        <v>0.59999283058676522</v>
      </c>
      <c r="AF911" s="84">
        <v>0.74373940014362339</v>
      </c>
      <c r="AG911" s="84">
        <v>0.74251928417856428</v>
      </c>
      <c r="AH911" s="84">
        <v>0.75422281803429081</v>
      </c>
      <c r="AI911" s="84">
        <v>0.7243743471288383</v>
      </c>
      <c r="AJ911" s="84">
        <v>0.73717450823298236</v>
      </c>
      <c r="AK911" s="84">
        <v>0.75101654406058926</v>
      </c>
    </row>
    <row r="913" spans="1:50">
      <c r="A913" s="129"/>
      <c r="B913" s="122"/>
      <c r="E913" s="122"/>
      <c r="H913" s="122"/>
      <c r="K913" s="122"/>
    </row>
    <row r="914" spans="1:50">
      <c r="B914" s="122"/>
      <c r="E914" s="122"/>
      <c r="H914" s="122"/>
      <c r="K914" s="122"/>
    </row>
    <row r="915" spans="1:50">
      <c r="B915" s="130"/>
      <c r="C915" s="130"/>
      <c r="D915" s="130"/>
      <c r="E915" s="130"/>
      <c r="F915" s="130"/>
      <c r="G915" s="130"/>
      <c r="H915" s="130"/>
      <c r="I915" s="130"/>
      <c r="J915" s="130"/>
      <c r="K915" s="130"/>
      <c r="L915" s="130"/>
      <c r="M915" s="130"/>
    </row>
    <row r="921" spans="1:50">
      <c r="A921" s="84" t="s">
        <v>78</v>
      </c>
      <c r="B921" s="83"/>
      <c r="C921" s="83"/>
      <c r="D921" s="83">
        <v>2015</v>
      </c>
      <c r="E921" s="83"/>
      <c r="F921" s="84" t="s">
        <v>1</v>
      </c>
      <c r="G921" s="158">
        <v>134490.8280000005</v>
      </c>
      <c r="H921" s="83" t="s">
        <v>2</v>
      </c>
      <c r="I921" s="83"/>
      <c r="J921" s="83"/>
      <c r="K921" s="83" t="s">
        <v>3</v>
      </c>
      <c r="L921" s="83" t="s">
        <v>4</v>
      </c>
      <c r="M921" s="83"/>
      <c r="N921" s="83"/>
      <c r="O921" s="83"/>
      <c r="P921" s="83"/>
      <c r="Q921" s="83"/>
      <c r="R921" s="83"/>
      <c r="S921" s="83"/>
      <c r="T921" s="104"/>
      <c r="U921" s="83"/>
      <c r="V921" s="83"/>
      <c r="W921" s="83"/>
      <c r="X921" s="83"/>
      <c r="Y921" s="83"/>
      <c r="Z921" s="83"/>
      <c r="AA921" s="83"/>
      <c r="AB921" s="83"/>
      <c r="AC921" s="83"/>
      <c r="AD921" s="83"/>
      <c r="AE921" s="83"/>
      <c r="AF921" s="83"/>
      <c r="AG921" s="83"/>
      <c r="AH921" s="83"/>
      <c r="AI921" s="83"/>
      <c r="AJ921" s="83"/>
      <c r="AK921" s="83"/>
    </row>
    <row r="922" spans="1:50">
      <c r="A922" s="83">
        <v>24</v>
      </c>
      <c r="B922" s="84" t="s">
        <v>8</v>
      </c>
      <c r="C922" s="83"/>
      <c r="D922" s="83"/>
      <c r="E922" s="83"/>
      <c r="F922" s="83" t="s">
        <v>9</v>
      </c>
      <c r="G922" s="83">
        <v>0</v>
      </c>
      <c r="H922" s="83" t="s">
        <v>2</v>
      </c>
      <c r="I922" s="83"/>
      <c r="J922" s="83"/>
      <c r="K922" s="83" t="s">
        <v>10</v>
      </c>
      <c r="L922" s="83" t="s">
        <v>4</v>
      </c>
      <c r="M922" s="83"/>
      <c r="N922" s="83" t="s">
        <v>11</v>
      </c>
      <c r="O922" s="83"/>
      <c r="P922" s="83"/>
      <c r="Q922" s="83"/>
      <c r="R922" s="83"/>
      <c r="S922" s="83"/>
      <c r="T922" s="83"/>
      <c r="U922" s="83"/>
      <c r="V922" s="83"/>
      <c r="W922" s="83"/>
      <c r="X922" s="83"/>
      <c r="Y922" s="83"/>
      <c r="Z922" s="83"/>
      <c r="AA922" s="83"/>
      <c r="AB922" s="83"/>
      <c r="AC922" s="83"/>
      <c r="AD922" s="83"/>
      <c r="AE922" s="83"/>
      <c r="AF922" s="83"/>
      <c r="AG922" s="83"/>
      <c r="AH922" s="83"/>
      <c r="AI922" s="83"/>
      <c r="AJ922" s="83"/>
      <c r="AK922" s="83"/>
    </row>
    <row r="923" spans="1:50">
      <c r="A923" s="84"/>
      <c r="B923" s="84">
        <v>1</v>
      </c>
      <c r="C923" s="84" t="s">
        <v>22</v>
      </c>
      <c r="D923" s="84" t="s">
        <v>23</v>
      </c>
      <c r="E923" s="84">
        <v>2</v>
      </c>
      <c r="F923" s="84" t="s">
        <v>24</v>
      </c>
      <c r="G923" s="84" t="s">
        <v>25</v>
      </c>
      <c r="H923" s="84">
        <v>3</v>
      </c>
      <c r="I923" s="84" t="s">
        <v>26</v>
      </c>
      <c r="J923" s="84" t="s">
        <v>27</v>
      </c>
      <c r="K923" s="84">
        <v>4</v>
      </c>
      <c r="L923" s="84" t="s">
        <v>28</v>
      </c>
      <c r="M923" s="84" t="s">
        <v>29</v>
      </c>
      <c r="N923" s="84">
        <v>5</v>
      </c>
      <c r="O923" s="84" t="s">
        <v>30</v>
      </c>
      <c r="P923" s="84" t="s">
        <v>30</v>
      </c>
      <c r="Q923" s="84">
        <v>6</v>
      </c>
      <c r="R923" s="84" t="s">
        <v>31</v>
      </c>
      <c r="S923" s="84" t="s">
        <v>32</v>
      </c>
      <c r="T923" s="84">
        <v>7</v>
      </c>
      <c r="U923" s="84" t="s">
        <v>33</v>
      </c>
      <c r="V923" s="84" t="s">
        <v>34</v>
      </c>
      <c r="W923" s="84">
        <v>8</v>
      </c>
      <c r="X923" s="84" t="s">
        <v>35</v>
      </c>
      <c r="Y923" s="84" t="s">
        <v>36</v>
      </c>
      <c r="Z923" s="84">
        <v>9</v>
      </c>
      <c r="AA923" s="84" t="s">
        <v>37</v>
      </c>
      <c r="AB923" s="84" t="s">
        <v>38</v>
      </c>
      <c r="AC923" s="84">
        <v>10</v>
      </c>
      <c r="AD923" s="84" t="s">
        <v>39</v>
      </c>
      <c r="AE923" s="84" t="s">
        <v>40</v>
      </c>
      <c r="AF923" s="84">
        <v>11</v>
      </c>
      <c r="AG923" s="84" t="s">
        <v>41</v>
      </c>
      <c r="AH923" s="84" t="s">
        <v>42</v>
      </c>
      <c r="AI923" s="84">
        <v>12</v>
      </c>
      <c r="AJ923" s="84" t="s">
        <v>43</v>
      </c>
      <c r="AK923" s="84" t="s">
        <v>44</v>
      </c>
    </row>
    <row r="924" spans="1:50">
      <c r="A924" s="83"/>
      <c r="B924" s="84">
        <v>31</v>
      </c>
      <c r="C924" s="83"/>
      <c r="D924" s="83"/>
      <c r="E924" s="84">
        <v>28</v>
      </c>
      <c r="F924" s="83"/>
      <c r="G924" s="83"/>
      <c r="H924" s="84">
        <v>31</v>
      </c>
      <c r="I924" s="83"/>
      <c r="J924" s="83"/>
      <c r="K924" s="84">
        <v>30</v>
      </c>
      <c r="L924" s="83"/>
      <c r="M924" s="83"/>
      <c r="N924" s="84">
        <v>31</v>
      </c>
      <c r="O924" s="83"/>
      <c r="P924" s="83"/>
      <c r="Q924" s="84">
        <v>30</v>
      </c>
      <c r="R924" s="83"/>
      <c r="S924" s="83"/>
      <c r="T924" s="84">
        <v>31</v>
      </c>
      <c r="U924" s="83"/>
      <c r="V924" s="83"/>
      <c r="W924" s="84">
        <v>31</v>
      </c>
      <c r="X924" s="83"/>
      <c r="Y924" s="83"/>
      <c r="Z924" s="84">
        <v>30</v>
      </c>
      <c r="AA924" s="83"/>
      <c r="AB924" s="83"/>
      <c r="AC924" s="84">
        <v>31</v>
      </c>
      <c r="AD924" s="83"/>
      <c r="AE924" s="83"/>
      <c r="AF924" s="84">
        <v>30</v>
      </c>
      <c r="AG924" s="83"/>
      <c r="AH924" s="83"/>
      <c r="AI924" s="84">
        <v>31</v>
      </c>
      <c r="AJ924" s="83"/>
      <c r="AK924" s="83"/>
    </row>
    <row r="925" spans="1:50">
      <c r="A925" s="84" t="s">
        <v>47</v>
      </c>
      <c r="B925" s="84" t="s">
        <v>48</v>
      </c>
      <c r="C925" s="84" t="s">
        <v>49</v>
      </c>
      <c r="D925" s="84" t="s">
        <v>50</v>
      </c>
      <c r="E925" s="84" t="s">
        <v>48</v>
      </c>
      <c r="F925" s="84" t="s">
        <v>49</v>
      </c>
      <c r="G925" s="84" t="s">
        <v>50</v>
      </c>
      <c r="H925" s="84" t="s">
        <v>48</v>
      </c>
      <c r="I925" s="84" t="s">
        <v>49</v>
      </c>
      <c r="J925" s="84" t="s">
        <v>50</v>
      </c>
      <c r="K925" s="84" t="s">
        <v>48</v>
      </c>
      <c r="L925" s="84" t="s">
        <v>49</v>
      </c>
      <c r="M925" s="84" t="s">
        <v>50</v>
      </c>
      <c r="N925" s="84" t="s">
        <v>48</v>
      </c>
      <c r="O925" s="84" t="s">
        <v>49</v>
      </c>
      <c r="P925" s="84" t="s">
        <v>50</v>
      </c>
      <c r="Q925" s="84" t="s">
        <v>48</v>
      </c>
      <c r="R925" s="84" t="s">
        <v>49</v>
      </c>
      <c r="S925" s="84" t="s">
        <v>50</v>
      </c>
      <c r="T925" s="84" t="s">
        <v>48</v>
      </c>
      <c r="U925" s="84" t="s">
        <v>49</v>
      </c>
      <c r="V925" s="84" t="s">
        <v>50</v>
      </c>
      <c r="W925" s="84" t="s">
        <v>48</v>
      </c>
      <c r="X925" s="84" t="s">
        <v>49</v>
      </c>
      <c r="Y925" s="84" t="s">
        <v>50</v>
      </c>
      <c r="Z925" s="84" t="s">
        <v>48</v>
      </c>
      <c r="AA925" s="84" t="s">
        <v>49</v>
      </c>
      <c r="AB925" s="84" t="s">
        <v>50</v>
      </c>
      <c r="AC925" s="84" t="s">
        <v>48</v>
      </c>
      <c r="AD925" s="84" t="s">
        <v>49</v>
      </c>
      <c r="AE925" s="84" t="s">
        <v>50</v>
      </c>
      <c r="AF925" s="84" t="s">
        <v>48</v>
      </c>
      <c r="AG925" s="84" t="s">
        <v>49</v>
      </c>
      <c r="AH925" s="84" t="s">
        <v>50</v>
      </c>
      <c r="AI925" s="84" t="s">
        <v>48</v>
      </c>
      <c r="AJ925" s="84" t="s">
        <v>49</v>
      </c>
      <c r="AK925" s="84" t="s">
        <v>50</v>
      </c>
    </row>
    <row r="926" spans="1:50">
      <c r="A926" s="83"/>
      <c r="B926" s="162">
        <v>7.7149227803127829E-2</v>
      </c>
      <c r="C926" s="170">
        <v>1.0161728392960769</v>
      </c>
      <c r="D926" s="163">
        <v>0.99072846273363302</v>
      </c>
      <c r="E926" s="162">
        <v>6.8838593379898796E-2</v>
      </c>
      <c r="F926" s="170">
        <v>1.007401976221201</v>
      </c>
      <c r="G926" s="163">
        <v>0.9888828880389039</v>
      </c>
      <c r="H926" s="162">
        <v>7.5753791723637998E-2</v>
      </c>
      <c r="I926" s="163">
        <v>1.030367822131387</v>
      </c>
      <c r="J926" s="163">
        <v>0.99084817513986767</v>
      </c>
      <c r="K926" s="162">
        <v>7.5168363624280518E-2</v>
      </c>
      <c r="L926" s="163">
        <v>1.3088942397484831</v>
      </c>
      <c r="M926" s="163">
        <v>1.0254335167467461</v>
      </c>
      <c r="N926" s="162">
        <v>7.9374228738159497E-2</v>
      </c>
      <c r="O926" s="163">
        <v>1.2843027408036709</v>
      </c>
      <c r="P926" s="163">
        <v>0.94699399598258327</v>
      </c>
      <c r="Q926" s="162">
        <v>8.3108626638341648E-2</v>
      </c>
      <c r="R926" s="163">
        <v>1.1902480695344371</v>
      </c>
      <c r="S926" s="163">
        <v>0.96533292138153004</v>
      </c>
      <c r="T926" s="162">
        <v>9.9628165396558471E-2</v>
      </c>
      <c r="U926" s="163">
        <v>1.278982908953221</v>
      </c>
      <c r="V926" s="163">
        <v>0.99953494894424799</v>
      </c>
      <c r="W926" s="162">
        <v>0.1031440936882326</v>
      </c>
      <c r="X926" s="163">
        <v>1.203176068861493</v>
      </c>
      <c r="Y926" s="163">
        <v>0.93720078998433776</v>
      </c>
      <c r="Z926" s="162">
        <v>0.1017535571751428</v>
      </c>
      <c r="AA926" s="163">
        <v>1.3219006826788819</v>
      </c>
      <c r="AB926" s="163">
        <v>0.93079565787749863</v>
      </c>
      <c r="AC926" s="162">
        <v>8.3676571926768736E-2</v>
      </c>
      <c r="AD926" s="163">
        <v>1.398712385589219</v>
      </c>
      <c r="AE926" s="163">
        <v>0.93621748648940795</v>
      </c>
      <c r="AF926" s="162">
        <v>7.4217284377937606E-2</v>
      </c>
      <c r="AG926" s="163">
        <v>1.04539105277317</v>
      </c>
      <c r="AH926" s="163">
        <v>1.0023132639965551</v>
      </c>
      <c r="AI926" s="162">
        <v>7.8187495527913306E-2</v>
      </c>
      <c r="AJ926" s="170">
        <v>1.053646675324873</v>
      </c>
      <c r="AK926" s="163">
        <v>0.99594456327514325</v>
      </c>
      <c r="AM926" t="str">
        <f>A921</f>
        <v>RefgChg-Res-16pct-Inc-TXV-cDXGF-MFm1985-CZ08</v>
      </c>
      <c r="AN926" s="159">
        <f>1/($B926*(1/$B924)*(1/(5/7+2/7*$D926))*$B936/SUM($B928:$B951))</f>
        <v>9896.4797495069506</v>
      </c>
      <c r="AO926" s="159">
        <f>1/(B926*(1/B924)*(1/(5/7+2/7*D926)))</f>
        <v>400.75424667663322</v>
      </c>
      <c r="AP926" s="159"/>
      <c r="AR926" s="164">
        <f>CHOOSE(AV$3,C926,F926,I926,L926,O926,R926,U926,X926,AA926,AD926,AG926,AJ926)</f>
        <v>1.278982908953221</v>
      </c>
      <c r="AS926" s="160"/>
      <c r="AT926" s="160"/>
      <c r="AV926" s="115">
        <f>AN926/AR926</f>
        <v>7737.7732573507874</v>
      </c>
      <c r="AW926" s="161">
        <f>AO926/AR926</f>
        <v>313.33823452310952</v>
      </c>
      <c r="AX926" s="159"/>
    </row>
    <row r="927" spans="1:50">
      <c r="A927" s="84" t="s">
        <v>51</v>
      </c>
      <c r="B927" s="84" t="s">
        <v>52</v>
      </c>
      <c r="C927" s="84" t="s">
        <v>53</v>
      </c>
      <c r="D927" s="84" t="s">
        <v>54</v>
      </c>
      <c r="E927" s="84" t="s">
        <v>52</v>
      </c>
      <c r="F927" s="84" t="s">
        <v>53</v>
      </c>
      <c r="G927" s="84" t="s">
        <v>54</v>
      </c>
      <c r="H927" s="84" t="s">
        <v>52</v>
      </c>
      <c r="I927" s="84" t="s">
        <v>53</v>
      </c>
      <c r="J927" s="84" t="s">
        <v>54</v>
      </c>
      <c r="K927" s="84" t="s">
        <v>52</v>
      </c>
      <c r="L927" s="84" t="s">
        <v>53</v>
      </c>
      <c r="M927" s="84" t="s">
        <v>54</v>
      </c>
      <c r="N927" s="84" t="s">
        <v>52</v>
      </c>
      <c r="O927" s="84" t="s">
        <v>53</v>
      </c>
      <c r="P927" s="84" t="s">
        <v>54</v>
      </c>
      <c r="Q927" s="84" t="s">
        <v>52</v>
      </c>
      <c r="R927" s="84" t="s">
        <v>53</v>
      </c>
      <c r="S927" s="84" t="s">
        <v>54</v>
      </c>
      <c r="T927" s="84" t="s">
        <v>52</v>
      </c>
      <c r="U927" s="84" t="s">
        <v>53</v>
      </c>
      <c r="V927" s="84" t="s">
        <v>54</v>
      </c>
      <c r="W927" s="84" t="s">
        <v>52</v>
      </c>
      <c r="X927" s="84" t="s">
        <v>53</v>
      </c>
      <c r="Y927" s="84" t="s">
        <v>54</v>
      </c>
      <c r="Z927" s="84" t="s">
        <v>52</v>
      </c>
      <c r="AA927" s="84" t="s">
        <v>53</v>
      </c>
      <c r="AB927" s="84" t="s">
        <v>54</v>
      </c>
      <c r="AC927" s="84" t="s">
        <v>52</v>
      </c>
      <c r="AD927" s="84" t="s">
        <v>53</v>
      </c>
      <c r="AE927" s="84" t="s">
        <v>54</v>
      </c>
      <c r="AF927" s="84" t="s">
        <v>52</v>
      </c>
      <c r="AG927" s="84" t="s">
        <v>53</v>
      </c>
      <c r="AH927" s="84" t="s">
        <v>54</v>
      </c>
      <c r="AI927" s="84" t="s">
        <v>52</v>
      </c>
      <c r="AJ927" s="84" t="s">
        <v>53</v>
      </c>
      <c r="AK927" s="84" t="s">
        <v>54</v>
      </c>
    </row>
    <row r="928" spans="1:50">
      <c r="A928" s="84">
        <v>1</v>
      </c>
      <c r="B928" s="84">
        <v>0.57517920752891505</v>
      </c>
      <c r="C928" s="84">
        <v>0.57574368061641434</v>
      </c>
      <c r="D928" s="84">
        <v>0.63460658844175599</v>
      </c>
      <c r="E928" s="84">
        <v>0.57480776162441427</v>
      </c>
      <c r="F928" s="84">
        <v>0.57704365349397491</v>
      </c>
      <c r="G928" s="84">
        <v>0.63064050778995961</v>
      </c>
      <c r="H928" s="84">
        <v>0.59219242296165375</v>
      </c>
      <c r="I928" s="84">
        <v>0.52245413896976978</v>
      </c>
      <c r="J928" s="84">
        <v>0.58843517393793787</v>
      </c>
      <c r="K928" s="84">
        <v>0.35986845539489493</v>
      </c>
      <c r="L928" s="84">
        <v>0.50346862790930635</v>
      </c>
      <c r="M928" s="84">
        <v>0.56424547703496164</v>
      </c>
      <c r="N928" s="84">
        <v>0.32300284823002851</v>
      </c>
      <c r="O928" s="84">
        <v>0.49407395195046661</v>
      </c>
      <c r="P928" s="84">
        <v>0.54558650451157331</v>
      </c>
      <c r="Q928" s="84">
        <v>0.34792796614449178</v>
      </c>
      <c r="R928" s="84">
        <v>0.43327311104750998</v>
      </c>
      <c r="S928" s="84">
        <v>0.50930001419849502</v>
      </c>
      <c r="T928" s="84">
        <v>0.31770737036725782</v>
      </c>
      <c r="U928" s="84">
        <v>0.37278749211412793</v>
      </c>
      <c r="V928" s="84">
        <v>0.41408581742398859</v>
      </c>
      <c r="W928" s="84">
        <v>0.3019725996248081</v>
      </c>
      <c r="X928" s="84">
        <v>0.34543404163657332</v>
      </c>
      <c r="Y928" s="84">
        <v>0.40207905417212042</v>
      </c>
      <c r="Z928" s="84">
        <v>0.27161591464769952</v>
      </c>
      <c r="AA928" s="84">
        <v>0.3552268753654636</v>
      </c>
      <c r="AB928" s="84">
        <v>0.40348514215423248</v>
      </c>
      <c r="AC928" s="84">
        <v>0.28706500876241348</v>
      </c>
      <c r="AD928" s="84">
        <v>0.47467634354774563</v>
      </c>
      <c r="AE928" s="84">
        <v>0.52713645937710896</v>
      </c>
      <c r="AF928" s="84">
        <v>0.59726010881196023</v>
      </c>
      <c r="AG928" s="84">
        <v>0.57791713315716231</v>
      </c>
      <c r="AH928" s="84">
        <v>0.63751775568181801</v>
      </c>
      <c r="AI928" s="84">
        <v>0.61356321491711874</v>
      </c>
      <c r="AJ928" s="84">
        <v>0.57990428101343794</v>
      </c>
      <c r="AK928" s="84">
        <v>0.63064444182385904</v>
      </c>
    </row>
    <row r="929" spans="1:37">
      <c r="A929" s="84">
        <v>2</v>
      </c>
      <c r="B929" s="84">
        <v>0.4991277833971004</v>
      </c>
      <c r="C929" s="84">
        <v>0.49583136025575358</v>
      </c>
      <c r="D929" s="84">
        <v>0.558537996956883</v>
      </c>
      <c r="E929" s="84">
        <v>0.49187492490688461</v>
      </c>
      <c r="F929" s="84">
        <v>0.49313907373317012</v>
      </c>
      <c r="G929" s="84">
        <v>0.54901641924146249</v>
      </c>
      <c r="H929" s="84">
        <v>0.52236993775455309</v>
      </c>
      <c r="I929" s="84">
        <v>0.47334704290424889</v>
      </c>
      <c r="J929" s="84">
        <v>0.52494956575715579</v>
      </c>
      <c r="K929" s="84">
        <v>0.32380852951923578</v>
      </c>
      <c r="L929" s="84">
        <v>0.4644100410725614</v>
      </c>
      <c r="M929" s="84">
        <v>0.50797889779738303</v>
      </c>
      <c r="N929" s="84">
        <v>0.29304799364476558</v>
      </c>
      <c r="O929" s="84">
        <v>0.45087196255690187</v>
      </c>
      <c r="P929" s="84">
        <v>0.48683143716490129</v>
      </c>
      <c r="Q929" s="84">
        <v>0.31334525144178799</v>
      </c>
      <c r="R929" s="84">
        <v>0.39352997996565547</v>
      </c>
      <c r="S929" s="84">
        <v>0.45212376718837038</v>
      </c>
      <c r="T929" s="84">
        <v>0.28530968988990668</v>
      </c>
      <c r="U929" s="84">
        <v>0.3378084417516754</v>
      </c>
      <c r="V929" s="84">
        <v>0.36783521268281788</v>
      </c>
      <c r="W929" s="84">
        <v>0.27199785604651727</v>
      </c>
      <c r="X929" s="84">
        <v>0.31282337189510179</v>
      </c>
      <c r="Y929" s="84">
        <v>0.35676582781369609</v>
      </c>
      <c r="Z929" s="84">
        <v>0.24681781136548861</v>
      </c>
      <c r="AA929" s="84">
        <v>0.32291589199341469</v>
      </c>
      <c r="AB929" s="84">
        <v>0.35921639053448828</v>
      </c>
      <c r="AC929" s="84">
        <v>0.26016857214387062</v>
      </c>
      <c r="AD929" s="84">
        <v>0.43332073597587628</v>
      </c>
      <c r="AE929" s="84">
        <v>0.47114578433978849</v>
      </c>
      <c r="AF929" s="84">
        <v>0.51755007309390688</v>
      </c>
      <c r="AG929" s="84">
        <v>0.49496190264664408</v>
      </c>
      <c r="AH929" s="84">
        <v>0.55654717404306209</v>
      </c>
      <c r="AI929" s="84">
        <v>0.52765983166865615</v>
      </c>
      <c r="AJ929" s="84">
        <v>0.50042550777260875</v>
      </c>
      <c r="AK929" s="84">
        <v>0.55554587078349227</v>
      </c>
    </row>
    <row r="930" spans="1:37">
      <c r="A930" s="84">
        <v>3</v>
      </c>
      <c r="B930" s="84">
        <v>0.46717093979506569</v>
      </c>
      <c r="C930" s="84">
        <v>0.46215012245580123</v>
      </c>
      <c r="D930" s="84">
        <v>0.50823788587377594</v>
      </c>
      <c r="E930" s="84">
        <v>0.45794785534062238</v>
      </c>
      <c r="F930" s="84">
        <v>0.4582817002967855</v>
      </c>
      <c r="G930" s="84">
        <v>0.49759219430310031</v>
      </c>
      <c r="H930" s="84">
        <v>0.49210789210789219</v>
      </c>
      <c r="I930" s="84">
        <v>0.45308245237810751</v>
      </c>
      <c r="J930" s="84">
        <v>0.49619803400097401</v>
      </c>
      <c r="K930" s="84">
        <v>0.30862869969201862</v>
      </c>
      <c r="L930" s="84">
        <v>0.44896191605169128</v>
      </c>
      <c r="M930" s="84">
        <v>0.48938630741259581</v>
      </c>
      <c r="N930" s="84">
        <v>0.27880684350235418</v>
      </c>
      <c r="O930" s="84">
        <v>0.43134897736744238</v>
      </c>
      <c r="P930" s="84">
        <v>0.47004053877337532</v>
      </c>
      <c r="Q930" s="84">
        <v>0.29575089133311111</v>
      </c>
      <c r="R930" s="84">
        <v>0.37594089868345731</v>
      </c>
      <c r="S930" s="84">
        <v>0.43610131172249589</v>
      </c>
      <c r="T930" s="84">
        <v>0.27115724010421038</v>
      </c>
      <c r="U930" s="84">
        <v>0.32155759364845082</v>
      </c>
      <c r="V930" s="84">
        <v>0.3524543187823303</v>
      </c>
      <c r="W930" s="84">
        <v>0.25680339784142858</v>
      </c>
      <c r="X930" s="84">
        <v>0.29585844635071068</v>
      </c>
      <c r="Y930" s="84">
        <v>0.34001074804408682</v>
      </c>
      <c r="Z930" s="84">
        <v>0.2333407423871971</v>
      </c>
      <c r="AA930" s="84">
        <v>0.30628502434479049</v>
      </c>
      <c r="AB930" s="84">
        <v>0.33916258764869711</v>
      </c>
      <c r="AC930" s="84">
        <v>0.24503045981807561</v>
      </c>
      <c r="AD930" s="84">
        <v>0.41286750811738088</v>
      </c>
      <c r="AE930" s="84">
        <v>0.44506758552994818</v>
      </c>
      <c r="AF930" s="84">
        <v>0.4765722725423116</v>
      </c>
      <c r="AG930" s="84">
        <v>0.45837393878133792</v>
      </c>
      <c r="AH930" s="84">
        <v>0.50216338965311003</v>
      </c>
      <c r="AI930" s="84">
        <v>0.48154248326508409</v>
      </c>
      <c r="AJ930" s="84">
        <v>0.46740002593571173</v>
      </c>
      <c r="AK930" s="84">
        <v>0.50572968206032709</v>
      </c>
    </row>
    <row r="931" spans="1:37">
      <c r="A931" s="84">
        <v>4</v>
      </c>
      <c r="B931" s="84">
        <v>0.44963865312165591</v>
      </c>
      <c r="C931" s="84">
        <v>0.44793967846513488</v>
      </c>
      <c r="D931" s="84">
        <v>0.48223603760023143</v>
      </c>
      <c r="E931" s="84">
        <v>0.44431094557250989</v>
      </c>
      <c r="F931" s="84">
        <v>0.44468639347119671</v>
      </c>
      <c r="G931" s="84">
        <v>0.47489901904212339</v>
      </c>
      <c r="H931" s="84">
        <v>0.4774763697840621</v>
      </c>
      <c r="I931" s="84">
        <v>0.44453807759952541</v>
      </c>
      <c r="J931" s="84">
        <v>0.47548922553337231</v>
      </c>
      <c r="K931" s="84">
        <v>0.29711332672130292</v>
      </c>
      <c r="L931" s="84">
        <v>0.4413672488062243</v>
      </c>
      <c r="M931" s="84">
        <v>0.46638848320467352</v>
      </c>
      <c r="N931" s="84">
        <v>0.2695452519811668</v>
      </c>
      <c r="O931" s="84">
        <v>0.4184641735132214</v>
      </c>
      <c r="P931" s="84">
        <v>0.44476265202040027</v>
      </c>
      <c r="Q931" s="84">
        <v>0.28502459372380279</v>
      </c>
      <c r="R931" s="84">
        <v>0.36388988265598182</v>
      </c>
      <c r="S931" s="84">
        <v>0.41164713463449798</v>
      </c>
      <c r="T931" s="84">
        <v>0.25624002016976211</v>
      </c>
      <c r="U931" s="84">
        <v>0.31011861541940938</v>
      </c>
      <c r="V931" s="84">
        <v>0.33073945889620771</v>
      </c>
      <c r="W931" s="84">
        <v>0.2444188180644323</v>
      </c>
      <c r="X931" s="84">
        <v>0.28483335656331438</v>
      </c>
      <c r="Y931" s="84">
        <v>0.31947077422183823</v>
      </c>
      <c r="Z931" s="84">
        <v>0.22587982514632879</v>
      </c>
      <c r="AA931" s="84">
        <v>0.29662293499452452</v>
      </c>
      <c r="AB931" s="84">
        <v>0.32000671623540411</v>
      </c>
      <c r="AC931" s="84">
        <v>0.23824584828507059</v>
      </c>
      <c r="AD931" s="84">
        <v>0.40283183319251997</v>
      </c>
      <c r="AE931" s="84">
        <v>0.42245557350565421</v>
      </c>
      <c r="AF931" s="84">
        <v>0.45462902958419371</v>
      </c>
      <c r="AG931" s="84">
        <v>0.44102955774434638</v>
      </c>
      <c r="AH931" s="84">
        <v>0.47470749850478472</v>
      </c>
      <c r="AI931" s="84">
        <v>0.45700297677510993</v>
      </c>
      <c r="AJ931" s="84">
        <v>0.45213240180901593</v>
      </c>
      <c r="AK931" s="84">
        <v>0.47800160995093238</v>
      </c>
    </row>
    <row r="932" spans="1:37">
      <c r="A932" s="84">
        <v>5</v>
      </c>
      <c r="B932" s="84">
        <v>0.44626705953061552</v>
      </c>
      <c r="C932" s="84">
        <v>0.44557198536958498</v>
      </c>
      <c r="D932" s="84">
        <v>0.46501348866298881</v>
      </c>
      <c r="E932" s="84">
        <v>0.44219331971644832</v>
      </c>
      <c r="F932" s="84">
        <v>0.44266404979693008</v>
      </c>
      <c r="G932" s="84">
        <v>0.45708440434349262</v>
      </c>
      <c r="H932" s="84">
        <v>0.48274802120955967</v>
      </c>
      <c r="I932" s="84">
        <v>0.46989030247002861</v>
      </c>
      <c r="J932" s="84">
        <v>0.49136597869186688</v>
      </c>
      <c r="K932" s="84">
        <v>0.3175131805606306</v>
      </c>
      <c r="L932" s="84">
        <v>0.47776071058870662</v>
      </c>
      <c r="M932" s="84">
        <v>0.49025066316950322</v>
      </c>
      <c r="N932" s="84">
        <v>0.29074228362170862</v>
      </c>
      <c r="O932" s="84">
        <v>0.45191840921788989</v>
      </c>
      <c r="P932" s="84">
        <v>0.46468767708469561</v>
      </c>
      <c r="Q932" s="84">
        <v>0.30603278489834251</v>
      </c>
      <c r="R932" s="84">
        <v>0.3926928305666858</v>
      </c>
      <c r="S932" s="84">
        <v>0.42820476414115483</v>
      </c>
      <c r="T932" s="84">
        <v>0.26581225313051521</v>
      </c>
      <c r="U932" s="84">
        <v>0.33292068895739851</v>
      </c>
      <c r="V932" s="84">
        <v>0.34102936250976879</v>
      </c>
      <c r="W932" s="84">
        <v>0.25660849297936439</v>
      </c>
      <c r="X932" s="84">
        <v>0.30420997650252218</v>
      </c>
      <c r="Y932" s="84">
        <v>0.3316167234290876</v>
      </c>
      <c r="Z932" s="84">
        <v>0.23992739127213461</v>
      </c>
      <c r="AA932" s="84">
        <v>0.31670100747623492</v>
      </c>
      <c r="AB932" s="84">
        <v>0.33527885152374592</v>
      </c>
      <c r="AC932" s="84">
        <v>0.25357589919051998</v>
      </c>
      <c r="AD932" s="84">
        <v>0.43177739480052318</v>
      </c>
      <c r="AE932" s="84">
        <v>0.44796118688779368</v>
      </c>
      <c r="AF932" s="84">
        <v>0.44525492441939329</v>
      </c>
      <c r="AG932" s="84">
        <v>0.43467697705093378</v>
      </c>
      <c r="AH932" s="84">
        <v>0.45414828797846879</v>
      </c>
      <c r="AI932" s="84">
        <v>0.44579096087882852</v>
      </c>
      <c r="AJ932" s="84">
        <v>0.44947399134395621</v>
      </c>
      <c r="AK932" s="84">
        <v>0.45858990858144871</v>
      </c>
    </row>
    <row r="933" spans="1:37">
      <c r="A933" s="84">
        <v>6</v>
      </c>
      <c r="B933" s="84">
        <v>0.47639151531143259</v>
      </c>
      <c r="C933" s="84">
        <v>0.48012959102119351</v>
      </c>
      <c r="D933" s="84">
        <v>0.4970455627432861</v>
      </c>
      <c r="E933" s="84">
        <v>0.47744202811486253</v>
      </c>
      <c r="F933" s="84">
        <v>0.4784406703579811</v>
      </c>
      <c r="G933" s="84">
        <v>0.48868488695378492</v>
      </c>
      <c r="H933" s="84">
        <v>0.52366095443018523</v>
      </c>
      <c r="I933" s="84">
        <v>0.52257572232039728</v>
      </c>
      <c r="J933" s="84">
        <v>0.53467788973495933</v>
      </c>
      <c r="K933" s="84">
        <v>0.3538654277809678</v>
      </c>
      <c r="L933" s="84">
        <v>0.53634337329281723</v>
      </c>
      <c r="M933" s="84">
        <v>0.53740872105153348</v>
      </c>
      <c r="N933" s="84">
        <v>0.33078219759353622</v>
      </c>
      <c r="O933" s="84">
        <v>0.51398620613854307</v>
      </c>
      <c r="P933" s="84">
        <v>0.51493396103046951</v>
      </c>
      <c r="Q933" s="84">
        <v>0.34958438121786911</v>
      </c>
      <c r="R933" s="84">
        <v>0.44726316542644529</v>
      </c>
      <c r="S933" s="84">
        <v>0.47467753033563059</v>
      </c>
      <c r="T933" s="84">
        <v>0.29548701571560632</v>
      </c>
      <c r="U933" s="84">
        <v>0.37947411648474599</v>
      </c>
      <c r="V933" s="84">
        <v>0.37506605634326962</v>
      </c>
      <c r="W933" s="84">
        <v>0.28667256795276802</v>
      </c>
      <c r="X933" s="84">
        <v>0.34523271513426218</v>
      </c>
      <c r="Y933" s="84">
        <v>0.3643059434046243</v>
      </c>
      <c r="Z933" s="84">
        <v>0.26881529228717488</v>
      </c>
      <c r="AA933" s="84">
        <v>0.35679153305831529</v>
      </c>
      <c r="AB933" s="84">
        <v>0.36673565408467568</v>
      </c>
      <c r="AC933" s="84">
        <v>0.28492864891930242</v>
      </c>
      <c r="AD933" s="84">
        <v>0.48467046697942417</v>
      </c>
      <c r="AE933" s="84">
        <v>0.49241835545285367</v>
      </c>
      <c r="AF933" s="84">
        <v>0.47491447259355268</v>
      </c>
      <c r="AG933" s="84">
        <v>0.4663945535062709</v>
      </c>
      <c r="AH933" s="84">
        <v>0.4835666492224881</v>
      </c>
      <c r="AI933" s="84">
        <v>0.47682799679656679</v>
      </c>
      <c r="AJ933" s="84">
        <v>0.48241031917135402</v>
      </c>
      <c r="AK933" s="84">
        <v>0.4894763557683926</v>
      </c>
    </row>
    <row r="934" spans="1:37">
      <c r="A934" s="84">
        <v>7</v>
      </c>
      <c r="B934" s="84">
        <v>0.52360848468856735</v>
      </c>
      <c r="C934" s="84">
        <v>0.53188671927730724</v>
      </c>
      <c r="D934" s="84">
        <v>0.54382648631997532</v>
      </c>
      <c r="E934" s="84">
        <v>0.53054787937041936</v>
      </c>
      <c r="F934" s="84">
        <v>0.53290069027102271</v>
      </c>
      <c r="G934" s="84">
        <v>0.53536169543093959</v>
      </c>
      <c r="H934" s="84">
        <v>0.58775071082763386</v>
      </c>
      <c r="I934" s="84">
        <v>0.60463400267064127</v>
      </c>
      <c r="J934" s="84">
        <v>0.57911888568416658</v>
      </c>
      <c r="K934" s="84">
        <v>0.40328861512762959</v>
      </c>
      <c r="L934" s="84">
        <v>0.61774760410057761</v>
      </c>
      <c r="M934" s="84">
        <v>0.57783672617805737</v>
      </c>
      <c r="N934" s="84">
        <v>0.38484044099126158</v>
      </c>
      <c r="O934" s="84">
        <v>0.59899568598356834</v>
      </c>
      <c r="P934" s="84">
        <v>0.56294407392877399</v>
      </c>
      <c r="Q934" s="84">
        <v>0.40610449555090938</v>
      </c>
      <c r="R934" s="84">
        <v>0.51861226388093884</v>
      </c>
      <c r="S934" s="84">
        <v>0.51967583743815471</v>
      </c>
      <c r="T934" s="84">
        <v>0.33557441801832089</v>
      </c>
      <c r="U934" s="84">
        <v>0.44061194367404272</v>
      </c>
      <c r="V934" s="84">
        <v>0.41354992370957527</v>
      </c>
      <c r="W934" s="84">
        <v>0.32905625441581321</v>
      </c>
      <c r="X934" s="84">
        <v>0.40187867192086602</v>
      </c>
      <c r="Y934" s="84">
        <v>0.4003580483398228</v>
      </c>
      <c r="Z934" s="84">
        <v>0.31308438912350889</v>
      </c>
      <c r="AA934" s="84">
        <v>0.41803774718456399</v>
      </c>
      <c r="AB934" s="84">
        <v>0.40240835441282208</v>
      </c>
      <c r="AC934" s="84">
        <v>0.33842109655345071</v>
      </c>
      <c r="AD934" s="84">
        <v>0.57441773496874726</v>
      </c>
      <c r="AE934" s="84">
        <v>0.53806159383243701</v>
      </c>
      <c r="AF934" s="84">
        <v>0.52479918014257088</v>
      </c>
      <c r="AG934" s="84">
        <v>0.51842089756548615</v>
      </c>
      <c r="AH934" s="84">
        <v>0.52753999700956944</v>
      </c>
      <c r="AI934" s="84">
        <v>0.52256758186131547</v>
      </c>
      <c r="AJ934" s="84">
        <v>0.5322919874860188</v>
      </c>
      <c r="AK934" s="84">
        <v>0.53240667155462806</v>
      </c>
    </row>
    <row r="935" spans="1:37">
      <c r="A935" s="84">
        <v>8</v>
      </c>
      <c r="B935" s="84">
        <v>0.61071287215796644</v>
      </c>
      <c r="C935" s="84">
        <v>0.6192642366921719</v>
      </c>
      <c r="D935" s="84">
        <v>0.57825758212215406</v>
      </c>
      <c r="E935" s="84">
        <v>0.62091493451880331</v>
      </c>
      <c r="F935" s="84">
        <v>0.62050135976944809</v>
      </c>
      <c r="G935" s="84">
        <v>0.56711955096259781</v>
      </c>
      <c r="H935" s="84">
        <v>0.64092830246676402</v>
      </c>
      <c r="I935" s="84">
        <v>0.61882361819473863</v>
      </c>
      <c r="J935" s="84">
        <v>0.58616630189911012</v>
      </c>
      <c r="K935" s="84">
        <v>0.40490682257138377</v>
      </c>
      <c r="L935" s="84">
        <v>0.60819113767656197</v>
      </c>
      <c r="M935" s="84">
        <v>0.58066823641620224</v>
      </c>
      <c r="N935" s="84">
        <v>0.38190502024762157</v>
      </c>
      <c r="O935" s="84">
        <v>0.59386649447238016</v>
      </c>
      <c r="P935" s="84">
        <v>0.56715051654243509</v>
      </c>
      <c r="Q935" s="84">
        <v>0.40709430455817142</v>
      </c>
      <c r="R935" s="84">
        <v>0.51413673440183161</v>
      </c>
      <c r="S935" s="84">
        <v>0.52609792592754401</v>
      </c>
      <c r="T935" s="84">
        <v>0.35239936129086469</v>
      </c>
      <c r="U935" s="84">
        <v>0.44219209389246639</v>
      </c>
      <c r="V935" s="84">
        <v>0.42559636783149118</v>
      </c>
      <c r="W935" s="84">
        <v>0.33618652395299542</v>
      </c>
      <c r="X935" s="84">
        <v>0.40361740080446118</v>
      </c>
      <c r="Y935" s="84">
        <v>0.40812895015347278</v>
      </c>
      <c r="Z935" s="84">
        <v>0.33556345854634362</v>
      </c>
      <c r="AA935" s="84">
        <v>0.42530983284556262</v>
      </c>
      <c r="AB935" s="84">
        <v>0.41142782054511001</v>
      </c>
      <c r="AC935" s="84">
        <v>0.34281064841859299</v>
      </c>
      <c r="AD935" s="84">
        <v>0.57826619469446783</v>
      </c>
      <c r="AE935" s="84">
        <v>0.54464632625099685</v>
      </c>
      <c r="AF935" s="84">
        <v>0.59823971787259067</v>
      </c>
      <c r="AG935" s="84">
        <v>0.60955765369256498</v>
      </c>
      <c r="AH935" s="84">
        <v>0.56321489982057416</v>
      </c>
      <c r="AI935" s="84">
        <v>0.59680563320690849</v>
      </c>
      <c r="AJ935" s="84">
        <v>0.62049772252030277</v>
      </c>
      <c r="AK935" s="84">
        <v>0.57112752964822056</v>
      </c>
    </row>
    <row r="936" spans="1:37">
      <c r="A936" s="84">
        <v>9</v>
      </c>
      <c r="B936" s="84">
        <v>0.60764911972089064</v>
      </c>
      <c r="C936" s="84">
        <v>0.61288967835799935</v>
      </c>
      <c r="D936" s="84">
        <v>0.57220401952822364</v>
      </c>
      <c r="E936" s="84">
        <v>0.61731046497657094</v>
      </c>
      <c r="F936" s="84">
        <v>0.6169461416691141</v>
      </c>
      <c r="G936" s="84">
        <v>0.56678382206368361</v>
      </c>
      <c r="H936" s="84">
        <v>0.62127103665565209</v>
      </c>
      <c r="I936" s="84">
        <v>0.57909940277419669</v>
      </c>
      <c r="J936" s="84">
        <v>0.57661991577347671</v>
      </c>
      <c r="K936" s="84">
        <v>0.43964086234796679</v>
      </c>
      <c r="L936" s="84">
        <v>0.55935903429391909</v>
      </c>
      <c r="M936" s="84">
        <v>0.58804804625793572</v>
      </c>
      <c r="N936" s="84">
        <v>0.39044002247582882</v>
      </c>
      <c r="O936" s="84">
        <v>0.56098013354216469</v>
      </c>
      <c r="P936" s="84">
        <v>0.56332330761518667</v>
      </c>
      <c r="Q936" s="84">
        <v>0.43790968497813321</v>
      </c>
      <c r="R936" s="84">
        <v>0.49163387235260442</v>
      </c>
      <c r="S936" s="84">
        <v>0.53148243209296742</v>
      </c>
      <c r="T936" s="84">
        <v>0.50211782502731317</v>
      </c>
      <c r="U936" s="84">
        <v>0.4503130542428968</v>
      </c>
      <c r="V936" s="84">
        <v>0.48039150013025189</v>
      </c>
      <c r="W936" s="84">
        <v>0.4153260189869819</v>
      </c>
      <c r="X936" s="84">
        <v>0.41052304062149347</v>
      </c>
      <c r="Y936" s="84">
        <v>0.42725123717900099</v>
      </c>
      <c r="Z936" s="84">
        <v>0.47195673112543529</v>
      </c>
      <c r="AA936" s="84">
        <v>0.46739227120344501</v>
      </c>
      <c r="AB936" s="84">
        <v>0.45561261922230373</v>
      </c>
      <c r="AC936" s="84">
        <v>0.36575982642076271</v>
      </c>
      <c r="AD936" s="84">
        <v>0.55327989679400569</v>
      </c>
      <c r="AE936" s="84">
        <v>0.55299482628167107</v>
      </c>
      <c r="AF936" s="84">
        <v>0.59296489985381229</v>
      </c>
      <c r="AG936" s="84">
        <v>0.6082930300654068</v>
      </c>
      <c r="AH936" s="84">
        <v>0.56135522577751185</v>
      </c>
      <c r="AI936" s="84">
        <v>0.59417640036869701</v>
      </c>
      <c r="AJ936" s="84">
        <v>0.61329448379828488</v>
      </c>
      <c r="AK936" s="84">
        <v>0.56988161220691458</v>
      </c>
    </row>
    <row r="937" spans="1:37">
      <c r="A937" s="84">
        <v>10</v>
      </c>
      <c r="B937" s="84">
        <v>0.5467552076461879</v>
      </c>
      <c r="C937" s="84">
        <v>0.55873057366739587</v>
      </c>
      <c r="D937" s="84">
        <v>0.56422283831340381</v>
      </c>
      <c r="E937" s="84">
        <v>0.55704073050582725</v>
      </c>
      <c r="F937" s="84">
        <v>0.55997192117873751</v>
      </c>
      <c r="G937" s="84">
        <v>0.56854115301893726</v>
      </c>
      <c r="H937" s="84">
        <v>0.55925612848689776</v>
      </c>
      <c r="I937" s="84">
        <v>0.55442427139080874</v>
      </c>
      <c r="J937" s="84">
        <v>0.57866404105374136</v>
      </c>
      <c r="K937" s="84">
        <v>0.46838231455864698</v>
      </c>
      <c r="L937" s="84">
        <v>0.55327745684041796</v>
      </c>
      <c r="M937" s="84">
        <v>0.60567494262466104</v>
      </c>
      <c r="N937" s="84">
        <v>0.42813547499564047</v>
      </c>
      <c r="O937" s="84">
        <v>0.56366379981498271</v>
      </c>
      <c r="P937" s="84">
        <v>0.58560655594786637</v>
      </c>
      <c r="Q937" s="84">
        <v>0.47859285519498218</v>
      </c>
      <c r="R937" s="84">
        <v>0.50022002003434463</v>
      </c>
      <c r="S937" s="84">
        <v>0.56286656691313797</v>
      </c>
      <c r="T937" s="84">
        <v>0.59747037566182026</v>
      </c>
      <c r="U937" s="84">
        <v>0.48002047350942129</v>
      </c>
      <c r="V937" s="84">
        <v>0.53079155967399794</v>
      </c>
      <c r="W937" s="84">
        <v>0.46442580215532298</v>
      </c>
      <c r="X937" s="84">
        <v>0.43319127847960481</v>
      </c>
      <c r="Y937" s="84">
        <v>0.46007892888817081</v>
      </c>
      <c r="Z937" s="84">
        <v>0.52244202415351559</v>
      </c>
      <c r="AA937" s="84">
        <v>0.49300278663639419</v>
      </c>
      <c r="AB937" s="84">
        <v>0.49239860857123041</v>
      </c>
      <c r="AC937" s="84">
        <v>0.4109154635733957</v>
      </c>
      <c r="AD937" s="84">
        <v>0.55839468774052881</v>
      </c>
      <c r="AE937" s="84">
        <v>0.55886382691560499</v>
      </c>
      <c r="AF937" s="84">
        <v>0.55658372643286669</v>
      </c>
      <c r="AG937" s="84">
        <v>0.55950303464343498</v>
      </c>
      <c r="AH937" s="84">
        <v>0.56255139802631582</v>
      </c>
      <c r="AI937" s="84">
        <v>0.55854576225086505</v>
      </c>
      <c r="AJ937" s="84">
        <v>0.55398072652412822</v>
      </c>
      <c r="AK937" s="84">
        <v>0.55718658510949193</v>
      </c>
    </row>
    <row r="938" spans="1:37">
      <c r="A938" s="84">
        <v>11</v>
      </c>
      <c r="B938" s="84">
        <v>0.53474940264157023</v>
      </c>
      <c r="C938" s="84">
        <v>0.54751349370793589</v>
      </c>
      <c r="D938" s="84">
        <v>0.56426484453032388</v>
      </c>
      <c r="E938" s="84">
        <v>0.54568665144779527</v>
      </c>
      <c r="F938" s="84">
        <v>0.54832016541672934</v>
      </c>
      <c r="G938" s="84">
        <v>0.5716309080417562</v>
      </c>
      <c r="H938" s="84">
        <v>0.55143318220241289</v>
      </c>
      <c r="I938" s="84">
        <v>0.55160060288571799</v>
      </c>
      <c r="J938" s="84">
        <v>0.58326599849098604</v>
      </c>
      <c r="K938" s="84">
        <v>0.51119695150597699</v>
      </c>
      <c r="L938" s="84">
        <v>0.55451714695962873</v>
      </c>
      <c r="M938" s="84">
        <v>0.61722750439629226</v>
      </c>
      <c r="N938" s="84">
        <v>0.46654782895119262</v>
      </c>
      <c r="O938" s="84">
        <v>0.56989897324577066</v>
      </c>
      <c r="P938" s="84">
        <v>0.59755895558170968</v>
      </c>
      <c r="Q938" s="84">
        <v>0.53177993919744648</v>
      </c>
      <c r="R938" s="84">
        <v>0.51552125071551225</v>
      </c>
      <c r="S938" s="84">
        <v>0.59476403193569172</v>
      </c>
      <c r="T938" s="84">
        <v>0.70897554416337505</v>
      </c>
      <c r="U938" s="84">
        <v>0.53081144135886971</v>
      </c>
      <c r="V938" s="84">
        <v>0.59096423653753116</v>
      </c>
      <c r="W938" s="84">
        <v>0.5896115708519778</v>
      </c>
      <c r="X938" s="84">
        <v>0.48848989636612711</v>
      </c>
      <c r="Y938" s="84">
        <v>0.51427742482138794</v>
      </c>
      <c r="Z938" s="84">
        <v>0.65635326368822688</v>
      </c>
      <c r="AA938" s="84">
        <v>0.56321989929612282</v>
      </c>
      <c r="AB938" s="84">
        <v>0.55371345765669089</v>
      </c>
      <c r="AC938" s="84">
        <v>0.51162480180255354</v>
      </c>
      <c r="AD938" s="84">
        <v>0.59201380301030682</v>
      </c>
      <c r="AE938" s="84">
        <v>0.56827569988343796</v>
      </c>
      <c r="AF938" s="84">
        <v>0.54937983211007801</v>
      </c>
      <c r="AG938" s="84">
        <v>0.54850216889751091</v>
      </c>
      <c r="AH938" s="84">
        <v>0.56322424491626788</v>
      </c>
      <c r="AI938" s="84">
        <v>0.55118693241058336</v>
      </c>
      <c r="AJ938" s="84">
        <v>0.54215363667309657</v>
      </c>
      <c r="AK938" s="84">
        <v>0.55625855606884844</v>
      </c>
    </row>
    <row r="939" spans="1:37">
      <c r="A939" s="84">
        <v>12</v>
      </c>
      <c r="B939" s="84">
        <v>0.54081827110544289</v>
      </c>
      <c r="C939" s="84">
        <v>0.5541001802018003</v>
      </c>
      <c r="D939" s="84">
        <v>0.56951562164533687</v>
      </c>
      <c r="E939" s="84">
        <v>0.54926108374384242</v>
      </c>
      <c r="F939" s="84">
        <v>0.55178465263203136</v>
      </c>
      <c r="G939" s="84">
        <v>0.57634684991869067</v>
      </c>
      <c r="H939" s="84">
        <v>0.54651502343810032</v>
      </c>
      <c r="I939" s="84">
        <v>0.5415804577822777</v>
      </c>
      <c r="J939" s="84">
        <v>0.57887808558570608</v>
      </c>
      <c r="K939" s="84">
        <v>0.5692018583285483</v>
      </c>
      <c r="L939" s="84">
        <v>0.55280370320900241</v>
      </c>
      <c r="M939" s="84">
        <v>0.61610682244940551</v>
      </c>
      <c r="N939" s="84">
        <v>0.53539943035399429</v>
      </c>
      <c r="O939" s="84">
        <v>0.58148545049872224</v>
      </c>
      <c r="P939" s="84">
        <v>0.59342225709428542</v>
      </c>
      <c r="Q939" s="84">
        <v>0.60705592420891019</v>
      </c>
      <c r="R939" s="84">
        <v>0.54734366056096173</v>
      </c>
      <c r="S939" s="84">
        <v>0.61907622407409435</v>
      </c>
      <c r="T939" s="84">
        <v>0.78391461467350187</v>
      </c>
      <c r="U939" s="84">
        <v>0.60358613752960921</v>
      </c>
      <c r="V939" s="84">
        <v>0.63458747348442557</v>
      </c>
      <c r="W939" s="84">
        <v>0.71629161015779164</v>
      </c>
      <c r="X939" s="84">
        <v>0.5632284886855915</v>
      </c>
      <c r="Y939" s="84">
        <v>0.572260814807244</v>
      </c>
      <c r="Z939" s="84">
        <v>0.81129880714232794</v>
      </c>
      <c r="AA939" s="84">
        <v>0.65831404852626185</v>
      </c>
      <c r="AB939" s="84">
        <v>0.62275197745680977</v>
      </c>
      <c r="AC939" s="84">
        <v>0.61261787532337486</v>
      </c>
      <c r="AD939" s="84">
        <v>0.62103455303454502</v>
      </c>
      <c r="AE939" s="84">
        <v>0.57581133310157251</v>
      </c>
      <c r="AF939" s="84">
        <v>0.55581511009298756</v>
      </c>
      <c r="AG939" s="84">
        <v>0.55412271835154703</v>
      </c>
      <c r="AH939" s="84">
        <v>0.56829863187799023</v>
      </c>
      <c r="AI939" s="84">
        <v>0.56135632149171188</v>
      </c>
      <c r="AJ939" s="84">
        <v>0.54939537371739777</v>
      </c>
      <c r="AK939" s="84">
        <v>0.56136527940852254</v>
      </c>
    </row>
    <row r="940" spans="1:37">
      <c r="A940" s="84">
        <v>13</v>
      </c>
      <c r="B940" s="84">
        <v>0.52870985238283719</v>
      </c>
      <c r="C940" s="84">
        <v>0.54209244073803442</v>
      </c>
      <c r="D940" s="84">
        <v>0.5667058724691254</v>
      </c>
      <c r="E940" s="84">
        <v>0.53623993752252785</v>
      </c>
      <c r="F940" s="84">
        <v>0.53875999532019658</v>
      </c>
      <c r="G940" s="84">
        <v>0.57185123013166861</v>
      </c>
      <c r="H940" s="84">
        <v>0.54293398908783508</v>
      </c>
      <c r="I940" s="84">
        <v>0.54169994486823925</v>
      </c>
      <c r="J940" s="84">
        <v>0.58602717295333306</v>
      </c>
      <c r="K940" s="84">
        <v>0.64156183118442345</v>
      </c>
      <c r="L940" s="84">
        <v>0.56564722676728874</v>
      </c>
      <c r="M940" s="84">
        <v>0.64294357843283356</v>
      </c>
      <c r="N940" s="84">
        <v>0.61993567262792815</v>
      </c>
      <c r="O940" s="84">
        <v>0.61764854047023698</v>
      </c>
      <c r="P940" s="84">
        <v>0.60538337474390835</v>
      </c>
      <c r="Q940" s="84">
        <v>0.67611025260329849</v>
      </c>
      <c r="R940" s="84">
        <v>0.59818617630223225</v>
      </c>
      <c r="S940" s="84">
        <v>0.64653938990159354</v>
      </c>
      <c r="T940" s="84">
        <v>0.83134717203126307</v>
      </c>
      <c r="U940" s="84">
        <v>0.68485228124888409</v>
      </c>
      <c r="V940" s="84">
        <v>0.69887611179338327</v>
      </c>
      <c r="W940" s="84">
        <v>0.79176851799215497</v>
      </c>
      <c r="X940" s="84">
        <v>0.65030149699629292</v>
      </c>
      <c r="Y940" s="84">
        <v>0.66814919340215151</v>
      </c>
      <c r="Z940" s="84">
        <v>0.9061569237608359</v>
      </c>
      <c r="AA940" s="84">
        <v>0.74664940147833203</v>
      </c>
      <c r="AB940" s="84">
        <v>0.69687877560108469</v>
      </c>
      <c r="AC940" s="84">
        <v>0.72987565718100644</v>
      </c>
      <c r="AD940" s="84">
        <v>0.67180256313353659</v>
      </c>
      <c r="AE940" s="84">
        <v>0.60804482525919712</v>
      </c>
      <c r="AF940" s="84">
        <v>0.56749506427742535</v>
      </c>
      <c r="AG940" s="84">
        <v>0.54286348863878442</v>
      </c>
      <c r="AH940" s="84">
        <v>0.56972375897129179</v>
      </c>
      <c r="AI940" s="84">
        <v>0.6113872980854953</v>
      </c>
      <c r="AJ940" s="84">
        <v>0.54082645766805526</v>
      </c>
      <c r="AK940" s="84">
        <v>0.57004568363951447</v>
      </c>
    </row>
    <row r="941" spans="1:37">
      <c r="A941" s="84">
        <v>14</v>
      </c>
      <c r="B941" s="84">
        <v>0.53364996994883973</v>
      </c>
      <c r="C941" s="84">
        <v>0.54462083698486596</v>
      </c>
      <c r="D941" s="84">
        <v>0.5802785478917547</v>
      </c>
      <c r="E941" s="84">
        <v>0.53816232127838515</v>
      </c>
      <c r="F941" s="84">
        <v>0.54018542527714719</v>
      </c>
      <c r="G941" s="84">
        <v>0.58412107223417098</v>
      </c>
      <c r="H941" s="84">
        <v>0.55725812648889572</v>
      </c>
      <c r="I941" s="84">
        <v>0.54549208764901835</v>
      </c>
      <c r="J941" s="84">
        <v>0.58949469437116397</v>
      </c>
      <c r="K941" s="84">
        <v>0.69622592263924421</v>
      </c>
      <c r="L941" s="84">
        <v>0.57706948943132863</v>
      </c>
      <c r="M941" s="84">
        <v>0.65960478078149687</v>
      </c>
      <c r="N941" s="84">
        <v>0.68997888047121747</v>
      </c>
      <c r="O941" s="84">
        <v>0.65800428653862009</v>
      </c>
      <c r="P941" s="84">
        <v>0.62349941153393518</v>
      </c>
      <c r="Q941" s="84">
        <v>0.71680352291205829</v>
      </c>
      <c r="R941" s="84">
        <v>0.64771930452203785</v>
      </c>
      <c r="S941" s="84">
        <v>0.67848600356054567</v>
      </c>
      <c r="T941" s="84">
        <v>0.84449953777628362</v>
      </c>
      <c r="U941" s="84">
        <v>0.74616716858506615</v>
      </c>
      <c r="V941" s="84">
        <v>0.74239514718469723</v>
      </c>
      <c r="W941" s="84">
        <v>0.83124487359607591</v>
      </c>
      <c r="X941" s="84">
        <v>0.71931847459273601</v>
      </c>
      <c r="Y941" s="84">
        <v>0.72992736827876337</v>
      </c>
      <c r="Z941" s="84">
        <v>0.91157294213528917</v>
      </c>
      <c r="AA941" s="84">
        <v>0.79400180526209119</v>
      </c>
      <c r="AB941" s="84">
        <v>0.75977778021119624</v>
      </c>
      <c r="AC941" s="84">
        <v>0.79017775181507144</v>
      </c>
      <c r="AD941" s="84">
        <v>0.71106080962095142</v>
      </c>
      <c r="AE941" s="84">
        <v>0.6349410032514673</v>
      </c>
      <c r="AF941" s="84">
        <v>0.61335583922354686</v>
      </c>
      <c r="AG941" s="84">
        <v>0.54790838504389894</v>
      </c>
      <c r="AH941" s="84">
        <v>0.59446957236842113</v>
      </c>
      <c r="AI941" s="84">
        <v>0.67725411384275969</v>
      </c>
      <c r="AJ941" s="84">
        <v>0.54599941644648331</v>
      </c>
      <c r="AK941" s="84">
        <v>0.60108594779452107</v>
      </c>
    </row>
    <row r="942" spans="1:37">
      <c r="A942" s="84">
        <v>15</v>
      </c>
      <c r="B942" s="84">
        <v>0.53949895187416619</v>
      </c>
      <c r="C942" s="84">
        <v>0.54386874623686787</v>
      </c>
      <c r="D942" s="84">
        <v>0.57358088997171575</v>
      </c>
      <c r="E942" s="84">
        <v>0.54257779646761983</v>
      </c>
      <c r="F942" s="84">
        <v>0.54024272899400949</v>
      </c>
      <c r="G942" s="84">
        <v>0.58031264753711365</v>
      </c>
      <c r="H942" s="84">
        <v>0.56941520018443093</v>
      </c>
      <c r="I942" s="84">
        <v>0.56103379388268038</v>
      </c>
      <c r="J942" s="84">
        <v>0.59399498065572542</v>
      </c>
      <c r="K942" s="84">
        <v>0.75443963042230011</v>
      </c>
      <c r="L942" s="84">
        <v>0.59806282766220309</v>
      </c>
      <c r="M942" s="84">
        <v>0.67687997377127362</v>
      </c>
      <c r="N942" s="84">
        <v>0.75766793900525076</v>
      </c>
      <c r="O942" s="84">
        <v>0.69797992287894206</v>
      </c>
      <c r="P942" s="84">
        <v>0.64806242099298206</v>
      </c>
      <c r="Q942" s="84">
        <v>0.73637750103525923</v>
      </c>
      <c r="R942" s="84">
        <v>0.69345842873497421</v>
      </c>
      <c r="S942" s="84">
        <v>0.71775030308325782</v>
      </c>
      <c r="T942" s="84">
        <v>0.86286242541390024</v>
      </c>
      <c r="U942" s="84">
        <v>0.77585970884765076</v>
      </c>
      <c r="V942" s="84">
        <v>0.783510103829407</v>
      </c>
      <c r="W942" s="84">
        <v>0.8900330526161917</v>
      </c>
      <c r="X942" s="84">
        <v>0.78244066851661787</v>
      </c>
      <c r="Y942" s="84">
        <v>0.77639452575079693</v>
      </c>
      <c r="Z942" s="84">
        <v>0.9015114469882195</v>
      </c>
      <c r="AA942" s="84">
        <v>0.83458812172541086</v>
      </c>
      <c r="AB942" s="84">
        <v>0.80425093899541178</v>
      </c>
      <c r="AC942" s="84">
        <v>0.85872486021864325</v>
      </c>
      <c r="AD942" s="84">
        <v>0.75843544777669858</v>
      </c>
      <c r="AE942" s="84">
        <v>0.68739903069466879</v>
      </c>
      <c r="AF942" s="84">
        <v>0.66426536855907048</v>
      </c>
      <c r="AG942" s="84">
        <v>0.55243202081416354</v>
      </c>
      <c r="AH942" s="84">
        <v>0.60085694527511957</v>
      </c>
      <c r="AI942" s="84">
        <v>0.7526103446712703</v>
      </c>
      <c r="AJ942" s="84">
        <v>0.55086033619166486</v>
      </c>
      <c r="AK942" s="84">
        <v>0.61664709773017423</v>
      </c>
    </row>
    <row r="943" spans="1:37">
      <c r="A943" s="84">
        <v>16</v>
      </c>
      <c r="B943" s="84">
        <v>0.56132635560051014</v>
      </c>
      <c r="C943" s="84">
        <v>0.56094184902903144</v>
      </c>
      <c r="D943" s="84">
        <v>0.57541982880132925</v>
      </c>
      <c r="E943" s="84">
        <v>0.56202691337258193</v>
      </c>
      <c r="F943" s="84">
        <v>0.55667456980428409</v>
      </c>
      <c r="G943" s="84">
        <v>0.58454073335781354</v>
      </c>
      <c r="H943" s="84">
        <v>0.6122492891723661</v>
      </c>
      <c r="I943" s="84">
        <v>0.60994384106959831</v>
      </c>
      <c r="J943" s="84">
        <v>0.63733899837861274</v>
      </c>
      <c r="K943" s="84">
        <v>0.85721146317273067</v>
      </c>
      <c r="L943" s="84">
        <v>0.65494665575850664</v>
      </c>
      <c r="M943" s="84">
        <v>0.7539328186939287</v>
      </c>
      <c r="N943" s="84">
        <v>0.87681889519676037</v>
      </c>
      <c r="O943" s="84">
        <v>0.78213072110937087</v>
      </c>
      <c r="P943" s="84">
        <v>0.73138485680659104</v>
      </c>
      <c r="Q943" s="84">
        <v>0.8229352887111272</v>
      </c>
      <c r="R943" s="84">
        <v>0.78806167716084718</v>
      </c>
      <c r="S943" s="84">
        <v>0.82860778295962167</v>
      </c>
      <c r="T943" s="84">
        <v>0.9010252962433819</v>
      </c>
      <c r="U943" s="84">
        <v>0.84915665805668306</v>
      </c>
      <c r="V943" s="84">
        <v>0.85478024636224914</v>
      </c>
      <c r="W943" s="84">
        <v>0.96189609946644772</v>
      </c>
      <c r="X943" s="84">
        <v>0.87193804212088311</v>
      </c>
      <c r="Y943" s="84">
        <v>0.88638723950005105</v>
      </c>
      <c r="Z943" s="84">
        <v>0.95176705934652139</v>
      </c>
      <c r="AA943" s="84">
        <v>0.92599737814116356</v>
      </c>
      <c r="AB943" s="84">
        <v>0.90966663381551527</v>
      </c>
      <c r="AC943" s="84">
        <v>0.9664858549611951</v>
      </c>
      <c r="AD943" s="84">
        <v>0.84982894635306505</v>
      </c>
      <c r="AE943" s="84">
        <v>0.80943129997341556</v>
      </c>
      <c r="AF943" s="84">
        <v>0.69235754223622148</v>
      </c>
      <c r="AG943" s="84">
        <v>0.57152602450378232</v>
      </c>
      <c r="AH943" s="84">
        <v>0.60908530203349276</v>
      </c>
      <c r="AI943" s="84">
        <v>0.78118436361987931</v>
      </c>
      <c r="AJ943" s="84">
        <v>0.56887755102040793</v>
      </c>
      <c r="AK943" s="84">
        <v>0.6199900531693987</v>
      </c>
    </row>
    <row r="944" spans="1:37">
      <c r="A944" s="84">
        <v>17</v>
      </c>
      <c r="B944" s="84">
        <v>0.61244264626119582</v>
      </c>
      <c r="C944" s="84">
        <v>0.61350892116760469</v>
      </c>
      <c r="D944" s="84">
        <v>0.62829165383143382</v>
      </c>
      <c r="E944" s="84">
        <v>0.61588369578277069</v>
      </c>
      <c r="F944" s="84">
        <v>0.60991449807913178</v>
      </c>
      <c r="G944" s="84">
        <v>0.63875045900435401</v>
      </c>
      <c r="H944" s="84">
        <v>0.69883962191654503</v>
      </c>
      <c r="I944" s="84">
        <v>0.68693754598680601</v>
      </c>
      <c r="J944" s="84">
        <v>0.70775429828175762</v>
      </c>
      <c r="K944" s="84">
        <v>0.97563292791146838</v>
      </c>
      <c r="L944" s="84">
        <v>0.73420125555147431</v>
      </c>
      <c r="M944" s="84">
        <v>0.85057375339036112</v>
      </c>
      <c r="N944" s="84">
        <v>0.96479432679080035</v>
      </c>
      <c r="O944" s="84">
        <v>0.8856121598475899</v>
      </c>
      <c r="P944" s="84">
        <v>0.82801970271566205</v>
      </c>
      <c r="Q944" s="84">
        <v>0.93389489844357554</v>
      </c>
      <c r="R944" s="84">
        <v>0.91281661419576432</v>
      </c>
      <c r="S944" s="84">
        <v>0.94762939743771779</v>
      </c>
      <c r="T944" s="84">
        <v>0.97798134296999739</v>
      </c>
      <c r="U944" s="84">
        <v>0.94734171715608695</v>
      </c>
      <c r="V944" s="84">
        <v>0.96141565256224171</v>
      </c>
      <c r="W944" s="84">
        <v>1</v>
      </c>
      <c r="X944" s="84">
        <v>0.96855364506560004</v>
      </c>
      <c r="Y944" s="84">
        <v>0.99562824955243934</v>
      </c>
      <c r="Z944" s="84">
        <v>1</v>
      </c>
      <c r="AA944" s="84">
        <v>1</v>
      </c>
      <c r="AB944" s="84">
        <v>1</v>
      </c>
      <c r="AC944" s="84">
        <v>1</v>
      </c>
      <c r="AD944" s="84">
        <v>0.92122430485341222</v>
      </c>
      <c r="AE944" s="84">
        <v>0.90506329113924056</v>
      </c>
      <c r="AF944" s="84">
        <v>0.71455699064096578</v>
      </c>
      <c r="AG944" s="84">
        <v>0.61992847397549611</v>
      </c>
      <c r="AH944" s="84">
        <v>0.65549771979665072</v>
      </c>
      <c r="AI944" s="84">
        <v>0.78277096964293802</v>
      </c>
      <c r="AJ944" s="84">
        <v>0.61874706197014151</v>
      </c>
      <c r="AK944" s="84">
        <v>0.65457323482211061</v>
      </c>
    </row>
    <row r="945" spans="1:37">
      <c r="A945" s="84">
        <v>18</v>
      </c>
      <c r="B945" s="84">
        <v>0.69390327924124484</v>
      </c>
      <c r="C945" s="84">
        <v>0.6984758913132445</v>
      </c>
      <c r="D945" s="84">
        <v>0.71772755701177116</v>
      </c>
      <c r="E945" s="84">
        <v>0.69546737955064286</v>
      </c>
      <c r="F945" s="84">
        <v>0.69124757354573929</v>
      </c>
      <c r="G945" s="84">
        <v>0.72153386140691389</v>
      </c>
      <c r="H945" s="84">
        <v>0.75758088065780382</v>
      </c>
      <c r="I945" s="84">
        <v>0.77084263550778875</v>
      </c>
      <c r="J945" s="84">
        <v>0.78679024170978773</v>
      </c>
      <c r="K945" s="84">
        <v>1</v>
      </c>
      <c r="L945" s="84">
        <v>0.82250100176979324</v>
      </c>
      <c r="M945" s="84">
        <v>0.91593097076093111</v>
      </c>
      <c r="N945" s="84">
        <v>1</v>
      </c>
      <c r="O945" s="84">
        <v>0.97439983879683834</v>
      </c>
      <c r="P945" s="84">
        <v>0.88875375964430503</v>
      </c>
      <c r="Q945" s="84">
        <v>1</v>
      </c>
      <c r="R945" s="84">
        <v>1</v>
      </c>
      <c r="S945" s="84">
        <v>1</v>
      </c>
      <c r="T945" s="84">
        <v>1</v>
      </c>
      <c r="U945" s="84">
        <v>1</v>
      </c>
      <c r="V945" s="84">
        <v>1</v>
      </c>
      <c r="W945" s="84">
        <v>0.98472433143571791</v>
      </c>
      <c r="X945" s="84">
        <v>1</v>
      </c>
      <c r="Y945" s="84">
        <v>1</v>
      </c>
      <c r="Z945" s="84">
        <v>0.98570793509668819</v>
      </c>
      <c r="AA945" s="84">
        <v>0.98977650038715459</v>
      </c>
      <c r="AB945" s="84">
        <v>0.95861849957841005</v>
      </c>
      <c r="AC945" s="84">
        <v>0.97153467412167249</v>
      </c>
      <c r="AD945" s="84">
        <v>0.96866423821273184</v>
      </c>
      <c r="AE945" s="84">
        <v>0.94092656591889734</v>
      </c>
      <c r="AF945" s="84">
        <v>0.76730517082874938</v>
      </c>
      <c r="AG945" s="84">
        <v>0.69883600233887366</v>
      </c>
      <c r="AH945" s="84">
        <v>0.73485159988038273</v>
      </c>
      <c r="AI945" s="84">
        <v>0.8235542997023223</v>
      </c>
      <c r="AJ945" s="84">
        <v>0.70043037071858116</v>
      </c>
      <c r="AK945" s="84">
        <v>0.73250716530709548</v>
      </c>
    </row>
    <row r="946" spans="1:37">
      <c r="A946" s="84">
        <v>19</v>
      </c>
      <c r="B946" s="84">
        <v>0.7890994913291407</v>
      </c>
      <c r="C946" s="84">
        <v>0.79505419981615566</v>
      </c>
      <c r="D946" s="84">
        <v>0.81057529847750809</v>
      </c>
      <c r="E946" s="84">
        <v>0.7908356361888742</v>
      </c>
      <c r="F946" s="84">
        <v>0.78601837061656421</v>
      </c>
      <c r="G946" s="84">
        <v>0.80893878193358859</v>
      </c>
      <c r="H946" s="84">
        <v>0.82371474679167</v>
      </c>
      <c r="I946" s="84">
        <v>0.84560591482038161</v>
      </c>
      <c r="J946" s="84">
        <v>0.85244305077671423</v>
      </c>
      <c r="K946" s="84">
        <v>0.95078561361382263</v>
      </c>
      <c r="L946" s="84">
        <v>0.8782661869302435</v>
      </c>
      <c r="M946" s="84">
        <v>0.93365920538881109</v>
      </c>
      <c r="N946" s="84">
        <v>0.94869310805835971</v>
      </c>
      <c r="O946" s="84">
        <v>0.988189120618434</v>
      </c>
      <c r="P946" s="84">
        <v>0.901713090100693</v>
      </c>
      <c r="Q946" s="84">
        <v>0.92987506186306279</v>
      </c>
      <c r="R946" s="84">
        <v>0.96464832570120218</v>
      </c>
      <c r="S946" s="84">
        <v>0.95383304754311427</v>
      </c>
      <c r="T946" s="84">
        <v>0.95372720396671995</v>
      </c>
      <c r="U946" s="84">
        <v>0.94380497791955831</v>
      </c>
      <c r="V946" s="84">
        <v>0.94476201109002278</v>
      </c>
      <c r="W946" s="84">
        <v>0.9191226032792742</v>
      </c>
      <c r="X946" s="84">
        <v>0.9474101386900261</v>
      </c>
      <c r="Y946" s="84">
        <v>0.93864053727032637</v>
      </c>
      <c r="Z946" s="84">
        <v>0.95007038601170613</v>
      </c>
      <c r="AA946" s="84">
        <v>0.94721431144124979</v>
      </c>
      <c r="AB946" s="84">
        <v>0.90055591448480243</v>
      </c>
      <c r="AC946" s="84">
        <v>0.92744721689059506</v>
      </c>
      <c r="AD946" s="84">
        <v>1</v>
      </c>
      <c r="AE946" s="84">
        <v>0.96148340524733633</v>
      </c>
      <c r="AF946" s="84">
        <v>0.84226787032990236</v>
      </c>
      <c r="AG946" s="84">
        <v>0.79309578957388072</v>
      </c>
      <c r="AH946" s="84">
        <v>0.82058350777511946</v>
      </c>
      <c r="AI946" s="84">
        <v>0.87896462624095251</v>
      </c>
      <c r="AJ946" s="84">
        <v>0.79539762688236515</v>
      </c>
      <c r="AK946" s="84">
        <v>0.81556320082856071</v>
      </c>
    </row>
    <row r="947" spans="1:37">
      <c r="A947" s="84">
        <v>20</v>
      </c>
      <c r="B947" s="84">
        <v>0.86973921456528436</v>
      </c>
      <c r="C947" s="84">
        <v>0.87677496630590568</v>
      </c>
      <c r="D947" s="84">
        <v>0.87934414293315422</v>
      </c>
      <c r="E947" s="84">
        <v>0.86813648924666587</v>
      </c>
      <c r="F947" s="84">
        <v>0.86517390484240297</v>
      </c>
      <c r="G947" s="84">
        <v>0.8745737816713004</v>
      </c>
      <c r="H947" s="84">
        <v>0.89216936909244604</v>
      </c>
      <c r="I947" s="84">
        <v>0.93115028331016947</v>
      </c>
      <c r="J947" s="84">
        <v>0.9380020013163739</v>
      </c>
      <c r="K947" s="84">
        <v>0.70093438429816779</v>
      </c>
      <c r="L947" s="84">
        <v>0.92685619594617141</v>
      </c>
      <c r="M947" s="84">
        <v>0.93637149414324461</v>
      </c>
      <c r="N947" s="84">
        <v>0.64322528143225277</v>
      </c>
      <c r="O947" s="84">
        <v>0.91764670861612585</v>
      </c>
      <c r="P947" s="84">
        <v>0.91781962425352004</v>
      </c>
      <c r="Q947" s="84">
        <v>0.65101152420487007</v>
      </c>
      <c r="R947" s="84">
        <v>0.80436641385231811</v>
      </c>
      <c r="S947" s="84">
        <v>0.86977795738267139</v>
      </c>
      <c r="T947" s="84">
        <v>0.57772081687536758</v>
      </c>
      <c r="U947" s="84">
        <v>0.70000803466212735</v>
      </c>
      <c r="V947" s="84">
        <v>0.7038740649771128</v>
      </c>
      <c r="W947" s="84">
        <v>0.56399782356237349</v>
      </c>
      <c r="X947" s="84">
        <v>0.65538111951614053</v>
      </c>
      <c r="Y947" s="84">
        <v>0.70290230159802958</v>
      </c>
      <c r="Z947" s="84">
        <v>0.58086241386974879</v>
      </c>
      <c r="AA947" s="84">
        <v>0.69768713553901951</v>
      </c>
      <c r="AB947" s="84">
        <v>0.70961772210115948</v>
      </c>
      <c r="AC947" s="84">
        <v>0.5965868313444046</v>
      </c>
      <c r="AD947" s="84">
        <v>0.94655092926946549</v>
      </c>
      <c r="AE947" s="84">
        <v>0.96547105376168174</v>
      </c>
      <c r="AF947" s="84">
        <v>0.89132367790454103</v>
      </c>
      <c r="AG947" s="84">
        <v>0.87247245250862326</v>
      </c>
      <c r="AH947" s="84">
        <v>0.88290595095693747</v>
      </c>
      <c r="AI947" s="84">
        <v>0.91619698091539603</v>
      </c>
      <c r="AJ947" s="84">
        <v>0.87486626898575159</v>
      </c>
      <c r="AK947" s="84">
        <v>0.8789511733671046</v>
      </c>
    </row>
    <row r="948" spans="1:37">
      <c r="A948" s="84">
        <v>21</v>
      </c>
      <c r="B948" s="84">
        <v>0.98894703666241546</v>
      </c>
      <c r="C948" s="84">
        <v>0.98153627927207909</v>
      </c>
      <c r="D948" s="84">
        <v>0.97833412678409726</v>
      </c>
      <c r="E948" s="84">
        <v>0.96937702751411758</v>
      </c>
      <c r="F948" s="84">
        <v>0.96679249607827689</v>
      </c>
      <c r="G948" s="84">
        <v>0.9667156271310916</v>
      </c>
      <c r="H948" s="84">
        <v>1</v>
      </c>
      <c r="I948" s="84">
        <v>1</v>
      </c>
      <c r="J948" s="84">
        <v>1</v>
      </c>
      <c r="K948" s="84">
        <v>0.73462441927232891</v>
      </c>
      <c r="L948" s="84">
        <v>1</v>
      </c>
      <c r="M948" s="84">
        <v>1</v>
      </c>
      <c r="N948" s="84">
        <v>0.67400360388289327</v>
      </c>
      <c r="O948" s="84">
        <v>1</v>
      </c>
      <c r="P948" s="84">
        <v>1</v>
      </c>
      <c r="Q948" s="84">
        <v>0.71263218495288294</v>
      </c>
      <c r="R948" s="84">
        <v>0.88270248998282763</v>
      </c>
      <c r="S948" s="84">
        <v>0.9461713212245656</v>
      </c>
      <c r="T948" s="84">
        <v>0.61016892175813109</v>
      </c>
      <c r="U948" s="84">
        <v>0.76178863482163062</v>
      </c>
      <c r="V948" s="84">
        <v>0.7549253842432363</v>
      </c>
      <c r="W948" s="84">
        <v>0.59147128807750704</v>
      </c>
      <c r="X948" s="84">
        <v>0.70075420005096523</v>
      </c>
      <c r="Y948" s="84">
        <v>0.74648792823207855</v>
      </c>
      <c r="Z948" s="84">
        <v>0.60670519374675846</v>
      </c>
      <c r="AA948" s="84">
        <v>0.73379091915254757</v>
      </c>
      <c r="AB948" s="84">
        <v>0.74468815131970378</v>
      </c>
      <c r="AC948" s="84">
        <v>0.61231744972043733</v>
      </c>
      <c r="AD948" s="84">
        <v>0.98192707910810728</v>
      </c>
      <c r="AE948" s="84">
        <v>1</v>
      </c>
      <c r="AF948" s="84">
        <v>0.98054345696502043</v>
      </c>
      <c r="AG948" s="84">
        <v>0.97605147335451581</v>
      </c>
      <c r="AH948" s="84">
        <v>0.97602982954545425</v>
      </c>
      <c r="AI948" s="84">
        <v>0.98559966152404832</v>
      </c>
      <c r="AJ948" s="84">
        <v>0.98539900471705733</v>
      </c>
      <c r="AK948" s="84">
        <v>0.98520793490465919</v>
      </c>
    </row>
    <row r="949" spans="1:37">
      <c r="A949" s="84">
        <v>22</v>
      </c>
      <c r="B949" s="84">
        <v>1</v>
      </c>
      <c r="C949" s="84">
        <v>1</v>
      </c>
      <c r="D949" s="84">
        <v>1</v>
      </c>
      <c r="E949" s="84">
        <v>1</v>
      </c>
      <c r="F949" s="84">
        <v>1</v>
      </c>
      <c r="G949" s="84">
        <v>1</v>
      </c>
      <c r="H949" s="84">
        <v>0.99526627218934904</v>
      </c>
      <c r="I949" s="84">
        <v>0.93372659258467339</v>
      </c>
      <c r="J949" s="84">
        <v>0.95381989222857833</v>
      </c>
      <c r="K949" s="84">
        <v>0.6650101790468238</v>
      </c>
      <c r="L949" s="84">
        <v>0.91607673556616676</v>
      </c>
      <c r="M949" s="84">
        <v>0.93216297576823348</v>
      </c>
      <c r="N949" s="84">
        <v>0.61778496832070684</v>
      </c>
      <c r="O949" s="84">
        <v>0.92480238873776111</v>
      </c>
      <c r="P949" s="84">
        <v>0.93693823285820177</v>
      </c>
      <c r="Q949" s="84">
        <v>0.65936430021513182</v>
      </c>
      <c r="R949" s="84">
        <v>0.81867129364625091</v>
      </c>
      <c r="S949" s="84">
        <v>0.88334844198822626</v>
      </c>
      <c r="T949" s="84">
        <v>0.55781158080510962</v>
      </c>
      <c r="U949" s="84">
        <v>0.70288563402411586</v>
      </c>
      <c r="V949" s="84">
        <v>0.70203565181794492</v>
      </c>
      <c r="W949" s="84">
        <v>0.53762881993227052</v>
      </c>
      <c r="X949" s="84">
        <v>0.6394749179559307</v>
      </c>
      <c r="Y949" s="84">
        <v>0.69222349337808375</v>
      </c>
      <c r="Z949" s="84">
        <v>0.54020152626509599</v>
      </c>
      <c r="AA949" s="84">
        <v>0.66061218508165243</v>
      </c>
      <c r="AB949" s="84">
        <v>0.68692852684486594</v>
      </c>
      <c r="AC949" s="84">
        <v>0.54250187766001856</v>
      </c>
      <c r="AD949" s="84">
        <v>0.87373886271584533</v>
      </c>
      <c r="AE949" s="84">
        <v>0.9150375247949939</v>
      </c>
      <c r="AF949" s="84">
        <v>1</v>
      </c>
      <c r="AG949" s="84">
        <v>1</v>
      </c>
      <c r="AH949" s="84">
        <v>1</v>
      </c>
      <c r="AI949" s="84">
        <v>1</v>
      </c>
      <c r="AJ949" s="84">
        <v>1</v>
      </c>
      <c r="AK949" s="84">
        <v>1</v>
      </c>
    </row>
    <row r="950" spans="1:37">
      <c r="A950" s="84">
        <v>23</v>
      </c>
      <c r="B950" s="84">
        <v>0.87311080815632458</v>
      </c>
      <c r="C950" s="84">
        <v>0.87825129258901335</v>
      </c>
      <c r="D950" s="84">
        <v>0.91703305422535852</v>
      </c>
      <c r="E950" s="84">
        <v>0.88698486122792264</v>
      </c>
      <c r="F950" s="84">
        <v>0.88762024826835362</v>
      </c>
      <c r="G950" s="84">
        <v>0.91859098777736969</v>
      </c>
      <c r="H950" s="84">
        <v>0.87972027972027977</v>
      </c>
      <c r="I950" s="84">
        <v>0.79912963091068023</v>
      </c>
      <c r="J950" s="84">
        <v>0.82221996286327392</v>
      </c>
      <c r="K950" s="84">
        <v>0.54915696612204412</v>
      </c>
      <c r="L950" s="84">
        <v>0.76877483554279213</v>
      </c>
      <c r="M950" s="84">
        <v>0.79065303567702905</v>
      </c>
      <c r="N950" s="84">
        <v>0.51127666582705233</v>
      </c>
      <c r="O950" s="84">
        <v>0.76958252044807185</v>
      </c>
      <c r="P950" s="84">
        <v>0.79834793600976428</v>
      </c>
      <c r="Q950" s="84">
        <v>0.54754618267026212</v>
      </c>
      <c r="R950" s="84">
        <v>0.67983507441327995</v>
      </c>
      <c r="S950" s="84">
        <v>0.74839174739785286</v>
      </c>
      <c r="T950" s="84">
        <v>0.47262795192873353</v>
      </c>
      <c r="U950" s="84">
        <v>0.58380003809025005</v>
      </c>
      <c r="V950" s="84">
        <v>0.5973800751739794</v>
      </c>
      <c r="W950" s="84">
        <v>0.45047386244589349</v>
      </c>
      <c r="X950" s="84">
        <v>0.53349833659256995</v>
      </c>
      <c r="Y950" s="84">
        <v>0.58524418830836988</v>
      </c>
      <c r="Z950" s="84">
        <v>0.44079425057420157</v>
      </c>
      <c r="AA950" s="84">
        <v>0.54995457680602788</v>
      </c>
      <c r="AB950" s="84">
        <v>0.57480754700452252</v>
      </c>
      <c r="AC950" s="84">
        <v>0.45421847617458072</v>
      </c>
      <c r="AD950" s="84">
        <v>0.73190383005835025</v>
      </c>
      <c r="AE950" s="84">
        <v>0.75578720271569078</v>
      </c>
      <c r="AF950" s="84">
        <v>0.8895151688695313</v>
      </c>
      <c r="AG950" s="84">
        <v>0.88205458278752058</v>
      </c>
      <c r="AH950" s="84">
        <v>0.91516054874401898</v>
      </c>
      <c r="AI950" s="84">
        <v>0.8859608032759636</v>
      </c>
      <c r="AJ950" s="84">
        <v>0.87601716619928338</v>
      </c>
      <c r="AK950" s="84">
        <v>0.91450340191861035</v>
      </c>
    </row>
    <row r="951" spans="1:37">
      <c r="A951" s="84">
        <v>24</v>
      </c>
      <c r="B951" s="84">
        <v>0.73717695002711925</v>
      </c>
      <c r="C951" s="84">
        <v>0.74233070994366801</v>
      </c>
      <c r="D951" s="84">
        <v>0.76164739048045782</v>
      </c>
      <c r="E951" s="84">
        <v>0.75069085666226132</v>
      </c>
      <c r="F951" s="84">
        <v>0.75046857726809324</v>
      </c>
      <c r="G951" s="84">
        <v>0.7628075329171693</v>
      </c>
      <c r="H951" s="84">
        <v>0.73174517789902416</v>
      </c>
      <c r="I951" s="84">
        <v>0.63881150178496948</v>
      </c>
      <c r="J951" s="84">
        <v>0.66654537476521991</v>
      </c>
      <c r="K951" s="84">
        <v>0.43544396304222999</v>
      </c>
      <c r="L951" s="84">
        <v>0.6041527531973151</v>
      </c>
      <c r="M951" s="84">
        <v>0.63040743942058353</v>
      </c>
      <c r="N951" s="84">
        <v>0.40008912828660559</v>
      </c>
      <c r="O951" s="84">
        <v>0.5993872447998243</v>
      </c>
      <c r="P951" s="84">
        <v>0.6319297327928165</v>
      </c>
      <c r="Q951" s="84">
        <v>0.42222424224060429</v>
      </c>
      <c r="R951" s="84">
        <v>0.52819834001144816</v>
      </c>
      <c r="S951" s="84">
        <v>0.587621096779126</v>
      </c>
      <c r="T951" s="84">
        <v>0.38141860660559712</v>
      </c>
      <c r="U951" s="84">
        <v>0.45643130066300852</v>
      </c>
      <c r="V951" s="84">
        <v>0.47495069033530563</v>
      </c>
      <c r="W951" s="84">
        <v>0.36852448898381479</v>
      </c>
      <c r="X951" s="84">
        <v>0.41686834513838728</v>
      </c>
      <c r="Y951" s="84">
        <v>0.46448364879612009</v>
      </c>
      <c r="Z951" s="84">
        <v>0.33683781581092093</v>
      </c>
      <c r="AA951" s="84">
        <v>0.42788794542800618</v>
      </c>
      <c r="AB951" s="84">
        <v>0.45914959319324139</v>
      </c>
      <c r="AC951" s="84">
        <v>0.35048819160477351</v>
      </c>
      <c r="AD951" s="84">
        <v>0.56734408791504498</v>
      </c>
      <c r="AE951" s="84">
        <v>0.60386801905891485</v>
      </c>
      <c r="AF951" s="84">
        <v>0.75151085858966438</v>
      </c>
      <c r="AG951" s="84">
        <v>0.7450468907936304</v>
      </c>
      <c r="AH951" s="84">
        <v>0.76098983253588492</v>
      </c>
      <c r="AI951" s="84">
        <v>0.74452620922044765</v>
      </c>
      <c r="AJ951" s="84">
        <v>0.74368627514548313</v>
      </c>
      <c r="AK951" s="84">
        <v>0.75833816147705302</v>
      </c>
    </row>
    <row r="953" spans="1:37">
      <c r="A953" s="129"/>
      <c r="B953" s="122"/>
      <c r="E953" s="122"/>
      <c r="H953" s="122"/>
      <c r="K953" s="122"/>
    </row>
    <row r="954" spans="1:37">
      <c r="B954" s="122"/>
      <c r="E954" s="122"/>
      <c r="H954" s="122"/>
      <c r="K954" s="122"/>
    </row>
    <row r="955" spans="1:37">
      <c r="B955" s="130"/>
      <c r="C955" s="130"/>
      <c r="D955" s="130"/>
      <c r="E955" s="130"/>
      <c r="F955" s="130"/>
      <c r="G955" s="130"/>
      <c r="H955" s="130"/>
      <c r="I955" s="130"/>
      <c r="J955" s="130"/>
      <c r="K955" s="130"/>
      <c r="L955" s="130"/>
      <c r="M955" s="130"/>
    </row>
    <row r="961" spans="1:50">
      <c r="A961" s="84" t="s">
        <v>79</v>
      </c>
      <c r="B961" s="83"/>
      <c r="C961" s="83"/>
      <c r="D961" s="83">
        <v>2015</v>
      </c>
      <c r="E961" s="83"/>
      <c r="F961" s="84" t="s">
        <v>1</v>
      </c>
      <c r="G961" s="158">
        <v>170236.76699999979</v>
      </c>
      <c r="H961" s="83" t="s">
        <v>2</v>
      </c>
      <c r="I961" s="83"/>
      <c r="J961" s="83"/>
      <c r="K961" s="83" t="s">
        <v>3</v>
      </c>
      <c r="L961" s="83" t="s">
        <v>4</v>
      </c>
      <c r="M961" s="83"/>
      <c r="N961" s="83"/>
      <c r="O961" s="83"/>
      <c r="P961" s="83"/>
      <c r="Q961" s="83"/>
      <c r="R961" s="83"/>
      <c r="S961" s="83"/>
      <c r="T961" s="104"/>
      <c r="U961" s="83"/>
      <c r="V961" s="83"/>
      <c r="W961" s="83"/>
      <c r="X961" s="83"/>
      <c r="Y961" s="83"/>
      <c r="Z961" s="83"/>
      <c r="AA961" s="83"/>
      <c r="AB961" s="83"/>
      <c r="AC961" s="83"/>
      <c r="AD961" s="83"/>
      <c r="AE961" s="83"/>
      <c r="AF961" s="83"/>
      <c r="AG961" s="83"/>
      <c r="AH961" s="83"/>
      <c r="AI961" s="83"/>
      <c r="AJ961" s="83"/>
      <c r="AK961" s="83"/>
    </row>
    <row r="962" spans="1:50">
      <c r="A962" s="83">
        <v>25</v>
      </c>
      <c r="B962" s="84" t="s">
        <v>8</v>
      </c>
      <c r="C962" s="83"/>
      <c r="D962" s="83"/>
      <c r="E962" s="83"/>
      <c r="F962" s="83" t="s">
        <v>9</v>
      </c>
      <c r="G962" s="83">
        <v>0</v>
      </c>
      <c r="H962" s="83" t="s">
        <v>2</v>
      </c>
      <c r="I962" s="83"/>
      <c r="J962" s="83"/>
      <c r="K962" s="83" t="s">
        <v>10</v>
      </c>
      <c r="L962" s="83" t="s">
        <v>4</v>
      </c>
      <c r="M962" s="83"/>
      <c r="N962" s="83" t="s">
        <v>11</v>
      </c>
      <c r="O962" s="83"/>
      <c r="P962" s="83"/>
      <c r="Q962" s="83"/>
      <c r="R962" s="83"/>
      <c r="S962" s="83"/>
      <c r="T962" s="83"/>
      <c r="U962" s="83"/>
      <c r="V962" s="83"/>
      <c r="W962" s="83"/>
      <c r="X962" s="83"/>
      <c r="Y962" s="83"/>
      <c r="Z962" s="83"/>
      <c r="AA962" s="83"/>
      <c r="AB962" s="83"/>
      <c r="AC962" s="83"/>
      <c r="AD962" s="83"/>
      <c r="AE962" s="83"/>
      <c r="AF962" s="83"/>
      <c r="AG962" s="83"/>
      <c r="AH962" s="83"/>
      <c r="AI962" s="83"/>
      <c r="AJ962" s="83"/>
      <c r="AK962" s="83"/>
    </row>
    <row r="963" spans="1:50">
      <c r="A963" s="84"/>
      <c r="B963" s="84">
        <v>1</v>
      </c>
      <c r="C963" s="84" t="s">
        <v>22</v>
      </c>
      <c r="D963" s="84" t="s">
        <v>23</v>
      </c>
      <c r="E963" s="84">
        <v>2</v>
      </c>
      <c r="F963" s="84" t="s">
        <v>24</v>
      </c>
      <c r="G963" s="84" t="s">
        <v>25</v>
      </c>
      <c r="H963" s="84">
        <v>3</v>
      </c>
      <c r="I963" s="84" t="s">
        <v>26</v>
      </c>
      <c r="J963" s="84" t="s">
        <v>27</v>
      </c>
      <c r="K963" s="84">
        <v>4</v>
      </c>
      <c r="L963" s="84" t="s">
        <v>28</v>
      </c>
      <c r="M963" s="84" t="s">
        <v>29</v>
      </c>
      <c r="N963" s="84">
        <v>5</v>
      </c>
      <c r="O963" s="84" t="s">
        <v>30</v>
      </c>
      <c r="P963" s="84" t="s">
        <v>30</v>
      </c>
      <c r="Q963" s="84">
        <v>6</v>
      </c>
      <c r="R963" s="84" t="s">
        <v>31</v>
      </c>
      <c r="S963" s="84" t="s">
        <v>32</v>
      </c>
      <c r="T963" s="84">
        <v>7</v>
      </c>
      <c r="U963" s="84" t="s">
        <v>33</v>
      </c>
      <c r="V963" s="84" t="s">
        <v>34</v>
      </c>
      <c r="W963" s="84">
        <v>8</v>
      </c>
      <c r="X963" s="84" t="s">
        <v>35</v>
      </c>
      <c r="Y963" s="84" t="s">
        <v>36</v>
      </c>
      <c r="Z963" s="84">
        <v>9</v>
      </c>
      <c r="AA963" s="84" t="s">
        <v>37</v>
      </c>
      <c r="AB963" s="84" t="s">
        <v>38</v>
      </c>
      <c r="AC963" s="84">
        <v>10</v>
      </c>
      <c r="AD963" s="84" t="s">
        <v>39</v>
      </c>
      <c r="AE963" s="84" t="s">
        <v>40</v>
      </c>
      <c r="AF963" s="84">
        <v>11</v>
      </c>
      <c r="AG963" s="84" t="s">
        <v>41</v>
      </c>
      <c r="AH963" s="84" t="s">
        <v>42</v>
      </c>
      <c r="AI963" s="84">
        <v>12</v>
      </c>
      <c r="AJ963" s="84" t="s">
        <v>43</v>
      </c>
      <c r="AK963" s="84" t="s">
        <v>44</v>
      </c>
    </row>
    <row r="964" spans="1:50">
      <c r="A964" s="83"/>
      <c r="B964" s="84">
        <v>31</v>
      </c>
      <c r="C964" s="83"/>
      <c r="D964" s="83"/>
      <c r="E964" s="84">
        <v>28</v>
      </c>
      <c r="F964" s="83"/>
      <c r="G964" s="83"/>
      <c r="H964" s="84">
        <v>31</v>
      </c>
      <c r="I964" s="83"/>
      <c r="J964" s="83"/>
      <c r="K964" s="84">
        <v>30</v>
      </c>
      <c r="L964" s="83"/>
      <c r="M964" s="83"/>
      <c r="N964" s="84">
        <v>31</v>
      </c>
      <c r="O964" s="83"/>
      <c r="P964" s="83"/>
      <c r="Q964" s="84">
        <v>30</v>
      </c>
      <c r="R964" s="83"/>
      <c r="S964" s="83"/>
      <c r="T964" s="84">
        <v>31</v>
      </c>
      <c r="U964" s="83"/>
      <c r="V964" s="83"/>
      <c r="W964" s="84">
        <v>31</v>
      </c>
      <c r="X964" s="83"/>
      <c r="Y964" s="83"/>
      <c r="Z964" s="84">
        <v>30</v>
      </c>
      <c r="AA964" s="83"/>
      <c r="AB964" s="83"/>
      <c r="AC964" s="84">
        <v>31</v>
      </c>
      <c r="AD964" s="83"/>
      <c r="AE964" s="83"/>
      <c r="AF964" s="84">
        <v>30</v>
      </c>
      <c r="AG964" s="83"/>
      <c r="AH964" s="83"/>
      <c r="AI964" s="84">
        <v>31</v>
      </c>
      <c r="AJ964" s="83"/>
      <c r="AK964" s="83"/>
    </row>
    <row r="965" spans="1:50">
      <c r="A965" s="84" t="s">
        <v>47</v>
      </c>
      <c r="B965" s="84" t="s">
        <v>48</v>
      </c>
      <c r="C965" s="84" t="s">
        <v>49</v>
      </c>
      <c r="D965" s="84" t="s">
        <v>50</v>
      </c>
      <c r="E965" s="84" t="s">
        <v>48</v>
      </c>
      <c r="F965" s="84" t="s">
        <v>49</v>
      </c>
      <c r="G965" s="84" t="s">
        <v>50</v>
      </c>
      <c r="H965" s="84" t="s">
        <v>48</v>
      </c>
      <c r="I965" s="84" t="s">
        <v>49</v>
      </c>
      <c r="J965" s="84" t="s">
        <v>50</v>
      </c>
      <c r="K965" s="84" t="s">
        <v>48</v>
      </c>
      <c r="L965" s="84" t="s">
        <v>49</v>
      </c>
      <c r="M965" s="84" t="s">
        <v>50</v>
      </c>
      <c r="N965" s="84" t="s">
        <v>48</v>
      </c>
      <c r="O965" s="84" t="s">
        <v>49</v>
      </c>
      <c r="P965" s="84" t="s">
        <v>50</v>
      </c>
      <c r="Q965" s="84" t="s">
        <v>48</v>
      </c>
      <c r="R965" s="84" t="s">
        <v>49</v>
      </c>
      <c r="S965" s="84" t="s">
        <v>50</v>
      </c>
      <c r="T965" s="84" t="s">
        <v>48</v>
      </c>
      <c r="U965" s="84" t="s">
        <v>49</v>
      </c>
      <c r="V965" s="84" t="s">
        <v>50</v>
      </c>
      <c r="W965" s="84" t="s">
        <v>48</v>
      </c>
      <c r="X965" s="84" t="s">
        <v>49</v>
      </c>
      <c r="Y965" s="84" t="s">
        <v>50</v>
      </c>
      <c r="Z965" s="84" t="s">
        <v>48</v>
      </c>
      <c r="AA965" s="84" t="s">
        <v>49</v>
      </c>
      <c r="AB965" s="84" t="s">
        <v>50</v>
      </c>
      <c r="AC965" s="84" t="s">
        <v>48</v>
      </c>
      <c r="AD965" s="84" t="s">
        <v>49</v>
      </c>
      <c r="AE965" s="84" t="s">
        <v>50</v>
      </c>
      <c r="AF965" s="84" t="s">
        <v>48</v>
      </c>
      <c r="AG965" s="84" t="s">
        <v>49</v>
      </c>
      <c r="AH965" s="84" t="s">
        <v>50</v>
      </c>
      <c r="AI965" s="84" t="s">
        <v>48</v>
      </c>
      <c r="AJ965" s="84" t="s">
        <v>49</v>
      </c>
      <c r="AK965" s="84" t="s">
        <v>50</v>
      </c>
    </row>
    <row r="966" spans="1:50">
      <c r="A966" s="83"/>
      <c r="B966" s="162">
        <v>6.6237982081445212E-2</v>
      </c>
      <c r="C966" s="163">
        <v>1.0209200357057691</v>
      </c>
      <c r="D966" s="163">
        <v>0.99304048146141499</v>
      </c>
      <c r="E966" s="162">
        <v>5.9020872324316243E-2</v>
      </c>
      <c r="F966" s="163">
        <v>1.009647756831713</v>
      </c>
      <c r="G966" s="163">
        <v>0.98693140403169166</v>
      </c>
      <c r="H966" s="162">
        <v>6.6501530897083452E-2</v>
      </c>
      <c r="I966" s="163">
        <v>1.1898630312950691</v>
      </c>
      <c r="J966" s="163">
        <v>0.96918916060239235</v>
      </c>
      <c r="K966" s="162">
        <v>6.8422969907451892E-2</v>
      </c>
      <c r="L966" s="163">
        <v>1.6957997220577301</v>
      </c>
      <c r="M966" s="163">
        <v>1.079330874919997</v>
      </c>
      <c r="N966" s="162">
        <v>8.3224169578604484E-2</v>
      </c>
      <c r="O966" s="163">
        <v>1.6273029996931541</v>
      </c>
      <c r="P966" s="163">
        <v>0.83800335047128249</v>
      </c>
      <c r="Q966" s="162">
        <v>8.9719455116830826E-2</v>
      </c>
      <c r="R966" s="163">
        <v>1.3651561948516271</v>
      </c>
      <c r="S966" s="163">
        <v>0.95025288369197025</v>
      </c>
      <c r="T966" s="162">
        <v>0.1146254872248533</v>
      </c>
      <c r="U966" s="163">
        <v>1.3040154047729511</v>
      </c>
      <c r="V966" s="163">
        <v>0.97517870952597963</v>
      </c>
      <c r="W966" s="162">
        <v>0.1237576561754446</v>
      </c>
      <c r="X966" s="163">
        <v>1.2591941731998779</v>
      </c>
      <c r="Y966" s="163">
        <v>0.87076985297940246</v>
      </c>
      <c r="Z966" s="162">
        <v>0.1176898048357209</v>
      </c>
      <c r="AA966" s="163">
        <v>1.5335050258643459</v>
      </c>
      <c r="AB966" s="163">
        <v>0.85617382163622735</v>
      </c>
      <c r="AC966" s="162">
        <v>7.8703749576071624E-2</v>
      </c>
      <c r="AD966" s="163">
        <v>1.5568543084315241</v>
      </c>
      <c r="AE966" s="163">
        <v>0.91488445303261878</v>
      </c>
      <c r="AF966" s="162">
        <v>6.422669572391386E-2</v>
      </c>
      <c r="AG966" s="163">
        <v>1.086958636447648</v>
      </c>
      <c r="AH966" s="163">
        <v>0.98364225924248072</v>
      </c>
      <c r="AI966" s="162">
        <v>6.786962655826359E-2</v>
      </c>
      <c r="AJ966" s="163">
        <v>1.1201880540842419</v>
      </c>
      <c r="AK966" s="163">
        <v>0.98754537126173814</v>
      </c>
      <c r="AM966" t="str">
        <f>A961</f>
        <v>RefgChg-Res-16pct-Inc-TXV-cDXGF-MFm1985-CZ09</v>
      </c>
      <c r="AN966" s="159">
        <f>1/($B966*(1/$B964)*(1/(5/7+2/7*$D966))*$B976/SUM($B968:$B991))</f>
        <v>11331.891786053589</v>
      </c>
      <c r="AO966" s="159">
        <f>1/(B966*(1/B964)*(1/(5/7+2/7*D966)))</f>
        <v>467.07882060847635</v>
      </c>
      <c r="AP966" s="159"/>
      <c r="AR966" s="164">
        <f>CHOOSE(AV$3,C966,F966,I966,L966,O966,R966,U966,X966,AA966,AD966,AG966,AJ966)</f>
        <v>1.3040154047729511</v>
      </c>
      <c r="AS966" s="160"/>
      <c r="AT966" s="160"/>
      <c r="AV966" s="115">
        <f>AN966/AR966</f>
        <v>8689.9984038353014</v>
      </c>
      <c r="AW966" s="161">
        <f>AO966/AR966</f>
        <v>358.18504819718896</v>
      </c>
      <c r="AX966" s="159"/>
    </row>
    <row r="967" spans="1:50">
      <c r="A967" s="84" t="s">
        <v>51</v>
      </c>
      <c r="B967" s="84" t="s">
        <v>52</v>
      </c>
      <c r="C967" s="84" t="s">
        <v>53</v>
      </c>
      <c r="D967" s="84" t="s">
        <v>54</v>
      </c>
      <c r="E967" s="84" t="s">
        <v>52</v>
      </c>
      <c r="F967" s="84" t="s">
        <v>53</v>
      </c>
      <c r="G967" s="84" t="s">
        <v>54</v>
      </c>
      <c r="H967" s="84" t="s">
        <v>52</v>
      </c>
      <c r="I967" s="84" t="s">
        <v>53</v>
      </c>
      <c r="J967" s="84" t="s">
        <v>54</v>
      </c>
      <c r="K967" s="84" t="s">
        <v>52</v>
      </c>
      <c r="L967" s="84" t="s">
        <v>53</v>
      </c>
      <c r="M967" s="84" t="s">
        <v>54</v>
      </c>
      <c r="N967" s="84" t="s">
        <v>52</v>
      </c>
      <c r="O967" s="84" t="s">
        <v>53</v>
      </c>
      <c r="P967" s="84" t="s">
        <v>54</v>
      </c>
      <c r="Q967" s="84" t="s">
        <v>52</v>
      </c>
      <c r="R967" s="84" t="s">
        <v>53</v>
      </c>
      <c r="S967" s="84" t="s">
        <v>54</v>
      </c>
      <c r="T967" s="84" t="s">
        <v>52</v>
      </c>
      <c r="U967" s="84" t="s">
        <v>53</v>
      </c>
      <c r="V967" s="84" t="s">
        <v>54</v>
      </c>
      <c r="W967" s="84" t="s">
        <v>52</v>
      </c>
      <c r="X967" s="84" t="s">
        <v>53</v>
      </c>
      <c r="Y967" s="84" t="s">
        <v>54</v>
      </c>
      <c r="Z967" s="84" t="s">
        <v>52</v>
      </c>
      <c r="AA967" s="84" t="s">
        <v>53</v>
      </c>
      <c r="AB967" s="84" t="s">
        <v>54</v>
      </c>
      <c r="AC967" s="84" t="s">
        <v>52</v>
      </c>
      <c r="AD967" s="84" t="s">
        <v>53</v>
      </c>
      <c r="AE967" s="84" t="s">
        <v>54</v>
      </c>
      <c r="AF967" s="84" t="s">
        <v>52</v>
      </c>
      <c r="AG967" s="84" t="s">
        <v>53</v>
      </c>
      <c r="AH967" s="84" t="s">
        <v>54</v>
      </c>
      <c r="AI967" s="84" t="s">
        <v>52</v>
      </c>
      <c r="AJ967" s="84" t="s">
        <v>53</v>
      </c>
      <c r="AK967" s="84" t="s">
        <v>54</v>
      </c>
    </row>
    <row r="968" spans="1:50">
      <c r="A968" s="84">
        <v>1</v>
      </c>
      <c r="B968" s="84">
        <v>0.62004576285037183</v>
      </c>
      <c r="C968" s="84">
        <v>0.58026777590016898</v>
      </c>
      <c r="D968" s="84">
        <v>0.63158029125635151</v>
      </c>
      <c r="E968" s="84">
        <v>0.60209212597328432</v>
      </c>
      <c r="F968" s="84">
        <v>0.5831957741828987</v>
      </c>
      <c r="G968" s="84">
        <v>0.63620102090776454</v>
      </c>
      <c r="H968" s="84">
        <v>0.3719813914146754</v>
      </c>
      <c r="I968" s="84">
        <v>0.51097725083308654</v>
      </c>
      <c r="J968" s="84">
        <v>0.57690309612704949</v>
      </c>
      <c r="K968" s="84">
        <v>0.35549060662145648</v>
      </c>
      <c r="L968" s="84">
        <v>0.50158347101982137</v>
      </c>
      <c r="M968" s="84">
        <v>0.51655758905827487</v>
      </c>
      <c r="N968" s="84">
        <v>0.22850836166183749</v>
      </c>
      <c r="O968" s="84">
        <v>0.38739653029900772</v>
      </c>
      <c r="P968" s="84">
        <v>0.48050728709519092</v>
      </c>
      <c r="Q968" s="84">
        <v>0.25566987783011902</v>
      </c>
      <c r="R968" s="84">
        <v>0.31204914323889582</v>
      </c>
      <c r="S968" s="84">
        <v>0.33877781969068271</v>
      </c>
      <c r="T968" s="84">
        <v>0.32400583545036088</v>
      </c>
      <c r="U968" s="84">
        <v>0.27511150059483308</v>
      </c>
      <c r="V968" s="84">
        <v>0.33715854529955253</v>
      </c>
      <c r="W968" s="84">
        <v>0.29406033290876032</v>
      </c>
      <c r="X968" s="84">
        <v>0.28203552395226278</v>
      </c>
      <c r="Y968" s="84">
        <v>0.32140124555160149</v>
      </c>
      <c r="Z968" s="84">
        <v>0.35607915779673271</v>
      </c>
      <c r="AA968" s="84">
        <v>0.32486688867565988</v>
      </c>
      <c r="AB968" s="84">
        <v>0.33666486726787748</v>
      </c>
      <c r="AC968" s="84">
        <v>0.25533037999211561</v>
      </c>
      <c r="AD968" s="84">
        <v>0.41242849219554722</v>
      </c>
      <c r="AE968" s="84">
        <v>0.46437694907265181</v>
      </c>
      <c r="AF968" s="84">
        <v>0.62417190892389918</v>
      </c>
      <c r="AG968" s="84">
        <v>0.59041278740644343</v>
      </c>
      <c r="AH968" s="84">
        <v>0.63203776134109546</v>
      </c>
      <c r="AI968" s="84">
        <v>0.69527628116777351</v>
      </c>
      <c r="AJ968" s="84">
        <v>0.59684524339236478</v>
      </c>
      <c r="AK968" s="84">
        <v>0.62478925506965188</v>
      </c>
    </row>
    <row r="969" spans="1:50">
      <c r="A969" s="84">
        <v>2</v>
      </c>
      <c r="B969" s="84">
        <v>0.54455067963280757</v>
      </c>
      <c r="C969" s="84">
        <v>0.50100248553387772</v>
      </c>
      <c r="D969" s="84">
        <v>0.55672774935952529</v>
      </c>
      <c r="E969" s="84">
        <v>0.52466117866644379</v>
      </c>
      <c r="F969" s="84">
        <v>0.50228458237041929</v>
      </c>
      <c r="G969" s="84">
        <v>0.55622021746401862</v>
      </c>
      <c r="H969" s="84">
        <v>0.33609642630577291</v>
      </c>
      <c r="I969" s="84">
        <v>0.46258138759047762</v>
      </c>
      <c r="J969" s="84">
        <v>0.5165293469342177</v>
      </c>
      <c r="K969" s="84">
        <v>0.27380501504226851</v>
      </c>
      <c r="L969" s="84">
        <v>0.45648159524390219</v>
      </c>
      <c r="M969" s="84">
        <v>0.45501038523337378</v>
      </c>
      <c r="N969" s="84">
        <v>0.18916976569094929</v>
      </c>
      <c r="O969" s="84">
        <v>0.34030593569286421</v>
      </c>
      <c r="P969" s="84">
        <v>0.43011643704077779</v>
      </c>
      <c r="Q969" s="84">
        <v>0.21336992217373699</v>
      </c>
      <c r="R969" s="84">
        <v>0.27863984288567278</v>
      </c>
      <c r="S969" s="84">
        <v>0.30110078529542877</v>
      </c>
      <c r="T969" s="84">
        <v>0.26146339009482611</v>
      </c>
      <c r="U969" s="84">
        <v>0.2378725050058994</v>
      </c>
      <c r="V969" s="84">
        <v>0.28439368677054999</v>
      </c>
      <c r="W969" s="84">
        <v>0.24298093776195609</v>
      </c>
      <c r="X969" s="84">
        <v>0.23678822859990559</v>
      </c>
      <c r="Y969" s="84">
        <v>0.27282473309608551</v>
      </c>
      <c r="Z969" s="84">
        <v>0.30653522192211269</v>
      </c>
      <c r="AA969" s="84">
        <v>0.27877279132243887</v>
      </c>
      <c r="AB969" s="84">
        <v>0.28888818324230492</v>
      </c>
      <c r="AC969" s="84">
        <v>0.21445132666492939</v>
      </c>
      <c r="AD969" s="84">
        <v>0.36932255764202532</v>
      </c>
      <c r="AE969" s="84">
        <v>0.41533081102464942</v>
      </c>
      <c r="AF969" s="84">
        <v>0.50247731447976396</v>
      </c>
      <c r="AG969" s="84">
        <v>0.50158025238082293</v>
      </c>
      <c r="AH969" s="84">
        <v>0.55386885937170571</v>
      </c>
      <c r="AI969" s="84">
        <v>0.55206114521989724</v>
      </c>
      <c r="AJ969" s="84">
        <v>0.50886765447480065</v>
      </c>
      <c r="AK969" s="84">
        <v>0.55034802347156941</v>
      </c>
    </row>
    <row r="970" spans="1:50">
      <c r="A970" s="84">
        <v>3</v>
      </c>
      <c r="B970" s="84">
        <v>0.50646945057339765</v>
      </c>
      <c r="C970" s="84">
        <v>0.46790470675820989</v>
      </c>
      <c r="D970" s="84">
        <v>0.50758355959179846</v>
      </c>
      <c r="E970" s="84">
        <v>0.49308428398311799</v>
      </c>
      <c r="F970" s="84">
        <v>0.47081985253659059</v>
      </c>
      <c r="G970" s="84">
        <v>0.50690058025954143</v>
      </c>
      <c r="H970" s="84">
        <v>0.32062803975470511</v>
      </c>
      <c r="I970" s="84">
        <v>0.44257606483268941</v>
      </c>
      <c r="J970" s="84">
        <v>0.49014647977588649</v>
      </c>
      <c r="K970" s="84">
        <v>0.23152230614767871</v>
      </c>
      <c r="L970" s="84">
        <v>0.43565349583089602</v>
      </c>
      <c r="M970" s="84">
        <v>0.43732119763295052</v>
      </c>
      <c r="N970" s="84">
        <v>0.1750188222947229</v>
      </c>
      <c r="O970" s="84">
        <v>0.32100154114673263</v>
      </c>
      <c r="P970" s="84">
        <v>0.41644557617486178</v>
      </c>
      <c r="Q970" s="84">
        <v>0.19723270116900049</v>
      </c>
      <c r="R970" s="84">
        <v>0.26472413784934368</v>
      </c>
      <c r="S970" s="84">
        <v>0.29155035835533749</v>
      </c>
      <c r="T970" s="84">
        <v>0.215880222350781</v>
      </c>
      <c r="U970" s="84">
        <v>0.22201224915425999</v>
      </c>
      <c r="V970" s="84">
        <v>0.26160538555077789</v>
      </c>
      <c r="W970" s="84">
        <v>0.20444821842646721</v>
      </c>
      <c r="X970" s="84">
        <v>0.21200755702167071</v>
      </c>
      <c r="Y970" s="84">
        <v>0.25224421708185057</v>
      </c>
      <c r="Z970" s="84">
        <v>0.26366373938638649</v>
      </c>
      <c r="AA970" s="84">
        <v>0.24798067868208651</v>
      </c>
      <c r="AB970" s="84">
        <v>0.26724247427918202</v>
      </c>
      <c r="AC970" s="84">
        <v>0.20400104235572389</v>
      </c>
      <c r="AD970" s="84">
        <v>0.35144917201489578</v>
      </c>
      <c r="AE970" s="84">
        <v>0.39220497195018789</v>
      </c>
      <c r="AF970" s="84">
        <v>0.45000835049824628</v>
      </c>
      <c r="AG970" s="84">
        <v>0.4640824196139296</v>
      </c>
      <c r="AH970" s="84">
        <v>0.50097888617812714</v>
      </c>
      <c r="AI970" s="84">
        <v>0.4734299516908213</v>
      </c>
      <c r="AJ970" s="84">
        <v>0.47054188543798758</v>
      </c>
      <c r="AK970" s="84">
        <v>0.50162473745184655</v>
      </c>
    </row>
    <row r="971" spans="1:50">
      <c r="A971" s="84">
        <v>4</v>
      </c>
      <c r="B971" s="84">
        <v>0.48744245593963659</v>
      </c>
      <c r="C971" s="84">
        <v>0.45387384832334782</v>
      </c>
      <c r="D971" s="84">
        <v>0.48364555582980828</v>
      </c>
      <c r="E971" s="84">
        <v>0.4781524661178666</v>
      </c>
      <c r="F971" s="84">
        <v>0.45858038956751412</v>
      </c>
      <c r="G971" s="84">
        <v>0.48480515010640518</v>
      </c>
      <c r="H971" s="84">
        <v>0.31268767181222251</v>
      </c>
      <c r="I971" s="84">
        <v>0.43361171606460802</v>
      </c>
      <c r="J971" s="84">
        <v>0.46944898940121482</v>
      </c>
      <c r="K971" s="84">
        <v>0.2147650047520705</v>
      </c>
      <c r="L971" s="84">
        <v>0.42702921765345558</v>
      </c>
      <c r="M971" s="84">
        <v>0.41792236548183559</v>
      </c>
      <c r="N971" s="84">
        <v>0.1693778376035226</v>
      </c>
      <c r="O971" s="84">
        <v>0.31062040189210721</v>
      </c>
      <c r="P971" s="84">
        <v>0.39502528611362031</v>
      </c>
      <c r="Q971" s="84">
        <v>0.19063257135145209</v>
      </c>
      <c r="R971" s="84">
        <v>0.25624181202663743</v>
      </c>
      <c r="S971" s="84">
        <v>0.27533692260210552</v>
      </c>
      <c r="T971" s="84">
        <v>0.2032346505017984</v>
      </c>
      <c r="U971" s="84">
        <v>0.21411149569908791</v>
      </c>
      <c r="V971" s="84">
        <v>0.24075518058393619</v>
      </c>
      <c r="W971" s="84">
        <v>0.18020401275896231</v>
      </c>
      <c r="X971" s="84">
        <v>0.20078080546247709</v>
      </c>
      <c r="Y971" s="84">
        <v>0.22993772241992891</v>
      </c>
      <c r="Z971" s="84">
        <v>0.23421959936184969</v>
      </c>
      <c r="AA971" s="84">
        <v>0.2319003751971791</v>
      </c>
      <c r="AB971" s="84">
        <v>0.2492140861171091</v>
      </c>
      <c r="AC971" s="84">
        <v>0.19951089462184529</v>
      </c>
      <c r="AD971" s="84">
        <v>0.34324855399730603</v>
      </c>
      <c r="AE971" s="84">
        <v>0.37181046491564018</v>
      </c>
      <c r="AF971" s="84">
        <v>0.42440015587596719</v>
      </c>
      <c r="AG971" s="84">
        <v>0.44655655381735909</v>
      </c>
      <c r="AH971" s="84">
        <v>0.47449517441385147</v>
      </c>
      <c r="AI971" s="84">
        <v>0.43124643249940842</v>
      </c>
      <c r="AJ971" s="84">
        <v>0.45262117706386651</v>
      </c>
      <c r="AK971" s="84">
        <v>0.47408896968098629</v>
      </c>
    </row>
    <row r="972" spans="1:50">
      <c r="A972" s="84">
        <v>5</v>
      </c>
      <c r="B972" s="84">
        <v>0.47997875296232728</v>
      </c>
      <c r="C972" s="84">
        <v>0.45149269899042432</v>
      </c>
      <c r="D972" s="84">
        <v>0.46892527938310158</v>
      </c>
      <c r="E972" s="84">
        <v>0.47556168428676882</v>
      </c>
      <c r="F972" s="84">
        <v>0.45571475734565858</v>
      </c>
      <c r="G972" s="84">
        <v>0.46910372442277032</v>
      </c>
      <c r="H972" s="84">
        <v>0.3369528441530979</v>
      </c>
      <c r="I972" s="84">
        <v>0.45830818767594161</v>
      </c>
      <c r="J972" s="84">
        <v>0.4860487359625571</v>
      </c>
      <c r="K972" s="84">
        <v>0.2276420440334718</v>
      </c>
      <c r="L972" s="84">
        <v>0.46223783789731188</v>
      </c>
      <c r="M972" s="84">
        <v>0.43882509699416078</v>
      </c>
      <c r="N972" s="84">
        <v>0.1831580388309644</v>
      </c>
      <c r="O972" s="84">
        <v>0.3360296855338008</v>
      </c>
      <c r="P972" s="84">
        <v>0.41465314280430471</v>
      </c>
      <c r="Q972" s="84">
        <v>0.20638419567746119</v>
      </c>
      <c r="R972" s="84">
        <v>0.27748967693484922</v>
      </c>
      <c r="S972" s="84">
        <v>0.28728438668084078</v>
      </c>
      <c r="T972" s="84">
        <v>0.2098687023668788</v>
      </c>
      <c r="U972" s="84">
        <v>0.23104881547447109</v>
      </c>
      <c r="V972" s="84">
        <v>0.24653687522721859</v>
      </c>
      <c r="W972" s="84">
        <v>0.18630044525730211</v>
      </c>
      <c r="X972" s="84">
        <v>0.21464805179832569</v>
      </c>
      <c r="Y972" s="84">
        <v>0.23761120996441279</v>
      </c>
      <c r="Z972" s="84">
        <v>0.23861294436551081</v>
      </c>
      <c r="AA972" s="84">
        <v>0.2453783609557279</v>
      </c>
      <c r="AB972" s="84">
        <v>0.26041534357932172</v>
      </c>
      <c r="AC972" s="84">
        <v>0.2147319608982968</v>
      </c>
      <c r="AD972" s="84">
        <v>0.36964107439980981</v>
      </c>
      <c r="AE972" s="84">
        <v>0.39506255970843351</v>
      </c>
      <c r="AF972" s="84">
        <v>0.4096197739798475</v>
      </c>
      <c r="AG972" s="84">
        <v>0.44082670281855191</v>
      </c>
      <c r="AH972" s="84">
        <v>0.45499920398266841</v>
      </c>
      <c r="AI972" s="84">
        <v>0.41409458575227281</v>
      </c>
      <c r="AJ972" s="84">
        <v>0.44881307288422179</v>
      </c>
      <c r="AK972" s="84">
        <v>0.45561405656911969</v>
      </c>
    </row>
    <row r="973" spans="1:50">
      <c r="A973" s="84">
        <v>6</v>
      </c>
      <c r="B973" s="84">
        <v>0.51110021519435589</v>
      </c>
      <c r="C973" s="84">
        <v>0.48729265881222211</v>
      </c>
      <c r="D973" s="84">
        <v>0.50254487577771922</v>
      </c>
      <c r="E973" s="84">
        <v>0.50964578719373754</v>
      </c>
      <c r="F973" s="84">
        <v>0.49227247716518102</v>
      </c>
      <c r="G973" s="84">
        <v>0.50349755437812382</v>
      </c>
      <c r="H973" s="84">
        <v>0.3801966589130894</v>
      </c>
      <c r="I973" s="84">
        <v>0.50910116613376621</v>
      </c>
      <c r="J973" s="84">
        <v>0.53043448707802709</v>
      </c>
      <c r="K973" s="84">
        <v>0.2571048814126155</v>
      </c>
      <c r="L973" s="84">
        <v>0.51834607506404484</v>
      </c>
      <c r="M973" s="84">
        <v>0.48344241094172508</v>
      </c>
      <c r="N973" s="84">
        <v>0.21098081266683399</v>
      </c>
      <c r="O973" s="84">
        <v>0.38271025027531708</v>
      </c>
      <c r="P973" s="84">
        <v>0.45828324714953289</v>
      </c>
      <c r="Q973" s="84">
        <v>0.23628721811276129</v>
      </c>
      <c r="R973" s="84">
        <v>0.31684525233764421</v>
      </c>
      <c r="S973" s="84">
        <v>0.31930660814101031</v>
      </c>
      <c r="T973" s="84">
        <v>0.25775335161103702</v>
      </c>
      <c r="U973" s="84">
        <v>0.26660954964040762</v>
      </c>
      <c r="V973" s="84">
        <v>0.27630031716581632</v>
      </c>
      <c r="W973" s="84">
        <v>0.22044591049130721</v>
      </c>
      <c r="X973" s="84">
        <v>0.2489995871902532</v>
      </c>
      <c r="Y973" s="84">
        <v>0.26220640569395021</v>
      </c>
      <c r="Z973" s="84">
        <v>0.26761096105634252</v>
      </c>
      <c r="AA973" s="84">
        <v>0.27749242723561168</v>
      </c>
      <c r="AB973" s="84">
        <v>0.28740103306659898</v>
      </c>
      <c r="AC973" s="84">
        <v>0.24131871362612839</v>
      </c>
      <c r="AD973" s="84">
        <v>0.41557879724269092</v>
      </c>
      <c r="AE973" s="84">
        <v>0.43543492990703381</v>
      </c>
      <c r="AF973" s="84">
        <v>0.43979290764348938</v>
      </c>
      <c r="AG973" s="84">
        <v>0.47328402138197401</v>
      </c>
      <c r="AH973" s="84">
        <v>0.4848864276893553</v>
      </c>
      <c r="AI973" s="84">
        <v>0.44260674657867988</v>
      </c>
      <c r="AJ973" s="84">
        <v>0.48047373260953408</v>
      </c>
      <c r="AK973" s="84">
        <v>0.48724698834898428</v>
      </c>
    </row>
    <row r="974" spans="1:50">
      <c r="A974" s="84">
        <v>7</v>
      </c>
      <c r="B974" s="84">
        <v>0.55611397128925943</v>
      </c>
      <c r="C974" s="84">
        <v>0.53822049954897999</v>
      </c>
      <c r="D974" s="84">
        <v>0.54831008332553133</v>
      </c>
      <c r="E974" s="84">
        <v>0.56126641873163119</v>
      </c>
      <c r="F974" s="84">
        <v>0.54726092219654443</v>
      </c>
      <c r="G974" s="84">
        <v>0.55196885891985448</v>
      </c>
      <c r="H974" s="84">
        <v>0.45025375343624452</v>
      </c>
      <c r="I974" s="84">
        <v>0.58873449559373126</v>
      </c>
      <c r="J974" s="84">
        <v>0.57234411337738578</v>
      </c>
      <c r="K974" s="84">
        <v>0.33275212771278923</v>
      </c>
      <c r="L974" s="84">
        <v>0.59464975674877729</v>
      </c>
      <c r="M974" s="84">
        <v>0.53516283262138953</v>
      </c>
      <c r="N974" s="84">
        <v>0.28680614177180519</v>
      </c>
      <c r="O974" s="84">
        <v>0.46868298721680862</v>
      </c>
      <c r="P974" s="84">
        <v>0.49849919269370019</v>
      </c>
      <c r="Q974" s="84">
        <v>0.31199269936954938</v>
      </c>
      <c r="R974" s="84">
        <v>0.37841052040567352</v>
      </c>
      <c r="S974" s="84">
        <v>0.3520181063749529</v>
      </c>
      <c r="T974" s="84">
        <v>0.3641497094851221</v>
      </c>
      <c r="U974" s="84">
        <v>0.32837426992201069</v>
      </c>
      <c r="V974" s="84">
        <v>0.33969587182990901</v>
      </c>
      <c r="W974" s="84">
        <v>0.31418944663988602</v>
      </c>
      <c r="X974" s="84">
        <v>0.31804573634473698</v>
      </c>
      <c r="Y974" s="84">
        <v>0.3121307829181495</v>
      </c>
      <c r="Z974" s="84">
        <v>0.35302418279418679</v>
      </c>
      <c r="AA974" s="84">
        <v>0.34461202393577778</v>
      </c>
      <c r="AB974" s="84">
        <v>0.33760955163216061</v>
      </c>
      <c r="AC974" s="84">
        <v>0.29148542372428349</v>
      </c>
      <c r="AD974" s="84">
        <v>0.49441724110609309</v>
      </c>
      <c r="AE974" s="84">
        <v>0.4757315466746348</v>
      </c>
      <c r="AF974" s="84">
        <v>0.48974280465401099</v>
      </c>
      <c r="AG974" s="84">
        <v>0.52539370531060881</v>
      </c>
      <c r="AH974" s="84">
        <v>0.52922674446122531</v>
      </c>
      <c r="AI974" s="84">
        <v>0.49101337899734088</v>
      </c>
      <c r="AJ974" s="84">
        <v>0.53018302631188641</v>
      </c>
      <c r="AK974" s="84">
        <v>0.53147752211055754</v>
      </c>
    </row>
    <row r="975" spans="1:50">
      <c r="A975" s="84">
        <v>8</v>
      </c>
      <c r="B975" s="84">
        <v>0.62872163656669655</v>
      </c>
      <c r="C975" s="84">
        <v>0.62176949529087833</v>
      </c>
      <c r="D975" s="84">
        <v>0.58044871522074026</v>
      </c>
      <c r="E975" s="84">
        <v>0.63680303093616375</v>
      </c>
      <c r="F975" s="84">
        <v>0.63013755915043479</v>
      </c>
      <c r="G975" s="84">
        <v>0.57658989660036752</v>
      </c>
      <c r="H975" s="84">
        <v>0.44948192006766757</v>
      </c>
      <c r="I975" s="84">
        <v>0.6000734690511621</v>
      </c>
      <c r="J975" s="84">
        <v>0.5751795190491682</v>
      </c>
      <c r="K975" s="84">
        <v>0.38512494729846569</v>
      </c>
      <c r="L975" s="84">
        <v>0.58997727943724898</v>
      </c>
      <c r="M975" s="84">
        <v>0.55013814319865184</v>
      </c>
      <c r="N975" s="84">
        <v>0.35092172206885541</v>
      </c>
      <c r="O975" s="84">
        <v>0.49689806908924689</v>
      </c>
      <c r="P975" s="84">
        <v>0.50551244389754679</v>
      </c>
      <c r="Q975" s="84">
        <v>0.35100223003412517</v>
      </c>
      <c r="R975" s="84">
        <v>0.39158945590398792</v>
      </c>
      <c r="S975" s="84">
        <v>0.37153046877679102</v>
      </c>
      <c r="T975" s="84">
        <v>0.45018487310410737</v>
      </c>
      <c r="U975" s="84">
        <v>0.36111309660773822</v>
      </c>
      <c r="V975" s="84">
        <v>0.38953728892176159</v>
      </c>
      <c r="W975" s="84">
        <v>0.373749414851345</v>
      </c>
      <c r="X975" s="84">
        <v>0.36328745318700278</v>
      </c>
      <c r="Y975" s="84">
        <v>0.3418638790035588</v>
      </c>
      <c r="Z975" s="84">
        <v>0.42844812119037351</v>
      </c>
      <c r="AA975" s="84">
        <v>0.39859229266370177</v>
      </c>
      <c r="AB975" s="84">
        <v>0.39077384732630499</v>
      </c>
      <c r="AC975" s="84">
        <v>0.34459879327279652</v>
      </c>
      <c r="AD975" s="84">
        <v>0.51126059741700347</v>
      </c>
      <c r="AE975" s="84">
        <v>0.47966651656264597</v>
      </c>
      <c r="AF975" s="84">
        <v>0.57141067750375774</v>
      </c>
      <c r="AG975" s="84">
        <v>0.6118114726531737</v>
      </c>
      <c r="AH975" s="84">
        <v>0.56046504623354709</v>
      </c>
      <c r="AI975" s="84">
        <v>0.57216444611507888</v>
      </c>
      <c r="AJ975" s="84">
        <v>0.61700372282044447</v>
      </c>
      <c r="AK975" s="84">
        <v>0.56878526151208908</v>
      </c>
    </row>
    <row r="976" spans="1:50">
      <c r="A976" s="84">
        <v>9</v>
      </c>
      <c r="B976" s="84">
        <v>0.62729154749257721</v>
      </c>
      <c r="C976" s="84">
        <v>0.61195340904167106</v>
      </c>
      <c r="D976" s="84">
        <v>0.56920104518643988</v>
      </c>
      <c r="E976" s="84">
        <v>0.62348696948170435</v>
      </c>
      <c r="F976" s="84">
        <v>0.6198261252338505</v>
      </c>
      <c r="G976" s="84">
        <v>0.56942512131157086</v>
      </c>
      <c r="H976" s="84">
        <v>0.43999788538803131</v>
      </c>
      <c r="I976" s="84">
        <v>0.5630034597925625</v>
      </c>
      <c r="J976" s="84">
        <v>0.56277947438181841</v>
      </c>
      <c r="K976" s="84">
        <v>0.40605549560880111</v>
      </c>
      <c r="L976" s="84">
        <v>0.53856169118739239</v>
      </c>
      <c r="M976" s="84">
        <v>0.54387271230944068</v>
      </c>
      <c r="N976" s="84">
        <v>0.39693938080354091</v>
      </c>
      <c r="O976" s="84">
        <v>0.4941158357932508</v>
      </c>
      <c r="P976" s="84">
        <v>0.50529550255706257</v>
      </c>
      <c r="Q976" s="84">
        <v>0.37847599339344351</v>
      </c>
      <c r="R976" s="84">
        <v>0.38157436515814491</v>
      </c>
      <c r="S976" s="84">
        <v>0.37533349336442512</v>
      </c>
      <c r="T976" s="84">
        <v>0.53566667505093446</v>
      </c>
      <c r="U976" s="84">
        <v>0.36993033354711419</v>
      </c>
      <c r="V976" s="84">
        <v>0.42349283556268719</v>
      </c>
      <c r="W976" s="84">
        <v>0.43873085339168488</v>
      </c>
      <c r="X976" s="84">
        <v>0.38516915902100862</v>
      </c>
      <c r="Y976" s="84">
        <v>0.3762344306049823</v>
      </c>
      <c r="Z976" s="84">
        <v>0.51213019042677521</v>
      </c>
      <c r="AA976" s="84">
        <v>0.439650093229914</v>
      </c>
      <c r="AB976" s="84">
        <v>0.44995554426521012</v>
      </c>
      <c r="AC976" s="84">
        <v>0.37300966851751632</v>
      </c>
      <c r="AD976" s="84">
        <v>0.49769114967118289</v>
      </c>
      <c r="AE976" s="84">
        <v>0.49249830606911238</v>
      </c>
      <c r="AF976" s="84">
        <v>0.57536324667371819</v>
      </c>
      <c r="AG976" s="84">
        <v>0.60718873832566356</v>
      </c>
      <c r="AH976" s="84">
        <v>0.55837388718928427</v>
      </c>
      <c r="AI976" s="84">
        <v>0.58436007740606155</v>
      </c>
      <c r="AJ976" s="84">
        <v>0.60941903236332362</v>
      </c>
      <c r="AK976" s="84">
        <v>0.56382628024601833</v>
      </c>
    </row>
    <row r="977" spans="1:37">
      <c r="A977" s="84">
        <v>10</v>
      </c>
      <c r="B977" s="84">
        <v>0.53697801748794649</v>
      </c>
      <c r="C977" s="84">
        <v>0.55057332718843177</v>
      </c>
      <c r="D977" s="84">
        <v>0.55148905022512362</v>
      </c>
      <c r="E977" s="84">
        <v>0.55141866198654466</v>
      </c>
      <c r="F977" s="84">
        <v>0.55253879168042253</v>
      </c>
      <c r="G977" s="84">
        <v>0.56240092686402932</v>
      </c>
      <c r="H977" s="84">
        <v>0.45241065764432231</v>
      </c>
      <c r="I977" s="84">
        <v>0.53928157763542117</v>
      </c>
      <c r="J977" s="84">
        <v>0.56391072356251237</v>
      </c>
      <c r="K977" s="84">
        <v>0.48318910382380897</v>
      </c>
      <c r="L977" s="84">
        <v>0.5398233334127972</v>
      </c>
      <c r="M977" s="84">
        <v>0.58044147039228744</v>
      </c>
      <c r="N977" s="84">
        <v>0.47693983710159471</v>
      </c>
      <c r="O977" s="84">
        <v>0.52646263622496037</v>
      </c>
      <c r="P977" s="84">
        <v>0.52832329238713716</v>
      </c>
      <c r="Q977" s="84">
        <v>0.45248484926383148</v>
      </c>
      <c r="R977" s="84">
        <v>0.41047776306344508</v>
      </c>
      <c r="S977" s="84">
        <v>0.41237268955111278</v>
      </c>
      <c r="T977" s="84">
        <v>0.68474734009105309</v>
      </c>
      <c r="U977" s="84">
        <v>0.43195452831943748</v>
      </c>
      <c r="V977" s="84">
        <v>0.49533277338314391</v>
      </c>
      <c r="W977" s="84">
        <v>0.5496804816181674</v>
      </c>
      <c r="X977" s="84">
        <v>0.4519811148838368</v>
      </c>
      <c r="Y977" s="84">
        <v>0.42728202846975089</v>
      </c>
      <c r="Z977" s="84">
        <v>0.61088346967573637</v>
      </c>
      <c r="AA977" s="84">
        <v>0.50919079603394091</v>
      </c>
      <c r="AB977" s="84">
        <v>0.51086519327659929</v>
      </c>
      <c r="AC977" s="84">
        <v>0.42909642458623148</v>
      </c>
      <c r="AD977" s="84">
        <v>0.51018302828618967</v>
      </c>
      <c r="AE977" s="84">
        <v>0.50237150324266777</v>
      </c>
      <c r="AF977" s="84">
        <v>0.55298391137337866</v>
      </c>
      <c r="AG977" s="84">
        <v>0.55339749039628516</v>
      </c>
      <c r="AH977" s="84">
        <v>0.55554264716639334</v>
      </c>
      <c r="AI977" s="84">
        <v>0.57950131562460849</v>
      </c>
      <c r="AJ977" s="84">
        <v>0.54750118655631708</v>
      </c>
      <c r="AK977" s="84">
        <v>0.54851607312731354</v>
      </c>
    </row>
    <row r="978" spans="1:37">
      <c r="A978" s="84">
        <v>11</v>
      </c>
      <c r="B978" s="84">
        <v>0.52944621503091716</v>
      </c>
      <c r="C978" s="84">
        <v>0.53997140257376841</v>
      </c>
      <c r="D978" s="84">
        <v>0.55149330587023693</v>
      </c>
      <c r="E978" s="84">
        <v>0.54002479350354482</v>
      </c>
      <c r="F978" s="84">
        <v>0.54106965995377998</v>
      </c>
      <c r="G978" s="84">
        <v>0.5656682195194076</v>
      </c>
      <c r="H978" s="84">
        <v>0.47165362655952642</v>
      </c>
      <c r="I978" s="84">
        <v>0.54055604076782648</v>
      </c>
      <c r="J978" s="84">
        <v>0.56907659964945845</v>
      </c>
      <c r="K978" s="84">
        <v>0.57811617919236247</v>
      </c>
      <c r="L978" s="84">
        <v>0.55009434809955982</v>
      </c>
      <c r="M978" s="84">
        <v>0.61553082258886216</v>
      </c>
      <c r="N978" s="84">
        <v>0.59797289589559899</v>
      </c>
      <c r="O978" s="84">
        <v>0.58527442937510521</v>
      </c>
      <c r="P978" s="84">
        <v>0.56087516270600535</v>
      </c>
      <c r="Q978" s="84">
        <v>0.57791944885381386</v>
      </c>
      <c r="R978" s="84">
        <v>0.47437889854138587</v>
      </c>
      <c r="S978" s="84">
        <v>0.46672610678646143</v>
      </c>
      <c r="T978" s="84">
        <v>0.83184722187287763</v>
      </c>
      <c r="U978" s="84">
        <v>0.54125889189705234</v>
      </c>
      <c r="V978" s="84">
        <v>0.56917098120823872</v>
      </c>
      <c r="W978" s="84">
        <v>0.6834318560371011</v>
      </c>
      <c r="X978" s="84">
        <v>0.55825452138242926</v>
      </c>
      <c r="Y978" s="84">
        <v>0.49747553380782922</v>
      </c>
      <c r="Z978" s="84">
        <v>0.73488635977907213</v>
      </c>
      <c r="AA978" s="84">
        <v>0.62160141562915605</v>
      </c>
      <c r="AB978" s="84">
        <v>0.60509282780812068</v>
      </c>
      <c r="AC978" s="84">
        <v>0.57228001951076102</v>
      </c>
      <c r="AD978" s="84">
        <v>0.56828460502337386</v>
      </c>
      <c r="AE978" s="84">
        <v>0.52468930571980488</v>
      </c>
      <c r="AF978" s="84">
        <v>0.56736068585425592</v>
      </c>
      <c r="AG978" s="84">
        <v>0.5452090048274465</v>
      </c>
      <c r="AH978" s="84">
        <v>0.55741006079851296</v>
      </c>
      <c r="AI978" s="84">
        <v>0.60404571969538778</v>
      </c>
      <c r="AJ978" s="84">
        <v>0.54052831420011271</v>
      </c>
      <c r="AK978" s="84">
        <v>0.54760716203106319</v>
      </c>
    </row>
    <row r="979" spans="1:37">
      <c r="A979" s="84">
        <v>12</v>
      </c>
      <c r="B979" s="84">
        <v>0.53671923946501054</v>
      </c>
      <c r="C979" s="84">
        <v>0.5470203136263192</v>
      </c>
      <c r="D979" s="84">
        <v>0.55656177920010896</v>
      </c>
      <c r="E979" s="84">
        <v>0.54364631649325135</v>
      </c>
      <c r="F979" s="84">
        <v>0.54481787168482443</v>
      </c>
      <c r="G979" s="84">
        <v>0.57050129188945509</v>
      </c>
      <c r="H979" s="84">
        <v>0.4951258194121379</v>
      </c>
      <c r="I979" s="84">
        <v>0.53696130505024764</v>
      </c>
      <c r="J979" s="84">
        <v>0.56525074405123155</v>
      </c>
      <c r="K979" s="84">
        <v>0.66259584533260929</v>
      </c>
      <c r="L979" s="84">
        <v>0.55299539170506906</v>
      </c>
      <c r="M979" s="84">
        <v>0.64477603166516428</v>
      </c>
      <c r="N979" s="84">
        <v>0.71135155483561852</v>
      </c>
      <c r="O979" s="84">
        <v>0.64519691644973831</v>
      </c>
      <c r="P979" s="84">
        <v>0.60429543854158518</v>
      </c>
      <c r="Q979" s="84">
        <v>0.69487092151179597</v>
      </c>
      <c r="R979" s="84">
        <v>0.5582296683589465</v>
      </c>
      <c r="S979" s="84">
        <v>0.54118171530468784</v>
      </c>
      <c r="T979" s="84">
        <v>0.94411675931282524</v>
      </c>
      <c r="U979" s="84">
        <v>0.66279380590328962</v>
      </c>
      <c r="V979" s="84">
        <v>0.63864157755519069</v>
      </c>
      <c r="W979" s="84">
        <v>0.80267698705596757</v>
      </c>
      <c r="X979" s="84">
        <v>0.67498205579253889</v>
      </c>
      <c r="Y979" s="84">
        <v>0.60805160142348746</v>
      </c>
      <c r="Z979" s="84">
        <v>0.84500608570417191</v>
      </c>
      <c r="AA979" s="84">
        <v>0.73051851279720426</v>
      </c>
      <c r="AB979" s="84">
        <v>0.72669249333163966</v>
      </c>
      <c r="AC979" s="84">
        <v>0.70586859636110932</v>
      </c>
      <c r="AD979" s="84">
        <v>0.63054908485856909</v>
      </c>
      <c r="AE979" s="84">
        <v>0.54521427699662894</v>
      </c>
      <c r="AF979" s="84">
        <v>0.62092913210488221</v>
      </c>
      <c r="AG979" s="84">
        <v>0.55735595472101696</v>
      </c>
      <c r="AH979" s="84">
        <v>0.5653142977621155</v>
      </c>
      <c r="AI979" s="84">
        <v>0.66285205139985248</v>
      </c>
      <c r="AJ979" s="84">
        <v>0.55189515291744562</v>
      </c>
      <c r="AK979" s="84">
        <v>0.56191897975906802</v>
      </c>
    </row>
    <row r="980" spans="1:37">
      <c r="A980" s="84">
        <v>13</v>
      </c>
      <c r="B980" s="84">
        <v>0.52787992699735775</v>
      </c>
      <c r="C980" s="84">
        <v>0.53507123752801633</v>
      </c>
      <c r="D980" s="84">
        <v>0.55348920342834773</v>
      </c>
      <c r="E980" s="84">
        <v>0.53038597077709526</v>
      </c>
      <c r="F980" s="84">
        <v>0.53169803015296579</v>
      </c>
      <c r="G980" s="84">
        <v>0.56580395274544693</v>
      </c>
      <c r="H980" s="84">
        <v>0.52887502643264961</v>
      </c>
      <c r="I980" s="84">
        <v>0.54256706862234283</v>
      </c>
      <c r="J980" s="84">
        <v>0.57487849995387608</v>
      </c>
      <c r="K980" s="84">
        <v>0.73867899584819108</v>
      </c>
      <c r="L980" s="84">
        <v>0.57303863229180629</v>
      </c>
      <c r="M980" s="84">
        <v>0.68010541991613427</v>
      </c>
      <c r="N980" s="84">
        <v>0.77575232141634898</v>
      </c>
      <c r="O980" s="84">
        <v>0.70471094465539452</v>
      </c>
      <c r="P980" s="84">
        <v>0.672073603573486</v>
      </c>
      <c r="Q980" s="84">
        <v>0.78621234809097496</v>
      </c>
      <c r="R980" s="84">
        <v>0.65015765920499968</v>
      </c>
      <c r="S980" s="84">
        <v>0.65330064126744625</v>
      </c>
      <c r="T980" s="84">
        <v>0.96130870035465454</v>
      </c>
      <c r="U980" s="84">
        <v>0.7596238109459067</v>
      </c>
      <c r="V980" s="84">
        <v>0.72285725031027093</v>
      </c>
      <c r="W980" s="84">
        <v>0.90202162056239588</v>
      </c>
      <c r="X980" s="84">
        <v>0.77656858406256846</v>
      </c>
      <c r="Y980" s="84">
        <v>0.73215747330960845</v>
      </c>
      <c r="Z980" s="84">
        <v>0.91699681409749734</v>
      </c>
      <c r="AA980" s="84">
        <v>0.80439146067460243</v>
      </c>
      <c r="AB980" s="84">
        <v>0.81261907786104404</v>
      </c>
      <c r="AC980" s="84">
        <v>0.7944554693607554</v>
      </c>
      <c r="AD980" s="84">
        <v>0.685085175501149</v>
      </c>
      <c r="AE980" s="84">
        <v>0.59881824647641346</v>
      </c>
      <c r="AF980" s="84">
        <v>0.66294605578132826</v>
      </c>
      <c r="AG980" s="84">
        <v>0.55412024958169792</v>
      </c>
      <c r="AH980" s="84">
        <v>0.56725916172920787</v>
      </c>
      <c r="AI980" s="84">
        <v>0.76200420442996575</v>
      </c>
      <c r="AJ980" s="84">
        <v>0.55052875915873178</v>
      </c>
      <c r="AK980" s="84">
        <v>0.58339377042695284</v>
      </c>
    </row>
    <row r="981" spans="1:37">
      <c r="A981" s="84">
        <v>14</v>
      </c>
      <c r="B981" s="84">
        <v>0.53309634714390775</v>
      </c>
      <c r="C981" s="84">
        <v>0.53799794382141974</v>
      </c>
      <c r="D981" s="84">
        <v>0.56705194440425233</v>
      </c>
      <c r="E981" s="84">
        <v>0.53183457997297789</v>
      </c>
      <c r="F981" s="84">
        <v>0.53326950588753153</v>
      </c>
      <c r="G981" s="84">
        <v>0.57838836184539022</v>
      </c>
      <c r="H981" s="84">
        <v>0.60291816451681113</v>
      </c>
      <c r="I981" s="84">
        <v>0.55962988091266586</v>
      </c>
      <c r="J981" s="84">
        <v>0.58230201925551184</v>
      </c>
      <c r="K981" s="84">
        <v>0.78324841538098744</v>
      </c>
      <c r="L981" s="84">
        <v>0.58857260219210339</v>
      </c>
      <c r="M981" s="84">
        <v>0.69891150997374296</v>
      </c>
      <c r="N981" s="84">
        <v>0.82709155620451269</v>
      </c>
      <c r="O981" s="84">
        <v>0.74896117912649507</v>
      </c>
      <c r="P981" s="84">
        <v>0.72351003976072448</v>
      </c>
      <c r="Q981" s="84">
        <v>0.84752864661992355</v>
      </c>
      <c r="R981" s="84">
        <v>0.71918656852548979</v>
      </c>
      <c r="S981" s="84">
        <v>0.73304413428894744</v>
      </c>
      <c r="T981" s="84">
        <v>0.97647584073244964</v>
      </c>
      <c r="U981" s="84">
        <v>0.83171267851110597</v>
      </c>
      <c r="V981" s="84">
        <v>0.80697012623951681</v>
      </c>
      <c r="W981" s="84">
        <v>0.93138247493386461</v>
      </c>
      <c r="X981" s="84">
        <v>0.83881917817389329</v>
      </c>
      <c r="Y981" s="84">
        <v>0.82026690391459112</v>
      </c>
      <c r="Z981" s="84">
        <v>0.94945713579121449</v>
      </c>
      <c r="AA981" s="84">
        <v>0.85461282602000865</v>
      </c>
      <c r="AB981" s="84">
        <v>0.84595294042931501</v>
      </c>
      <c r="AC981" s="84">
        <v>0.8274767641536539</v>
      </c>
      <c r="AD981" s="84">
        <v>0.71496711829490533</v>
      </c>
      <c r="AE981" s="84">
        <v>0.6540424976747905</v>
      </c>
      <c r="AF981" s="84">
        <v>0.72650726493347451</v>
      </c>
      <c r="AG981" s="84">
        <v>0.56814303111833409</v>
      </c>
      <c r="AH981" s="84">
        <v>0.58859242621779895</v>
      </c>
      <c r="AI981" s="84">
        <v>0.86708710966322811</v>
      </c>
      <c r="AJ981" s="84">
        <v>0.5615247990270239</v>
      </c>
      <c r="AK981" s="84">
        <v>0.62261351969935297</v>
      </c>
    </row>
    <row r="982" spans="1:37">
      <c r="A982" s="84">
        <v>15</v>
      </c>
      <c r="B982" s="84">
        <v>0.52947345482280517</v>
      </c>
      <c r="C982" s="84">
        <v>0.53809445028735292</v>
      </c>
      <c r="D982" s="84">
        <v>0.56279204364589619</v>
      </c>
      <c r="E982" s="84">
        <v>0.53115206217876387</v>
      </c>
      <c r="F982" s="84">
        <v>0.53262242764388668</v>
      </c>
      <c r="G982" s="84">
        <v>0.57411761284036322</v>
      </c>
      <c r="H982" s="84">
        <v>0.67990061323747086</v>
      </c>
      <c r="I982" s="84">
        <v>0.58391777463743411</v>
      </c>
      <c r="J982" s="84">
        <v>0.58859428937645353</v>
      </c>
      <c r="K982" s="84">
        <v>0.82553112427557729</v>
      </c>
      <c r="L982" s="84">
        <v>0.60879738722697274</v>
      </c>
      <c r="M982" s="84">
        <v>0.72033350315475941</v>
      </c>
      <c r="N982" s="84">
        <v>0.84841778649814037</v>
      </c>
      <c r="O982" s="84">
        <v>0.78088066874142825</v>
      </c>
      <c r="P982" s="84">
        <v>0.7697647786842684</v>
      </c>
      <c r="Q982" s="84">
        <v>0.87387775299962078</v>
      </c>
      <c r="R982" s="84">
        <v>0.76136840135224448</v>
      </c>
      <c r="S982" s="84">
        <v>0.76255272452933709</v>
      </c>
      <c r="T982" s="84">
        <v>0.98094675151545629</v>
      </c>
      <c r="U982" s="84">
        <v>0.87431447329126277</v>
      </c>
      <c r="V982" s="84">
        <v>0.86515814414120784</v>
      </c>
      <c r="W982" s="84">
        <v>0.94874097782422673</v>
      </c>
      <c r="X982" s="84">
        <v>0.87515666315840346</v>
      </c>
      <c r="Y982" s="84">
        <v>0.87025800711743795</v>
      </c>
      <c r="Z982" s="84">
        <v>0.97559899331299926</v>
      </c>
      <c r="AA982" s="84">
        <v>0.89002434969288069</v>
      </c>
      <c r="AB982" s="84">
        <v>0.84962318472416276</v>
      </c>
      <c r="AC982" s="84">
        <v>0.87771697369388157</v>
      </c>
      <c r="AD982" s="84">
        <v>0.77420806592187641</v>
      </c>
      <c r="AE982" s="84">
        <v>0.74117156889564118</v>
      </c>
      <c r="AF982" s="84">
        <v>0.8013833992094862</v>
      </c>
      <c r="AG982" s="84">
        <v>0.58417742275772322</v>
      </c>
      <c r="AH982" s="84">
        <v>0.59323514351977347</v>
      </c>
      <c r="AI982" s="84">
        <v>0.94477161035236468</v>
      </c>
      <c r="AJ982" s="84">
        <v>0.57138990240574294</v>
      </c>
      <c r="AK982" s="84">
        <v>0.63609177647380166</v>
      </c>
    </row>
    <row r="983" spans="1:37">
      <c r="A983" s="84">
        <v>16</v>
      </c>
      <c r="B983" s="84">
        <v>0.53910272125520964</v>
      </c>
      <c r="C983" s="84">
        <v>0.55539668096537975</v>
      </c>
      <c r="D983" s="84">
        <v>0.56767752423589901</v>
      </c>
      <c r="E983" s="84">
        <v>0.54682211357653254</v>
      </c>
      <c r="F983" s="84">
        <v>0.54838340486409143</v>
      </c>
      <c r="G983" s="84">
        <v>0.57706496289150555</v>
      </c>
      <c r="H983" s="84">
        <v>0.85054979911186301</v>
      </c>
      <c r="I983" s="84">
        <v>0.65206031959037269</v>
      </c>
      <c r="J983" s="84">
        <v>0.64149111265396885</v>
      </c>
      <c r="K983" s="84">
        <v>0.89466839122760633</v>
      </c>
      <c r="L983" s="84">
        <v>0.67067837108785489</v>
      </c>
      <c r="M983" s="84">
        <v>0.80227887290825717</v>
      </c>
      <c r="N983" s="84">
        <v>0.9064189728730806</v>
      </c>
      <c r="O983" s="84">
        <v>0.85741486381824228</v>
      </c>
      <c r="P983" s="84">
        <v>0.85460306847522238</v>
      </c>
      <c r="Q983" s="84">
        <v>0.90295816918696914</v>
      </c>
      <c r="R983" s="84">
        <v>0.8372829076574283</v>
      </c>
      <c r="S983" s="84">
        <v>0.86223037618737353</v>
      </c>
      <c r="T983" s="84">
        <v>0.98322936841310948</v>
      </c>
      <c r="U983" s="84">
        <v>0.91932399551549759</v>
      </c>
      <c r="V983" s="84">
        <v>0.91971066454387063</v>
      </c>
      <c r="W983" s="84">
        <v>0.97823791327824761</v>
      </c>
      <c r="X983" s="84">
        <v>0.92585137361513492</v>
      </c>
      <c r="Y983" s="84">
        <v>0.92750222419928863</v>
      </c>
      <c r="Z983" s="84">
        <v>0.98273211748561029</v>
      </c>
      <c r="AA983" s="84">
        <v>0.95192049661886835</v>
      </c>
      <c r="AB983" s="84">
        <v>0.92436174266480375</v>
      </c>
      <c r="AC983" s="84">
        <v>0.97139535349890749</v>
      </c>
      <c r="AD983" s="84">
        <v>0.88724348308374934</v>
      </c>
      <c r="AE983" s="84">
        <v>0.88578907719695466</v>
      </c>
      <c r="AF983" s="84">
        <v>0.90389968268106669</v>
      </c>
      <c r="AG983" s="84">
        <v>0.61659714113230868</v>
      </c>
      <c r="AH983" s="84">
        <v>0.60337253180842232</v>
      </c>
      <c r="AI983" s="84">
        <v>0.99228723774520067</v>
      </c>
      <c r="AJ983" s="84">
        <v>0.59673214974340727</v>
      </c>
      <c r="AK983" s="84">
        <v>0.64066929764248237</v>
      </c>
    </row>
    <row r="984" spans="1:37">
      <c r="A984" s="84">
        <v>17</v>
      </c>
      <c r="B984" s="84">
        <v>0.59196153741385416</v>
      </c>
      <c r="C984" s="84">
        <v>0.60885929357266932</v>
      </c>
      <c r="D984" s="84">
        <v>0.62032836557693771</v>
      </c>
      <c r="E984" s="84">
        <v>0.60097781120722071</v>
      </c>
      <c r="F984" s="84">
        <v>0.60248706943985897</v>
      </c>
      <c r="G984" s="84">
        <v>0.63254107141991511</v>
      </c>
      <c r="H984" s="84">
        <v>1</v>
      </c>
      <c r="I984" s="84">
        <v>0.75102425603214651</v>
      </c>
      <c r="J984" s="84">
        <v>0.74106046114183344</v>
      </c>
      <c r="K984" s="84">
        <v>0.97161620420325989</v>
      </c>
      <c r="L984" s="84">
        <v>0.75989004641303026</v>
      </c>
      <c r="M984" s="84">
        <v>0.89364443312301589</v>
      </c>
      <c r="N984" s="84">
        <v>0.95653190664141807</v>
      </c>
      <c r="O984" s="84">
        <v>0.93936428090030644</v>
      </c>
      <c r="P984" s="84">
        <v>0.96077629435739131</v>
      </c>
      <c r="Q984" s="84">
        <v>0.9630726914005513</v>
      </c>
      <c r="R984" s="84">
        <v>0.9315135994390128</v>
      </c>
      <c r="S984" s="84">
        <v>0.97029594321182389</v>
      </c>
      <c r="T984" s="84">
        <v>0.9920014085569836</v>
      </c>
      <c r="U984" s="84">
        <v>0.96811009551598715</v>
      </c>
      <c r="V984" s="84">
        <v>0.99154558788501812</v>
      </c>
      <c r="W984" s="84">
        <v>1</v>
      </c>
      <c r="X984" s="84">
        <v>0.98200465619642308</v>
      </c>
      <c r="Y984" s="84">
        <v>1</v>
      </c>
      <c r="Z984" s="84">
        <v>0.99473380499561159</v>
      </c>
      <c r="AA984" s="84">
        <v>1</v>
      </c>
      <c r="AB984" s="84">
        <v>1</v>
      </c>
      <c r="AC984" s="84">
        <v>1</v>
      </c>
      <c r="AD984" s="84">
        <v>0.94448458917676903</v>
      </c>
      <c r="AE984" s="84">
        <v>0.98605295164826845</v>
      </c>
      <c r="AF984" s="84">
        <v>0.90782441685687243</v>
      </c>
      <c r="AG984" s="84">
        <v>0.65671654262085832</v>
      </c>
      <c r="AH984" s="84">
        <v>0.65318600558502982</v>
      </c>
      <c r="AI984" s="84">
        <v>0.95628506592044993</v>
      </c>
      <c r="AJ984" s="84">
        <v>0.64001920738038043</v>
      </c>
      <c r="AK984" s="84">
        <v>0.67302276516186155</v>
      </c>
    </row>
    <row r="985" spans="1:37">
      <c r="A985" s="84">
        <v>18</v>
      </c>
      <c r="B985" s="84">
        <v>0.6772629457110948</v>
      </c>
      <c r="C985" s="84">
        <v>0.6947342920955295</v>
      </c>
      <c r="D985" s="84">
        <v>0.70983734924377184</v>
      </c>
      <c r="E985" s="84">
        <v>0.68360425111083245</v>
      </c>
      <c r="F985" s="84">
        <v>0.6852690656982503</v>
      </c>
      <c r="G985" s="84">
        <v>0.71687988094257038</v>
      </c>
      <c r="H985" s="84">
        <v>0.93869739902727845</v>
      </c>
      <c r="I985" s="84">
        <v>0.80596298809126654</v>
      </c>
      <c r="J985" s="84">
        <v>0.79662275995669207</v>
      </c>
      <c r="K985" s="84">
        <v>1</v>
      </c>
      <c r="L985" s="84">
        <v>0.84784191329510505</v>
      </c>
      <c r="M985" s="84">
        <v>0.94588901516635959</v>
      </c>
      <c r="N985" s="84">
        <v>1</v>
      </c>
      <c r="O985" s="84">
        <v>1</v>
      </c>
      <c r="P985" s="84">
        <v>1</v>
      </c>
      <c r="Q985" s="84">
        <v>1</v>
      </c>
      <c r="R985" s="84">
        <v>1</v>
      </c>
      <c r="S985" s="84">
        <v>1</v>
      </c>
      <c r="T985" s="84">
        <v>1</v>
      </c>
      <c r="U985" s="84">
        <v>1</v>
      </c>
      <c r="V985" s="84">
        <v>1</v>
      </c>
      <c r="W985" s="84">
        <v>0.99444244858856712</v>
      </c>
      <c r="X985" s="84">
        <v>1</v>
      </c>
      <c r="Y985" s="84">
        <v>0.99610320284697529</v>
      </c>
      <c r="Z985" s="84">
        <v>1</v>
      </c>
      <c r="AA985" s="84">
        <v>0.98530007357389937</v>
      </c>
      <c r="AB985" s="84">
        <v>0.95790200685888471</v>
      </c>
      <c r="AC985" s="84">
        <v>0.97680758514242183</v>
      </c>
      <c r="AD985" s="84">
        <v>0.96318041359638706</v>
      </c>
      <c r="AE985" s="84">
        <v>0.98261879610964054</v>
      </c>
      <c r="AF985" s="84">
        <v>0.90739297444747546</v>
      </c>
      <c r="AG985" s="84">
        <v>0.7226442959469086</v>
      </c>
      <c r="AH985" s="84">
        <v>0.73480144746070475</v>
      </c>
      <c r="AI985" s="84">
        <v>0.94378315165183979</v>
      </c>
      <c r="AJ985" s="84">
        <v>0.71365985879979832</v>
      </c>
      <c r="AK985" s="84">
        <v>0.74430870953461881</v>
      </c>
    </row>
    <row r="986" spans="1:37">
      <c r="A986" s="84">
        <v>19</v>
      </c>
      <c r="B986" s="84">
        <v>0.76941516166816493</v>
      </c>
      <c r="C986" s="84">
        <v>0.79123287994989533</v>
      </c>
      <c r="D986" s="84">
        <v>0.80164012562664366</v>
      </c>
      <c r="E986" s="84">
        <v>0.77754098588998921</v>
      </c>
      <c r="F986" s="84">
        <v>0.77939253879168036</v>
      </c>
      <c r="G986" s="84">
        <v>0.80527614440076212</v>
      </c>
      <c r="H986" s="84">
        <v>0.89966166208500742</v>
      </c>
      <c r="I986" s="84">
        <v>0.86244606959318393</v>
      </c>
      <c r="J986" s="84">
        <v>0.85009734569130013</v>
      </c>
      <c r="K986" s="84">
        <v>0.93820164500246539</v>
      </c>
      <c r="L986" s="84">
        <v>0.88749195428013961</v>
      </c>
      <c r="M986" s="84">
        <v>0.94435572363522335</v>
      </c>
      <c r="N986" s="84">
        <v>0.97190344733179701</v>
      </c>
      <c r="O986" s="84">
        <v>0.98508810929102542</v>
      </c>
      <c r="P986" s="84">
        <v>0.97690819469240586</v>
      </c>
      <c r="Q986" s="84">
        <v>0.93817599917739369</v>
      </c>
      <c r="R986" s="84">
        <v>0.92126160530474055</v>
      </c>
      <c r="S986" s="84">
        <v>0.89356332087376977</v>
      </c>
      <c r="T986" s="84">
        <v>0.94622330658751919</v>
      </c>
      <c r="U986" s="84">
        <v>0.92332577756671685</v>
      </c>
      <c r="V986" s="84">
        <v>0.91687497649462812</v>
      </c>
      <c r="W986" s="84">
        <v>0.94828374538685123</v>
      </c>
      <c r="X986" s="84">
        <v>0.94947915310778785</v>
      </c>
      <c r="Y986" s="84">
        <v>0.92405026690391479</v>
      </c>
      <c r="Z986" s="84">
        <v>0.9769858549808218</v>
      </c>
      <c r="AA986" s="84">
        <v>0.94527309977828811</v>
      </c>
      <c r="AB986" s="84">
        <v>0.90118389855624725</v>
      </c>
      <c r="AC986" s="84">
        <v>0.9429109788121155</v>
      </c>
      <c r="AD986" s="84">
        <v>0.97496870295539173</v>
      </c>
      <c r="AE986" s="84">
        <v>0.97968545492039583</v>
      </c>
      <c r="AF986" s="84">
        <v>0.95052329789010737</v>
      </c>
      <c r="AG986" s="84">
        <v>0.80875917287940147</v>
      </c>
      <c r="AH986" s="84">
        <v>0.82045721514412207</v>
      </c>
      <c r="AI986" s="84">
        <v>0.97498224950925116</v>
      </c>
      <c r="AJ986" s="84">
        <v>0.80374358517991162</v>
      </c>
      <c r="AK986" s="84">
        <v>0.82299309604317561</v>
      </c>
    </row>
    <row r="987" spans="1:37">
      <c r="A987" s="84">
        <v>20</v>
      </c>
      <c r="B987" s="84">
        <v>0.84587725749775267</v>
      </c>
      <c r="C987" s="84">
        <v>0.87227664661695592</v>
      </c>
      <c r="D987" s="84">
        <v>0.86940276276480744</v>
      </c>
      <c r="E987" s="84">
        <v>0.85662947641134946</v>
      </c>
      <c r="F987" s="84">
        <v>0.85864641795972285</v>
      </c>
      <c r="G987" s="84">
        <v>0.87148002540150371</v>
      </c>
      <c r="H987" s="84">
        <v>0.91893635017974196</v>
      </c>
      <c r="I987" s="84">
        <v>0.93903005858781996</v>
      </c>
      <c r="J987" s="84">
        <v>0.93372239242208732</v>
      </c>
      <c r="K987" s="84">
        <v>0.90137845775659398</v>
      </c>
      <c r="L987" s="84">
        <v>0.94953614476611037</v>
      </c>
      <c r="M987" s="84">
        <v>0.98494631030293511</v>
      </c>
      <c r="N987" s="84">
        <v>0.88271428897355741</v>
      </c>
      <c r="O987" s="84">
        <v>0.95049007209299063</v>
      </c>
      <c r="P987" s="84">
        <v>0.95968447482413533</v>
      </c>
      <c r="Q987" s="84">
        <v>0.86628792504000551</v>
      </c>
      <c r="R987" s="84">
        <v>0.86426738811645243</v>
      </c>
      <c r="S987" s="84">
        <v>0.84401083639107022</v>
      </c>
      <c r="T987" s="84">
        <v>0.87750584802676246</v>
      </c>
      <c r="U987" s="84">
        <v>0.86021962312554157</v>
      </c>
      <c r="V987" s="84">
        <v>0.84823427647331684</v>
      </c>
      <c r="W987" s="84">
        <v>0.89547884211328477</v>
      </c>
      <c r="X987" s="84">
        <v>0.87952556631174938</v>
      </c>
      <c r="Y987" s="84">
        <v>0.87196396797153053</v>
      </c>
      <c r="Z987" s="84">
        <v>0.92359652993633057</v>
      </c>
      <c r="AA987" s="84">
        <v>0.89910077445688497</v>
      </c>
      <c r="AB987" s="84">
        <v>0.85386764892671152</v>
      </c>
      <c r="AC987" s="84">
        <v>0.90509885674958745</v>
      </c>
      <c r="AD987" s="84">
        <v>1</v>
      </c>
      <c r="AE987" s="84">
        <v>1</v>
      </c>
      <c r="AF987" s="84">
        <v>0.95025886544563809</v>
      </c>
      <c r="AG987" s="84">
        <v>0.88131500393757523</v>
      </c>
      <c r="AH987" s="84">
        <v>0.87877731737856424</v>
      </c>
      <c r="AI987" s="84">
        <v>0.96892619972434546</v>
      </c>
      <c r="AJ987" s="84">
        <v>0.87756963602384985</v>
      </c>
      <c r="AK987" s="84">
        <v>0.8778479999246499</v>
      </c>
    </row>
    <row r="988" spans="1:37">
      <c r="A988" s="84">
        <v>21</v>
      </c>
      <c r="B988" s="84">
        <v>0.98647544332761294</v>
      </c>
      <c r="C988" s="84">
        <v>0.98105125084196954</v>
      </c>
      <c r="D988" s="84">
        <v>0.98094747682801231</v>
      </c>
      <c r="E988" s="84">
        <v>0.96645912554148727</v>
      </c>
      <c r="F988" s="84">
        <v>0.96712446351931314</v>
      </c>
      <c r="G988" s="84">
        <v>0.9660812363357848</v>
      </c>
      <c r="H988" s="84">
        <v>0.90500105730598435</v>
      </c>
      <c r="I988" s="84">
        <v>1</v>
      </c>
      <c r="J988" s="84">
        <v>1</v>
      </c>
      <c r="K988" s="84">
        <v>0.84307448245306882</v>
      </c>
      <c r="L988" s="84">
        <v>1</v>
      </c>
      <c r="M988" s="84">
        <v>1</v>
      </c>
      <c r="N988" s="84">
        <v>0.80739659145353759</v>
      </c>
      <c r="O988" s="84">
        <v>0.94793406217058229</v>
      </c>
      <c r="P988" s="84">
        <v>0.97500906885931538</v>
      </c>
      <c r="Q988" s="84">
        <v>0.80182901357942959</v>
      </c>
      <c r="R988" s="84">
        <v>0.84013759348799988</v>
      </c>
      <c r="S988" s="84">
        <v>0.81784575288913264</v>
      </c>
      <c r="T988" s="84">
        <v>0.85572352038634703</v>
      </c>
      <c r="U988" s="84">
        <v>0.82446599660235309</v>
      </c>
      <c r="V988" s="84">
        <v>0.80914139578031585</v>
      </c>
      <c r="W988" s="84">
        <v>0.81621977639156507</v>
      </c>
      <c r="X988" s="84">
        <v>0.82025854534770848</v>
      </c>
      <c r="Y988" s="84">
        <v>0.82487544483985775</v>
      </c>
      <c r="Z988" s="84">
        <v>0.89070948157559127</v>
      </c>
      <c r="AA988" s="84">
        <v>0.86133448991898942</v>
      </c>
      <c r="AB988" s="84">
        <v>0.80806236504509077</v>
      </c>
      <c r="AC988" s="84">
        <v>0.86029092415525765</v>
      </c>
      <c r="AD988" s="84">
        <v>0.99143015608905793</v>
      </c>
      <c r="AE988" s="84">
        <v>0.98238732729269851</v>
      </c>
      <c r="AF988" s="84">
        <v>1</v>
      </c>
      <c r="AG988" s="84">
        <v>0.9807090142274939</v>
      </c>
      <c r="AH988" s="84">
        <v>0.97811597757382518</v>
      </c>
      <c r="AI988" s="84">
        <v>0.99795347283130786</v>
      </c>
      <c r="AJ988" s="84">
        <v>0.98778773990685531</v>
      </c>
      <c r="AK988" s="84">
        <v>0.98772734550866059</v>
      </c>
    </row>
    <row r="989" spans="1:37">
      <c r="A989" s="84">
        <v>22</v>
      </c>
      <c r="B989" s="84">
        <v>1</v>
      </c>
      <c r="C989" s="84">
        <v>1</v>
      </c>
      <c r="D989" s="84">
        <v>1</v>
      </c>
      <c r="E989" s="84">
        <v>1</v>
      </c>
      <c r="F989" s="84">
        <v>1</v>
      </c>
      <c r="G989" s="84">
        <v>1</v>
      </c>
      <c r="H989" s="84">
        <v>0.75359484034679647</v>
      </c>
      <c r="I989" s="84">
        <v>0.92069465737558076</v>
      </c>
      <c r="J989" s="84">
        <v>0.95022989119616252</v>
      </c>
      <c r="K989" s="84">
        <v>0.67865998756601098</v>
      </c>
      <c r="L989" s="84">
        <v>0.90257664751586697</v>
      </c>
      <c r="M989" s="84">
        <v>0.89477113297017663</v>
      </c>
      <c r="N989" s="84">
        <v>0.65545504323424053</v>
      </c>
      <c r="O989" s="84">
        <v>0.81639930939031247</v>
      </c>
      <c r="P989" s="84">
        <v>0.85887076697654896</v>
      </c>
      <c r="Q989" s="84">
        <v>0.6745049902636836</v>
      </c>
      <c r="R989" s="84">
        <v>0.70755935022138627</v>
      </c>
      <c r="S989" s="84">
        <v>0.68404375707280263</v>
      </c>
      <c r="T989" s="84">
        <v>0.74273712805292158</v>
      </c>
      <c r="U989" s="84">
        <v>0.68712565908968526</v>
      </c>
      <c r="V989" s="84">
        <v>0.67506424801614662</v>
      </c>
      <c r="W989" s="84">
        <v>0.68815659122331463</v>
      </c>
      <c r="X989" s="84">
        <v>0.68628690649301372</v>
      </c>
      <c r="Y989" s="84">
        <v>0.68975533807829192</v>
      </c>
      <c r="Z989" s="84">
        <v>0.76491724897076452</v>
      </c>
      <c r="AA989" s="84">
        <v>0.7346824192048671</v>
      </c>
      <c r="AB989" s="84">
        <v>0.69227899148990224</v>
      </c>
      <c r="AC989" s="84">
        <v>0.70840098622887715</v>
      </c>
      <c r="AD989" s="84">
        <v>0.84793914903731893</v>
      </c>
      <c r="AE989" s="84">
        <v>0.85291208814332553</v>
      </c>
      <c r="AF989" s="84">
        <v>0.98913043478260865</v>
      </c>
      <c r="AG989" s="84">
        <v>1</v>
      </c>
      <c r="AH989" s="84">
        <v>1</v>
      </c>
      <c r="AI989" s="84">
        <v>1</v>
      </c>
      <c r="AJ989" s="84">
        <v>1</v>
      </c>
      <c r="AK989" s="84">
        <v>1</v>
      </c>
    </row>
    <row r="990" spans="1:37">
      <c r="A990" s="84">
        <v>23</v>
      </c>
      <c r="B990" s="84">
        <v>0.89391463049222297</v>
      </c>
      <c r="C990" s="84">
        <v>0.8794378202931431</v>
      </c>
      <c r="D990" s="84">
        <v>0.91450408967495378</v>
      </c>
      <c r="E990" s="84">
        <v>0.89063000571086315</v>
      </c>
      <c r="F990" s="84">
        <v>0.88932981181908233</v>
      </c>
      <c r="G990" s="84">
        <v>0.9199416347128031</v>
      </c>
      <c r="H990" s="84">
        <v>0.58704800169168947</v>
      </c>
      <c r="I990" s="84">
        <v>0.77971654440566929</v>
      </c>
      <c r="J990" s="84">
        <v>0.81709691358324399</v>
      </c>
      <c r="K990" s="84">
        <v>0.47687206568576312</v>
      </c>
      <c r="L990" s="84">
        <v>0.75230368901986189</v>
      </c>
      <c r="M990" s="84">
        <v>0.72041678096954953</v>
      </c>
      <c r="N990" s="84">
        <v>0.48333371358171151</v>
      </c>
      <c r="O990" s="84">
        <v>0.63040599240580719</v>
      </c>
      <c r="P990" s="84">
        <v>0.70520516960545121</v>
      </c>
      <c r="Q990" s="84">
        <v>0.5190581158460954</v>
      </c>
      <c r="R990" s="84">
        <v>0.54051758652304016</v>
      </c>
      <c r="S990" s="84">
        <v>0.52558554233393906</v>
      </c>
      <c r="T990" s="84">
        <v>0.58292879241391449</v>
      </c>
      <c r="U990" s="84">
        <v>0.51671652167101567</v>
      </c>
      <c r="V990" s="84">
        <v>0.52539457684062729</v>
      </c>
      <c r="W990" s="84">
        <v>0.53007391924404235</v>
      </c>
      <c r="X990" s="84">
        <v>0.5253264358155223</v>
      </c>
      <c r="Y990" s="84">
        <v>0.51465302491103215</v>
      </c>
      <c r="Z990" s="84">
        <v>0.62203170385169326</v>
      </c>
      <c r="AA990" s="84">
        <v>0.57605887496299013</v>
      </c>
      <c r="AB990" s="84">
        <v>0.53566778864473508</v>
      </c>
      <c r="AC990" s="84">
        <v>0.5480786577665524</v>
      </c>
      <c r="AD990" s="84">
        <v>0.68552571111639315</v>
      </c>
      <c r="AE990" s="84">
        <v>0.67269888432030234</v>
      </c>
      <c r="AF990" s="84">
        <v>0.87895952791849907</v>
      </c>
      <c r="AG990" s="84">
        <v>0.88221323067089186</v>
      </c>
      <c r="AH990" s="84">
        <v>0.91445180222626687</v>
      </c>
      <c r="AI990" s="84">
        <v>0.8771109162037618</v>
      </c>
      <c r="AJ990" s="84">
        <v>0.87522989528640516</v>
      </c>
      <c r="AK990" s="84">
        <v>0.91285285059008581</v>
      </c>
    </row>
    <row r="991" spans="1:37">
      <c r="A991" s="84">
        <v>24</v>
      </c>
      <c r="B991" s="84">
        <v>0.7595271172128244</v>
      </c>
      <c r="C991" s="84">
        <v>0.74399394963544163</v>
      </c>
      <c r="D991" s="84">
        <v>0.7617902647862389</v>
      </c>
      <c r="E991" s="84">
        <v>0.75912693438078926</v>
      </c>
      <c r="F991" s="84">
        <v>0.75412127214702307</v>
      </c>
      <c r="G991" s="84">
        <v>0.76732901249230445</v>
      </c>
      <c r="H991" s="84">
        <v>0.43341086910551918</v>
      </c>
      <c r="I991" s="84">
        <v>0.62050423758991524</v>
      </c>
      <c r="J991" s="84">
        <v>0.66116902222200646</v>
      </c>
      <c r="K991" s="84">
        <v>0.3530109547731512</v>
      </c>
      <c r="L991" s="84">
        <v>0.62051708993418564</v>
      </c>
      <c r="M991" s="84">
        <v>0.56695046439628471</v>
      </c>
      <c r="N991" s="84">
        <v>0.33520795783805979</v>
      </c>
      <c r="O991" s="84">
        <v>0.49487462669215881</v>
      </c>
      <c r="P991" s="84">
        <v>0.55436692249148234</v>
      </c>
      <c r="Q991" s="84">
        <v>0.36382331960180708</v>
      </c>
      <c r="R991" s="84">
        <v>0.39504942989199582</v>
      </c>
      <c r="S991" s="84">
        <v>0.39501045917492539</v>
      </c>
      <c r="T991" s="84">
        <v>0.43791030510350382</v>
      </c>
      <c r="U991" s="84">
        <v>0.37077631830176389</v>
      </c>
      <c r="V991" s="84">
        <v>0.38881771114091951</v>
      </c>
      <c r="W991" s="84">
        <v>0.39746018267524519</v>
      </c>
      <c r="X991" s="84">
        <v>0.38243197006943391</v>
      </c>
      <c r="Y991" s="84">
        <v>0.36687277580071181</v>
      </c>
      <c r="Z991" s="84">
        <v>0.47825876123188238</v>
      </c>
      <c r="AA991" s="84">
        <v>0.4133912418343369</v>
      </c>
      <c r="AB991" s="84">
        <v>0.39095643337990588</v>
      </c>
      <c r="AC991" s="84">
        <v>0.37651091466714781</v>
      </c>
      <c r="AD991" s="84">
        <v>0.51202123445051895</v>
      </c>
      <c r="AE991" s="84">
        <v>0.53157024236889383</v>
      </c>
      <c r="AF991" s="84">
        <v>0.73277013861827078</v>
      </c>
      <c r="AG991" s="84">
        <v>0.74549267736322389</v>
      </c>
      <c r="AH991" s="84">
        <v>0.75838077166350426</v>
      </c>
      <c r="AI991" s="84">
        <v>0.73226691169304892</v>
      </c>
      <c r="AJ991" s="84">
        <v>0.74121762926047885</v>
      </c>
      <c r="AK991" s="84">
        <v>0.7569345678198377</v>
      </c>
    </row>
    <row r="993" spans="1:50">
      <c r="A993" s="129"/>
      <c r="B993" s="122"/>
      <c r="E993" s="122"/>
      <c r="H993" s="122"/>
      <c r="K993" s="122"/>
    </row>
    <row r="994" spans="1:50">
      <c r="B994" s="122"/>
      <c r="E994" s="122"/>
      <c r="H994" s="122"/>
      <c r="K994" s="122"/>
    </row>
    <row r="995" spans="1:50">
      <c r="B995" s="130"/>
      <c r="C995" s="130"/>
      <c r="D995" s="130"/>
      <c r="E995" s="130"/>
      <c r="F995" s="130"/>
      <c r="G995" s="130"/>
      <c r="H995" s="130"/>
      <c r="I995" s="130"/>
      <c r="J995" s="130"/>
      <c r="K995" s="130"/>
      <c r="L995" s="130"/>
      <c r="M995" s="130"/>
    </row>
    <row r="1001" spans="1:50">
      <c r="A1001" s="84" t="s">
        <v>80</v>
      </c>
      <c r="B1001" s="83"/>
      <c r="C1001" s="83"/>
      <c r="D1001" s="83">
        <v>2015</v>
      </c>
      <c r="E1001" s="83"/>
      <c r="F1001" s="84" t="s">
        <v>1</v>
      </c>
      <c r="G1001" s="158">
        <v>161450.3690000005</v>
      </c>
      <c r="H1001" s="83" t="s">
        <v>2</v>
      </c>
      <c r="I1001" s="83"/>
      <c r="J1001" s="83"/>
      <c r="K1001" s="83" t="s">
        <v>3</v>
      </c>
      <c r="L1001" s="83" t="s">
        <v>4</v>
      </c>
      <c r="M1001" s="83"/>
      <c r="N1001" s="83"/>
      <c r="O1001" s="83"/>
      <c r="P1001" s="83"/>
      <c r="Q1001" s="83"/>
      <c r="R1001" s="83"/>
      <c r="S1001" s="83"/>
      <c r="T1001" s="104"/>
      <c r="U1001" s="83"/>
      <c r="V1001" s="83"/>
      <c r="W1001" s="83"/>
      <c r="X1001" s="83"/>
      <c r="Y1001" s="83"/>
      <c r="Z1001" s="83"/>
      <c r="AA1001" s="83"/>
      <c r="AB1001" s="83"/>
      <c r="AC1001" s="83"/>
      <c r="AD1001" s="83"/>
      <c r="AE1001" s="83"/>
      <c r="AF1001" s="83"/>
      <c r="AG1001" s="83"/>
      <c r="AH1001" s="83"/>
      <c r="AI1001" s="83"/>
      <c r="AJ1001" s="83"/>
      <c r="AK1001" s="83"/>
    </row>
    <row r="1002" spans="1:50">
      <c r="A1002" s="105">
        <v>26</v>
      </c>
      <c r="B1002" s="84" t="s">
        <v>8</v>
      </c>
      <c r="C1002" s="83"/>
      <c r="D1002" s="83"/>
      <c r="E1002" s="83"/>
      <c r="F1002" s="83" t="s">
        <v>9</v>
      </c>
      <c r="G1002" s="83">
        <v>0</v>
      </c>
      <c r="H1002" s="83" t="s">
        <v>2</v>
      </c>
      <c r="I1002" s="83"/>
      <c r="J1002" s="83"/>
      <c r="K1002" s="83" t="s">
        <v>10</v>
      </c>
      <c r="L1002" s="83" t="s">
        <v>4</v>
      </c>
      <c r="M1002" s="83"/>
      <c r="N1002" s="83" t="s">
        <v>11</v>
      </c>
      <c r="O1002" s="83"/>
      <c r="P1002" s="83"/>
      <c r="Q1002" s="83"/>
      <c r="R1002" s="83"/>
      <c r="S1002" s="83"/>
      <c r="T1002" s="83"/>
      <c r="U1002" s="83"/>
      <c r="V1002" s="83"/>
      <c r="W1002" s="83"/>
      <c r="X1002" s="83"/>
      <c r="Y1002" s="83"/>
      <c r="Z1002" s="83"/>
      <c r="AA1002" s="83"/>
      <c r="AB1002" s="83"/>
      <c r="AC1002" s="83"/>
      <c r="AD1002" s="83"/>
      <c r="AE1002" s="83"/>
      <c r="AF1002" s="83"/>
      <c r="AG1002" s="83"/>
      <c r="AH1002" s="83"/>
      <c r="AI1002" s="83"/>
      <c r="AJ1002" s="83"/>
      <c r="AK1002" s="83"/>
    </row>
    <row r="1003" spans="1:50">
      <c r="A1003" s="84"/>
      <c r="B1003" s="84">
        <v>1</v>
      </c>
      <c r="C1003" s="84" t="s">
        <v>22</v>
      </c>
      <c r="D1003" s="84" t="s">
        <v>23</v>
      </c>
      <c r="E1003" s="84">
        <v>2</v>
      </c>
      <c r="F1003" s="84" t="s">
        <v>24</v>
      </c>
      <c r="G1003" s="84" t="s">
        <v>25</v>
      </c>
      <c r="H1003" s="84">
        <v>3</v>
      </c>
      <c r="I1003" s="84" t="s">
        <v>26</v>
      </c>
      <c r="J1003" s="84" t="s">
        <v>27</v>
      </c>
      <c r="K1003" s="84">
        <v>4</v>
      </c>
      <c r="L1003" s="84" t="s">
        <v>28</v>
      </c>
      <c r="M1003" s="84" t="s">
        <v>29</v>
      </c>
      <c r="N1003" s="84">
        <v>5</v>
      </c>
      <c r="O1003" s="84" t="s">
        <v>30</v>
      </c>
      <c r="P1003" s="84" t="s">
        <v>30</v>
      </c>
      <c r="Q1003" s="84">
        <v>6</v>
      </c>
      <c r="R1003" s="84" t="s">
        <v>31</v>
      </c>
      <c r="S1003" s="84" t="s">
        <v>32</v>
      </c>
      <c r="T1003" s="84">
        <v>7</v>
      </c>
      <c r="U1003" s="84" t="s">
        <v>33</v>
      </c>
      <c r="V1003" s="84" t="s">
        <v>34</v>
      </c>
      <c r="W1003" s="84">
        <v>8</v>
      </c>
      <c r="X1003" s="84" t="s">
        <v>35</v>
      </c>
      <c r="Y1003" s="84" t="s">
        <v>36</v>
      </c>
      <c r="Z1003" s="84">
        <v>9</v>
      </c>
      <c r="AA1003" s="84" t="s">
        <v>37</v>
      </c>
      <c r="AB1003" s="84" t="s">
        <v>38</v>
      </c>
      <c r="AC1003" s="84">
        <v>10</v>
      </c>
      <c r="AD1003" s="84" t="s">
        <v>39</v>
      </c>
      <c r="AE1003" s="84" t="s">
        <v>40</v>
      </c>
      <c r="AF1003" s="84">
        <v>11</v>
      </c>
      <c r="AG1003" s="84" t="s">
        <v>41</v>
      </c>
      <c r="AH1003" s="84" t="s">
        <v>42</v>
      </c>
      <c r="AI1003" s="84">
        <v>12</v>
      </c>
      <c r="AJ1003" s="84" t="s">
        <v>43</v>
      </c>
      <c r="AK1003" s="84" t="s">
        <v>44</v>
      </c>
    </row>
    <row r="1004" spans="1:50">
      <c r="A1004" s="83"/>
      <c r="B1004" s="84">
        <v>31</v>
      </c>
      <c r="C1004" s="83"/>
      <c r="D1004" s="83"/>
      <c r="E1004" s="84">
        <v>28</v>
      </c>
      <c r="F1004" s="83"/>
      <c r="G1004" s="83"/>
      <c r="H1004" s="84">
        <v>31</v>
      </c>
      <c r="I1004" s="83"/>
      <c r="J1004" s="83"/>
      <c r="K1004" s="84">
        <v>30</v>
      </c>
      <c r="L1004" s="83"/>
      <c r="M1004" s="83"/>
      <c r="N1004" s="84">
        <v>31</v>
      </c>
      <c r="O1004" s="83"/>
      <c r="P1004" s="83"/>
      <c r="Q1004" s="84">
        <v>30</v>
      </c>
      <c r="R1004" s="83"/>
      <c r="S1004" s="83"/>
      <c r="T1004" s="84">
        <v>31</v>
      </c>
      <c r="U1004" s="83"/>
      <c r="V1004" s="83"/>
      <c r="W1004" s="84">
        <v>31</v>
      </c>
      <c r="X1004" s="83"/>
      <c r="Y1004" s="83"/>
      <c r="Z1004" s="84">
        <v>30</v>
      </c>
      <c r="AA1004" s="83"/>
      <c r="AB1004" s="83"/>
      <c r="AC1004" s="84">
        <v>31</v>
      </c>
      <c r="AD1004" s="83"/>
      <c r="AE1004" s="83"/>
      <c r="AF1004" s="84">
        <v>30</v>
      </c>
      <c r="AG1004" s="83"/>
      <c r="AH1004" s="83"/>
      <c r="AI1004" s="84">
        <v>31</v>
      </c>
      <c r="AJ1004" s="83"/>
      <c r="AK1004" s="83"/>
    </row>
    <row r="1005" spans="1:50">
      <c r="A1005" s="84" t="s">
        <v>47</v>
      </c>
      <c r="B1005" s="84" t="s">
        <v>48</v>
      </c>
      <c r="C1005" s="84" t="s">
        <v>49</v>
      </c>
      <c r="D1005" s="84" t="s">
        <v>50</v>
      </c>
      <c r="E1005" s="84" t="s">
        <v>48</v>
      </c>
      <c r="F1005" s="84" t="s">
        <v>49</v>
      </c>
      <c r="G1005" s="84" t="s">
        <v>50</v>
      </c>
      <c r="H1005" s="84" t="s">
        <v>48</v>
      </c>
      <c r="I1005" s="84" t="s">
        <v>49</v>
      </c>
      <c r="J1005" s="84" t="s">
        <v>50</v>
      </c>
      <c r="K1005" s="84" t="s">
        <v>48</v>
      </c>
      <c r="L1005" s="84" t="s">
        <v>49</v>
      </c>
      <c r="M1005" s="84" t="s">
        <v>50</v>
      </c>
      <c r="N1005" s="84" t="s">
        <v>48</v>
      </c>
      <c r="O1005" s="84" t="s">
        <v>49</v>
      </c>
      <c r="P1005" s="84" t="s">
        <v>50</v>
      </c>
      <c r="Q1005" s="84" t="s">
        <v>48</v>
      </c>
      <c r="R1005" s="84" t="s">
        <v>49</v>
      </c>
      <c r="S1005" s="84" t="s">
        <v>50</v>
      </c>
      <c r="T1005" s="84" t="s">
        <v>48</v>
      </c>
      <c r="U1005" s="84" t="s">
        <v>49</v>
      </c>
      <c r="V1005" s="84" t="s">
        <v>50</v>
      </c>
      <c r="W1005" s="84" t="s">
        <v>48</v>
      </c>
      <c r="X1005" s="84" t="s">
        <v>49</v>
      </c>
      <c r="Y1005" s="84" t="s">
        <v>50</v>
      </c>
      <c r="Z1005" s="84" t="s">
        <v>48</v>
      </c>
      <c r="AA1005" s="84" t="s">
        <v>49</v>
      </c>
      <c r="AB1005" s="84" t="s">
        <v>50</v>
      </c>
      <c r="AC1005" s="84" t="s">
        <v>48</v>
      </c>
      <c r="AD1005" s="84" t="s">
        <v>49</v>
      </c>
      <c r="AE1005" s="84" t="s">
        <v>50</v>
      </c>
      <c r="AF1005" s="84" t="s">
        <v>48</v>
      </c>
      <c r="AG1005" s="84" t="s">
        <v>49</v>
      </c>
      <c r="AH1005" s="84" t="s">
        <v>50</v>
      </c>
      <c r="AI1005" s="84" t="s">
        <v>48</v>
      </c>
      <c r="AJ1005" s="84" t="s">
        <v>49</v>
      </c>
      <c r="AK1005" s="84" t="s">
        <v>50</v>
      </c>
    </row>
    <row r="1006" spans="1:50">
      <c r="A1006" s="83"/>
      <c r="B1006" s="162">
        <v>6.97952148755559E-2</v>
      </c>
      <c r="C1006" s="163">
        <v>1.021838058360635</v>
      </c>
      <c r="D1006" s="163">
        <v>0.99458254199516027</v>
      </c>
      <c r="E1006" s="162">
        <v>6.2316454985218241E-2</v>
      </c>
      <c r="F1006" s="163">
        <v>1.0151043861965721</v>
      </c>
      <c r="G1006" s="163">
        <v>0.98652558843002236</v>
      </c>
      <c r="H1006" s="162">
        <v>6.8565176909379327E-2</v>
      </c>
      <c r="I1006" s="163">
        <v>1.077275276721875</v>
      </c>
      <c r="J1006" s="163">
        <v>0.9829930617901208</v>
      </c>
      <c r="K1006" s="162">
        <v>6.8365170002637018E-2</v>
      </c>
      <c r="L1006" s="163">
        <v>1.3296016948090399</v>
      </c>
      <c r="M1006" s="163">
        <v>1.0888508437141531</v>
      </c>
      <c r="N1006" s="162">
        <v>8.1850019056617582E-2</v>
      </c>
      <c r="O1006" s="163">
        <v>1.509744818196866</v>
      </c>
      <c r="P1006" s="163">
        <v>0.8912780675244818</v>
      </c>
      <c r="Q1006" s="162">
        <v>9.0744530631859555E-2</v>
      </c>
      <c r="R1006" s="163">
        <v>1.2602945352639729</v>
      </c>
      <c r="S1006" s="163">
        <v>0.99086949309612538</v>
      </c>
      <c r="T1006" s="162">
        <v>0.1136400459996455</v>
      </c>
      <c r="U1006" s="163">
        <v>1.2653980800224229</v>
      </c>
      <c r="V1006" s="163">
        <v>0.98732814799243229</v>
      </c>
      <c r="W1006" s="162">
        <v>0.12049520329343549</v>
      </c>
      <c r="X1006" s="163">
        <v>1.2118909794704049</v>
      </c>
      <c r="Y1006" s="163">
        <v>0.90120963284782363</v>
      </c>
      <c r="Z1006" s="162">
        <v>0.1091293370791607</v>
      </c>
      <c r="AA1006" s="163">
        <v>1.4603088398586539</v>
      </c>
      <c r="AB1006" s="163">
        <v>0.90627525381748764</v>
      </c>
      <c r="AC1006" s="162">
        <v>7.819409574102569E-2</v>
      </c>
      <c r="AD1006" s="163">
        <v>1.403045090447935</v>
      </c>
      <c r="AE1006" s="163">
        <v>0.93593647851349049</v>
      </c>
      <c r="AF1006" s="162">
        <v>6.6967622205734573E-2</v>
      </c>
      <c r="AG1006" s="163">
        <v>1.0420190802521261</v>
      </c>
      <c r="AH1006" s="163">
        <v>1.003286016691566</v>
      </c>
      <c r="AI1006" s="162">
        <v>6.9937129219730415E-2</v>
      </c>
      <c r="AJ1006" s="163">
        <v>1.029364399191377</v>
      </c>
      <c r="AK1006" s="163">
        <v>0.98539473569513936</v>
      </c>
      <c r="AM1006" t="str">
        <f>A1001</f>
        <v>RefgChg-Res-16pct-Inc-TXV-cDXGF-MFm1985-CZ10</v>
      </c>
      <c r="AN1006" s="159">
        <f>1/($B1006*(1/$B1004)*(1/(5/7+2/7*$D1006))*$B1016/SUM($B1008:$B1031))</f>
        <v>11162.487951570409</v>
      </c>
      <c r="AO1006" s="159">
        <f>1/(B1006*(1/B1004)*(1/(5/7+2/7*D1006)))</f>
        <v>443.46903803814735</v>
      </c>
      <c r="AP1006" s="159"/>
      <c r="AR1006" s="164">
        <f>CHOOSE(AV$3,C1006,F1006,I1006,L1006,O1006,R1006,U1006,X1006,AA1006,AD1006,AG1006,AJ1006)</f>
        <v>1.2653980800224229</v>
      </c>
      <c r="AS1006" s="160"/>
      <c r="AT1006" s="160"/>
      <c r="AV1006" s="115">
        <f>AN1006/AR1006</f>
        <v>8821.3251843819835</v>
      </c>
      <c r="AW1006" s="161">
        <f>AO1006/AR1006</f>
        <v>350.45812463243902</v>
      </c>
      <c r="AX1006" s="159"/>
    </row>
    <row r="1007" spans="1:50">
      <c r="A1007" s="84" t="s">
        <v>51</v>
      </c>
      <c r="B1007" s="84" t="s">
        <v>52</v>
      </c>
      <c r="C1007" s="84" t="s">
        <v>53</v>
      </c>
      <c r="D1007" s="84" t="s">
        <v>54</v>
      </c>
      <c r="E1007" s="84" t="s">
        <v>52</v>
      </c>
      <c r="F1007" s="84" t="s">
        <v>53</v>
      </c>
      <c r="G1007" s="84" t="s">
        <v>54</v>
      </c>
      <c r="H1007" s="84" t="s">
        <v>52</v>
      </c>
      <c r="I1007" s="84" t="s">
        <v>53</v>
      </c>
      <c r="J1007" s="84" t="s">
        <v>54</v>
      </c>
      <c r="K1007" s="84" t="s">
        <v>52</v>
      </c>
      <c r="L1007" s="84" t="s">
        <v>53</v>
      </c>
      <c r="M1007" s="84" t="s">
        <v>54</v>
      </c>
      <c r="N1007" s="84" t="s">
        <v>52</v>
      </c>
      <c r="O1007" s="84" t="s">
        <v>53</v>
      </c>
      <c r="P1007" s="84" t="s">
        <v>54</v>
      </c>
      <c r="Q1007" s="84" t="s">
        <v>52</v>
      </c>
      <c r="R1007" s="84" t="s">
        <v>53</v>
      </c>
      <c r="S1007" s="84" t="s">
        <v>54</v>
      </c>
      <c r="T1007" s="84" t="s">
        <v>52</v>
      </c>
      <c r="U1007" s="84" t="s">
        <v>53</v>
      </c>
      <c r="V1007" s="84" t="s">
        <v>54</v>
      </c>
      <c r="W1007" s="84" t="s">
        <v>52</v>
      </c>
      <c r="X1007" s="84" t="s">
        <v>53</v>
      </c>
      <c r="Y1007" s="84" t="s">
        <v>54</v>
      </c>
      <c r="Z1007" s="84" t="s">
        <v>52</v>
      </c>
      <c r="AA1007" s="84" t="s">
        <v>53</v>
      </c>
      <c r="AB1007" s="84" t="s">
        <v>54</v>
      </c>
      <c r="AC1007" s="84" t="s">
        <v>52</v>
      </c>
      <c r="AD1007" s="84" t="s">
        <v>53</v>
      </c>
      <c r="AE1007" s="84" t="s">
        <v>54</v>
      </c>
      <c r="AF1007" s="84" t="s">
        <v>52</v>
      </c>
      <c r="AG1007" s="84" t="s">
        <v>53</v>
      </c>
      <c r="AH1007" s="84" t="s">
        <v>54</v>
      </c>
      <c r="AI1007" s="84" t="s">
        <v>52</v>
      </c>
      <c r="AJ1007" s="84" t="s">
        <v>53</v>
      </c>
      <c r="AK1007" s="84" t="s">
        <v>54</v>
      </c>
    </row>
    <row r="1008" spans="1:50">
      <c r="A1008" s="84">
        <v>1</v>
      </c>
      <c r="B1008" s="84">
        <v>0.6359322868238253</v>
      </c>
      <c r="C1008" s="84">
        <v>0.5875507624505234</v>
      </c>
      <c r="D1008" s="84">
        <v>0.63822116410243268</v>
      </c>
      <c r="E1008" s="84">
        <v>0.5922855230628441</v>
      </c>
      <c r="F1008" s="84">
        <v>0.5860594351229077</v>
      </c>
      <c r="G1008" s="84">
        <v>0.64413575896610897</v>
      </c>
      <c r="H1008" s="84">
        <v>0.500595814818527</v>
      </c>
      <c r="I1008" s="84">
        <v>0.51416382474320588</v>
      </c>
      <c r="J1008" s="84">
        <v>0.58444694185025037</v>
      </c>
      <c r="K1008" s="84">
        <v>0.47002639275269281</v>
      </c>
      <c r="L1008" s="84">
        <v>0.49064096449931432</v>
      </c>
      <c r="M1008" s="84">
        <v>0.54882128428530685</v>
      </c>
      <c r="N1008" s="84">
        <v>0.29290796920781093</v>
      </c>
      <c r="O1008" s="84">
        <v>0.35209739487596792</v>
      </c>
      <c r="P1008" s="84">
        <v>0.38807637852523641</v>
      </c>
      <c r="Q1008" s="84">
        <v>0.27617791354253451</v>
      </c>
      <c r="R1008" s="84">
        <v>0.28018993155166338</v>
      </c>
      <c r="S1008" s="84">
        <v>0.30965378630705398</v>
      </c>
      <c r="T1008" s="84">
        <v>0.37879732461726168</v>
      </c>
      <c r="U1008" s="84">
        <v>0.30827916262800792</v>
      </c>
      <c r="V1008" s="84">
        <v>0.36074536914983119</v>
      </c>
      <c r="W1008" s="84">
        <v>0.35745997290934028</v>
      </c>
      <c r="X1008" s="84">
        <v>0.3284653577085403</v>
      </c>
      <c r="Y1008" s="84">
        <v>0.3281048254978029</v>
      </c>
      <c r="Z1008" s="84">
        <v>0.36857746637378758</v>
      </c>
      <c r="AA1008" s="84">
        <v>0.32850296944984148</v>
      </c>
      <c r="AB1008" s="84">
        <v>0.3484169547629713</v>
      </c>
      <c r="AC1008" s="84">
        <v>0.29387932350920049</v>
      </c>
      <c r="AD1008" s="84">
        <v>0.34946240274188423</v>
      </c>
      <c r="AE1008" s="84">
        <v>0.34089600717484447</v>
      </c>
      <c r="AF1008" s="84">
        <v>0.61285649129396624</v>
      </c>
      <c r="AG1008" s="84">
        <v>0.58429871071699502</v>
      </c>
      <c r="AH1008" s="84">
        <v>0.63884632641140471</v>
      </c>
      <c r="AI1008" s="84">
        <v>0.60972064804320281</v>
      </c>
      <c r="AJ1008" s="84">
        <v>0.58983318388308781</v>
      </c>
      <c r="AK1008" s="84">
        <v>0.63292585615063901</v>
      </c>
    </row>
    <row r="1009" spans="1:37">
      <c r="A1009" s="84">
        <v>2</v>
      </c>
      <c r="B1009" s="84">
        <v>0.56346059180659624</v>
      </c>
      <c r="C1009" s="84">
        <v>0.51061338249518851</v>
      </c>
      <c r="D1009" s="84">
        <v>0.56491650240210256</v>
      </c>
      <c r="E1009" s="84">
        <v>0.51387048748173147</v>
      </c>
      <c r="F1009" s="84">
        <v>0.50565688508376239</v>
      </c>
      <c r="G1009" s="84">
        <v>0.56641895143064058</v>
      </c>
      <c r="H1009" s="84">
        <v>0.42030002338712369</v>
      </c>
      <c r="I1009" s="84">
        <v>0.46289781513790668</v>
      </c>
      <c r="J1009" s="84">
        <v>0.52340172844474309</v>
      </c>
      <c r="K1009" s="84">
        <v>0.34394749982167061</v>
      </c>
      <c r="L1009" s="84">
        <v>0.45470419806602802</v>
      </c>
      <c r="M1009" s="84">
        <v>0.44882996803552888</v>
      </c>
      <c r="N1009" s="84">
        <v>0.2249858960126663</v>
      </c>
      <c r="O1009" s="84">
        <v>0.29648452352409799</v>
      </c>
      <c r="P1009" s="84">
        <v>0.32778479317338233</v>
      </c>
      <c r="Q1009" s="84">
        <v>0.21785615106914749</v>
      </c>
      <c r="R1009" s="84">
        <v>0.2223949682923147</v>
      </c>
      <c r="S1009" s="84">
        <v>0.23647130013831261</v>
      </c>
      <c r="T1009" s="84">
        <v>0.31057239297133138</v>
      </c>
      <c r="U1009" s="84">
        <v>0.24302936280500639</v>
      </c>
      <c r="V1009" s="84">
        <v>0.29103115444227462</v>
      </c>
      <c r="W1009" s="84">
        <v>0.29427549577189149</v>
      </c>
      <c r="X1009" s="84">
        <v>0.26152687647244699</v>
      </c>
      <c r="Y1009" s="84">
        <v>0.26202634102697991</v>
      </c>
      <c r="Z1009" s="84">
        <v>0.30327154807704332</v>
      </c>
      <c r="AA1009" s="84">
        <v>0.2628905879576845</v>
      </c>
      <c r="AB1009" s="84">
        <v>0.27711203847663779</v>
      </c>
      <c r="AC1009" s="84">
        <v>0.24606302970145841</v>
      </c>
      <c r="AD1009" s="84">
        <v>0.29998226435780861</v>
      </c>
      <c r="AE1009" s="84">
        <v>0.30064355445670549</v>
      </c>
      <c r="AF1009" s="84">
        <v>0.54099482198910742</v>
      </c>
      <c r="AG1009" s="84">
        <v>0.50379428318247443</v>
      </c>
      <c r="AH1009" s="84">
        <v>0.56070161775038729</v>
      </c>
      <c r="AI1009" s="84">
        <v>0.53446229748649909</v>
      </c>
      <c r="AJ1009" s="84">
        <v>0.50628802644157733</v>
      </c>
      <c r="AK1009" s="84">
        <v>0.55827679174280309</v>
      </c>
    </row>
    <row r="1010" spans="1:37">
      <c r="A1010" s="84">
        <v>3</v>
      </c>
      <c r="B1010" s="84">
        <v>0.52139966088716283</v>
      </c>
      <c r="C1010" s="84">
        <v>0.47867927626048129</v>
      </c>
      <c r="D1010" s="84">
        <v>0.51680191826877953</v>
      </c>
      <c r="E1010" s="84">
        <v>0.48193626814909918</v>
      </c>
      <c r="F1010" s="84">
        <v>0.47375507957358998</v>
      </c>
      <c r="G1010" s="84">
        <v>0.51769892149095753</v>
      </c>
      <c r="H1010" s="84">
        <v>0.38568708028465459</v>
      </c>
      <c r="I1010" s="84">
        <v>0.44092481170903408</v>
      </c>
      <c r="J1010" s="84">
        <v>0.49692050233845497</v>
      </c>
      <c r="K1010" s="84">
        <v>0.27785148726728021</v>
      </c>
      <c r="L1010" s="84">
        <v>0.44207084549565667</v>
      </c>
      <c r="M1010" s="84">
        <v>0.40236363410811687</v>
      </c>
      <c r="N1010" s="84">
        <v>0.1720458971045879</v>
      </c>
      <c r="O1010" s="84">
        <v>0.26416810157973653</v>
      </c>
      <c r="P1010" s="84">
        <v>0.30887128662355379</v>
      </c>
      <c r="Q1010" s="84">
        <v>0.1708136628714246</v>
      </c>
      <c r="R1010" s="84">
        <v>0.1903813729931049</v>
      </c>
      <c r="S1010" s="84">
        <v>0.2045297372060858</v>
      </c>
      <c r="T1010" s="84">
        <v>0.25191703107327018</v>
      </c>
      <c r="U1010" s="84">
        <v>0.20063595705676601</v>
      </c>
      <c r="V1010" s="84">
        <v>0.23942389553950599</v>
      </c>
      <c r="W1010" s="84">
        <v>0.24742232800208519</v>
      </c>
      <c r="X1010" s="84">
        <v>0.21278082398807191</v>
      </c>
      <c r="Y1010" s="84">
        <v>0.2194940954865969</v>
      </c>
      <c r="Z1010" s="84">
        <v>0.2594563953367206</v>
      </c>
      <c r="AA1010" s="84">
        <v>0.22064273023252051</v>
      </c>
      <c r="AB1010" s="84">
        <v>0.22922723318592711</v>
      </c>
      <c r="AC1010" s="84">
        <v>0.20560529128808119</v>
      </c>
      <c r="AD1010" s="84">
        <v>0.27220525435674892</v>
      </c>
      <c r="AE1010" s="84">
        <v>0.28220347713321342</v>
      </c>
      <c r="AF1010" s="84">
        <v>0.50794140530679044</v>
      </c>
      <c r="AG1010" s="84">
        <v>0.4705099240725375</v>
      </c>
      <c r="AH1010" s="84">
        <v>0.51122943950155342</v>
      </c>
      <c r="AI1010" s="84">
        <v>0.50600706713780919</v>
      </c>
      <c r="AJ1010" s="84">
        <v>0.4711165786021832</v>
      </c>
      <c r="AK1010" s="84">
        <v>0.50865711951877079</v>
      </c>
    </row>
    <row r="1011" spans="1:37">
      <c r="A1011" s="84">
        <v>4</v>
      </c>
      <c r="B1011" s="84">
        <v>0.50132636875786241</v>
      </c>
      <c r="C1011" s="84">
        <v>0.46465469665170578</v>
      </c>
      <c r="D1011" s="84">
        <v>0.49278515901663122</v>
      </c>
      <c r="E1011" s="84">
        <v>0.47069509513337798</v>
      </c>
      <c r="F1011" s="84">
        <v>0.46141278484538162</v>
      </c>
      <c r="G1011" s="84">
        <v>0.49638633856143721</v>
      </c>
      <c r="H1011" s="84">
        <v>0.37282416223981818</v>
      </c>
      <c r="I1011" s="84">
        <v>0.43189315729187738</v>
      </c>
      <c r="J1011" s="84">
        <v>0.4754008254526001</v>
      </c>
      <c r="K1011" s="84">
        <v>0.22743419644767821</v>
      </c>
      <c r="L1011" s="84">
        <v>0.43535334603843812</v>
      </c>
      <c r="M1011" s="84">
        <v>0.3626871658306835</v>
      </c>
      <c r="N1011" s="84">
        <v>0.14966605397732441</v>
      </c>
      <c r="O1011" s="84">
        <v>0.24798325087124051</v>
      </c>
      <c r="P1011" s="84">
        <v>0.28889143994183603</v>
      </c>
      <c r="Q1011" s="84">
        <v>0.15079607516430621</v>
      </c>
      <c r="R1011" s="84">
        <v>0.17705502289999489</v>
      </c>
      <c r="S1011" s="84">
        <v>0.18618386929460581</v>
      </c>
      <c r="T1011" s="84">
        <v>0.21007632500022261</v>
      </c>
      <c r="U1011" s="84">
        <v>0.1765831103291331</v>
      </c>
      <c r="V1011" s="84">
        <v>0.20569689866116339</v>
      </c>
      <c r="W1011" s="84">
        <v>0.20982869644360319</v>
      </c>
      <c r="X1011" s="84">
        <v>0.18200410469658679</v>
      </c>
      <c r="Y1011" s="84">
        <v>0.18990794255423879</v>
      </c>
      <c r="Z1011" s="84">
        <v>0.24033728331047821</v>
      </c>
      <c r="AA1011" s="84">
        <v>0.19733554452410509</v>
      </c>
      <c r="AB1011" s="84">
        <v>0.20091971754744289</v>
      </c>
      <c r="AC1011" s="84">
        <v>0.18378731770634499</v>
      </c>
      <c r="AD1011" s="84">
        <v>0.26044214725650339</v>
      </c>
      <c r="AE1011" s="84">
        <v>0.26727204416407607</v>
      </c>
      <c r="AF1011" s="84">
        <v>0.49067689748611598</v>
      </c>
      <c r="AG1011" s="84">
        <v>0.45593051372776028</v>
      </c>
      <c r="AH1011" s="84">
        <v>0.48538014171188643</v>
      </c>
      <c r="AI1011" s="84">
        <v>0.49107273818254549</v>
      </c>
      <c r="AJ1011" s="84">
        <v>0.45393659357191019</v>
      </c>
      <c r="AK1011" s="84">
        <v>0.48266923523662481</v>
      </c>
    </row>
    <row r="1012" spans="1:37">
      <c r="A1012" s="84">
        <v>5</v>
      </c>
      <c r="B1012" s="84">
        <v>0.48397418366788808</v>
      </c>
      <c r="C1012" s="84">
        <v>0.46036819961190101</v>
      </c>
      <c r="D1012" s="84">
        <v>0.47901253530621479</v>
      </c>
      <c r="E1012" s="84">
        <v>0.46579159438897472</v>
      </c>
      <c r="F1012" s="84">
        <v>0.45786229174570681</v>
      </c>
      <c r="G1012" s="84">
        <v>0.47951610473056733</v>
      </c>
      <c r="H1012" s="84">
        <v>0.3776018175136146</v>
      </c>
      <c r="I1012" s="84">
        <v>0.45720778003233942</v>
      </c>
      <c r="J1012" s="84">
        <v>0.49127189387879278</v>
      </c>
      <c r="K1012" s="84">
        <v>0.2309437192381768</v>
      </c>
      <c r="L1012" s="84">
        <v>0.47100062906970042</v>
      </c>
      <c r="M1012" s="84">
        <v>0.37427376969867399</v>
      </c>
      <c r="N1012" s="84">
        <v>0.1526779377240714</v>
      </c>
      <c r="O1012" s="84">
        <v>0.26340765819765227</v>
      </c>
      <c r="P1012" s="84">
        <v>0.30239416319085699</v>
      </c>
      <c r="Q1012" s="84">
        <v>0.15308710543367579</v>
      </c>
      <c r="R1012" s="84">
        <v>0.18852546680758969</v>
      </c>
      <c r="S1012" s="84">
        <v>0.18722985822959889</v>
      </c>
      <c r="T1012" s="84">
        <v>0.19825352012326</v>
      </c>
      <c r="U1012" s="84">
        <v>0.17961539677188251</v>
      </c>
      <c r="V1012" s="84">
        <v>0.19771727759241131</v>
      </c>
      <c r="W1012" s="84">
        <v>0.19403578189027851</v>
      </c>
      <c r="X1012" s="84">
        <v>0.17671523520225479</v>
      </c>
      <c r="Y1012" s="84">
        <v>0.18305861723821679</v>
      </c>
      <c r="Z1012" s="84">
        <v>0.2193216820817199</v>
      </c>
      <c r="AA1012" s="84">
        <v>0.19640931434708489</v>
      </c>
      <c r="AB1012" s="84">
        <v>0.1974158669436081</v>
      </c>
      <c r="AC1012" s="84">
        <v>0.18572955638695879</v>
      </c>
      <c r="AD1012" s="84">
        <v>0.27682688631223018</v>
      </c>
      <c r="AE1012" s="84">
        <v>0.2840668763369511</v>
      </c>
      <c r="AF1012" s="84">
        <v>0.48355377887478879</v>
      </c>
      <c r="AG1012" s="84">
        <v>0.4508080746860389</v>
      </c>
      <c r="AH1012" s="84">
        <v>0.46612544126237021</v>
      </c>
      <c r="AI1012" s="84">
        <v>0.48575238349223282</v>
      </c>
      <c r="AJ1012" s="84">
        <v>0.44911033874565531</v>
      </c>
      <c r="AK1012" s="84">
        <v>0.46367409380001989</v>
      </c>
    </row>
    <row r="1013" spans="1:37">
      <c r="A1013" s="84">
        <v>6</v>
      </c>
      <c r="B1013" s="84">
        <v>0.51495925176393365</v>
      </c>
      <c r="C1013" s="84">
        <v>0.49452171040528858</v>
      </c>
      <c r="D1013" s="84">
        <v>0.5130131667647988</v>
      </c>
      <c r="E1013" s="84">
        <v>0.50213759851392514</v>
      </c>
      <c r="F1013" s="84">
        <v>0.49246808613290122</v>
      </c>
      <c r="G1013" s="84">
        <v>0.51115204595935804</v>
      </c>
      <c r="H1013" s="84">
        <v>0.41157996725802681</v>
      </c>
      <c r="I1013" s="84">
        <v>0.50758454760972105</v>
      </c>
      <c r="J1013" s="84">
        <v>0.53536637433931877</v>
      </c>
      <c r="K1013" s="84">
        <v>0.25386261502246948</v>
      </c>
      <c r="L1013" s="84">
        <v>0.52903462852413552</v>
      </c>
      <c r="M1013" s="84">
        <v>0.4090377164217987</v>
      </c>
      <c r="N1013" s="84">
        <v>0.18021711041147251</v>
      </c>
      <c r="O1013" s="84">
        <v>0.30221206683183299</v>
      </c>
      <c r="P1013" s="84">
        <v>0.33356547915151991</v>
      </c>
      <c r="Q1013" s="84">
        <v>0.17559011385726189</v>
      </c>
      <c r="R1013" s="84">
        <v>0.21677298807187079</v>
      </c>
      <c r="S1013" s="84">
        <v>0.2080048409405256</v>
      </c>
      <c r="T1013" s="84">
        <v>0.22930452517300029</v>
      </c>
      <c r="U1013" s="84">
        <v>0.20727735576720471</v>
      </c>
      <c r="V1013" s="84">
        <v>0.21331045125496001</v>
      </c>
      <c r="W1013" s="84">
        <v>0.21549038794337461</v>
      </c>
      <c r="X1013" s="84">
        <v>0.20064730424018951</v>
      </c>
      <c r="Y1013" s="84">
        <v>0.19929920839274251</v>
      </c>
      <c r="Z1013" s="84">
        <v>0.23485205300166309</v>
      </c>
      <c r="AA1013" s="84">
        <v>0.21726493049965701</v>
      </c>
      <c r="AB1013" s="84">
        <v>0.21117704130427639</v>
      </c>
      <c r="AC1013" s="84">
        <v>0.20184488814232271</v>
      </c>
      <c r="AD1013" s="84">
        <v>0.30941900800176891</v>
      </c>
      <c r="AE1013" s="84">
        <v>0.31306924573236139</v>
      </c>
      <c r="AF1013" s="84">
        <v>0.5117243044563089</v>
      </c>
      <c r="AG1013" s="84">
        <v>0.48360338820814952</v>
      </c>
      <c r="AH1013" s="84">
        <v>0.49549637254818968</v>
      </c>
      <c r="AI1013" s="84">
        <v>0.51676778451896777</v>
      </c>
      <c r="AJ1013" s="84">
        <v>0.47904794018037777</v>
      </c>
      <c r="AK1013" s="84">
        <v>0.49410503751339763</v>
      </c>
    </row>
    <row r="1014" spans="1:37">
      <c r="A1014" s="84">
        <v>7</v>
      </c>
      <c r="B1014" s="84">
        <v>0.55975496362741339</v>
      </c>
      <c r="C1014" s="84">
        <v>0.54613968006551405</v>
      </c>
      <c r="D1014" s="84">
        <v>0.55823072131343376</v>
      </c>
      <c r="E1014" s="84">
        <v>0.55457364129321296</v>
      </c>
      <c r="F1014" s="84">
        <v>0.54468160695449275</v>
      </c>
      <c r="G1014" s="84">
        <v>0.55657676661142086</v>
      </c>
      <c r="H1014" s="84">
        <v>0.46342142483267068</v>
      </c>
      <c r="I1014" s="84">
        <v>0.58653401675636441</v>
      </c>
      <c r="J1014" s="84">
        <v>0.58044236799874349</v>
      </c>
      <c r="K1014" s="84">
        <v>0.28651829659747491</v>
      </c>
      <c r="L1014" s="84">
        <v>0.60761638253375916</v>
      </c>
      <c r="M1014" s="84">
        <v>0.4423543714412132</v>
      </c>
      <c r="N1014" s="84">
        <v>0.2346130047862563</v>
      </c>
      <c r="O1014" s="84">
        <v>0.36038719645836809</v>
      </c>
      <c r="P1014" s="84">
        <v>0.36852510873863192</v>
      </c>
      <c r="Q1014" s="84">
        <v>0.2144728316208461</v>
      </c>
      <c r="R1014" s="84">
        <v>0.25643905078262608</v>
      </c>
      <c r="S1014" s="84">
        <v>0.23272173236514521</v>
      </c>
      <c r="T1014" s="84">
        <v>0.28547509418166589</v>
      </c>
      <c r="U1014" s="84">
        <v>0.25052151375953469</v>
      </c>
      <c r="V1014" s="84">
        <v>0.24779141485465581</v>
      </c>
      <c r="W1014" s="84">
        <v>0.26346734806370148</v>
      </c>
      <c r="X1014" s="84">
        <v>0.24204036263169021</v>
      </c>
      <c r="Y1014" s="84">
        <v>0.22832879753795329</v>
      </c>
      <c r="Z1014" s="84">
        <v>0.28812047499760329</v>
      </c>
      <c r="AA1014" s="84">
        <v>0.2620871200342853</v>
      </c>
      <c r="AB1014" s="84">
        <v>0.23748532135636721</v>
      </c>
      <c r="AC1014" s="84">
        <v>0.2484156677101626</v>
      </c>
      <c r="AD1014" s="84">
        <v>0.36935741695343127</v>
      </c>
      <c r="AE1014" s="84">
        <v>0.34202010653189602</v>
      </c>
      <c r="AF1014" s="84">
        <v>0.56150564751965237</v>
      </c>
      <c r="AG1014" s="84">
        <v>0.53608383160948225</v>
      </c>
      <c r="AH1014" s="84">
        <v>0.53834009159633289</v>
      </c>
      <c r="AI1014" s="84">
        <v>0.56322421494766317</v>
      </c>
      <c r="AJ1014" s="84">
        <v>0.52813678773371664</v>
      </c>
      <c r="AK1014" s="84">
        <v>0.53929581521405534</v>
      </c>
    </row>
    <row r="1015" spans="1:37">
      <c r="A1015" s="84">
        <v>8</v>
      </c>
      <c r="B1015" s="84">
        <v>0.61185254061149685</v>
      </c>
      <c r="C1015" s="84">
        <v>0.63533719322468396</v>
      </c>
      <c r="D1015" s="84">
        <v>0.59424092704946718</v>
      </c>
      <c r="E1015" s="84">
        <v>0.64022782839113279</v>
      </c>
      <c r="F1015" s="84">
        <v>0.63307770075417813</v>
      </c>
      <c r="G1015" s="84">
        <v>0.58889801552392018</v>
      </c>
      <c r="H1015" s="84">
        <v>0.50653168955263772</v>
      </c>
      <c r="I1015" s="84">
        <v>0.60007500078899345</v>
      </c>
      <c r="J1015" s="84">
        <v>0.58810798608214265</v>
      </c>
      <c r="K1015" s="84">
        <v>0.30089164705043148</v>
      </c>
      <c r="L1015" s="84">
        <v>0.59293623385805283</v>
      </c>
      <c r="M1015" s="84">
        <v>0.44701465072716068</v>
      </c>
      <c r="N1015" s="84">
        <v>0.28475040492092668</v>
      </c>
      <c r="O1015" s="84">
        <v>0.37334016279300669</v>
      </c>
      <c r="P1015" s="84">
        <v>0.3749971300654345</v>
      </c>
      <c r="Q1015" s="84">
        <v>0.2420022216051097</v>
      </c>
      <c r="R1015" s="84">
        <v>0.26177635386783432</v>
      </c>
      <c r="S1015" s="84">
        <v>0.2466221473029046</v>
      </c>
      <c r="T1015" s="84">
        <v>0.33966406312620789</v>
      </c>
      <c r="U1015" s="84">
        <v>0.27073873214210459</v>
      </c>
      <c r="V1015" s="84">
        <v>0.2709880658318739</v>
      </c>
      <c r="W1015" s="84">
        <v>0.31001713462861441</v>
      </c>
      <c r="X1015" s="84">
        <v>0.27017853532858838</v>
      </c>
      <c r="Y1015" s="84">
        <v>0.2495560206886131</v>
      </c>
      <c r="Z1015" s="84">
        <v>0.35136734787447332</v>
      </c>
      <c r="AA1015" s="84">
        <v>0.29139201369056422</v>
      </c>
      <c r="AB1015" s="84">
        <v>0.25519827194100531</v>
      </c>
      <c r="AC1015" s="84">
        <v>0.27248129342597538</v>
      </c>
      <c r="AD1015" s="84">
        <v>0.37710236459873692</v>
      </c>
      <c r="AE1015" s="84">
        <v>0.34508032311039211</v>
      </c>
      <c r="AF1015" s="84">
        <v>0.6281088187159608</v>
      </c>
      <c r="AG1015" s="84">
        <v>0.62476618814043539</v>
      </c>
      <c r="AH1015" s="84">
        <v>0.57237972690409478</v>
      </c>
      <c r="AI1015" s="84">
        <v>0.64710980732048795</v>
      </c>
      <c r="AJ1015" s="84">
        <v>0.61996161228406899</v>
      </c>
      <c r="AK1015" s="84">
        <v>0.57563352550391655</v>
      </c>
    </row>
    <row r="1016" spans="1:37">
      <c r="A1016" s="84">
        <v>9</v>
      </c>
      <c r="B1016" s="84">
        <v>0.60677952196029084</v>
      </c>
      <c r="C1016" s="84">
        <v>0.62477820790005156</v>
      </c>
      <c r="D1016" s="84">
        <v>0.58424425500686938</v>
      </c>
      <c r="E1016" s="84">
        <v>0.6324150082635599</v>
      </c>
      <c r="F1016" s="84">
        <v>0.62597013550646619</v>
      </c>
      <c r="G1016" s="84">
        <v>0.57622711388258419</v>
      </c>
      <c r="H1016" s="84">
        <v>0.48931431180604268</v>
      </c>
      <c r="I1016" s="84">
        <v>0.5508436660534175</v>
      </c>
      <c r="J1016" s="84">
        <v>0.57017083237226818</v>
      </c>
      <c r="K1016" s="84">
        <v>0.27414936871388829</v>
      </c>
      <c r="L1016" s="84">
        <v>0.52681711143812004</v>
      </c>
      <c r="M1016" s="84">
        <v>0.41732863032448292</v>
      </c>
      <c r="N1016" s="84">
        <v>0.17767384301807129</v>
      </c>
      <c r="O1016" s="84">
        <v>0.31148027327525868</v>
      </c>
      <c r="P1016" s="84">
        <v>0.35161672980522712</v>
      </c>
      <c r="Q1016" s="84">
        <v>0.1780431361658798</v>
      </c>
      <c r="R1016" s="84">
        <v>0.22240440510342749</v>
      </c>
      <c r="S1016" s="84">
        <v>0.21713131051175649</v>
      </c>
      <c r="T1016" s="84">
        <v>0.18090895326986281</v>
      </c>
      <c r="U1016" s="84">
        <v>0.18861282607779509</v>
      </c>
      <c r="V1016" s="84">
        <v>0.19327407949731079</v>
      </c>
      <c r="W1016" s="84">
        <v>0.16996611531049571</v>
      </c>
      <c r="X1016" s="84">
        <v>0.17994128857639519</v>
      </c>
      <c r="Y1016" s="84">
        <v>0.19140857018463861</v>
      </c>
      <c r="Z1016" s="84">
        <v>0.173626712571431</v>
      </c>
      <c r="AA1016" s="84">
        <v>0.204452814820859</v>
      </c>
      <c r="AB1016" s="84">
        <v>0.2002192933151857</v>
      </c>
      <c r="AC1016" s="84">
        <v>0.19041097197831561</v>
      </c>
      <c r="AD1016" s="84">
        <v>0.33283581401991003</v>
      </c>
      <c r="AE1016" s="84">
        <v>0.34858290762993799</v>
      </c>
      <c r="AF1016" s="84">
        <v>0.61556622756418866</v>
      </c>
      <c r="AG1016" s="84">
        <v>0.61674500452471648</v>
      </c>
      <c r="AH1016" s="84">
        <v>0.56815122706917132</v>
      </c>
      <c r="AI1016" s="84">
        <v>0.63588239215947728</v>
      </c>
      <c r="AJ1016" s="84">
        <v>0.61313260065659281</v>
      </c>
      <c r="AK1016" s="84">
        <v>0.57145487768602066</v>
      </c>
    </row>
    <row r="1017" spans="1:37">
      <c r="A1017" s="84">
        <v>10</v>
      </c>
      <c r="B1017" s="84">
        <v>0.53244817590111027</v>
      </c>
      <c r="C1017" s="84">
        <v>0.54899800411836042</v>
      </c>
      <c r="D1017" s="84">
        <v>0.54935616824104649</v>
      </c>
      <c r="E1017" s="84">
        <v>0.53733626541734403</v>
      </c>
      <c r="F1017" s="84">
        <v>0.54760051141135957</v>
      </c>
      <c r="G1017" s="84">
        <v>0.56059140595002621</v>
      </c>
      <c r="H1017" s="84">
        <v>0.43187108126468648</v>
      </c>
      <c r="I1017" s="84">
        <v>0.52392320958821958</v>
      </c>
      <c r="J1017" s="84">
        <v>0.56595523318299812</v>
      </c>
      <c r="K1017" s="84">
        <v>0.27709537056851419</v>
      </c>
      <c r="L1017" s="84">
        <v>0.51723075724033252</v>
      </c>
      <c r="M1017" s="84">
        <v>0.42688075556897181</v>
      </c>
      <c r="N1017" s="84">
        <v>0.18272398041820601</v>
      </c>
      <c r="O1017" s="84">
        <v>0.30854142600086698</v>
      </c>
      <c r="P1017" s="84">
        <v>0.36289748593732069</v>
      </c>
      <c r="Q1017" s="84">
        <v>0.18187077663611961</v>
      </c>
      <c r="R1017" s="84">
        <v>0.2193665383260355</v>
      </c>
      <c r="S1017" s="84">
        <v>0.22634422544951591</v>
      </c>
      <c r="T1017" s="84">
        <v>0.19600473802801849</v>
      </c>
      <c r="U1017" s="84">
        <v>0.19035581461502801</v>
      </c>
      <c r="V1017" s="84">
        <v>0.20463227750005461</v>
      </c>
      <c r="W1017" s="84">
        <v>0.18132795508248981</v>
      </c>
      <c r="X1017" s="84">
        <v>0.18149118118303451</v>
      </c>
      <c r="Y1017" s="84">
        <v>0.20089558893275911</v>
      </c>
      <c r="Z1017" s="84">
        <v>0.1853224240049684</v>
      </c>
      <c r="AA1017" s="84">
        <v>0.20457116645458931</v>
      </c>
      <c r="AB1017" s="84">
        <v>0.2057552389138409</v>
      </c>
      <c r="AC1017" s="84">
        <v>0.18843532870122931</v>
      </c>
      <c r="AD1017" s="84">
        <v>0.32697844543641191</v>
      </c>
      <c r="AE1017" s="84">
        <v>0.35157949594294058</v>
      </c>
      <c r="AF1017" s="84">
        <v>0.52614493064684897</v>
      </c>
      <c r="AG1017" s="84">
        <v>0.55085342634952539</v>
      </c>
      <c r="AH1017" s="84">
        <v>0.5439907895739331</v>
      </c>
      <c r="AI1017" s="84">
        <v>0.52892859523968261</v>
      </c>
      <c r="AJ1017" s="84">
        <v>0.54010886400521718</v>
      </c>
      <c r="AK1017" s="84">
        <v>0.54702041163222237</v>
      </c>
    </row>
    <row r="1018" spans="1:37">
      <c r="A1018" s="84">
        <v>11</v>
      </c>
      <c r="B1018" s="84">
        <v>0.52826396105671936</v>
      </c>
      <c r="C1018" s="84">
        <v>0.53786933206208798</v>
      </c>
      <c r="D1018" s="84">
        <v>0.54956096561964018</v>
      </c>
      <c r="E1018" s="84">
        <v>0.52762487536366498</v>
      </c>
      <c r="F1018" s="84">
        <v>0.53647095459798733</v>
      </c>
      <c r="G1018" s="84">
        <v>0.56367772069580613</v>
      </c>
      <c r="H1018" s="84">
        <v>0.42626930829797421</v>
      </c>
      <c r="I1018" s="84">
        <v>0.52135016271829593</v>
      </c>
      <c r="J1018" s="84">
        <v>0.5704505636339543</v>
      </c>
      <c r="K1018" s="84">
        <v>0.28385048862258372</v>
      </c>
      <c r="L1018" s="84">
        <v>0.5129961346543177</v>
      </c>
      <c r="M1018" s="84">
        <v>0.43268232774127391</v>
      </c>
      <c r="N1018" s="84">
        <v>0.1976833063386049</v>
      </c>
      <c r="O1018" s="84">
        <v>0.3108784574139597</v>
      </c>
      <c r="P1018" s="84">
        <v>0.36641538795137701</v>
      </c>
      <c r="Q1018" s="84">
        <v>0.19359900027770061</v>
      </c>
      <c r="R1018" s="84">
        <v>0.21995162061502849</v>
      </c>
      <c r="S1018" s="84">
        <v>0.2315460753803596</v>
      </c>
      <c r="T1018" s="84">
        <v>0.20856229349055511</v>
      </c>
      <c r="U1018" s="84">
        <v>0.19568355177209321</v>
      </c>
      <c r="V1018" s="84">
        <v>0.2143767516292566</v>
      </c>
      <c r="W1018" s="84">
        <v>0.19503565797401179</v>
      </c>
      <c r="X1018" s="84">
        <v>0.1896534691359397</v>
      </c>
      <c r="Y1018" s="84">
        <v>0.20852889119626811</v>
      </c>
      <c r="Z1018" s="84">
        <v>0.2012946143874757</v>
      </c>
      <c r="AA1018" s="84">
        <v>0.21253968639022369</v>
      </c>
      <c r="AB1018" s="84">
        <v>0.21231155561627821</v>
      </c>
      <c r="AC1018" s="84">
        <v>0.1958511491181186</v>
      </c>
      <c r="AD1018" s="84">
        <v>0.33016049604518211</v>
      </c>
      <c r="AE1018" s="84">
        <v>0.35455790475151661</v>
      </c>
      <c r="AF1018" s="84">
        <v>0.52048399645856269</v>
      </c>
      <c r="AG1018" s="84">
        <v>0.53959701807587723</v>
      </c>
      <c r="AH1018" s="84">
        <v>0.54518865289053309</v>
      </c>
      <c r="AI1018" s="84">
        <v>0.51758117207813858</v>
      </c>
      <c r="AJ1018" s="84">
        <v>0.52844062872853648</v>
      </c>
      <c r="AK1018" s="84">
        <v>0.54610913589340437</v>
      </c>
    </row>
    <row r="1019" spans="1:37">
      <c r="A1019" s="84">
        <v>12</v>
      </c>
      <c r="B1019" s="84">
        <v>0.53313187113712179</v>
      </c>
      <c r="C1019" s="84">
        <v>0.54449985263311973</v>
      </c>
      <c r="D1019" s="84">
        <v>0.55425850549112976</v>
      </c>
      <c r="E1019" s="84">
        <v>0.53207763648532369</v>
      </c>
      <c r="F1019" s="84">
        <v>0.54030653979337406</v>
      </c>
      <c r="G1019" s="84">
        <v>0.56832420399811434</v>
      </c>
      <c r="H1019" s="84">
        <v>0.4238526388471261</v>
      </c>
      <c r="I1019" s="84">
        <v>0.51157221332155089</v>
      </c>
      <c r="J1019" s="84">
        <v>0.56625459470866213</v>
      </c>
      <c r="K1019" s="84">
        <v>0.29415792852557249</v>
      </c>
      <c r="L1019" s="84">
        <v>0.50264524736913374</v>
      </c>
      <c r="M1019" s="84">
        <v>0.43094144257766798</v>
      </c>
      <c r="N1019" s="84">
        <v>0.21734699448579589</v>
      </c>
      <c r="O1019" s="84">
        <v>0.31311256257310782</v>
      </c>
      <c r="P1019" s="84">
        <v>0.36474444827102392</v>
      </c>
      <c r="Q1019" s="84">
        <v>0.204818106081644</v>
      </c>
      <c r="R1019" s="84">
        <v>0.22327888293321249</v>
      </c>
      <c r="S1019" s="84">
        <v>0.23369208160442601</v>
      </c>
      <c r="T1019" s="84">
        <v>0.21834115582946659</v>
      </c>
      <c r="U1019" s="84">
        <v>0.20250273926419149</v>
      </c>
      <c r="V1019" s="84">
        <v>0.22182070369107851</v>
      </c>
      <c r="W1019" s="84">
        <v>0.20591037862828959</v>
      </c>
      <c r="X1019" s="84">
        <v>0.19796099818579471</v>
      </c>
      <c r="Y1019" s="84">
        <v>0.21532734777905621</v>
      </c>
      <c r="Z1019" s="84">
        <v>0.25184126176969529</v>
      </c>
      <c r="AA1019" s="84">
        <v>0.22700798983793169</v>
      </c>
      <c r="AB1019" s="84">
        <v>0.22113863038526779</v>
      </c>
      <c r="AC1019" s="84">
        <v>0.199392036344201</v>
      </c>
      <c r="AD1019" s="84">
        <v>0.32507819805875338</v>
      </c>
      <c r="AE1019" s="84">
        <v>0.35134013246798901</v>
      </c>
      <c r="AF1019" s="84">
        <v>0.52740589703002183</v>
      </c>
      <c r="AG1019" s="84">
        <v>0.54494935034264536</v>
      </c>
      <c r="AH1019" s="84">
        <v>0.55044147400678933</v>
      </c>
      <c r="AI1019" s="84">
        <v>0.52410160677378492</v>
      </c>
      <c r="AJ1019" s="84">
        <v>0.53546417270025704</v>
      </c>
      <c r="AK1019" s="84">
        <v>0.55140681143202508</v>
      </c>
    </row>
    <row r="1020" spans="1:37">
      <c r="A1020" s="84">
        <v>13</v>
      </c>
      <c r="B1020" s="84">
        <v>0.52675983153749373</v>
      </c>
      <c r="C1020" s="84">
        <v>0.53218433321926428</v>
      </c>
      <c r="D1020" s="84">
        <v>0.55066175152958052</v>
      </c>
      <c r="E1020" s="84">
        <v>0.51993498422411333</v>
      </c>
      <c r="F1020" s="84">
        <v>0.52732827039011576</v>
      </c>
      <c r="G1020" s="84">
        <v>0.56361453629943581</v>
      </c>
      <c r="H1020" s="84">
        <v>0.41966523002906692</v>
      </c>
      <c r="I1020" s="84">
        <v>0.51059014853497831</v>
      </c>
      <c r="J1020" s="84">
        <v>0.57411160786584658</v>
      </c>
      <c r="K1020" s="84">
        <v>0.30916613167843637</v>
      </c>
      <c r="L1020" s="84">
        <v>0.50650873738845137</v>
      </c>
      <c r="M1020" s="84">
        <v>0.44157283392120938</v>
      </c>
      <c r="N1020" s="84">
        <v>0.27743907987406508</v>
      </c>
      <c r="O1020" s="84">
        <v>0.33420881194041407</v>
      </c>
      <c r="P1020" s="84">
        <v>0.37628796285666899</v>
      </c>
      <c r="Q1020" s="84">
        <v>0.22043876700916409</v>
      </c>
      <c r="R1020" s="84">
        <v>0.23451497936483959</v>
      </c>
      <c r="S1020" s="84">
        <v>0.24908151798063621</v>
      </c>
      <c r="T1020" s="84">
        <v>0.30269497608720819</v>
      </c>
      <c r="U1020" s="84">
        <v>0.2237748377512748</v>
      </c>
      <c r="V1020" s="84">
        <v>0.24138353732974879</v>
      </c>
      <c r="W1020" s="84">
        <v>0.2674155767020327</v>
      </c>
      <c r="X1020" s="84">
        <v>0.2195201417343749</v>
      </c>
      <c r="Y1020" s="84">
        <v>0.23755698420226609</v>
      </c>
      <c r="Z1020" s="84">
        <v>0.37084908530866922</v>
      </c>
      <c r="AA1020" s="84">
        <v>0.26058750927149049</v>
      </c>
      <c r="AB1020" s="84">
        <v>0.23426855821563039</v>
      </c>
      <c r="AC1020" s="84">
        <v>0.21007673513018249</v>
      </c>
      <c r="AD1020" s="84">
        <v>0.33013746274363481</v>
      </c>
      <c r="AE1020" s="84">
        <v>0.35892704564873562</v>
      </c>
      <c r="AF1020" s="84">
        <v>0.51883400853164496</v>
      </c>
      <c r="AG1020" s="84">
        <v>0.53214847758436545</v>
      </c>
      <c r="AH1020" s="84">
        <v>0.54719920086009122</v>
      </c>
      <c r="AI1020" s="84">
        <v>0.51178078538569238</v>
      </c>
      <c r="AJ1020" s="84">
        <v>0.52268988209487255</v>
      </c>
      <c r="AK1020" s="84">
        <v>0.54880519002223882</v>
      </c>
    </row>
    <row r="1021" spans="1:37">
      <c r="A1021" s="84">
        <v>14</v>
      </c>
      <c r="B1021" s="84">
        <v>0.53858775912049439</v>
      </c>
      <c r="C1021" s="84">
        <v>0.53459956759194616</v>
      </c>
      <c r="D1021" s="84">
        <v>0.56390958195735086</v>
      </c>
      <c r="E1021" s="84">
        <v>0.52009888954147498</v>
      </c>
      <c r="F1021" s="84">
        <v>0.52828003938656964</v>
      </c>
      <c r="G1021" s="84">
        <v>0.57616878982439601</v>
      </c>
      <c r="H1021" s="84">
        <v>0.41981000746160613</v>
      </c>
      <c r="I1021" s="84">
        <v>0.51195464308721061</v>
      </c>
      <c r="J1021" s="84">
        <v>0.57522071778060213</v>
      </c>
      <c r="K1021" s="84">
        <v>0.32322562236964131</v>
      </c>
      <c r="L1021" s="84">
        <v>0.51309262912165898</v>
      </c>
      <c r="M1021" s="84">
        <v>0.44866869838854412</v>
      </c>
      <c r="N1021" s="84">
        <v>0.36089828750295733</v>
      </c>
      <c r="O1021" s="84">
        <v>0.36418335888326231</v>
      </c>
      <c r="P1021" s="84">
        <v>0.38566563349022309</v>
      </c>
      <c r="Q1021" s="84">
        <v>0.25005091178376382</v>
      </c>
      <c r="R1021" s="84">
        <v>0.24678755221702139</v>
      </c>
      <c r="S1021" s="84">
        <v>0.26785529045643153</v>
      </c>
      <c r="T1021" s="84">
        <v>0.38760097254259318</v>
      </c>
      <c r="U1021" s="84">
        <v>0.25361372160647311</v>
      </c>
      <c r="V1021" s="84">
        <v>0.27801557302310442</v>
      </c>
      <c r="W1021" s="84">
        <v>0.38053403638010669</v>
      </c>
      <c r="X1021" s="84">
        <v>0.26469731951667408</v>
      </c>
      <c r="Y1021" s="84">
        <v>0.27854222179665372</v>
      </c>
      <c r="Z1021" s="84">
        <v>0.49045294831129099</v>
      </c>
      <c r="AA1021" s="84">
        <v>0.3050024515695558</v>
      </c>
      <c r="AB1021" s="84">
        <v>0.24170170229030069</v>
      </c>
      <c r="AC1021" s="84">
        <v>0.22406848896693901</v>
      </c>
      <c r="AD1021" s="84">
        <v>0.33698526329367001</v>
      </c>
      <c r="AE1021" s="84">
        <v>0.3573302791765896</v>
      </c>
      <c r="AF1021" s="84">
        <v>0.52405226303222185</v>
      </c>
      <c r="AG1021" s="84">
        <v>0.53400852276883404</v>
      </c>
      <c r="AH1021" s="84">
        <v>0.56006247513269614</v>
      </c>
      <c r="AI1021" s="84">
        <v>0.51291419427961848</v>
      </c>
      <c r="AJ1021" s="84">
        <v>0.52366995457206589</v>
      </c>
      <c r="AK1021" s="84">
        <v>0.56270096463022512</v>
      </c>
    </row>
    <row r="1022" spans="1:37">
      <c r="A1022" s="84">
        <v>15</v>
      </c>
      <c r="B1022" s="84">
        <v>0.53414374008641907</v>
      </c>
      <c r="C1022" s="84">
        <v>0.5325918174787011</v>
      </c>
      <c r="D1022" s="84">
        <v>0.55744566469549184</v>
      </c>
      <c r="E1022" s="84">
        <v>0.51942960949558148</v>
      </c>
      <c r="F1022" s="84">
        <v>0.52764187169539889</v>
      </c>
      <c r="G1022" s="84">
        <v>0.5717604630930222</v>
      </c>
      <c r="H1022" s="84">
        <v>0.43017829897653492</v>
      </c>
      <c r="I1022" s="84">
        <v>0.52411999383656871</v>
      </c>
      <c r="J1022" s="84">
        <v>0.57769413104182699</v>
      </c>
      <c r="K1022" s="84">
        <v>0.34822740566374211</v>
      </c>
      <c r="L1022" s="84">
        <v>0.52838514653241553</v>
      </c>
      <c r="M1022" s="84">
        <v>0.46175221539008648</v>
      </c>
      <c r="N1022" s="84">
        <v>0.40167700959071151</v>
      </c>
      <c r="O1022" s="84">
        <v>0.39206547562827399</v>
      </c>
      <c r="P1022" s="84">
        <v>0.39309429967218967</v>
      </c>
      <c r="Q1022" s="84">
        <v>0.31505600296214009</v>
      </c>
      <c r="R1022" s="84">
        <v>0.26782299058835368</v>
      </c>
      <c r="S1022" s="84">
        <v>0.28314315352697089</v>
      </c>
      <c r="T1022" s="84">
        <v>0.44166970957313212</v>
      </c>
      <c r="U1022" s="84">
        <v>0.29260148447047918</v>
      </c>
      <c r="V1022" s="84">
        <v>0.30538506877217608</v>
      </c>
      <c r="W1022" s="84">
        <v>0.46688230945737491</v>
      </c>
      <c r="X1022" s="84">
        <v>0.31687551071545628</v>
      </c>
      <c r="Y1022" s="84">
        <v>0.31130467827770453</v>
      </c>
      <c r="Z1022" s="84">
        <v>0.57394849051963803</v>
      </c>
      <c r="AA1022" s="84">
        <v>0.3631072229046432</v>
      </c>
      <c r="AB1022" s="84">
        <v>0.26229244527611412</v>
      </c>
      <c r="AC1022" s="84">
        <v>0.26084694968313349</v>
      </c>
      <c r="AD1022" s="84">
        <v>0.35598428207502408</v>
      </c>
      <c r="AE1022" s="84">
        <v>0.36252052769041521</v>
      </c>
      <c r="AF1022" s="84">
        <v>0.52131569769001695</v>
      </c>
      <c r="AG1022" s="84">
        <v>0.53217982666050823</v>
      </c>
      <c r="AH1022" s="84">
        <v>0.55386152192132199</v>
      </c>
      <c r="AI1022" s="84">
        <v>0.51027401826788454</v>
      </c>
      <c r="AJ1022" s="84">
        <v>0.52120032014465789</v>
      </c>
      <c r="AK1022" s="84">
        <v>0.55635508591016625</v>
      </c>
    </row>
    <row r="1023" spans="1:37">
      <c r="A1023" s="84">
        <v>16</v>
      </c>
      <c r="B1023" s="84">
        <v>0.53991412787835691</v>
      </c>
      <c r="C1023" s="84">
        <v>0.54790214839152518</v>
      </c>
      <c r="D1023" s="84">
        <v>0.55893044569029526</v>
      </c>
      <c r="E1023" s="84">
        <v>0.53429035826970628</v>
      </c>
      <c r="F1023" s="84">
        <v>0.54273201562304674</v>
      </c>
      <c r="G1023" s="84">
        <v>0.57399135831871184</v>
      </c>
      <c r="H1023" s="84">
        <v>0.45594868196852761</v>
      </c>
      <c r="I1023" s="84">
        <v>0.56777825014248295</v>
      </c>
      <c r="J1023" s="84">
        <v>0.6217297207104191</v>
      </c>
      <c r="K1023" s="84">
        <v>0.4096155217918539</v>
      </c>
      <c r="L1023" s="84">
        <v>0.58035112852135218</v>
      </c>
      <c r="M1023" s="84">
        <v>0.5193833710318364</v>
      </c>
      <c r="N1023" s="84">
        <v>0.45036761360534322</v>
      </c>
      <c r="O1023" s="84">
        <v>0.44192416393609368</v>
      </c>
      <c r="P1023" s="84">
        <v>0.42852077194862181</v>
      </c>
      <c r="Q1023" s="84">
        <v>0.39593631398685553</v>
      </c>
      <c r="R1023" s="84">
        <v>0.30803638834365088</v>
      </c>
      <c r="S1023" s="84">
        <v>0.31150803941908722</v>
      </c>
      <c r="T1023" s="84">
        <v>0.49093362307740263</v>
      </c>
      <c r="U1023" s="84">
        <v>0.3422723776813183</v>
      </c>
      <c r="V1023" s="84">
        <v>0.34186261685224778</v>
      </c>
      <c r="W1023" s="84">
        <v>0.51447897482790605</v>
      </c>
      <c r="X1023" s="84">
        <v>0.37558104616769589</v>
      </c>
      <c r="Y1023" s="84">
        <v>0.35753986836967211</v>
      </c>
      <c r="Z1023" s="84">
        <v>0.64838256563728291</v>
      </c>
      <c r="AA1023" s="84">
        <v>0.42670542131343853</v>
      </c>
      <c r="AB1023" s="84">
        <v>0.30821260383140697</v>
      </c>
      <c r="AC1023" s="84">
        <v>0.3282240207681148</v>
      </c>
      <c r="AD1023" s="84">
        <v>0.40393385757127659</v>
      </c>
      <c r="AE1023" s="84">
        <v>0.39908254100993212</v>
      </c>
      <c r="AF1023" s="84">
        <v>0.53168513401121464</v>
      </c>
      <c r="AG1023" s="84">
        <v>0.54742801729633017</v>
      </c>
      <c r="AH1023" s="84">
        <v>0.55539800384332128</v>
      </c>
      <c r="AI1023" s="84">
        <v>0.52527501833455559</v>
      </c>
      <c r="AJ1023" s="84">
        <v>0.53693150238255805</v>
      </c>
      <c r="AK1023" s="84">
        <v>0.55738440254779464</v>
      </c>
    </row>
    <row r="1024" spans="1:37">
      <c r="A1024" s="84">
        <v>17</v>
      </c>
      <c r="B1024" s="84">
        <v>0.59121861838866685</v>
      </c>
      <c r="C1024" s="84">
        <v>0.60197491400301861</v>
      </c>
      <c r="D1024" s="84">
        <v>0.61204549915094419</v>
      </c>
      <c r="E1024" s="84">
        <v>0.58601614467376018</v>
      </c>
      <c r="F1024" s="84">
        <v>0.59596528894083911</v>
      </c>
      <c r="G1024" s="84">
        <v>0.62807720161168823</v>
      </c>
      <c r="H1024" s="84">
        <v>0.50613076743175978</v>
      </c>
      <c r="I1024" s="84">
        <v>0.63811748019626446</v>
      </c>
      <c r="J1024" s="84">
        <v>0.69453836980472772</v>
      </c>
      <c r="K1024" s="84">
        <v>0.48124687923532339</v>
      </c>
      <c r="L1024" s="84">
        <v>0.65046734868461331</v>
      </c>
      <c r="M1024" s="84">
        <v>0.5874267567019944</v>
      </c>
      <c r="N1024" s="84">
        <v>0.502261187646727</v>
      </c>
      <c r="O1024" s="84">
        <v>0.5027959614159746</v>
      </c>
      <c r="P1024" s="84">
        <v>0.46987334022117633</v>
      </c>
      <c r="Q1024" s="84">
        <v>0.45417476626862913</v>
      </c>
      <c r="R1024" s="84">
        <v>0.3545897503648901</v>
      </c>
      <c r="S1024" s="84">
        <v>0.33804460580912871</v>
      </c>
      <c r="T1024" s="84">
        <v>0.52537338688848711</v>
      </c>
      <c r="U1024" s="84">
        <v>0.39120841059463102</v>
      </c>
      <c r="V1024" s="84">
        <v>0.38808128063514569</v>
      </c>
      <c r="W1024" s="84">
        <v>0.56797661828234969</v>
      </c>
      <c r="X1024" s="84">
        <v>0.4382571591757371</v>
      </c>
      <c r="Y1024" s="84">
        <v>0.40777274243813849</v>
      </c>
      <c r="Z1024" s="84">
        <v>0.67521684582584796</v>
      </c>
      <c r="AA1024" s="84">
        <v>0.48178524250690818</v>
      </c>
      <c r="AB1024" s="84">
        <v>0.3669565788859277</v>
      </c>
      <c r="AC1024" s="84">
        <v>0.39065243948995948</v>
      </c>
      <c r="AD1024" s="84">
        <v>0.46808505737595407</v>
      </c>
      <c r="AE1024" s="84">
        <v>0.45452093975918217</v>
      </c>
      <c r="AF1024" s="84">
        <v>0.58280793067367809</v>
      </c>
      <c r="AG1024" s="84">
        <v>0.60188972230988347</v>
      </c>
      <c r="AH1024" s="84">
        <v>0.6079600768664235</v>
      </c>
      <c r="AI1024" s="84">
        <v>0.57802520168011196</v>
      </c>
      <c r="AJ1024" s="84">
        <v>0.59074470686754743</v>
      </c>
      <c r="AK1024" s="84">
        <v>0.6108663729809104</v>
      </c>
    </row>
    <row r="1025" spans="1:37">
      <c r="A1025" s="84">
        <v>18</v>
      </c>
      <c r="B1025" s="84">
        <v>0.67588743641634297</v>
      </c>
      <c r="C1025" s="84">
        <v>0.6889055487092044</v>
      </c>
      <c r="D1025" s="84">
        <v>0.7014139552347064</v>
      </c>
      <c r="E1025" s="84">
        <v>0.66632975018097895</v>
      </c>
      <c r="F1025" s="84">
        <v>0.67856743414920861</v>
      </c>
      <c r="G1025" s="84">
        <v>0.71247211380967901</v>
      </c>
      <c r="H1025" s="84">
        <v>0.57177062799995537</v>
      </c>
      <c r="I1025" s="84">
        <v>0.72453175559396366</v>
      </c>
      <c r="J1025" s="84">
        <v>0.77504698994439714</v>
      </c>
      <c r="K1025" s="84">
        <v>0.52591482987374272</v>
      </c>
      <c r="L1025" s="84">
        <v>0.73618227062615627</v>
      </c>
      <c r="M1025" s="84">
        <v>0.64507858793951156</v>
      </c>
      <c r="N1025" s="84">
        <v>0.5357558827276202</v>
      </c>
      <c r="O1025" s="84">
        <v>0.55698966136051553</v>
      </c>
      <c r="P1025" s="84">
        <v>0.51622597227005451</v>
      </c>
      <c r="Q1025" s="84">
        <v>0.48768397667314628</v>
      </c>
      <c r="R1025" s="84">
        <v>0.41063339876189042</v>
      </c>
      <c r="S1025" s="84">
        <v>0.36516900069156288</v>
      </c>
      <c r="T1025" s="84">
        <v>0.54470400683985998</v>
      </c>
      <c r="U1025" s="84">
        <v>0.43524537485776887</v>
      </c>
      <c r="V1025" s="84">
        <v>0.41722402551060678</v>
      </c>
      <c r="W1025" s="84">
        <v>0.59456306697033279</v>
      </c>
      <c r="X1025" s="84">
        <v>0.4849286192347626</v>
      </c>
      <c r="Y1025" s="84">
        <v>0.43265652982478708</v>
      </c>
      <c r="Z1025" s="84">
        <v>0.66142874410733699</v>
      </c>
      <c r="AA1025" s="84">
        <v>0.51056233198294865</v>
      </c>
      <c r="AB1025" s="84">
        <v>0.39928504845033302</v>
      </c>
      <c r="AC1025" s="84">
        <v>0.43825398946323579</v>
      </c>
      <c r="AD1025" s="84">
        <v>0.53371499513997323</v>
      </c>
      <c r="AE1025" s="84">
        <v>0.51046836463238021</v>
      </c>
      <c r="AF1025" s="84">
        <v>0.6642744077482361</v>
      </c>
      <c r="AG1025" s="84">
        <v>0.6882417975142272</v>
      </c>
      <c r="AH1025" s="84">
        <v>0.69457025066242273</v>
      </c>
      <c r="AI1025" s="84">
        <v>0.66265751050069999</v>
      </c>
      <c r="AJ1025" s="84">
        <v>0.67737829686006268</v>
      </c>
      <c r="AK1025" s="84">
        <v>0.70153122653937117</v>
      </c>
    </row>
    <row r="1026" spans="1:37">
      <c r="A1026" s="84">
        <v>19</v>
      </c>
      <c r="B1026" s="84">
        <v>0.76675053328228393</v>
      </c>
      <c r="C1026" s="84">
        <v>0.78514897901456082</v>
      </c>
      <c r="D1026" s="84">
        <v>0.79395250407461448</v>
      </c>
      <c r="E1026" s="84">
        <v>0.7583489271031103</v>
      </c>
      <c r="F1026" s="84">
        <v>0.77254914000872843</v>
      </c>
      <c r="G1026" s="84">
        <v>0.80169334182272411</v>
      </c>
      <c r="H1026" s="84">
        <v>0.63969351731203994</v>
      </c>
      <c r="I1026" s="84">
        <v>0.80108454111212812</v>
      </c>
      <c r="J1026" s="84">
        <v>0.84154450916978674</v>
      </c>
      <c r="K1026" s="84">
        <v>0.54115129467151724</v>
      </c>
      <c r="L1026" s="84">
        <v>0.80180964239521546</v>
      </c>
      <c r="M1026" s="84">
        <v>0.67973088644549307</v>
      </c>
      <c r="N1026" s="84">
        <v>0.52280751242060819</v>
      </c>
      <c r="O1026" s="84">
        <v>0.57835109719386701</v>
      </c>
      <c r="P1026" s="84">
        <v>0.54364724039847445</v>
      </c>
      <c r="Q1026" s="84">
        <v>0.48043599000277698</v>
      </c>
      <c r="R1026" s="84">
        <v>0.42919796542352412</v>
      </c>
      <c r="S1026" s="84">
        <v>0.38014133817427392</v>
      </c>
      <c r="T1026" s="84">
        <v>0.54060721569605374</v>
      </c>
      <c r="U1026" s="84">
        <v>0.44313524590163939</v>
      </c>
      <c r="V1026" s="84">
        <v>0.4226999397162467</v>
      </c>
      <c r="W1026" s="84">
        <v>0.57734725183631086</v>
      </c>
      <c r="X1026" s="84">
        <v>0.48833589686050233</v>
      </c>
      <c r="Y1026" s="84">
        <v>0.43485585446754649</v>
      </c>
      <c r="Z1026" s="84">
        <v>0.63300641471842334</v>
      </c>
      <c r="AA1026" s="84">
        <v>0.51427239841423511</v>
      </c>
      <c r="AB1026" s="84">
        <v>0.41191862626919468</v>
      </c>
      <c r="AC1026" s="84">
        <v>0.44919638085057639</v>
      </c>
      <c r="AD1026" s="84">
        <v>0.57666058587505808</v>
      </c>
      <c r="AE1026" s="84">
        <v>0.55185097654237947</v>
      </c>
      <c r="AF1026" s="84">
        <v>0.75467496579293336</v>
      </c>
      <c r="AG1026" s="84">
        <v>0.78416579063415015</v>
      </c>
      <c r="AH1026" s="84">
        <v>0.7852353822580781</v>
      </c>
      <c r="AI1026" s="84">
        <v>0.7559437295819722</v>
      </c>
      <c r="AJ1026" s="84">
        <v>0.77292517359695856</v>
      </c>
      <c r="AK1026" s="84">
        <v>0.79526042183095613</v>
      </c>
    </row>
    <row r="1027" spans="1:37">
      <c r="A1027" s="84">
        <v>20</v>
      </c>
      <c r="B1027" s="84">
        <v>0.83907181534759057</v>
      </c>
      <c r="C1027" s="84">
        <v>0.867225408028231</v>
      </c>
      <c r="D1027" s="84">
        <v>0.86322521738388425</v>
      </c>
      <c r="E1027" s="84">
        <v>0.83711909087183978</v>
      </c>
      <c r="F1027" s="84">
        <v>0.85198456993857363</v>
      </c>
      <c r="G1027" s="84">
        <v>0.86875142772434133</v>
      </c>
      <c r="H1027" s="84">
        <v>0.9814907620861314</v>
      </c>
      <c r="I1027" s="84">
        <v>0.94804524552547875</v>
      </c>
      <c r="J1027" s="84">
        <v>0.93356627913253831</v>
      </c>
      <c r="K1027" s="84">
        <v>1</v>
      </c>
      <c r="L1027" s="84">
        <v>0.9512109127819911</v>
      </c>
      <c r="M1027" s="84">
        <v>1</v>
      </c>
      <c r="N1027" s="84">
        <v>1</v>
      </c>
      <c r="O1027" s="84">
        <v>1</v>
      </c>
      <c r="P1027" s="84">
        <v>1</v>
      </c>
      <c r="Q1027" s="84">
        <v>1</v>
      </c>
      <c r="R1027" s="84">
        <v>1</v>
      </c>
      <c r="S1027" s="84">
        <v>1</v>
      </c>
      <c r="T1027" s="84">
        <v>1</v>
      </c>
      <c r="U1027" s="84">
        <v>1</v>
      </c>
      <c r="V1027" s="84">
        <v>1</v>
      </c>
      <c r="W1027" s="84">
        <v>1</v>
      </c>
      <c r="X1027" s="84">
        <v>1</v>
      </c>
      <c r="Y1027" s="84">
        <v>1</v>
      </c>
      <c r="Z1027" s="84">
        <v>1</v>
      </c>
      <c r="AA1027" s="84">
        <v>1</v>
      </c>
      <c r="AB1027" s="84">
        <v>1</v>
      </c>
      <c r="AC1027" s="84">
        <v>1</v>
      </c>
      <c r="AD1027" s="84">
        <v>1</v>
      </c>
      <c r="AE1027" s="84">
        <v>1</v>
      </c>
      <c r="AF1027" s="84">
        <v>0.83003782899149536</v>
      </c>
      <c r="AG1027" s="84">
        <v>0.86552082310134315</v>
      </c>
      <c r="AH1027" s="84">
        <v>0.85389030450278092</v>
      </c>
      <c r="AI1027" s="84">
        <v>0.83748249883325543</v>
      </c>
      <c r="AJ1027" s="84">
        <v>0.85579595224508831</v>
      </c>
      <c r="AK1027" s="84">
        <v>0.86579221968827769</v>
      </c>
    </row>
    <row r="1028" spans="1:37">
      <c r="A1028" s="84">
        <v>21</v>
      </c>
      <c r="B1028" s="84">
        <v>0.98776185527539251</v>
      </c>
      <c r="C1028" s="84">
        <v>0.98072559891284783</v>
      </c>
      <c r="D1028" s="84">
        <v>0.97969945984691409</v>
      </c>
      <c r="E1028" s="84">
        <v>0.97456735825604746</v>
      </c>
      <c r="F1028" s="84">
        <v>0.96974953562883659</v>
      </c>
      <c r="G1028" s="84">
        <v>0.96493752035266644</v>
      </c>
      <c r="H1028" s="84">
        <v>1</v>
      </c>
      <c r="I1028" s="84">
        <v>1</v>
      </c>
      <c r="J1028" s="84">
        <v>1</v>
      </c>
      <c r="K1028" s="84">
        <v>0.87576859975747212</v>
      </c>
      <c r="L1028" s="84">
        <v>1</v>
      </c>
      <c r="M1028" s="84">
        <v>0.96146482460892124</v>
      </c>
      <c r="N1028" s="84">
        <v>0.89154033740377447</v>
      </c>
      <c r="O1028" s="84">
        <v>0.94312416296737611</v>
      </c>
      <c r="P1028" s="84">
        <v>0.92973634867791688</v>
      </c>
      <c r="Q1028" s="84">
        <v>0.90523928538368958</v>
      </c>
      <c r="R1028" s="84">
        <v>0.89093798756857412</v>
      </c>
      <c r="S1028" s="84">
        <v>0.86314617911479963</v>
      </c>
      <c r="T1028" s="84">
        <v>0.93402385044931113</v>
      </c>
      <c r="U1028" s="84">
        <v>0.90168477917316359</v>
      </c>
      <c r="V1028" s="84">
        <v>0.89253539361596745</v>
      </c>
      <c r="W1028" s="84">
        <v>0.9499335552431537</v>
      </c>
      <c r="X1028" s="84">
        <v>0.91388838548818996</v>
      </c>
      <c r="Y1028" s="84">
        <v>0.88354650823549841</v>
      </c>
      <c r="Z1028" s="84">
        <v>0.94919076180512407</v>
      </c>
      <c r="AA1028" s="84">
        <v>0.9044490657939519</v>
      </c>
      <c r="AB1028" s="84">
        <v>0.86795014363020373</v>
      </c>
      <c r="AC1028" s="84">
        <v>0.85895624952279137</v>
      </c>
      <c r="AD1028" s="84">
        <v>0.91308383661097214</v>
      </c>
      <c r="AE1028" s="84">
        <v>0.91458965828591521</v>
      </c>
      <c r="AF1028" s="84">
        <v>0.98480133072197051</v>
      </c>
      <c r="AG1028" s="84">
        <v>0.976256209729499</v>
      </c>
      <c r="AH1028" s="84">
        <v>0.98007652780482035</v>
      </c>
      <c r="AI1028" s="84">
        <v>0.98778585239015937</v>
      </c>
      <c r="AJ1028" s="84">
        <v>0.99112006165748989</v>
      </c>
      <c r="AK1028" s="84">
        <v>0.98642057500082625</v>
      </c>
    </row>
    <row r="1029" spans="1:37">
      <c r="A1029" s="84">
        <v>22</v>
      </c>
      <c r="B1029" s="84">
        <v>1</v>
      </c>
      <c r="C1029" s="84">
        <v>1</v>
      </c>
      <c r="D1029" s="84">
        <v>1</v>
      </c>
      <c r="E1029" s="84">
        <v>1</v>
      </c>
      <c r="F1029" s="84">
        <v>1</v>
      </c>
      <c r="G1029" s="84">
        <v>1</v>
      </c>
      <c r="H1029" s="84">
        <v>0.92146381121022791</v>
      </c>
      <c r="I1029" s="84">
        <v>0.91941870675619719</v>
      </c>
      <c r="J1029" s="84">
        <v>0.95420259413938435</v>
      </c>
      <c r="K1029" s="84">
        <v>0.7061416648833726</v>
      </c>
      <c r="L1029" s="84">
        <v>0.90483604291034725</v>
      </c>
      <c r="M1029" s="84">
        <v>0.83800670716326708</v>
      </c>
      <c r="N1029" s="84">
        <v>0.71758357749913571</v>
      </c>
      <c r="O1029" s="84">
        <v>0.78575839696597616</v>
      </c>
      <c r="P1029" s="84">
        <v>0.79010701667113092</v>
      </c>
      <c r="Q1029" s="84">
        <v>0.73179672313246324</v>
      </c>
      <c r="R1029" s="84">
        <v>0.71761758266646536</v>
      </c>
      <c r="S1029" s="84">
        <v>0.69770055325034575</v>
      </c>
      <c r="T1029" s="84">
        <v>0.78303037859693803</v>
      </c>
      <c r="U1029" s="84">
        <v>0.73103586328964543</v>
      </c>
      <c r="V1029" s="84">
        <v>0.73063237489441957</v>
      </c>
      <c r="W1029" s="84">
        <v>0.79628593037614992</v>
      </c>
      <c r="X1029" s="84">
        <v>0.74462820569017996</v>
      </c>
      <c r="Y1029" s="84">
        <v>0.71876472762037558</v>
      </c>
      <c r="Z1029" s="84">
        <v>0.81977100413893134</v>
      </c>
      <c r="AA1029" s="84">
        <v>0.74704947906903574</v>
      </c>
      <c r="AB1029" s="84">
        <v>0.70357181769600197</v>
      </c>
      <c r="AC1029" s="84">
        <v>0.66970012216538133</v>
      </c>
      <c r="AD1029" s="84">
        <v>0.74758726166291201</v>
      </c>
      <c r="AE1029" s="84">
        <v>0.77168966373976666</v>
      </c>
      <c r="AF1029" s="84">
        <v>1</v>
      </c>
      <c r="AG1029" s="84">
        <v>1</v>
      </c>
      <c r="AH1029" s="84">
        <v>1</v>
      </c>
      <c r="AI1029" s="84">
        <v>1</v>
      </c>
      <c r="AJ1029" s="84">
        <v>1</v>
      </c>
      <c r="AK1029" s="84">
        <v>1</v>
      </c>
    </row>
    <row r="1030" spans="1:37">
      <c r="A1030" s="84">
        <v>23</v>
      </c>
      <c r="B1030" s="84">
        <v>0.91025816332111786</v>
      </c>
      <c r="C1030" s="84">
        <v>0.88106602629658115</v>
      </c>
      <c r="D1030" s="84">
        <v>0.91899837015419539</v>
      </c>
      <c r="E1030" s="84">
        <v>0.89001953205031903</v>
      </c>
      <c r="F1030" s="84">
        <v>0.8898250631040393</v>
      </c>
      <c r="G1030" s="84">
        <v>0.92184576202812196</v>
      </c>
      <c r="H1030" s="84">
        <v>0.77266602073658297</v>
      </c>
      <c r="I1030" s="84">
        <v>0.77873282082794182</v>
      </c>
      <c r="J1030" s="84">
        <v>0.82427969200115803</v>
      </c>
      <c r="K1030" s="84">
        <v>0.52928168913617235</v>
      </c>
      <c r="L1030" s="84">
        <v>0.75199066230462164</v>
      </c>
      <c r="M1030" s="84">
        <v>0.67605890063722196</v>
      </c>
      <c r="N1030" s="84">
        <v>0.56509672605506922</v>
      </c>
      <c r="O1030" s="84">
        <v>0.61535126914125604</v>
      </c>
      <c r="P1030" s="84">
        <v>0.61864564599038252</v>
      </c>
      <c r="Q1030" s="84">
        <v>0.56225585485513285</v>
      </c>
      <c r="R1030" s="84">
        <v>0.54298231541597464</v>
      </c>
      <c r="S1030" s="84">
        <v>0.5344484785615492</v>
      </c>
      <c r="T1030" s="84">
        <v>0.61121006741893247</v>
      </c>
      <c r="U1030" s="84">
        <v>0.56537886130894666</v>
      </c>
      <c r="V1030" s="84">
        <v>0.56568662187645369</v>
      </c>
      <c r="W1030" s="84">
        <v>0.60425417362805467</v>
      </c>
      <c r="X1030" s="84">
        <v>0.57404319156188477</v>
      </c>
      <c r="Y1030" s="84">
        <v>0.55745099770043405</v>
      </c>
      <c r="Z1030" s="84">
        <v>0.65850690030302128</v>
      </c>
      <c r="AA1030" s="84">
        <v>0.58070442010272327</v>
      </c>
      <c r="AB1030" s="84">
        <v>0.54758301756594796</v>
      </c>
      <c r="AC1030" s="84">
        <v>0.51867316942811326</v>
      </c>
      <c r="AD1030" s="84">
        <v>0.58907783873924924</v>
      </c>
      <c r="AE1030" s="84">
        <v>0.5908914622987379</v>
      </c>
      <c r="AF1030" s="84">
        <v>0.90006170686555975</v>
      </c>
      <c r="AG1030" s="84">
        <v>0.88430518952606463</v>
      </c>
      <c r="AH1030" s="84">
        <v>0.91794424644662098</v>
      </c>
      <c r="AI1030" s="84">
        <v>0.88064537635842388</v>
      </c>
      <c r="AJ1030" s="84">
        <v>0.87460445090003625</v>
      </c>
      <c r="AK1030" s="84">
        <v>0.91602570458612498</v>
      </c>
    </row>
    <row r="1031" spans="1:37">
      <c r="A1031" s="84">
        <v>24</v>
      </c>
      <c r="B1031" s="84">
        <v>0.76951266203577084</v>
      </c>
      <c r="C1031" s="84">
        <v>0.74912618363297934</v>
      </c>
      <c r="D1031" s="84">
        <v>0.7667571188422122</v>
      </c>
      <c r="E1031" s="84">
        <v>0.76368950869381136</v>
      </c>
      <c r="F1031" s="84">
        <v>0.7568910049057771</v>
      </c>
      <c r="G1031" s="84">
        <v>0.77066008252854246</v>
      </c>
      <c r="H1031" s="84">
        <v>0.59491274375508107</v>
      </c>
      <c r="I1031" s="84">
        <v>0.63173870022147494</v>
      </c>
      <c r="J1031" s="84">
        <v>0.66952941349678774</v>
      </c>
      <c r="K1031" s="84">
        <v>0.645324202867537</v>
      </c>
      <c r="L1031" s="84">
        <v>0.64989394886906626</v>
      </c>
      <c r="M1031" s="84">
        <v>0.53044481476733774</v>
      </c>
      <c r="N1031" s="84">
        <v>0.41189557589765058</v>
      </c>
      <c r="O1031" s="84">
        <v>0.48140183136078202</v>
      </c>
      <c r="P1031" s="84">
        <v>0.45991658056862972</v>
      </c>
      <c r="Q1031" s="84">
        <v>0.41158937332222528</v>
      </c>
      <c r="R1031" s="84">
        <v>0.39491638985354077</v>
      </c>
      <c r="S1031" s="84">
        <v>0.38310641424619651</v>
      </c>
      <c r="T1031" s="84">
        <v>0.48216114638903479</v>
      </c>
      <c r="U1031" s="84">
        <v>0.42024461102448468</v>
      </c>
      <c r="V1031" s="84">
        <v>0.42832866232198252</v>
      </c>
      <c r="W1031" s="84">
        <v>0.47480013160762119</v>
      </c>
      <c r="X1031" s="84">
        <v>0.43390908561570107</v>
      </c>
      <c r="Y1031" s="84">
        <v>0.41692911442023872</v>
      </c>
      <c r="Z1031" s="84">
        <v>0.50376171759400123</v>
      </c>
      <c r="AA1031" s="84">
        <v>0.43242231979493562</v>
      </c>
      <c r="AB1031" s="84">
        <v>0.40530869684774512</v>
      </c>
      <c r="AC1031" s="84">
        <v>0.37734786592349401</v>
      </c>
      <c r="AD1031" s="84">
        <v>0.43219456690483088</v>
      </c>
      <c r="AE1031" s="84">
        <v>0.44118021342738212</v>
      </c>
      <c r="AF1031" s="84">
        <v>0.76759316395245902</v>
      </c>
      <c r="AG1031" s="84">
        <v>0.75008098511336851</v>
      </c>
      <c r="AH1031" s="84">
        <v>0.76621771483234169</v>
      </c>
      <c r="AI1031" s="84">
        <v>0.75467697846523096</v>
      </c>
      <c r="AJ1031" s="84">
        <v>0.74331364542496969</v>
      </c>
      <c r="AK1031" s="84">
        <v>0.76083497410182688</v>
      </c>
    </row>
    <row r="1033" spans="1:37">
      <c r="A1033" s="129"/>
      <c r="B1033" s="122"/>
      <c r="E1033" s="122"/>
      <c r="H1033" s="122"/>
      <c r="K1033" s="122"/>
    </row>
    <row r="1034" spans="1:37">
      <c r="B1034" s="122"/>
      <c r="E1034" s="122"/>
      <c r="H1034" s="122"/>
      <c r="K1034" s="122"/>
    </row>
    <row r="1035" spans="1:37">
      <c r="B1035" s="130"/>
      <c r="C1035" s="130"/>
      <c r="D1035" s="130"/>
      <c r="E1035" s="130"/>
      <c r="F1035" s="130"/>
      <c r="G1035" s="130"/>
      <c r="H1035" s="130"/>
      <c r="I1035" s="130"/>
      <c r="J1035" s="130"/>
      <c r="K1035" s="130"/>
      <c r="L1035" s="130"/>
      <c r="M1035" s="130"/>
    </row>
    <row r="1041" spans="1:50">
      <c r="A1041" s="84" t="s">
        <v>81</v>
      </c>
      <c r="B1041" s="83"/>
      <c r="C1041" s="83"/>
      <c r="D1041" s="83">
        <v>2015</v>
      </c>
      <c r="E1041" s="83"/>
      <c r="F1041" s="84" t="s">
        <v>1</v>
      </c>
      <c r="G1041" s="158">
        <v>151573.40000000119</v>
      </c>
      <c r="H1041" s="83" t="s">
        <v>2</v>
      </c>
      <c r="I1041" s="83"/>
      <c r="J1041" s="83"/>
      <c r="K1041" s="83" t="s">
        <v>3</v>
      </c>
      <c r="L1041" s="83" t="s">
        <v>4</v>
      </c>
      <c r="M1041" s="83"/>
      <c r="N1041" s="83"/>
      <c r="O1041" s="83"/>
      <c r="P1041" s="83"/>
      <c r="Q1041" s="83"/>
      <c r="R1041" s="83"/>
      <c r="S1041" s="83"/>
      <c r="T1041" s="104"/>
      <c r="U1041" s="83"/>
      <c r="V1041" s="83"/>
      <c r="W1041" s="83"/>
      <c r="X1041" s="83"/>
      <c r="Y1041" s="83"/>
      <c r="Z1041" s="83"/>
      <c r="AA1041" s="83"/>
      <c r="AB1041" s="83"/>
      <c r="AC1041" s="83"/>
      <c r="AD1041" s="83"/>
      <c r="AE1041" s="83"/>
      <c r="AF1041" s="83"/>
      <c r="AG1041" s="83"/>
      <c r="AH1041" s="83"/>
      <c r="AI1041" s="83"/>
      <c r="AJ1041" s="83"/>
      <c r="AK1041" s="83"/>
    </row>
    <row r="1042" spans="1:50">
      <c r="A1042" s="105">
        <v>27</v>
      </c>
      <c r="B1042" s="84" t="s">
        <v>8</v>
      </c>
      <c r="C1042" s="83"/>
      <c r="D1042" s="83"/>
      <c r="E1042" s="83"/>
      <c r="F1042" s="83" t="s">
        <v>9</v>
      </c>
      <c r="G1042" s="83">
        <v>0</v>
      </c>
      <c r="H1042" s="83" t="s">
        <v>2</v>
      </c>
      <c r="I1042" s="83"/>
      <c r="J1042" s="83"/>
      <c r="K1042" s="83" t="s">
        <v>10</v>
      </c>
      <c r="L1042" s="83" t="s">
        <v>4</v>
      </c>
      <c r="M1042" s="83"/>
      <c r="N1042" s="83" t="s">
        <v>11</v>
      </c>
      <c r="O1042" s="83"/>
      <c r="P1042" s="83"/>
      <c r="Q1042" s="83"/>
      <c r="R1042" s="83"/>
      <c r="S1042" s="83"/>
      <c r="T1042" s="83"/>
      <c r="U1042" s="83"/>
      <c r="V1042" s="83"/>
      <c r="W1042" s="83"/>
      <c r="X1042" s="83"/>
      <c r="Y1042" s="83"/>
      <c r="Z1042" s="83"/>
      <c r="AA1042" s="83"/>
      <c r="AB1042" s="83"/>
      <c r="AC1042" s="83"/>
      <c r="AD1042" s="83"/>
      <c r="AE1042" s="83"/>
      <c r="AF1042" s="83"/>
      <c r="AG1042" s="83"/>
      <c r="AH1042" s="83"/>
      <c r="AI1042" s="83"/>
      <c r="AJ1042" s="83"/>
      <c r="AK1042" s="83"/>
    </row>
    <row r="1043" spans="1:50">
      <c r="A1043" s="84"/>
      <c r="B1043" s="84">
        <v>1</v>
      </c>
      <c r="C1043" s="84" t="s">
        <v>22</v>
      </c>
      <c r="D1043" s="84" t="s">
        <v>23</v>
      </c>
      <c r="E1043" s="84">
        <v>2</v>
      </c>
      <c r="F1043" s="84" t="s">
        <v>24</v>
      </c>
      <c r="G1043" s="84" t="s">
        <v>25</v>
      </c>
      <c r="H1043" s="84">
        <v>3</v>
      </c>
      <c r="I1043" s="84" t="s">
        <v>26</v>
      </c>
      <c r="J1043" s="84" t="s">
        <v>27</v>
      </c>
      <c r="K1043" s="84">
        <v>4</v>
      </c>
      <c r="L1043" s="84" t="s">
        <v>28</v>
      </c>
      <c r="M1043" s="84" t="s">
        <v>29</v>
      </c>
      <c r="N1043" s="84">
        <v>5</v>
      </c>
      <c r="O1043" s="84" t="s">
        <v>30</v>
      </c>
      <c r="P1043" s="84" t="s">
        <v>30</v>
      </c>
      <c r="Q1043" s="84">
        <v>6</v>
      </c>
      <c r="R1043" s="84" t="s">
        <v>31</v>
      </c>
      <c r="S1043" s="84" t="s">
        <v>32</v>
      </c>
      <c r="T1043" s="84">
        <v>7</v>
      </c>
      <c r="U1043" s="84" t="s">
        <v>33</v>
      </c>
      <c r="V1043" s="84" t="s">
        <v>34</v>
      </c>
      <c r="W1043" s="84">
        <v>8</v>
      </c>
      <c r="X1043" s="84" t="s">
        <v>35</v>
      </c>
      <c r="Y1043" s="84" t="s">
        <v>36</v>
      </c>
      <c r="Z1043" s="84">
        <v>9</v>
      </c>
      <c r="AA1043" s="84" t="s">
        <v>37</v>
      </c>
      <c r="AB1043" s="84" t="s">
        <v>38</v>
      </c>
      <c r="AC1043" s="84">
        <v>10</v>
      </c>
      <c r="AD1043" s="84" t="s">
        <v>39</v>
      </c>
      <c r="AE1043" s="84" t="s">
        <v>40</v>
      </c>
      <c r="AF1043" s="84">
        <v>11</v>
      </c>
      <c r="AG1043" s="84" t="s">
        <v>41</v>
      </c>
      <c r="AH1043" s="84" t="s">
        <v>42</v>
      </c>
      <c r="AI1043" s="84">
        <v>12</v>
      </c>
      <c r="AJ1043" s="84" t="s">
        <v>43</v>
      </c>
      <c r="AK1043" s="84" t="s">
        <v>44</v>
      </c>
    </row>
    <row r="1044" spans="1:50">
      <c r="A1044" s="83"/>
      <c r="B1044" s="84">
        <v>31</v>
      </c>
      <c r="C1044" s="83"/>
      <c r="D1044" s="83"/>
      <c r="E1044" s="84">
        <v>28</v>
      </c>
      <c r="F1044" s="83"/>
      <c r="G1044" s="83"/>
      <c r="H1044" s="84">
        <v>31</v>
      </c>
      <c r="I1044" s="83"/>
      <c r="J1044" s="83"/>
      <c r="K1044" s="84">
        <v>30</v>
      </c>
      <c r="L1044" s="83"/>
      <c r="M1044" s="83"/>
      <c r="N1044" s="84">
        <v>31</v>
      </c>
      <c r="O1044" s="83"/>
      <c r="P1044" s="83"/>
      <c r="Q1044" s="84">
        <v>30</v>
      </c>
      <c r="R1044" s="83"/>
      <c r="S1044" s="83"/>
      <c r="T1044" s="84">
        <v>31</v>
      </c>
      <c r="U1044" s="83"/>
      <c r="V1044" s="83"/>
      <c r="W1044" s="84">
        <v>31</v>
      </c>
      <c r="X1044" s="83"/>
      <c r="Y1044" s="83"/>
      <c r="Z1044" s="84">
        <v>30</v>
      </c>
      <c r="AA1044" s="83"/>
      <c r="AB1044" s="83"/>
      <c r="AC1044" s="84">
        <v>31</v>
      </c>
      <c r="AD1044" s="83"/>
      <c r="AE1044" s="83"/>
      <c r="AF1044" s="84">
        <v>30</v>
      </c>
      <c r="AG1044" s="83"/>
      <c r="AH1044" s="83"/>
      <c r="AI1044" s="84">
        <v>31</v>
      </c>
      <c r="AJ1044" s="83"/>
      <c r="AK1044" s="83"/>
    </row>
    <row r="1045" spans="1:50">
      <c r="A1045" s="84" t="s">
        <v>47</v>
      </c>
      <c r="B1045" s="84" t="s">
        <v>48</v>
      </c>
      <c r="C1045" s="84" t="s">
        <v>49</v>
      </c>
      <c r="D1045" s="84" t="s">
        <v>50</v>
      </c>
      <c r="E1045" s="84" t="s">
        <v>48</v>
      </c>
      <c r="F1045" s="84" t="s">
        <v>49</v>
      </c>
      <c r="G1045" s="84" t="s">
        <v>50</v>
      </c>
      <c r="H1045" s="84" t="s">
        <v>48</v>
      </c>
      <c r="I1045" s="84" t="s">
        <v>49</v>
      </c>
      <c r="J1045" s="84" t="s">
        <v>50</v>
      </c>
      <c r="K1045" s="84" t="s">
        <v>48</v>
      </c>
      <c r="L1045" s="84" t="s">
        <v>49</v>
      </c>
      <c r="M1045" s="84" t="s">
        <v>50</v>
      </c>
      <c r="N1045" s="84" t="s">
        <v>48</v>
      </c>
      <c r="O1045" s="84" t="s">
        <v>49</v>
      </c>
      <c r="P1045" s="84" t="s">
        <v>50</v>
      </c>
      <c r="Q1045" s="84" t="s">
        <v>48</v>
      </c>
      <c r="R1045" s="84" t="s">
        <v>49</v>
      </c>
      <c r="S1045" s="84" t="s">
        <v>50</v>
      </c>
      <c r="T1045" s="84" t="s">
        <v>48</v>
      </c>
      <c r="U1045" s="84" t="s">
        <v>49</v>
      </c>
      <c r="V1045" s="84" t="s">
        <v>50</v>
      </c>
      <c r="W1045" s="84" t="s">
        <v>48</v>
      </c>
      <c r="X1045" s="84" t="s">
        <v>49</v>
      </c>
      <c r="Y1045" s="84" t="s">
        <v>50</v>
      </c>
      <c r="Z1045" s="84" t="s">
        <v>48</v>
      </c>
      <c r="AA1045" s="84" t="s">
        <v>49</v>
      </c>
      <c r="AB1045" s="84" t="s">
        <v>50</v>
      </c>
      <c r="AC1045" s="84" t="s">
        <v>48</v>
      </c>
      <c r="AD1045" s="84" t="s">
        <v>49</v>
      </c>
      <c r="AE1045" s="84" t="s">
        <v>50</v>
      </c>
      <c r="AF1045" s="84" t="s">
        <v>48</v>
      </c>
      <c r="AG1045" s="84" t="s">
        <v>49</v>
      </c>
      <c r="AH1045" s="84" t="s">
        <v>50</v>
      </c>
      <c r="AI1045" s="84" t="s">
        <v>48</v>
      </c>
      <c r="AJ1045" s="84" t="s">
        <v>49</v>
      </c>
      <c r="AK1045" s="84" t="s">
        <v>50</v>
      </c>
    </row>
    <row r="1046" spans="1:50">
      <c r="A1046" s="83"/>
      <c r="B1046" s="162">
        <v>6.380956345826265E-2</v>
      </c>
      <c r="C1046" s="163">
        <v>1.0187711611762551</v>
      </c>
      <c r="D1046" s="163">
        <v>0.98606940493446282</v>
      </c>
      <c r="E1046" s="162">
        <v>5.6104071871350893E-2</v>
      </c>
      <c r="F1046" s="163">
        <v>1.015098162924134</v>
      </c>
      <c r="G1046" s="163">
        <v>0.9845745180946649</v>
      </c>
      <c r="H1046" s="162">
        <v>6.1075371791970881E-2</v>
      </c>
      <c r="I1046" s="163">
        <v>1.0223833339539681</v>
      </c>
      <c r="J1046" s="163">
        <v>0.99415362003621954</v>
      </c>
      <c r="K1046" s="162">
        <v>5.968006960372034E-2</v>
      </c>
      <c r="L1046" s="163">
        <v>1.1024423559419649</v>
      </c>
      <c r="M1046" s="163">
        <v>0.99349611341785515</v>
      </c>
      <c r="N1046" s="162">
        <v>7.7973209215221592E-2</v>
      </c>
      <c r="O1046" s="163">
        <v>1.644053350066853</v>
      </c>
      <c r="P1046" s="163">
        <v>1.020934858647184</v>
      </c>
      <c r="Q1046" s="162">
        <v>0.11802718311560199</v>
      </c>
      <c r="R1046" s="163">
        <v>1.3039543904051769</v>
      </c>
      <c r="S1046" s="163">
        <v>1.036060021076108</v>
      </c>
      <c r="T1046" s="162">
        <v>0.14479175572371539</v>
      </c>
      <c r="U1046" s="163">
        <v>1.280971659224537</v>
      </c>
      <c r="V1046" s="163">
        <v>1.005258290276049</v>
      </c>
      <c r="W1046" s="162">
        <v>0.12852778519357269</v>
      </c>
      <c r="X1046" s="163">
        <v>1.406786364147149</v>
      </c>
      <c r="Y1046" s="163">
        <v>1.0325420171875961</v>
      </c>
      <c r="Z1046" s="162">
        <v>0.10034985119310801</v>
      </c>
      <c r="AA1046" s="163">
        <v>1.3810395847103241</v>
      </c>
      <c r="AB1046" s="163">
        <v>0.93277328305536134</v>
      </c>
      <c r="AC1046" s="162">
        <v>6.6538242449815946E-2</v>
      </c>
      <c r="AD1046" s="163">
        <v>1.140885918809885</v>
      </c>
      <c r="AE1046" s="163">
        <v>0.99772290943045083</v>
      </c>
      <c r="AF1046" s="162">
        <v>5.9892367790089329E-2</v>
      </c>
      <c r="AG1046" s="163">
        <v>1.030434720261953</v>
      </c>
      <c r="AH1046" s="163">
        <v>0.99155388672355016</v>
      </c>
      <c r="AI1046" s="162">
        <v>6.3230528593570159E-2</v>
      </c>
      <c r="AJ1046" s="163">
        <v>1.0344583212423279</v>
      </c>
      <c r="AK1046" s="163">
        <v>1.006823641853213</v>
      </c>
      <c r="AM1046" t="str">
        <f>A1041</f>
        <v>RefgChg-Res-16pct-Inc-TXV-cDXGF-MFm1985-CZ11</v>
      </c>
      <c r="AN1046" s="159">
        <f>1/($B1046*(1/$B1044)*(1/(5/7+2/7*$D1046))*$B1056/SUM($B1048:$B1071))</f>
        <v>11410.582761213125</v>
      </c>
      <c r="AO1046" s="159">
        <f>1/(B1046*(1/B1044)*(1/(5/7+2/7*D1046)))</f>
        <v>483.8869450911647</v>
      </c>
      <c r="AP1046" s="159"/>
      <c r="AR1046" s="164">
        <f>CHOOSE(AV$3,C1046,F1046,I1046,L1046,O1046,R1046,U1046,X1046,AA1046,AD1046,AG1046,AJ1046)</f>
        <v>1.280971659224537</v>
      </c>
      <c r="AS1046" s="160"/>
      <c r="AT1046" s="160"/>
      <c r="AV1046" s="115">
        <f>AN1046/AR1046</f>
        <v>8907.7558266361339</v>
      </c>
      <c r="AW1046" s="161">
        <f>AO1046/AR1046</f>
        <v>377.7499225736936</v>
      </c>
      <c r="AX1046" s="159"/>
    </row>
    <row r="1047" spans="1:50">
      <c r="A1047" s="84" t="s">
        <v>51</v>
      </c>
      <c r="B1047" s="84" t="s">
        <v>52</v>
      </c>
      <c r="C1047" s="84" t="s">
        <v>53</v>
      </c>
      <c r="D1047" s="84" t="s">
        <v>54</v>
      </c>
      <c r="E1047" s="84" t="s">
        <v>52</v>
      </c>
      <c r="F1047" s="84" t="s">
        <v>53</v>
      </c>
      <c r="G1047" s="84" t="s">
        <v>54</v>
      </c>
      <c r="H1047" s="84" t="s">
        <v>52</v>
      </c>
      <c r="I1047" s="84" t="s">
        <v>53</v>
      </c>
      <c r="J1047" s="84" t="s">
        <v>54</v>
      </c>
      <c r="K1047" s="84" t="s">
        <v>52</v>
      </c>
      <c r="L1047" s="84" t="s">
        <v>53</v>
      </c>
      <c r="M1047" s="84" t="s">
        <v>54</v>
      </c>
      <c r="N1047" s="84" t="s">
        <v>52</v>
      </c>
      <c r="O1047" s="84" t="s">
        <v>53</v>
      </c>
      <c r="P1047" s="84" t="s">
        <v>54</v>
      </c>
      <c r="Q1047" s="84" t="s">
        <v>52</v>
      </c>
      <c r="R1047" s="84" t="s">
        <v>53</v>
      </c>
      <c r="S1047" s="84" t="s">
        <v>54</v>
      </c>
      <c r="T1047" s="84" t="s">
        <v>52</v>
      </c>
      <c r="U1047" s="84" t="s">
        <v>53</v>
      </c>
      <c r="V1047" s="84" t="s">
        <v>54</v>
      </c>
      <c r="W1047" s="84" t="s">
        <v>52</v>
      </c>
      <c r="X1047" s="84" t="s">
        <v>53</v>
      </c>
      <c r="Y1047" s="84" t="s">
        <v>54</v>
      </c>
      <c r="Z1047" s="84" t="s">
        <v>52</v>
      </c>
      <c r="AA1047" s="84" t="s">
        <v>53</v>
      </c>
      <c r="AB1047" s="84" t="s">
        <v>54</v>
      </c>
      <c r="AC1047" s="84" t="s">
        <v>52</v>
      </c>
      <c r="AD1047" s="84" t="s">
        <v>53</v>
      </c>
      <c r="AE1047" s="84" t="s">
        <v>54</v>
      </c>
      <c r="AF1047" s="84" t="s">
        <v>52</v>
      </c>
      <c r="AG1047" s="84" t="s">
        <v>53</v>
      </c>
      <c r="AH1047" s="84" t="s">
        <v>54</v>
      </c>
      <c r="AI1047" s="84" t="s">
        <v>52</v>
      </c>
      <c r="AJ1047" s="84" t="s">
        <v>53</v>
      </c>
      <c r="AK1047" s="84" t="s">
        <v>54</v>
      </c>
    </row>
    <row r="1048" spans="1:50">
      <c r="A1048" s="84">
        <v>1</v>
      </c>
      <c r="B1048" s="84">
        <v>0.60445747617636514</v>
      </c>
      <c r="C1048" s="84">
        <v>0.59553295606768908</v>
      </c>
      <c r="D1048" s="84">
        <v>0.65015070278228182</v>
      </c>
      <c r="E1048" s="84">
        <v>0.63482711019830973</v>
      </c>
      <c r="F1048" s="84">
        <v>0.59672567486691641</v>
      </c>
      <c r="G1048" s="84">
        <v>0.64156070991502412</v>
      </c>
      <c r="H1048" s="84">
        <v>0.56964918673601217</v>
      </c>
      <c r="I1048" s="84">
        <v>0.52603536132349482</v>
      </c>
      <c r="J1048" s="84">
        <v>0.57938973034596686</v>
      </c>
      <c r="K1048" s="84">
        <v>0.40702882887575192</v>
      </c>
      <c r="L1048" s="84">
        <v>0.52112207709292113</v>
      </c>
      <c r="M1048" s="84">
        <v>0.54882087240536825</v>
      </c>
      <c r="N1048" s="84">
        <v>0.31395815391842158</v>
      </c>
      <c r="O1048" s="84">
        <v>0.37098364055234079</v>
      </c>
      <c r="P1048" s="84">
        <v>0.41771779776926837</v>
      </c>
      <c r="Q1048" s="84">
        <v>0.45930061983952158</v>
      </c>
      <c r="R1048" s="84">
        <v>0.35683761885215942</v>
      </c>
      <c r="S1048" s="84">
        <v>0.43621509628511129</v>
      </c>
      <c r="T1048" s="84">
        <v>0.42460301944172912</v>
      </c>
      <c r="U1048" s="84">
        <v>0.4149840279900287</v>
      </c>
      <c r="V1048" s="84">
        <v>0.41729210542604173</v>
      </c>
      <c r="W1048" s="84">
        <v>0.43058254142084978</v>
      </c>
      <c r="X1048" s="84">
        <v>0.35077294699357242</v>
      </c>
      <c r="Y1048" s="84">
        <v>0.42020596179891151</v>
      </c>
      <c r="Z1048" s="84">
        <v>0.34494709287320718</v>
      </c>
      <c r="AA1048" s="84">
        <v>0.29810707780135592</v>
      </c>
      <c r="AB1048" s="84">
        <v>0.36342047139455769</v>
      </c>
      <c r="AC1048" s="84">
        <v>0.23816017582927729</v>
      </c>
      <c r="AD1048" s="84">
        <v>0.33430055864897967</v>
      </c>
      <c r="AE1048" s="84">
        <v>0.37605690764980021</v>
      </c>
      <c r="AF1048" s="84">
        <v>0.60889080569931642</v>
      </c>
      <c r="AG1048" s="84">
        <v>0.5815196507416287</v>
      </c>
      <c r="AH1048" s="84">
        <v>0.62758423349309667</v>
      </c>
      <c r="AI1048" s="84">
        <v>0.62002084846953276</v>
      </c>
      <c r="AJ1048" s="84">
        <v>0.5834642915639292</v>
      </c>
      <c r="AK1048" s="84">
        <v>0.63879428352406498</v>
      </c>
    </row>
    <row r="1049" spans="1:50">
      <c r="A1049" s="84">
        <v>2</v>
      </c>
      <c r="B1049" s="84">
        <v>0.52319977541057761</v>
      </c>
      <c r="C1049" s="84">
        <v>0.5176581280698398</v>
      </c>
      <c r="D1049" s="84">
        <v>0.57595818122133913</v>
      </c>
      <c r="E1049" s="84">
        <v>0.56208545166829393</v>
      </c>
      <c r="F1049" s="84">
        <v>0.51763421215652916</v>
      </c>
      <c r="G1049" s="84">
        <v>0.56380674407781717</v>
      </c>
      <c r="H1049" s="84">
        <v>0.51202504389306658</v>
      </c>
      <c r="I1049" s="84">
        <v>0.47640200144538603</v>
      </c>
      <c r="J1049" s="84">
        <v>0.51737395593401736</v>
      </c>
      <c r="K1049" s="84">
        <v>0.36455376442094839</v>
      </c>
      <c r="L1049" s="84">
        <v>0.47120764722052239</v>
      </c>
      <c r="M1049" s="84">
        <v>0.4947540324932439</v>
      </c>
      <c r="N1049" s="84">
        <v>0.24475945353479989</v>
      </c>
      <c r="O1049" s="84">
        <v>0.31080393944817042</v>
      </c>
      <c r="P1049" s="84">
        <v>0.33639350960280823</v>
      </c>
      <c r="Q1049" s="84">
        <v>0.37628589923300099</v>
      </c>
      <c r="R1049" s="84">
        <v>0.2898797843089847</v>
      </c>
      <c r="S1049" s="84">
        <v>0.353819061613589</v>
      </c>
      <c r="T1049" s="84">
        <v>0.35252308026501572</v>
      </c>
      <c r="U1049" s="84">
        <v>0.34799959763689042</v>
      </c>
      <c r="V1049" s="84">
        <v>0.34266161554442143</v>
      </c>
      <c r="W1049" s="84">
        <v>0.35426749567244847</v>
      </c>
      <c r="X1049" s="84">
        <v>0.28467055330664148</v>
      </c>
      <c r="Y1049" s="84">
        <v>0.3436158907148838</v>
      </c>
      <c r="Z1049" s="84">
        <v>0.29199387973306778</v>
      </c>
      <c r="AA1049" s="84">
        <v>0.24222784548646981</v>
      </c>
      <c r="AB1049" s="84">
        <v>0.29027700018662189</v>
      </c>
      <c r="AC1049" s="84">
        <v>0.20371968867192319</v>
      </c>
      <c r="AD1049" s="84">
        <v>0.30211486360595857</v>
      </c>
      <c r="AE1049" s="84">
        <v>0.32247542229059328</v>
      </c>
      <c r="AF1049" s="84">
        <v>0.53403935850744366</v>
      </c>
      <c r="AG1049" s="84">
        <v>0.49916577624953828</v>
      </c>
      <c r="AH1049" s="84">
        <v>0.54987072445402796</v>
      </c>
      <c r="AI1049" s="84">
        <v>0.55017847553463695</v>
      </c>
      <c r="AJ1049" s="84">
        <v>0.50314078415575114</v>
      </c>
      <c r="AK1049" s="84">
        <v>0.56638011279636413</v>
      </c>
    </row>
    <row r="1050" spans="1:50">
      <c r="A1050" s="84">
        <v>3</v>
      </c>
      <c r="B1050" s="84">
        <v>0.48787373083581581</v>
      </c>
      <c r="C1050" s="84">
        <v>0.4836358748644487</v>
      </c>
      <c r="D1050" s="84">
        <v>0.52583831531199943</v>
      </c>
      <c r="E1050" s="84">
        <v>0.53052085788357295</v>
      </c>
      <c r="F1050" s="84">
        <v>0.48698302201782839</v>
      </c>
      <c r="G1050" s="84">
        <v>0.51362547328625863</v>
      </c>
      <c r="H1050" s="84">
        <v>0.48698115082651477</v>
      </c>
      <c r="I1050" s="84">
        <v>0.455512950935128</v>
      </c>
      <c r="J1050" s="84">
        <v>0.48844838416974928</v>
      </c>
      <c r="K1050" s="84">
        <v>0.3455688950233079</v>
      </c>
      <c r="L1050" s="84">
        <v>0.44476293084337548</v>
      </c>
      <c r="M1050" s="84">
        <v>0.47839724189775051</v>
      </c>
      <c r="N1050" s="84">
        <v>0.1955589916229547</v>
      </c>
      <c r="O1050" s="84">
        <v>0.27758082430708841</v>
      </c>
      <c r="P1050" s="84">
        <v>0.29587959929545349</v>
      </c>
      <c r="Q1050" s="84">
        <v>0.31366860240391548</v>
      </c>
      <c r="R1050" s="84">
        <v>0.23942489892997909</v>
      </c>
      <c r="S1050" s="84">
        <v>0.28997140313851039</v>
      </c>
      <c r="T1050" s="84">
        <v>0.30211795373085693</v>
      </c>
      <c r="U1050" s="84">
        <v>0.2886684489289017</v>
      </c>
      <c r="V1050" s="84">
        <v>0.28582220663364499</v>
      </c>
      <c r="W1050" s="84">
        <v>0.31098314904440588</v>
      </c>
      <c r="X1050" s="84">
        <v>0.23593214336112281</v>
      </c>
      <c r="Y1050" s="84">
        <v>0.27923591810230147</v>
      </c>
      <c r="Z1050" s="84">
        <v>0.25654886996276222</v>
      </c>
      <c r="AA1050" s="84">
        <v>0.19737344525611411</v>
      </c>
      <c r="AB1050" s="84">
        <v>0.23950149400041429</v>
      </c>
      <c r="AC1050" s="84">
        <v>0.19067031285135019</v>
      </c>
      <c r="AD1050" s="84">
        <v>0.28837619159613559</v>
      </c>
      <c r="AE1050" s="84">
        <v>0.30164531747861612</v>
      </c>
      <c r="AF1050" s="84">
        <v>0.49731646540157182</v>
      </c>
      <c r="AG1050" s="84">
        <v>0.4645374334666274</v>
      </c>
      <c r="AH1050" s="84">
        <v>0.49877367071014678</v>
      </c>
      <c r="AI1050" s="84">
        <v>0.5088763938465426</v>
      </c>
      <c r="AJ1050" s="84">
        <v>0.47034515425035078</v>
      </c>
      <c r="AK1050" s="84">
        <v>0.51711109894321838</v>
      </c>
    </row>
    <row r="1051" spans="1:50">
      <c r="A1051" s="84">
        <v>4</v>
      </c>
      <c r="B1051" s="84">
        <v>0.46996896298953489</v>
      </c>
      <c r="C1051" s="84">
        <v>0.46749956714690571</v>
      </c>
      <c r="D1051" s="84">
        <v>0.49874663032557781</v>
      </c>
      <c r="E1051" s="84">
        <v>0.51616107201777717</v>
      </c>
      <c r="F1051" s="84">
        <v>0.47337018720929003</v>
      </c>
      <c r="G1051" s="84">
        <v>0.49078133169394828</v>
      </c>
      <c r="H1051" s="84">
        <v>0.47263722794580437</v>
      </c>
      <c r="I1051" s="84">
        <v>0.44794999148419051</v>
      </c>
      <c r="J1051" s="84">
        <v>0.46910844326562912</v>
      </c>
      <c r="K1051" s="84">
        <v>0.33304252714914451</v>
      </c>
      <c r="L1051" s="84">
        <v>0.43243506867778619</v>
      </c>
      <c r="M1051" s="84">
        <v>0.45962970403540943</v>
      </c>
      <c r="N1051" s="84">
        <v>0.16505030141705149</v>
      </c>
      <c r="O1051" s="84">
        <v>0.25484406114268993</v>
      </c>
      <c r="P1051" s="84">
        <v>0.27007695699725698</v>
      </c>
      <c r="Q1051" s="84">
        <v>0.27109945839717231</v>
      </c>
      <c r="R1051" s="84">
        <v>0.2018012673815133</v>
      </c>
      <c r="S1051" s="84">
        <v>0.24247087696398259</v>
      </c>
      <c r="T1051" s="84">
        <v>0.26025849896817638</v>
      </c>
      <c r="U1051" s="84">
        <v>0.24805814662782311</v>
      </c>
      <c r="V1051" s="84">
        <v>0.24218089133156959</v>
      </c>
      <c r="W1051" s="84">
        <v>0.2725871692514219</v>
      </c>
      <c r="X1051" s="84">
        <v>0.20162129332695089</v>
      </c>
      <c r="Y1051" s="84">
        <v>0.2382524963586159</v>
      </c>
      <c r="Z1051" s="84">
        <v>0.22766194742469489</v>
      </c>
      <c r="AA1051" s="84">
        <v>0.17696459534406239</v>
      </c>
      <c r="AB1051" s="84">
        <v>0.20139371679002169</v>
      </c>
      <c r="AC1051" s="84">
        <v>0.1830104235425537</v>
      </c>
      <c r="AD1051" s="84">
        <v>0.28250106140251757</v>
      </c>
      <c r="AE1051" s="84">
        <v>0.28675317214034901</v>
      </c>
      <c r="AF1051" s="84">
        <v>0.47816433454731327</v>
      </c>
      <c r="AG1051" s="84">
        <v>0.44878758655226358</v>
      </c>
      <c r="AH1051" s="84">
        <v>0.47377188231326572</v>
      </c>
      <c r="AI1051" s="84">
        <v>0.48864390182266171</v>
      </c>
      <c r="AJ1051" s="84">
        <v>0.45584309802168232</v>
      </c>
      <c r="AK1051" s="84">
        <v>0.48964025625581781</v>
      </c>
    </row>
    <row r="1052" spans="1:50">
      <c r="A1052" s="84">
        <v>5</v>
      </c>
      <c r="B1052" s="84">
        <v>0.46348082411840857</v>
      </c>
      <c r="C1052" s="84">
        <v>0.46261743987898329</v>
      </c>
      <c r="D1052" s="84">
        <v>0.479135373872216</v>
      </c>
      <c r="E1052" s="84">
        <v>0.5084172250092589</v>
      </c>
      <c r="F1052" s="84">
        <v>0.47014416060310149</v>
      </c>
      <c r="G1052" s="84">
        <v>0.47202799211716251</v>
      </c>
      <c r="H1052" s="84">
        <v>0.48823997084837839</v>
      </c>
      <c r="I1052" s="84">
        <v>0.47311766086824419</v>
      </c>
      <c r="J1052" s="84">
        <v>0.48629045392150022</v>
      </c>
      <c r="K1052" s="84">
        <v>0.35497018151514359</v>
      </c>
      <c r="L1052" s="84">
        <v>0.46520000354694818</v>
      </c>
      <c r="M1052" s="84">
        <v>0.48355572260853208</v>
      </c>
      <c r="N1052" s="84">
        <v>0.15698641666014251</v>
      </c>
      <c r="O1052" s="84">
        <v>0.26559743657482759</v>
      </c>
      <c r="P1052" s="84">
        <v>0.27058020443804448</v>
      </c>
      <c r="Q1052" s="84">
        <v>0.2593918959824526</v>
      </c>
      <c r="R1052" s="84">
        <v>0.1975715080940359</v>
      </c>
      <c r="S1052" s="84">
        <v>0.2194196053594496</v>
      </c>
      <c r="T1052" s="84">
        <v>0.24543499511241451</v>
      </c>
      <c r="U1052" s="84">
        <v>0.23166056029063001</v>
      </c>
      <c r="V1052" s="84">
        <v>0.22233613874821251</v>
      </c>
      <c r="W1052" s="84">
        <v>0.25951619740700183</v>
      </c>
      <c r="X1052" s="84">
        <v>0.19172530291165971</v>
      </c>
      <c r="Y1052" s="84">
        <v>0.21920907181906871</v>
      </c>
      <c r="Z1052" s="84">
        <v>0.22594753530214209</v>
      </c>
      <c r="AA1052" s="84">
        <v>0.179822131665759</v>
      </c>
      <c r="AB1052" s="84">
        <v>0.19812065617072419</v>
      </c>
      <c r="AC1052" s="84">
        <v>0.1944059596260001</v>
      </c>
      <c r="AD1052" s="84">
        <v>0.30319764689352668</v>
      </c>
      <c r="AE1052" s="84">
        <v>0.30372417025426263</v>
      </c>
      <c r="AF1052" s="84">
        <v>0.47011373075202872</v>
      </c>
      <c r="AG1052" s="84">
        <v>0.44523748726352291</v>
      </c>
      <c r="AH1052" s="84">
        <v>0.45753323863346029</v>
      </c>
      <c r="AI1052" s="84">
        <v>0.47626117446378358</v>
      </c>
      <c r="AJ1052" s="84">
        <v>0.45270231386593118</v>
      </c>
      <c r="AK1052" s="84">
        <v>0.47237584186606801</v>
      </c>
    </row>
    <row r="1053" spans="1:50">
      <c r="A1053" s="84">
        <v>6</v>
      </c>
      <c r="B1053" s="84">
        <v>0.49122697568507567</v>
      </c>
      <c r="C1053" s="84">
        <v>0.4913907797734583</v>
      </c>
      <c r="D1053" s="84">
        <v>0.50705269126321761</v>
      </c>
      <c r="E1053" s="84">
        <v>0.54052052119457261</v>
      </c>
      <c r="F1053" s="84">
        <v>0.50310528028895107</v>
      </c>
      <c r="G1053" s="84">
        <v>0.50177823486489437</v>
      </c>
      <c r="H1053" s="84">
        <v>0.529615397356478</v>
      </c>
      <c r="I1053" s="84">
        <v>0.52558195200765956</v>
      </c>
      <c r="J1053" s="84">
        <v>0.5299027477257392</v>
      </c>
      <c r="K1053" s="84">
        <v>0.39747128831479978</v>
      </c>
      <c r="L1053" s="84">
        <v>0.52226596791785251</v>
      </c>
      <c r="M1053" s="84">
        <v>0.53258721137457954</v>
      </c>
      <c r="N1053" s="84">
        <v>0.17379433179362719</v>
      </c>
      <c r="O1053" s="84">
        <v>0.3032378014311321</v>
      </c>
      <c r="P1053" s="84">
        <v>0.29349540226162391</v>
      </c>
      <c r="Q1053" s="84">
        <v>0.28121900220273549</v>
      </c>
      <c r="R1053" s="84">
        <v>0.2211409245025219</v>
      </c>
      <c r="S1053" s="84">
        <v>0.22750241847191191</v>
      </c>
      <c r="T1053" s="84">
        <v>0.26197024003475622</v>
      </c>
      <c r="U1053" s="84">
        <v>0.24646803857011501</v>
      </c>
      <c r="V1053" s="84">
        <v>0.22518652067717199</v>
      </c>
      <c r="W1053" s="84">
        <v>0.25872575687992372</v>
      </c>
      <c r="X1053" s="84">
        <v>0.2031977620922556</v>
      </c>
      <c r="Y1053" s="84">
        <v>0.219989207373258</v>
      </c>
      <c r="Z1053" s="84">
        <v>0.23483298307709319</v>
      </c>
      <c r="AA1053" s="84">
        <v>0.19892427685239089</v>
      </c>
      <c r="AB1053" s="84">
        <v>0.20452732369872259</v>
      </c>
      <c r="AC1053" s="84">
        <v>0.2148976142636424</v>
      </c>
      <c r="AD1053" s="84">
        <v>0.33958160887240868</v>
      </c>
      <c r="AE1053" s="84">
        <v>0.33353491905703242</v>
      </c>
      <c r="AF1053" s="84">
        <v>0.49726854514088559</v>
      </c>
      <c r="AG1053" s="84">
        <v>0.4773718357137014</v>
      </c>
      <c r="AH1053" s="84">
        <v>0.49005140363606642</v>
      </c>
      <c r="AI1053" s="84">
        <v>0.50358530498783838</v>
      </c>
      <c r="AJ1053" s="84">
        <v>0.48399948649617752</v>
      </c>
      <c r="AK1053" s="84">
        <v>0.50001095110332361</v>
      </c>
    </row>
    <row r="1054" spans="1:50">
      <c r="A1054" s="84">
        <v>7</v>
      </c>
      <c r="B1054" s="84">
        <v>0.53520907091722958</v>
      </c>
      <c r="C1054" s="84">
        <v>0.53716613357390841</v>
      </c>
      <c r="D1054" s="84">
        <v>0.54700633648002084</v>
      </c>
      <c r="E1054" s="84">
        <v>0.59018214874920027</v>
      </c>
      <c r="F1054" s="84">
        <v>0.55408910028244129</v>
      </c>
      <c r="G1054" s="84">
        <v>0.54894885922929748</v>
      </c>
      <c r="H1054" s="84">
        <v>0.59056878788882627</v>
      </c>
      <c r="I1054" s="84">
        <v>0.61095409288216407</v>
      </c>
      <c r="J1054" s="84">
        <v>0.57574277006118968</v>
      </c>
      <c r="K1054" s="84">
        <v>0.45593635250917991</v>
      </c>
      <c r="L1054" s="84">
        <v>0.60712670586044526</v>
      </c>
      <c r="M1054" s="84">
        <v>0.57846917548555166</v>
      </c>
      <c r="N1054" s="84">
        <v>0.2403849917795349</v>
      </c>
      <c r="O1054" s="84">
        <v>0.36288203528686558</v>
      </c>
      <c r="P1054" s="84">
        <v>0.32944520706639119</v>
      </c>
      <c r="Q1054" s="84">
        <v>0.32400702267467041</v>
      </c>
      <c r="R1054" s="84">
        <v>0.26433676137354012</v>
      </c>
      <c r="S1054" s="84">
        <v>0.26023337047127859</v>
      </c>
      <c r="T1054" s="84">
        <v>0.31413055284023028</v>
      </c>
      <c r="U1054" s="84">
        <v>0.28703191435855963</v>
      </c>
      <c r="V1054" s="84">
        <v>0.2657425673434472</v>
      </c>
      <c r="W1054" s="84">
        <v>0.28779983749602572</v>
      </c>
      <c r="X1054" s="84">
        <v>0.2383186362265467</v>
      </c>
      <c r="Y1054" s="84">
        <v>0.24951410632390811</v>
      </c>
      <c r="Z1054" s="84">
        <v>0.26296869815285923</v>
      </c>
      <c r="AA1054" s="84">
        <v>0.23514581885786179</v>
      </c>
      <c r="AB1054" s="84">
        <v>0.2275720493748167</v>
      </c>
      <c r="AC1054" s="84">
        <v>0.2419901204836756</v>
      </c>
      <c r="AD1054" s="84">
        <v>0.40353454674294498</v>
      </c>
      <c r="AE1054" s="84">
        <v>0.36432461853051562</v>
      </c>
      <c r="AF1054" s="84">
        <v>0.53988563031116232</v>
      </c>
      <c r="AG1054" s="84">
        <v>0.52736824099025947</v>
      </c>
      <c r="AH1054" s="84">
        <v>0.53613072670229822</v>
      </c>
      <c r="AI1054" s="84">
        <v>0.54332375146097234</v>
      </c>
      <c r="AJ1054" s="84">
        <v>0.53150301683495726</v>
      </c>
      <c r="AK1054" s="84">
        <v>0.54015769588786056</v>
      </c>
    </row>
    <row r="1055" spans="1:50">
      <c r="A1055" s="84">
        <v>8</v>
      </c>
      <c r="B1055" s="84">
        <v>0.62736871656502968</v>
      </c>
      <c r="C1055" s="84">
        <v>0.62921120497188721</v>
      </c>
      <c r="D1055" s="84">
        <v>0.58684061315640268</v>
      </c>
      <c r="E1055" s="84">
        <v>0.66068482542675322</v>
      </c>
      <c r="F1055" s="84">
        <v>0.64626053905355862</v>
      </c>
      <c r="G1055" s="84">
        <v>0.5886445771018507</v>
      </c>
      <c r="H1055" s="84">
        <v>0.62304965713717819</v>
      </c>
      <c r="I1055" s="84">
        <v>0.62990291977186852</v>
      </c>
      <c r="J1055" s="84">
        <v>0.58669528396268111</v>
      </c>
      <c r="K1055" s="84">
        <v>0.45796765540769291</v>
      </c>
      <c r="L1055" s="84">
        <v>0.60164445390297305</v>
      </c>
      <c r="M1055" s="84">
        <v>0.57831364340381952</v>
      </c>
      <c r="N1055" s="84">
        <v>0.29370547248101458</v>
      </c>
      <c r="O1055" s="84">
        <v>0.37936079129844408</v>
      </c>
      <c r="P1055" s="84">
        <v>0.3423751784410789</v>
      </c>
      <c r="Q1055" s="84">
        <v>0.36876493133333033</v>
      </c>
      <c r="R1055" s="84">
        <v>0.291608095722728</v>
      </c>
      <c r="S1055" s="84">
        <v>0.2959572418027801</v>
      </c>
      <c r="T1055" s="84">
        <v>0.37031389160421418</v>
      </c>
      <c r="U1055" s="84">
        <v>0.31795261658535579</v>
      </c>
      <c r="V1055" s="84">
        <v>0.3106757595331468</v>
      </c>
      <c r="W1055" s="84">
        <v>0.35017398523333448</v>
      </c>
      <c r="X1055" s="84">
        <v>0.27140787860844628</v>
      </c>
      <c r="Y1055" s="84">
        <v>0.28387464318944672</v>
      </c>
      <c r="Z1055" s="84">
        <v>0.30691203038012022</v>
      </c>
      <c r="AA1055" s="84">
        <v>0.25789108811728112</v>
      </c>
      <c r="AB1055" s="84">
        <v>0.25360272508956833</v>
      </c>
      <c r="AC1055" s="84">
        <v>0.2453630831054468</v>
      </c>
      <c r="AD1055" s="84">
        <v>0.40740446613744169</v>
      </c>
      <c r="AE1055" s="84">
        <v>0.3699299615601222</v>
      </c>
      <c r="AF1055" s="84">
        <v>0.61210146316529301</v>
      </c>
      <c r="AG1055" s="84">
        <v>0.62007243987515159</v>
      </c>
      <c r="AH1055" s="84">
        <v>0.57654849621370829</v>
      </c>
      <c r="AI1055" s="84">
        <v>0.59945667624853904</v>
      </c>
      <c r="AJ1055" s="84">
        <v>0.62836488873346064</v>
      </c>
      <c r="AK1055" s="84">
        <v>0.58059464491047463</v>
      </c>
    </row>
    <row r="1056" spans="1:50">
      <c r="A1056" s="84">
        <v>9</v>
      </c>
      <c r="B1056" s="84">
        <v>0.63334217134301363</v>
      </c>
      <c r="C1056" s="84">
        <v>0.63151443906795335</v>
      </c>
      <c r="D1056" s="84">
        <v>0.58650737598106018</v>
      </c>
      <c r="E1056" s="84">
        <v>0.6513922090165315</v>
      </c>
      <c r="F1056" s="84">
        <v>0.63916275553595603</v>
      </c>
      <c r="G1056" s="84">
        <v>0.58703583473619514</v>
      </c>
      <c r="H1056" s="84">
        <v>0.57597641368801145</v>
      </c>
      <c r="I1056" s="84">
        <v>0.58141804338920011</v>
      </c>
      <c r="J1056" s="84">
        <v>0.57601614666945866</v>
      </c>
      <c r="K1056" s="84">
        <v>0.43699054662881848</v>
      </c>
      <c r="L1056" s="84">
        <v>0.53863735113901356</v>
      </c>
      <c r="M1056" s="84">
        <v>0.56049225903868194</v>
      </c>
      <c r="N1056" s="84">
        <v>0.16529495811477329</v>
      </c>
      <c r="O1056" s="84">
        <v>0.31523113152609578</v>
      </c>
      <c r="P1056" s="84">
        <v>0.29664941840042047</v>
      </c>
      <c r="Q1056" s="84">
        <v>0.1712964472158448</v>
      </c>
      <c r="R1056" s="84">
        <v>0.17682333691318941</v>
      </c>
      <c r="S1056" s="84">
        <v>0.17520935953457209</v>
      </c>
      <c r="T1056" s="84">
        <v>0.16489193005322039</v>
      </c>
      <c r="U1056" s="84">
        <v>0.16766483668829371</v>
      </c>
      <c r="V1056" s="84">
        <v>0.16628709186450841</v>
      </c>
      <c r="W1056" s="84">
        <v>0.16482230543681781</v>
      </c>
      <c r="X1056" s="84">
        <v>0.16673906847920231</v>
      </c>
      <c r="Y1056" s="84">
        <v>0.1723242778485094</v>
      </c>
      <c r="Z1056" s="84">
        <v>0.16392452899752979</v>
      </c>
      <c r="AA1056" s="84">
        <v>0.18741040856822719</v>
      </c>
      <c r="AB1056" s="84">
        <v>0.2055117028323459</v>
      </c>
      <c r="AC1056" s="84">
        <v>0.2423528046365542</v>
      </c>
      <c r="AD1056" s="84">
        <v>0.37886571960036292</v>
      </c>
      <c r="AE1056" s="84">
        <v>0.37431823078289589</v>
      </c>
      <c r="AF1056" s="84">
        <v>0.61107916427065367</v>
      </c>
      <c r="AG1056" s="84">
        <v>0.62193177958643331</v>
      </c>
      <c r="AH1056" s="84">
        <v>0.57669667766956556</v>
      </c>
      <c r="AI1056" s="84">
        <v>0.6011466658243042</v>
      </c>
      <c r="AJ1056" s="84">
        <v>0.62870574902943355</v>
      </c>
      <c r="AK1056" s="84">
        <v>0.58333242074138958</v>
      </c>
    </row>
    <row r="1057" spans="1:37">
      <c r="A1057" s="84">
        <v>10</v>
      </c>
      <c r="B1057" s="84">
        <v>0.52800349361323839</v>
      </c>
      <c r="C1057" s="84">
        <v>0.53822776274182793</v>
      </c>
      <c r="D1057" s="84">
        <v>0.54504670294143986</v>
      </c>
      <c r="E1057" s="84">
        <v>0.5609238746170162</v>
      </c>
      <c r="F1057" s="84">
        <v>0.55806322907151318</v>
      </c>
      <c r="G1057" s="84">
        <v>0.56366885187504678</v>
      </c>
      <c r="H1057" s="84">
        <v>0.54190545599098949</v>
      </c>
      <c r="I1057" s="84">
        <v>0.55434237236642836</v>
      </c>
      <c r="J1057" s="84">
        <v>0.57256694818640785</v>
      </c>
      <c r="K1057" s="84">
        <v>0.43657386911117468</v>
      </c>
      <c r="L1057" s="84">
        <v>0.52785019463878746</v>
      </c>
      <c r="M1057" s="84">
        <v>0.57367360296547809</v>
      </c>
      <c r="N1057" s="84">
        <v>0.171318406012683</v>
      </c>
      <c r="O1057" s="84">
        <v>0.31142746762340601</v>
      </c>
      <c r="P1057" s="84">
        <v>0.3071329096421711</v>
      </c>
      <c r="Q1057" s="84">
        <v>0.17783945644125501</v>
      </c>
      <c r="R1057" s="84">
        <v>0.17923552266836101</v>
      </c>
      <c r="S1057" s="84">
        <v>0.1874822597120232</v>
      </c>
      <c r="T1057" s="84">
        <v>0.17642228739002941</v>
      </c>
      <c r="U1057" s="84">
        <v>0.17293424587223161</v>
      </c>
      <c r="V1057" s="84">
        <v>0.18131190574059941</v>
      </c>
      <c r="W1057" s="84">
        <v>0.17534973681421559</v>
      </c>
      <c r="X1057" s="84">
        <v>0.1685299757338638</v>
      </c>
      <c r="Y1057" s="84">
        <v>0.183291270147865</v>
      </c>
      <c r="Z1057" s="84">
        <v>0.1717776425911588</v>
      </c>
      <c r="AA1057" s="84">
        <v>0.18612404774871211</v>
      </c>
      <c r="AB1057" s="84">
        <v>0.21187325298338661</v>
      </c>
      <c r="AC1057" s="84">
        <v>0.24239632673489969</v>
      </c>
      <c r="AD1057" s="84">
        <v>0.37138245005299381</v>
      </c>
      <c r="AE1057" s="84">
        <v>0.37739115315853328</v>
      </c>
      <c r="AF1057" s="84">
        <v>0.5331927672353205</v>
      </c>
      <c r="AG1057" s="84">
        <v>0.55738294216957673</v>
      </c>
      <c r="AH1057" s="84">
        <v>0.55996750227381886</v>
      </c>
      <c r="AI1057" s="84">
        <v>0.52863505701740532</v>
      </c>
      <c r="AJ1057" s="84">
        <v>0.54938047534517631</v>
      </c>
      <c r="AK1057" s="84">
        <v>0.54127470842687397</v>
      </c>
    </row>
    <row r="1058" spans="1:37">
      <c r="A1058" s="84">
        <v>11</v>
      </c>
      <c r="B1058" s="84">
        <v>0.52248233697771262</v>
      </c>
      <c r="C1058" s="84">
        <v>0.52774816151343662</v>
      </c>
      <c r="D1058" s="84">
        <v>0.54457917615812357</v>
      </c>
      <c r="E1058" s="84">
        <v>0.55200161610720178</v>
      </c>
      <c r="F1058" s="84">
        <v>0.54528249388393657</v>
      </c>
      <c r="G1058" s="84">
        <v>0.56551890559555062</v>
      </c>
      <c r="H1058" s="84">
        <v>0.53976877463808925</v>
      </c>
      <c r="I1058" s="84">
        <v>0.55087390617879528</v>
      </c>
      <c r="J1058" s="84">
        <v>0.57687117563574608</v>
      </c>
      <c r="K1058" s="84">
        <v>0.44171723221958908</v>
      </c>
      <c r="L1058" s="84">
        <v>0.52277805857785098</v>
      </c>
      <c r="M1058" s="84">
        <v>0.57952549754064897</v>
      </c>
      <c r="N1058" s="84">
        <v>0.18124168167227739</v>
      </c>
      <c r="O1058" s="84">
        <v>0.310198875660812</v>
      </c>
      <c r="P1058" s="84">
        <v>0.31159237953825802</v>
      </c>
      <c r="Q1058" s="84">
        <v>0.18485281721952379</v>
      </c>
      <c r="R1058" s="84">
        <v>0.18407957401586761</v>
      </c>
      <c r="S1058" s="84">
        <v>0.19698622677832511</v>
      </c>
      <c r="T1058" s="84">
        <v>0.18753122624090371</v>
      </c>
      <c r="U1058" s="84">
        <v>0.180756468438354</v>
      </c>
      <c r="V1058" s="84">
        <v>0.19258488059661219</v>
      </c>
      <c r="W1058" s="84">
        <v>0.18529868937012051</v>
      </c>
      <c r="X1058" s="84">
        <v>0.17453425343585799</v>
      </c>
      <c r="Y1058" s="84">
        <v>0.1926528967981373</v>
      </c>
      <c r="Z1058" s="84">
        <v>0.1830365372562032</v>
      </c>
      <c r="AA1058" s="84">
        <v>0.19005589879376289</v>
      </c>
      <c r="AB1058" s="84">
        <v>0.21905306828925161</v>
      </c>
      <c r="AC1058" s="84">
        <v>0.24423150854846551</v>
      </c>
      <c r="AD1058" s="84">
        <v>0.37284550560939778</v>
      </c>
      <c r="AE1058" s="84">
        <v>0.38010122123151241</v>
      </c>
      <c r="AF1058" s="84">
        <v>0.52469490767363114</v>
      </c>
      <c r="AG1058" s="84">
        <v>0.54518071542433855</v>
      </c>
      <c r="AH1058" s="84">
        <v>0.55964048112985798</v>
      </c>
      <c r="AI1058" s="84">
        <v>0.52928262311653029</v>
      </c>
      <c r="AJ1058" s="84">
        <v>0.53621972651494709</v>
      </c>
      <c r="AK1058" s="84">
        <v>0.5420850900728249</v>
      </c>
    </row>
    <row r="1059" spans="1:37">
      <c r="A1059" s="84">
        <v>12</v>
      </c>
      <c r="B1059" s="84">
        <v>0.53198059796933739</v>
      </c>
      <c r="C1059" s="84">
        <v>0.53475354711719836</v>
      </c>
      <c r="D1059" s="84">
        <v>0.54820499557341662</v>
      </c>
      <c r="E1059" s="84">
        <v>0.55450994915996088</v>
      </c>
      <c r="F1059" s="84">
        <v>0.54802291030123562</v>
      </c>
      <c r="G1059" s="84">
        <v>0.56922475854500754</v>
      </c>
      <c r="H1059" s="84">
        <v>0.53496538244939873</v>
      </c>
      <c r="I1059" s="84">
        <v>0.54058588769258387</v>
      </c>
      <c r="J1059" s="84">
        <v>0.57231683767246</v>
      </c>
      <c r="K1059" s="84">
        <v>0.44476418656735839</v>
      </c>
      <c r="L1059" s="84">
        <v>0.51082262598316963</v>
      </c>
      <c r="M1059" s="84">
        <v>0.57738045091342682</v>
      </c>
      <c r="N1059" s="84">
        <v>0.1915417286463634</v>
      </c>
      <c r="O1059" s="84">
        <v>0.30826153527124189</v>
      </c>
      <c r="P1059" s="84">
        <v>0.3114130042128288</v>
      </c>
      <c r="Q1059" s="84">
        <v>0.1912840597393041</v>
      </c>
      <c r="R1059" s="84">
        <v>0.1892764567296609</v>
      </c>
      <c r="S1059" s="84">
        <v>0.20429088086443231</v>
      </c>
      <c r="T1059" s="84">
        <v>0.2449961985445856</v>
      </c>
      <c r="U1059" s="84">
        <v>0.19208131345762741</v>
      </c>
      <c r="V1059" s="84">
        <v>0.2082016724568356</v>
      </c>
      <c r="W1059" s="84">
        <v>0.22843289645670681</v>
      </c>
      <c r="X1059" s="84">
        <v>0.1842337905254158</v>
      </c>
      <c r="Y1059" s="84">
        <v>0.2065630594541456</v>
      </c>
      <c r="Z1059" s="84">
        <v>0.1928206688050732</v>
      </c>
      <c r="AA1059" s="84">
        <v>0.19455816166206591</v>
      </c>
      <c r="AB1059" s="84">
        <v>0.22556227531033579</v>
      </c>
      <c r="AC1059" s="84">
        <v>0.24125749849486081</v>
      </c>
      <c r="AD1059" s="84">
        <v>0.36447493410141207</v>
      </c>
      <c r="AE1059" s="84">
        <v>0.37674859866424248</v>
      </c>
      <c r="AF1059" s="84">
        <v>0.52889591719378959</v>
      </c>
      <c r="AG1059" s="84">
        <v>0.55002243603251599</v>
      </c>
      <c r="AH1059" s="84">
        <v>0.56379978130460984</v>
      </c>
      <c r="AI1059" s="84">
        <v>0.53664276463341454</v>
      </c>
      <c r="AJ1059" s="84">
        <v>0.54237734562791318</v>
      </c>
      <c r="AK1059" s="84">
        <v>0.54770300607786226</v>
      </c>
    </row>
    <row r="1060" spans="1:37">
      <c r="A1060" s="84">
        <v>13</v>
      </c>
      <c r="B1060" s="84">
        <v>0.52037681114213075</v>
      </c>
      <c r="C1060" s="84">
        <v>0.52299133382541885</v>
      </c>
      <c r="D1060" s="84">
        <v>0.54437525490157068</v>
      </c>
      <c r="E1060" s="84">
        <v>0.54376957004814652</v>
      </c>
      <c r="F1060" s="84">
        <v>0.53449932277065548</v>
      </c>
      <c r="G1060" s="84">
        <v>0.56416871111008982</v>
      </c>
      <c r="H1060" s="84">
        <v>0.53529665087620493</v>
      </c>
      <c r="I1060" s="84">
        <v>0.53873542530714469</v>
      </c>
      <c r="J1060" s="84">
        <v>0.57927339987436299</v>
      </c>
      <c r="K1060" s="84">
        <v>0.45860569285658481</v>
      </c>
      <c r="L1060" s="84">
        <v>0.51336756138437367</v>
      </c>
      <c r="M1060" s="84">
        <v>0.59376964402594778</v>
      </c>
      <c r="N1060" s="84">
        <v>0.20636303139434739</v>
      </c>
      <c r="O1060" s="84">
        <v>0.31598533075400043</v>
      </c>
      <c r="P1060" s="84">
        <v>0.3209024571928259</v>
      </c>
      <c r="Q1060" s="84">
        <v>0.2400329711781608</v>
      </c>
      <c r="R1060" s="84">
        <v>0.20696511608292531</v>
      </c>
      <c r="S1060" s="84">
        <v>0.21716236490831051</v>
      </c>
      <c r="T1060" s="84">
        <v>0.3606690561529271</v>
      </c>
      <c r="U1060" s="84">
        <v>0.23043154733118479</v>
      </c>
      <c r="V1060" s="84">
        <v>0.24401554696067709</v>
      </c>
      <c r="W1060" s="84">
        <v>0.33302275055639941</v>
      </c>
      <c r="X1060" s="84">
        <v>0.20942132044304379</v>
      </c>
      <c r="Y1060" s="84">
        <v>0.2341068049165074</v>
      </c>
      <c r="Z1060" s="84">
        <v>0.23513254433506611</v>
      </c>
      <c r="AA1060" s="84">
        <v>0.20862440767935511</v>
      </c>
      <c r="AB1060" s="84">
        <v>0.238437134062184</v>
      </c>
      <c r="AC1060" s="84">
        <v>0.24513096524760439</v>
      </c>
      <c r="AD1060" s="84">
        <v>0.3657654162988665</v>
      </c>
      <c r="AE1060" s="84">
        <v>0.38474651225200229</v>
      </c>
      <c r="AF1060" s="84">
        <v>0.51967925372180701</v>
      </c>
      <c r="AG1060" s="84">
        <v>0.53727232385235346</v>
      </c>
      <c r="AH1060" s="84">
        <v>0.55991129551470054</v>
      </c>
      <c r="AI1060" s="84">
        <v>0.53048298954417672</v>
      </c>
      <c r="AJ1060" s="84">
        <v>0.52947556208748148</v>
      </c>
      <c r="AK1060" s="84">
        <v>0.54596178064940037</v>
      </c>
    </row>
    <row r="1061" spans="1:37">
      <c r="A1061" s="84">
        <v>14</v>
      </c>
      <c r="B1061" s="84">
        <v>0.51892633778872999</v>
      </c>
      <c r="C1061" s="84">
        <v>0.5242648331920865</v>
      </c>
      <c r="D1061" s="84">
        <v>0.55659063553800403</v>
      </c>
      <c r="E1061" s="84">
        <v>0.5486010572034612</v>
      </c>
      <c r="F1061" s="84">
        <v>0.53532354763179713</v>
      </c>
      <c r="G1061" s="84">
        <v>0.57606765910749291</v>
      </c>
      <c r="H1061" s="84">
        <v>0.53562791930301112</v>
      </c>
      <c r="I1061" s="84">
        <v>0.53950184816081537</v>
      </c>
      <c r="J1061" s="84">
        <v>0.58020404364719302</v>
      </c>
      <c r="K1061" s="84">
        <v>0.46860595328003329</v>
      </c>
      <c r="L1061" s="84">
        <v>0.51661523591639813</v>
      </c>
      <c r="M1061" s="84">
        <v>0.59994556377139363</v>
      </c>
      <c r="N1061" s="84">
        <v>0.24914859469192829</v>
      </c>
      <c r="O1061" s="84">
        <v>0.32879961594073209</v>
      </c>
      <c r="P1061" s="84">
        <v>0.33806269665888539</v>
      </c>
      <c r="Q1061" s="84">
        <v>0.32102192024514159</v>
      </c>
      <c r="R1061" s="84">
        <v>0.23552618261764319</v>
      </c>
      <c r="S1061" s="84">
        <v>0.24348074587411589</v>
      </c>
      <c r="T1061" s="84">
        <v>0.47731074182687078</v>
      </c>
      <c r="U1061" s="84">
        <v>0.28513809953070529</v>
      </c>
      <c r="V1061" s="84">
        <v>0.30143582434918131</v>
      </c>
      <c r="W1061" s="84">
        <v>0.41872593351467841</v>
      </c>
      <c r="X1061" s="84">
        <v>0.24678134744845859</v>
      </c>
      <c r="Y1061" s="84">
        <v>0.27852943696459631</v>
      </c>
      <c r="Z1061" s="84">
        <v>0.32665542159790578</v>
      </c>
      <c r="AA1061" s="84">
        <v>0.22846049839439639</v>
      </c>
      <c r="AB1061" s="84">
        <v>0.25708496627476068</v>
      </c>
      <c r="AC1061" s="84">
        <v>0.24602316826368589</v>
      </c>
      <c r="AD1061" s="84">
        <v>0.36504305170786538</v>
      </c>
      <c r="AE1061" s="84">
        <v>0.38306075163756897</v>
      </c>
      <c r="AF1061" s="84">
        <v>0.52327327327327333</v>
      </c>
      <c r="AG1061" s="84">
        <v>0.53844742654988353</v>
      </c>
      <c r="AH1061" s="84">
        <v>0.5724351833873258</v>
      </c>
      <c r="AI1061" s="84">
        <v>0.53853808004548764</v>
      </c>
      <c r="AJ1061" s="84">
        <v>0.53031000579905163</v>
      </c>
      <c r="AK1061" s="84">
        <v>0.55919071346438143</v>
      </c>
    </row>
    <row r="1062" spans="1:37">
      <c r="A1062" s="84">
        <v>15</v>
      </c>
      <c r="B1062" s="84">
        <v>0.51468409314222441</v>
      </c>
      <c r="C1062" s="84">
        <v>0.52066303981337192</v>
      </c>
      <c r="D1062" s="84">
        <v>0.5479911269384955</v>
      </c>
      <c r="E1062" s="84">
        <v>0.54570553180027592</v>
      </c>
      <c r="F1062" s="84">
        <v>0.53306611648344715</v>
      </c>
      <c r="G1062" s="84">
        <v>0.5699486926095525</v>
      </c>
      <c r="H1062" s="84">
        <v>0.53925530857653958</v>
      </c>
      <c r="I1062" s="84">
        <v>0.55020875241089473</v>
      </c>
      <c r="J1062" s="84">
        <v>0.58139061445755102</v>
      </c>
      <c r="K1062" s="84">
        <v>0.48378864032917529</v>
      </c>
      <c r="L1062" s="84">
        <v>0.53043725005098719</v>
      </c>
      <c r="M1062" s="84">
        <v>0.60710003953107072</v>
      </c>
      <c r="N1062" s="84">
        <v>0.32126360291239331</v>
      </c>
      <c r="O1062" s="84">
        <v>0.35443812867689878</v>
      </c>
      <c r="P1062" s="84">
        <v>0.36026537582867663</v>
      </c>
      <c r="Q1062" s="84">
        <v>0.40242999445823419</v>
      </c>
      <c r="R1062" s="84">
        <v>0.27795872294725238</v>
      </c>
      <c r="S1062" s="84">
        <v>0.29451098594486458</v>
      </c>
      <c r="T1062" s="84">
        <v>0.55721516237645274</v>
      </c>
      <c r="U1062" s="84">
        <v>0.34949362860595368</v>
      </c>
      <c r="V1062" s="84">
        <v>0.37529975828888201</v>
      </c>
      <c r="W1062" s="84">
        <v>0.52600946762284939</v>
      </c>
      <c r="X1062" s="84">
        <v>0.29571206029733632</v>
      </c>
      <c r="Y1062" s="84">
        <v>0.34251708707304868</v>
      </c>
      <c r="Z1062" s="84">
        <v>0.40583176639752228</v>
      </c>
      <c r="AA1062" s="84">
        <v>0.26689091910637058</v>
      </c>
      <c r="AB1062" s="84">
        <v>0.29089838951472158</v>
      </c>
      <c r="AC1062" s="84">
        <v>0.25290691348532218</v>
      </c>
      <c r="AD1062" s="84">
        <v>0.37455291282449132</v>
      </c>
      <c r="AE1062" s="84">
        <v>0.38647384992194839</v>
      </c>
      <c r="AF1062" s="84">
        <v>0.51854514088556647</v>
      </c>
      <c r="AG1062" s="84">
        <v>0.53512044802649683</v>
      </c>
      <c r="AH1062" s="84">
        <v>0.56462755357526084</v>
      </c>
      <c r="AI1062" s="84">
        <v>0.53179391603752735</v>
      </c>
      <c r="AJ1062" s="84">
        <v>0.52679958742623911</v>
      </c>
      <c r="AK1062" s="84">
        <v>0.55073098614685412</v>
      </c>
    </row>
    <row r="1063" spans="1:37">
      <c r="A1063" s="84">
        <v>16</v>
      </c>
      <c r="B1063" s="84">
        <v>0.52787872171187067</v>
      </c>
      <c r="C1063" s="84">
        <v>0.533354748170626</v>
      </c>
      <c r="D1063" s="84">
        <v>0.5479662584925743</v>
      </c>
      <c r="E1063" s="84">
        <v>0.55654691761220165</v>
      </c>
      <c r="F1063" s="84">
        <v>0.54786279018489914</v>
      </c>
      <c r="G1063" s="84">
        <v>0.57113801285844801</v>
      </c>
      <c r="H1063" s="84">
        <v>0.57634080895749829</v>
      </c>
      <c r="I1063" s="84">
        <v>0.5929327987553108</v>
      </c>
      <c r="J1063" s="84">
        <v>0.6219492333821921</v>
      </c>
      <c r="K1063" s="84">
        <v>0.52747467381963076</v>
      </c>
      <c r="L1063" s="84">
        <v>0.57961790499498989</v>
      </c>
      <c r="M1063" s="84">
        <v>0.65904127432618953</v>
      </c>
      <c r="N1063" s="84">
        <v>0.41795192985203161</v>
      </c>
      <c r="O1063" s="84">
        <v>0.41305545849915781</v>
      </c>
      <c r="P1063" s="84">
        <v>0.40229401110632218</v>
      </c>
      <c r="Q1063" s="84">
        <v>0.48126743444184172</v>
      </c>
      <c r="R1063" s="84">
        <v>0.34386368620218499</v>
      </c>
      <c r="S1063" s="84">
        <v>0.36673881854992102</v>
      </c>
      <c r="T1063" s="84">
        <v>0.63557293363744982</v>
      </c>
      <c r="U1063" s="84">
        <v>0.42795314533174961</v>
      </c>
      <c r="V1063" s="84">
        <v>0.45612935274428612</v>
      </c>
      <c r="W1063" s="84">
        <v>0.61424294344155139</v>
      </c>
      <c r="X1063" s="84">
        <v>0.36533885431740781</v>
      </c>
      <c r="Y1063" s="84">
        <v>0.41375744247815549</v>
      </c>
      <c r="Z1063" s="84">
        <v>0.50713416657449395</v>
      </c>
      <c r="AA1063" s="84">
        <v>0.33672763578774728</v>
      </c>
      <c r="AB1063" s="84">
        <v>0.36740925767559379</v>
      </c>
      <c r="AC1063" s="84">
        <v>0.28193615308172731</v>
      </c>
      <c r="AD1063" s="84">
        <v>0.41045580747532823</v>
      </c>
      <c r="AE1063" s="84">
        <v>0.42396501479765192</v>
      </c>
      <c r="AF1063" s="84">
        <v>0.52757012331480435</v>
      </c>
      <c r="AG1063" s="84">
        <v>0.54942496820529085</v>
      </c>
      <c r="AH1063" s="84">
        <v>0.56504654941596055</v>
      </c>
      <c r="AI1063" s="84">
        <v>0.53362605426919796</v>
      </c>
      <c r="AJ1063" s="84">
        <v>0.54208296628139119</v>
      </c>
      <c r="AK1063" s="84">
        <v>0.55010677325740553</v>
      </c>
    </row>
    <row r="1064" spans="1:37">
      <c r="A1064" s="84">
        <v>17</v>
      </c>
      <c r="B1064" s="84">
        <v>0.57474616716315496</v>
      </c>
      <c r="C1064" s="84">
        <v>0.58302805799320179</v>
      </c>
      <c r="D1064" s="84">
        <v>0.59797172955067701</v>
      </c>
      <c r="E1064" s="84">
        <v>0.60881788491969957</v>
      </c>
      <c r="F1064" s="84">
        <v>0.60006719795046237</v>
      </c>
      <c r="G1064" s="84">
        <v>0.62285333440582835</v>
      </c>
      <c r="H1064" s="84">
        <v>0.63928181005068407</v>
      </c>
      <c r="I1064" s="84">
        <v>0.66340687617092375</v>
      </c>
      <c r="J1064" s="84">
        <v>0.68953723738396033</v>
      </c>
      <c r="K1064" s="84">
        <v>0.58742415167061646</v>
      </c>
      <c r="L1064" s="84">
        <v>0.64767275855036199</v>
      </c>
      <c r="M1064" s="84">
        <v>0.72119578248838356</v>
      </c>
      <c r="N1064" s="84">
        <v>0.50824982384717765</v>
      </c>
      <c r="O1064" s="84">
        <v>0.48415329418883107</v>
      </c>
      <c r="P1064" s="84">
        <v>0.45863530255883878</v>
      </c>
      <c r="Q1064" s="84">
        <v>0.56680621981716817</v>
      </c>
      <c r="R1064" s="84">
        <v>0.41941036396453141</v>
      </c>
      <c r="S1064" s="84">
        <v>0.44713828638955461</v>
      </c>
      <c r="T1064" s="84">
        <v>0.71190615835777138</v>
      </c>
      <c r="U1064" s="84">
        <v>0.5043911743199484</v>
      </c>
      <c r="V1064" s="84">
        <v>0.54742727637753907</v>
      </c>
      <c r="W1064" s="84">
        <v>0.69220952414597081</v>
      </c>
      <c r="X1064" s="84">
        <v>0.44869939597519709</v>
      </c>
      <c r="Y1064" s="84">
        <v>0.49033849465404228</v>
      </c>
      <c r="Z1064" s="84">
        <v>0.5945876193636398</v>
      </c>
      <c r="AA1064" s="84">
        <v>0.42490360118432841</v>
      </c>
      <c r="AB1064" s="84">
        <v>0.44720138961521028</v>
      </c>
      <c r="AC1064" s="84">
        <v>0.32953482130551792</v>
      </c>
      <c r="AD1064" s="84">
        <v>0.46616951285442448</v>
      </c>
      <c r="AE1064" s="84">
        <v>0.48101251469370931</v>
      </c>
      <c r="AF1064" s="84">
        <v>0.57721551338572608</v>
      </c>
      <c r="AG1064" s="84">
        <v>0.60166745585307746</v>
      </c>
      <c r="AH1064" s="84">
        <v>0.61615382257059048</v>
      </c>
      <c r="AI1064" s="84">
        <v>0.58312537511450868</v>
      </c>
      <c r="AJ1064" s="84">
        <v>0.59401325371072911</v>
      </c>
      <c r="AK1064" s="84">
        <v>0.59964408914198097</v>
      </c>
    </row>
    <row r="1065" spans="1:37">
      <c r="A1065" s="84">
        <v>18</v>
      </c>
      <c r="B1065" s="84">
        <v>0.65291576337008916</v>
      </c>
      <c r="C1065" s="84">
        <v>0.66400803739850733</v>
      </c>
      <c r="D1065" s="84">
        <v>0.68268857742541933</v>
      </c>
      <c r="E1065" s="84">
        <v>0.69004410625904855</v>
      </c>
      <c r="F1065" s="84">
        <v>0.68114310013544577</v>
      </c>
      <c r="G1065" s="84">
        <v>0.70441657234456978</v>
      </c>
      <c r="H1065" s="84">
        <v>0.71982972802862166</v>
      </c>
      <c r="I1065" s="84">
        <v>0.75212780158624226</v>
      </c>
      <c r="J1065" s="84">
        <v>0.76940973918708266</v>
      </c>
      <c r="K1065" s="84">
        <v>0.66168389801817751</v>
      </c>
      <c r="L1065" s="84">
        <v>0.73521587614056538</v>
      </c>
      <c r="M1065" s="84">
        <v>0.7942828998956637</v>
      </c>
      <c r="N1065" s="84">
        <v>0.56923784545525713</v>
      </c>
      <c r="O1065" s="84">
        <v>0.56262836300418428</v>
      </c>
      <c r="P1065" s="84">
        <v>0.51147130119359319</v>
      </c>
      <c r="Q1065" s="84">
        <v>0.62571658757619919</v>
      </c>
      <c r="R1065" s="84">
        <v>0.48732618486676749</v>
      </c>
      <c r="S1065" s="84">
        <v>0.48788060762055191</v>
      </c>
      <c r="T1065" s="84">
        <v>0.74830889540566958</v>
      </c>
      <c r="U1065" s="84">
        <v>0.57242084602002274</v>
      </c>
      <c r="V1065" s="84">
        <v>0.58688189483741227</v>
      </c>
      <c r="W1065" s="84">
        <v>0.74154361112092415</v>
      </c>
      <c r="X1065" s="84">
        <v>0.52189416976334291</v>
      </c>
      <c r="Y1065" s="84">
        <v>0.53104082709400269</v>
      </c>
      <c r="Z1065" s="84">
        <v>0.6406232717619732</v>
      </c>
      <c r="AA1065" s="84">
        <v>0.48567632532722399</v>
      </c>
      <c r="AB1065" s="84">
        <v>0.48682470053341048</v>
      </c>
      <c r="AC1065" s="84">
        <v>0.3792660723482349</v>
      </c>
      <c r="AD1065" s="84">
        <v>0.53091964801143565</v>
      </c>
      <c r="AE1065" s="84">
        <v>0.54286783409998907</v>
      </c>
      <c r="AF1065" s="84">
        <v>0.65759376397674274</v>
      </c>
      <c r="AG1065" s="84">
        <v>0.68551376035342326</v>
      </c>
      <c r="AH1065" s="84">
        <v>0.70206840873555221</v>
      </c>
      <c r="AI1065" s="84">
        <v>0.66452917206305084</v>
      </c>
      <c r="AJ1065" s="84">
        <v>0.67857980779020699</v>
      </c>
      <c r="AK1065" s="84">
        <v>0.68387997590757255</v>
      </c>
    </row>
    <row r="1066" spans="1:37">
      <c r="A1066" s="84">
        <v>19</v>
      </c>
      <c r="B1066" s="84">
        <v>0.74256437450286206</v>
      </c>
      <c r="C1066" s="84">
        <v>0.75621030281491197</v>
      </c>
      <c r="D1066" s="84">
        <v>0.77396572133414243</v>
      </c>
      <c r="E1066" s="84">
        <v>0.78318911821150794</v>
      </c>
      <c r="F1066" s="84">
        <v>0.7762964479583373</v>
      </c>
      <c r="G1066" s="84">
        <v>0.79347195330050746</v>
      </c>
      <c r="H1066" s="84">
        <v>0.79540861960446563</v>
      </c>
      <c r="I1066" s="84">
        <v>0.83175062027315039</v>
      </c>
      <c r="J1066" s="84">
        <v>0.83785277215513831</v>
      </c>
      <c r="K1066" s="84">
        <v>0.70845594937368161</v>
      </c>
      <c r="L1066" s="84">
        <v>0.80239507683576705</v>
      </c>
      <c r="M1066" s="84">
        <v>0.85004115119662471</v>
      </c>
      <c r="N1066" s="84">
        <v>0.56923784545525713</v>
      </c>
      <c r="O1066" s="84">
        <v>0.59647784699555995</v>
      </c>
      <c r="P1066" s="84">
        <v>0.53814092423136428</v>
      </c>
      <c r="Q1066" s="84">
        <v>0.64113573600704121</v>
      </c>
      <c r="R1066" s="84">
        <v>0.51860096037605352</v>
      </c>
      <c r="S1066" s="84">
        <v>0.49584563487542699</v>
      </c>
      <c r="T1066" s="84">
        <v>0.75000325839035531</v>
      </c>
      <c r="U1066" s="84">
        <v>0.5927485656142033</v>
      </c>
      <c r="V1066" s="84">
        <v>0.59191450123870992</v>
      </c>
      <c r="W1066" s="84">
        <v>0.74696188221994553</v>
      </c>
      <c r="X1066" s="84">
        <v>0.54619835145223283</v>
      </c>
      <c r="Y1066" s="84">
        <v>0.54011835813783593</v>
      </c>
      <c r="Z1066" s="84">
        <v>0.64773439516277698</v>
      </c>
      <c r="AA1066" s="84">
        <v>0.50942783547100845</v>
      </c>
      <c r="AB1066" s="84">
        <v>0.49294630827063052</v>
      </c>
      <c r="AC1066" s="84">
        <v>0.41424333205184932</v>
      </c>
      <c r="AD1066" s="84">
        <v>0.58467854012101517</v>
      </c>
      <c r="AE1066" s="84">
        <v>0.58847786399767166</v>
      </c>
      <c r="AF1066" s="84">
        <v>0.74853044533895607</v>
      </c>
      <c r="AG1066" s="84">
        <v>0.781768058527056</v>
      </c>
      <c r="AH1066" s="84">
        <v>0.79445699160986372</v>
      </c>
      <c r="AI1066" s="84">
        <v>0.75725747859873016</v>
      </c>
      <c r="AJ1066" s="84">
        <v>0.7747333985542213</v>
      </c>
      <c r="AK1066" s="84">
        <v>0.77628538575261441</v>
      </c>
    </row>
    <row r="1067" spans="1:37">
      <c r="A1067" s="84">
        <v>20</v>
      </c>
      <c r="B1067" s="84">
        <v>0.82500740833164388</v>
      </c>
      <c r="C1067" s="84">
        <v>0.83812888998241253</v>
      </c>
      <c r="D1067" s="84">
        <v>0.8442389758179234</v>
      </c>
      <c r="E1067" s="84">
        <v>0.85933133564526443</v>
      </c>
      <c r="F1067" s="84">
        <v>0.85689461471425132</v>
      </c>
      <c r="G1067" s="84">
        <v>0.86096444104821057</v>
      </c>
      <c r="H1067" s="84">
        <v>0.91802762778679559</v>
      </c>
      <c r="I1067" s="84">
        <v>0.92541992147042729</v>
      </c>
      <c r="J1067" s="84">
        <v>0.93164421488564697</v>
      </c>
      <c r="K1067" s="84">
        <v>1</v>
      </c>
      <c r="L1067" s="84">
        <v>0.95118512409885314</v>
      </c>
      <c r="M1067" s="84">
        <v>0.93319249039265351</v>
      </c>
      <c r="N1067" s="84">
        <v>1</v>
      </c>
      <c r="O1067" s="84">
        <v>1</v>
      </c>
      <c r="P1067" s="84">
        <v>1</v>
      </c>
      <c r="Q1067" s="84">
        <v>1</v>
      </c>
      <c r="R1067" s="84">
        <v>1</v>
      </c>
      <c r="S1067" s="84">
        <v>1</v>
      </c>
      <c r="T1067" s="84">
        <v>1</v>
      </c>
      <c r="U1067" s="84">
        <v>1</v>
      </c>
      <c r="V1067" s="84">
        <v>1</v>
      </c>
      <c r="W1067" s="84">
        <v>1</v>
      </c>
      <c r="X1067" s="84">
        <v>1</v>
      </c>
      <c r="Y1067" s="84">
        <v>1</v>
      </c>
      <c r="Z1067" s="84">
        <v>1</v>
      </c>
      <c r="AA1067" s="84">
        <v>1</v>
      </c>
      <c r="AB1067" s="84">
        <v>1</v>
      </c>
      <c r="AC1067" s="84">
        <v>1</v>
      </c>
      <c r="AD1067" s="84">
        <v>1</v>
      </c>
      <c r="AE1067" s="84">
        <v>1</v>
      </c>
      <c r="AF1067" s="84">
        <v>0.82657657657657657</v>
      </c>
      <c r="AG1067" s="84">
        <v>0.86440207353564624</v>
      </c>
      <c r="AH1067" s="84">
        <v>0.86435265142611872</v>
      </c>
      <c r="AI1067" s="84">
        <v>0.83073253940676628</v>
      </c>
      <c r="AJ1067" s="84">
        <v>0.85902770707262965</v>
      </c>
      <c r="AK1067" s="84">
        <v>0.84633959371406664</v>
      </c>
    </row>
    <row r="1068" spans="1:37">
      <c r="A1068" s="84">
        <v>21</v>
      </c>
      <c r="B1068" s="84">
        <v>0.99354305410421595</v>
      </c>
      <c r="C1068" s="84">
        <v>0.98873670685365922</v>
      </c>
      <c r="D1068" s="84">
        <v>0.98255727203095622</v>
      </c>
      <c r="E1068" s="84">
        <v>0.96138177165751981</v>
      </c>
      <c r="F1068" s="84">
        <v>0.96492581976249703</v>
      </c>
      <c r="G1068" s="84">
        <v>0.96450424880349805</v>
      </c>
      <c r="H1068" s="84">
        <v>1</v>
      </c>
      <c r="I1068" s="84">
        <v>1</v>
      </c>
      <c r="J1068" s="84">
        <v>1</v>
      </c>
      <c r="K1068" s="84">
        <v>0.9764707414255579</v>
      </c>
      <c r="L1068" s="84">
        <v>1</v>
      </c>
      <c r="M1068" s="84">
        <v>1</v>
      </c>
      <c r="N1068" s="84">
        <v>0.93678070930869795</v>
      </c>
      <c r="O1068" s="84">
        <v>0.96142079203701969</v>
      </c>
      <c r="P1068" s="84">
        <v>0.94829506244503481</v>
      </c>
      <c r="Q1068" s="84">
        <v>0.9894939296708003</v>
      </c>
      <c r="R1068" s="84">
        <v>0.95366593195274596</v>
      </c>
      <c r="S1068" s="84">
        <v>0.92847502070907095</v>
      </c>
      <c r="T1068" s="84">
        <v>0.98192245030954728</v>
      </c>
      <c r="U1068" s="84">
        <v>0.96367125386403973</v>
      </c>
      <c r="V1068" s="84">
        <v>0.95626187328497003</v>
      </c>
      <c r="W1068" s="84">
        <v>0.97643250786024649</v>
      </c>
      <c r="X1068" s="84">
        <v>0.92182610283639876</v>
      </c>
      <c r="Y1068" s="84">
        <v>0.93037853860618791</v>
      </c>
      <c r="Z1068" s="84">
        <v>0.89266489695092721</v>
      </c>
      <c r="AA1068" s="84">
        <v>0.86605963581278622</v>
      </c>
      <c r="AB1068" s="84">
        <v>0.85525935313986201</v>
      </c>
      <c r="AC1068" s="84">
        <v>0.81944132133090575</v>
      </c>
      <c r="AD1068" s="84">
        <v>0.92382642479924992</v>
      </c>
      <c r="AE1068" s="84">
        <v>0.91071516315214551</v>
      </c>
      <c r="AF1068" s="84">
        <v>0.98603923072008193</v>
      </c>
      <c r="AG1068" s="84">
        <v>0.97681031512089422</v>
      </c>
      <c r="AH1068" s="84">
        <v>0.97703187434212557</v>
      </c>
      <c r="AI1068" s="84">
        <v>0.99807309599772565</v>
      </c>
      <c r="AJ1068" s="84">
        <v>0.98739923594172618</v>
      </c>
      <c r="AK1068" s="84">
        <v>0.9928598806329737</v>
      </c>
    </row>
    <row r="1069" spans="1:37">
      <c r="A1069" s="84">
        <v>22</v>
      </c>
      <c r="B1069" s="84">
        <v>1</v>
      </c>
      <c r="C1069" s="84">
        <v>1</v>
      </c>
      <c r="D1069" s="84">
        <v>1</v>
      </c>
      <c r="E1069" s="84">
        <v>1</v>
      </c>
      <c r="F1069" s="84">
        <v>1</v>
      </c>
      <c r="G1069" s="84">
        <v>1</v>
      </c>
      <c r="H1069" s="84">
        <v>0.95842581243581682</v>
      </c>
      <c r="I1069" s="84">
        <v>0.93537421228762252</v>
      </c>
      <c r="J1069" s="84">
        <v>0.9537237383960353</v>
      </c>
      <c r="K1069" s="84">
        <v>0.84892835750931006</v>
      </c>
      <c r="L1069" s="84">
        <v>0.90571103012245835</v>
      </c>
      <c r="M1069" s="84">
        <v>0.93271293314064618</v>
      </c>
      <c r="N1069" s="84">
        <v>0.79195862365928116</v>
      </c>
      <c r="O1069" s="84">
        <v>0.81334066227498303</v>
      </c>
      <c r="P1069" s="84">
        <v>0.80365626704999815</v>
      </c>
      <c r="Q1069" s="84">
        <v>0.87215285959773281</v>
      </c>
      <c r="R1069" s="84">
        <v>0.79266448126760625</v>
      </c>
      <c r="S1069" s="84">
        <v>0.77690393115126988</v>
      </c>
      <c r="T1069" s="84">
        <v>0.88239817530140119</v>
      </c>
      <c r="U1069" s="84">
        <v>0.82065567132092454</v>
      </c>
      <c r="V1069" s="84">
        <v>0.82623938446986223</v>
      </c>
      <c r="W1069" s="84">
        <v>0.89365704596036299</v>
      </c>
      <c r="X1069" s="84">
        <v>0.76093843816839113</v>
      </c>
      <c r="Y1069" s="84">
        <v>0.78131703115581808</v>
      </c>
      <c r="Z1069" s="84">
        <v>0.74489824134498395</v>
      </c>
      <c r="AA1069" s="84">
        <v>0.69618645659236467</v>
      </c>
      <c r="AB1069" s="84">
        <v>0.70219455023102151</v>
      </c>
      <c r="AC1069" s="84">
        <v>0.64187116008153156</v>
      </c>
      <c r="AD1069" s="84">
        <v>0.75466940747777156</v>
      </c>
      <c r="AE1069" s="84">
        <v>0.76742173119299684</v>
      </c>
      <c r="AF1069" s="84">
        <v>1</v>
      </c>
      <c r="AG1069" s="84">
        <v>1</v>
      </c>
      <c r="AH1069" s="84">
        <v>1</v>
      </c>
      <c r="AI1069" s="84">
        <v>1</v>
      </c>
      <c r="AJ1069" s="84">
        <v>1</v>
      </c>
      <c r="AK1069" s="84">
        <v>1</v>
      </c>
    </row>
    <row r="1070" spans="1:37">
      <c r="A1070" s="84">
        <v>23</v>
      </c>
      <c r="B1070" s="84">
        <v>0.88455479825943195</v>
      </c>
      <c r="C1070" s="84">
        <v>0.88455807977254697</v>
      </c>
      <c r="D1070" s="84">
        <v>0.92046076256602594</v>
      </c>
      <c r="E1070" s="84">
        <v>0.90695599474765143</v>
      </c>
      <c r="F1070" s="84">
        <v>0.89085582889721848</v>
      </c>
      <c r="G1070" s="84">
        <v>0.92457296508454523</v>
      </c>
      <c r="H1070" s="84">
        <v>0.8334382350018219</v>
      </c>
      <c r="I1070" s="84">
        <v>0.80224449119189112</v>
      </c>
      <c r="J1070" s="84">
        <v>0.82207254368209204</v>
      </c>
      <c r="K1070" s="84">
        <v>0.65384515221750561</v>
      </c>
      <c r="L1070" s="84">
        <v>0.75091333918579795</v>
      </c>
      <c r="M1070" s="84">
        <v>0.79011593620592424</v>
      </c>
      <c r="N1070" s="84">
        <v>0.61507183120645093</v>
      </c>
      <c r="O1070" s="84">
        <v>0.63587943038783745</v>
      </c>
      <c r="P1070" s="84">
        <v>0.64159564317265116</v>
      </c>
      <c r="Q1070" s="84">
        <v>0.69485826584642318</v>
      </c>
      <c r="R1070" s="84">
        <v>0.62283521791202545</v>
      </c>
      <c r="S1070" s="84">
        <v>0.61569371042829635</v>
      </c>
      <c r="T1070" s="84">
        <v>0.76016074725752147</v>
      </c>
      <c r="U1070" s="84">
        <v>0.66085110114660595</v>
      </c>
      <c r="V1070" s="84">
        <v>0.6711062370356029</v>
      </c>
      <c r="W1070" s="84">
        <v>0.7673676122513865</v>
      </c>
      <c r="X1070" s="84">
        <v>0.60224496346244838</v>
      </c>
      <c r="Y1070" s="84">
        <v>0.6239881912429408</v>
      </c>
      <c r="Z1070" s="84">
        <v>0.57819931423515092</v>
      </c>
      <c r="AA1070" s="84">
        <v>0.54159389808016134</v>
      </c>
      <c r="AB1070" s="84">
        <v>0.5408999276071178</v>
      </c>
      <c r="AC1070" s="84">
        <v>0.47667578212837569</v>
      </c>
      <c r="AD1070" s="84">
        <v>0.58842781088403384</v>
      </c>
      <c r="AE1070" s="84">
        <v>0.57981849725402446</v>
      </c>
      <c r="AF1070" s="84">
        <v>0.89636444955593897</v>
      </c>
      <c r="AG1070" s="84">
        <v>0.88345162865763105</v>
      </c>
      <c r="AH1070" s="84">
        <v>0.91863305161824349</v>
      </c>
      <c r="AI1070" s="84">
        <v>0.9029914394920554</v>
      </c>
      <c r="AJ1070" s="84">
        <v>0.87915174480630731</v>
      </c>
      <c r="AK1070" s="84">
        <v>0.91541915347971281</v>
      </c>
    </row>
    <row r="1071" spans="1:37">
      <c r="A1071" s="84">
        <v>24</v>
      </c>
      <c r="B1071" s="84">
        <v>0.76110859834365308</v>
      </c>
      <c r="C1071" s="84">
        <v>0.75648596189070216</v>
      </c>
      <c r="D1071" s="84">
        <v>0.77222990380885126</v>
      </c>
      <c r="E1071" s="84">
        <v>0.7774654052052119</v>
      </c>
      <c r="F1071" s="84">
        <v>0.75936571434571243</v>
      </c>
      <c r="G1071" s="84">
        <v>0.77730409252566834</v>
      </c>
      <c r="H1071" s="84">
        <v>0.67659919833040727</v>
      </c>
      <c r="I1071" s="84">
        <v>0.63830595232067311</v>
      </c>
      <c r="J1071" s="84">
        <v>0.6660152160256857</v>
      </c>
      <c r="K1071" s="84">
        <v>0.75487642907367369</v>
      </c>
      <c r="L1071" s="84">
        <v>0.6308868257472976</v>
      </c>
      <c r="M1071" s="84">
        <v>0.62930224419832936</v>
      </c>
      <c r="N1071" s="84">
        <v>0.45916190401628432</v>
      </c>
      <c r="O1071" s="84">
        <v>0.51937766490828874</v>
      </c>
      <c r="P1071" s="84">
        <v>0.48765673541890348</v>
      </c>
      <c r="Q1071" s="84">
        <v>0.53634979253305259</v>
      </c>
      <c r="R1071" s="84">
        <v>0.47391578154256181</v>
      </c>
      <c r="S1071" s="84">
        <v>0.48098144583105651</v>
      </c>
      <c r="T1071" s="84">
        <v>0.62669707830998156</v>
      </c>
      <c r="U1071" s="84">
        <v>0.51992342204666131</v>
      </c>
      <c r="V1071" s="84">
        <v>0.52910293909927297</v>
      </c>
      <c r="W1071" s="84">
        <v>0.61260024022326631</v>
      </c>
      <c r="X1071" s="84">
        <v>0.45204048598679059</v>
      </c>
      <c r="Y1071" s="84">
        <v>0.48684517090079349</v>
      </c>
      <c r="Z1071" s="84">
        <v>0.4540933893743318</v>
      </c>
      <c r="AA1071" s="84">
        <v>0.40256990479052041</v>
      </c>
      <c r="AB1071" s="84">
        <v>0.39862638095062308</v>
      </c>
      <c r="AC1071" s="84">
        <v>0.31104518319176572</v>
      </c>
      <c r="AD1071" s="84">
        <v>0.42234046127484393</v>
      </c>
      <c r="AE1071" s="84">
        <v>0.43110492914891763</v>
      </c>
      <c r="AF1071" s="84">
        <v>0.76212382595361317</v>
      </c>
      <c r="AG1071" s="84">
        <v>0.74848835681472792</v>
      </c>
      <c r="AH1071" s="84">
        <v>0.76441703371383596</v>
      </c>
      <c r="AI1071" s="84">
        <v>0.76043213191395265</v>
      </c>
      <c r="AJ1071" s="84">
        <v>0.75092187216410888</v>
      </c>
      <c r="AK1071" s="84">
        <v>0.76300169742101487</v>
      </c>
    </row>
    <row r="1073" spans="1:50">
      <c r="A1073" s="129"/>
      <c r="B1073" s="122"/>
      <c r="E1073" s="122"/>
      <c r="H1073" s="122"/>
      <c r="K1073" s="122"/>
    </row>
    <row r="1074" spans="1:50">
      <c r="B1074" s="122"/>
      <c r="E1074" s="122"/>
      <c r="H1074" s="122"/>
      <c r="K1074" s="122"/>
    </row>
    <row r="1075" spans="1:50">
      <c r="B1075" s="130"/>
      <c r="C1075" s="130"/>
      <c r="D1075" s="130"/>
      <c r="E1075" s="130"/>
      <c r="F1075" s="130"/>
      <c r="G1075" s="130"/>
      <c r="H1075" s="130"/>
      <c r="I1075" s="130"/>
      <c r="J1075" s="130"/>
      <c r="K1075" s="130"/>
      <c r="L1075" s="130"/>
      <c r="M1075" s="130"/>
    </row>
    <row r="1081" spans="1:50">
      <c r="A1081" s="84" t="s">
        <v>82</v>
      </c>
      <c r="B1081" s="83"/>
      <c r="C1081" s="83"/>
      <c r="D1081" s="83">
        <v>2015</v>
      </c>
      <c r="E1081" s="83"/>
      <c r="F1081" s="84" t="s">
        <v>1</v>
      </c>
      <c r="G1081" s="158">
        <v>143085.09100000019</v>
      </c>
      <c r="H1081" s="83" t="s">
        <v>2</v>
      </c>
      <c r="I1081" s="83"/>
      <c r="J1081" s="83"/>
      <c r="K1081" s="83" t="s">
        <v>3</v>
      </c>
      <c r="L1081" s="83" t="s">
        <v>4</v>
      </c>
      <c r="M1081" s="83"/>
      <c r="N1081" s="83"/>
      <c r="O1081" s="83"/>
      <c r="P1081" s="83"/>
      <c r="Q1081" s="83"/>
      <c r="R1081" s="83"/>
      <c r="S1081" s="83"/>
      <c r="T1081" s="104"/>
      <c r="U1081" s="83"/>
      <c r="V1081" s="83"/>
      <c r="W1081" s="83"/>
      <c r="X1081" s="83"/>
      <c r="Y1081" s="83"/>
      <c r="Z1081" s="83"/>
      <c r="AA1081" s="83"/>
      <c r="AB1081" s="83"/>
      <c r="AC1081" s="83"/>
      <c r="AD1081" s="83"/>
      <c r="AE1081" s="83"/>
      <c r="AF1081" s="83"/>
      <c r="AG1081" s="83"/>
      <c r="AH1081" s="83"/>
      <c r="AI1081" s="83"/>
      <c r="AJ1081" s="83"/>
      <c r="AK1081" s="83"/>
    </row>
    <row r="1082" spans="1:50">
      <c r="A1082" s="105">
        <v>28</v>
      </c>
      <c r="B1082" s="84" t="s">
        <v>8</v>
      </c>
      <c r="C1082" s="83"/>
      <c r="D1082" s="83"/>
      <c r="E1082" s="83"/>
      <c r="F1082" s="83" t="s">
        <v>9</v>
      </c>
      <c r="G1082" s="83">
        <v>0</v>
      </c>
      <c r="H1082" s="83" t="s">
        <v>2</v>
      </c>
      <c r="I1082" s="83"/>
      <c r="J1082" s="83"/>
      <c r="K1082" s="83" t="s">
        <v>10</v>
      </c>
      <c r="L1082" s="83" t="s">
        <v>4</v>
      </c>
      <c r="M1082" s="83"/>
      <c r="N1082" s="83" t="s">
        <v>11</v>
      </c>
      <c r="O1082" s="83"/>
      <c r="P1082" s="83"/>
      <c r="Q1082" s="83"/>
      <c r="R1082" s="83"/>
      <c r="S1082" s="83"/>
      <c r="T1082" s="83"/>
      <c r="U1082" s="83"/>
      <c r="V1082" s="83"/>
      <c r="W1082" s="83"/>
      <c r="X1082" s="83"/>
      <c r="Y1082" s="83"/>
      <c r="Z1082" s="83"/>
      <c r="AA1082" s="83"/>
      <c r="AB1082" s="83"/>
      <c r="AC1082" s="83"/>
      <c r="AD1082" s="83"/>
      <c r="AE1082" s="83"/>
      <c r="AF1082" s="83"/>
      <c r="AG1082" s="83"/>
      <c r="AH1082" s="83"/>
      <c r="AI1082" s="83"/>
      <c r="AJ1082" s="83"/>
      <c r="AK1082" s="83"/>
    </row>
    <row r="1083" spans="1:50">
      <c r="A1083" s="84"/>
      <c r="B1083" s="84">
        <v>1</v>
      </c>
      <c r="C1083" s="84" t="s">
        <v>22</v>
      </c>
      <c r="D1083" s="84" t="s">
        <v>23</v>
      </c>
      <c r="E1083" s="84">
        <v>2</v>
      </c>
      <c r="F1083" s="84" t="s">
        <v>24</v>
      </c>
      <c r="G1083" s="84" t="s">
        <v>25</v>
      </c>
      <c r="H1083" s="84">
        <v>3</v>
      </c>
      <c r="I1083" s="84" t="s">
        <v>26</v>
      </c>
      <c r="J1083" s="84" t="s">
        <v>27</v>
      </c>
      <c r="K1083" s="84">
        <v>4</v>
      </c>
      <c r="L1083" s="84" t="s">
        <v>28</v>
      </c>
      <c r="M1083" s="84" t="s">
        <v>29</v>
      </c>
      <c r="N1083" s="84">
        <v>5</v>
      </c>
      <c r="O1083" s="84" t="s">
        <v>30</v>
      </c>
      <c r="P1083" s="84" t="s">
        <v>30</v>
      </c>
      <c r="Q1083" s="84">
        <v>6</v>
      </c>
      <c r="R1083" s="84" t="s">
        <v>31</v>
      </c>
      <c r="S1083" s="84" t="s">
        <v>32</v>
      </c>
      <c r="T1083" s="84">
        <v>7</v>
      </c>
      <c r="U1083" s="84" t="s">
        <v>33</v>
      </c>
      <c r="V1083" s="84" t="s">
        <v>34</v>
      </c>
      <c r="W1083" s="84">
        <v>8</v>
      </c>
      <c r="X1083" s="84" t="s">
        <v>35</v>
      </c>
      <c r="Y1083" s="84" t="s">
        <v>36</v>
      </c>
      <c r="Z1083" s="84">
        <v>9</v>
      </c>
      <c r="AA1083" s="84" t="s">
        <v>37</v>
      </c>
      <c r="AB1083" s="84" t="s">
        <v>38</v>
      </c>
      <c r="AC1083" s="84">
        <v>10</v>
      </c>
      <c r="AD1083" s="84" t="s">
        <v>39</v>
      </c>
      <c r="AE1083" s="84" t="s">
        <v>40</v>
      </c>
      <c r="AF1083" s="84">
        <v>11</v>
      </c>
      <c r="AG1083" s="84" t="s">
        <v>41</v>
      </c>
      <c r="AH1083" s="84" t="s">
        <v>42</v>
      </c>
      <c r="AI1083" s="84">
        <v>12</v>
      </c>
      <c r="AJ1083" s="84" t="s">
        <v>43</v>
      </c>
      <c r="AK1083" s="84" t="s">
        <v>44</v>
      </c>
    </row>
    <row r="1084" spans="1:50">
      <c r="A1084" s="83"/>
      <c r="B1084" s="84">
        <v>31</v>
      </c>
      <c r="C1084" s="83"/>
      <c r="D1084" s="83"/>
      <c r="E1084" s="84">
        <v>28</v>
      </c>
      <c r="F1084" s="83"/>
      <c r="G1084" s="83"/>
      <c r="H1084" s="84">
        <v>31</v>
      </c>
      <c r="I1084" s="83"/>
      <c r="J1084" s="83"/>
      <c r="K1084" s="84">
        <v>30</v>
      </c>
      <c r="L1084" s="83"/>
      <c r="M1084" s="83"/>
      <c r="N1084" s="84">
        <v>31</v>
      </c>
      <c r="O1084" s="83"/>
      <c r="P1084" s="83"/>
      <c r="Q1084" s="84">
        <v>30</v>
      </c>
      <c r="R1084" s="83"/>
      <c r="S1084" s="83"/>
      <c r="T1084" s="84">
        <v>31</v>
      </c>
      <c r="U1084" s="83"/>
      <c r="V1084" s="83"/>
      <c r="W1084" s="84">
        <v>31</v>
      </c>
      <c r="X1084" s="83"/>
      <c r="Y1084" s="83"/>
      <c r="Z1084" s="84">
        <v>30</v>
      </c>
      <c r="AA1084" s="83"/>
      <c r="AB1084" s="83"/>
      <c r="AC1084" s="84">
        <v>31</v>
      </c>
      <c r="AD1084" s="83"/>
      <c r="AE1084" s="83"/>
      <c r="AF1084" s="84">
        <v>30</v>
      </c>
      <c r="AG1084" s="83"/>
      <c r="AH1084" s="83"/>
      <c r="AI1084" s="84">
        <v>31</v>
      </c>
      <c r="AJ1084" s="83"/>
      <c r="AK1084" s="83"/>
    </row>
    <row r="1085" spans="1:50">
      <c r="A1085" s="84" t="s">
        <v>47</v>
      </c>
      <c r="B1085" s="84" t="s">
        <v>48</v>
      </c>
      <c r="C1085" s="84" t="s">
        <v>49</v>
      </c>
      <c r="D1085" s="84" t="s">
        <v>50</v>
      </c>
      <c r="E1085" s="84" t="s">
        <v>48</v>
      </c>
      <c r="F1085" s="84" t="s">
        <v>49</v>
      </c>
      <c r="G1085" s="84" t="s">
        <v>50</v>
      </c>
      <c r="H1085" s="84" t="s">
        <v>48</v>
      </c>
      <c r="I1085" s="84" t="s">
        <v>49</v>
      </c>
      <c r="J1085" s="84" t="s">
        <v>50</v>
      </c>
      <c r="K1085" s="84" t="s">
        <v>48</v>
      </c>
      <c r="L1085" s="84" t="s">
        <v>49</v>
      </c>
      <c r="M1085" s="84" t="s">
        <v>50</v>
      </c>
      <c r="N1085" s="84" t="s">
        <v>48</v>
      </c>
      <c r="O1085" s="84" t="s">
        <v>49</v>
      </c>
      <c r="P1085" s="84" t="s">
        <v>50</v>
      </c>
      <c r="Q1085" s="84" t="s">
        <v>48</v>
      </c>
      <c r="R1085" s="84" t="s">
        <v>49</v>
      </c>
      <c r="S1085" s="84" t="s">
        <v>50</v>
      </c>
      <c r="T1085" s="84" t="s">
        <v>48</v>
      </c>
      <c r="U1085" s="84" t="s">
        <v>49</v>
      </c>
      <c r="V1085" s="84" t="s">
        <v>50</v>
      </c>
      <c r="W1085" s="84" t="s">
        <v>48</v>
      </c>
      <c r="X1085" s="84" t="s">
        <v>49</v>
      </c>
      <c r="Y1085" s="84" t="s">
        <v>50</v>
      </c>
      <c r="Z1085" s="84" t="s">
        <v>48</v>
      </c>
      <c r="AA1085" s="84" t="s">
        <v>49</v>
      </c>
      <c r="AB1085" s="84" t="s">
        <v>50</v>
      </c>
      <c r="AC1085" s="84" t="s">
        <v>48</v>
      </c>
      <c r="AD1085" s="84" t="s">
        <v>49</v>
      </c>
      <c r="AE1085" s="84" t="s">
        <v>50</v>
      </c>
      <c r="AF1085" s="84" t="s">
        <v>48</v>
      </c>
      <c r="AG1085" s="84" t="s">
        <v>49</v>
      </c>
      <c r="AH1085" s="84" t="s">
        <v>50</v>
      </c>
      <c r="AI1085" s="84" t="s">
        <v>48</v>
      </c>
      <c r="AJ1085" s="84" t="s">
        <v>49</v>
      </c>
      <c r="AK1085" s="84" t="s">
        <v>50</v>
      </c>
    </row>
    <row r="1086" spans="1:50">
      <c r="A1086" s="83"/>
      <c r="B1086" s="162">
        <v>7.0449235984269706E-2</v>
      </c>
      <c r="C1086" s="167">
        <v>1.0189926768222071</v>
      </c>
      <c r="D1086" s="163">
        <v>0.9819851544495517</v>
      </c>
      <c r="E1086" s="162">
        <v>6.1879282764375418E-2</v>
      </c>
      <c r="F1086" s="167">
        <v>1.0151239631567821</v>
      </c>
      <c r="G1086" s="163">
        <v>0.98325722504489677</v>
      </c>
      <c r="H1086" s="162">
        <v>6.7294284354960127E-2</v>
      </c>
      <c r="I1086" s="163">
        <v>1.0261091699439091</v>
      </c>
      <c r="J1086" s="163">
        <v>0.99642282682676853</v>
      </c>
      <c r="K1086" s="162">
        <v>6.65894969568184E-2</v>
      </c>
      <c r="L1086" s="163">
        <v>1.151475176115238</v>
      </c>
      <c r="M1086" s="163">
        <v>0.98829598486357095</v>
      </c>
      <c r="N1086" s="162">
        <v>8.6066986330916528E-2</v>
      </c>
      <c r="O1086" s="163">
        <v>1.605161454638695</v>
      </c>
      <c r="P1086" s="163">
        <v>0.92633422063229953</v>
      </c>
      <c r="Q1086" s="162">
        <v>0.10173134627585249</v>
      </c>
      <c r="R1086" s="163">
        <v>1.412178883599543</v>
      </c>
      <c r="S1086" s="163">
        <v>0.9162695999266266</v>
      </c>
      <c r="T1086" s="162">
        <v>0.11969476046529839</v>
      </c>
      <c r="U1086" s="163">
        <v>1.471089703051256</v>
      </c>
      <c r="V1086" s="163">
        <v>1.0214736691191171</v>
      </c>
      <c r="W1086" s="162">
        <v>0.11287693958865749</v>
      </c>
      <c r="X1086" s="163">
        <v>1.3643703635067961</v>
      </c>
      <c r="Y1086" s="163">
        <v>0.98192969411590969</v>
      </c>
      <c r="Z1086" s="162">
        <v>0.10296154450050191</v>
      </c>
      <c r="AA1086" s="163">
        <v>1.3177138936481569</v>
      </c>
      <c r="AB1086" s="163">
        <v>0.87143987959775648</v>
      </c>
      <c r="AC1086" s="162">
        <v>7.3279389787173257E-2</v>
      </c>
      <c r="AD1086" s="163">
        <v>1.157539262354649</v>
      </c>
      <c r="AE1086" s="163">
        <v>0.96562705612505884</v>
      </c>
      <c r="AF1086" s="162">
        <v>6.6480838319390806E-2</v>
      </c>
      <c r="AG1086" s="163">
        <v>1.034139490951173</v>
      </c>
      <c r="AH1086" s="163">
        <v>0.98978987173131461</v>
      </c>
      <c r="AI1086" s="162">
        <v>7.0695894671785456E-2</v>
      </c>
      <c r="AJ1086" s="167">
        <v>1.037921047772028</v>
      </c>
      <c r="AK1086" s="163">
        <v>0.99748335636207197</v>
      </c>
      <c r="AM1086" t="str">
        <f>A1081</f>
        <v>RefgChg-Res-16pct-Inc-TXV-cDXGF-MFm1985-CZ12</v>
      </c>
      <c r="AN1086" s="159">
        <f>1/($B1086*(1/$B1084)*(1/(5/7+2/7*$D1086))*$B1096/SUM($B1088:$B1111))</f>
        <v>10418.461646120417</v>
      </c>
      <c r="AO1086" s="159">
        <f>1/(B1086*(1/B1084)*(1/(5/7+2/7*D1086)))</f>
        <v>437.76826687370385</v>
      </c>
      <c r="AP1086" s="159"/>
      <c r="AR1086" s="164">
        <f>CHOOSE(AV$3,C1086,F1086,I1086,L1086,O1086,R1086,U1086,X1086,AA1086,AD1086,AG1086,AJ1086)</f>
        <v>1.471089703051256</v>
      </c>
      <c r="AS1086" s="160"/>
      <c r="AT1086" s="160"/>
      <c r="AV1086" s="115">
        <f>AN1086/AR1086</f>
        <v>7082.1389236230789</v>
      </c>
      <c r="AW1086" s="161">
        <f>AO1086/AR1086</f>
        <v>297.58094694409743</v>
      </c>
      <c r="AX1086" s="159"/>
    </row>
    <row r="1087" spans="1:50">
      <c r="A1087" s="84" t="s">
        <v>51</v>
      </c>
      <c r="B1087" s="84" t="s">
        <v>52</v>
      </c>
      <c r="C1087" s="84" t="s">
        <v>53</v>
      </c>
      <c r="D1087" s="84" t="s">
        <v>54</v>
      </c>
      <c r="E1087" s="84" t="s">
        <v>52</v>
      </c>
      <c r="F1087" s="84" t="s">
        <v>53</v>
      </c>
      <c r="G1087" s="84" t="s">
        <v>54</v>
      </c>
      <c r="H1087" s="84" t="s">
        <v>52</v>
      </c>
      <c r="I1087" s="84" t="s">
        <v>53</v>
      </c>
      <c r="J1087" s="84" t="s">
        <v>54</v>
      </c>
      <c r="K1087" s="84" t="s">
        <v>52</v>
      </c>
      <c r="L1087" s="84" t="s">
        <v>53</v>
      </c>
      <c r="M1087" s="84" t="s">
        <v>54</v>
      </c>
      <c r="N1087" s="84" t="s">
        <v>52</v>
      </c>
      <c r="O1087" s="84" t="s">
        <v>53</v>
      </c>
      <c r="P1087" s="84" t="s">
        <v>54</v>
      </c>
      <c r="Q1087" s="84" t="s">
        <v>52</v>
      </c>
      <c r="R1087" s="84" t="s">
        <v>53</v>
      </c>
      <c r="S1087" s="84" t="s">
        <v>54</v>
      </c>
      <c r="T1087" s="84" t="s">
        <v>52</v>
      </c>
      <c r="U1087" s="84" t="s">
        <v>53</v>
      </c>
      <c r="V1087" s="84" t="s">
        <v>54</v>
      </c>
      <c r="W1087" s="84" t="s">
        <v>52</v>
      </c>
      <c r="X1087" s="84" t="s">
        <v>53</v>
      </c>
      <c r="Y1087" s="84" t="s">
        <v>54</v>
      </c>
      <c r="Z1087" s="84" t="s">
        <v>52</v>
      </c>
      <c r="AA1087" s="84" t="s">
        <v>53</v>
      </c>
      <c r="AB1087" s="84" t="s">
        <v>54</v>
      </c>
      <c r="AC1087" s="84" t="s">
        <v>52</v>
      </c>
      <c r="AD1087" s="84" t="s">
        <v>53</v>
      </c>
      <c r="AE1087" s="84" t="s">
        <v>54</v>
      </c>
      <c r="AF1087" s="84" t="s">
        <v>52</v>
      </c>
      <c r="AG1087" s="84" t="s">
        <v>53</v>
      </c>
      <c r="AH1087" s="84" t="s">
        <v>54</v>
      </c>
      <c r="AI1087" s="84" t="s">
        <v>52</v>
      </c>
      <c r="AJ1087" s="84" t="s">
        <v>53</v>
      </c>
      <c r="AK1087" s="84" t="s">
        <v>54</v>
      </c>
    </row>
    <row r="1088" spans="1:50">
      <c r="A1088" s="84">
        <v>1</v>
      </c>
      <c r="B1088" s="84">
        <v>0.6143061922089379</v>
      </c>
      <c r="C1088" s="84">
        <v>0.61375923948798361</v>
      </c>
      <c r="D1088" s="84">
        <v>0.66179932888234616</v>
      </c>
      <c r="E1088" s="84">
        <v>0.62248338466526176</v>
      </c>
      <c r="F1088" s="84">
        <v>0.61346905600495427</v>
      </c>
      <c r="G1088" s="84">
        <v>0.66070052579095273</v>
      </c>
      <c r="H1088" s="84">
        <v>0.63180266526619833</v>
      </c>
      <c r="I1088" s="84">
        <v>0.53899994769838799</v>
      </c>
      <c r="J1088" s="84">
        <v>0.5898247294538902</v>
      </c>
      <c r="K1088" s="84">
        <v>0.38498889211762161</v>
      </c>
      <c r="L1088" s="84">
        <v>0.48923259915675638</v>
      </c>
      <c r="M1088" s="84">
        <v>0.57045669888194039</v>
      </c>
      <c r="N1088" s="84">
        <v>0.32569219987238629</v>
      </c>
      <c r="O1088" s="84">
        <v>0.36132235140975377</v>
      </c>
      <c r="P1088" s="84">
        <v>0.33892079168091399</v>
      </c>
      <c r="Q1088" s="84">
        <v>0.35265272661025859</v>
      </c>
      <c r="R1088" s="84">
        <v>0.26803344710009119</v>
      </c>
      <c r="S1088" s="84">
        <v>0.32068260487020273</v>
      </c>
      <c r="T1088" s="84">
        <v>0.4065770883192526</v>
      </c>
      <c r="U1088" s="84">
        <v>0.30382215794367651</v>
      </c>
      <c r="V1088" s="84">
        <v>0.30654559143536569</v>
      </c>
      <c r="W1088" s="84">
        <v>0.35600333308082732</v>
      </c>
      <c r="X1088" s="84">
        <v>0.28302436388963009</v>
      </c>
      <c r="Y1088" s="84">
        <v>0.31981337197180609</v>
      </c>
      <c r="Z1088" s="84">
        <v>0.30342466094809928</v>
      </c>
      <c r="AA1088" s="84">
        <v>0.28617438209020429</v>
      </c>
      <c r="AB1088" s="84">
        <v>0.32293907375164149</v>
      </c>
      <c r="AC1088" s="84">
        <v>0.2340943404213289</v>
      </c>
      <c r="AD1088" s="84">
        <v>0.29611744227703568</v>
      </c>
      <c r="AE1088" s="84">
        <v>0.36456586223312698</v>
      </c>
      <c r="AF1088" s="84">
        <v>0.63221311344423659</v>
      </c>
      <c r="AG1088" s="84">
        <v>0.6064793721874765</v>
      </c>
      <c r="AH1088" s="84">
        <v>0.64604460435993039</v>
      </c>
      <c r="AI1088" s="84">
        <v>0.62096259017466238</v>
      </c>
      <c r="AJ1088" s="84">
        <v>0.60784530362802514</v>
      </c>
      <c r="AK1088" s="84">
        <v>0.66483771462888652</v>
      </c>
    </row>
    <row r="1089" spans="1:37">
      <c r="A1089" s="84">
        <v>2</v>
      </c>
      <c r="B1089" s="84">
        <v>0.54085345683096264</v>
      </c>
      <c r="C1089" s="84">
        <v>0.53733014935702017</v>
      </c>
      <c r="D1089" s="84">
        <v>0.59037535996986401</v>
      </c>
      <c r="E1089" s="84">
        <v>0.54613389528286604</v>
      </c>
      <c r="F1089" s="84">
        <v>0.53696894634309955</v>
      </c>
      <c r="G1089" s="84">
        <v>0.58659119753422184</v>
      </c>
      <c r="H1089" s="84">
        <v>0.55017068207181763</v>
      </c>
      <c r="I1089" s="84">
        <v>0.4939728077097123</v>
      </c>
      <c r="J1089" s="84">
        <v>0.53312693145404977</v>
      </c>
      <c r="K1089" s="84">
        <v>0.3032873707595542</v>
      </c>
      <c r="L1089" s="84">
        <v>0.44568067508547909</v>
      </c>
      <c r="M1089" s="84">
        <v>0.51762996652138205</v>
      </c>
      <c r="N1089" s="84">
        <v>0.25769081913369107</v>
      </c>
      <c r="O1089" s="84">
        <v>0.3042200705591766</v>
      </c>
      <c r="P1089" s="84">
        <v>0.28687370517126942</v>
      </c>
      <c r="Q1089" s="84">
        <v>0.28026699323914012</v>
      </c>
      <c r="R1089" s="84">
        <v>0.21273267317026939</v>
      </c>
      <c r="S1089" s="84">
        <v>0.25355407820862857</v>
      </c>
      <c r="T1089" s="84">
        <v>0.32106436761723511</v>
      </c>
      <c r="U1089" s="84">
        <v>0.238323641969517</v>
      </c>
      <c r="V1089" s="84">
        <v>0.2337553827366797</v>
      </c>
      <c r="W1089" s="84">
        <v>0.28867005024871861</v>
      </c>
      <c r="X1089" s="84">
        <v>0.22374030944678411</v>
      </c>
      <c r="Y1089" s="84">
        <v>0.24663563207717421</v>
      </c>
      <c r="Z1089" s="84">
        <v>0.23576380754910711</v>
      </c>
      <c r="AA1089" s="84">
        <v>0.2281268864525928</v>
      </c>
      <c r="AB1089" s="84">
        <v>0.24960188123785079</v>
      </c>
      <c r="AC1089" s="84">
        <v>0.19917173455997519</v>
      </c>
      <c r="AD1089" s="84">
        <v>0.26675953659150509</v>
      </c>
      <c r="AE1089" s="84">
        <v>0.31486432050390012</v>
      </c>
      <c r="AF1089" s="84">
        <v>0.56102082234686868</v>
      </c>
      <c r="AG1089" s="84">
        <v>0.52979112710474829</v>
      </c>
      <c r="AH1089" s="84">
        <v>0.57549976381197421</v>
      </c>
      <c r="AI1089" s="84">
        <v>0.55047443947585739</v>
      </c>
      <c r="AJ1089" s="84">
        <v>0.53260933143559053</v>
      </c>
      <c r="AK1089" s="84">
        <v>0.59184341986733258</v>
      </c>
    </row>
    <row r="1090" spans="1:37">
      <c r="A1090" s="84">
        <v>3</v>
      </c>
      <c r="B1090" s="84">
        <v>0.50991604051478345</v>
      </c>
      <c r="C1090" s="84">
        <v>0.50418978198564468</v>
      </c>
      <c r="D1090" s="84">
        <v>0.54170693868244835</v>
      </c>
      <c r="E1090" s="84">
        <v>0.51891716647754904</v>
      </c>
      <c r="F1090" s="84">
        <v>0.50830720800918572</v>
      </c>
      <c r="G1090" s="84">
        <v>0.54145703018765301</v>
      </c>
      <c r="H1090" s="84">
        <v>0.51173439243747132</v>
      </c>
      <c r="I1090" s="84">
        <v>0.47903728650140881</v>
      </c>
      <c r="J1090" s="84">
        <v>0.50980694012064809</v>
      </c>
      <c r="K1090" s="84">
        <v>0.26437697434407248</v>
      </c>
      <c r="L1090" s="84">
        <v>0.42963329320806609</v>
      </c>
      <c r="M1090" s="84">
        <v>0.50036636978080984</v>
      </c>
      <c r="N1090" s="84">
        <v>0.21207937155469081</v>
      </c>
      <c r="O1090" s="84">
        <v>0.27138867594656457</v>
      </c>
      <c r="P1090" s="84">
        <v>0.26967636824426261</v>
      </c>
      <c r="Q1090" s="84">
        <v>0.22769827132504761</v>
      </c>
      <c r="R1090" s="84">
        <v>0.18065796288339089</v>
      </c>
      <c r="S1090" s="84">
        <v>0.21528423801924579</v>
      </c>
      <c r="T1090" s="84">
        <v>0.26743269609680598</v>
      </c>
      <c r="U1090" s="84">
        <v>0.19614389749199251</v>
      </c>
      <c r="V1090" s="84">
        <v>0.2017096214409666</v>
      </c>
      <c r="W1090" s="84">
        <v>0.24395121581698359</v>
      </c>
      <c r="X1090" s="84">
        <v>0.18438901509480629</v>
      </c>
      <c r="Y1090" s="84">
        <v>0.204681118716941</v>
      </c>
      <c r="Z1090" s="84">
        <v>0.18701808775226411</v>
      </c>
      <c r="AA1090" s="84">
        <v>0.19108150829848641</v>
      </c>
      <c r="AB1090" s="84">
        <v>0.2140313494593018</v>
      </c>
      <c r="AC1090" s="84">
        <v>0.18616218199263451</v>
      </c>
      <c r="AD1090" s="84">
        <v>0.25390779508064643</v>
      </c>
      <c r="AE1090" s="84">
        <v>0.29617680448236722</v>
      </c>
      <c r="AF1090" s="84">
        <v>0.52851686721958535</v>
      </c>
      <c r="AG1090" s="84">
        <v>0.49832253600395682</v>
      </c>
      <c r="AH1090" s="84">
        <v>0.53109138969014136</v>
      </c>
      <c r="AI1090" s="84">
        <v>0.5174584378554401</v>
      </c>
      <c r="AJ1090" s="84">
        <v>0.50117309104616325</v>
      </c>
      <c r="AK1090" s="84">
        <v>0.54266917806349468</v>
      </c>
    </row>
    <row r="1091" spans="1:37">
      <c r="A1091" s="84">
        <v>4</v>
      </c>
      <c r="B1091" s="84">
        <v>0.49606981396594357</v>
      </c>
      <c r="C1091" s="84">
        <v>0.48858708395271377</v>
      </c>
      <c r="D1091" s="84">
        <v>0.51551649789594212</v>
      </c>
      <c r="E1091" s="84">
        <v>0.50701896579672556</v>
      </c>
      <c r="F1091" s="84">
        <v>0.49580575660228871</v>
      </c>
      <c r="G1091" s="84">
        <v>0.52196083763937995</v>
      </c>
      <c r="H1091" s="84">
        <v>0.49506006695988969</v>
      </c>
      <c r="I1091" s="84">
        <v>0.47455526574903872</v>
      </c>
      <c r="J1091" s="84">
        <v>0.49390487268082961</v>
      </c>
      <c r="K1091" s="84">
        <v>0.24576072590245679</v>
      </c>
      <c r="L1091" s="84">
        <v>0.42301364599704472</v>
      </c>
      <c r="M1091" s="84">
        <v>0.47936959130819279</v>
      </c>
      <c r="N1091" s="84">
        <v>0.17380571332935851</v>
      </c>
      <c r="O1091" s="84">
        <v>0.25422136409869572</v>
      </c>
      <c r="P1091" s="84">
        <v>0.24946698312448459</v>
      </c>
      <c r="Q1091" s="84">
        <v>0.18391967936520789</v>
      </c>
      <c r="R1091" s="84">
        <v>0.16154335036294809</v>
      </c>
      <c r="S1091" s="84">
        <v>0.18973067410886479</v>
      </c>
      <c r="T1091" s="84">
        <v>0.2249983180031333</v>
      </c>
      <c r="U1091" s="84">
        <v>0.17161227526982109</v>
      </c>
      <c r="V1091" s="84">
        <v>0.18077548134749749</v>
      </c>
      <c r="W1091" s="84">
        <v>0.20961543317425449</v>
      </c>
      <c r="X1091" s="84">
        <v>0.1646197983453645</v>
      </c>
      <c r="Y1091" s="84">
        <v>0.17713719052282831</v>
      </c>
      <c r="Z1091" s="84">
        <v>0.17037077649240159</v>
      </c>
      <c r="AA1091" s="84">
        <v>0.17261004183321069</v>
      </c>
      <c r="AB1091" s="84">
        <v>0.18995952365399821</v>
      </c>
      <c r="AC1091" s="84">
        <v>0.17831694204963949</v>
      </c>
      <c r="AD1091" s="84">
        <v>0.2483888710577451</v>
      </c>
      <c r="AE1091" s="84">
        <v>0.28168967663968941</v>
      </c>
      <c r="AF1091" s="84">
        <v>0.51205714559662485</v>
      </c>
      <c r="AG1091" s="84">
        <v>0.48337276246768718</v>
      </c>
      <c r="AH1091" s="84">
        <v>0.50901032191925377</v>
      </c>
      <c r="AI1091" s="84">
        <v>0.50139449369751177</v>
      </c>
      <c r="AJ1091" s="84">
        <v>0.48719565165586731</v>
      </c>
      <c r="AK1091" s="84">
        <v>0.51558976878770491</v>
      </c>
    </row>
    <row r="1092" spans="1:37">
      <c r="A1092" s="84">
        <v>5</v>
      </c>
      <c r="B1092" s="84">
        <v>0.4925885670179419</v>
      </c>
      <c r="C1092" s="84">
        <v>0.48390672983020039</v>
      </c>
      <c r="D1092" s="84">
        <v>0.49765802738992743</v>
      </c>
      <c r="E1092" s="84">
        <v>0.50547900794294054</v>
      </c>
      <c r="F1092" s="84">
        <v>0.4937957193172583</v>
      </c>
      <c r="G1092" s="84">
        <v>0.50577916779983678</v>
      </c>
      <c r="H1092" s="84">
        <v>0.48549202389549012</v>
      </c>
      <c r="I1092" s="84">
        <v>0.50175892595228722</v>
      </c>
      <c r="J1092" s="84">
        <v>0.51314244010354304</v>
      </c>
      <c r="K1092" s="84">
        <v>0.25884646750592882</v>
      </c>
      <c r="L1092" s="84">
        <v>0.45463835144420311</v>
      </c>
      <c r="M1092" s="84">
        <v>0.50413745183500724</v>
      </c>
      <c r="N1092" s="84">
        <v>0.16036443133440029</v>
      </c>
      <c r="O1092" s="84">
        <v>0.26501765341038291</v>
      </c>
      <c r="P1092" s="84">
        <v>0.25690910553734142</v>
      </c>
      <c r="Q1092" s="84">
        <v>0.17026132545241079</v>
      </c>
      <c r="R1092" s="84">
        <v>0.1679984838360255</v>
      </c>
      <c r="S1092" s="84">
        <v>0.18929957116602</v>
      </c>
      <c r="T1092" s="84">
        <v>0.20964889516834381</v>
      </c>
      <c r="U1092" s="84">
        <v>0.1749220609918983</v>
      </c>
      <c r="V1092" s="84">
        <v>0.17882713725634219</v>
      </c>
      <c r="W1092" s="84">
        <v>0.19159659621745831</v>
      </c>
      <c r="X1092" s="84">
        <v>0.16746349972986871</v>
      </c>
      <c r="Y1092" s="84">
        <v>0.1741884957101133</v>
      </c>
      <c r="Z1092" s="84">
        <v>0.16260535405441781</v>
      </c>
      <c r="AA1092" s="84">
        <v>0.17573927775270731</v>
      </c>
      <c r="AB1092" s="84">
        <v>0.18886709027554099</v>
      </c>
      <c r="AC1092" s="84">
        <v>0.18973204836957289</v>
      </c>
      <c r="AD1092" s="84">
        <v>0.26634934629250567</v>
      </c>
      <c r="AE1092" s="84">
        <v>0.29810671256454391</v>
      </c>
      <c r="AF1092" s="84">
        <v>0.50318807229493268</v>
      </c>
      <c r="AG1092" s="84">
        <v>0.47928204053688589</v>
      </c>
      <c r="AH1092" s="84">
        <v>0.49553755389609733</v>
      </c>
      <c r="AI1092" s="84">
        <v>0.49701625091537999</v>
      </c>
      <c r="AJ1092" s="84">
        <v>0.48477581287735522</v>
      </c>
      <c r="AK1092" s="84">
        <v>0.49733300575983402</v>
      </c>
    </row>
    <row r="1093" spans="1:37">
      <c r="A1093" s="84">
        <v>6</v>
      </c>
      <c r="B1093" s="84">
        <v>0.522502087172944</v>
      </c>
      <c r="C1093" s="84">
        <v>0.51347309137845054</v>
      </c>
      <c r="D1093" s="84">
        <v>0.52632178951490194</v>
      </c>
      <c r="E1093" s="84">
        <v>0.53848273626195498</v>
      </c>
      <c r="F1093" s="84">
        <v>0.52738321012501443</v>
      </c>
      <c r="G1093" s="84">
        <v>0.53485064817332972</v>
      </c>
      <c r="H1093" s="84">
        <v>0.51588656206919192</v>
      </c>
      <c r="I1093" s="84">
        <v>0.55365122101524245</v>
      </c>
      <c r="J1093" s="84">
        <v>0.55670920141858515</v>
      </c>
      <c r="K1093" s="84">
        <v>0.28902991160562802</v>
      </c>
      <c r="L1093" s="84">
        <v>0.50686182942605862</v>
      </c>
      <c r="M1093" s="84">
        <v>0.55198660855283932</v>
      </c>
      <c r="N1093" s="84">
        <v>0.21487222936998571</v>
      </c>
      <c r="O1093" s="84">
        <v>0.30940648322006908</v>
      </c>
      <c r="P1093" s="84">
        <v>0.28679827825492288</v>
      </c>
      <c r="Q1093" s="84">
        <v>0.2336443868669284</v>
      </c>
      <c r="R1093" s="84">
        <v>0.2028343117056681</v>
      </c>
      <c r="S1093" s="84">
        <v>0.21696579160332469</v>
      </c>
      <c r="T1093" s="84">
        <v>0.2473160135713118</v>
      </c>
      <c r="U1093" s="84">
        <v>0.204336360883352</v>
      </c>
      <c r="V1093" s="84">
        <v>0.19574155518624961</v>
      </c>
      <c r="W1093" s="84">
        <v>0.21157993081332219</v>
      </c>
      <c r="X1093" s="84">
        <v>0.18764523625096821</v>
      </c>
      <c r="Y1093" s="84">
        <v>0.18977996043878259</v>
      </c>
      <c r="Z1093" s="84">
        <v>0.17741847054073859</v>
      </c>
      <c r="AA1093" s="84">
        <v>0.1950023663999986</v>
      </c>
      <c r="AB1093" s="84">
        <v>0.20600140101765241</v>
      </c>
      <c r="AC1093" s="84">
        <v>0.20961324095892539</v>
      </c>
      <c r="AD1093" s="84">
        <v>0.2978754007013189</v>
      </c>
      <c r="AE1093" s="84">
        <v>0.32685758230490353</v>
      </c>
      <c r="AF1093" s="84">
        <v>0.53543634242613092</v>
      </c>
      <c r="AG1093" s="84">
        <v>0.51078961409800683</v>
      </c>
      <c r="AH1093" s="84">
        <v>0.52756364513502918</v>
      </c>
      <c r="AI1093" s="84">
        <v>0.52730558888144463</v>
      </c>
      <c r="AJ1093" s="84">
        <v>0.5157137874484673</v>
      </c>
      <c r="AK1093" s="84">
        <v>0.52505118335926626</v>
      </c>
    </row>
    <row r="1094" spans="1:37">
      <c r="A1094" s="84">
        <v>7</v>
      </c>
      <c r="B1094" s="84">
        <v>0.56698643731392662</v>
      </c>
      <c r="C1094" s="84">
        <v>0.55881516015871291</v>
      </c>
      <c r="D1094" s="84">
        <v>0.56846242682884518</v>
      </c>
      <c r="E1094" s="84">
        <v>0.58790727832711953</v>
      </c>
      <c r="F1094" s="84">
        <v>0.57763156197184917</v>
      </c>
      <c r="G1094" s="84">
        <v>0.57987149850421538</v>
      </c>
      <c r="H1094" s="84">
        <v>0.56374318912886501</v>
      </c>
      <c r="I1094" s="84">
        <v>0.63479376109988006</v>
      </c>
      <c r="J1094" s="84">
        <v>0.59833738154698768</v>
      </c>
      <c r="K1094" s="84">
        <v>0.3340613605046821</v>
      </c>
      <c r="L1094" s="84">
        <v>0.57718050852133962</v>
      </c>
      <c r="M1094" s="84">
        <v>0.58792874739435286</v>
      </c>
      <c r="N1094" s="84">
        <v>0.29980857940816519</v>
      </c>
      <c r="O1094" s="84">
        <v>0.37961027696723532</v>
      </c>
      <c r="P1094" s="84">
        <v>0.32575125208681138</v>
      </c>
      <c r="Q1094" s="84">
        <v>0.32499696368568082</v>
      </c>
      <c r="R1094" s="84">
        <v>0.26463514853668929</v>
      </c>
      <c r="S1094" s="84">
        <v>0.26948976067483987</v>
      </c>
      <c r="T1094" s="84">
        <v>0.32623530655594318</v>
      </c>
      <c r="U1094" s="84">
        <v>0.26332896249392618</v>
      </c>
      <c r="V1094" s="84">
        <v>0.22796727663364341</v>
      </c>
      <c r="W1094" s="84">
        <v>0.28611973840365629</v>
      </c>
      <c r="X1094" s="84">
        <v>0.23982207135371569</v>
      </c>
      <c r="Y1094" s="84">
        <v>0.22629086430222109</v>
      </c>
      <c r="Z1094" s="84">
        <v>0.23364551195466349</v>
      </c>
      <c r="AA1094" s="84">
        <v>0.24185200644473601</v>
      </c>
      <c r="AB1094" s="84">
        <v>0.23433484321891679</v>
      </c>
      <c r="AC1094" s="84">
        <v>0.23611914605409831</v>
      </c>
      <c r="AD1094" s="84">
        <v>0.35356938808397181</v>
      </c>
      <c r="AE1094" s="84">
        <v>0.3567253817702421</v>
      </c>
      <c r="AF1094" s="84">
        <v>0.5830736532591847</v>
      </c>
      <c r="AG1094" s="84">
        <v>0.55872585828413834</v>
      </c>
      <c r="AH1094" s="84">
        <v>0.57224338422263976</v>
      </c>
      <c r="AI1094" s="84">
        <v>0.56823670556706818</v>
      </c>
      <c r="AJ1094" s="84">
        <v>0.56210666787983554</v>
      </c>
      <c r="AK1094" s="84">
        <v>0.56480222749979525</v>
      </c>
    </row>
    <row r="1095" spans="1:37">
      <c r="A1095" s="84">
        <v>8</v>
      </c>
      <c r="B1095" s="84">
        <v>0.66107461840177684</v>
      </c>
      <c r="C1095" s="84">
        <v>0.64986580404887029</v>
      </c>
      <c r="D1095" s="84">
        <v>0.60737634632446613</v>
      </c>
      <c r="E1095" s="84">
        <v>0.67309126276544007</v>
      </c>
      <c r="F1095" s="84">
        <v>0.66307491839867894</v>
      </c>
      <c r="G1095" s="84">
        <v>0.61061440485903362</v>
      </c>
      <c r="H1095" s="84">
        <v>0.63071949057966259</v>
      </c>
      <c r="I1095" s="84">
        <v>0.64382374811543652</v>
      </c>
      <c r="J1095" s="84">
        <v>0.59675230634144116</v>
      </c>
      <c r="K1095" s="84">
        <v>0.35737385288851808</v>
      </c>
      <c r="L1095" s="84">
        <v>0.57183410620456532</v>
      </c>
      <c r="M1095" s="84">
        <v>0.58703808982376349</v>
      </c>
      <c r="N1095" s="84">
        <v>0.36518969466846579</v>
      </c>
      <c r="O1095" s="84">
        <v>0.41116719474850177</v>
      </c>
      <c r="P1095" s="84">
        <v>0.35045859565138682</v>
      </c>
      <c r="Q1095" s="84">
        <v>0.38992348487915462</v>
      </c>
      <c r="R1095" s="84">
        <v>0.29677766141509732</v>
      </c>
      <c r="S1095" s="84">
        <v>0.30758312597533888</v>
      </c>
      <c r="T1095" s="84">
        <v>0.39327970166181292</v>
      </c>
      <c r="U1095" s="84">
        <v>0.29986399290291632</v>
      </c>
      <c r="V1095" s="84">
        <v>0.2654302057605612</v>
      </c>
      <c r="W1095" s="84">
        <v>0.3446759083907785</v>
      </c>
      <c r="X1095" s="84">
        <v>0.27554205260725512</v>
      </c>
      <c r="Y1095" s="84">
        <v>0.26790548057768487</v>
      </c>
      <c r="Z1095" s="84">
        <v>0.31053216569557363</v>
      </c>
      <c r="AA1095" s="84">
        <v>0.2907403911036906</v>
      </c>
      <c r="AB1095" s="84">
        <v>0.27223214547158209</v>
      </c>
      <c r="AC1095" s="84">
        <v>0.241981910795671</v>
      </c>
      <c r="AD1095" s="84">
        <v>0.35764065998020961</v>
      </c>
      <c r="AE1095" s="84">
        <v>0.36105394221261938</v>
      </c>
      <c r="AF1095" s="84">
        <v>0.65471339309970111</v>
      </c>
      <c r="AG1095" s="84">
        <v>0.64412911965422559</v>
      </c>
      <c r="AH1095" s="84">
        <v>0.60316893976702812</v>
      </c>
      <c r="AI1095" s="84">
        <v>0.64290054689082443</v>
      </c>
      <c r="AJ1095" s="84">
        <v>0.65506140584617445</v>
      </c>
      <c r="AK1095" s="84">
        <v>0.60372887833374267</v>
      </c>
    </row>
    <row r="1096" spans="1:37">
      <c r="A1096" s="84">
        <v>9</v>
      </c>
      <c r="B1096" s="84">
        <v>0.6617047083471167</v>
      </c>
      <c r="C1096" s="84">
        <v>0.64893701782222379</v>
      </c>
      <c r="D1096" s="84">
        <v>0.59956481440176845</v>
      </c>
      <c r="E1096" s="84">
        <v>0.6566056086886044</v>
      </c>
      <c r="F1096" s="84">
        <v>0.64879049425242852</v>
      </c>
      <c r="G1096" s="84">
        <v>0.59838749886682974</v>
      </c>
      <c r="H1096" s="84">
        <v>0.63085078448106091</v>
      </c>
      <c r="I1096" s="84">
        <v>0.60419959204742602</v>
      </c>
      <c r="J1096" s="84">
        <v>0.59253304140581342</v>
      </c>
      <c r="K1096" s="84">
        <v>0.32470636758185611</v>
      </c>
      <c r="L1096" s="84">
        <v>0.52477922587527914</v>
      </c>
      <c r="M1096" s="84">
        <v>0.58504200619038593</v>
      </c>
      <c r="N1096" s="84">
        <v>0.1787690505329442</v>
      </c>
      <c r="O1096" s="84">
        <v>0.30840705373907812</v>
      </c>
      <c r="P1096" s="84">
        <v>0.30303015065269429</v>
      </c>
      <c r="Q1096" s="84">
        <v>0.17447674183231451</v>
      </c>
      <c r="R1096" s="84">
        <v>0.20050615043026049</v>
      </c>
      <c r="S1096" s="84">
        <v>0.2206188218032204</v>
      </c>
      <c r="T1096" s="84">
        <v>0.17328892861605291</v>
      </c>
      <c r="U1096" s="84">
        <v>0.18978825457050211</v>
      </c>
      <c r="V1096" s="84">
        <v>0.18400190978120151</v>
      </c>
      <c r="W1096" s="84">
        <v>0.1738050147716082</v>
      </c>
      <c r="X1096" s="84">
        <v>0.1920373106640022</v>
      </c>
      <c r="Y1096" s="84">
        <v>0.19354861316733279</v>
      </c>
      <c r="Z1096" s="84">
        <v>0.17144736907687169</v>
      </c>
      <c r="AA1096" s="84">
        <v>0.20212781269287849</v>
      </c>
      <c r="AB1096" s="84">
        <v>0.22382495838617181</v>
      </c>
      <c r="AC1096" s="84">
        <v>0.2370080851123873</v>
      </c>
      <c r="AD1096" s="84">
        <v>0.33288141371820201</v>
      </c>
      <c r="AE1096" s="84">
        <v>0.36582927454498843</v>
      </c>
      <c r="AF1096" s="84">
        <v>0.63817376991546415</v>
      </c>
      <c r="AG1096" s="84">
        <v>0.63901754454355186</v>
      </c>
      <c r="AH1096" s="84">
        <v>0.59401288481059711</v>
      </c>
      <c r="AI1096" s="84">
        <v>0.64205917639176702</v>
      </c>
      <c r="AJ1096" s="84">
        <v>0.64842363859697005</v>
      </c>
      <c r="AK1096" s="84">
        <v>0.60231485272841412</v>
      </c>
    </row>
    <row r="1097" spans="1:37">
      <c r="A1097" s="84">
        <v>10</v>
      </c>
      <c r="B1097" s="84">
        <v>0.61444796244663935</v>
      </c>
      <c r="C1097" s="84">
        <v>0.60392047950865368</v>
      </c>
      <c r="D1097" s="84">
        <v>0.59798862966102118</v>
      </c>
      <c r="E1097" s="84">
        <v>0.59648241206030161</v>
      </c>
      <c r="F1097" s="84">
        <v>0.59446014114125734</v>
      </c>
      <c r="G1097" s="84">
        <v>0.59658009246668486</v>
      </c>
      <c r="H1097" s="84">
        <v>0.60045624630735905</v>
      </c>
      <c r="I1097" s="84">
        <v>0.57970879372016815</v>
      </c>
      <c r="J1097" s="84">
        <v>0.59094796620026679</v>
      </c>
      <c r="K1097" s="84">
        <v>0.32833400511806221</v>
      </c>
      <c r="L1097" s="84">
        <v>0.51111279151279065</v>
      </c>
      <c r="M1097" s="84">
        <v>0.5966900385319942</v>
      </c>
      <c r="N1097" s="84">
        <v>0.19313082499137041</v>
      </c>
      <c r="O1097" s="84">
        <v>0.30695692785725859</v>
      </c>
      <c r="P1097" s="84">
        <v>0.31417573465816528</v>
      </c>
      <c r="Q1097" s="84">
        <v>0.18678393587304151</v>
      </c>
      <c r="R1097" s="84">
        <v>0.19992288476336889</v>
      </c>
      <c r="S1097" s="84">
        <v>0.23060982158388729</v>
      </c>
      <c r="T1097" s="84">
        <v>0.1906663591015253</v>
      </c>
      <c r="U1097" s="84">
        <v>0.19082871267718879</v>
      </c>
      <c r="V1097" s="84">
        <v>0.1930403165829607</v>
      </c>
      <c r="W1097" s="84">
        <v>0.1840264626417191</v>
      </c>
      <c r="X1097" s="84">
        <v>0.19054426573107941</v>
      </c>
      <c r="Y1097" s="84">
        <v>0.2000995162598706</v>
      </c>
      <c r="Z1097" s="84">
        <v>0.17336629567419121</v>
      </c>
      <c r="AA1097" s="84">
        <v>0.19976818593215409</v>
      </c>
      <c r="AB1097" s="84">
        <v>0.2289672788047652</v>
      </c>
      <c r="AC1097" s="84">
        <v>0.23662005615837231</v>
      </c>
      <c r="AD1097" s="84">
        <v>0.32616787703879901</v>
      </c>
      <c r="AE1097" s="84">
        <v>0.3677994653385579</v>
      </c>
      <c r="AF1097" s="84">
        <v>0.60512648417150061</v>
      </c>
      <c r="AG1097" s="84">
        <v>0.59134443196464281</v>
      </c>
      <c r="AH1097" s="84">
        <v>0.59532950742233415</v>
      </c>
      <c r="AI1097" s="84">
        <v>0.61591436718031822</v>
      </c>
      <c r="AJ1097" s="84">
        <v>0.59523701205153356</v>
      </c>
      <c r="AK1097" s="84">
        <v>0.60721207654300757</v>
      </c>
    </row>
    <row r="1098" spans="1:37">
      <c r="A1098" s="84">
        <v>11</v>
      </c>
      <c r="B1098" s="84">
        <v>0.5963801332640235</v>
      </c>
      <c r="C1098" s="84">
        <v>0.58704070041408385</v>
      </c>
      <c r="D1098" s="84">
        <v>0.59129727934652776</v>
      </c>
      <c r="E1098" s="84">
        <v>0.57717620359863842</v>
      </c>
      <c r="F1098" s="84">
        <v>0.5753041503786559</v>
      </c>
      <c r="G1098" s="84">
        <v>0.59273864563502854</v>
      </c>
      <c r="H1098" s="84">
        <v>0.59202061314251953</v>
      </c>
      <c r="I1098" s="84">
        <v>0.57158385199098583</v>
      </c>
      <c r="J1098" s="84">
        <v>0.59049753115984172</v>
      </c>
      <c r="K1098" s="84">
        <v>0.33333020875319869</v>
      </c>
      <c r="L1098" s="84">
        <v>0.50353259036870956</v>
      </c>
      <c r="M1098" s="84">
        <v>0.60170551449687326</v>
      </c>
      <c r="N1098" s="84">
        <v>0.22158241022583439</v>
      </c>
      <c r="O1098" s="84">
        <v>0.31324761478120799</v>
      </c>
      <c r="P1098" s="84">
        <v>0.32081078906611421</v>
      </c>
      <c r="Q1098" s="84">
        <v>0.21459657503744781</v>
      </c>
      <c r="R1098" s="84">
        <v>0.204220588787902</v>
      </c>
      <c r="S1098" s="84">
        <v>0.23838227990430019</v>
      </c>
      <c r="T1098" s="84">
        <v>0.22920331016983361</v>
      </c>
      <c r="U1098" s="84">
        <v>0.1977770505758753</v>
      </c>
      <c r="V1098" s="84">
        <v>0.2013717370745457</v>
      </c>
      <c r="W1098" s="84">
        <v>0.20825190010857761</v>
      </c>
      <c r="X1098" s="84">
        <v>0.19584518547930399</v>
      </c>
      <c r="Y1098" s="84">
        <v>0.2065890977134037</v>
      </c>
      <c r="Z1098" s="84">
        <v>0.1977142344479722</v>
      </c>
      <c r="AA1098" s="84">
        <v>0.20619175544547161</v>
      </c>
      <c r="AB1098" s="84">
        <v>0.23639582577827431</v>
      </c>
      <c r="AC1098" s="84">
        <v>0.2383838241311679</v>
      </c>
      <c r="AD1098" s="84">
        <v>0.32737048041541111</v>
      </c>
      <c r="AE1098" s="84">
        <v>0.37004431098253199</v>
      </c>
      <c r="AF1098" s="84">
        <v>0.58328139731850348</v>
      </c>
      <c r="AG1098" s="84">
        <v>0.57233317334281919</v>
      </c>
      <c r="AH1098" s="84">
        <v>0.58576137974009268</v>
      </c>
      <c r="AI1098" s="84">
        <v>0.60323148595378695</v>
      </c>
      <c r="AJ1098" s="84">
        <v>0.57673401920706402</v>
      </c>
      <c r="AK1098" s="84">
        <v>0.60011465072475634</v>
      </c>
    </row>
    <row r="1099" spans="1:37">
      <c r="A1099" s="84">
        <v>12</v>
      </c>
      <c r="B1099" s="84">
        <v>0.59280437282422072</v>
      </c>
      <c r="C1099" s="84">
        <v>0.58372620838958011</v>
      </c>
      <c r="D1099" s="84">
        <v>0.58937413570058439</v>
      </c>
      <c r="E1099" s="84">
        <v>0.57409628789106815</v>
      </c>
      <c r="F1099" s="84">
        <v>0.57103636903149224</v>
      </c>
      <c r="G1099" s="84">
        <v>0.5906762759495966</v>
      </c>
      <c r="H1099" s="84">
        <v>0.586949386201011</v>
      </c>
      <c r="I1099" s="84">
        <v>0.55749425250763496</v>
      </c>
      <c r="J1099" s="84">
        <v>0.58345592008484137</v>
      </c>
      <c r="K1099" s="84">
        <v>0.33191477395225011</v>
      </c>
      <c r="L1099" s="84">
        <v>0.49171777699207642</v>
      </c>
      <c r="M1099" s="84">
        <v>0.59624155138652013</v>
      </c>
      <c r="N1099" s="84">
        <v>0.25614794824321918</v>
      </c>
      <c r="O1099" s="84">
        <v>0.32220026987319228</v>
      </c>
      <c r="P1099" s="84">
        <v>0.324199971840618</v>
      </c>
      <c r="Q1099" s="84">
        <v>0.25069835229342941</v>
      </c>
      <c r="R1099" s="84">
        <v>0.21545866410922909</v>
      </c>
      <c r="S1099" s="84">
        <v>0.24672450000882371</v>
      </c>
      <c r="T1099" s="84">
        <v>0.29638226502503773</v>
      </c>
      <c r="U1099" s="84">
        <v>0.21479433789410979</v>
      </c>
      <c r="V1099" s="84">
        <v>0.2200012854296548</v>
      </c>
      <c r="W1099" s="84">
        <v>0.2491275913440901</v>
      </c>
      <c r="X1099" s="84">
        <v>0.2077773402157144</v>
      </c>
      <c r="Y1099" s="84">
        <v>0.2174868289879652</v>
      </c>
      <c r="Z1099" s="84">
        <v>0.2369849426564922</v>
      </c>
      <c r="AA1099" s="84">
        <v>0.2193267570837486</v>
      </c>
      <c r="AB1099" s="84">
        <v>0.24550469295864741</v>
      </c>
      <c r="AC1099" s="84">
        <v>0.23544891422443601</v>
      </c>
      <c r="AD1099" s="84">
        <v>0.3199843914600512</v>
      </c>
      <c r="AE1099" s="84">
        <v>0.36693521807595131</v>
      </c>
      <c r="AF1099" s="84">
        <v>0.57754446521885028</v>
      </c>
      <c r="AG1099" s="84">
        <v>0.57107111618965944</v>
      </c>
      <c r="AH1099" s="84">
        <v>0.58263565735650313</v>
      </c>
      <c r="AI1099" s="84">
        <v>0.59994390863339631</v>
      </c>
      <c r="AJ1099" s="84">
        <v>0.57658020671532328</v>
      </c>
      <c r="AK1099" s="84">
        <v>0.5984385663199846</v>
      </c>
    </row>
    <row r="1100" spans="1:37">
      <c r="A1100" s="84">
        <v>13</v>
      </c>
      <c r="B1100" s="84">
        <v>0.5731613187782556</v>
      </c>
      <c r="C1100" s="84">
        <v>0.56581975628467285</v>
      </c>
      <c r="D1100" s="84">
        <v>0.58201365035464159</v>
      </c>
      <c r="E1100" s="84">
        <v>0.55673528934997563</v>
      </c>
      <c r="F1100" s="84">
        <v>0.55305182490227189</v>
      </c>
      <c r="G1100" s="84">
        <v>0.58027943976067442</v>
      </c>
      <c r="H1100" s="84">
        <v>0.57071817764064858</v>
      </c>
      <c r="I1100" s="84">
        <v>0.55412193552348243</v>
      </c>
      <c r="J1100" s="84">
        <v>0.58810851493277683</v>
      </c>
      <c r="K1100" s="84">
        <v>0.33914192780345143</v>
      </c>
      <c r="L1100" s="84">
        <v>0.49399449418660502</v>
      </c>
      <c r="M1100" s="84">
        <v>0.60976564967468894</v>
      </c>
      <c r="N1100" s="84">
        <v>0.31850085250154292</v>
      </c>
      <c r="O1100" s="84">
        <v>0.34656102306721359</v>
      </c>
      <c r="P1100" s="84">
        <v>0.34368525856346932</v>
      </c>
      <c r="Q1100" s="84">
        <v>0.31660661511679677</v>
      </c>
      <c r="R1100" s="84">
        <v>0.24065835499476371</v>
      </c>
      <c r="S1100" s="84">
        <v>0.27030406623354691</v>
      </c>
      <c r="T1100" s="84">
        <v>0.38973789683111781</v>
      </c>
      <c r="U1100" s="84">
        <v>0.2502385654493155</v>
      </c>
      <c r="V1100" s="84">
        <v>0.25671132004443908</v>
      </c>
      <c r="W1100" s="84">
        <v>0.3232684392596521</v>
      </c>
      <c r="X1100" s="84">
        <v>0.23625666378092669</v>
      </c>
      <c r="Y1100" s="84">
        <v>0.24585947533205671</v>
      </c>
      <c r="Z1100" s="84">
        <v>0.2953601850144294</v>
      </c>
      <c r="AA1100" s="84">
        <v>0.2479089744555798</v>
      </c>
      <c r="AB1100" s="84">
        <v>0.26724524340992378</v>
      </c>
      <c r="AC1100" s="84">
        <v>0.24011937181639881</v>
      </c>
      <c r="AD1100" s="84">
        <v>0.32139075819947771</v>
      </c>
      <c r="AE1100" s="84">
        <v>0.37479767092686861</v>
      </c>
      <c r="AF1100" s="84">
        <v>0.56186777889639961</v>
      </c>
      <c r="AG1100" s="84">
        <v>0.5548568490964596</v>
      </c>
      <c r="AH1100" s="84">
        <v>0.57544951104053377</v>
      </c>
      <c r="AI1100" s="84">
        <v>0.58171421448715355</v>
      </c>
      <c r="AJ1100" s="84">
        <v>0.55771976230554088</v>
      </c>
      <c r="AK1100" s="84">
        <v>0.59137389785166372</v>
      </c>
    </row>
    <row r="1101" spans="1:37">
      <c r="A1101" s="84">
        <v>14</v>
      </c>
      <c r="B1101" s="84">
        <v>0.56476537025660412</v>
      </c>
      <c r="C1101" s="84">
        <v>0.56175631654309388</v>
      </c>
      <c r="D1101" s="84">
        <v>0.59203580615901619</v>
      </c>
      <c r="E1101" s="84">
        <v>0.5558437348030475</v>
      </c>
      <c r="F1101" s="84">
        <v>0.55078634000335436</v>
      </c>
      <c r="G1101" s="84">
        <v>0.58922581814885322</v>
      </c>
      <c r="H1101" s="84">
        <v>0.57475546510864572</v>
      </c>
      <c r="I1101" s="84">
        <v>0.55430840214027299</v>
      </c>
      <c r="J1101" s="84">
        <v>0.58866728245127875</v>
      </c>
      <c r="K1101" s="84">
        <v>0.34538483891227117</v>
      </c>
      <c r="L1101" s="84">
        <v>0.49850501020844001</v>
      </c>
      <c r="M1101" s="84">
        <v>0.61526751310719474</v>
      </c>
      <c r="N1101" s="84">
        <v>0.38665390529387772</v>
      </c>
      <c r="O1101" s="84">
        <v>0.37473431379090139</v>
      </c>
      <c r="P1101" s="84">
        <v>0.36372619023674002</v>
      </c>
      <c r="Q1101" s="84">
        <v>0.38522731873203508</v>
      </c>
      <c r="R1101" s="84">
        <v>0.2753716480604374</v>
      </c>
      <c r="S1101" s="84">
        <v>0.30271241904214469</v>
      </c>
      <c r="T1101" s="84">
        <v>0.50318137693069198</v>
      </c>
      <c r="U1101" s="84">
        <v>0.29625595269424498</v>
      </c>
      <c r="V1101" s="84">
        <v>0.31268076354521501</v>
      </c>
      <c r="W1101" s="84">
        <v>0.41034265080928217</v>
      </c>
      <c r="X1101" s="84">
        <v>0.27832554400536352</v>
      </c>
      <c r="Y1101" s="84">
        <v>0.28426959795781431</v>
      </c>
      <c r="Z1101" s="84">
        <v>0.37627409249724619</v>
      </c>
      <c r="AA1101" s="84">
        <v>0.28891669679346449</v>
      </c>
      <c r="AB1101" s="84">
        <v>0.29566878320941148</v>
      </c>
      <c r="AC1101" s="84">
        <v>0.2432870990955398</v>
      </c>
      <c r="AD1101" s="84">
        <v>0.32275317597829728</v>
      </c>
      <c r="AE1101" s="84">
        <v>0.37229281869117808</v>
      </c>
      <c r="AF1101" s="84">
        <v>0.56255493232337761</v>
      </c>
      <c r="AG1101" s="84">
        <v>0.55389446960708122</v>
      </c>
      <c r="AH1101" s="84">
        <v>0.58575635446294849</v>
      </c>
      <c r="AI1101" s="84">
        <v>0.57939265514716198</v>
      </c>
      <c r="AJ1101" s="84">
        <v>0.55470417091817392</v>
      </c>
      <c r="AK1101" s="84">
        <v>0.59982529413370445</v>
      </c>
    </row>
    <row r="1102" spans="1:37">
      <c r="A1102" s="84">
        <v>15</v>
      </c>
      <c r="B1102" s="84">
        <v>0.55652694422128757</v>
      </c>
      <c r="C1102" s="84">
        <v>0.55319919049906308</v>
      </c>
      <c r="D1102" s="84">
        <v>0.5795700683509043</v>
      </c>
      <c r="E1102" s="84">
        <v>0.55034851677743557</v>
      </c>
      <c r="F1102" s="84">
        <v>0.54633019829443552</v>
      </c>
      <c r="G1102" s="84">
        <v>0.58166190735200796</v>
      </c>
      <c r="H1102" s="84">
        <v>0.57224446924440353</v>
      </c>
      <c r="I1102" s="84">
        <v>0.56621270383416289</v>
      </c>
      <c r="J1102" s="84">
        <v>0.59155804910312104</v>
      </c>
      <c r="K1102" s="84">
        <v>0.35969854050861921</v>
      </c>
      <c r="L1102" s="84">
        <v>0.51347534544176288</v>
      </c>
      <c r="M1102" s="84">
        <v>0.62164740066957236</v>
      </c>
      <c r="N1102" s="84">
        <v>0.46471271221012328</v>
      </c>
      <c r="O1102" s="84">
        <v>0.40994037463627708</v>
      </c>
      <c r="P1102" s="84">
        <v>0.38609027093348358</v>
      </c>
      <c r="Q1102" s="84">
        <v>0.47324501032346861</v>
      </c>
      <c r="R1102" s="84">
        <v>0.31711190368437642</v>
      </c>
      <c r="S1102" s="84">
        <v>0.34081334755216719</v>
      </c>
      <c r="T1102" s="84">
        <v>0.575593744893938</v>
      </c>
      <c r="U1102" s="84">
        <v>0.34864500164383228</v>
      </c>
      <c r="V1102" s="84">
        <v>0.36712972739709671</v>
      </c>
      <c r="W1102" s="84">
        <v>0.50570411332474807</v>
      </c>
      <c r="X1102" s="84">
        <v>0.33198077836866741</v>
      </c>
      <c r="Y1102" s="84">
        <v>0.33211274070933372</v>
      </c>
      <c r="Z1102" s="84">
        <v>0.46794894159983658</v>
      </c>
      <c r="AA1102" s="84">
        <v>0.34565526420284493</v>
      </c>
      <c r="AB1102" s="84">
        <v>0.33192405673445757</v>
      </c>
      <c r="AC1102" s="84">
        <v>0.26202537003852072</v>
      </c>
      <c r="AD1102" s="84">
        <v>0.33773710797194201</v>
      </c>
      <c r="AE1102" s="84">
        <v>0.37855128721573222</v>
      </c>
      <c r="AF1102" s="84">
        <v>0.55515604774917293</v>
      </c>
      <c r="AG1102" s="84">
        <v>0.54872929361345479</v>
      </c>
      <c r="AH1102" s="84">
        <v>0.5765249203493571</v>
      </c>
      <c r="AI1102" s="84">
        <v>0.56276779732319537</v>
      </c>
      <c r="AJ1102" s="84">
        <v>0.5463484697823443</v>
      </c>
      <c r="AK1102" s="84">
        <v>0.58819097535009401</v>
      </c>
    </row>
    <row r="1103" spans="1:37">
      <c r="A1103" s="84">
        <v>16</v>
      </c>
      <c r="B1103" s="84">
        <v>0.56429280279759941</v>
      </c>
      <c r="C1103" s="84">
        <v>0.56410332291484055</v>
      </c>
      <c r="D1103" s="84">
        <v>0.57518847303385823</v>
      </c>
      <c r="E1103" s="84">
        <v>0.56216566704490201</v>
      </c>
      <c r="F1103" s="84">
        <v>0.55905871424701015</v>
      </c>
      <c r="G1103" s="84">
        <v>0.58148626597769915</v>
      </c>
      <c r="H1103" s="84">
        <v>0.58023698549202396</v>
      </c>
      <c r="I1103" s="84">
        <v>0.61159913315763015</v>
      </c>
      <c r="J1103" s="84">
        <v>0.63723444288597708</v>
      </c>
      <c r="K1103" s="84">
        <v>0.39865580562611891</v>
      </c>
      <c r="L1103" s="84">
        <v>0.56104728990948305</v>
      </c>
      <c r="M1103" s="84">
        <v>0.67293285326258601</v>
      </c>
      <c r="N1103" s="84">
        <v>0.55286555579962549</v>
      </c>
      <c r="O1103" s="84">
        <v>0.47346541960379568</v>
      </c>
      <c r="P1103" s="84">
        <v>0.43682744332924361</v>
      </c>
      <c r="Q1103" s="84">
        <v>0.55913222136755591</v>
      </c>
      <c r="R1103" s="84">
        <v>0.38277748823257429</v>
      </c>
      <c r="S1103" s="84">
        <v>0.40196189655042019</v>
      </c>
      <c r="T1103" s="84">
        <v>0.649620829849197</v>
      </c>
      <c r="U1103" s="84">
        <v>0.41618476827304562</v>
      </c>
      <c r="V1103" s="84">
        <v>0.44021374858832268</v>
      </c>
      <c r="W1103" s="84">
        <v>0.62241749362422039</v>
      </c>
      <c r="X1103" s="84">
        <v>0.40903898352524592</v>
      </c>
      <c r="Y1103" s="84">
        <v>0.41010335324242542</v>
      </c>
      <c r="Z1103" s="84">
        <v>0.58561153947755362</v>
      </c>
      <c r="AA1103" s="84">
        <v>0.44026977806639311</v>
      </c>
      <c r="AB1103" s="84">
        <v>0.4051035784513573</v>
      </c>
      <c r="AC1103" s="84">
        <v>0.33577909158894331</v>
      </c>
      <c r="AD1103" s="84">
        <v>0.38451478349809759</v>
      </c>
      <c r="AE1103" s="84">
        <v>0.42476654337715603</v>
      </c>
      <c r="AF1103" s="84">
        <v>0.56205954264346314</v>
      </c>
      <c r="AG1103" s="84">
        <v>0.56190780160851395</v>
      </c>
      <c r="AH1103" s="84">
        <v>0.57628370704644349</v>
      </c>
      <c r="AI1103" s="84">
        <v>0.56751998254935265</v>
      </c>
      <c r="AJ1103" s="84">
        <v>0.55801655542340678</v>
      </c>
      <c r="AK1103" s="84">
        <v>0.58434744629159496</v>
      </c>
    </row>
    <row r="1104" spans="1:37">
      <c r="A1104" s="84">
        <v>17</v>
      </c>
      <c r="B1104" s="84">
        <v>0.61616495754768996</v>
      </c>
      <c r="C1104" s="84">
        <v>0.61574656884058776</v>
      </c>
      <c r="D1104" s="84">
        <v>0.62702909002592289</v>
      </c>
      <c r="E1104" s="84">
        <v>0.60834819257578221</v>
      </c>
      <c r="F1104" s="84">
        <v>0.60898711150675389</v>
      </c>
      <c r="G1104" s="84">
        <v>0.63153272595412924</v>
      </c>
      <c r="H1104" s="84">
        <v>0.62497538239348782</v>
      </c>
      <c r="I1104" s="84">
        <v>0.68341379443647288</v>
      </c>
      <c r="J1104" s="84">
        <v>0.71205227327152665</v>
      </c>
      <c r="K1104" s="84">
        <v>0.47395506228850492</v>
      </c>
      <c r="L1104" s="84">
        <v>0.63192390777864749</v>
      </c>
      <c r="M1104" s="84">
        <v>0.7370728317857369</v>
      </c>
      <c r="N1104" s="84">
        <v>0.63481553540234936</v>
      </c>
      <c r="O1104" s="84">
        <v>0.55230461085565596</v>
      </c>
      <c r="P1104" s="84">
        <v>0.50335398354687522</v>
      </c>
      <c r="Q1104" s="84">
        <v>0.65494311971175245</v>
      </c>
      <c r="R1104" s="84">
        <v>0.46761813580450617</v>
      </c>
      <c r="S1104" s="84">
        <v>0.47161653519287439</v>
      </c>
      <c r="T1104" s="84">
        <v>0.72320578991378537</v>
      </c>
      <c r="U1104" s="84">
        <v>0.50479762555865504</v>
      </c>
      <c r="V1104" s="84">
        <v>0.53434025322964196</v>
      </c>
      <c r="W1104" s="84">
        <v>0.71424387041385751</v>
      </c>
      <c r="X1104" s="84">
        <v>0.50282498746981352</v>
      </c>
      <c r="Y1104" s="84">
        <v>0.50834237097489143</v>
      </c>
      <c r="Z1104" s="84">
        <v>0.67943458952415614</v>
      </c>
      <c r="AA1104" s="84">
        <v>0.5344440314650768</v>
      </c>
      <c r="AB1104" s="84">
        <v>0.50175802938533165</v>
      </c>
      <c r="AC1104" s="84">
        <v>0.41470418083560279</v>
      </c>
      <c r="AD1104" s="84">
        <v>0.44587152786563872</v>
      </c>
      <c r="AE1104" s="84">
        <v>0.48807997949243792</v>
      </c>
      <c r="AF1104" s="84">
        <v>0.61223772312510971</v>
      </c>
      <c r="AG1104" s="84">
        <v>0.61319166457542007</v>
      </c>
      <c r="AH1104" s="84">
        <v>0.62692845010402309</v>
      </c>
      <c r="AI1104" s="84">
        <v>0.62054190492513361</v>
      </c>
      <c r="AJ1104" s="84">
        <v>0.61018282022785908</v>
      </c>
      <c r="AK1104" s="84">
        <v>0.63401304834438876</v>
      </c>
    </row>
    <row r="1105" spans="1:37">
      <c r="A1105" s="84">
        <v>18</v>
      </c>
      <c r="B1105" s="84">
        <v>0.69632815084353294</v>
      </c>
      <c r="C1105" s="84">
        <v>0.69655779986933219</v>
      </c>
      <c r="D1105" s="84">
        <v>0.71013070437614323</v>
      </c>
      <c r="E1105" s="84">
        <v>0.68579996757983475</v>
      </c>
      <c r="F1105" s="84">
        <v>0.68779399053037626</v>
      </c>
      <c r="G1105" s="84">
        <v>0.71072432236424621</v>
      </c>
      <c r="H1105" s="84">
        <v>0.69467603229829977</v>
      </c>
      <c r="I1105" s="84">
        <v>0.77302919566942663</v>
      </c>
      <c r="J1105" s="84">
        <v>0.79267444379825058</v>
      </c>
      <c r="K1105" s="84">
        <v>0.55261011801539162</v>
      </c>
      <c r="L1105" s="84">
        <v>0.7240471611543815</v>
      </c>
      <c r="M1105" s="84">
        <v>0.80853388920472491</v>
      </c>
      <c r="N1105" s="84">
        <v>0.66899927825022742</v>
      </c>
      <c r="O1105" s="84">
        <v>0.62543316553629469</v>
      </c>
      <c r="P1105" s="84">
        <v>0.56472132268640507</v>
      </c>
      <c r="Q1105" s="84">
        <v>0.70364054086879069</v>
      </c>
      <c r="R1105" s="84">
        <v>0.54333402497422678</v>
      </c>
      <c r="S1105" s="84">
        <v>0.52006141326133148</v>
      </c>
      <c r="T1105" s="84">
        <v>0.75422181213536699</v>
      </c>
      <c r="U1105" s="84">
        <v>0.57344268822642319</v>
      </c>
      <c r="V1105" s="84">
        <v>0.58284318676374725</v>
      </c>
      <c r="W1105" s="84">
        <v>0.75183698204681471</v>
      </c>
      <c r="X1105" s="84">
        <v>0.57138544805993663</v>
      </c>
      <c r="Y1105" s="84">
        <v>0.5626260378687401</v>
      </c>
      <c r="Z1105" s="84">
        <v>0.70900101179766051</v>
      </c>
      <c r="AA1105" s="84">
        <v>0.56099427746061159</v>
      </c>
      <c r="AB1105" s="84">
        <v>0.51470054937010512</v>
      </c>
      <c r="AC1105" s="84">
        <v>0.42975970425138638</v>
      </c>
      <c r="AD1105" s="84">
        <v>0.49426332885409091</v>
      </c>
      <c r="AE1105" s="84">
        <v>0.53422565642509257</v>
      </c>
      <c r="AF1105" s="84">
        <v>0.69273055595506339</v>
      </c>
      <c r="AG1105" s="84">
        <v>0.69428005486781297</v>
      </c>
      <c r="AH1105" s="84">
        <v>0.71027769681497921</v>
      </c>
      <c r="AI1105" s="84">
        <v>0.70665773359717055</v>
      </c>
      <c r="AJ1105" s="84">
        <v>0.69340187737894854</v>
      </c>
      <c r="AK1105" s="84">
        <v>0.71697649660142471</v>
      </c>
    </row>
    <row r="1106" spans="1:37">
      <c r="A1106" s="84">
        <v>19</v>
      </c>
      <c r="B1106" s="84">
        <v>0.78851030984673065</v>
      </c>
      <c r="C1106" s="84">
        <v>0.78941138172886238</v>
      </c>
      <c r="D1106" s="84">
        <v>0.80265968783611641</v>
      </c>
      <c r="E1106" s="84">
        <v>0.77741935483870972</v>
      </c>
      <c r="F1106" s="84">
        <v>0.78063500664421837</v>
      </c>
      <c r="G1106" s="84">
        <v>0.79861299972803912</v>
      </c>
      <c r="H1106" s="84">
        <v>0.77954112781461293</v>
      </c>
      <c r="I1106" s="84">
        <v>0.85135881862028351</v>
      </c>
      <c r="J1106" s="84">
        <v>0.86045066310880003</v>
      </c>
      <c r="K1106" s="84">
        <v>0.57830354046175036</v>
      </c>
      <c r="L1106" s="84">
        <v>0.78499737380467249</v>
      </c>
      <c r="M1106" s="84">
        <v>0.85991409260312046</v>
      </c>
      <c r="N1106" s="84">
        <v>0.62744113555297543</v>
      </c>
      <c r="O1106" s="84">
        <v>0.62769481726371457</v>
      </c>
      <c r="P1106" s="84">
        <v>0.55461160166542633</v>
      </c>
      <c r="Q1106" s="84">
        <v>0.69825108295210714</v>
      </c>
      <c r="R1106" s="84">
        <v>0.55478694465184586</v>
      </c>
      <c r="S1106" s="84">
        <v>0.51267215755678075</v>
      </c>
      <c r="T1106" s="84">
        <v>0.75541362705804305</v>
      </c>
      <c r="U1106" s="84">
        <v>0.57489734629786871</v>
      </c>
      <c r="V1106" s="84">
        <v>0.57703488105184875</v>
      </c>
      <c r="W1106" s="84">
        <v>0.71265813195969996</v>
      </c>
      <c r="X1106" s="84">
        <v>0.55605631098295238</v>
      </c>
      <c r="Y1106" s="84">
        <v>0.53854415420815382</v>
      </c>
      <c r="Z1106" s="84">
        <v>0.67944455797401249</v>
      </c>
      <c r="AA1106" s="84">
        <v>0.55273854708966685</v>
      </c>
      <c r="AB1106" s="84">
        <v>0.5035689911096195</v>
      </c>
      <c r="AC1106" s="84">
        <v>0.4382328455926966</v>
      </c>
      <c r="AD1106" s="84">
        <v>0.53159730499646418</v>
      </c>
      <c r="AE1106" s="84">
        <v>0.56854286446698643</v>
      </c>
      <c r="AF1106" s="84">
        <v>0.78490499704364214</v>
      </c>
      <c r="AG1106" s="84">
        <v>0.78804505397852531</v>
      </c>
      <c r="AH1106" s="84">
        <v>0.80224529382795451</v>
      </c>
      <c r="AI1106" s="84">
        <v>0.80023683021454961</v>
      </c>
      <c r="AJ1106" s="84">
        <v>0.78818070151494457</v>
      </c>
      <c r="AK1106" s="84">
        <v>0.8100838042202384</v>
      </c>
    </row>
    <row r="1107" spans="1:37">
      <c r="A1107" s="84">
        <v>20</v>
      </c>
      <c r="B1107" s="84">
        <v>0.87530519981727395</v>
      </c>
      <c r="C1107" s="84">
        <v>0.87483012090155976</v>
      </c>
      <c r="D1107" s="84">
        <v>0.8769386328827824</v>
      </c>
      <c r="E1107" s="84">
        <v>0.86109580158858801</v>
      </c>
      <c r="F1107" s="84">
        <v>0.86235244029879621</v>
      </c>
      <c r="G1107" s="84">
        <v>0.86712446741002613</v>
      </c>
      <c r="H1107" s="84">
        <v>0.85439506334930737</v>
      </c>
      <c r="I1107" s="84">
        <v>0.93830683763987821</v>
      </c>
      <c r="J1107" s="84">
        <v>0.942566681491111</v>
      </c>
      <c r="K1107" s="84">
        <v>1</v>
      </c>
      <c r="L1107" s="84">
        <v>0.98209690967318686</v>
      </c>
      <c r="M1107" s="84">
        <v>0.93700966458214907</v>
      </c>
      <c r="N1107" s="84">
        <v>1</v>
      </c>
      <c r="O1107" s="84">
        <v>1</v>
      </c>
      <c r="P1107" s="84">
        <v>1</v>
      </c>
      <c r="Q1107" s="84">
        <v>1</v>
      </c>
      <c r="R1107" s="84">
        <v>1</v>
      </c>
      <c r="S1107" s="84">
        <v>1</v>
      </c>
      <c r="T1107" s="84">
        <v>1</v>
      </c>
      <c r="U1107" s="84">
        <v>1</v>
      </c>
      <c r="V1107" s="84">
        <v>1</v>
      </c>
      <c r="W1107" s="84">
        <v>1</v>
      </c>
      <c r="X1107" s="84">
        <v>1</v>
      </c>
      <c r="Y1107" s="84">
        <v>1</v>
      </c>
      <c r="Z1107" s="84">
        <v>1</v>
      </c>
      <c r="AA1107" s="84">
        <v>1</v>
      </c>
      <c r="AB1107" s="84">
        <v>1</v>
      </c>
      <c r="AC1107" s="84">
        <v>1</v>
      </c>
      <c r="AD1107" s="84">
        <v>1</v>
      </c>
      <c r="AE1107" s="84">
        <v>1</v>
      </c>
      <c r="AF1107" s="84">
        <v>0.868865557632996</v>
      </c>
      <c r="AG1107" s="84">
        <v>0.87149919233215023</v>
      </c>
      <c r="AH1107" s="84">
        <v>0.87432786918198502</v>
      </c>
      <c r="AI1107" s="84">
        <v>0.87996447546781764</v>
      </c>
      <c r="AJ1107" s="84">
        <v>0.87498077343853242</v>
      </c>
      <c r="AK1107" s="84">
        <v>0.88459585619523362</v>
      </c>
    </row>
    <row r="1108" spans="1:37">
      <c r="A1108" s="84">
        <v>21</v>
      </c>
      <c r="B1108" s="84">
        <v>0.9785296851125499</v>
      </c>
      <c r="C1108" s="84">
        <v>0.97653904202985276</v>
      </c>
      <c r="D1108" s="84">
        <v>0.97351216586618283</v>
      </c>
      <c r="E1108" s="84">
        <v>0.96161452423407345</v>
      </c>
      <c r="F1108" s="84">
        <v>0.96226858123363135</v>
      </c>
      <c r="G1108" s="84">
        <v>0.96172717795304152</v>
      </c>
      <c r="H1108" s="84">
        <v>0.94554585439506322</v>
      </c>
      <c r="I1108" s="84">
        <v>1</v>
      </c>
      <c r="J1108" s="84">
        <v>1</v>
      </c>
      <c r="K1108" s="84">
        <v>0.89013976246941806</v>
      </c>
      <c r="L1108" s="84">
        <v>1</v>
      </c>
      <c r="M1108" s="84">
        <v>1</v>
      </c>
      <c r="N1108" s="84">
        <v>0.94026213114925583</v>
      </c>
      <c r="O1108" s="84">
        <v>0.95176050728535078</v>
      </c>
      <c r="P1108" s="84">
        <v>0.91148148520626748</v>
      </c>
      <c r="Q1108" s="84">
        <v>0.95785595724869421</v>
      </c>
      <c r="R1108" s="84">
        <v>0.90405034710025456</v>
      </c>
      <c r="S1108" s="84">
        <v>0.88078112827959665</v>
      </c>
      <c r="T1108" s="84">
        <v>0.94936708860759478</v>
      </c>
      <c r="U1108" s="84">
        <v>0.90561580397891361</v>
      </c>
      <c r="V1108" s="84">
        <v>0.89896339279975768</v>
      </c>
      <c r="W1108" s="84">
        <v>0.93956013433325747</v>
      </c>
      <c r="X1108" s="84">
        <v>0.8939376680184079</v>
      </c>
      <c r="Y1108" s="84">
        <v>0.87549955235203536</v>
      </c>
      <c r="Z1108" s="84">
        <v>0.9157516460402827</v>
      </c>
      <c r="AA1108" s="84">
        <v>0.88245214919072501</v>
      </c>
      <c r="AB1108" s="84">
        <v>0.85644524431089963</v>
      </c>
      <c r="AC1108" s="84">
        <v>0.84825245869255417</v>
      </c>
      <c r="AD1108" s="84">
        <v>0.88834300432431168</v>
      </c>
      <c r="AE1108" s="84">
        <v>0.91149522100560287</v>
      </c>
      <c r="AF1108" s="84">
        <v>0.96786359205458861</v>
      </c>
      <c r="AG1108" s="84">
        <v>0.97328970546314786</v>
      </c>
      <c r="AH1108" s="84">
        <v>0.97046142094736498</v>
      </c>
      <c r="AI1108" s="84">
        <v>0.98145868715040285</v>
      </c>
      <c r="AJ1108" s="84">
        <v>0.97980073700013615</v>
      </c>
      <c r="AK1108" s="84">
        <v>0.97870772254524596</v>
      </c>
    </row>
    <row r="1109" spans="1:37">
      <c r="A1109" s="84">
        <v>22</v>
      </c>
      <c r="B1109" s="84">
        <v>1</v>
      </c>
      <c r="C1109" s="84">
        <v>1</v>
      </c>
      <c r="D1109" s="84">
        <v>1</v>
      </c>
      <c r="E1109" s="84">
        <v>1</v>
      </c>
      <c r="F1109" s="84">
        <v>1</v>
      </c>
      <c r="G1109" s="84">
        <v>1</v>
      </c>
      <c r="H1109" s="84">
        <v>1</v>
      </c>
      <c r="I1109" s="84">
        <v>0.93566219525783556</v>
      </c>
      <c r="J1109" s="84">
        <v>0.94964250282234608</v>
      </c>
      <c r="K1109" s="84">
        <v>0.70220564111697492</v>
      </c>
      <c r="L1109" s="84">
        <v>0.88375662424560741</v>
      </c>
      <c r="M1109" s="84">
        <v>0.93390815488598344</v>
      </c>
      <c r="N1109" s="84">
        <v>0.76759657325760189</v>
      </c>
      <c r="O1109" s="84">
        <v>0.79744532753101427</v>
      </c>
      <c r="P1109" s="84">
        <v>0.75036959189009789</v>
      </c>
      <c r="Q1109" s="84">
        <v>0.80610602809602838</v>
      </c>
      <c r="R1109" s="84">
        <v>0.72902163311119139</v>
      </c>
      <c r="S1109" s="84">
        <v>0.69269923384687526</v>
      </c>
      <c r="T1109" s="84">
        <v>0.83305460242399765</v>
      </c>
      <c r="U1109" s="84">
        <v>0.72955946057891874</v>
      </c>
      <c r="V1109" s="84">
        <v>0.72981003186029203</v>
      </c>
      <c r="W1109" s="84">
        <v>0.79975254399919216</v>
      </c>
      <c r="X1109" s="84">
        <v>0.72065007257744285</v>
      </c>
      <c r="Y1109" s="84">
        <v>0.70452781461942915</v>
      </c>
      <c r="Z1109" s="84">
        <v>0.76279076722174333</v>
      </c>
      <c r="AA1109" s="84">
        <v>0.70980231458472853</v>
      </c>
      <c r="AB1109" s="84">
        <v>0.68738836344470144</v>
      </c>
      <c r="AC1109" s="84">
        <v>0.67761143486052133</v>
      </c>
      <c r="AD1109" s="84">
        <v>0.71417860058518723</v>
      </c>
      <c r="AE1109" s="84">
        <v>0.75685355403376442</v>
      </c>
      <c r="AF1109" s="84">
        <v>1</v>
      </c>
      <c r="AG1109" s="84">
        <v>1</v>
      </c>
      <c r="AH1109" s="84">
        <v>1</v>
      </c>
      <c r="AI1109" s="84">
        <v>1</v>
      </c>
      <c r="AJ1109" s="84">
        <v>1</v>
      </c>
      <c r="AK1109" s="84">
        <v>1</v>
      </c>
    </row>
    <row r="1110" spans="1:37">
      <c r="A1110" s="84">
        <v>23</v>
      </c>
      <c r="B1110" s="84">
        <v>0.89286895704361813</v>
      </c>
      <c r="C1110" s="84">
        <v>0.89288909427407803</v>
      </c>
      <c r="D1110" s="84">
        <v>0.92788706983291425</v>
      </c>
      <c r="E1110" s="84">
        <v>0.89922191603177182</v>
      </c>
      <c r="F1110" s="84">
        <v>0.89761969268877972</v>
      </c>
      <c r="G1110" s="84">
        <v>0.92965279666394685</v>
      </c>
      <c r="H1110" s="84">
        <v>0.92348847896015218</v>
      </c>
      <c r="I1110" s="84">
        <v>0.8054152634295757</v>
      </c>
      <c r="J1110" s="84">
        <v>0.81819529494942578</v>
      </c>
      <c r="K1110" s="84">
        <v>0.53534368819189915</v>
      </c>
      <c r="L1110" s="84">
        <v>0.72727421362310718</v>
      </c>
      <c r="M1110" s="84">
        <v>0.7967721558966584</v>
      </c>
      <c r="N1110" s="84">
        <v>0.58829928557232669</v>
      </c>
      <c r="O1110" s="84">
        <v>0.61900631655771432</v>
      </c>
      <c r="P1110" s="84">
        <v>0.57030794295713749</v>
      </c>
      <c r="Q1110" s="84">
        <v>0.63947815877899683</v>
      </c>
      <c r="R1110" s="84">
        <v>0.55111416812755365</v>
      </c>
      <c r="S1110" s="84">
        <v>0.52023788815021543</v>
      </c>
      <c r="T1110" s="84">
        <v>0.68223715194679113</v>
      </c>
      <c r="U1110" s="84">
        <v>0.55720193049221145</v>
      </c>
      <c r="V1110" s="84">
        <v>0.55783239833628662</v>
      </c>
      <c r="W1110" s="84">
        <v>0.62191248137767341</v>
      </c>
      <c r="X1110" s="84">
        <v>0.54330643953940982</v>
      </c>
      <c r="Y1110" s="84">
        <v>0.53598266174458309</v>
      </c>
      <c r="Z1110" s="84">
        <v>0.60115733702830554</v>
      </c>
      <c r="AA1110" s="84">
        <v>0.53934616241039213</v>
      </c>
      <c r="AB1110" s="84">
        <v>0.50789367582433664</v>
      </c>
      <c r="AC1110" s="84">
        <v>0.50813449789053355</v>
      </c>
      <c r="AD1110" s="84">
        <v>0.53732798310229046</v>
      </c>
      <c r="AE1110" s="84">
        <v>0.56918006371992536</v>
      </c>
      <c r="AF1110" s="84">
        <v>0.90696262204963474</v>
      </c>
      <c r="AG1110" s="84">
        <v>0.89126573612285331</v>
      </c>
      <c r="AH1110" s="84">
        <v>0.9262490326341497</v>
      </c>
      <c r="AI1110" s="84">
        <v>0.90157523254545746</v>
      </c>
      <c r="AJ1110" s="84">
        <v>0.88863325686036199</v>
      </c>
      <c r="AK1110" s="84">
        <v>0.92448884885212768</v>
      </c>
    </row>
    <row r="1111" spans="1:37">
      <c r="A1111" s="84">
        <v>24</v>
      </c>
      <c r="B1111" s="84">
        <v>0.77184443079249576</v>
      </c>
      <c r="C1111" s="84">
        <v>0.76936052613007988</v>
      </c>
      <c r="D1111" s="84">
        <v>0.78304659658096776</v>
      </c>
      <c r="E1111" s="84">
        <v>0.77159993515966929</v>
      </c>
      <c r="F1111" s="84">
        <v>0.77092799731650985</v>
      </c>
      <c r="G1111" s="84">
        <v>0.78763258090834909</v>
      </c>
      <c r="H1111" s="84">
        <v>0.79211251887349843</v>
      </c>
      <c r="I1111" s="84">
        <v>0.64726428459353702</v>
      </c>
      <c r="J1111" s="84">
        <v>0.66739078375697036</v>
      </c>
      <c r="K1111" s="84">
        <v>0.3868261452367337</v>
      </c>
      <c r="L1111" s="84">
        <v>0.59698426939654725</v>
      </c>
      <c r="M1111" s="84">
        <v>0.642865264354747</v>
      </c>
      <c r="N1111" s="84">
        <v>0.43533017437056098</v>
      </c>
      <c r="O1111" s="84">
        <v>0.49179010891602748</v>
      </c>
      <c r="P1111" s="84">
        <v>0.40884908582577378</v>
      </c>
      <c r="Q1111" s="84">
        <v>0.47259726326869361</v>
      </c>
      <c r="R1111" s="84">
        <v>0.39229027351402029</v>
      </c>
      <c r="S1111" s="84">
        <v>0.37322170036076507</v>
      </c>
      <c r="T1111" s="84">
        <v>0.53564391645761844</v>
      </c>
      <c r="U1111" s="84">
        <v>0.405723740065494</v>
      </c>
      <c r="V1111" s="84">
        <v>0.41639290075564889</v>
      </c>
      <c r="W1111" s="84">
        <v>0.47583768906395979</v>
      </c>
      <c r="X1111" s="84">
        <v>0.39180509539214597</v>
      </c>
      <c r="Y1111" s="84">
        <v>0.38739682634237449</v>
      </c>
      <c r="Z1111" s="84">
        <v>0.45625594991850799</v>
      </c>
      <c r="AA1111" s="84">
        <v>0.39305268986444208</v>
      </c>
      <c r="AB1111" s="84">
        <v>0.36161346778898229</v>
      </c>
      <c r="AC1111" s="84">
        <v>0.34787148481043018</v>
      </c>
      <c r="AD1111" s="84">
        <v>0.38290864875591157</v>
      </c>
      <c r="AE1111" s="84">
        <v>0.42141575420221927</v>
      </c>
      <c r="AF1111" s="84">
        <v>0.78137334803522052</v>
      </c>
      <c r="AG1111" s="84">
        <v>0.76506002080688806</v>
      </c>
      <c r="AH1111" s="84">
        <v>0.78007377106847431</v>
      </c>
      <c r="AI1111" s="84">
        <v>0.77431015409544879</v>
      </c>
      <c r="AJ1111" s="84">
        <v>0.76836272018474794</v>
      </c>
      <c r="AK1111" s="84">
        <v>0.77880599459503719</v>
      </c>
    </row>
    <row r="1113" spans="1:37">
      <c r="A1113" s="129"/>
      <c r="B1113" s="122"/>
      <c r="E1113" s="122"/>
      <c r="H1113" s="122"/>
      <c r="K1113" s="122"/>
    </row>
    <row r="1114" spans="1:37">
      <c r="B1114" s="122"/>
      <c r="E1114" s="122"/>
      <c r="H1114" s="122"/>
      <c r="K1114" s="122"/>
    </row>
    <row r="1115" spans="1:37">
      <c r="B1115" s="130"/>
      <c r="C1115" s="130"/>
      <c r="D1115" s="130"/>
      <c r="E1115" s="130"/>
      <c r="F1115" s="130"/>
      <c r="G1115" s="130"/>
      <c r="H1115" s="130"/>
      <c r="I1115" s="130"/>
      <c r="J1115" s="130"/>
      <c r="K1115" s="130"/>
      <c r="L1115" s="130"/>
      <c r="M1115" s="130"/>
    </row>
    <row r="1121" spans="1:50">
      <c r="A1121" s="84" t="s">
        <v>83</v>
      </c>
      <c r="B1121" s="83"/>
      <c r="C1121" s="83"/>
      <c r="D1121" s="83">
        <v>2015</v>
      </c>
      <c r="E1121" s="83"/>
      <c r="F1121" s="84" t="s">
        <v>1</v>
      </c>
      <c r="G1121" s="158">
        <v>156116.10700000019</v>
      </c>
      <c r="H1121" s="83" t="s">
        <v>2</v>
      </c>
      <c r="I1121" s="83"/>
      <c r="J1121" s="83"/>
      <c r="K1121" s="83" t="s">
        <v>3</v>
      </c>
      <c r="L1121" s="83" t="s">
        <v>4</v>
      </c>
      <c r="M1121" s="83"/>
      <c r="N1121" s="83"/>
      <c r="O1121" s="83"/>
      <c r="P1121" s="83"/>
      <c r="Q1121" s="83"/>
      <c r="R1121" s="83"/>
      <c r="S1121" s="83"/>
      <c r="T1121" s="104"/>
      <c r="U1121" s="83"/>
      <c r="V1121" s="83"/>
      <c r="W1121" s="83"/>
      <c r="X1121" s="83"/>
      <c r="Y1121" s="83"/>
      <c r="Z1121" s="83"/>
      <c r="AA1121" s="83"/>
      <c r="AB1121" s="83"/>
      <c r="AC1121" s="83"/>
      <c r="AD1121" s="83"/>
      <c r="AE1121" s="83"/>
      <c r="AF1121" s="83"/>
      <c r="AG1121" s="83"/>
      <c r="AH1121" s="83"/>
      <c r="AI1121" s="83"/>
      <c r="AJ1121" s="83"/>
      <c r="AK1121" s="83"/>
    </row>
    <row r="1122" spans="1:50">
      <c r="A1122" s="105">
        <v>29</v>
      </c>
      <c r="B1122" s="84" t="s">
        <v>8</v>
      </c>
      <c r="C1122" s="83"/>
      <c r="D1122" s="83"/>
      <c r="E1122" s="83"/>
      <c r="F1122" s="83" t="s">
        <v>9</v>
      </c>
      <c r="G1122" s="83">
        <v>0</v>
      </c>
      <c r="H1122" s="83" t="s">
        <v>2</v>
      </c>
      <c r="I1122" s="83"/>
      <c r="J1122" s="83"/>
      <c r="K1122" s="83" t="s">
        <v>10</v>
      </c>
      <c r="L1122" s="83" t="s">
        <v>4</v>
      </c>
      <c r="M1122" s="83"/>
      <c r="N1122" s="83" t="s">
        <v>11</v>
      </c>
      <c r="O1122" s="83"/>
      <c r="P1122" s="83"/>
      <c r="Q1122" s="83"/>
      <c r="R1122" s="83"/>
      <c r="S1122" s="83"/>
      <c r="T1122" s="83"/>
      <c r="U1122" s="83"/>
      <c r="V1122" s="83"/>
      <c r="W1122" s="83"/>
      <c r="X1122" s="83"/>
      <c r="Y1122" s="83"/>
      <c r="Z1122" s="83"/>
      <c r="AA1122" s="83"/>
      <c r="AB1122" s="83"/>
      <c r="AC1122" s="83"/>
      <c r="AD1122" s="83"/>
      <c r="AE1122" s="83"/>
      <c r="AF1122" s="83"/>
      <c r="AG1122" s="83"/>
      <c r="AH1122" s="83"/>
      <c r="AI1122" s="83"/>
      <c r="AJ1122" s="83"/>
      <c r="AK1122" s="83"/>
    </row>
    <row r="1123" spans="1:50">
      <c r="A1123" s="84"/>
      <c r="B1123" s="84">
        <v>1</v>
      </c>
      <c r="C1123" s="84" t="s">
        <v>22</v>
      </c>
      <c r="D1123" s="84" t="s">
        <v>23</v>
      </c>
      <c r="E1123" s="84">
        <v>2</v>
      </c>
      <c r="F1123" s="84" t="s">
        <v>24</v>
      </c>
      <c r="G1123" s="84" t="s">
        <v>25</v>
      </c>
      <c r="H1123" s="84">
        <v>3</v>
      </c>
      <c r="I1123" s="84" t="s">
        <v>26</v>
      </c>
      <c r="J1123" s="84" t="s">
        <v>27</v>
      </c>
      <c r="K1123" s="84">
        <v>4</v>
      </c>
      <c r="L1123" s="84" t="s">
        <v>28</v>
      </c>
      <c r="M1123" s="84" t="s">
        <v>29</v>
      </c>
      <c r="N1123" s="84">
        <v>5</v>
      </c>
      <c r="O1123" s="84" t="s">
        <v>30</v>
      </c>
      <c r="P1123" s="84" t="s">
        <v>30</v>
      </c>
      <c r="Q1123" s="84">
        <v>6</v>
      </c>
      <c r="R1123" s="84" t="s">
        <v>31</v>
      </c>
      <c r="S1123" s="84" t="s">
        <v>32</v>
      </c>
      <c r="T1123" s="84">
        <v>7</v>
      </c>
      <c r="U1123" s="84" t="s">
        <v>33</v>
      </c>
      <c r="V1123" s="84" t="s">
        <v>34</v>
      </c>
      <c r="W1123" s="84">
        <v>8</v>
      </c>
      <c r="X1123" s="84" t="s">
        <v>35</v>
      </c>
      <c r="Y1123" s="84" t="s">
        <v>36</v>
      </c>
      <c r="Z1123" s="84">
        <v>9</v>
      </c>
      <c r="AA1123" s="84" t="s">
        <v>37</v>
      </c>
      <c r="AB1123" s="84" t="s">
        <v>38</v>
      </c>
      <c r="AC1123" s="84">
        <v>10</v>
      </c>
      <c r="AD1123" s="84" t="s">
        <v>39</v>
      </c>
      <c r="AE1123" s="84" t="s">
        <v>40</v>
      </c>
      <c r="AF1123" s="84">
        <v>11</v>
      </c>
      <c r="AG1123" s="84" t="s">
        <v>41</v>
      </c>
      <c r="AH1123" s="84" t="s">
        <v>42</v>
      </c>
      <c r="AI1123" s="84">
        <v>12</v>
      </c>
      <c r="AJ1123" s="84" t="s">
        <v>43</v>
      </c>
      <c r="AK1123" s="84" t="s">
        <v>44</v>
      </c>
    </row>
    <row r="1124" spans="1:50">
      <c r="A1124" s="83"/>
      <c r="B1124" s="84">
        <v>31</v>
      </c>
      <c r="C1124" s="83"/>
      <c r="D1124" s="83"/>
      <c r="E1124" s="84">
        <v>28</v>
      </c>
      <c r="F1124" s="83"/>
      <c r="G1124" s="83"/>
      <c r="H1124" s="84">
        <v>31</v>
      </c>
      <c r="I1124" s="83"/>
      <c r="J1124" s="83"/>
      <c r="K1124" s="84">
        <v>30</v>
      </c>
      <c r="L1124" s="83"/>
      <c r="M1124" s="83"/>
      <c r="N1124" s="84">
        <v>31</v>
      </c>
      <c r="O1124" s="83"/>
      <c r="P1124" s="83"/>
      <c r="Q1124" s="84">
        <v>30</v>
      </c>
      <c r="R1124" s="83"/>
      <c r="S1124" s="83"/>
      <c r="T1124" s="84">
        <v>31</v>
      </c>
      <c r="U1124" s="83"/>
      <c r="V1124" s="83"/>
      <c r="W1124" s="84">
        <v>31</v>
      </c>
      <c r="X1124" s="83"/>
      <c r="Y1124" s="83"/>
      <c r="Z1124" s="84">
        <v>30</v>
      </c>
      <c r="AA1124" s="83"/>
      <c r="AB1124" s="83"/>
      <c r="AC1124" s="84">
        <v>31</v>
      </c>
      <c r="AD1124" s="83"/>
      <c r="AE1124" s="83"/>
      <c r="AF1124" s="84">
        <v>30</v>
      </c>
      <c r="AG1124" s="83"/>
      <c r="AH1124" s="83"/>
      <c r="AI1124" s="84">
        <v>31</v>
      </c>
      <c r="AJ1124" s="83"/>
      <c r="AK1124" s="83"/>
    </row>
    <row r="1125" spans="1:50">
      <c r="A1125" s="84" t="s">
        <v>47</v>
      </c>
      <c r="B1125" s="84" t="s">
        <v>48</v>
      </c>
      <c r="C1125" s="84" t="s">
        <v>49</v>
      </c>
      <c r="D1125" s="84" t="s">
        <v>50</v>
      </c>
      <c r="E1125" s="84" t="s">
        <v>48</v>
      </c>
      <c r="F1125" s="84" t="s">
        <v>49</v>
      </c>
      <c r="G1125" s="84" t="s">
        <v>50</v>
      </c>
      <c r="H1125" s="84" t="s">
        <v>48</v>
      </c>
      <c r="I1125" s="84" t="s">
        <v>49</v>
      </c>
      <c r="J1125" s="84" t="s">
        <v>50</v>
      </c>
      <c r="K1125" s="84" t="s">
        <v>48</v>
      </c>
      <c r="L1125" s="84" t="s">
        <v>49</v>
      </c>
      <c r="M1125" s="84" t="s">
        <v>50</v>
      </c>
      <c r="N1125" s="84" t="s">
        <v>48</v>
      </c>
      <c r="O1125" s="84" t="s">
        <v>49</v>
      </c>
      <c r="P1125" s="84" t="s">
        <v>50</v>
      </c>
      <c r="Q1125" s="84" t="s">
        <v>48</v>
      </c>
      <c r="R1125" s="84" t="s">
        <v>49</v>
      </c>
      <c r="S1125" s="84" t="s">
        <v>50</v>
      </c>
      <c r="T1125" s="84" t="s">
        <v>48</v>
      </c>
      <c r="U1125" s="84" t="s">
        <v>49</v>
      </c>
      <c r="V1125" s="84" t="s">
        <v>50</v>
      </c>
      <c r="W1125" s="84" t="s">
        <v>48</v>
      </c>
      <c r="X1125" s="84" t="s">
        <v>49</v>
      </c>
      <c r="Y1125" s="84" t="s">
        <v>50</v>
      </c>
      <c r="Z1125" s="84" t="s">
        <v>48</v>
      </c>
      <c r="AA1125" s="84" t="s">
        <v>49</v>
      </c>
      <c r="AB1125" s="84" t="s">
        <v>50</v>
      </c>
      <c r="AC1125" s="84" t="s">
        <v>48</v>
      </c>
      <c r="AD1125" s="84" t="s">
        <v>49</v>
      </c>
      <c r="AE1125" s="84" t="s">
        <v>50</v>
      </c>
      <c r="AF1125" s="84" t="s">
        <v>48</v>
      </c>
      <c r="AG1125" s="84" t="s">
        <v>49</v>
      </c>
      <c r="AH1125" s="84" t="s">
        <v>50</v>
      </c>
      <c r="AI1125" s="84" t="s">
        <v>48</v>
      </c>
      <c r="AJ1125" s="84" t="s">
        <v>49</v>
      </c>
      <c r="AK1125" s="84" t="s">
        <v>50</v>
      </c>
    </row>
    <row r="1126" spans="1:50">
      <c r="A1126" s="83"/>
      <c r="B1126" s="162">
        <v>6.3188852187202577E-2</v>
      </c>
      <c r="C1126" s="163">
        <v>1.0153767357685359</v>
      </c>
      <c r="D1126" s="163">
        <v>0.99032995915277267</v>
      </c>
      <c r="E1126" s="162">
        <v>5.5661620881992092E-2</v>
      </c>
      <c r="F1126" s="163">
        <v>1.013742874650317</v>
      </c>
      <c r="G1126" s="163">
        <v>0.98203260436020301</v>
      </c>
      <c r="H1126" s="162">
        <v>6.0110611540369563E-2</v>
      </c>
      <c r="I1126" s="163">
        <v>1.026259960600981</v>
      </c>
      <c r="J1126" s="163">
        <v>0.99824578154232624</v>
      </c>
      <c r="K1126" s="162">
        <v>6.1669009675156788E-2</v>
      </c>
      <c r="L1126" s="163">
        <v>1.4689330321031151</v>
      </c>
      <c r="M1126" s="163">
        <v>1.1058144084563879</v>
      </c>
      <c r="N1126" s="162">
        <v>8.5458861544466871E-2</v>
      </c>
      <c r="O1126" s="163">
        <v>1.689153021887593</v>
      </c>
      <c r="P1126" s="163">
        <v>0.94857628252056569</v>
      </c>
      <c r="Q1126" s="162">
        <v>0.1083176459099463</v>
      </c>
      <c r="R1126" s="163">
        <v>1.351199985429242</v>
      </c>
      <c r="S1126" s="163">
        <v>1.0670304905429071</v>
      </c>
      <c r="T1126" s="162">
        <v>0.14108111348692909</v>
      </c>
      <c r="U1126" s="163">
        <v>1.330691860674851</v>
      </c>
      <c r="V1126" s="163">
        <v>1.031901132147397</v>
      </c>
      <c r="W1126" s="162">
        <v>0.12925330645171351</v>
      </c>
      <c r="X1126" s="163">
        <v>1.2643515832026271</v>
      </c>
      <c r="Y1126" s="163">
        <v>1.031096004552531</v>
      </c>
      <c r="Z1126" s="162">
        <v>0.1041536079381407</v>
      </c>
      <c r="AA1126" s="163">
        <v>1.3344127916364541</v>
      </c>
      <c r="AB1126" s="163">
        <v>0.91583476289969779</v>
      </c>
      <c r="AC1126" s="162">
        <v>6.7980907237971025E-2</v>
      </c>
      <c r="AD1126" s="163">
        <v>1.2633912971835659</v>
      </c>
      <c r="AE1126" s="163">
        <v>0.96284603850066985</v>
      </c>
      <c r="AF1126" s="162">
        <v>5.9667793257410791E-2</v>
      </c>
      <c r="AG1126" s="163">
        <v>1.030096962691839</v>
      </c>
      <c r="AH1126" s="163">
        <v>0.99108392731008799</v>
      </c>
      <c r="AI1126" s="162">
        <v>6.3456669888700731E-2</v>
      </c>
      <c r="AJ1126" s="163">
        <v>1.0348778794707121</v>
      </c>
      <c r="AK1126" s="163">
        <v>0.98789328533088128</v>
      </c>
      <c r="AM1126" t="str">
        <f>A1121</f>
        <v>RefgChg-Res-16pct-Inc-TXV-cDXGF-MFm1985-CZ13</v>
      </c>
      <c r="AN1126" s="159">
        <f>1/($B1126*(1/$B1124)*(1/(5/7+2/7*$D1126))*$B1136/SUM($B1128:$B1151))</f>
        <v>11493.752569389057</v>
      </c>
      <c r="AO1126" s="159">
        <f>1/(B1126*(1/B1124)*(1/(5/7+2/7*D1126)))</f>
        <v>489.23742079054063</v>
      </c>
      <c r="AP1126" s="159"/>
      <c r="AR1126" s="164">
        <f>CHOOSE(AV$3,C1126,F1126,I1126,L1126,O1126,R1126,U1126,X1126,AA1126,AD1126,AG1126,AJ1126)</f>
        <v>1.330691860674851</v>
      </c>
      <c r="AS1126" s="160"/>
      <c r="AT1126" s="160"/>
      <c r="AV1126" s="115">
        <f>AN1126/AR1126</f>
        <v>8637.426070645748</v>
      </c>
      <c r="AW1126" s="161">
        <f>AO1126/AR1126</f>
        <v>367.65643140135188</v>
      </c>
      <c r="AX1126" s="159"/>
    </row>
    <row r="1127" spans="1:50">
      <c r="A1127" s="84" t="s">
        <v>51</v>
      </c>
      <c r="B1127" s="84" t="s">
        <v>52</v>
      </c>
      <c r="C1127" s="84" t="s">
        <v>53</v>
      </c>
      <c r="D1127" s="84" t="s">
        <v>54</v>
      </c>
      <c r="E1127" s="84" t="s">
        <v>52</v>
      </c>
      <c r="F1127" s="84" t="s">
        <v>53</v>
      </c>
      <c r="G1127" s="84" t="s">
        <v>54</v>
      </c>
      <c r="H1127" s="84" t="s">
        <v>52</v>
      </c>
      <c r="I1127" s="84" t="s">
        <v>53</v>
      </c>
      <c r="J1127" s="84" t="s">
        <v>54</v>
      </c>
      <c r="K1127" s="84" t="s">
        <v>52</v>
      </c>
      <c r="L1127" s="84" t="s">
        <v>53</v>
      </c>
      <c r="M1127" s="84" t="s">
        <v>54</v>
      </c>
      <c r="N1127" s="84" t="s">
        <v>52</v>
      </c>
      <c r="O1127" s="84" t="s">
        <v>53</v>
      </c>
      <c r="P1127" s="84" t="s">
        <v>54</v>
      </c>
      <c r="Q1127" s="84" t="s">
        <v>52</v>
      </c>
      <c r="R1127" s="84" t="s">
        <v>53</v>
      </c>
      <c r="S1127" s="84" t="s">
        <v>54</v>
      </c>
      <c r="T1127" s="84" t="s">
        <v>52</v>
      </c>
      <c r="U1127" s="84" t="s">
        <v>53</v>
      </c>
      <c r="V1127" s="84" t="s">
        <v>54</v>
      </c>
      <c r="W1127" s="84" t="s">
        <v>52</v>
      </c>
      <c r="X1127" s="84" t="s">
        <v>53</v>
      </c>
      <c r="Y1127" s="84" t="s">
        <v>54</v>
      </c>
      <c r="Z1127" s="84" t="s">
        <v>52</v>
      </c>
      <c r="AA1127" s="84" t="s">
        <v>53</v>
      </c>
      <c r="AB1127" s="84" t="s">
        <v>54</v>
      </c>
      <c r="AC1127" s="84" t="s">
        <v>52</v>
      </c>
      <c r="AD1127" s="84" t="s">
        <v>53</v>
      </c>
      <c r="AE1127" s="84" t="s">
        <v>54</v>
      </c>
      <c r="AF1127" s="84" t="s">
        <v>52</v>
      </c>
      <c r="AG1127" s="84" t="s">
        <v>53</v>
      </c>
      <c r="AH1127" s="84" t="s">
        <v>54</v>
      </c>
      <c r="AI1127" s="84" t="s">
        <v>52</v>
      </c>
      <c r="AJ1127" s="84" t="s">
        <v>53</v>
      </c>
      <c r="AK1127" s="84" t="s">
        <v>54</v>
      </c>
    </row>
    <row r="1128" spans="1:50">
      <c r="A1128" s="84">
        <v>1</v>
      </c>
      <c r="B1128" s="84">
        <v>0.60809016519993819</v>
      </c>
      <c r="C1128" s="84">
        <v>0.60244008149988393</v>
      </c>
      <c r="D1128" s="84">
        <v>0.64173835142711266</v>
      </c>
      <c r="E1128" s="84">
        <v>0.61734538275092687</v>
      </c>
      <c r="F1128" s="84">
        <v>0.60612591214253353</v>
      </c>
      <c r="G1128" s="84">
        <v>0.65822576713547953</v>
      </c>
      <c r="H1128" s="84">
        <v>0.60564531640700137</v>
      </c>
      <c r="I1128" s="84">
        <v>0.53430817018504162</v>
      </c>
      <c r="J1128" s="84">
        <v>0.59178487270711078</v>
      </c>
      <c r="K1128" s="84">
        <v>0.43093897971946749</v>
      </c>
      <c r="L1128" s="84">
        <v>0.48670953473132378</v>
      </c>
      <c r="M1128" s="84">
        <v>0.63140414142988421</v>
      </c>
      <c r="N1128" s="84">
        <v>0.44142177242051261</v>
      </c>
      <c r="O1128" s="84">
        <v>0.35989764254444212</v>
      </c>
      <c r="P1128" s="84">
        <v>0.3989501780947875</v>
      </c>
      <c r="Q1128" s="84">
        <v>0.43280197883743299</v>
      </c>
      <c r="R1128" s="84">
        <v>0.34239017398114302</v>
      </c>
      <c r="S1128" s="84">
        <v>0.4149922390966917</v>
      </c>
      <c r="T1128" s="84">
        <v>0.54870850407477334</v>
      </c>
      <c r="U1128" s="84">
        <v>0.43423583885243611</v>
      </c>
      <c r="V1128" s="84">
        <v>0.46464791891973328</v>
      </c>
      <c r="W1128" s="84">
        <v>0.49284847787415431</v>
      </c>
      <c r="X1128" s="84">
        <v>0.3980692971332655</v>
      </c>
      <c r="Y1128" s="84">
        <v>0.43077615557376059</v>
      </c>
      <c r="Z1128" s="84">
        <v>0.41515574835183688</v>
      </c>
      <c r="AA1128" s="84">
        <v>0.36593927449267338</v>
      </c>
      <c r="AB1128" s="84">
        <v>0.39205667765404728</v>
      </c>
      <c r="AC1128" s="84">
        <v>0.23039544235924941</v>
      </c>
      <c r="AD1128" s="84">
        <v>0.33297651187904959</v>
      </c>
      <c r="AE1128" s="84">
        <v>0.35612873707839471</v>
      </c>
      <c r="AF1128" s="84">
        <v>0.63862977436026724</v>
      </c>
      <c r="AG1128" s="84">
        <v>0.59777978915983399</v>
      </c>
      <c r="AH1128" s="84">
        <v>0.64405502260998027</v>
      </c>
      <c r="AI1128" s="84">
        <v>0.59912778935063771</v>
      </c>
      <c r="AJ1128" s="84">
        <v>0.59537128812262663</v>
      </c>
      <c r="AK1128" s="84">
        <v>0.6514983232729713</v>
      </c>
    </row>
    <row r="1129" spans="1:50">
      <c r="A1129" s="84">
        <v>2</v>
      </c>
      <c r="B1129" s="84">
        <v>0.53498533271576343</v>
      </c>
      <c r="C1129" s="84">
        <v>0.5244231559757645</v>
      </c>
      <c r="D1129" s="84">
        <v>0.5685958135457706</v>
      </c>
      <c r="E1129" s="84">
        <v>0.53853191865037953</v>
      </c>
      <c r="F1129" s="84">
        <v>0.5269042055177745</v>
      </c>
      <c r="G1129" s="84">
        <v>0.58048332511351841</v>
      </c>
      <c r="H1129" s="84">
        <v>0.52426748733730844</v>
      </c>
      <c r="I1129" s="84">
        <v>0.48604044028244869</v>
      </c>
      <c r="J1129" s="84">
        <v>0.53241232731137089</v>
      </c>
      <c r="K1129" s="84">
        <v>0.33585404142895431</v>
      </c>
      <c r="L1129" s="84">
        <v>0.44076425294888588</v>
      </c>
      <c r="M1129" s="84">
        <v>0.53933713474963851</v>
      </c>
      <c r="N1129" s="84">
        <v>0.37082285486923389</v>
      </c>
      <c r="O1129" s="84">
        <v>0.29356241007427758</v>
      </c>
      <c r="P1129" s="84">
        <v>0.32005954347030408</v>
      </c>
      <c r="Q1129" s="84">
        <v>0.36171204774337928</v>
      </c>
      <c r="R1129" s="84">
        <v>0.27808149955211359</v>
      </c>
      <c r="S1129" s="84">
        <v>0.3317933266376521</v>
      </c>
      <c r="T1129" s="84">
        <v>0.45960679589299702</v>
      </c>
      <c r="U1129" s="84">
        <v>0.36086162833150781</v>
      </c>
      <c r="V1129" s="84">
        <v>0.38119879330491818</v>
      </c>
      <c r="W1129" s="84">
        <v>0.39910911645257652</v>
      </c>
      <c r="X1129" s="84">
        <v>0.32758618162094022</v>
      </c>
      <c r="Y1129" s="84">
        <v>0.34653039737595431</v>
      </c>
      <c r="Z1129" s="84">
        <v>0.3467931279562777</v>
      </c>
      <c r="AA1129" s="84">
        <v>0.30106326758558449</v>
      </c>
      <c r="AB1129" s="84">
        <v>0.32168958154284161</v>
      </c>
      <c r="AC1129" s="84">
        <v>0.18381367292225201</v>
      </c>
      <c r="AD1129" s="84">
        <v>0.28500404967602588</v>
      </c>
      <c r="AE1129" s="84">
        <v>0.30678714916858502</v>
      </c>
      <c r="AF1129" s="84">
        <v>0.56597441068952481</v>
      </c>
      <c r="AG1129" s="84">
        <v>0.51749741048005349</v>
      </c>
      <c r="AH1129" s="84">
        <v>0.56900785609471227</v>
      </c>
      <c r="AI1129" s="84">
        <v>0.52317652524465352</v>
      </c>
      <c r="AJ1129" s="84">
        <v>0.51807251831766987</v>
      </c>
      <c r="AK1129" s="84">
        <v>0.57789939637826993</v>
      </c>
    </row>
    <row r="1130" spans="1:50">
      <c r="A1130" s="84">
        <v>3</v>
      </c>
      <c r="B1130" s="84">
        <v>0.50037054191755437</v>
      </c>
      <c r="C1130" s="84">
        <v>0.48897249378920832</v>
      </c>
      <c r="D1130" s="84">
        <v>0.51906830682682947</v>
      </c>
      <c r="E1130" s="84">
        <v>0.5052087513443233</v>
      </c>
      <c r="F1130" s="84">
        <v>0.49455209994343502</v>
      </c>
      <c r="G1130" s="84">
        <v>0.52916333622444056</v>
      </c>
      <c r="H1130" s="84">
        <v>0.48994999038276582</v>
      </c>
      <c r="I1130" s="84">
        <v>0.46676087744493028</v>
      </c>
      <c r="J1130" s="84">
        <v>0.50718477105761672</v>
      </c>
      <c r="K1130" s="84">
        <v>0.27316179755204151</v>
      </c>
      <c r="L1130" s="84">
        <v>0.41844077653997391</v>
      </c>
      <c r="M1130" s="84">
        <v>0.48963030241144517</v>
      </c>
      <c r="N1130" s="84">
        <v>0.31271137591373049</v>
      </c>
      <c r="O1130" s="84">
        <v>0.2572911392106248</v>
      </c>
      <c r="P1130" s="84">
        <v>0.28127371249520172</v>
      </c>
      <c r="Q1130" s="84">
        <v>0.31257975225269441</v>
      </c>
      <c r="R1130" s="84">
        <v>0.23380344508342391</v>
      </c>
      <c r="S1130" s="84">
        <v>0.27026204461758541</v>
      </c>
      <c r="T1130" s="84">
        <v>0.39796031124821579</v>
      </c>
      <c r="U1130" s="84">
        <v>0.31011113272119922</v>
      </c>
      <c r="V1130" s="84">
        <v>0.32559171250924929</v>
      </c>
      <c r="W1130" s="84">
        <v>0.35376899360846192</v>
      </c>
      <c r="X1130" s="84">
        <v>0.27804320259186233</v>
      </c>
      <c r="Y1130" s="84">
        <v>0.29722363260868878</v>
      </c>
      <c r="Z1130" s="84">
        <v>0.2932137342842438</v>
      </c>
      <c r="AA1130" s="84">
        <v>0.25376729751520688</v>
      </c>
      <c r="AB1130" s="84">
        <v>0.27193869492891698</v>
      </c>
      <c r="AC1130" s="84">
        <v>0.16694393910379171</v>
      </c>
      <c r="AD1130" s="84">
        <v>0.2622030237580994</v>
      </c>
      <c r="AE1130" s="84">
        <v>0.28593028409659571</v>
      </c>
      <c r="AF1130" s="84">
        <v>0.52259548720534466</v>
      </c>
      <c r="AG1130" s="84">
        <v>0.48244934705375569</v>
      </c>
      <c r="AH1130" s="84">
        <v>0.51891152659792172</v>
      </c>
      <c r="AI1130" s="84">
        <v>0.48923224481843941</v>
      </c>
      <c r="AJ1130" s="84">
        <v>0.48438322234597209</v>
      </c>
      <c r="AK1130" s="84">
        <v>0.5261435278336688</v>
      </c>
    </row>
    <row r="1131" spans="1:50">
      <c r="A1131" s="84">
        <v>4</v>
      </c>
      <c r="B1131" s="84">
        <v>0.4836498378879111</v>
      </c>
      <c r="C1131" s="84">
        <v>0.47224133616914798</v>
      </c>
      <c r="D1131" s="84">
        <v>0.49311248326285267</v>
      </c>
      <c r="E1131" s="84">
        <v>0.4923835053532159</v>
      </c>
      <c r="F1131" s="84">
        <v>0.48008067550377398</v>
      </c>
      <c r="G1131" s="84">
        <v>0.50518982103478949</v>
      </c>
      <c r="H1131" s="84">
        <v>0.47414566903891758</v>
      </c>
      <c r="I1131" s="84">
        <v>0.45951154158503532</v>
      </c>
      <c r="J1131" s="84">
        <v>0.48915353694035019</v>
      </c>
      <c r="K1131" s="84">
        <v>0.2278273410677592</v>
      </c>
      <c r="L1131" s="84">
        <v>0.40744593709043248</v>
      </c>
      <c r="M1131" s="84">
        <v>0.44610390657329729</v>
      </c>
      <c r="N1131" s="84">
        <v>0.27708034707733742</v>
      </c>
      <c r="O1131" s="84">
        <v>0.23525690281353159</v>
      </c>
      <c r="P1131" s="84">
        <v>0.2504664387291442</v>
      </c>
      <c r="Q1131" s="84">
        <v>0.27006812069337832</v>
      </c>
      <c r="R1131" s="84">
        <v>0.20481059249398001</v>
      </c>
      <c r="S1131" s="84">
        <v>0.23161984762252591</v>
      </c>
      <c r="T1131" s="84">
        <v>0.35073438003591328</v>
      </c>
      <c r="U1131" s="84">
        <v>0.26790253622817528</v>
      </c>
      <c r="V1131" s="84">
        <v>0.2802535934669716</v>
      </c>
      <c r="W1131" s="84">
        <v>0.31061532338880971</v>
      </c>
      <c r="X1131" s="84">
        <v>0.2408929317510464</v>
      </c>
      <c r="Y1131" s="84">
        <v>0.25572141008189242</v>
      </c>
      <c r="Z1131" s="84">
        <v>0.26370610004166362</v>
      </c>
      <c r="AA1131" s="84">
        <v>0.22728135702433011</v>
      </c>
      <c r="AB1131" s="84">
        <v>0.23121701478271031</v>
      </c>
      <c r="AC1131" s="84">
        <v>0.1581410379165071</v>
      </c>
      <c r="AD1131" s="84">
        <v>0.25184530237580988</v>
      </c>
      <c r="AE1131" s="84">
        <v>0.27028138002030289</v>
      </c>
      <c r="AF1131" s="84">
        <v>0.50074057733518218</v>
      </c>
      <c r="AG1131" s="84">
        <v>0.46556180482279941</v>
      </c>
      <c r="AH1131" s="84">
        <v>0.49387084859798169</v>
      </c>
      <c r="AI1131" s="84">
        <v>0.47204280126485532</v>
      </c>
      <c r="AJ1131" s="84">
        <v>0.46747200307707271</v>
      </c>
      <c r="AK1131" s="84">
        <v>0.49863447350771312</v>
      </c>
    </row>
    <row r="1132" spans="1:50">
      <c r="A1132" s="84">
        <v>5</v>
      </c>
      <c r="B1132" s="84">
        <v>0.47985178323297828</v>
      </c>
      <c r="C1132" s="84">
        <v>0.46664045325373982</v>
      </c>
      <c r="D1132" s="84">
        <v>0.47509897795031347</v>
      </c>
      <c r="E1132" s="84">
        <v>0.48803351578677018</v>
      </c>
      <c r="F1132" s="84">
        <v>0.4758856516876076</v>
      </c>
      <c r="G1132" s="84">
        <v>0.4880642619456585</v>
      </c>
      <c r="H1132" s="84">
        <v>0.46486503814836189</v>
      </c>
      <c r="I1132" s="84">
        <v>0.48552656331010169</v>
      </c>
      <c r="J1132" s="84">
        <v>0.50624335812964927</v>
      </c>
      <c r="K1132" s="84">
        <v>0.2199780475041799</v>
      </c>
      <c r="L1132" s="84">
        <v>0.43800172018348632</v>
      </c>
      <c r="M1132" s="84">
        <v>0.45078491543550581</v>
      </c>
      <c r="N1132" s="84">
        <v>0.26074669577681769</v>
      </c>
      <c r="O1132" s="84">
        <v>0.24331377541084029</v>
      </c>
      <c r="P1132" s="84">
        <v>0.24627295369535529</v>
      </c>
      <c r="Q1132" s="84">
        <v>0.24811539292094459</v>
      </c>
      <c r="R1132" s="84">
        <v>0.19629662166778911</v>
      </c>
      <c r="S1132" s="84">
        <v>0.2116362824765905</v>
      </c>
      <c r="T1132" s="84">
        <v>0.33449053823840869</v>
      </c>
      <c r="U1132" s="84">
        <v>0.25143223701944561</v>
      </c>
      <c r="V1132" s="84">
        <v>0.25861410868961088</v>
      </c>
      <c r="W1132" s="84">
        <v>0.29030432927209338</v>
      </c>
      <c r="X1132" s="84">
        <v>0.22844524910758141</v>
      </c>
      <c r="Y1132" s="84">
        <v>0.23929464755740101</v>
      </c>
      <c r="Z1132" s="84">
        <v>0.24421243536014511</v>
      </c>
      <c r="AA1132" s="84">
        <v>0.2222736354513484</v>
      </c>
      <c r="AB1132" s="84">
        <v>0.21799113488633501</v>
      </c>
      <c r="AC1132" s="84">
        <v>0.1669798448870165</v>
      </c>
      <c r="AD1132" s="84">
        <v>0.26934530237580989</v>
      </c>
      <c r="AE1132" s="84">
        <v>0.28620194163652218</v>
      </c>
      <c r="AF1132" s="84">
        <v>0.48846590192865252</v>
      </c>
      <c r="AG1132" s="84">
        <v>0.46066833815742347</v>
      </c>
      <c r="AH1132" s="84">
        <v>0.47557323537338919</v>
      </c>
      <c r="AI1132" s="84">
        <v>0.46499917574595001</v>
      </c>
      <c r="AJ1132" s="84">
        <v>0.46234284422108429</v>
      </c>
      <c r="AK1132" s="84">
        <v>0.47915761234071108</v>
      </c>
    </row>
    <row r="1133" spans="1:50">
      <c r="A1133" s="84">
        <v>6</v>
      </c>
      <c r="B1133" s="84">
        <v>0.50980392156862753</v>
      </c>
      <c r="C1133" s="84">
        <v>0.49425390073457132</v>
      </c>
      <c r="D1133" s="84">
        <v>0.50079471346967086</v>
      </c>
      <c r="E1133" s="84">
        <v>0.51918971412061177</v>
      </c>
      <c r="F1133" s="84">
        <v>0.50694264923816423</v>
      </c>
      <c r="G1133" s="84">
        <v>0.51690730883261615</v>
      </c>
      <c r="H1133" s="84">
        <v>0.49674616913509012</v>
      </c>
      <c r="I1133" s="84">
        <v>0.53795577905125458</v>
      </c>
      <c r="J1133" s="84">
        <v>0.55121170817354348</v>
      </c>
      <c r="K1133" s="84">
        <v>0.2304948245714796</v>
      </c>
      <c r="L1133" s="84">
        <v>0.49031168086500659</v>
      </c>
      <c r="M1133" s="84">
        <v>0.48130014886790529</v>
      </c>
      <c r="N1133" s="84">
        <v>0.28768038686574482</v>
      </c>
      <c r="O1133" s="84">
        <v>0.27960747237753281</v>
      </c>
      <c r="P1133" s="84">
        <v>0.26840312804077893</v>
      </c>
      <c r="Q1133" s="84">
        <v>0.27676730991970788</v>
      </c>
      <c r="R1133" s="84">
        <v>0.22171163926412979</v>
      </c>
      <c r="S1133" s="84">
        <v>0.22713779914985141</v>
      </c>
      <c r="T1133" s="84">
        <v>0.3437451079699802</v>
      </c>
      <c r="U1133" s="84">
        <v>0.27238264869162288</v>
      </c>
      <c r="V1133" s="84">
        <v>0.26158899376228367</v>
      </c>
      <c r="W1133" s="84">
        <v>0.3002200837181202</v>
      </c>
      <c r="X1133" s="84">
        <v>0.24593518878227921</v>
      </c>
      <c r="Y1133" s="84">
        <v>0.24520529170080141</v>
      </c>
      <c r="Z1133" s="84">
        <v>0.25597627625419689</v>
      </c>
      <c r="AA1133" s="84">
        <v>0.23850332163248611</v>
      </c>
      <c r="AB1133" s="84">
        <v>0.22287084460616699</v>
      </c>
      <c r="AC1133" s="84">
        <v>0.18989970317885871</v>
      </c>
      <c r="AD1133" s="84">
        <v>0.30224082073434122</v>
      </c>
      <c r="AE1133" s="84">
        <v>0.31414334939448968</v>
      </c>
      <c r="AF1133" s="84">
        <v>0.51589877725954869</v>
      </c>
      <c r="AG1133" s="84">
        <v>0.49150782664253012</v>
      </c>
      <c r="AH1133" s="84">
        <v>0.50407279115964732</v>
      </c>
      <c r="AI1133" s="84">
        <v>0.49305378632337732</v>
      </c>
      <c r="AJ1133" s="84">
        <v>0.49043803904247252</v>
      </c>
      <c r="AK1133" s="84">
        <v>0.50622669349429916</v>
      </c>
    </row>
    <row r="1134" spans="1:50">
      <c r="A1134" s="84">
        <v>7</v>
      </c>
      <c r="B1134" s="84">
        <v>0.55374401729195621</v>
      </c>
      <c r="C1134" s="84">
        <v>0.53887776804704113</v>
      </c>
      <c r="D1134" s="84">
        <v>0.53929737696390556</v>
      </c>
      <c r="E1134" s="84">
        <v>0.56898184561549936</v>
      </c>
      <c r="F1134" s="84">
        <v>0.55663282151824534</v>
      </c>
      <c r="G1134" s="84">
        <v>0.56049500291945131</v>
      </c>
      <c r="H1134" s="84">
        <v>0.54734884913765469</v>
      </c>
      <c r="I1134" s="84">
        <v>0.62246101187881664</v>
      </c>
      <c r="J1134" s="84">
        <v>0.59302083814628292</v>
      </c>
      <c r="K1134" s="84">
        <v>0.26946050465214227</v>
      </c>
      <c r="L1134" s="84">
        <v>0.56757658912188735</v>
      </c>
      <c r="M1134" s="84">
        <v>0.52499852206953257</v>
      </c>
      <c r="N1134" s="84">
        <v>0.35488198656376091</v>
      </c>
      <c r="O1134" s="84">
        <v>0.33837094426877329</v>
      </c>
      <c r="P1134" s="84">
        <v>0.30200457065319269</v>
      </c>
      <c r="Q1134" s="84">
        <v>0.32656707041755823</v>
      </c>
      <c r="R1134" s="84">
        <v>0.26651003783569888</v>
      </c>
      <c r="S1134" s="84">
        <v>0.26387071248135863</v>
      </c>
      <c r="T1134" s="84">
        <v>0.39458078180395051</v>
      </c>
      <c r="U1134" s="84">
        <v>0.31586942502379961</v>
      </c>
      <c r="V1134" s="84">
        <v>0.30443939236674961</v>
      </c>
      <c r="W1134" s="84">
        <v>0.33252300330365309</v>
      </c>
      <c r="X1134" s="84">
        <v>0.28686257119191949</v>
      </c>
      <c r="Y1134" s="84">
        <v>0.27590949160672951</v>
      </c>
      <c r="Z1134" s="84">
        <v>0.29997794279832363</v>
      </c>
      <c r="AA1134" s="84">
        <v>0.28082608913629342</v>
      </c>
      <c r="AB1134" s="84">
        <v>0.25303725521968951</v>
      </c>
      <c r="AC1134" s="84">
        <v>0.2280735350440444</v>
      </c>
      <c r="AD1134" s="84">
        <v>0.3594127969762419</v>
      </c>
      <c r="AE1134" s="84">
        <v>0.34341087488025629</v>
      </c>
      <c r="AF1134" s="84">
        <v>0.55987646539770575</v>
      </c>
      <c r="AG1134" s="84">
        <v>0.53839507846003443</v>
      </c>
      <c r="AH1134" s="84">
        <v>0.54640785809117864</v>
      </c>
      <c r="AI1134" s="84">
        <v>0.53549537668410085</v>
      </c>
      <c r="AJ1134" s="84">
        <v>0.53512322027486559</v>
      </c>
      <c r="AK1134" s="84">
        <v>0.54531455399061057</v>
      </c>
    </row>
    <row r="1135" spans="1:50">
      <c r="A1135" s="84">
        <v>8</v>
      </c>
      <c r="B1135" s="84">
        <v>0.64245792805311097</v>
      </c>
      <c r="C1135" s="84">
        <v>0.62682749191256615</v>
      </c>
      <c r="D1135" s="84">
        <v>0.57681748562291091</v>
      </c>
      <c r="E1135" s="84">
        <v>0.65615820478659359</v>
      </c>
      <c r="F1135" s="84">
        <v>0.64608229822805674</v>
      </c>
      <c r="G1135" s="84">
        <v>0.59756920233782862</v>
      </c>
      <c r="H1135" s="84">
        <v>0.62919151118804895</v>
      </c>
      <c r="I1135" s="84">
        <v>0.64069217392900235</v>
      </c>
      <c r="J1135" s="84">
        <v>0.60022871136164124</v>
      </c>
      <c r="K1135" s="84">
        <v>0.28760322140113082</v>
      </c>
      <c r="L1135" s="84">
        <v>0.56319216906946257</v>
      </c>
      <c r="M1135" s="84">
        <v>0.53850949368789325</v>
      </c>
      <c r="N1135" s="84">
        <v>0.40041420752204943</v>
      </c>
      <c r="O1135" s="84">
        <v>0.35892033658039701</v>
      </c>
      <c r="P1135" s="84">
        <v>0.32648925628687991</v>
      </c>
      <c r="Q1135" s="84">
        <v>0.36929464653801608</v>
      </c>
      <c r="R1135" s="84">
        <v>0.29417762730597657</v>
      </c>
      <c r="S1135" s="84">
        <v>0.29459171561615488</v>
      </c>
      <c r="T1135" s="84">
        <v>0.43681108706662369</v>
      </c>
      <c r="U1135" s="84">
        <v>0.34331855885734958</v>
      </c>
      <c r="V1135" s="84">
        <v>0.34231267599031712</v>
      </c>
      <c r="W1135" s="84">
        <v>0.37655413148443828</v>
      </c>
      <c r="X1135" s="84">
        <v>0.31661914430428001</v>
      </c>
      <c r="Y1135" s="84">
        <v>0.31429986512205982</v>
      </c>
      <c r="Z1135" s="84">
        <v>0.34098473151483949</v>
      </c>
      <c r="AA1135" s="84">
        <v>0.30745257129613118</v>
      </c>
      <c r="AB1135" s="84">
        <v>0.28071971103257443</v>
      </c>
      <c r="AC1135" s="84">
        <v>0.24325569705093841</v>
      </c>
      <c r="AD1135" s="84">
        <v>0.36615145788336928</v>
      </c>
      <c r="AE1135" s="84">
        <v>0.34969474271171419</v>
      </c>
      <c r="AF1135" s="84">
        <v>0.61004664061515179</v>
      </c>
      <c r="AG1135" s="84">
        <v>0.62738260036204885</v>
      </c>
      <c r="AH1135" s="84">
        <v>0.58416103496810645</v>
      </c>
      <c r="AI1135" s="84">
        <v>0.62653798312527165</v>
      </c>
      <c r="AJ1135" s="84">
        <v>0.62741003894948411</v>
      </c>
      <c r="AK1135" s="84">
        <v>0.58440241448692154</v>
      </c>
    </row>
    <row r="1136" spans="1:50">
      <c r="A1136" s="84">
        <v>9</v>
      </c>
      <c r="B1136" s="84">
        <v>0.63913849004168599</v>
      </c>
      <c r="C1136" s="84">
        <v>0.6293274472306124</v>
      </c>
      <c r="D1136" s="84">
        <v>0.58042981957596007</v>
      </c>
      <c r="E1136" s="84">
        <v>0.65097353087529486</v>
      </c>
      <c r="F1136" s="84">
        <v>0.64294946775155437</v>
      </c>
      <c r="G1136" s="84">
        <v>0.59306247626174158</v>
      </c>
      <c r="H1136" s="84">
        <v>0.62354940052574215</v>
      </c>
      <c r="I1136" s="84">
        <v>0.58799454923354322</v>
      </c>
      <c r="J1136" s="84">
        <v>0.58107702259391014</v>
      </c>
      <c r="K1136" s="84">
        <v>0.21461117279932609</v>
      </c>
      <c r="L1136" s="84">
        <v>0.50189424967234597</v>
      </c>
      <c r="M1136" s="84">
        <v>0.47247556040436173</v>
      </c>
      <c r="N1136" s="84">
        <v>0.18674535929441899</v>
      </c>
      <c r="O1136" s="84">
        <v>0.26561004311713388</v>
      </c>
      <c r="P1136" s="84">
        <v>0.2686285362304609</v>
      </c>
      <c r="Q1136" s="84">
        <v>0.17714324976933191</v>
      </c>
      <c r="R1136" s="84">
        <v>0.18754237650837841</v>
      </c>
      <c r="S1136" s="84">
        <v>0.18406427854034149</v>
      </c>
      <c r="T1136" s="84">
        <v>0.17946498457571711</v>
      </c>
      <c r="U1136" s="84">
        <v>0.17884213148259989</v>
      </c>
      <c r="V1136" s="84">
        <v>0.1795762504729348</v>
      </c>
      <c r="W1136" s="84">
        <v>0.1778266852706934</v>
      </c>
      <c r="X1136" s="84">
        <v>0.17905473256760029</v>
      </c>
      <c r="Y1136" s="84">
        <v>0.1815930548763203</v>
      </c>
      <c r="Z1136" s="84">
        <v>0.17450187486214239</v>
      </c>
      <c r="AA1136" s="84">
        <v>0.19876619208512061</v>
      </c>
      <c r="AB1136" s="84">
        <v>0.20593031388901989</v>
      </c>
      <c r="AC1136" s="84">
        <v>0.20555462466487939</v>
      </c>
      <c r="AD1136" s="84">
        <v>0.33640388768898483</v>
      </c>
      <c r="AE1136" s="84">
        <v>0.35501708582948488</v>
      </c>
      <c r="AF1136" s="84">
        <v>0.6051147107021303</v>
      </c>
      <c r="AG1136" s="84">
        <v>0.62703652433180734</v>
      </c>
      <c r="AH1136" s="84">
        <v>0.58207472773191449</v>
      </c>
      <c r="AI1136" s="84">
        <v>0.63122873799211709</v>
      </c>
      <c r="AJ1136" s="84">
        <v>0.62949382577766888</v>
      </c>
      <c r="AK1136" s="84">
        <v>0.58864118041582847</v>
      </c>
    </row>
    <row r="1137" spans="1:37">
      <c r="A1137" s="84">
        <v>10</v>
      </c>
      <c r="B1137" s="84">
        <v>0.52914929751428141</v>
      </c>
      <c r="C1137" s="84">
        <v>0.53375051384246919</v>
      </c>
      <c r="D1137" s="84">
        <v>0.53371511689512685</v>
      </c>
      <c r="E1137" s="84">
        <v>0.54463153501661343</v>
      </c>
      <c r="F1137" s="84">
        <v>0.55047721915224168</v>
      </c>
      <c r="G1137" s="84">
        <v>0.56332942183522949</v>
      </c>
      <c r="H1137" s="84">
        <v>0.53922228633711611</v>
      </c>
      <c r="I1137" s="84">
        <v>0.55860032759656975</v>
      </c>
      <c r="J1137" s="84">
        <v>0.5746430716628933</v>
      </c>
      <c r="K1137" s="84">
        <v>0.2178721394749269</v>
      </c>
      <c r="L1137" s="84">
        <v>0.49213220838794242</v>
      </c>
      <c r="M1137" s="84">
        <v>0.48861456110839407</v>
      </c>
      <c r="N1137" s="84">
        <v>0.19913077633303919</v>
      </c>
      <c r="O1137" s="84">
        <v>0.26497739094717238</v>
      </c>
      <c r="P1137" s="84">
        <v>0.27934769994375958</v>
      </c>
      <c r="Q1137" s="84">
        <v>0.18721902667896889</v>
      </c>
      <c r="R1137" s="84">
        <v>0.18914996196907821</v>
      </c>
      <c r="S1137" s="84">
        <v>0.197254770672916</v>
      </c>
      <c r="T1137" s="84">
        <v>0.19144527832773151</v>
      </c>
      <c r="U1137" s="84">
        <v>0.18537633968328709</v>
      </c>
      <c r="V1137" s="84">
        <v>0.1957213217395963</v>
      </c>
      <c r="W1137" s="84">
        <v>0.18989532837545611</v>
      </c>
      <c r="X1137" s="84">
        <v>0.1833661958409992</v>
      </c>
      <c r="Y1137" s="84">
        <v>0.193923639773106</v>
      </c>
      <c r="Z1137" s="84">
        <v>0.1817415386123569</v>
      </c>
      <c r="AA1137" s="84">
        <v>0.2000286014624553</v>
      </c>
      <c r="AB1137" s="84">
        <v>0.2128058023215029</v>
      </c>
      <c r="AC1137" s="84">
        <v>0.2015152240520873</v>
      </c>
      <c r="AD1137" s="84">
        <v>0.32971787257019441</v>
      </c>
      <c r="AE1137" s="84">
        <v>0.35775868231795371</v>
      </c>
      <c r="AF1137" s="84">
        <v>0.52765347283499309</v>
      </c>
      <c r="AG1137" s="84">
        <v>0.55000919642597856</v>
      </c>
      <c r="AH1137" s="84">
        <v>0.55273166495303316</v>
      </c>
      <c r="AI1137" s="84">
        <v>0.52394083354564114</v>
      </c>
      <c r="AJ1137" s="84">
        <v>0.53235470024958953</v>
      </c>
      <c r="AK1137" s="84">
        <v>0.53841448692152927</v>
      </c>
    </row>
    <row r="1138" spans="1:37">
      <c r="A1138" s="84">
        <v>11</v>
      </c>
      <c r="B1138" s="84">
        <v>0.52084298286243624</v>
      </c>
      <c r="C1138" s="84">
        <v>0.52428464191882185</v>
      </c>
      <c r="D1138" s="84">
        <v>0.53438460278775868</v>
      </c>
      <c r="E1138" s="84">
        <v>0.53423008394998306</v>
      </c>
      <c r="F1138" s="84">
        <v>0.53824023997890968</v>
      </c>
      <c r="G1138" s="84">
        <v>0.56537020345458977</v>
      </c>
      <c r="H1138" s="84">
        <v>0.52739308841443866</v>
      </c>
      <c r="I1138" s="84">
        <v>0.55499401241563462</v>
      </c>
      <c r="J1138" s="84">
        <v>0.57839717229589238</v>
      </c>
      <c r="K1138" s="84">
        <v>0.22060343837347321</v>
      </c>
      <c r="L1138" s="84">
        <v>0.48769044888597629</v>
      </c>
      <c r="M1138" s="84">
        <v>0.4964126596836691</v>
      </c>
      <c r="N1138" s="84">
        <v>0.21046027025510489</v>
      </c>
      <c r="O1138" s="84">
        <v>0.26626040010528468</v>
      </c>
      <c r="P1138" s="84">
        <v>0.28530427873842829</v>
      </c>
      <c r="Q1138" s="84">
        <v>0.19650464280806459</v>
      </c>
      <c r="R1138" s="84">
        <v>0.19396070463451651</v>
      </c>
      <c r="S1138" s="84">
        <v>0.2057319089793144</v>
      </c>
      <c r="T1138" s="84">
        <v>0.20421750541000969</v>
      </c>
      <c r="U1138" s="84">
        <v>0.19303927690370659</v>
      </c>
      <c r="V1138" s="84">
        <v>0.20876260182745329</v>
      </c>
      <c r="W1138" s="84">
        <v>0.2010385649966196</v>
      </c>
      <c r="X1138" s="84">
        <v>0.19173623989386271</v>
      </c>
      <c r="Y1138" s="84">
        <v>0.20483380109709029</v>
      </c>
      <c r="Z1138" s="84">
        <v>0.1918731465823591</v>
      </c>
      <c r="AA1138" s="84">
        <v>0.2064524241794134</v>
      </c>
      <c r="AB1138" s="84">
        <v>0.2213591396614355</v>
      </c>
      <c r="AC1138" s="84">
        <v>0.20248468019915741</v>
      </c>
      <c r="AD1138" s="84">
        <v>0.33104886609071282</v>
      </c>
      <c r="AE1138" s="84">
        <v>0.36038232224303351</v>
      </c>
      <c r="AF1138" s="84">
        <v>0.52536871297113319</v>
      </c>
      <c r="AG1138" s="84">
        <v>0.53780699121983333</v>
      </c>
      <c r="AH1138" s="84">
        <v>0.5526068858121127</v>
      </c>
      <c r="AI1138" s="84">
        <v>0.5226370135027798</v>
      </c>
      <c r="AJ1138" s="84">
        <v>0.52271137439055593</v>
      </c>
      <c r="AK1138" s="84">
        <v>0.54132260228034879</v>
      </c>
    </row>
    <row r="1139" spans="1:37">
      <c r="A1139" s="84">
        <v>12</v>
      </c>
      <c r="B1139" s="84">
        <v>0.52654006484483562</v>
      </c>
      <c r="C1139" s="84">
        <v>0.53150524566138213</v>
      </c>
      <c r="D1139" s="84">
        <v>0.54156592268642045</v>
      </c>
      <c r="E1139" s="84">
        <v>0.53904557055490465</v>
      </c>
      <c r="F1139" s="84">
        <v>0.54107872772273424</v>
      </c>
      <c r="G1139" s="84">
        <v>0.56894157128847</v>
      </c>
      <c r="H1139" s="84">
        <v>0.52633519266525619</v>
      </c>
      <c r="I1139" s="84">
        <v>0.54446182857614778</v>
      </c>
      <c r="J1139" s="84">
        <v>0.57386914937855193</v>
      </c>
      <c r="K1139" s="84">
        <v>0.22168191854603</v>
      </c>
      <c r="L1139" s="84">
        <v>0.47632904652686769</v>
      </c>
      <c r="M1139" s="84">
        <v>0.49657388846193118</v>
      </c>
      <c r="N1139" s="84">
        <v>0.2233659972352158</v>
      </c>
      <c r="O1139" s="84">
        <v>0.26780071928774701</v>
      </c>
      <c r="P1139" s="84">
        <v>0.28466822592595897</v>
      </c>
      <c r="Q1139" s="84">
        <v>0.20484795539763251</v>
      </c>
      <c r="R1139" s="84">
        <v>0.1989756804831917</v>
      </c>
      <c r="S1139" s="84">
        <v>0.21331426078664109</v>
      </c>
      <c r="T1139" s="84">
        <v>0.27805607993001519</v>
      </c>
      <c r="U1139" s="84">
        <v>0.20291599703828059</v>
      </c>
      <c r="V1139" s="84">
        <v>0.2366615662259306</v>
      </c>
      <c r="W1139" s="84">
        <v>0.21594096577913949</v>
      </c>
      <c r="X1139" s="84">
        <v>0.1990720311961709</v>
      </c>
      <c r="Y1139" s="84">
        <v>0.21571748522728329</v>
      </c>
      <c r="Z1139" s="84">
        <v>0.1997500183810014</v>
      </c>
      <c r="AA1139" s="84">
        <v>0.21034978437949209</v>
      </c>
      <c r="AB1139" s="84">
        <v>0.2267947137503615</v>
      </c>
      <c r="AC1139" s="84">
        <v>0.20028245882803519</v>
      </c>
      <c r="AD1139" s="84">
        <v>0.32411447084233258</v>
      </c>
      <c r="AE1139" s="84">
        <v>0.35712600620523022</v>
      </c>
      <c r="AF1139" s="84">
        <v>0.53053699735283</v>
      </c>
      <c r="AG1139" s="84">
        <v>0.54230597961297577</v>
      </c>
      <c r="AH1139" s="84">
        <v>0.55642013635864518</v>
      </c>
      <c r="AI1139" s="84">
        <v>0.53185367242645398</v>
      </c>
      <c r="AJ1139" s="84">
        <v>0.52963901457594109</v>
      </c>
      <c r="AK1139" s="84">
        <v>0.54558819584171714</v>
      </c>
    </row>
    <row r="1140" spans="1:37">
      <c r="A1140" s="84">
        <v>13</v>
      </c>
      <c r="B1140" s="84">
        <v>0.51364829396325462</v>
      </c>
      <c r="C1140" s="84">
        <v>0.52007560186591839</v>
      </c>
      <c r="D1140" s="84">
        <v>0.54000539441870321</v>
      </c>
      <c r="E1140" s="84">
        <v>0.52634873753992828</v>
      </c>
      <c r="F1140" s="84">
        <v>0.52778723371580827</v>
      </c>
      <c r="G1140" s="84">
        <v>0.56365821442945974</v>
      </c>
      <c r="H1140" s="84">
        <v>0.51606078091940755</v>
      </c>
      <c r="I1140" s="84">
        <v>0.54289955081646779</v>
      </c>
      <c r="J1140" s="84">
        <v>0.58041283555884116</v>
      </c>
      <c r="K1140" s="84">
        <v>0.23079475692716109</v>
      </c>
      <c r="L1140" s="84">
        <v>0.48104112057667098</v>
      </c>
      <c r="M1140" s="84">
        <v>0.5111865900650826</v>
      </c>
      <c r="N1140" s="84">
        <v>0.29452603335084709</v>
      </c>
      <c r="O1140" s="84">
        <v>0.28875614209651013</v>
      </c>
      <c r="P1140" s="84">
        <v>0.29882877011935483</v>
      </c>
      <c r="Q1140" s="84">
        <v>0.23963956889613069</v>
      </c>
      <c r="R1140" s="84">
        <v>0.20971744489270619</v>
      </c>
      <c r="S1140" s="84">
        <v>0.2360653741972791</v>
      </c>
      <c r="T1140" s="84">
        <v>0.38787236981444823</v>
      </c>
      <c r="U1140" s="84">
        <v>0.23894115118076381</v>
      </c>
      <c r="V1140" s="84">
        <v>0.27461353279739642</v>
      </c>
      <c r="W1140" s="84">
        <v>0.29793293919647862</v>
      </c>
      <c r="X1140" s="84">
        <v>0.21785570304998281</v>
      </c>
      <c r="Y1140" s="84">
        <v>0.25268587768782458</v>
      </c>
      <c r="Z1140" s="84">
        <v>0.2411783447295541</v>
      </c>
      <c r="AA1140" s="84">
        <v>0.22529158286903911</v>
      </c>
      <c r="AB1140" s="84">
        <v>0.23895604158932091</v>
      </c>
      <c r="AC1140" s="84">
        <v>0.20934866909230179</v>
      </c>
      <c r="AD1140" s="84">
        <v>0.32720437365010802</v>
      </c>
      <c r="AE1140" s="84">
        <v>0.36469309846870951</v>
      </c>
      <c r="AF1140" s="84">
        <v>0.52220156309088606</v>
      </c>
      <c r="AG1140" s="84">
        <v>0.52945760447623946</v>
      </c>
      <c r="AH1140" s="84">
        <v>0.55209778691715672</v>
      </c>
      <c r="AI1140" s="84">
        <v>0.5199694276679605</v>
      </c>
      <c r="AJ1140" s="84">
        <v>0.51717222096593884</v>
      </c>
      <c r="AK1140" s="84">
        <v>0.54224010731052996</v>
      </c>
    </row>
    <row r="1141" spans="1:37">
      <c r="A1141" s="84">
        <v>14</v>
      </c>
      <c r="B1141" s="84">
        <v>0.5128300138953219</v>
      </c>
      <c r="C1141" s="84">
        <v>0.52139818769995172</v>
      </c>
      <c r="D1141" s="84">
        <v>0.5525570507942319</v>
      </c>
      <c r="E1141" s="84">
        <v>0.52681423457840404</v>
      </c>
      <c r="F1141" s="84">
        <v>0.52855508432279419</v>
      </c>
      <c r="G1141" s="84">
        <v>0.57525665663282366</v>
      </c>
      <c r="H1141" s="84">
        <v>0.51899403731486826</v>
      </c>
      <c r="I1141" s="84">
        <v>0.54355336750003436</v>
      </c>
      <c r="J1141" s="84">
        <v>0.58078824562214115</v>
      </c>
      <c r="K1141" s="84">
        <v>0.24045640770379451</v>
      </c>
      <c r="L1141" s="84">
        <v>0.48716210681520322</v>
      </c>
      <c r="M1141" s="84">
        <v>0.51916741458905469</v>
      </c>
      <c r="N1141" s="84">
        <v>0.40079678836138077</v>
      </c>
      <c r="O1141" s="84">
        <v>0.31839164710284262</v>
      </c>
      <c r="P1141" s="84">
        <v>0.32112632678384923</v>
      </c>
      <c r="Q1141" s="84">
        <v>0.33302577592807081</v>
      </c>
      <c r="R1141" s="84">
        <v>0.2344296600643784</v>
      </c>
      <c r="S1141" s="84">
        <v>0.26854348642095549</v>
      </c>
      <c r="T1141" s="84">
        <v>0.49184584925641139</v>
      </c>
      <c r="U1141" s="84">
        <v>0.297309544038516</v>
      </c>
      <c r="V1141" s="84">
        <v>0.3328255214000877</v>
      </c>
      <c r="W1141" s="84">
        <v>0.4052705015894934</v>
      </c>
      <c r="X1141" s="84">
        <v>0.26261004053449832</v>
      </c>
      <c r="Y1141" s="84">
        <v>0.33179350280813991</v>
      </c>
      <c r="Z1141" s="84">
        <v>0.34330809009141477</v>
      </c>
      <c r="AA1141" s="84">
        <v>0.2608921848147604</v>
      </c>
      <c r="AB1141" s="84">
        <v>0.2535623521882801</v>
      </c>
      <c r="AC1141" s="84">
        <v>0.22059316353887401</v>
      </c>
      <c r="AD1141" s="84">
        <v>0.32925755939524842</v>
      </c>
      <c r="AE1141" s="84">
        <v>0.36379233925737398</v>
      </c>
      <c r="AF1141" s="84">
        <v>0.52933946804487586</v>
      </c>
      <c r="AG1141" s="84">
        <v>0.53066040018973692</v>
      </c>
      <c r="AH1141" s="84">
        <v>0.56402168162352639</v>
      </c>
      <c r="AI1141" s="84">
        <v>0.51917514649242436</v>
      </c>
      <c r="AJ1141" s="84">
        <v>0.51770690460440816</v>
      </c>
      <c r="AK1141" s="84">
        <v>0.55259020791415181</v>
      </c>
    </row>
    <row r="1142" spans="1:37">
      <c r="A1142" s="84">
        <v>15</v>
      </c>
      <c r="B1142" s="84">
        <v>0.50918635170603677</v>
      </c>
      <c r="C1142" s="84">
        <v>0.5169165877285482</v>
      </c>
      <c r="D1142" s="84">
        <v>0.54474477656510389</v>
      </c>
      <c r="E1142" s="84">
        <v>0.52333103260084424</v>
      </c>
      <c r="F1142" s="84">
        <v>0.52646141166774596</v>
      </c>
      <c r="G1142" s="84">
        <v>0.56900392850461734</v>
      </c>
      <c r="H1142" s="84">
        <v>0.51857729050458412</v>
      </c>
      <c r="I1142" s="84">
        <v>0.55409931590128036</v>
      </c>
      <c r="J1142" s="84">
        <v>0.58175853624728546</v>
      </c>
      <c r="K1142" s="84">
        <v>0.25738025041160928</v>
      </c>
      <c r="L1142" s="84">
        <v>0.50130652031454781</v>
      </c>
      <c r="M1142" s="84">
        <v>0.53053404345652999</v>
      </c>
      <c r="N1142" s="84">
        <v>0.4805266352780343</v>
      </c>
      <c r="O1142" s="84">
        <v>0.35496626051813729</v>
      </c>
      <c r="P1142" s="84">
        <v>0.34130593917103352</v>
      </c>
      <c r="Q1142" s="84">
        <v>0.42179371405013838</v>
      </c>
      <c r="R1142" s="84">
        <v>0.27357410323236547</v>
      </c>
      <c r="S1142" s="84">
        <v>0.31881993689827648</v>
      </c>
      <c r="T1142" s="84">
        <v>0.5675491505133754</v>
      </c>
      <c r="U1142" s="84">
        <v>0.37123174089731908</v>
      </c>
      <c r="V1142" s="84">
        <v>0.41977520114374872</v>
      </c>
      <c r="W1142" s="84">
        <v>0.49485752096549129</v>
      </c>
      <c r="X1142" s="84">
        <v>0.32953520930607583</v>
      </c>
      <c r="Y1142" s="84">
        <v>0.4039734480470733</v>
      </c>
      <c r="Z1142" s="84">
        <v>0.45016787981275869</v>
      </c>
      <c r="AA1142" s="84">
        <v>0.3226672343125499</v>
      </c>
      <c r="AB1142" s="84">
        <v>0.30009907102962069</v>
      </c>
      <c r="AC1142" s="84">
        <v>0.2369721849865952</v>
      </c>
      <c r="AD1142" s="84">
        <v>0.34180615550755938</v>
      </c>
      <c r="AE1142" s="84">
        <v>0.36731673839378909</v>
      </c>
      <c r="AF1142" s="84">
        <v>0.52281608470944163</v>
      </c>
      <c r="AG1142" s="84">
        <v>0.52754087569336228</v>
      </c>
      <c r="AH1142" s="84">
        <v>0.55616558691116724</v>
      </c>
      <c r="AI1142" s="84">
        <v>0.51428956794101333</v>
      </c>
      <c r="AJ1142" s="84">
        <v>0.51304691479087117</v>
      </c>
      <c r="AK1142" s="84">
        <v>0.54232595573440667</v>
      </c>
    </row>
    <row r="1143" spans="1:37">
      <c r="A1143" s="84">
        <v>16</v>
      </c>
      <c r="B1143" s="84">
        <v>0.52183109464258148</v>
      </c>
      <c r="C1143" s="84">
        <v>0.53001733659809469</v>
      </c>
      <c r="D1143" s="84">
        <v>0.54467252988604298</v>
      </c>
      <c r="E1143" s="84">
        <v>0.53485609720862282</v>
      </c>
      <c r="F1143" s="84">
        <v>0.54046956624119202</v>
      </c>
      <c r="G1143" s="84">
        <v>0.56993928674682393</v>
      </c>
      <c r="H1143" s="84">
        <v>0.53061486183240369</v>
      </c>
      <c r="I1143" s="84">
        <v>0.59670751682717671</v>
      </c>
      <c r="J1143" s="84">
        <v>0.62202559719077755</v>
      </c>
      <c r="K1143" s="84">
        <v>0.30680527370422839</v>
      </c>
      <c r="L1143" s="84">
        <v>0.54802588466579283</v>
      </c>
      <c r="M1143" s="84">
        <v>0.59577795572657744</v>
      </c>
      <c r="N1143" s="84">
        <v>0.58227273422874259</v>
      </c>
      <c r="O1143" s="84">
        <v>0.41792695464143609</v>
      </c>
      <c r="P1143" s="84">
        <v>0.39473660718271009</v>
      </c>
      <c r="Q1143" s="84">
        <v>0.51146960089518845</v>
      </c>
      <c r="R1143" s="84">
        <v>0.34643128792298611</v>
      </c>
      <c r="S1143" s="84">
        <v>0.39849042821925318</v>
      </c>
      <c r="T1143" s="84">
        <v>0.65612136838712665</v>
      </c>
      <c r="U1143" s="84">
        <v>0.46130213291568989</v>
      </c>
      <c r="V1143" s="84">
        <v>0.51505020641718025</v>
      </c>
      <c r="W1143" s="84">
        <v>0.57756872221982491</v>
      </c>
      <c r="X1143" s="84">
        <v>0.41766292596040377</v>
      </c>
      <c r="Y1143" s="84">
        <v>0.47221452133906078</v>
      </c>
      <c r="Z1143" s="84">
        <v>0.55735117515868926</v>
      </c>
      <c r="AA1143" s="84">
        <v>0.40458823345697181</v>
      </c>
      <c r="AB1143" s="84">
        <v>0.38361820527599377</v>
      </c>
      <c r="AC1143" s="84">
        <v>0.26913179816162391</v>
      </c>
      <c r="AD1143" s="84">
        <v>0.37750809935205182</v>
      </c>
      <c r="AE1143" s="84">
        <v>0.4039690596359789</v>
      </c>
      <c r="AF1143" s="84">
        <v>0.5269916803227026</v>
      </c>
      <c r="AG1143" s="84">
        <v>0.54125565096175265</v>
      </c>
      <c r="AH1143" s="84">
        <v>0.55615061341425687</v>
      </c>
      <c r="AI1143" s="84">
        <v>0.52714793112233427</v>
      </c>
      <c r="AJ1143" s="84">
        <v>0.52665915714415545</v>
      </c>
      <c r="AK1143" s="84">
        <v>0.5407431254191819</v>
      </c>
    </row>
    <row r="1144" spans="1:37">
      <c r="A1144" s="84">
        <v>17</v>
      </c>
      <c r="B1144" s="84">
        <v>0.57069631002007104</v>
      </c>
      <c r="C1144" s="84">
        <v>0.57948696180586579</v>
      </c>
      <c r="D1144" s="84">
        <v>0.5931259693096107</v>
      </c>
      <c r="E1144" s="84">
        <v>0.58460007383746126</v>
      </c>
      <c r="F1144" s="84">
        <v>0.59049759278834713</v>
      </c>
      <c r="G1144" s="84">
        <v>0.62063570347443053</v>
      </c>
      <c r="H1144" s="84">
        <v>0.5781400269282555</v>
      </c>
      <c r="I1144" s="84">
        <v>0.66739083555478074</v>
      </c>
      <c r="J1144" s="84">
        <v>0.6894261424017003</v>
      </c>
      <c r="K1144" s="84">
        <v>0.35538793378514633</v>
      </c>
      <c r="L1144" s="84">
        <v>0.61086582568807335</v>
      </c>
      <c r="M1144" s="84">
        <v>0.66545028510622284</v>
      </c>
      <c r="N1144" s="84">
        <v>0.67362793758321138</v>
      </c>
      <c r="O1144" s="84">
        <v>0.49132522924788752</v>
      </c>
      <c r="P1144" s="84">
        <v>0.4601473857113525</v>
      </c>
      <c r="Q1144" s="84">
        <v>0.60937592021830045</v>
      </c>
      <c r="R1144" s="84">
        <v>0.43043945424688651</v>
      </c>
      <c r="S1144" s="84">
        <v>0.48476935406965538</v>
      </c>
      <c r="T1144" s="84">
        <v>0.72437957548690102</v>
      </c>
      <c r="U1144" s="84">
        <v>0.55105929239472762</v>
      </c>
      <c r="V1144" s="84">
        <v>0.60413269628047295</v>
      </c>
      <c r="W1144" s="84">
        <v>0.66648446228129476</v>
      </c>
      <c r="X1144" s="84">
        <v>0.51299522821728827</v>
      </c>
      <c r="Y1144" s="84">
        <v>0.56106263881058205</v>
      </c>
      <c r="Z1144" s="84">
        <v>0.64977085018258451</v>
      </c>
      <c r="AA1144" s="84">
        <v>0.48598322869417071</v>
      </c>
      <c r="AB1144" s="84">
        <v>0.46443185943810522</v>
      </c>
      <c r="AC1144" s="84">
        <v>0.31756271543469938</v>
      </c>
      <c r="AD1144" s="84">
        <v>0.43106506479481638</v>
      </c>
      <c r="AE1144" s="84">
        <v>0.45617020059764668</v>
      </c>
      <c r="AF1144" s="84">
        <v>0.57579099962183278</v>
      </c>
      <c r="AG1144" s="84">
        <v>0.59220869110657226</v>
      </c>
      <c r="AH1144" s="84">
        <v>0.60610219910757956</v>
      </c>
      <c r="AI1144" s="84">
        <v>0.57597374376189547</v>
      </c>
      <c r="AJ1144" s="84">
        <v>0.57652210483603394</v>
      </c>
      <c r="AK1144" s="84">
        <v>0.59008450704225357</v>
      </c>
    </row>
    <row r="1145" spans="1:37">
      <c r="A1145" s="84">
        <v>18</v>
      </c>
      <c r="B1145" s="84">
        <v>0.65085687818434457</v>
      </c>
      <c r="C1145" s="84">
        <v>0.65929786777716226</v>
      </c>
      <c r="D1145" s="84">
        <v>0.67399408540520744</v>
      </c>
      <c r="E1145" s="84">
        <v>0.66220966628677813</v>
      </c>
      <c r="F1145" s="84">
        <v>0.66904870988300535</v>
      </c>
      <c r="G1145" s="84">
        <v>0.70092912252059203</v>
      </c>
      <c r="H1145" s="84">
        <v>0.64956401872154901</v>
      </c>
      <c r="I1145" s="84">
        <v>0.75661501897215411</v>
      </c>
      <c r="J1145" s="84">
        <v>0.76892644272975086</v>
      </c>
      <c r="K1145" s="84">
        <v>0.39555334328853492</v>
      </c>
      <c r="L1145" s="84">
        <v>0.69246395806028838</v>
      </c>
      <c r="M1145" s="84">
        <v>0.72834563150625287</v>
      </c>
      <c r="N1145" s="84">
        <v>0.70979968067252608</v>
      </c>
      <c r="O1145" s="84">
        <v>0.557090366572359</v>
      </c>
      <c r="P1145" s="84">
        <v>0.50812585364982721</v>
      </c>
      <c r="Q1145" s="84">
        <v>0.66282710693182045</v>
      </c>
      <c r="R1145" s="84">
        <v>0.49731681146949519</v>
      </c>
      <c r="S1145" s="84">
        <v>0.53449594708382786</v>
      </c>
      <c r="T1145" s="84">
        <v>0.77388922141903405</v>
      </c>
      <c r="U1145" s="84">
        <v>0.61826985085627129</v>
      </c>
      <c r="V1145" s="84">
        <v>0.64496579802924325</v>
      </c>
      <c r="W1145" s="84">
        <v>0.7138863715914594</v>
      </c>
      <c r="X1145" s="84">
        <v>0.58583344939051674</v>
      </c>
      <c r="Y1145" s="84">
        <v>0.60181882746526028</v>
      </c>
      <c r="Z1145" s="84">
        <v>0.70339925985834373</v>
      </c>
      <c r="AA1145" s="84">
        <v>0.54143719061313167</v>
      </c>
      <c r="AB1145" s="84">
        <v>0.50355568591817101</v>
      </c>
      <c r="AC1145" s="84">
        <v>0.37523937188816547</v>
      </c>
      <c r="AD1145" s="84">
        <v>0.49391063714902822</v>
      </c>
      <c r="AE1145" s="84">
        <v>0.51111293804778324</v>
      </c>
      <c r="AF1145" s="84">
        <v>0.65544245556535974</v>
      </c>
      <c r="AG1145" s="84">
        <v>0.67363820292155951</v>
      </c>
      <c r="AH1145" s="84">
        <v>0.68988390548728762</v>
      </c>
      <c r="AI1145" s="84">
        <v>0.65441275645540786</v>
      </c>
      <c r="AJ1145" s="84">
        <v>0.65726990111522776</v>
      </c>
      <c r="AK1145" s="84">
        <v>0.67475251509054335</v>
      </c>
    </row>
    <row r="1146" spans="1:37">
      <c r="A1146" s="84">
        <v>19</v>
      </c>
      <c r="B1146" s="84">
        <v>0.74306005866913694</v>
      </c>
      <c r="C1146" s="84">
        <v>0.7510947078693857</v>
      </c>
      <c r="D1146" s="84">
        <v>0.76292974732928098</v>
      </c>
      <c r="E1146" s="84">
        <v>0.7541212539527119</v>
      </c>
      <c r="F1146" s="84">
        <v>0.76178714669273961</v>
      </c>
      <c r="G1146" s="84">
        <v>0.78856368655861842</v>
      </c>
      <c r="H1146" s="84">
        <v>0.73671218824132856</v>
      </c>
      <c r="I1146" s="84">
        <v>0.8363210079329757</v>
      </c>
      <c r="J1146" s="84">
        <v>0.83644249872938115</v>
      </c>
      <c r="K1146" s="84">
        <v>0.4118071243506784</v>
      </c>
      <c r="L1146" s="84">
        <v>0.75429636304062897</v>
      </c>
      <c r="M1146" s="84">
        <v>0.76698142107045153</v>
      </c>
      <c r="N1146" s="84">
        <v>0.66246167815259382</v>
      </c>
      <c r="O1146" s="84">
        <v>0.56755627476461434</v>
      </c>
      <c r="P1146" s="84">
        <v>0.51767334112962982</v>
      </c>
      <c r="Q1146" s="84">
        <v>0.64400557529594227</v>
      </c>
      <c r="R1146" s="84">
        <v>0.50730396430124092</v>
      </c>
      <c r="S1146" s="84">
        <v>0.52209270475089031</v>
      </c>
      <c r="T1146" s="84">
        <v>0.7453427874211519</v>
      </c>
      <c r="U1146" s="84">
        <v>0.60892269161608192</v>
      </c>
      <c r="V1146" s="84">
        <v>0.62305510819742382</v>
      </c>
      <c r="W1146" s="84">
        <v>0.69697972256984886</v>
      </c>
      <c r="X1146" s="84">
        <v>0.58242430017518532</v>
      </c>
      <c r="Y1146" s="84">
        <v>0.5880942961894644</v>
      </c>
      <c r="Z1146" s="84">
        <v>0.67092615739038775</v>
      </c>
      <c r="AA1146" s="84">
        <v>0.53164776477105269</v>
      </c>
      <c r="AB1146" s="84">
        <v>0.48675463408330583</v>
      </c>
      <c r="AC1146" s="84">
        <v>0.3952149559555726</v>
      </c>
      <c r="AD1146" s="84">
        <v>0.53866090712742987</v>
      </c>
      <c r="AE1146" s="84">
        <v>0.5511109363606469</v>
      </c>
      <c r="AF1146" s="84">
        <v>0.74525715366191847</v>
      </c>
      <c r="AG1146" s="84">
        <v>0.76747078924695811</v>
      </c>
      <c r="AH1146" s="84">
        <v>0.78050350878944275</v>
      </c>
      <c r="AI1146" s="84">
        <v>0.74292265499722754</v>
      </c>
      <c r="AJ1146" s="84">
        <v>0.74952079243073977</v>
      </c>
      <c r="AK1146" s="84">
        <v>0.76596109993293116</v>
      </c>
    </row>
    <row r="1147" spans="1:37">
      <c r="A1147" s="84">
        <v>20</v>
      </c>
      <c r="B1147" s="84">
        <v>0.82507333642118263</v>
      </c>
      <c r="C1147" s="84">
        <v>0.83223266787010042</v>
      </c>
      <c r="D1147" s="84">
        <v>0.83235880590688838</v>
      </c>
      <c r="E1147" s="84">
        <v>0.83367309266601375</v>
      </c>
      <c r="F1147" s="84">
        <v>0.841067721864034</v>
      </c>
      <c r="G1147" s="84">
        <v>0.85521221294422423</v>
      </c>
      <c r="H1147" s="84">
        <v>0.81126178111175218</v>
      </c>
      <c r="I1147" s="84">
        <v>0.92626553674908552</v>
      </c>
      <c r="J1147" s="84">
        <v>0.92912258004897674</v>
      </c>
      <c r="K1147" s="84">
        <v>1</v>
      </c>
      <c r="L1147" s="84">
        <v>0.97279857470511122</v>
      </c>
      <c r="M1147" s="84">
        <v>0.992486738932988</v>
      </c>
      <c r="N1147" s="84">
        <v>1</v>
      </c>
      <c r="O1147" s="84">
        <v>1</v>
      </c>
      <c r="P1147" s="84">
        <v>1</v>
      </c>
      <c r="Q1147" s="84">
        <v>1</v>
      </c>
      <c r="R1147" s="84">
        <v>1</v>
      </c>
      <c r="S1147" s="84">
        <v>1</v>
      </c>
      <c r="T1147" s="84">
        <v>1</v>
      </c>
      <c r="U1147" s="84">
        <v>1</v>
      </c>
      <c r="V1147" s="84">
        <v>1</v>
      </c>
      <c r="W1147" s="84">
        <v>1</v>
      </c>
      <c r="X1147" s="84">
        <v>1</v>
      </c>
      <c r="Y1147" s="84">
        <v>1</v>
      </c>
      <c r="Z1147" s="84">
        <v>1</v>
      </c>
      <c r="AA1147" s="84">
        <v>1</v>
      </c>
      <c r="AB1147" s="84">
        <v>1</v>
      </c>
      <c r="AC1147" s="84">
        <v>1</v>
      </c>
      <c r="AD1147" s="84">
        <v>1</v>
      </c>
      <c r="AE1147" s="84">
        <v>1</v>
      </c>
      <c r="AF1147" s="84">
        <v>0.82130026471700501</v>
      </c>
      <c r="AG1147" s="84">
        <v>0.8486002071615959</v>
      </c>
      <c r="AH1147" s="84">
        <v>0.85030995138604692</v>
      </c>
      <c r="AI1147" s="84">
        <v>0.82498838551111242</v>
      </c>
      <c r="AJ1147" s="84">
        <v>0.83229742781242566</v>
      </c>
      <c r="AK1147" s="84">
        <v>0.8364963112005368</v>
      </c>
    </row>
    <row r="1148" spans="1:37">
      <c r="A1148" s="84">
        <v>21</v>
      </c>
      <c r="B1148" s="84">
        <v>0.99371622664813963</v>
      </c>
      <c r="C1148" s="84">
        <v>0.99190809815731618</v>
      </c>
      <c r="D1148" s="84">
        <v>0.99209621331072828</v>
      </c>
      <c r="E1148" s="84">
        <v>0.96910062761842075</v>
      </c>
      <c r="F1148" s="84">
        <v>0.96904282302835176</v>
      </c>
      <c r="G1148" s="84">
        <v>0.96337363877031568</v>
      </c>
      <c r="H1148" s="84">
        <v>0.95614541257934227</v>
      </c>
      <c r="I1148" s="84">
        <v>1</v>
      </c>
      <c r="J1148" s="84">
        <v>1</v>
      </c>
      <c r="K1148" s="84">
        <v>0.84848310806498961</v>
      </c>
      <c r="L1148" s="84">
        <v>1</v>
      </c>
      <c r="M1148" s="84">
        <v>1</v>
      </c>
      <c r="N1148" s="84">
        <v>0.95026959196478233</v>
      </c>
      <c r="O1148" s="84">
        <v>0.9469268566747755</v>
      </c>
      <c r="P1148" s="84">
        <v>0.92294833912104191</v>
      </c>
      <c r="Q1148" s="84">
        <v>0.98918804845010688</v>
      </c>
      <c r="R1148" s="84">
        <v>0.92994276214868321</v>
      </c>
      <c r="S1148" s="84">
        <v>0.92126690405900336</v>
      </c>
      <c r="T1148" s="84">
        <v>0.98935033841337094</v>
      </c>
      <c r="U1148" s="84">
        <v>0.96893811439470712</v>
      </c>
      <c r="V1148" s="84">
        <v>0.95770707845192149</v>
      </c>
      <c r="W1148" s="84">
        <v>0.9827720958778654</v>
      </c>
      <c r="X1148" s="84">
        <v>0.95358983192476554</v>
      </c>
      <c r="Y1148" s="84">
        <v>0.94583544891303317</v>
      </c>
      <c r="Z1148" s="84">
        <v>0.9738254540107345</v>
      </c>
      <c r="AA1148" s="84">
        <v>0.93470894313486863</v>
      </c>
      <c r="AB1148" s="84">
        <v>0.92054216262006983</v>
      </c>
      <c r="AC1148" s="84">
        <v>0.85959641899655304</v>
      </c>
      <c r="AD1148" s="84">
        <v>0.91961663066954658</v>
      </c>
      <c r="AE1148" s="84">
        <v>0.91832401595630619</v>
      </c>
      <c r="AF1148" s="84">
        <v>0.98845014496407413</v>
      </c>
      <c r="AG1148" s="84">
        <v>0.98040919255379944</v>
      </c>
      <c r="AH1148" s="84">
        <v>0.98059933916966968</v>
      </c>
      <c r="AI1148" s="84">
        <v>1</v>
      </c>
      <c r="AJ1148" s="84">
        <v>0.99594866191721099</v>
      </c>
      <c r="AK1148" s="84">
        <v>0.99575050301810897</v>
      </c>
    </row>
    <row r="1149" spans="1:37">
      <c r="A1149" s="84">
        <v>22</v>
      </c>
      <c r="B1149" s="84">
        <v>1</v>
      </c>
      <c r="C1149" s="84">
        <v>1</v>
      </c>
      <c r="D1149" s="84">
        <v>1</v>
      </c>
      <c r="E1149" s="84">
        <v>1</v>
      </c>
      <c r="F1149" s="84">
        <v>1</v>
      </c>
      <c r="G1149" s="84">
        <v>1</v>
      </c>
      <c r="H1149" s="84">
        <v>1</v>
      </c>
      <c r="I1149" s="84">
        <v>0.93610719840698131</v>
      </c>
      <c r="J1149" s="84">
        <v>0.95432125860555372</v>
      </c>
      <c r="K1149" s="84">
        <v>0.69210986458373214</v>
      </c>
      <c r="L1149" s="84">
        <v>0.89825319462647435</v>
      </c>
      <c r="M1149" s="84">
        <v>0.90373567079233197</v>
      </c>
      <c r="N1149" s="84">
        <v>0.83009329871401838</v>
      </c>
      <c r="O1149" s="84">
        <v>0.81185797903041323</v>
      </c>
      <c r="P1149" s="84">
        <v>0.78907149679965005</v>
      </c>
      <c r="Q1149" s="84">
        <v>0.88561318439702397</v>
      </c>
      <c r="R1149" s="84">
        <v>0.78951743152744647</v>
      </c>
      <c r="S1149" s="84">
        <v>0.77111929472157137</v>
      </c>
      <c r="T1149" s="84">
        <v>0.93994659054284269</v>
      </c>
      <c r="U1149" s="84">
        <v>0.86195930706683999</v>
      </c>
      <c r="V1149" s="84">
        <v>0.85761232409338817</v>
      </c>
      <c r="W1149" s="84">
        <v>0.89098423932066539</v>
      </c>
      <c r="X1149" s="84">
        <v>0.82141584876893881</v>
      </c>
      <c r="Y1149" s="84">
        <v>0.81827923160068639</v>
      </c>
      <c r="Z1149" s="84">
        <v>0.86329926721074413</v>
      </c>
      <c r="AA1149" s="84">
        <v>0.78706293390185611</v>
      </c>
      <c r="AB1149" s="84">
        <v>0.76181109226322929</v>
      </c>
      <c r="AC1149" s="84">
        <v>0.67787126579854462</v>
      </c>
      <c r="AD1149" s="84">
        <v>0.75459503239740822</v>
      </c>
      <c r="AE1149" s="84">
        <v>0.7833388141433496</v>
      </c>
      <c r="AF1149" s="84">
        <v>1</v>
      </c>
      <c r="AG1149" s="84">
        <v>1</v>
      </c>
      <c r="AH1149" s="84">
        <v>1</v>
      </c>
      <c r="AI1149" s="84">
        <v>0.99944550182085212</v>
      </c>
      <c r="AJ1149" s="84">
        <v>1</v>
      </c>
      <c r="AK1149" s="84">
        <v>1</v>
      </c>
    </row>
    <row r="1150" spans="1:37">
      <c r="A1150" s="84">
        <v>23</v>
      </c>
      <c r="B1150" s="84">
        <v>0.8841593330245483</v>
      </c>
      <c r="C1150" s="84">
        <v>0.88483449804293046</v>
      </c>
      <c r="D1150" s="84">
        <v>0.91788442457928343</v>
      </c>
      <c r="E1150" s="84">
        <v>0.89675596719048456</v>
      </c>
      <c r="F1150" s="84">
        <v>0.89458179016690531</v>
      </c>
      <c r="G1150" s="84">
        <v>0.9265772124056848</v>
      </c>
      <c r="H1150" s="84">
        <v>0.90748220811694558</v>
      </c>
      <c r="I1150" s="84">
        <v>0.80484145518946926</v>
      </c>
      <c r="J1150" s="84">
        <v>0.82486831770087321</v>
      </c>
      <c r="K1150" s="84">
        <v>0.53411571007389824</v>
      </c>
      <c r="L1150" s="84">
        <v>0.74511590760157276</v>
      </c>
      <c r="M1150" s="84">
        <v>0.75787199509864511</v>
      </c>
      <c r="N1150" s="84">
        <v>0.68130505975912714</v>
      </c>
      <c r="O1150" s="84">
        <v>0.64986833516873277</v>
      </c>
      <c r="P1150" s="84">
        <v>0.64162775957650042</v>
      </c>
      <c r="Q1150" s="84">
        <v>0.75686114764718582</v>
      </c>
      <c r="R1150" s="84">
        <v>0.63676452589744326</v>
      </c>
      <c r="S1150" s="84">
        <v>0.62309401345223236</v>
      </c>
      <c r="T1150" s="84">
        <v>0.84055895759473276</v>
      </c>
      <c r="U1150" s="84">
        <v>0.7156667451454074</v>
      </c>
      <c r="V1150" s="84">
        <v>0.71538033997729922</v>
      </c>
      <c r="W1150" s="84">
        <v>0.76755035793572035</v>
      </c>
      <c r="X1150" s="84">
        <v>0.6645488063213294</v>
      </c>
      <c r="Y1150" s="84">
        <v>0.67396139313648828</v>
      </c>
      <c r="Z1150" s="84">
        <v>0.71271720216650736</v>
      </c>
      <c r="AA1150" s="84">
        <v>0.63316734074615311</v>
      </c>
      <c r="AB1150" s="84">
        <v>0.60245852041622139</v>
      </c>
      <c r="AC1150" s="84">
        <v>0.52826981999234024</v>
      </c>
      <c r="AD1150" s="84">
        <v>0.59119735421166308</v>
      </c>
      <c r="AE1150" s="84">
        <v>0.61146180352010993</v>
      </c>
      <c r="AF1150" s="84">
        <v>0.91150888692802223</v>
      </c>
      <c r="AG1150" s="84">
        <v>0.88726875828888419</v>
      </c>
      <c r="AH1150" s="84">
        <v>0.92016131447338212</v>
      </c>
      <c r="AI1150" s="84">
        <v>0.88090278298140179</v>
      </c>
      <c r="AJ1150" s="84">
        <v>0.88086910395053042</v>
      </c>
      <c r="AK1150" s="84">
        <v>0.91595975855130807</v>
      </c>
    </row>
    <row r="1151" spans="1:37">
      <c r="A1151" s="84">
        <v>24</v>
      </c>
      <c r="B1151" s="84">
        <v>0.76172610776594107</v>
      </c>
      <c r="C1151" s="84">
        <v>0.75823488409501161</v>
      </c>
      <c r="D1151" s="84">
        <v>0.76993285875292594</v>
      </c>
      <c r="E1151" s="84">
        <v>0.77497231095202146</v>
      </c>
      <c r="F1151" s="84">
        <v>0.76813727121251274</v>
      </c>
      <c r="G1151" s="84">
        <v>0.78312160224032457</v>
      </c>
      <c r="H1151" s="84">
        <v>0.77744117458485607</v>
      </c>
      <c r="I1151" s="84">
        <v>0.64518400924978558</v>
      </c>
      <c r="J1151" s="84">
        <v>0.67172411403225063</v>
      </c>
      <c r="K1151" s="84">
        <v>0.33906395578869453</v>
      </c>
      <c r="L1151" s="84">
        <v>0.57520273591087823</v>
      </c>
      <c r="M1151" s="84">
        <v>0.78556572491145849</v>
      </c>
      <c r="N1151" s="84">
        <v>0.52123833766074779</v>
      </c>
      <c r="O1151" s="84">
        <v>0.49521792860709118</v>
      </c>
      <c r="P1151" s="84">
        <v>0.48349833510386642</v>
      </c>
      <c r="Q1151" s="84">
        <v>0.58823789238108326</v>
      </c>
      <c r="R1151" s="84">
        <v>0.47545710314751871</v>
      </c>
      <c r="S1151" s="84">
        <v>0.45646691217498048</v>
      </c>
      <c r="T1151" s="84">
        <v>0.69424006630139523</v>
      </c>
      <c r="U1151" s="84">
        <v>0.55213888689848589</v>
      </c>
      <c r="V1151" s="84">
        <v>0.55340898057033427</v>
      </c>
      <c r="W1151" s="84">
        <v>0.60185464884899564</v>
      </c>
      <c r="X1151" s="84">
        <v>0.50938084103586523</v>
      </c>
      <c r="Y1151" s="84">
        <v>0.51276512237135963</v>
      </c>
      <c r="Z1151" s="84">
        <v>0.55742960076464954</v>
      </c>
      <c r="AA1151" s="84">
        <v>0.47484673972093872</v>
      </c>
      <c r="AB1151" s="84">
        <v>0.44426280282813951</v>
      </c>
      <c r="AC1151" s="84">
        <v>0.38302494255074682</v>
      </c>
      <c r="AD1151" s="84">
        <v>0.42317764578833689</v>
      </c>
      <c r="AE1151" s="84">
        <v>0.44632261477531071</v>
      </c>
      <c r="AF1151" s="84">
        <v>0.77610929030631537</v>
      </c>
      <c r="AG1151" s="84">
        <v>0.75845103145177706</v>
      </c>
      <c r="AH1151" s="84">
        <v>0.7709903470856585</v>
      </c>
      <c r="AI1151" s="84">
        <v>0.75696494672321524</v>
      </c>
      <c r="AJ1151" s="84">
        <v>0.75705074422467722</v>
      </c>
      <c r="AK1151" s="84">
        <v>0.76727028839704914</v>
      </c>
    </row>
    <row r="1153" spans="1:50">
      <c r="A1153" s="129"/>
      <c r="B1153" s="122"/>
      <c r="E1153" s="122"/>
      <c r="H1153" s="122"/>
      <c r="K1153" s="122"/>
    </row>
    <row r="1154" spans="1:50">
      <c r="B1154" s="122"/>
      <c r="E1154" s="122"/>
      <c r="H1154" s="122"/>
      <c r="K1154" s="122"/>
    </row>
    <row r="1155" spans="1:50">
      <c r="B1155" s="130"/>
      <c r="C1155" s="130"/>
      <c r="D1155" s="130"/>
      <c r="E1155" s="130"/>
      <c r="F1155" s="130"/>
      <c r="G1155" s="130"/>
      <c r="H1155" s="130"/>
      <c r="I1155" s="130"/>
      <c r="J1155" s="130"/>
      <c r="K1155" s="130"/>
      <c r="L1155" s="130"/>
      <c r="M1155" s="130"/>
    </row>
    <row r="1161" spans="1:50">
      <c r="A1161" s="84" t="s">
        <v>84</v>
      </c>
      <c r="B1161" s="83"/>
      <c r="C1161" s="83"/>
      <c r="D1161" s="83">
        <v>2015</v>
      </c>
      <c r="E1161" s="83"/>
      <c r="F1161" s="84" t="s">
        <v>1</v>
      </c>
      <c r="G1161" s="158">
        <v>186116.5860000003</v>
      </c>
      <c r="H1161" s="83" t="s">
        <v>2</v>
      </c>
      <c r="I1161" s="83"/>
      <c r="J1161" s="83"/>
      <c r="K1161" s="83" t="s">
        <v>3</v>
      </c>
      <c r="L1161" s="83" t="s">
        <v>4</v>
      </c>
      <c r="M1161" s="83"/>
      <c r="N1161" s="83"/>
      <c r="O1161" s="83"/>
      <c r="P1161" s="83"/>
      <c r="Q1161" s="83"/>
      <c r="R1161" s="83"/>
      <c r="S1161" s="83"/>
      <c r="T1161" s="104"/>
      <c r="U1161" s="83"/>
      <c r="V1161" s="83"/>
      <c r="W1161" s="83"/>
      <c r="X1161" s="83"/>
      <c r="Y1161" s="83"/>
      <c r="Z1161" s="83"/>
      <c r="AA1161" s="83"/>
      <c r="AB1161" s="83"/>
      <c r="AC1161" s="83"/>
      <c r="AD1161" s="83"/>
      <c r="AE1161" s="83"/>
      <c r="AF1161" s="83"/>
      <c r="AG1161" s="83"/>
      <c r="AH1161" s="83"/>
      <c r="AI1161" s="83"/>
      <c r="AJ1161" s="83"/>
      <c r="AK1161" s="83"/>
    </row>
    <row r="1162" spans="1:50">
      <c r="A1162" s="83">
        <v>30</v>
      </c>
      <c r="B1162" s="84" t="s">
        <v>8</v>
      </c>
      <c r="C1162" s="83"/>
      <c r="D1162" s="83"/>
      <c r="E1162" s="83"/>
      <c r="F1162" s="83" t="s">
        <v>9</v>
      </c>
      <c r="G1162" s="83">
        <v>0</v>
      </c>
      <c r="H1162" s="83" t="s">
        <v>2</v>
      </c>
      <c r="I1162" s="83"/>
      <c r="J1162" s="83"/>
      <c r="K1162" s="83" t="s">
        <v>10</v>
      </c>
      <c r="L1162" s="83" t="s">
        <v>4</v>
      </c>
      <c r="M1162" s="83"/>
      <c r="N1162" s="83" t="s">
        <v>11</v>
      </c>
      <c r="O1162" s="83"/>
      <c r="P1162" s="83"/>
      <c r="Q1162" s="83"/>
      <c r="R1162" s="83"/>
      <c r="S1162" s="83"/>
      <c r="T1162" s="83"/>
      <c r="U1162" s="83"/>
      <c r="V1162" s="83"/>
      <c r="W1162" s="83"/>
      <c r="X1162" s="83"/>
      <c r="Y1162" s="83"/>
      <c r="Z1162" s="83"/>
      <c r="AA1162" s="83"/>
      <c r="AB1162" s="83"/>
      <c r="AC1162" s="83"/>
      <c r="AD1162" s="83"/>
      <c r="AE1162" s="83"/>
      <c r="AF1162" s="83"/>
      <c r="AG1162" s="83"/>
      <c r="AH1162" s="83"/>
      <c r="AI1162" s="83"/>
      <c r="AJ1162" s="83"/>
      <c r="AK1162" s="83"/>
    </row>
    <row r="1163" spans="1:50">
      <c r="A1163" s="84"/>
      <c r="B1163" s="84">
        <v>1</v>
      </c>
      <c r="C1163" s="84" t="s">
        <v>22</v>
      </c>
      <c r="D1163" s="84" t="s">
        <v>23</v>
      </c>
      <c r="E1163" s="84">
        <v>2</v>
      </c>
      <c r="F1163" s="84" t="s">
        <v>24</v>
      </c>
      <c r="G1163" s="84" t="s">
        <v>25</v>
      </c>
      <c r="H1163" s="84">
        <v>3</v>
      </c>
      <c r="I1163" s="84" t="s">
        <v>26</v>
      </c>
      <c r="J1163" s="84" t="s">
        <v>27</v>
      </c>
      <c r="K1163" s="84">
        <v>4</v>
      </c>
      <c r="L1163" s="84" t="s">
        <v>28</v>
      </c>
      <c r="M1163" s="84" t="s">
        <v>29</v>
      </c>
      <c r="N1163" s="84">
        <v>5</v>
      </c>
      <c r="O1163" s="84" t="s">
        <v>30</v>
      </c>
      <c r="P1163" s="84" t="s">
        <v>30</v>
      </c>
      <c r="Q1163" s="84">
        <v>6</v>
      </c>
      <c r="R1163" s="84" t="s">
        <v>31</v>
      </c>
      <c r="S1163" s="84" t="s">
        <v>32</v>
      </c>
      <c r="T1163" s="84">
        <v>7</v>
      </c>
      <c r="U1163" s="84" t="s">
        <v>33</v>
      </c>
      <c r="V1163" s="84" t="s">
        <v>34</v>
      </c>
      <c r="W1163" s="84">
        <v>8</v>
      </c>
      <c r="X1163" s="84" t="s">
        <v>35</v>
      </c>
      <c r="Y1163" s="84" t="s">
        <v>36</v>
      </c>
      <c r="Z1163" s="84">
        <v>9</v>
      </c>
      <c r="AA1163" s="84" t="s">
        <v>37</v>
      </c>
      <c r="AB1163" s="84" t="s">
        <v>38</v>
      </c>
      <c r="AC1163" s="84">
        <v>10</v>
      </c>
      <c r="AD1163" s="84" t="s">
        <v>39</v>
      </c>
      <c r="AE1163" s="84" t="s">
        <v>40</v>
      </c>
      <c r="AF1163" s="84">
        <v>11</v>
      </c>
      <c r="AG1163" s="84" t="s">
        <v>41</v>
      </c>
      <c r="AH1163" s="84" t="s">
        <v>42</v>
      </c>
      <c r="AI1163" s="84">
        <v>12</v>
      </c>
      <c r="AJ1163" s="84" t="s">
        <v>43</v>
      </c>
      <c r="AK1163" s="84" t="s">
        <v>44</v>
      </c>
    </row>
    <row r="1164" spans="1:50">
      <c r="A1164" s="83"/>
      <c r="B1164" s="84">
        <v>31</v>
      </c>
      <c r="C1164" s="83"/>
      <c r="D1164" s="83"/>
      <c r="E1164" s="84">
        <v>28</v>
      </c>
      <c r="F1164" s="83"/>
      <c r="G1164" s="83"/>
      <c r="H1164" s="84">
        <v>31</v>
      </c>
      <c r="I1164" s="83"/>
      <c r="J1164" s="83"/>
      <c r="K1164" s="84">
        <v>30</v>
      </c>
      <c r="L1164" s="83"/>
      <c r="M1164" s="83"/>
      <c r="N1164" s="84">
        <v>31</v>
      </c>
      <c r="O1164" s="83"/>
      <c r="P1164" s="83"/>
      <c r="Q1164" s="84">
        <v>30</v>
      </c>
      <c r="R1164" s="83"/>
      <c r="S1164" s="83"/>
      <c r="T1164" s="84">
        <v>31</v>
      </c>
      <c r="U1164" s="83"/>
      <c r="V1164" s="83"/>
      <c r="W1164" s="84">
        <v>31</v>
      </c>
      <c r="X1164" s="83"/>
      <c r="Y1164" s="83"/>
      <c r="Z1164" s="84">
        <v>30</v>
      </c>
      <c r="AA1164" s="83"/>
      <c r="AB1164" s="83"/>
      <c r="AC1164" s="84">
        <v>31</v>
      </c>
      <c r="AD1164" s="83"/>
      <c r="AE1164" s="83"/>
      <c r="AF1164" s="84">
        <v>30</v>
      </c>
      <c r="AG1164" s="83"/>
      <c r="AH1164" s="83"/>
      <c r="AI1164" s="84">
        <v>31</v>
      </c>
      <c r="AJ1164" s="83"/>
      <c r="AK1164" s="83"/>
    </row>
    <row r="1165" spans="1:50">
      <c r="A1165" s="84" t="s">
        <v>47</v>
      </c>
      <c r="B1165" s="84" t="s">
        <v>48</v>
      </c>
      <c r="C1165" s="84" t="s">
        <v>49</v>
      </c>
      <c r="D1165" s="84" t="s">
        <v>50</v>
      </c>
      <c r="E1165" s="84" t="s">
        <v>48</v>
      </c>
      <c r="F1165" s="84" t="s">
        <v>49</v>
      </c>
      <c r="G1165" s="84" t="s">
        <v>50</v>
      </c>
      <c r="H1165" s="84" t="s">
        <v>48</v>
      </c>
      <c r="I1165" s="84" t="s">
        <v>49</v>
      </c>
      <c r="J1165" s="84" t="s">
        <v>50</v>
      </c>
      <c r="K1165" s="84" t="s">
        <v>48</v>
      </c>
      <c r="L1165" s="84" t="s">
        <v>49</v>
      </c>
      <c r="M1165" s="84" t="s">
        <v>50</v>
      </c>
      <c r="N1165" s="84" t="s">
        <v>48</v>
      </c>
      <c r="O1165" s="84" t="s">
        <v>49</v>
      </c>
      <c r="P1165" s="84" t="s">
        <v>50</v>
      </c>
      <c r="Q1165" s="84" t="s">
        <v>48</v>
      </c>
      <c r="R1165" s="84" t="s">
        <v>49</v>
      </c>
      <c r="S1165" s="84" t="s">
        <v>50</v>
      </c>
      <c r="T1165" s="84" t="s">
        <v>48</v>
      </c>
      <c r="U1165" s="84" t="s">
        <v>49</v>
      </c>
      <c r="V1165" s="84" t="s">
        <v>50</v>
      </c>
      <c r="W1165" s="84" t="s">
        <v>48</v>
      </c>
      <c r="X1165" s="84" t="s">
        <v>49</v>
      </c>
      <c r="Y1165" s="84" t="s">
        <v>50</v>
      </c>
      <c r="Z1165" s="84" t="s">
        <v>48</v>
      </c>
      <c r="AA1165" s="84" t="s">
        <v>49</v>
      </c>
      <c r="AB1165" s="84" t="s">
        <v>50</v>
      </c>
      <c r="AC1165" s="84" t="s">
        <v>48</v>
      </c>
      <c r="AD1165" s="84" t="s">
        <v>49</v>
      </c>
      <c r="AE1165" s="84" t="s">
        <v>50</v>
      </c>
      <c r="AF1165" s="84" t="s">
        <v>48</v>
      </c>
      <c r="AG1165" s="84" t="s">
        <v>49</v>
      </c>
      <c r="AH1165" s="84" t="s">
        <v>50</v>
      </c>
      <c r="AI1165" s="84" t="s">
        <v>48</v>
      </c>
      <c r="AJ1165" s="84" t="s">
        <v>49</v>
      </c>
      <c r="AK1165" s="84" t="s">
        <v>50</v>
      </c>
    </row>
    <row r="1166" spans="1:50">
      <c r="A1166" s="83"/>
      <c r="B1166" s="162">
        <v>6.115600117636838E-2</v>
      </c>
      <c r="C1166" s="163">
        <v>1.030372880514707</v>
      </c>
      <c r="D1166" s="163">
        <v>0.98971482384034304</v>
      </c>
      <c r="E1166" s="162">
        <v>5.4350286025710418E-2</v>
      </c>
      <c r="F1166" s="163">
        <v>1.0184334877119341</v>
      </c>
      <c r="G1166" s="163">
        <v>0.98302915483820963</v>
      </c>
      <c r="H1166" s="162">
        <v>5.9011006931973253E-2</v>
      </c>
      <c r="I1166" s="163">
        <v>1.037286130533664</v>
      </c>
      <c r="J1166" s="163">
        <v>0.99870275993818014</v>
      </c>
      <c r="K1166" s="162">
        <v>6.0395427614512942E-2</v>
      </c>
      <c r="L1166" s="163">
        <v>1.3764598166329709</v>
      </c>
      <c r="M1166" s="163">
        <v>0.97637000292398068</v>
      </c>
      <c r="N1166" s="162">
        <v>9.0121940258557506E-2</v>
      </c>
      <c r="O1166" s="163">
        <v>1.8140954413722661</v>
      </c>
      <c r="P1166" s="163">
        <v>1.010469933164547</v>
      </c>
      <c r="Q1166" s="162">
        <v>9.6044576079962918E-2</v>
      </c>
      <c r="R1166" s="163">
        <v>1.46778138818353</v>
      </c>
      <c r="S1166" s="163">
        <v>1.0217479256113491</v>
      </c>
      <c r="T1166" s="162">
        <v>0.14146461193736029</v>
      </c>
      <c r="U1166" s="163">
        <v>1.2302435672590131</v>
      </c>
      <c r="V1166" s="163">
        <v>0.9910521920896791</v>
      </c>
      <c r="W1166" s="162">
        <v>0.1492825058952518</v>
      </c>
      <c r="X1166" s="163">
        <v>1.184978618911777</v>
      </c>
      <c r="Y1166" s="163">
        <v>0.93899056125330482</v>
      </c>
      <c r="Z1166" s="162">
        <v>0.1078144998793383</v>
      </c>
      <c r="AA1166" s="163">
        <v>1.4082515656885219</v>
      </c>
      <c r="AB1166" s="163">
        <v>0.93466125224507046</v>
      </c>
      <c r="AC1166" s="162">
        <v>6.0733680825420702E-2</v>
      </c>
      <c r="AD1166" s="163">
        <v>1.2211200678483041</v>
      </c>
      <c r="AE1166" s="163">
        <v>0.9348939258643113</v>
      </c>
      <c r="AF1166" s="162">
        <v>5.8265396598146037E-2</v>
      </c>
      <c r="AG1166" s="163">
        <v>1.0432119411689429</v>
      </c>
      <c r="AH1166" s="163">
        <v>0.99660101202887796</v>
      </c>
      <c r="AI1166" s="162">
        <v>6.1360066777397387E-2</v>
      </c>
      <c r="AJ1166" s="163">
        <v>1.0293893059813219</v>
      </c>
      <c r="AK1166" s="163">
        <v>0.98392977660297964</v>
      </c>
      <c r="AM1166" t="str">
        <f>A1161</f>
        <v>RefgChg-Res-16pct-Inc-TXV-cDXGF-MFm1985-CZ14</v>
      </c>
      <c r="AN1166" s="159">
        <f>1/($B1166*(1/$B1164)*(1/(5/7+2/7*$D1166))*$B1176/SUM($B1168:$B1191))</f>
        <v>12725.972987561527</v>
      </c>
      <c r="AO1166" s="159">
        <f>1/(B1166*(1/B1164)*(1/(5/7+2/7*D1166)))</f>
        <v>505.41078767240776</v>
      </c>
      <c r="AP1166" s="159"/>
      <c r="AR1166" s="164">
        <f>CHOOSE(AV$3,C1166,F1166,I1166,L1166,O1166,R1166,U1166,X1166,AA1166,AD1166,AG1166,AJ1166)</f>
        <v>1.2302435672590131</v>
      </c>
      <c r="AS1166" s="160"/>
      <c r="AT1166" s="160"/>
      <c r="AV1166" s="115">
        <f>AN1166/AR1166</f>
        <v>10344.271107155666</v>
      </c>
      <c r="AW1166" s="161">
        <f>AO1166/AR1166</f>
        <v>410.82172760184778</v>
      </c>
      <c r="AX1166" s="159"/>
    </row>
    <row r="1167" spans="1:50">
      <c r="A1167" s="84" t="s">
        <v>51</v>
      </c>
      <c r="B1167" s="84" t="s">
        <v>52</v>
      </c>
      <c r="C1167" s="84" t="s">
        <v>53</v>
      </c>
      <c r="D1167" s="84" t="s">
        <v>54</v>
      </c>
      <c r="E1167" s="84" t="s">
        <v>52</v>
      </c>
      <c r="F1167" s="84" t="s">
        <v>53</v>
      </c>
      <c r="G1167" s="84" t="s">
        <v>54</v>
      </c>
      <c r="H1167" s="84" t="s">
        <v>52</v>
      </c>
      <c r="I1167" s="84" t="s">
        <v>53</v>
      </c>
      <c r="J1167" s="84" t="s">
        <v>54</v>
      </c>
      <c r="K1167" s="84" t="s">
        <v>52</v>
      </c>
      <c r="L1167" s="84" t="s">
        <v>53</v>
      </c>
      <c r="M1167" s="84" t="s">
        <v>54</v>
      </c>
      <c r="N1167" s="84" t="s">
        <v>52</v>
      </c>
      <c r="O1167" s="84" t="s">
        <v>53</v>
      </c>
      <c r="P1167" s="84" t="s">
        <v>54</v>
      </c>
      <c r="Q1167" s="84" t="s">
        <v>52</v>
      </c>
      <c r="R1167" s="84" t="s">
        <v>53</v>
      </c>
      <c r="S1167" s="84" t="s">
        <v>54</v>
      </c>
      <c r="T1167" s="84" t="s">
        <v>52</v>
      </c>
      <c r="U1167" s="84" t="s">
        <v>53</v>
      </c>
      <c r="V1167" s="84" t="s">
        <v>54</v>
      </c>
      <c r="W1167" s="84" t="s">
        <v>52</v>
      </c>
      <c r="X1167" s="84" t="s">
        <v>53</v>
      </c>
      <c r="Y1167" s="84" t="s">
        <v>54</v>
      </c>
      <c r="Z1167" s="84" t="s">
        <v>52</v>
      </c>
      <c r="AA1167" s="84" t="s">
        <v>53</v>
      </c>
      <c r="AB1167" s="84" t="s">
        <v>54</v>
      </c>
      <c r="AC1167" s="84" t="s">
        <v>52</v>
      </c>
      <c r="AD1167" s="84" t="s">
        <v>53</v>
      </c>
      <c r="AE1167" s="84" t="s">
        <v>54</v>
      </c>
      <c r="AF1167" s="84" t="s">
        <v>52</v>
      </c>
      <c r="AG1167" s="84" t="s">
        <v>53</v>
      </c>
      <c r="AH1167" s="84" t="s">
        <v>54</v>
      </c>
      <c r="AI1167" s="84" t="s">
        <v>52</v>
      </c>
      <c r="AJ1167" s="84" t="s">
        <v>53</v>
      </c>
      <c r="AK1167" s="84" t="s">
        <v>54</v>
      </c>
    </row>
    <row r="1168" spans="1:50">
      <c r="A1168" s="84">
        <v>1</v>
      </c>
      <c r="B1168" s="84">
        <v>0.64014537984434883</v>
      </c>
      <c r="C1168" s="84">
        <v>0.60614430144348608</v>
      </c>
      <c r="D1168" s="84">
        <v>0.64881823357017854</v>
      </c>
      <c r="E1168" s="84">
        <v>0.6438882340705816</v>
      </c>
      <c r="F1168" s="84">
        <v>0.60178722735174128</v>
      </c>
      <c r="G1168" s="84">
        <v>0.65827290833743191</v>
      </c>
      <c r="H1168" s="84">
        <v>0.63004760121944681</v>
      </c>
      <c r="I1168" s="84">
        <v>0.52917372134210594</v>
      </c>
      <c r="J1168" s="84">
        <v>0.59444534675978566</v>
      </c>
      <c r="K1168" s="84">
        <v>0.50158262190710468</v>
      </c>
      <c r="L1168" s="84">
        <v>0.52233655961203118</v>
      </c>
      <c r="M1168" s="84">
        <v>0.56338535091724629</v>
      </c>
      <c r="N1168" s="84">
        <v>0.2691381685903762</v>
      </c>
      <c r="O1168" s="84">
        <v>0.34436086808924671</v>
      </c>
      <c r="P1168" s="84">
        <v>0.3588127250018367</v>
      </c>
      <c r="Q1168" s="84">
        <v>0.27151995549993052</v>
      </c>
      <c r="R1168" s="84">
        <v>0.26400775753558159</v>
      </c>
      <c r="S1168" s="84">
        <v>0.32886400214201938</v>
      </c>
      <c r="T1168" s="84">
        <v>0.38692766286114272</v>
      </c>
      <c r="U1168" s="84">
        <v>0.28951253671463778</v>
      </c>
      <c r="V1168" s="84">
        <v>0.31675982690227189</v>
      </c>
      <c r="W1168" s="84">
        <v>0.33199994437774921</v>
      </c>
      <c r="X1168" s="84">
        <v>0.29432578057297659</v>
      </c>
      <c r="Y1168" s="84">
        <v>0.33354165775805639</v>
      </c>
      <c r="Z1168" s="84">
        <v>0.34144218857183811</v>
      </c>
      <c r="AA1168" s="84">
        <v>0.28689754527943112</v>
      </c>
      <c r="AB1168" s="84">
        <v>0.31717411211835111</v>
      </c>
      <c r="AC1168" s="84">
        <v>0.3419534473779095</v>
      </c>
      <c r="AD1168" s="84">
        <v>0.46924050704769033</v>
      </c>
      <c r="AE1168" s="84">
        <v>0.54425365902144462</v>
      </c>
      <c r="AF1168" s="84">
        <v>0.62288340274423271</v>
      </c>
      <c r="AG1168" s="84">
        <v>0.59906542252617734</v>
      </c>
      <c r="AH1168" s="84">
        <v>0.63125736315613912</v>
      </c>
      <c r="AI1168" s="84">
        <v>0.62529973662486726</v>
      </c>
      <c r="AJ1168" s="84">
        <v>0.60088164416118317</v>
      </c>
      <c r="AK1168" s="84">
        <v>0.64886510948216936</v>
      </c>
    </row>
    <row r="1169" spans="1:37">
      <c r="A1169" s="84">
        <v>2</v>
      </c>
      <c r="B1169" s="84">
        <v>0.56528266108323788</v>
      </c>
      <c r="C1169" s="84">
        <v>0.53262931517459233</v>
      </c>
      <c r="D1169" s="84">
        <v>0.57867127706677346</v>
      </c>
      <c r="E1169" s="84">
        <v>0.57312625667336892</v>
      </c>
      <c r="F1169" s="84">
        <v>0.52365936110553024</v>
      </c>
      <c r="G1169" s="84">
        <v>0.58127303981962586</v>
      </c>
      <c r="H1169" s="84">
        <v>0.54853719848103966</v>
      </c>
      <c r="I1169" s="84">
        <v>0.48202153713665558</v>
      </c>
      <c r="J1169" s="84">
        <v>0.5358522696511977</v>
      </c>
      <c r="K1169" s="84">
        <v>0.39247214585443502</v>
      </c>
      <c r="L1169" s="84">
        <v>0.47182241198152081</v>
      </c>
      <c r="M1169" s="84">
        <v>0.50683570143160261</v>
      </c>
      <c r="N1169" s="84">
        <v>0.21917416365118639</v>
      </c>
      <c r="O1169" s="84">
        <v>0.30507819913447692</v>
      </c>
      <c r="P1169" s="84">
        <v>0.31185560698454678</v>
      </c>
      <c r="Q1169" s="84">
        <v>0.2168843533048789</v>
      </c>
      <c r="R1169" s="84">
        <v>0.2344898611456373</v>
      </c>
      <c r="S1169" s="84">
        <v>0.28097415316020619</v>
      </c>
      <c r="T1169" s="84">
        <v>0.31637179889454758</v>
      </c>
      <c r="U1169" s="84">
        <v>0.23636007976252729</v>
      </c>
      <c r="V1169" s="84">
        <v>0.26552733201105888</v>
      </c>
      <c r="W1169" s="84">
        <v>0.27805099633356661</v>
      </c>
      <c r="X1169" s="84">
        <v>0.24314634509650249</v>
      </c>
      <c r="Y1169" s="84">
        <v>0.26926480117626539</v>
      </c>
      <c r="Z1169" s="84">
        <v>0.2756498858412425</v>
      </c>
      <c r="AA1169" s="84">
        <v>0.24664187650088051</v>
      </c>
      <c r="AB1169" s="84">
        <v>0.26848585092059518</v>
      </c>
      <c r="AC1169" s="84">
        <v>0.31246744922078451</v>
      </c>
      <c r="AD1169" s="84">
        <v>0.42956756378306471</v>
      </c>
      <c r="AE1169" s="84">
        <v>0.4873990507665929</v>
      </c>
      <c r="AF1169" s="84">
        <v>0.55265872031541696</v>
      </c>
      <c r="AG1169" s="84">
        <v>0.5239921852162629</v>
      </c>
      <c r="AH1169" s="84">
        <v>0.55924094569316074</v>
      </c>
      <c r="AI1169" s="84">
        <v>0.55003472358714312</v>
      </c>
      <c r="AJ1169" s="84">
        <v>0.52649914566503409</v>
      </c>
      <c r="AK1169" s="84">
        <v>0.58096495156386263</v>
      </c>
    </row>
    <row r="1170" spans="1:37">
      <c r="A1170" s="84">
        <v>3</v>
      </c>
      <c r="B1170" s="84">
        <v>0.52521102463819647</v>
      </c>
      <c r="C1170" s="84">
        <v>0.50325634609071357</v>
      </c>
      <c r="D1170" s="84">
        <v>0.53131628328659675</v>
      </c>
      <c r="E1170" s="84">
        <v>0.53991541288220202</v>
      </c>
      <c r="F1170" s="84">
        <v>0.49330444885088098</v>
      </c>
      <c r="G1170" s="84">
        <v>0.533691094759704</v>
      </c>
      <c r="H1170" s="84">
        <v>0.50906562550141732</v>
      </c>
      <c r="I1170" s="84">
        <v>0.46552285130335319</v>
      </c>
      <c r="J1170" s="84">
        <v>0.5105989241119987</v>
      </c>
      <c r="K1170" s="84">
        <v>0.30158443061785561</v>
      </c>
      <c r="L1170" s="84">
        <v>0.44361424751357859</v>
      </c>
      <c r="M1170" s="84">
        <v>0.48665896698987388</v>
      </c>
      <c r="N1170" s="84">
        <v>0.18194430539067749</v>
      </c>
      <c r="O1170" s="84">
        <v>0.28370341264177018</v>
      </c>
      <c r="P1170" s="84">
        <v>0.29607670266696051</v>
      </c>
      <c r="Q1170" s="84">
        <v>0.1830707187403057</v>
      </c>
      <c r="R1170" s="84">
        <v>0.22213146773678041</v>
      </c>
      <c r="S1170" s="84">
        <v>0.25731298802972058</v>
      </c>
      <c r="T1170" s="84">
        <v>0.25948685766696439</v>
      </c>
      <c r="U1170" s="84">
        <v>0.2011065897800729</v>
      </c>
      <c r="V1170" s="84">
        <v>0.23472810734463281</v>
      </c>
      <c r="W1170" s="84">
        <v>0.2382579111063729</v>
      </c>
      <c r="X1170" s="84">
        <v>0.20442716645643971</v>
      </c>
      <c r="Y1170" s="84">
        <v>0.2315641107452642</v>
      </c>
      <c r="Z1170" s="84">
        <v>0.22017282509649741</v>
      </c>
      <c r="AA1170" s="84">
        <v>0.2212051897797109</v>
      </c>
      <c r="AB1170" s="84">
        <v>0.24573658268793469</v>
      </c>
      <c r="AC1170" s="84">
        <v>0.29829534073154118</v>
      </c>
      <c r="AD1170" s="84">
        <v>0.4105334067526884</v>
      </c>
      <c r="AE1170" s="84">
        <v>0.46107894540665451</v>
      </c>
      <c r="AF1170" s="84">
        <v>0.51720041254879423</v>
      </c>
      <c r="AG1170" s="84">
        <v>0.49496434347194268</v>
      </c>
      <c r="AH1170" s="84">
        <v>0.51512745913580305</v>
      </c>
      <c r="AI1170" s="84">
        <v>0.51932072801603835</v>
      </c>
      <c r="AJ1170" s="84">
        <v>0.49643135243254788</v>
      </c>
      <c r="AK1170" s="84">
        <v>0.53659697833926512</v>
      </c>
    </row>
    <row r="1171" spans="1:37">
      <c r="A1171" s="84">
        <v>4</v>
      </c>
      <c r="B1171" s="84">
        <v>0.50753894573275926</v>
      </c>
      <c r="C1171" s="84">
        <v>0.49186650651957231</v>
      </c>
      <c r="D1171" s="84">
        <v>0.50785384469417438</v>
      </c>
      <c r="E1171" s="84">
        <v>0.52373292657560833</v>
      </c>
      <c r="F1171" s="84">
        <v>0.48007713205041969</v>
      </c>
      <c r="G1171" s="84">
        <v>0.51241532790198252</v>
      </c>
      <c r="H1171" s="84">
        <v>0.48932983901160609</v>
      </c>
      <c r="I1171" s="84">
        <v>0.46131050378663152</v>
      </c>
      <c r="J1171" s="84">
        <v>0.49179795354880629</v>
      </c>
      <c r="K1171" s="84">
        <v>0.27511394877731149</v>
      </c>
      <c r="L1171" s="84">
        <v>0.43469518986122002</v>
      </c>
      <c r="M1171" s="84">
        <v>0.46223308533211571</v>
      </c>
      <c r="N1171" s="84">
        <v>0.15495039356189</v>
      </c>
      <c r="O1171" s="84">
        <v>0.26890024030429632</v>
      </c>
      <c r="P1171" s="84">
        <v>0.27852717165038071</v>
      </c>
      <c r="Q1171" s="84">
        <v>0.16677898655370491</v>
      </c>
      <c r="R1171" s="84">
        <v>0.21322174477471181</v>
      </c>
      <c r="S1171" s="84">
        <v>0.23726939095055019</v>
      </c>
      <c r="T1171" s="84">
        <v>0.222934517631725</v>
      </c>
      <c r="U1171" s="84">
        <v>0.18487144949278209</v>
      </c>
      <c r="V1171" s="84">
        <v>0.2009124444043755</v>
      </c>
      <c r="W1171" s="84">
        <v>0.20639099661167781</v>
      </c>
      <c r="X1171" s="84">
        <v>0.18438553198421201</v>
      </c>
      <c r="Y1171" s="84">
        <v>0.20745987836046481</v>
      </c>
      <c r="Z1171" s="84">
        <v>0.19200683928699411</v>
      </c>
      <c r="AA1171" s="84">
        <v>0.20914968084166191</v>
      </c>
      <c r="AB1171" s="84">
        <v>0.22406159860106431</v>
      </c>
      <c r="AC1171" s="84">
        <v>0.29196546612715829</v>
      </c>
      <c r="AD1171" s="84">
        <v>0.40130678883041843</v>
      </c>
      <c r="AE1171" s="84">
        <v>0.43791963819794738</v>
      </c>
      <c r="AF1171" s="84">
        <v>0.49914487512565747</v>
      </c>
      <c r="AG1171" s="84">
        <v>0.48357023736669552</v>
      </c>
      <c r="AH1171" s="84">
        <v>0.49347819661263159</v>
      </c>
      <c r="AI1171" s="84">
        <v>0.5059947324973465</v>
      </c>
      <c r="AJ1171" s="84">
        <v>0.48362739924198522</v>
      </c>
      <c r="AK1171" s="84">
        <v>0.51255096990124216</v>
      </c>
    </row>
    <row r="1172" spans="1:37">
      <c r="A1172" s="84">
        <v>5</v>
      </c>
      <c r="B1172" s="84">
        <v>0.49944034027311401</v>
      </c>
      <c r="C1172" s="84">
        <v>0.48978275954936001</v>
      </c>
      <c r="D1172" s="84">
        <v>0.49276602922262752</v>
      </c>
      <c r="E1172" s="84">
        <v>0.51484434583651106</v>
      </c>
      <c r="F1172" s="84">
        <v>0.47702417037185862</v>
      </c>
      <c r="G1172" s="84">
        <v>0.49552230084099907</v>
      </c>
      <c r="H1172" s="84">
        <v>0.47537038027491052</v>
      </c>
      <c r="I1172" s="84">
        <v>0.49108918993167089</v>
      </c>
      <c r="J1172" s="84">
        <v>0.51036760326999075</v>
      </c>
      <c r="K1172" s="84">
        <v>0.29207061206771812</v>
      </c>
      <c r="L1172" s="84">
        <v>0.47021390542796848</v>
      </c>
      <c r="M1172" s="84">
        <v>0.48400526443017911</v>
      </c>
      <c r="N1172" s="84">
        <v>0.16191579539549281</v>
      </c>
      <c r="O1172" s="84">
        <v>0.28874071460456707</v>
      </c>
      <c r="P1172" s="84">
        <v>0.28991501971444661</v>
      </c>
      <c r="Q1172" s="84">
        <v>0.1742402361926767</v>
      </c>
      <c r="R1172" s="84">
        <v>0.22970157557678419</v>
      </c>
      <c r="S1172" s="84">
        <v>0.24473444489393231</v>
      </c>
      <c r="T1172" s="84">
        <v>0.20060341290338149</v>
      </c>
      <c r="U1172" s="84">
        <v>0.1891451857989381</v>
      </c>
      <c r="V1172" s="84">
        <v>0.1974414743358576</v>
      </c>
      <c r="W1172" s="84">
        <v>0.1936998530645542</v>
      </c>
      <c r="X1172" s="84">
        <v>0.1897589764699926</v>
      </c>
      <c r="Y1172" s="84">
        <v>0.20496327459680999</v>
      </c>
      <c r="Z1172" s="84">
        <v>0.18970830645739259</v>
      </c>
      <c r="AA1172" s="84">
        <v>0.22068442524415591</v>
      </c>
      <c r="AB1172" s="84">
        <v>0.23364970291547471</v>
      </c>
      <c r="AC1172" s="84">
        <v>0.31417010536436851</v>
      </c>
      <c r="AD1172" s="84">
        <v>0.43225645305040378</v>
      </c>
      <c r="AE1172" s="84">
        <v>0.46617299903088733</v>
      </c>
      <c r="AF1172" s="84">
        <v>0.48705562881052777</v>
      </c>
      <c r="AG1172" s="84">
        <v>0.4805208734219541</v>
      </c>
      <c r="AH1172" s="84">
        <v>0.47796859231233718</v>
      </c>
      <c r="AI1172" s="84">
        <v>0.49932518311778501</v>
      </c>
      <c r="AJ1172" s="84">
        <v>0.48028571323130509</v>
      </c>
      <c r="AK1172" s="84">
        <v>0.49661300586890422</v>
      </c>
    </row>
    <row r="1173" spans="1:37">
      <c r="A1173" s="84">
        <v>6</v>
      </c>
      <c r="B1173" s="84">
        <v>0.52776570668562928</v>
      </c>
      <c r="C1173" s="84">
        <v>0.52330553038240668</v>
      </c>
      <c r="D1173" s="84">
        <v>0.52472116215817322</v>
      </c>
      <c r="E1173" s="84">
        <v>0.54801358940581013</v>
      </c>
      <c r="F1173" s="84">
        <v>0.5116222189222478</v>
      </c>
      <c r="G1173" s="84">
        <v>0.52692706634007147</v>
      </c>
      <c r="H1173" s="84">
        <v>0.50180510242284848</v>
      </c>
      <c r="I1173" s="84">
        <v>0.54535482500832921</v>
      </c>
      <c r="J1173" s="84">
        <v>0.55553914982207986</v>
      </c>
      <c r="K1173" s="84">
        <v>0.32696064245405881</v>
      </c>
      <c r="L1173" s="84">
        <v>0.52559990067286722</v>
      </c>
      <c r="M1173" s="84">
        <v>0.53035373747683368</v>
      </c>
      <c r="N1173" s="84">
        <v>0.21821111699109899</v>
      </c>
      <c r="O1173" s="84">
        <v>0.3365436276593185</v>
      </c>
      <c r="P1173" s="84">
        <v>0.32249651017559322</v>
      </c>
      <c r="Q1173" s="84">
        <v>0.21189414118074951</v>
      </c>
      <c r="R1173" s="84">
        <v>0.26456905429880317</v>
      </c>
      <c r="S1173" s="84">
        <v>0.27971688091711028</v>
      </c>
      <c r="T1173" s="84">
        <v>0.28287514180203233</v>
      </c>
      <c r="U1173" s="84">
        <v>0.2374549178834221</v>
      </c>
      <c r="V1173" s="84">
        <v>0.23605789457867529</v>
      </c>
      <c r="W1173" s="84">
        <v>0.23718254759178831</v>
      </c>
      <c r="X1173" s="84">
        <v>0.23070369889339179</v>
      </c>
      <c r="Y1173" s="84">
        <v>0.230243443536954</v>
      </c>
      <c r="Z1173" s="84">
        <v>0.21273970779453469</v>
      </c>
      <c r="AA1173" s="84">
        <v>0.24893780189850981</v>
      </c>
      <c r="AB1173" s="84">
        <v>0.25470945819638569</v>
      </c>
      <c r="AC1173" s="84">
        <v>0.35361163414927288</v>
      </c>
      <c r="AD1173" s="84">
        <v>0.48606451441990189</v>
      </c>
      <c r="AE1173" s="84">
        <v>0.51225306264443515</v>
      </c>
      <c r="AF1173" s="84">
        <v>0.51214799535229827</v>
      </c>
      <c r="AG1173" s="84">
        <v>0.51434988612202925</v>
      </c>
      <c r="AH1173" s="84">
        <v>0.51047415558586451</v>
      </c>
      <c r="AI1173" s="84">
        <v>0.53259431057300466</v>
      </c>
      <c r="AJ1173" s="84">
        <v>0.51227437622476191</v>
      </c>
      <c r="AK1173" s="84">
        <v>0.52858321351969262</v>
      </c>
    </row>
    <row r="1174" spans="1:37">
      <c r="A1174" s="84">
        <v>7</v>
      </c>
      <c r="B1174" s="84">
        <v>0.57169570313014395</v>
      </c>
      <c r="C1174" s="84">
        <v>0.57357101154120582</v>
      </c>
      <c r="D1174" s="84">
        <v>0.56847498365978633</v>
      </c>
      <c r="E1174" s="84">
        <v>0.59875199334396434</v>
      </c>
      <c r="F1174" s="84">
        <v>0.56316223936267773</v>
      </c>
      <c r="G1174" s="84">
        <v>0.57289226738608534</v>
      </c>
      <c r="H1174" s="84">
        <v>0.54436540621490082</v>
      </c>
      <c r="I1174" s="84">
        <v>0.6189520567829121</v>
      </c>
      <c r="J1174" s="84">
        <v>0.58816523198527415</v>
      </c>
      <c r="K1174" s="84">
        <v>0.39515808131963542</v>
      </c>
      <c r="L1174" s="84">
        <v>0.59930211570499103</v>
      </c>
      <c r="M1174" s="84">
        <v>0.56744648276973475</v>
      </c>
      <c r="N1174" s="84">
        <v>0.32008905797826942</v>
      </c>
      <c r="O1174" s="84">
        <v>0.41039509875464097</v>
      </c>
      <c r="P1174" s="84">
        <v>0.38239414199299582</v>
      </c>
      <c r="Q1174" s="84">
        <v>0.30538172715894868</v>
      </c>
      <c r="R1174" s="84">
        <v>0.32854504776448018</v>
      </c>
      <c r="S1174" s="84">
        <v>0.34851470164522219</v>
      </c>
      <c r="T1174" s="84">
        <v>0.39916004923849291</v>
      </c>
      <c r="U1174" s="84">
        <v>0.32786162198185043</v>
      </c>
      <c r="V1174" s="84">
        <v>0.32285656328885681</v>
      </c>
      <c r="W1174" s="84">
        <v>0.34604919788079219</v>
      </c>
      <c r="X1174" s="84">
        <v>0.32210802215711171</v>
      </c>
      <c r="Y1174" s="84">
        <v>0.31277116439099639</v>
      </c>
      <c r="Z1174" s="84">
        <v>0.32947855555896838</v>
      </c>
      <c r="AA1174" s="84">
        <v>0.31318950222322728</v>
      </c>
      <c r="AB1174" s="84">
        <v>0.30242045209852181</v>
      </c>
      <c r="AC1174" s="84">
        <v>0.421908176755739</v>
      </c>
      <c r="AD1174" s="84">
        <v>0.57738078342993271</v>
      </c>
      <c r="AE1174" s="84">
        <v>0.55691176105161144</v>
      </c>
      <c r="AF1174" s="84">
        <v>0.55345509615259081</v>
      </c>
      <c r="AG1174" s="84">
        <v>0.56014081752395861</v>
      </c>
      <c r="AH1174" s="84">
        <v>0.55020880749595691</v>
      </c>
      <c r="AI1174" s="84">
        <v>0.57926805298950412</v>
      </c>
      <c r="AJ1174" s="84">
        <v>0.56140878544198447</v>
      </c>
      <c r="AK1174" s="84">
        <v>0.57021707874702432</v>
      </c>
    </row>
    <row r="1175" spans="1:37">
      <c r="A1175" s="84">
        <v>8</v>
      </c>
      <c r="B1175" s="84">
        <v>0.62055070517125588</v>
      </c>
      <c r="C1175" s="84">
        <v>0.64522242033107957</v>
      </c>
      <c r="D1175" s="84">
        <v>0.58885913681502877</v>
      </c>
      <c r="E1175" s="84">
        <v>0.64110101920543561</v>
      </c>
      <c r="F1175" s="84">
        <v>0.63872413281038443</v>
      </c>
      <c r="G1175" s="84">
        <v>0.59086150055271203</v>
      </c>
      <c r="H1175" s="84">
        <v>0.60216879713322979</v>
      </c>
      <c r="I1175" s="84">
        <v>0.62672405227051742</v>
      </c>
      <c r="J1175" s="84">
        <v>0.58564531132340125</v>
      </c>
      <c r="K1175" s="84">
        <v>0.44551258862682691</v>
      </c>
      <c r="L1175" s="84">
        <v>0.594432121208752</v>
      </c>
      <c r="M1175" s="84">
        <v>0.56927828959737847</v>
      </c>
      <c r="N1175" s="84">
        <v>0.41345214087179571</v>
      </c>
      <c r="O1175" s="84">
        <v>0.45296958907698021</v>
      </c>
      <c r="P1175" s="84">
        <v>0.43627458183332107</v>
      </c>
      <c r="Q1175" s="84">
        <v>0.38969117379630519</v>
      </c>
      <c r="R1175" s="84">
        <v>0.36346382250000991</v>
      </c>
      <c r="S1175" s="84">
        <v>0.42143940209719999</v>
      </c>
      <c r="T1175" s="84">
        <v>0.48391301199584852</v>
      </c>
      <c r="U1175" s="84">
        <v>0.40083719415005392</v>
      </c>
      <c r="V1175" s="84">
        <v>0.39863189686260359</v>
      </c>
      <c r="W1175" s="84">
        <v>0.44831070589271382</v>
      </c>
      <c r="X1175" s="84">
        <v>0.40416330046748888</v>
      </c>
      <c r="Y1175" s="84">
        <v>0.39547815389473479</v>
      </c>
      <c r="Z1175" s="84">
        <v>0.44483009286277397</v>
      </c>
      <c r="AA1175" s="84">
        <v>0.37316485143481082</v>
      </c>
      <c r="AB1175" s="84">
        <v>0.37762744109775748</v>
      </c>
      <c r="AC1175" s="84">
        <v>0.43432755097952808</v>
      </c>
      <c r="AD1175" s="84">
        <v>0.5810782427039517</v>
      </c>
      <c r="AE1175" s="84">
        <v>0.55893447307606292</v>
      </c>
      <c r="AF1175" s="84">
        <v>0.59054532161834006</v>
      </c>
      <c r="AG1175" s="84">
        <v>0.62643609269225198</v>
      </c>
      <c r="AH1175" s="84">
        <v>0.57056595487731232</v>
      </c>
      <c r="AI1175" s="84">
        <v>0.63964778489720509</v>
      </c>
      <c r="AJ1175" s="84">
        <v>0.63443874067704653</v>
      </c>
      <c r="AK1175" s="84">
        <v>0.5932920074480873</v>
      </c>
    </row>
    <row r="1176" spans="1:37">
      <c r="A1176" s="84">
        <v>9</v>
      </c>
      <c r="B1176" s="84">
        <v>0.59559646558421886</v>
      </c>
      <c r="C1176" s="84">
        <v>0.62047301056223791</v>
      </c>
      <c r="D1176" s="84">
        <v>0.56774125535010223</v>
      </c>
      <c r="E1176" s="84">
        <v>0.61021978783886832</v>
      </c>
      <c r="F1176" s="84">
        <v>0.62339817783174212</v>
      </c>
      <c r="G1176" s="84">
        <v>0.57330619281133266</v>
      </c>
      <c r="H1176" s="84">
        <v>0.5898005027544525</v>
      </c>
      <c r="I1176" s="84">
        <v>0.57417297122471744</v>
      </c>
      <c r="J1176" s="84">
        <v>0.56428996805803699</v>
      </c>
      <c r="K1176" s="84">
        <v>0.44352300680075241</v>
      </c>
      <c r="L1176" s="84">
        <v>0.53752286284516637</v>
      </c>
      <c r="M1176" s="84">
        <v>0.5557841583626546</v>
      </c>
      <c r="N1176" s="84">
        <v>0.46499897497508952</v>
      </c>
      <c r="O1176" s="84">
        <v>0.45702322050525379</v>
      </c>
      <c r="P1176" s="84">
        <v>0.47183895378737778</v>
      </c>
      <c r="Q1176" s="84">
        <v>0.4493651252099311</v>
      </c>
      <c r="R1176" s="84">
        <v>0.36818502866657982</v>
      </c>
      <c r="S1176" s="84">
        <v>0.45784791080351928</v>
      </c>
      <c r="T1176" s="84">
        <v>0.53871738553257231</v>
      </c>
      <c r="U1176" s="84">
        <v>0.4426351682532646</v>
      </c>
      <c r="V1176" s="84">
        <v>0.46731127539367712</v>
      </c>
      <c r="W1176" s="84">
        <v>0.54273874692339419</v>
      </c>
      <c r="X1176" s="84">
        <v>0.4669092531403794</v>
      </c>
      <c r="Y1176" s="84">
        <v>0.46833688033077531</v>
      </c>
      <c r="Z1176" s="84">
        <v>0.56305863562367542</v>
      </c>
      <c r="AA1176" s="84">
        <v>0.41725593201171929</v>
      </c>
      <c r="AB1176" s="84">
        <v>0.44620179031582541</v>
      </c>
      <c r="AC1176" s="84">
        <v>0.43187372300789229</v>
      </c>
      <c r="AD1176" s="84">
        <v>0.54781813950055902</v>
      </c>
      <c r="AE1176" s="84">
        <v>0.56284074248937699</v>
      </c>
      <c r="AF1176" s="84">
        <v>0.57420003394388797</v>
      </c>
      <c r="AG1176" s="84">
        <v>0.61498310231772679</v>
      </c>
      <c r="AH1176" s="84">
        <v>0.56312995891411655</v>
      </c>
      <c r="AI1176" s="84">
        <v>0.61038824901398103</v>
      </c>
      <c r="AJ1176" s="84">
        <v>0.61549206372637644</v>
      </c>
      <c r="AK1176" s="84">
        <v>0.57860796191104724</v>
      </c>
    </row>
    <row r="1177" spans="1:37">
      <c r="A1177" s="84">
        <v>10</v>
      </c>
      <c r="B1177" s="84">
        <v>0.5104228393842426</v>
      </c>
      <c r="C1177" s="84">
        <v>0.5395862779364613</v>
      </c>
      <c r="D1177" s="84">
        <v>0.5364186468194565</v>
      </c>
      <c r="E1177" s="84">
        <v>0.53524232129238003</v>
      </c>
      <c r="F1177" s="84">
        <v>0.53862717179570052</v>
      </c>
      <c r="G1177" s="84">
        <v>0.55635959893061138</v>
      </c>
      <c r="H1177" s="84">
        <v>0.51040273840723094</v>
      </c>
      <c r="I1177" s="84">
        <v>0.54569383910079428</v>
      </c>
      <c r="J1177" s="84">
        <v>0.56304969460727139</v>
      </c>
      <c r="K1177" s="84">
        <v>0.45345282882361448</v>
      </c>
      <c r="L1177" s="84">
        <v>0.53013262766594194</v>
      </c>
      <c r="M1177" s="84">
        <v>0.57646047648464971</v>
      </c>
      <c r="N1177" s="84">
        <v>0.54878403440269652</v>
      </c>
      <c r="O1177" s="84">
        <v>0.4908823364313607</v>
      </c>
      <c r="P1177" s="84">
        <v>0.55137511326623068</v>
      </c>
      <c r="Q1177" s="84">
        <v>0.54303456243381154</v>
      </c>
      <c r="R1177" s="84">
        <v>0.40844056173080628</v>
      </c>
      <c r="S1177" s="84">
        <v>0.53337446631412611</v>
      </c>
      <c r="T1177" s="84">
        <v>0.62990514349158855</v>
      </c>
      <c r="U1177" s="84">
        <v>0.52298899732315063</v>
      </c>
      <c r="V1177" s="84">
        <v>0.58060614256521192</v>
      </c>
      <c r="W1177" s="84">
        <v>0.65070617082520221</v>
      </c>
      <c r="X1177" s="84">
        <v>0.55135444114489651</v>
      </c>
      <c r="Y1177" s="84">
        <v>0.55171489377098992</v>
      </c>
      <c r="Z1177" s="84">
        <v>0.64105005579957197</v>
      </c>
      <c r="AA1177" s="84">
        <v>0.46833457030748882</v>
      </c>
      <c r="AB1177" s="84">
        <v>0.51830187384496706</v>
      </c>
      <c r="AC1177" s="84">
        <v>0.43482833219822931</v>
      </c>
      <c r="AD1177" s="84">
        <v>0.53951115576824449</v>
      </c>
      <c r="AE1177" s="84">
        <v>0.56755212086574058</v>
      </c>
      <c r="AF1177" s="84">
        <v>0.49952348003185493</v>
      </c>
      <c r="AG1177" s="84">
        <v>0.5491315621786339</v>
      </c>
      <c r="AH1177" s="84">
        <v>0.53651914315031191</v>
      </c>
      <c r="AI1177" s="84">
        <v>0.51358150870710317</v>
      </c>
      <c r="AJ1177" s="84">
        <v>0.53129670702768939</v>
      </c>
      <c r="AK1177" s="84">
        <v>0.54011360690126575</v>
      </c>
    </row>
    <row r="1178" spans="1:37">
      <c r="A1178" s="84">
        <v>11</v>
      </c>
      <c r="B1178" s="84">
        <v>0.50248225549454173</v>
      </c>
      <c r="C1178" s="84">
        <v>0.52855224798947886</v>
      </c>
      <c r="D1178" s="84">
        <v>0.53622045583925448</v>
      </c>
      <c r="E1178" s="84">
        <v>0.52822575053733622</v>
      </c>
      <c r="F1178" s="84">
        <v>0.52702023951991195</v>
      </c>
      <c r="G1178" s="84">
        <v>0.55948595331895146</v>
      </c>
      <c r="H1178" s="84">
        <v>0.50486709097716209</v>
      </c>
      <c r="I1178" s="84">
        <v>0.54293496579659528</v>
      </c>
      <c r="J1178" s="84">
        <v>0.56744971232546348</v>
      </c>
      <c r="K1178" s="84">
        <v>0.51030965128056727</v>
      </c>
      <c r="L1178" s="84">
        <v>0.53827893505006197</v>
      </c>
      <c r="M1178" s="84">
        <v>0.58906287770943566</v>
      </c>
      <c r="N1178" s="84">
        <v>0.66811600421452089</v>
      </c>
      <c r="O1178" s="84">
        <v>0.55239248454327483</v>
      </c>
      <c r="P1178" s="84">
        <v>0.64083706805769836</v>
      </c>
      <c r="Q1178" s="84">
        <v>0.62658986125819671</v>
      </c>
      <c r="R1178" s="84">
        <v>0.47590665703879947</v>
      </c>
      <c r="S1178" s="84">
        <v>0.6095325682986954</v>
      </c>
      <c r="T1178" s="84">
        <v>0.73122541092418714</v>
      </c>
      <c r="U1178" s="84">
        <v>0.63127086756252004</v>
      </c>
      <c r="V1178" s="84">
        <v>0.69834678146411822</v>
      </c>
      <c r="W1178" s="84">
        <v>0.74233455856791219</v>
      </c>
      <c r="X1178" s="84">
        <v>0.64420797277396091</v>
      </c>
      <c r="Y1178" s="84">
        <v>0.64255311450497177</v>
      </c>
      <c r="Z1178" s="84">
        <v>0.74148928545832427</v>
      </c>
      <c r="AA1178" s="84">
        <v>0.55739575919011608</v>
      </c>
      <c r="AB1178" s="84">
        <v>0.61777727297465501</v>
      </c>
      <c r="AC1178" s="84">
        <v>0.4622110492368095</v>
      </c>
      <c r="AD1178" s="84">
        <v>0.54935086315048498</v>
      </c>
      <c r="AE1178" s="84">
        <v>0.5724275029197623</v>
      </c>
      <c r="AF1178" s="84">
        <v>0.49564604357873021</v>
      </c>
      <c r="AG1178" s="84">
        <v>0.53826531148726953</v>
      </c>
      <c r="AH1178" s="84">
        <v>0.53675560866646121</v>
      </c>
      <c r="AI1178" s="84">
        <v>0.50212927657009565</v>
      </c>
      <c r="AJ1178" s="84">
        <v>0.51982130929140002</v>
      </c>
      <c r="AK1178" s="84">
        <v>0.53913309920569452</v>
      </c>
    </row>
    <row r="1179" spans="1:37">
      <c r="A1179" s="84">
        <v>12</v>
      </c>
      <c r="B1179" s="84">
        <v>0.50801301044259206</v>
      </c>
      <c r="C1179" s="84">
        <v>0.53480348890011553</v>
      </c>
      <c r="D1179" s="84">
        <v>0.54102342448712804</v>
      </c>
      <c r="E1179" s="84">
        <v>0.53162310198987717</v>
      </c>
      <c r="F1179" s="84">
        <v>0.5303352579949161</v>
      </c>
      <c r="G1179" s="84">
        <v>0.56418035461234661</v>
      </c>
      <c r="H1179" s="84">
        <v>0.50477349307375519</v>
      </c>
      <c r="I1179" s="84">
        <v>0.53289118621810294</v>
      </c>
      <c r="J1179" s="84">
        <v>0.56310875524778403</v>
      </c>
      <c r="K1179" s="84">
        <v>0.55703769353205035</v>
      </c>
      <c r="L1179" s="84">
        <v>0.53992450396659963</v>
      </c>
      <c r="M1179" s="84">
        <v>0.58792941366065898</v>
      </c>
      <c r="N1179" s="84">
        <v>0.7453647420036138</v>
      </c>
      <c r="O1179" s="84">
        <v>0.61460697283412047</v>
      </c>
      <c r="P1179" s="84">
        <v>0.71339112972350782</v>
      </c>
      <c r="Q1179" s="84">
        <v>0.7218959596932063</v>
      </c>
      <c r="R1179" s="84">
        <v>0.55833244551771499</v>
      </c>
      <c r="S1179" s="84">
        <v>0.70774532088090558</v>
      </c>
      <c r="T1179" s="84">
        <v>0.80970770678960202</v>
      </c>
      <c r="U1179" s="84">
        <v>0.73062891458551982</v>
      </c>
      <c r="V1179" s="84">
        <v>0.76493944584685658</v>
      </c>
      <c r="W1179" s="84">
        <v>0.81442099554558456</v>
      </c>
      <c r="X1179" s="84">
        <v>0.73568200479449453</v>
      </c>
      <c r="Y1179" s="84">
        <v>0.72961189159674089</v>
      </c>
      <c r="Z1179" s="84">
        <v>0.82300785289389888</v>
      </c>
      <c r="AA1179" s="84">
        <v>0.64615000109284526</v>
      </c>
      <c r="AB1179" s="84">
        <v>0.70698781610337746</v>
      </c>
      <c r="AC1179" s="84">
        <v>0.49708545330715931</v>
      </c>
      <c r="AD1179" s="84">
        <v>0.55073031443541831</v>
      </c>
      <c r="AE1179" s="84">
        <v>0.56735332852918519</v>
      </c>
      <c r="AF1179" s="84">
        <v>0.49962792276459911</v>
      </c>
      <c r="AG1179" s="84">
        <v>0.54389296522252994</v>
      </c>
      <c r="AH1179" s="84">
        <v>0.54096976197212243</v>
      </c>
      <c r="AI1179" s="84">
        <v>0.50861538058361833</v>
      </c>
      <c r="AJ1179" s="84">
        <v>0.52654896649456939</v>
      </c>
      <c r="AK1179" s="84">
        <v>0.54413463124896877</v>
      </c>
    </row>
    <row r="1180" spans="1:37">
      <c r="A1180" s="84">
        <v>13</v>
      </c>
      <c r="B1180" s="84">
        <v>0.49876874860085058</v>
      </c>
      <c r="C1180" s="84">
        <v>0.52273544866414123</v>
      </c>
      <c r="D1180" s="84">
        <v>0.53783128465706631</v>
      </c>
      <c r="E1180" s="84">
        <v>0.52154198155723497</v>
      </c>
      <c r="F1180" s="84">
        <v>0.51746390167628997</v>
      </c>
      <c r="G1180" s="84">
        <v>0.55957847782577153</v>
      </c>
      <c r="H1180" s="84">
        <v>0.49371556934267519</v>
      </c>
      <c r="I1180" s="84">
        <v>0.53199494206560893</v>
      </c>
      <c r="J1180" s="84">
        <v>0.57012220630866084</v>
      </c>
      <c r="K1180" s="84">
        <v>0.60271668354796704</v>
      </c>
      <c r="L1180" s="84">
        <v>0.55588355746797347</v>
      </c>
      <c r="M1180" s="84">
        <v>0.60320700491525869</v>
      </c>
      <c r="N1180" s="84">
        <v>0.80921664259050008</v>
      </c>
      <c r="O1180" s="84">
        <v>0.68185876308776328</v>
      </c>
      <c r="P1180" s="84">
        <v>0.7672005485759068</v>
      </c>
      <c r="Q1180" s="84">
        <v>0.83117786121540804</v>
      </c>
      <c r="R1180" s="84">
        <v>0.64788542048920605</v>
      </c>
      <c r="S1180" s="84">
        <v>0.79141504244749006</v>
      </c>
      <c r="T1180" s="84">
        <v>0.86717192440443158</v>
      </c>
      <c r="U1180" s="84">
        <v>0.80032964147770436</v>
      </c>
      <c r="V1180" s="84">
        <v>0.82997693532876526</v>
      </c>
      <c r="W1180" s="84">
        <v>0.86608943130883775</v>
      </c>
      <c r="X1180" s="84">
        <v>0.80471642110839836</v>
      </c>
      <c r="Y1180" s="84">
        <v>0.81343889899445077</v>
      </c>
      <c r="Z1180" s="84">
        <v>0.88992126629193924</v>
      </c>
      <c r="AA1180" s="84">
        <v>0.72749190106614192</v>
      </c>
      <c r="AB1180" s="84">
        <v>0.77107809383185799</v>
      </c>
      <c r="AC1180" s="84">
        <v>0.55487560594527463</v>
      </c>
      <c r="AD1180" s="84">
        <v>0.56925924033674502</v>
      </c>
      <c r="AE1180" s="84">
        <v>0.58311756081803046</v>
      </c>
      <c r="AF1180" s="84">
        <v>0.49269553637870928</v>
      </c>
      <c r="AG1180" s="84">
        <v>0.53161138905888228</v>
      </c>
      <c r="AH1180" s="84">
        <v>0.53713986513020395</v>
      </c>
      <c r="AI1180" s="84">
        <v>0.49635074753986652</v>
      </c>
      <c r="AJ1180" s="84">
        <v>0.51410852083802305</v>
      </c>
      <c r="AK1180" s="84">
        <v>0.54147594692059309</v>
      </c>
    </row>
    <row r="1181" spans="1:37">
      <c r="A1181" s="84">
        <v>14</v>
      </c>
      <c r="B1181" s="84">
        <v>0.50345672184253154</v>
      </c>
      <c r="C1181" s="84">
        <v>0.52467962390332978</v>
      </c>
      <c r="D1181" s="84">
        <v>0.55059141031858139</v>
      </c>
      <c r="E1181" s="84">
        <v>0.52646467447826373</v>
      </c>
      <c r="F1181" s="84">
        <v>0.51877636946514205</v>
      </c>
      <c r="G1181" s="84">
        <v>0.57193780405257333</v>
      </c>
      <c r="H1181" s="84">
        <v>0.5015911643579184</v>
      </c>
      <c r="I1181" s="84">
        <v>0.53538897970396659</v>
      </c>
      <c r="J1181" s="84">
        <v>0.57486182270980057</v>
      </c>
      <c r="K1181" s="84">
        <v>0.66727861380408049</v>
      </c>
      <c r="L1181" s="84">
        <v>0.57871582618493</v>
      </c>
      <c r="M1181" s="84">
        <v>0.61081894120490987</v>
      </c>
      <c r="N1181" s="84">
        <v>0.868177028953378</v>
      </c>
      <c r="O1181" s="84">
        <v>0.7317880617680943</v>
      </c>
      <c r="P1181" s="84">
        <v>0.81212744593833408</v>
      </c>
      <c r="Q1181" s="84">
        <v>0.90806349817613885</v>
      </c>
      <c r="R1181" s="84">
        <v>0.72003424995363607</v>
      </c>
      <c r="S1181" s="84">
        <v>0.85656910195255553</v>
      </c>
      <c r="T1181" s="84">
        <v>0.89898385267070557</v>
      </c>
      <c r="U1181" s="84">
        <v>0.85019237763584887</v>
      </c>
      <c r="V1181" s="84">
        <v>0.87527422166125723</v>
      </c>
      <c r="W1181" s="84">
        <v>0.90379668213274234</v>
      </c>
      <c r="X1181" s="84">
        <v>0.8575365805873586</v>
      </c>
      <c r="Y1181" s="84">
        <v>0.85247834796538313</v>
      </c>
      <c r="Z1181" s="84">
        <v>0.88476108568561806</v>
      </c>
      <c r="AA1181" s="84">
        <v>0.78083890605236705</v>
      </c>
      <c r="AB1181" s="84">
        <v>0.80073212227909163</v>
      </c>
      <c r="AC1181" s="84">
        <v>0.60891991506750531</v>
      </c>
      <c r="AD1181" s="84">
        <v>0.58823095307027251</v>
      </c>
      <c r="AE1181" s="84">
        <v>0.58573168004373444</v>
      </c>
      <c r="AF1181" s="84">
        <v>0.50145567058762086</v>
      </c>
      <c r="AG1181" s="84">
        <v>0.53347255256998294</v>
      </c>
      <c r="AH1181" s="84">
        <v>0.54980766063820352</v>
      </c>
      <c r="AI1181" s="84">
        <v>0.49728107761049312</v>
      </c>
      <c r="AJ1181" s="84">
        <v>0.51510124699691118</v>
      </c>
      <c r="AK1181" s="84">
        <v>0.55492964385886356</v>
      </c>
    </row>
    <row r="1182" spans="1:37">
      <c r="A1182" s="84">
        <v>15</v>
      </c>
      <c r="B1182" s="84">
        <v>0.49946667720143811</v>
      </c>
      <c r="C1182" s="84">
        <v>0.52316989024944016</v>
      </c>
      <c r="D1182" s="84">
        <v>0.54429568407514384</v>
      </c>
      <c r="E1182" s="84">
        <v>0.52463426471607832</v>
      </c>
      <c r="F1182" s="84">
        <v>0.51818237405987133</v>
      </c>
      <c r="G1182" s="84">
        <v>0.56784724690895094</v>
      </c>
      <c r="H1182" s="84">
        <v>0.50414505000802257</v>
      </c>
      <c r="I1182" s="84">
        <v>0.54911320537824415</v>
      </c>
      <c r="J1182" s="84">
        <v>0.58311062550140025</v>
      </c>
      <c r="K1182" s="84">
        <v>0.72588988568948065</v>
      </c>
      <c r="L1182" s="84">
        <v>0.61047827126314103</v>
      </c>
      <c r="M1182" s="84">
        <v>0.6174048507963793</v>
      </c>
      <c r="N1182" s="84">
        <v>0.90497303946107532</v>
      </c>
      <c r="O1182" s="84">
        <v>0.78310465666423434</v>
      </c>
      <c r="P1182" s="84">
        <v>0.83491783606396774</v>
      </c>
      <c r="Q1182" s="84">
        <v>0.94815634928275727</v>
      </c>
      <c r="R1182" s="84">
        <v>0.77071569776388826</v>
      </c>
      <c r="S1182" s="84">
        <v>0.8881784395272424</v>
      </c>
      <c r="T1182" s="84">
        <v>0.92066327146339699</v>
      </c>
      <c r="U1182" s="84">
        <v>0.88080247469116557</v>
      </c>
      <c r="V1182" s="84">
        <v>0.89975507873542471</v>
      </c>
      <c r="W1182" s="84">
        <v>0.94448899374713169</v>
      </c>
      <c r="X1182" s="84">
        <v>0.89008469980841087</v>
      </c>
      <c r="Y1182" s="84">
        <v>0.8903599517125913</v>
      </c>
      <c r="Z1182" s="84">
        <v>0.91689959148570188</v>
      </c>
      <c r="AA1182" s="84">
        <v>0.82925955455626199</v>
      </c>
      <c r="AB1182" s="84">
        <v>0.82244733286481286</v>
      </c>
      <c r="AC1182" s="84">
        <v>0.69556508152718255</v>
      </c>
      <c r="AD1182" s="84">
        <v>0.64031895789929816</v>
      </c>
      <c r="AE1182" s="84">
        <v>0.59984593593916946</v>
      </c>
      <c r="AF1182" s="84">
        <v>0.49735629332741482</v>
      </c>
      <c r="AG1182" s="84">
        <v>0.53208246321310437</v>
      </c>
      <c r="AH1182" s="84">
        <v>0.54397625210602096</v>
      </c>
      <c r="AI1182" s="84">
        <v>0.49528938506492659</v>
      </c>
      <c r="AJ1182" s="84">
        <v>0.51318222245184908</v>
      </c>
      <c r="AK1182" s="84">
        <v>0.54876847290640396</v>
      </c>
    </row>
    <row r="1183" spans="1:37">
      <c r="A1183" s="84">
        <v>16</v>
      </c>
      <c r="B1183" s="84">
        <v>0.5104228393842426</v>
      </c>
      <c r="C1183" s="84">
        <v>0.53891200886968504</v>
      </c>
      <c r="D1183" s="84">
        <v>0.54646313436926763</v>
      </c>
      <c r="E1183" s="84">
        <v>0.5354503224017193</v>
      </c>
      <c r="F1183" s="84">
        <v>0.53346028529249911</v>
      </c>
      <c r="G1183" s="84">
        <v>0.57142648440962052</v>
      </c>
      <c r="H1183" s="84">
        <v>0.50917259453388242</v>
      </c>
      <c r="I1183" s="84">
        <v>0.59524445059259268</v>
      </c>
      <c r="J1183" s="84">
        <v>0.62951752378421211</v>
      </c>
      <c r="K1183" s="84">
        <v>0.82833526262480117</v>
      </c>
      <c r="L1183" s="84">
        <v>0.68775700432332476</v>
      </c>
      <c r="M1183" s="84">
        <v>0.66846445166662183</v>
      </c>
      <c r="N1183" s="84">
        <v>0.96143522557699379</v>
      </c>
      <c r="O1183" s="84">
        <v>0.86381241830589461</v>
      </c>
      <c r="P1183" s="84">
        <v>0.90763353170229966</v>
      </c>
      <c r="Q1183" s="84">
        <v>0.97526288202133016</v>
      </c>
      <c r="R1183" s="84">
        <v>0.83875098152948935</v>
      </c>
      <c r="S1183" s="84">
        <v>0.92153107819825919</v>
      </c>
      <c r="T1183" s="84">
        <v>0.95303516690400913</v>
      </c>
      <c r="U1183" s="84">
        <v>0.92394445184088225</v>
      </c>
      <c r="V1183" s="84">
        <v>0.9249027076571702</v>
      </c>
      <c r="W1183" s="84">
        <v>0.96193120454619174</v>
      </c>
      <c r="X1183" s="84">
        <v>0.93246982528050426</v>
      </c>
      <c r="Y1183" s="84">
        <v>0.92873166608006885</v>
      </c>
      <c r="Z1183" s="84">
        <v>0.94292062126936349</v>
      </c>
      <c r="AA1183" s="84">
        <v>0.91266265576608918</v>
      </c>
      <c r="AB1183" s="84">
        <v>0.89890370959307353</v>
      </c>
      <c r="AC1183" s="84">
        <v>0.88521092904931697</v>
      </c>
      <c r="AD1183" s="84">
        <v>0.78839520049349909</v>
      </c>
      <c r="AE1183" s="84">
        <v>0.68448674303605583</v>
      </c>
      <c r="AF1183" s="84">
        <v>0.5058944867292452</v>
      </c>
      <c r="AG1183" s="84">
        <v>0.54788447747571567</v>
      </c>
      <c r="AH1183" s="84">
        <v>0.54688562247435824</v>
      </c>
      <c r="AI1183" s="84">
        <v>0.51101327358255699</v>
      </c>
      <c r="AJ1183" s="84">
        <v>0.52933708773263566</v>
      </c>
      <c r="AK1183" s="84">
        <v>0.55062578075282254</v>
      </c>
    </row>
    <row r="1184" spans="1:37">
      <c r="A1184" s="84">
        <v>17</v>
      </c>
      <c r="B1184" s="84">
        <v>0.56085805712479742</v>
      </c>
      <c r="C1184" s="84">
        <v>0.59085824819785349</v>
      </c>
      <c r="D1184" s="84">
        <v>0.59726327774146615</v>
      </c>
      <c r="E1184" s="84">
        <v>0.58789433543645553</v>
      </c>
      <c r="F1184" s="84">
        <v>0.58638047152752915</v>
      </c>
      <c r="G1184" s="84">
        <v>0.62600133430078242</v>
      </c>
      <c r="H1184" s="84">
        <v>0.55724180349788732</v>
      </c>
      <c r="I1184" s="84">
        <v>0.67105306739561166</v>
      </c>
      <c r="J1184" s="84">
        <v>0.70184219981199025</v>
      </c>
      <c r="K1184" s="84">
        <v>0.94235638836637259</v>
      </c>
      <c r="L1184" s="84">
        <v>0.78901137999855475</v>
      </c>
      <c r="M1184" s="84">
        <v>0.73140662351266406</v>
      </c>
      <c r="N1184" s="84">
        <v>0.99551849574018703</v>
      </c>
      <c r="O1184" s="84">
        <v>0.95178544221069261</v>
      </c>
      <c r="P1184" s="84">
        <v>0.9959958856806993</v>
      </c>
      <c r="Q1184" s="84">
        <v>1</v>
      </c>
      <c r="R1184" s="84">
        <v>0.932710481353899</v>
      </c>
      <c r="S1184" s="84">
        <v>0.98814613461544076</v>
      </c>
      <c r="T1184" s="84">
        <v>0.9901378195071322</v>
      </c>
      <c r="U1184" s="84">
        <v>0.9736554577159684</v>
      </c>
      <c r="V1184" s="84">
        <v>0.97949160055295081</v>
      </c>
      <c r="W1184" s="84">
        <v>0.99835914360274558</v>
      </c>
      <c r="X1184" s="84">
        <v>0.98375712588594311</v>
      </c>
      <c r="Y1184" s="84">
        <v>1</v>
      </c>
      <c r="Z1184" s="84">
        <v>1</v>
      </c>
      <c r="AA1184" s="84">
        <v>1</v>
      </c>
      <c r="AB1184" s="84">
        <v>1</v>
      </c>
      <c r="AC1184" s="84">
        <v>1</v>
      </c>
      <c r="AD1184" s="84">
        <v>0.88884347485481685</v>
      </c>
      <c r="AE1184" s="84">
        <v>0.79602912307730533</v>
      </c>
      <c r="AF1184" s="84">
        <v>0.55721503453137833</v>
      </c>
      <c r="AG1184" s="84">
        <v>0.60119156524902795</v>
      </c>
      <c r="AH1184" s="84">
        <v>0.59864201232154246</v>
      </c>
      <c r="AI1184" s="84">
        <v>0.56109385851120974</v>
      </c>
      <c r="AJ1184" s="84">
        <v>0.58112676264249674</v>
      </c>
      <c r="AK1184" s="84">
        <v>0.60242769934239992</v>
      </c>
    </row>
    <row r="1185" spans="1:37">
      <c r="A1185" s="84">
        <v>18</v>
      </c>
      <c r="B1185" s="84">
        <v>0.64226550257443471</v>
      </c>
      <c r="C1185" s="84">
        <v>0.67504359159345684</v>
      </c>
      <c r="D1185" s="84">
        <v>0.6831347909506843</v>
      </c>
      <c r="E1185" s="84">
        <v>0.66679608957914427</v>
      </c>
      <c r="F1185" s="84">
        <v>0.66643663903423334</v>
      </c>
      <c r="G1185" s="84">
        <v>0.70865493715638084</v>
      </c>
      <c r="H1185" s="84">
        <v>0.62723966411723808</v>
      </c>
      <c r="I1185" s="84">
        <v>0.76012999436924866</v>
      </c>
      <c r="J1185" s="84">
        <v>0.77965951540744438</v>
      </c>
      <c r="K1185" s="84">
        <v>1</v>
      </c>
      <c r="L1185" s="84">
        <v>0.87526847049187317</v>
      </c>
      <c r="M1185" s="84">
        <v>0.80767102683247805</v>
      </c>
      <c r="N1185" s="84">
        <v>1</v>
      </c>
      <c r="O1185" s="84">
        <v>1</v>
      </c>
      <c r="P1185" s="84">
        <v>1</v>
      </c>
      <c r="Q1185" s="84">
        <v>0.98824920038937558</v>
      </c>
      <c r="R1185" s="84">
        <v>1</v>
      </c>
      <c r="S1185" s="84">
        <v>1</v>
      </c>
      <c r="T1185" s="84">
        <v>1</v>
      </c>
      <c r="U1185" s="84">
        <v>1</v>
      </c>
      <c r="V1185" s="84">
        <v>1</v>
      </c>
      <c r="W1185" s="84">
        <v>1</v>
      </c>
      <c r="X1185" s="84">
        <v>1</v>
      </c>
      <c r="Y1185" s="84">
        <v>0.99279636068194455</v>
      </c>
      <c r="Z1185" s="84">
        <v>0.95067624985922117</v>
      </c>
      <c r="AA1185" s="84">
        <v>0.97921028148843636</v>
      </c>
      <c r="AB1185" s="84">
        <v>0.93048860998516347</v>
      </c>
      <c r="AC1185" s="84">
        <v>0.9748808140699492</v>
      </c>
      <c r="AD1185" s="84">
        <v>0.91533688698149929</v>
      </c>
      <c r="AE1185" s="84">
        <v>0.84468354744924579</v>
      </c>
      <c r="AF1185" s="84">
        <v>0.63727038917973278</v>
      </c>
      <c r="AG1185" s="84">
        <v>0.68558113516253105</v>
      </c>
      <c r="AH1185" s="84">
        <v>0.68346979364161109</v>
      </c>
      <c r="AI1185" s="84">
        <v>0.64302842092849555</v>
      </c>
      <c r="AJ1185" s="84">
        <v>0.66512652645486048</v>
      </c>
      <c r="AK1185" s="84">
        <v>0.69082895326089522</v>
      </c>
    </row>
    <row r="1186" spans="1:37">
      <c r="A1186" s="84">
        <v>19</v>
      </c>
      <c r="B1186" s="84">
        <v>0.73125798338139825</v>
      </c>
      <c r="C1186" s="84">
        <v>0.76855075398221728</v>
      </c>
      <c r="D1186" s="84">
        <v>0.77272976449007991</v>
      </c>
      <c r="E1186" s="84">
        <v>0.75530749497330651</v>
      </c>
      <c r="F1186" s="84">
        <v>0.757907563832668</v>
      </c>
      <c r="G1186" s="84">
        <v>0.79561336443455355</v>
      </c>
      <c r="H1186" s="84">
        <v>0.7083623041129592</v>
      </c>
      <c r="I1186" s="84">
        <v>0.83724790697765039</v>
      </c>
      <c r="J1186" s="84">
        <v>0.84313986051845402</v>
      </c>
      <c r="K1186" s="84">
        <v>0.92104073216611215</v>
      </c>
      <c r="L1186" s="84">
        <v>0.90077664181635242</v>
      </c>
      <c r="M1186" s="84">
        <v>0.8494211812736695</v>
      </c>
      <c r="N1186" s="84">
        <v>0.95383097100848158</v>
      </c>
      <c r="O1186" s="84">
        <v>0.97673138042655994</v>
      </c>
      <c r="P1186" s="84">
        <v>0.93813582151691022</v>
      </c>
      <c r="Q1186" s="84">
        <v>0.89372399259758462</v>
      </c>
      <c r="R1186" s="84">
        <v>0.9021124092948376</v>
      </c>
      <c r="S1186" s="84">
        <v>0.86643228628554647</v>
      </c>
      <c r="T1186" s="84">
        <v>0.94076416210084257</v>
      </c>
      <c r="U1186" s="84">
        <v>0.92923269847101986</v>
      </c>
      <c r="V1186" s="84">
        <v>0.90627629522779163</v>
      </c>
      <c r="W1186" s="84">
        <v>0.96260330674280725</v>
      </c>
      <c r="X1186" s="84">
        <v>0.93600515991555677</v>
      </c>
      <c r="Y1186" s="84">
        <v>0.91243302095634071</v>
      </c>
      <c r="Z1186" s="84">
        <v>0.90437796275250582</v>
      </c>
      <c r="AA1186" s="84">
        <v>0.92572643326659065</v>
      </c>
      <c r="AB1186" s="84">
        <v>0.85978462259262156</v>
      </c>
      <c r="AC1186" s="84">
        <v>0.9318737230078924</v>
      </c>
      <c r="AD1186" s="84">
        <v>0.94641711654944183</v>
      </c>
      <c r="AE1186" s="84">
        <v>0.8860224138359466</v>
      </c>
      <c r="AF1186" s="84">
        <v>0.72457145841220927</v>
      </c>
      <c r="AG1186" s="84">
        <v>0.78003150308406366</v>
      </c>
      <c r="AH1186" s="84">
        <v>0.77265107401792932</v>
      </c>
      <c r="AI1186" s="84">
        <v>0.7344366261776536</v>
      </c>
      <c r="AJ1186" s="84">
        <v>0.75844647582213587</v>
      </c>
      <c r="AK1186" s="84">
        <v>0.78256770452777713</v>
      </c>
    </row>
    <row r="1187" spans="1:37">
      <c r="A1187" s="84">
        <v>20</v>
      </c>
      <c r="B1187" s="84">
        <v>0.8081354771592989</v>
      </c>
      <c r="C1187" s="84">
        <v>0.84835629714231797</v>
      </c>
      <c r="D1187" s="84">
        <v>0.84026650361593103</v>
      </c>
      <c r="E1187" s="84">
        <v>0.82708174443597005</v>
      </c>
      <c r="F1187" s="84">
        <v>0.83508765799841012</v>
      </c>
      <c r="G1187" s="84">
        <v>0.86002503031395039</v>
      </c>
      <c r="H1187" s="84">
        <v>0.77718350537519376</v>
      </c>
      <c r="I1187" s="84">
        <v>0.92488499823673698</v>
      </c>
      <c r="J1187" s="84">
        <v>0.92980150703067699</v>
      </c>
      <c r="K1187" s="84">
        <v>0.86589314136883233</v>
      </c>
      <c r="L1187" s="84">
        <v>0.95730230472304212</v>
      </c>
      <c r="M1187" s="84">
        <v>0.93714914990196319</v>
      </c>
      <c r="N1187" s="84">
        <v>0.84664197071766045</v>
      </c>
      <c r="O1187" s="84">
        <v>0.91915324143498289</v>
      </c>
      <c r="P1187" s="84">
        <v>0.87378835745597905</v>
      </c>
      <c r="Q1187" s="84">
        <v>0.8265460030165912</v>
      </c>
      <c r="R1187" s="84">
        <v>0.8285874656218063</v>
      </c>
      <c r="S1187" s="84">
        <v>0.81178168864467826</v>
      </c>
      <c r="T1187" s="84">
        <v>0.85336100987183527</v>
      </c>
      <c r="U1187" s="84">
        <v>0.84490413100571149</v>
      </c>
      <c r="V1187" s="84">
        <v>0.82735116901069838</v>
      </c>
      <c r="W1187" s="84">
        <v>0.88400443123930983</v>
      </c>
      <c r="X1187" s="84">
        <v>0.84326756495572031</v>
      </c>
      <c r="Y1187" s="84">
        <v>0.82490880324196658</v>
      </c>
      <c r="Z1187" s="84">
        <v>0.84238924552835537</v>
      </c>
      <c r="AA1187" s="84">
        <v>0.86801469924422614</v>
      </c>
      <c r="AB1187" s="84">
        <v>0.79340616695890043</v>
      </c>
      <c r="AC1187" s="84">
        <v>0.89283281919794899</v>
      </c>
      <c r="AD1187" s="84">
        <v>0.9889719587262118</v>
      </c>
      <c r="AE1187" s="84">
        <v>0.96337251198966278</v>
      </c>
      <c r="AF1187" s="84">
        <v>0.79501808164810617</v>
      </c>
      <c r="AG1187" s="84">
        <v>0.8601204183306731</v>
      </c>
      <c r="AH1187" s="84">
        <v>0.83980305800583555</v>
      </c>
      <c r="AI1187" s="84">
        <v>0.81516569047525445</v>
      </c>
      <c r="AJ1187" s="84">
        <v>0.83932228910104745</v>
      </c>
      <c r="AK1187" s="84">
        <v>0.8508025549767837</v>
      </c>
    </row>
    <row r="1188" spans="1:37">
      <c r="A1188" s="84">
        <v>21</v>
      </c>
      <c r="B1188" s="84">
        <v>0.99237545925018777</v>
      </c>
      <c r="C1188" s="84">
        <v>0.98137405420494195</v>
      </c>
      <c r="D1188" s="84">
        <v>0.98265618081764305</v>
      </c>
      <c r="E1188" s="84">
        <v>0.96748249323996371</v>
      </c>
      <c r="F1188" s="84">
        <v>0.96950095650730694</v>
      </c>
      <c r="G1188" s="84">
        <v>0.96643308286787022</v>
      </c>
      <c r="H1188" s="84">
        <v>0.96480718831898171</v>
      </c>
      <c r="I1188" s="84">
        <v>1</v>
      </c>
      <c r="J1188" s="84">
        <v>1</v>
      </c>
      <c r="K1188" s="84">
        <v>0.81481514976125025</v>
      </c>
      <c r="L1188" s="84">
        <v>1</v>
      </c>
      <c r="M1188" s="84">
        <v>1</v>
      </c>
      <c r="N1188" s="84">
        <v>0.7760153706060996</v>
      </c>
      <c r="O1188" s="84">
        <v>0.89126965670432945</v>
      </c>
      <c r="P1188" s="84">
        <v>0.83074963877256136</v>
      </c>
      <c r="Q1188" s="84">
        <v>0.76422451140849146</v>
      </c>
      <c r="R1188" s="84">
        <v>0.77907201565712159</v>
      </c>
      <c r="S1188" s="84">
        <v>0.76023352667774546</v>
      </c>
      <c r="T1188" s="84">
        <v>0.80099442446477287</v>
      </c>
      <c r="U1188" s="84">
        <v>0.78313056762745192</v>
      </c>
      <c r="V1188" s="84">
        <v>0.77072251773049627</v>
      </c>
      <c r="W1188" s="84">
        <v>0.80002410297532678</v>
      </c>
      <c r="X1188" s="84">
        <v>0.77637063925865102</v>
      </c>
      <c r="Y1188" s="84">
        <v>0.74851733314035918</v>
      </c>
      <c r="Z1188" s="84">
        <v>0.7930552569339927</v>
      </c>
      <c r="AA1188" s="84">
        <v>0.811889016334711</v>
      </c>
      <c r="AB1188" s="84">
        <v>0.74219310139207351</v>
      </c>
      <c r="AC1188" s="84">
        <v>0.83855815071511564</v>
      </c>
      <c r="AD1188" s="84">
        <v>1</v>
      </c>
      <c r="AE1188" s="84">
        <v>1</v>
      </c>
      <c r="AF1188" s="84">
        <v>0.99325038839641222</v>
      </c>
      <c r="AG1188" s="84">
        <v>0.9756240155286231</v>
      </c>
      <c r="AH1188" s="84">
        <v>0.98170770328644863</v>
      </c>
      <c r="AI1188" s="84">
        <v>0.9887443164694627</v>
      </c>
      <c r="AJ1188" s="84">
        <v>0.98745437703665695</v>
      </c>
      <c r="AK1188" s="84">
        <v>0.98692813538548585</v>
      </c>
    </row>
    <row r="1189" spans="1:37">
      <c r="A1189" s="84">
        <v>22</v>
      </c>
      <c r="B1189" s="84">
        <v>1</v>
      </c>
      <c r="C1189" s="84">
        <v>1</v>
      </c>
      <c r="D1189" s="84">
        <v>1</v>
      </c>
      <c r="E1189" s="84">
        <v>1</v>
      </c>
      <c r="F1189" s="84">
        <v>1</v>
      </c>
      <c r="G1189" s="84">
        <v>1</v>
      </c>
      <c r="H1189" s="84">
        <v>1</v>
      </c>
      <c r="I1189" s="84">
        <v>0.93295119560918283</v>
      </c>
      <c r="J1189" s="84">
        <v>0.95133895393762213</v>
      </c>
      <c r="K1189" s="84">
        <v>0.65934741716104761</v>
      </c>
      <c r="L1189" s="84">
        <v>0.89293053957241153</v>
      </c>
      <c r="M1189" s="84">
        <v>0.93379710456340137</v>
      </c>
      <c r="N1189" s="84">
        <v>0.6419564149872945</v>
      </c>
      <c r="O1189" s="84">
        <v>0.76525959011945699</v>
      </c>
      <c r="P1189" s="84">
        <v>0.69571425072857729</v>
      </c>
      <c r="Q1189" s="84">
        <v>0.6574403902313789</v>
      </c>
      <c r="R1189" s="84">
        <v>0.65064060829180315</v>
      </c>
      <c r="S1189" s="84">
        <v>0.64029208296832674</v>
      </c>
      <c r="T1189" s="84">
        <v>0.68460814366054412</v>
      </c>
      <c r="U1189" s="84">
        <v>0.65767863079782618</v>
      </c>
      <c r="V1189" s="84">
        <v>0.66002148695756702</v>
      </c>
      <c r="W1189" s="84">
        <v>0.6891365109089137</v>
      </c>
      <c r="X1189" s="84">
        <v>0.65437150951744649</v>
      </c>
      <c r="Y1189" s="84">
        <v>0.64684076009907465</v>
      </c>
      <c r="Z1189" s="84">
        <v>0.69067584032107787</v>
      </c>
      <c r="AA1189" s="84">
        <v>0.68065540307460182</v>
      </c>
      <c r="AB1189" s="84">
        <v>0.62936723717307097</v>
      </c>
      <c r="AC1189" s="84">
        <v>0.68826369135851939</v>
      </c>
      <c r="AD1189" s="84">
        <v>0.87512654431368964</v>
      </c>
      <c r="AE1189" s="84">
        <v>0.92048803518624367</v>
      </c>
      <c r="AF1189" s="84">
        <v>1</v>
      </c>
      <c r="AG1189" s="84">
        <v>1</v>
      </c>
      <c r="AH1189" s="84">
        <v>1</v>
      </c>
      <c r="AI1189" s="84">
        <v>1</v>
      </c>
      <c r="AJ1189" s="84">
        <v>1</v>
      </c>
      <c r="AK1189" s="84">
        <v>1</v>
      </c>
    </row>
    <row r="1190" spans="1:37">
      <c r="A1190" s="84">
        <v>23</v>
      </c>
      <c r="B1190" s="84">
        <v>0.90114433953567996</v>
      </c>
      <c r="C1190" s="84">
        <v>0.88639647414286205</v>
      </c>
      <c r="D1190" s="84">
        <v>0.92186215184802545</v>
      </c>
      <c r="E1190" s="84">
        <v>0.90875684670318224</v>
      </c>
      <c r="F1190" s="84">
        <v>0.89398273919234084</v>
      </c>
      <c r="G1190" s="84">
        <v>0.92431495342121517</v>
      </c>
      <c r="H1190" s="84">
        <v>0.91256618708883785</v>
      </c>
      <c r="I1190" s="84">
        <v>0.80064217841883034</v>
      </c>
      <c r="J1190" s="84">
        <v>0.81964849075454893</v>
      </c>
      <c r="K1190" s="84">
        <v>0.51744501519317032</v>
      </c>
      <c r="L1190" s="84">
        <v>0.74385459693753697</v>
      </c>
      <c r="M1190" s="84">
        <v>0.79619671778893919</v>
      </c>
      <c r="N1190" s="84">
        <v>0.50304885316398973</v>
      </c>
      <c r="O1190" s="84">
        <v>0.59944294309947088</v>
      </c>
      <c r="P1190" s="84">
        <v>0.5557931085151715</v>
      </c>
      <c r="Q1190" s="84">
        <v>0.51237658183840906</v>
      </c>
      <c r="R1190" s="84">
        <v>0.49608374666082677</v>
      </c>
      <c r="S1190" s="84">
        <v>0.49306899572469232</v>
      </c>
      <c r="T1190" s="84">
        <v>0.56055610533175637</v>
      </c>
      <c r="U1190" s="84">
        <v>0.5176293482068679</v>
      </c>
      <c r="V1190" s="84">
        <v>0.52268526866209875</v>
      </c>
      <c r="W1190" s="84">
        <v>0.56000482059506518</v>
      </c>
      <c r="X1190" s="84">
        <v>0.51796908306568834</v>
      </c>
      <c r="Y1190" s="84">
        <v>0.51392539134839621</v>
      </c>
      <c r="Z1190" s="84">
        <v>0.55022985328296004</v>
      </c>
      <c r="AA1190" s="84">
        <v>0.52595887670709562</v>
      </c>
      <c r="AB1190" s="84">
        <v>0.48224709955111961</v>
      </c>
      <c r="AC1190" s="84">
        <v>0.55027843435759793</v>
      </c>
      <c r="AD1190" s="84">
        <v>0.72934560269153847</v>
      </c>
      <c r="AE1190" s="84">
        <v>0.76564371443480839</v>
      </c>
      <c r="AF1190" s="84">
        <v>0.90776401164536458</v>
      </c>
      <c r="AG1190" s="84">
        <v>0.88761726907377136</v>
      </c>
      <c r="AH1190" s="84">
        <v>0.91901056071885523</v>
      </c>
      <c r="AI1190" s="84">
        <v>0.88929072159545031</v>
      </c>
      <c r="AJ1190" s="84">
        <v>0.88317384517162356</v>
      </c>
      <c r="AK1190" s="84">
        <v>0.91568576613948671</v>
      </c>
    </row>
    <row r="1191" spans="1:37">
      <c r="A1191" s="84">
        <v>24</v>
      </c>
      <c r="B1191" s="84">
        <v>0.77450321968948765</v>
      </c>
      <c r="C1191" s="84">
        <v>0.75992482784514981</v>
      </c>
      <c r="D1191" s="84">
        <v>0.77603997554238968</v>
      </c>
      <c r="E1191" s="84">
        <v>0.78191777022810782</v>
      </c>
      <c r="F1191" s="84">
        <v>0.76830029961827062</v>
      </c>
      <c r="G1191" s="84">
        <v>0.7753164094647701</v>
      </c>
      <c r="H1191" s="84">
        <v>0.78262555490185581</v>
      </c>
      <c r="I1191" s="84">
        <v>0.63947799623187773</v>
      </c>
      <c r="J1191" s="84">
        <v>0.66771991475580894</v>
      </c>
      <c r="K1191" s="84">
        <v>0.64963464042830277</v>
      </c>
      <c r="L1191" s="84">
        <v>0.58163634038815426</v>
      </c>
      <c r="M1191" s="84">
        <v>0.79580994332679744</v>
      </c>
      <c r="N1191" s="84">
        <v>0.36732601989978592</v>
      </c>
      <c r="O1191" s="84">
        <v>0.44720121675768287</v>
      </c>
      <c r="P1191" s="84">
        <v>0.41590380329635329</v>
      </c>
      <c r="Q1191" s="84">
        <v>0.38298407197030471</v>
      </c>
      <c r="R1191" s="84">
        <v>0.35563624813065481</v>
      </c>
      <c r="S1191" s="84">
        <v>0.3642946324370418</v>
      </c>
      <c r="T1191" s="84">
        <v>0.44497598416644552</v>
      </c>
      <c r="U1191" s="84">
        <v>0.38296946576808638</v>
      </c>
      <c r="V1191" s="84">
        <v>0.39058180069719911</v>
      </c>
      <c r="W1191" s="84">
        <v>0.43191604748286128</v>
      </c>
      <c r="X1191" s="84">
        <v>0.39000508507036541</v>
      </c>
      <c r="Y1191" s="84">
        <v>0.38677293405216218</v>
      </c>
      <c r="Z1191" s="84">
        <v>0.43551821932815271</v>
      </c>
      <c r="AA1191" s="84">
        <v>0.38358679424764258</v>
      </c>
      <c r="AB1191" s="84">
        <v>0.35540111735016228</v>
      </c>
      <c r="AC1191" s="84">
        <v>0.41819238011297633</v>
      </c>
      <c r="AD1191" s="84">
        <v>0.5642599120859989</v>
      </c>
      <c r="AE1191" s="84">
        <v>0.61418880302164358</v>
      </c>
      <c r="AF1191" s="84">
        <v>0.77077431230988147</v>
      </c>
      <c r="AG1191" s="84">
        <v>0.75775011619128119</v>
      </c>
      <c r="AH1191" s="84">
        <v>0.77154897580873327</v>
      </c>
      <c r="AI1191" s="84">
        <v>0.76778437307546143</v>
      </c>
      <c r="AJ1191" s="84">
        <v>0.75834129851533905</v>
      </c>
      <c r="AK1191" s="84">
        <v>0.76463101326985172</v>
      </c>
    </row>
    <row r="1193" spans="1:37">
      <c r="A1193" s="129"/>
      <c r="B1193" s="122"/>
      <c r="E1193" s="122"/>
      <c r="H1193" s="122"/>
      <c r="K1193" s="122"/>
    </row>
    <row r="1194" spans="1:37">
      <c r="B1194" s="122"/>
      <c r="E1194" s="122"/>
      <c r="H1194" s="122"/>
      <c r="K1194" s="122"/>
    </row>
    <row r="1195" spans="1:37">
      <c r="B1195" s="130"/>
      <c r="C1195" s="130"/>
      <c r="D1195" s="130"/>
      <c r="E1195" s="130"/>
      <c r="F1195" s="130"/>
      <c r="G1195" s="130"/>
      <c r="H1195" s="130"/>
      <c r="I1195" s="130"/>
      <c r="J1195" s="130"/>
      <c r="K1195" s="130"/>
      <c r="L1195" s="130"/>
      <c r="M1195" s="130"/>
    </row>
    <row r="1201" spans="1:50">
      <c r="A1201" s="84" t="s">
        <v>85</v>
      </c>
      <c r="B1201" s="83"/>
      <c r="C1201" s="83"/>
      <c r="D1201" s="83">
        <v>2015</v>
      </c>
      <c r="E1201" s="83"/>
      <c r="F1201" s="84" t="s">
        <v>1</v>
      </c>
      <c r="G1201" s="158">
        <v>250842.97500000021</v>
      </c>
      <c r="H1201" s="83" t="s">
        <v>2</v>
      </c>
      <c r="I1201" s="83"/>
      <c r="J1201" s="83"/>
      <c r="K1201" s="83" t="s">
        <v>3</v>
      </c>
      <c r="L1201" s="83" t="s">
        <v>4</v>
      </c>
      <c r="M1201" s="83"/>
      <c r="N1201" s="83"/>
      <c r="O1201" s="83"/>
      <c r="P1201" s="83"/>
      <c r="Q1201" s="83"/>
      <c r="R1201" s="83"/>
      <c r="S1201" s="83"/>
      <c r="T1201" s="104"/>
      <c r="U1201" s="83"/>
      <c r="V1201" s="83"/>
      <c r="W1201" s="83"/>
      <c r="X1201" s="83"/>
      <c r="Y1201" s="83"/>
      <c r="Z1201" s="83"/>
      <c r="AA1201" s="83"/>
      <c r="AB1201" s="83"/>
      <c r="AC1201" s="83"/>
      <c r="AD1201" s="83"/>
      <c r="AE1201" s="83"/>
      <c r="AF1201" s="83"/>
      <c r="AG1201" s="83"/>
      <c r="AH1201" s="83"/>
      <c r="AI1201" s="83"/>
      <c r="AJ1201" s="83"/>
      <c r="AK1201" s="83"/>
    </row>
    <row r="1202" spans="1:50">
      <c r="A1202" s="105">
        <v>31</v>
      </c>
      <c r="B1202" s="84" t="s">
        <v>8</v>
      </c>
      <c r="C1202" s="83"/>
      <c r="D1202" s="83"/>
      <c r="E1202" s="83"/>
      <c r="F1202" s="83" t="s">
        <v>9</v>
      </c>
      <c r="G1202" s="83">
        <v>0</v>
      </c>
      <c r="H1202" s="83" t="s">
        <v>2</v>
      </c>
      <c r="I1202" s="83"/>
      <c r="J1202" s="83"/>
      <c r="K1202" s="83" t="s">
        <v>10</v>
      </c>
      <c r="L1202" s="83" t="s">
        <v>4</v>
      </c>
      <c r="M1202" s="83"/>
      <c r="N1202" s="83" t="s">
        <v>11</v>
      </c>
      <c r="O1202" s="83"/>
      <c r="P1202" s="83"/>
      <c r="Q1202" s="83"/>
      <c r="R1202" s="83"/>
      <c r="S1202" s="83"/>
      <c r="T1202" s="83"/>
      <c r="U1202" s="83"/>
      <c r="V1202" s="83"/>
      <c r="W1202" s="83"/>
      <c r="X1202" s="83"/>
      <c r="Y1202" s="83"/>
      <c r="Z1202" s="83"/>
      <c r="AA1202" s="83"/>
      <c r="AB1202" s="83"/>
      <c r="AC1202" s="83"/>
      <c r="AD1202" s="83"/>
      <c r="AE1202" s="83"/>
      <c r="AF1202" s="83"/>
      <c r="AG1202" s="83"/>
      <c r="AH1202" s="83"/>
      <c r="AI1202" s="83"/>
      <c r="AJ1202" s="83"/>
      <c r="AK1202" s="83"/>
    </row>
    <row r="1203" spans="1:50">
      <c r="A1203" s="84"/>
      <c r="B1203" s="84">
        <v>1</v>
      </c>
      <c r="C1203" s="84" t="s">
        <v>22</v>
      </c>
      <c r="D1203" s="84" t="s">
        <v>23</v>
      </c>
      <c r="E1203" s="84">
        <v>2</v>
      </c>
      <c r="F1203" s="84" t="s">
        <v>24</v>
      </c>
      <c r="G1203" s="84" t="s">
        <v>25</v>
      </c>
      <c r="H1203" s="84">
        <v>3</v>
      </c>
      <c r="I1203" s="84" t="s">
        <v>26</v>
      </c>
      <c r="J1203" s="84" t="s">
        <v>27</v>
      </c>
      <c r="K1203" s="84">
        <v>4</v>
      </c>
      <c r="L1203" s="84" t="s">
        <v>28</v>
      </c>
      <c r="M1203" s="84" t="s">
        <v>29</v>
      </c>
      <c r="N1203" s="84">
        <v>5</v>
      </c>
      <c r="O1203" s="84" t="s">
        <v>30</v>
      </c>
      <c r="P1203" s="84" t="s">
        <v>30</v>
      </c>
      <c r="Q1203" s="84">
        <v>6</v>
      </c>
      <c r="R1203" s="84" t="s">
        <v>31</v>
      </c>
      <c r="S1203" s="84" t="s">
        <v>32</v>
      </c>
      <c r="T1203" s="84">
        <v>7</v>
      </c>
      <c r="U1203" s="84" t="s">
        <v>33</v>
      </c>
      <c r="V1203" s="84" t="s">
        <v>34</v>
      </c>
      <c r="W1203" s="84">
        <v>8</v>
      </c>
      <c r="X1203" s="84" t="s">
        <v>35</v>
      </c>
      <c r="Y1203" s="84" t="s">
        <v>36</v>
      </c>
      <c r="Z1203" s="84">
        <v>9</v>
      </c>
      <c r="AA1203" s="84" t="s">
        <v>37</v>
      </c>
      <c r="AB1203" s="84" t="s">
        <v>38</v>
      </c>
      <c r="AC1203" s="84">
        <v>10</v>
      </c>
      <c r="AD1203" s="84" t="s">
        <v>39</v>
      </c>
      <c r="AE1203" s="84" t="s">
        <v>40</v>
      </c>
      <c r="AF1203" s="84">
        <v>11</v>
      </c>
      <c r="AG1203" s="84" t="s">
        <v>41</v>
      </c>
      <c r="AH1203" s="84" t="s">
        <v>42</v>
      </c>
      <c r="AI1203" s="84">
        <v>12</v>
      </c>
      <c r="AJ1203" s="84" t="s">
        <v>43</v>
      </c>
      <c r="AK1203" s="84" t="s">
        <v>44</v>
      </c>
    </row>
    <row r="1204" spans="1:50">
      <c r="A1204" s="83"/>
      <c r="B1204" s="84">
        <v>31</v>
      </c>
      <c r="C1204" s="83"/>
      <c r="D1204" s="83"/>
      <c r="E1204" s="84">
        <v>28</v>
      </c>
      <c r="F1204" s="83"/>
      <c r="G1204" s="83"/>
      <c r="H1204" s="84">
        <v>31</v>
      </c>
      <c r="I1204" s="83"/>
      <c r="J1204" s="83"/>
      <c r="K1204" s="84">
        <v>30</v>
      </c>
      <c r="L1204" s="83"/>
      <c r="M1204" s="83"/>
      <c r="N1204" s="84">
        <v>31</v>
      </c>
      <c r="O1204" s="83"/>
      <c r="P1204" s="83"/>
      <c r="Q1204" s="84">
        <v>30</v>
      </c>
      <c r="R1204" s="83"/>
      <c r="S1204" s="83"/>
      <c r="T1204" s="84">
        <v>31</v>
      </c>
      <c r="U1204" s="83"/>
      <c r="V1204" s="83"/>
      <c r="W1204" s="84">
        <v>31</v>
      </c>
      <c r="X1204" s="83"/>
      <c r="Y1204" s="83"/>
      <c r="Z1204" s="84">
        <v>30</v>
      </c>
      <c r="AA1204" s="83"/>
      <c r="AB1204" s="83"/>
      <c r="AC1204" s="84">
        <v>31</v>
      </c>
      <c r="AD1204" s="83"/>
      <c r="AE1204" s="83"/>
      <c r="AF1204" s="84">
        <v>30</v>
      </c>
      <c r="AG1204" s="83"/>
      <c r="AH1204" s="83"/>
      <c r="AI1204" s="84">
        <v>31</v>
      </c>
      <c r="AJ1204" s="83"/>
      <c r="AK1204" s="83"/>
    </row>
    <row r="1205" spans="1:50">
      <c r="A1205" s="84" t="s">
        <v>47</v>
      </c>
      <c r="B1205" s="84" t="s">
        <v>48</v>
      </c>
      <c r="C1205" s="84" t="s">
        <v>49</v>
      </c>
      <c r="D1205" s="84" t="s">
        <v>50</v>
      </c>
      <c r="E1205" s="84" t="s">
        <v>48</v>
      </c>
      <c r="F1205" s="84" t="s">
        <v>49</v>
      </c>
      <c r="G1205" s="84" t="s">
        <v>50</v>
      </c>
      <c r="H1205" s="84" t="s">
        <v>48</v>
      </c>
      <c r="I1205" s="84" t="s">
        <v>49</v>
      </c>
      <c r="J1205" s="84" t="s">
        <v>50</v>
      </c>
      <c r="K1205" s="84" t="s">
        <v>48</v>
      </c>
      <c r="L1205" s="84" t="s">
        <v>49</v>
      </c>
      <c r="M1205" s="84" t="s">
        <v>50</v>
      </c>
      <c r="N1205" s="84" t="s">
        <v>48</v>
      </c>
      <c r="O1205" s="84" t="s">
        <v>49</v>
      </c>
      <c r="P1205" s="84" t="s">
        <v>50</v>
      </c>
      <c r="Q1205" s="84" t="s">
        <v>48</v>
      </c>
      <c r="R1205" s="84" t="s">
        <v>49</v>
      </c>
      <c r="S1205" s="84" t="s">
        <v>50</v>
      </c>
      <c r="T1205" s="84" t="s">
        <v>48</v>
      </c>
      <c r="U1205" s="84" t="s">
        <v>49</v>
      </c>
      <c r="V1205" s="84" t="s">
        <v>50</v>
      </c>
      <c r="W1205" s="84" t="s">
        <v>48</v>
      </c>
      <c r="X1205" s="84" t="s">
        <v>49</v>
      </c>
      <c r="Y1205" s="84" t="s">
        <v>50</v>
      </c>
      <c r="Z1205" s="84" t="s">
        <v>48</v>
      </c>
      <c r="AA1205" s="84" t="s">
        <v>49</v>
      </c>
      <c r="AB1205" s="84" t="s">
        <v>50</v>
      </c>
      <c r="AC1205" s="84" t="s">
        <v>48</v>
      </c>
      <c r="AD1205" s="84" t="s">
        <v>49</v>
      </c>
      <c r="AE1205" s="84" t="s">
        <v>50</v>
      </c>
      <c r="AF1205" s="84" t="s">
        <v>48</v>
      </c>
      <c r="AG1205" s="84" t="s">
        <v>49</v>
      </c>
      <c r="AH1205" s="84" t="s">
        <v>50</v>
      </c>
      <c r="AI1205" s="84" t="s">
        <v>48</v>
      </c>
      <c r="AJ1205" s="84" t="s">
        <v>49</v>
      </c>
      <c r="AK1205" s="84" t="s">
        <v>50</v>
      </c>
    </row>
    <row r="1206" spans="1:50">
      <c r="A1206" s="83"/>
      <c r="B1206" s="162">
        <v>4.4818215776301892E-2</v>
      </c>
      <c r="C1206" s="163">
        <v>1.130601204450342</v>
      </c>
      <c r="D1206" s="163">
        <v>0.97608597384038842</v>
      </c>
      <c r="E1206" s="162">
        <v>3.9985179906150872E-2</v>
      </c>
      <c r="F1206" s="163">
        <v>1.110011927416793</v>
      </c>
      <c r="G1206" s="163">
        <v>1.0075463295152129</v>
      </c>
      <c r="H1206" s="162">
        <v>5.2681094520107552E-2</v>
      </c>
      <c r="I1206" s="163">
        <v>1.5576866198619039</v>
      </c>
      <c r="J1206" s="163">
        <v>1.0256289345298519</v>
      </c>
      <c r="K1206" s="162">
        <v>6.0631319093448849E-2</v>
      </c>
      <c r="L1206" s="163">
        <v>1.692721130146313</v>
      </c>
      <c r="M1206" s="163">
        <v>1.0691422310723491</v>
      </c>
      <c r="N1206" s="162">
        <v>9.3585400945177963E-2</v>
      </c>
      <c r="O1206" s="163">
        <v>1.6233255676430629</v>
      </c>
      <c r="P1206" s="163">
        <v>0.94823937374253531</v>
      </c>
      <c r="Q1206" s="162">
        <v>0.1247340163776007</v>
      </c>
      <c r="R1206" s="163">
        <v>1.285564479874078</v>
      </c>
      <c r="S1206" s="163">
        <v>1.0721601534034491</v>
      </c>
      <c r="T1206" s="162">
        <v>0.15175247868460751</v>
      </c>
      <c r="U1206" s="163">
        <v>1.210390003207199</v>
      </c>
      <c r="V1206" s="163">
        <v>1.0329975709627739</v>
      </c>
      <c r="W1206" s="162">
        <v>0.1516686039270625</v>
      </c>
      <c r="X1206" s="163">
        <v>1.152048680867428</v>
      </c>
      <c r="Y1206" s="163">
        <v>0.92535203091717366</v>
      </c>
      <c r="Z1206" s="162">
        <v>0.11841296334275769</v>
      </c>
      <c r="AA1206" s="163">
        <v>1.292028035414885</v>
      </c>
      <c r="AB1206" s="163">
        <v>0.94437420528611515</v>
      </c>
      <c r="AC1206" s="162">
        <v>7.3117428911455548E-2</v>
      </c>
      <c r="AD1206" s="163">
        <v>1.3589093865105111</v>
      </c>
      <c r="AE1206" s="163">
        <v>0.90238765711304358</v>
      </c>
      <c r="AF1206" s="162">
        <v>4.3746170961531383E-2</v>
      </c>
      <c r="AG1206" s="163">
        <v>1.114506538805982</v>
      </c>
      <c r="AH1206" s="163">
        <v>0.99709529923684737</v>
      </c>
      <c r="AI1206" s="162">
        <v>4.4867127553797542E-2</v>
      </c>
      <c r="AJ1206" s="163">
        <v>1.0806159888849101</v>
      </c>
      <c r="AK1206" s="163">
        <v>0.98131134521772567</v>
      </c>
      <c r="AM1206" t="str">
        <f>A1201</f>
        <v>RefgChg-Res-16pct-Inc-TXV-cDXGF-MFm1985-CZ15</v>
      </c>
      <c r="AN1206" s="159">
        <f>1/($B1206*(1/$B1204)*(1/(5/7+2/7*$D1206))*$B1216/SUM($B1208:$B1231))</f>
        <v>17664.358059645183</v>
      </c>
      <c r="AO1206" s="159">
        <f>1/(B1206*(1/B1204)*(1/(5/7+2/7*D1206)))</f>
        <v>686.9570669141732</v>
      </c>
      <c r="AP1206" s="159"/>
      <c r="AR1206" s="164">
        <f>CHOOSE(AV$3,C1206,F1206,I1206,L1206,O1206,R1206,U1206,X1206,AA1206,AD1206,AG1206,AJ1206)</f>
        <v>1.210390003207199</v>
      </c>
      <c r="AS1206" s="160"/>
      <c r="AT1206" s="160"/>
      <c r="AV1206" s="115">
        <f>AN1206/AR1206</f>
        <v>14593.939154189571</v>
      </c>
      <c r="AW1206" s="161">
        <f>AO1206/AR1206</f>
        <v>567.55018225028857</v>
      </c>
      <c r="AX1206" s="159"/>
    </row>
    <row r="1207" spans="1:50">
      <c r="A1207" s="84" t="s">
        <v>51</v>
      </c>
      <c r="B1207" s="84" t="s">
        <v>52</v>
      </c>
      <c r="C1207" s="84" t="s">
        <v>53</v>
      </c>
      <c r="D1207" s="84" t="s">
        <v>54</v>
      </c>
      <c r="E1207" s="84" t="s">
        <v>52</v>
      </c>
      <c r="F1207" s="84" t="s">
        <v>53</v>
      </c>
      <c r="G1207" s="84" t="s">
        <v>54</v>
      </c>
      <c r="H1207" s="84" t="s">
        <v>52</v>
      </c>
      <c r="I1207" s="84" t="s">
        <v>53</v>
      </c>
      <c r="J1207" s="84" t="s">
        <v>54</v>
      </c>
      <c r="K1207" s="84" t="s">
        <v>52</v>
      </c>
      <c r="L1207" s="84" t="s">
        <v>53</v>
      </c>
      <c r="M1207" s="84" t="s">
        <v>54</v>
      </c>
      <c r="N1207" s="84" t="s">
        <v>52</v>
      </c>
      <c r="O1207" s="84" t="s">
        <v>53</v>
      </c>
      <c r="P1207" s="84" t="s">
        <v>54</v>
      </c>
      <c r="Q1207" s="84" t="s">
        <v>52</v>
      </c>
      <c r="R1207" s="84" t="s">
        <v>53</v>
      </c>
      <c r="S1207" s="84" t="s">
        <v>54</v>
      </c>
      <c r="T1207" s="84" t="s">
        <v>52</v>
      </c>
      <c r="U1207" s="84" t="s">
        <v>53</v>
      </c>
      <c r="V1207" s="84" t="s">
        <v>54</v>
      </c>
      <c r="W1207" s="84" t="s">
        <v>52</v>
      </c>
      <c r="X1207" s="84" t="s">
        <v>53</v>
      </c>
      <c r="Y1207" s="84" t="s">
        <v>54</v>
      </c>
      <c r="Z1207" s="84" t="s">
        <v>52</v>
      </c>
      <c r="AA1207" s="84" t="s">
        <v>53</v>
      </c>
      <c r="AB1207" s="84" t="s">
        <v>54</v>
      </c>
      <c r="AC1207" s="84" t="s">
        <v>52</v>
      </c>
      <c r="AD1207" s="84" t="s">
        <v>53</v>
      </c>
      <c r="AE1207" s="84" t="s">
        <v>54</v>
      </c>
      <c r="AF1207" s="84" t="s">
        <v>52</v>
      </c>
      <c r="AG1207" s="84" t="s">
        <v>53</v>
      </c>
      <c r="AH1207" s="84" t="s">
        <v>54</v>
      </c>
      <c r="AI1207" s="84" t="s">
        <v>52</v>
      </c>
      <c r="AJ1207" s="84" t="s">
        <v>53</v>
      </c>
      <c r="AK1207" s="84" t="s">
        <v>54</v>
      </c>
    </row>
    <row r="1208" spans="1:50">
      <c r="A1208" s="84">
        <v>1</v>
      </c>
      <c r="B1208" s="84">
        <v>0.69909415150164145</v>
      </c>
      <c r="C1208" s="84">
        <v>0.59840153379717498</v>
      </c>
      <c r="D1208" s="84">
        <v>0.63576836592989416</v>
      </c>
      <c r="E1208" s="84">
        <v>0.47509773782871662</v>
      </c>
      <c r="F1208" s="84">
        <v>0.62428918355504925</v>
      </c>
      <c r="G1208" s="84">
        <v>0.54115662387692687</v>
      </c>
      <c r="H1208" s="84">
        <v>0.42877827346012359</v>
      </c>
      <c r="I1208" s="84">
        <v>0.3898171455273915</v>
      </c>
      <c r="J1208" s="84">
        <v>0.48538080433492198</v>
      </c>
      <c r="K1208" s="84">
        <v>0.37310237666153739</v>
      </c>
      <c r="L1208" s="84">
        <v>0.34621741314775872</v>
      </c>
      <c r="M1208" s="84">
        <v>0.42336300606629312</v>
      </c>
      <c r="N1208" s="84">
        <v>0.42689726299087671</v>
      </c>
      <c r="O1208" s="84">
        <v>0.35971740476538078</v>
      </c>
      <c r="P1208" s="84">
        <v>0.38281510841465621</v>
      </c>
      <c r="Q1208" s="84">
        <v>0.48976577535086763</v>
      </c>
      <c r="R1208" s="84">
        <v>0.4123855591906791</v>
      </c>
      <c r="S1208" s="84">
        <v>0.4716581031376188</v>
      </c>
      <c r="T1208" s="84">
        <v>0.63341649744935857</v>
      </c>
      <c r="U1208" s="84">
        <v>0.49777558692863288</v>
      </c>
      <c r="V1208" s="84">
        <v>0.55021231306027063</v>
      </c>
      <c r="W1208" s="84">
        <v>0.60565877511408073</v>
      </c>
      <c r="X1208" s="84">
        <v>0.51034351396760647</v>
      </c>
      <c r="Y1208" s="84">
        <v>0.51177549090974983</v>
      </c>
      <c r="Z1208" s="84">
        <v>0.47211337246695551</v>
      </c>
      <c r="AA1208" s="84">
        <v>0.43246266583970838</v>
      </c>
      <c r="AB1208" s="84">
        <v>0.48055765123942967</v>
      </c>
      <c r="AC1208" s="84">
        <v>0.3265920367720922</v>
      </c>
      <c r="AD1208" s="84">
        <v>0.31545212886367913</v>
      </c>
      <c r="AE1208" s="84">
        <v>0.36098400777635331</v>
      </c>
      <c r="AF1208" s="84">
        <v>0.34350887200888702</v>
      </c>
      <c r="AG1208" s="84">
        <v>0.46965342806682231</v>
      </c>
      <c r="AH1208" s="84">
        <v>0.55968168796987017</v>
      </c>
      <c r="AI1208" s="84">
        <v>0.79711707825586831</v>
      </c>
      <c r="AJ1208" s="84">
        <v>0.59271731805622263</v>
      </c>
      <c r="AK1208" s="84">
        <v>0.64320967618756664</v>
      </c>
    </row>
    <row r="1209" spans="1:50">
      <c r="A1209" s="84">
        <v>2</v>
      </c>
      <c r="B1209" s="84">
        <v>0.54914278766262703</v>
      </c>
      <c r="C1209" s="84">
        <v>0.50354158028279383</v>
      </c>
      <c r="D1209" s="84">
        <v>0.55432927327368664</v>
      </c>
      <c r="E1209" s="84">
        <v>0.35121295151535398</v>
      </c>
      <c r="F1209" s="84">
        <v>0.50697169628849581</v>
      </c>
      <c r="G1209" s="84">
        <v>0.4612437420529843</v>
      </c>
      <c r="H1209" s="84">
        <v>0.34069899906950862</v>
      </c>
      <c r="I1209" s="84">
        <v>0.3289147626759113</v>
      </c>
      <c r="J1209" s="84">
        <v>0.40683091100362623</v>
      </c>
      <c r="K1209" s="84">
        <v>0.30101996666578879</v>
      </c>
      <c r="L1209" s="84">
        <v>0.28786817345284521</v>
      </c>
      <c r="M1209" s="84">
        <v>0.34872898535572849</v>
      </c>
      <c r="N1209" s="84">
        <v>0.34878857596191992</v>
      </c>
      <c r="O1209" s="84">
        <v>0.29383284417617711</v>
      </c>
      <c r="P1209" s="84">
        <v>0.30992378063322168</v>
      </c>
      <c r="Q1209" s="84">
        <v>0.39743088260604259</v>
      </c>
      <c r="R1209" s="84">
        <v>0.33747390768285229</v>
      </c>
      <c r="S1209" s="84">
        <v>0.39151735110640451</v>
      </c>
      <c r="T1209" s="84">
        <v>0.52431466990243192</v>
      </c>
      <c r="U1209" s="84">
        <v>0.41824437961139288</v>
      </c>
      <c r="V1209" s="84">
        <v>0.45766247160930013</v>
      </c>
      <c r="W1209" s="84">
        <v>0.51212039205805593</v>
      </c>
      <c r="X1209" s="84">
        <v>0.44179291572486229</v>
      </c>
      <c r="Y1209" s="84">
        <v>0.43265099823098302</v>
      </c>
      <c r="Z1209" s="84">
        <v>0.42782607604388567</v>
      </c>
      <c r="AA1209" s="84">
        <v>0.37376663365968282</v>
      </c>
      <c r="AB1209" s="84">
        <v>0.40442985247750801</v>
      </c>
      <c r="AC1209" s="84">
        <v>0.2813612979817966</v>
      </c>
      <c r="AD1209" s="84">
        <v>0.26039854346012309</v>
      </c>
      <c r="AE1209" s="84">
        <v>0.2944144847345298</v>
      </c>
      <c r="AF1209" s="84">
        <v>0.29557600504398479</v>
      </c>
      <c r="AG1209" s="84">
        <v>0.39412553312914322</v>
      </c>
      <c r="AH1209" s="84">
        <v>0.47972196774709541</v>
      </c>
      <c r="AI1209" s="84">
        <v>0.63151083791653195</v>
      </c>
      <c r="AJ1209" s="84">
        <v>0.50189289829849182</v>
      </c>
      <c r="AK1209" s="84">
        <v>0.56072915075607133</v>
      </c>
    </row>
    <row r="1210" spans="1:50">
      <c r="A1210" s="84">
        <v>3</v>
      </c>
      <c r="B1210" s="84">
        <v>0.46148624001945437</v>
      </c>
      <c r="C1210" s="84">
        <v>0.45926231659673528</v>
      </c>
      <c r="D1210" s="84">
        <v>0.5010898959976956</v>
      </c>
      <c r="E1210" s="84">
        <v>0.28661409429612061</v>
      </c>
      <c r="F1210" s="84">
        <v>0.45118952956093789</v>
      </c>
      <c r="G1210" s="84">
        <v>0.41428973088205051</v>
      </c>
      <c r="H1210" s="84">
        <v>0.27149913472994008</v>
      </c>
      <c r="I1210" s="84">
        <v>0.28674785603217201</v>
      </c>
      <c r="J1210" s="84">
        <v>0.35734603562675937</v>
      </c>
      <c r="K1210" s="84">
        <v>0.25177111511589839</v>
      </c>
      <c r="L1210" s="84">
        <v>0.24440325498080279</v>
      </c>
      <c r="M1210" s="84">
        <v>0.3074506524006354</v>
      </c>
      <c r="N1210" s="84">
        <v>0.29902737009123359</v>
      </c>
      <c r="O1210" s="84">
        <v>0.25171477690909733</v>
      </c>
      <c r="P1210" s="84">
        <v>0.26638978717721251</v>
      </c>
      <c r="Q1210" s="84">
        <v>0.33606934426486013</v>
      </c>
      <c r="R1210" s="84">
        <v>0.28136418316525569</v>
      </c>
      <c r="S1210" s="84">
        <v>0.32956306724276641</v>
      </c>
      <c r="T1210" s="84">
        <v>0.45505423208360157</v>
      </c>
      <c r="U1210" s="84">
        <v>0.35943964472939199</v>
      </c>
      <c r="V1210" s="84">
        <v>0.39379409473441668</v>
      </c>
      <c r="W1210" s="84">
        <v>0.44943589552169172</v>
      </c>
      <c r="X1210" s="84">
        <v>0.38451906522582319</v>
      </c>
      <c r="Y1210" s="84">
        <v>0.37792423935795849</v>
      </c>
      <c r="Z1210" s="84">
        <v>0.36816246623391702</v>
      </c>
      <c r="AA1210" s="84">
        <v>0.31754841859514588</v>
      </c>
      <c r="AB1210" s="84">
        <v>0.35552601119136162</v>
      </c>
      <c r="AC1210" s="84">
        <v>0.2421159173236736</v>
      </c>
      <c r="AD1210" s="84">
        <v>0.22293468207718631</v>
      </c>
      <c r="AE1210" s="84">
        <v>0.26355709801961957</v>
      </c>
      <c r="AF1210" s="84">
        <v>0.2451286516347915</v>
      </c>
      <c r="AG1210" s="84">
        <v>0.359846553360191</v>
      </c>
      <c r="AH1210" s="84">
        <v>0.42032020241678669</v>
      </c>
      <c r="AI1210" s="84">
        <v>0.52897899517116598</v>
      </c>
      <c r="AJ1210" s="84">
        <v>0.45919356871138628</v>
      </c>
      <c r="AK1210" s="84">
        <v>0.50768481747365202</v>
      </c>
    </row>
    <row r="1211" spans="1:50">
      <c r="A1211" s="84">
        <v>4</v>
      </c>
      <c r="B1211" s="84">
        <v>0.39845174887528872</v>
      </c>
      <c r="C1211" s="84">
        <v>0.43541085754934811</v>
      </c>
      <c r="D1211" s="84">
        <v>0.472292565060557</v>
      </c>
      <c r="E1211" s="84">
        <v>0.26054231964446822</v>
      </c>
      <c r="F1211" s="84">
        <v>0.42339730502245809</v>
      </c>
      <c r="G1211" s="84">
        <v>0.39338304720579781</v>
      </c>
      <c r="H1211" s="84">
        <v>0.2121911768542433</v>
      </c>
      <c r="I1211" s="84">
        <v>0.27103252293593832</v>
      </c>
      <c r="J1211" s="84">
        <v>0.31726740051600621</v>
      </c>
      <c r="K1211" s="84">
        <v>0.21199956357014671</v>
      </c>
      <c r="L1211" s="84">
        <v>0.2174613709953889</v>
      </c>
      <c r="M1211" s="84">
        <v>0.27512513801518229</v>
      </c>
      <c r="N1211" s="84">
        <v>0.27059738199127331</v>
      </c>
      <c r="O1211" s="84">
        <v>0.22049136381713741</v>
      </c>
      <c r="P1211" s="84">
        <v>0.23561109044253031</v>
      </c>
      <c r="Q1211" s="84">
        <v>0.30613803138641588</v>
      </c>
      <c r="R1211" s="84">
        <v>0.2446920638132821</v>
      </c>
      <c r="S1211" s="84">
        <v>0.27970996239586893</v>
      </c>
      <c r="T1211" s="84">
        <v>0.41048920311029669</v>
      </c>
      <c r="U1211" s="84">
        <v>0.32305423984473031</v>
      </c>
      <c r="V1211" s="84">
        <v>0.35197116492390751</v>
      </c>
      <c r="W1211" s="84">
        <v>0.3950348852038833</v>
      </c>
      <c r="X1211" s="84">
        <v>0.3456977392544367</v>
      </c>
      <c r="Y1211" s="84">
        <v>0.33702541363482119</v>
      </c>
      <c r="Z1211" s="84">
        <v>0.33457050797365839</v>
      </c>
      <c r="AA1211" s="84">
        <v>0.28736766841078759</v>
      </c>
      <c r="AB1211" s="84">
        <v>0.31678876243791793</v>
      </c>
      <c r="AC1211" s="84">
        <v>0.22101305896319751</v>
      </c>
      <c r="AD1211" s="84">
        <v>0.20088220266083709</v>
      </c>
      <c r="AE1211" s="84">
        <v>0.22076527048542019</v>
      </c>
      <c r="AF1211" s="84">
        <v>0.22880325457111109</v>
      </c>
      <c r="AG1211" s="84">
        <v>0.34369987404138069</v>
      </c>
      <c r="AH1211" s="84">
        <v>0.39011764021579498</v>
      </c>
      <c r="AI1211" s="84">
        <v>0.4708053248978516</v>
      </c>
      <c r="AJ1211" s="84">
        <v>0.43818084529368689</v>
      </c>
      <c r="AK1211" s="84">
        <v>0.47707442340003048</v>
      </c>
    </row>
    <row r="1212" spans="1:50">
      <c r="A1212" s="84">
        <v>5</v>
      </c>
      <c r="B1212" s="84">
        <v>0.36190370040124831</v>
      </c>
      <c r="C1212" s="84">
        <v>0.42603384852992082</v>
      </c>
      <c r="D1212" s="84">
        <v>0.45282921523188779</v>
      </c>
      <c r="E1212" s="84">
        <v>0.2458565843552645</v>
      </c>
      <c r="F1212" s="84">
        <v>0.41163095570694802</v>
      </c>
      <c r="G1212" s="84">
        <v>0.37506976588039292</v>
      </c>
      <c r="H1212" s="84">
        <v>0.1928117363665614</v>
      </c>
      <c r="I1212" s="84">
        <v>0.27936208684522812</v>
      </c>
      <c r="J1212" s="84">
        <v>0.31183699376443552</v>
      </c>
      <c r="K1212" s="84">
        <v>0.20270285522944539</v>
      </c>
      <c r="L1212" s="84">
        <v>0.22413634374926031</v>
      </c>
      <c r="M1212" s="84">
        <v>0.26665680692154098</v>
      </c>
      <c r="N1212" s="84">
        <v>0.25495596985323288</v>
      </c>
      <c r="O1212" s="84">
        <v>0.22017735512809539</v>
      </c>
      <c r="P1212" s="84">
        <v>0.22310739394633169</v>
      </c>
      <c r="Q1212" s="84">
        <v>0.28689937884311478</v>
      </c>
      <c r="R1212" s="84">
        <v>0.23169274961493919</v>
      </c>
      <c r="S1212" s="84">
        <v>0.26228817153446959</v>
      </c>
      <c r="T1212" s="84">
        <v>0.38735699073844793</v>
      </c>
      <c r="U1212" s="84">
        <v>0.30653255021754278</v>
      </c>
      <c r="V1212" s="84">
        <v>0.33360471367910549</v>
      </c>
      <c r="W1212" s="84">
        <v>0.38697847164546811</v>
      </c>
      <c r="X1212" s="84">
        <v>0.33190654103023282</v>
      </c>
      <c r="Y1212" s="84">
        <v>0.32086463345506011</v>
      </c>
      <c r="Z1212" s="84">
        <v>0.32615604714858959</v>
      </c>
      <c r="AA1212" s="84">
        <v>0.28127097442629773</v>
      </c>
      <c r="AB1212" s="84">
        <v>0.29963801327530398</v>
      </c>
      <c r="AC1212" s="84">
        <v>0.21735259200633161</v>
      </c>
      <c r="AD1212" s="84">
        <v>0.2013187765582454</v>
      </c>
      <c r="AE1212" s="84">
        <v>0.2204880646473194</v>
      </c>
      <c r="AF1212" s="84">
        <v>0.21849761311436039</v>
      </c>
      <c r="AG1212" s="84">
        <v>0.33710815219043061</v>
      </c>
      <c r="AH1212" s="84">
        <v>0.36830912184269082</v>
      </c>
      <c r="AI1212" s="84">
        <v>0.43730304228524869</v>
      </c>
      <c r="AJ1212" s="84">
        <v>0.43067864923946209</v>
      </c>
      <c r="AK1212" s="84">
        <v>0.45568581029479149</v>
      </c>
    </row>
    <row r="1213" spans="1:50">
      <c r="A1213" s="84">
        <v>6</v>
      </c>
      <c r="B1213" s="84">
        <v>0.36791229278968912</v>
      </c>
      <c r="C1213" s="84">
        <v>0.45392902384004691</v>
      </c>
      <c r="D1213" s="84">
        <v>0.48303674690766202</v>
      </c>
      <c r="E1213" s="84">
        <v>0.25905536806228491</v>
      </c>
      <c r="F1213" s="84">
        <v>0.44114676237347139</v>
      </c>
      <c r="G1213" s="84">
        <v>0.39980360642391638</v>
      </c>
      <c r="H1213" s="84">
        <v>0.1936552659727114</v>
      </c>
      <c r="I1213" s="84">
        <v>0.31083073502042402</v>
      </c>
      <c r="J1213" s="84">
        <v>0.33225097412328902</v>
      </c>
      <c r="K1213" s="84">
        <v>0.21522387722776751</v>
      </c>
      <c r="L1213" s="84">
        <v>0.25283793748339578</v>
      </c>
      <c r="M1213" s="84">
        <v>0.29347446368511382</v>
      </c>
      <c r="N1213" s="84">
        <v>0.28032050773502581</v>
      </c>
      <c r="O1213" s="84">
        <v>0.24431952618039571</v>
      </c>
      <c r="P1213" s="84">
        <v>0.23879126959142991</v>
      </c>
      <c r="Q1213" s="84">
        <v>0.31624865050928608</v>
      </c>
      <c r="R1213" s="84">
        <v>0.25618533133963672</v>
      </c>
      <c r="S1213" s="84">
        <v>0.26974859466448009</v>
      </c>
      <c r="T1213" s="84">
        <v>0.38232380763706603</v>
      </c>
      <c r="U1213" s="84">
        <v>0.32314647322076739</v>
      </c>
      <c r="V1213" s="84">
        <v>0.34218940299981349</v>
      </c>
      <c r="W1213" s="84">
        <v>0.40223277747190372</v>
      </c>
      <c r="X1213" s="84">
        <v>0.35073955375421939</v>
      </c>
      <c r="Y1213" s="84">
        <v>0.31986886922867042</v>
      </c>
      <c r="Z1213" s="84">
        <v>0.33343477537907418</v>
      </c>
      <c r="AA1213" s="84">
        <v>0.29080919432211921</v>
      </c>
      <c r="AB1213" s="84">
        <v>0.30657424905571351</v>
      </c>
      <c r="AC1213" s="84">
        <v>0.23932300386594019</v>
      </c>
      <c r="AD1213" s="84">
        <v>0.2213048061935283</v>
      </c>
      <c r="AE1213" s="84">
        <v>0.23108754050943869</v>
      </c>
      <c r="AF1213" s="84">
        <v>0.23314918785840821</v>
      </c>
      <c r="AG1213" s="84">
        <v>0.36182373222480751</v>
      </c>
      <c r="AH1213" s="84">
        <v>0.39154997164420008</v>
      </c>
      <c r="AI1213" s="84">
        <v>0.44499562649028851</v>
      </c>
      <c r="AJ1213" s="84">
        <v>0.45876440218929709</v>
      </c>
      <c r="AK1213" s="84">
        <v>0.48619596761875672</v>
      </c>
    </row>
    <row r="1214" spans="1:50">
      <c r="A1214" s="84">
        <v>7</v>
      </c>
      <c r="B1214" s="84">
        <v>0.41673083937907829</v>
      </c>
      <c r="C1214" s="84">
        <v>0.51799891203871018</v>
      </c>
      <c r="D1214" s="84">
        <v>0.54423859908594929</v>
      </c>
      <c r="E1214" s="84">
        <v>0.2862548868914358</v>
      </c>
      <c r="F1214" s="84">
        <v>0.498869570823752</v>
      </c>
      <c r="G1214" s="84">
        <v>0.44901110798709182</v>
      </c>
      <c r="H1214" s="84">
        <v>0.2146521962206395</v>
      </c>
      <c r="I1214" s="84">
        <v>0.36399515211784078</v>
      </c>
      <c r="J1214" s="84">
        <v>0.36233860114132582</v>
      </c>
      <c r="K1214" s="84">
        <v>0.26455926228305487</v>
      </c>
      <c r="L1214" s="84">
        <v>0.31052345008325077</v>
      </c>
      <c r="M1214" s="84">
        <v>0.32835756195702342</v>
      </c>
      <c r="N1214" s="84">
        <v>0.33655533518445052</v>
      </c>
      <c r="O1214" s="84">
        <v>0.29167946194390881</v>
      </c>
      <c r="P1214" s="84">
        <v>0.28093490350952499</v>
      </c>
      <c r="Q1214" s="84">
        <v>0.35934473424811852</v>
      </c>
      <c r="R1214" s="84">
        <v>0.30483462061677169</v>
      </c>
      <c r="S1214" s="84">
        <v>0.32059385225149267</v>
      </c>
      <c r="T1214" s="84">
        <v>0.4386174533207865</v>
      </c>
      <c r="U1214" s="84">
        <v>0.36958884655764301</v>
      </c>
      <c r="V1214" s="84">
        <v>0.38033662866610352</v>
      </c>
      <c r="W1214" s="84">
        <v>0.44879200455389551</v>
      </c>
      <c r="X1214" s="84">
        <v>0.38561394883563688</v>
      </c>
      <c r="Y1214" s="84">
        <v>0.35633760132580622</v>
      </c>
      <c r="Z1214" s="84">
        <v>0.37331091150384171</v>
      </c>
      <c r="AA1214" s="84">
        <v>0.32542422807740851</v>
      </c>
      <c r="AB1214" s="84">
        <v>0.34874336787730298</v>
      </c>
      <c r="AC1214" s="84">
        <v>0.28795927064625132</v>
      </c>
      <c r="AD1214" s="84">
        <v>0.26388466687794693</v>
      </c>
      <c r="AE1214" s="84">
        <v>0.26816929252328442</v>
      </c>
      <c r="AF1214" s="84">
        <v>0.25795628546551769</v>
      </c>
      <c r="AG1214" s="84">
        <v>0.40662684168048391</v>
      </c>
      <c r="AH1214" s="84">
        <v>0.43286219081272082</v>
      </c>
      <c r="AI1214" s="84">
        <v>0.50290568795906876</v>
      </c>
      <c r="AJ1214" s="84">
        <v>0.52395571001492047</v>
      </c>
      <c r="AK1214" s="84">
        <v>0.5441089430273407</v>
      </c>
    </row>
    <row r="1215" spans="1:50">
      <c r="A1215" s="84">
        <v>8</v>
      </c>
      <c r="B1215" s="84">
        <v>0.4696935921857901</v>
      </c>
      <c r="C1215" s="84">
        <v>0.60225885109766175</v>
      </c>
      <c r="D1215" s="84">
        <v>0.57733102312643225</v>
      </c>
      <c r="E1215" s="84">
        <v>0.32256824940689011</v>
      </c>
      <c r="F1215" s="84">
        <v>0.58784466269798641</v>
      </c>
      <c r="G1215" s="84">
        <v>0.48195738930830029</v>
      </c>
      <c r="H1215" s="84">
        <v>0.25081526701625312</v>
      </c>
      <c r="I1215" s="84">
        <v>0.38148873258727511</v>
      </c>
      <c r="J1215" s="84">
        <v>0.3817681733498674</v>
      </c>
      <c r="K1215" s="84">
        <v>0.31600155007844449</v>
      </c>
      <c r="L1215" s="84">
        <v>0.33365745193677671</v>
      </c>
      <c r="M1215" s="84">
        <v>0.36969964326422161</v>
      </c>
      <c r="N1215" s="84">
        <v>0.39971757239190803</v>
      </c>
      <c r="O1215" s="84">
        <v>0.32589948701426202</v>
      </c>
      <c r="P1215" s="84">
        <v>0.31694950824676382</v>
      </c>
      <c r="Q1215" s="84">
        <v>0.40194952513573129</v>
      </c>
      <c r="R1215" s="84">
        <v>0.35281497221191638</v>
      </c>
      <c r="S1215" s="84">
        <v>0.37495662544691849</v>
      </c>
      <c r="T1215" s="84">
        <v>0.4786662374325194</v>
      </c>
      <c r="U1215" s="84">
        <v>0.41243500084510493</v>
      </c>
      <c r="V1215" s="84">
        <v>0.4255477896400004</v>
      </c>
      <c r="W1215" s="84">
        <v>0.50022551736794796</v>
      </c>
      <c r="X1215" s="84">
        <v>0.42823785078129201</v>
      </c>
      <c r="Y1215" s="84">
        <v>0.40145005019094698</v>
      </c>
      <c r="Z1215" s="84">
        <v>0.42877984043270778</v>
      </c>
      <c r="AA1215" s="84">
        <v>0.36437518697020849</v>
      </c>
      <c r="AB1215" s="84">
        <v>0.3847098085377752</v>
      </c>
      <c r="AC1215" s="84">
        <v>0.33527518188183009</v>
      </c>
      <c r="AD1215" s="84">
        <v>0.29366224056191909</v>
      </c>
      <c r="AE1215" s="84">
        <v>0.30129539017633578</v>
      </c>
      <c r="AF1215" s="84">
        <v>0.29405230131804122</v>
      </c>
      <c r="AG1215" s="84">
        <v>0.48050511770208248</v>
      </c>
      <c r="AH1215" s="84">
        <v>0.46871410083031601</v>
      </c>
      <c r="AI1215" s="84">
        <v>0.55861102124447326</v>
      </c>
      <c r="AJ1215" s="84">
        <v>0.60877179846340124</v>
      </c>
      <c r="AK1215" s="84">
        <v>0.57776462501909276</v>
      </c>
    </row>
    <row r="1216" spans="1:50">
      <c r="A1216" s="84">
        <v>9</v>
      </c>
      <c r="B1216" s="84">
        <v>0.48884408057390671</v>
      </c>
      <c r="C1216" s="84">
        <v>0.59936015703161549</v>
      </c>
      <c r="D1216" s="84">
        <v>0.56960931420390304</v>
      </c>
      <c r="E1216" s="84">
        <v>0.32496574999164629</v>
      </c>
      <c r="F1216" s="84">
        <v>0.58768133072575268</v>
      </c>
      <c r="G1216" s="84">
        <v>0.47918353986831569</v>
      </c>
      <c r="H1216" s="84">
        <v>0.16777977789952431</v>
      </c>
      <c r="I1216" s="84">
        <v>0.34033928269299168</v>
      </c>
      <c r="J1216" s="84">
        <v>0.33920354034310302</v>
      </c>
      <c r="K1216" s="84">
        <v>0.15573397343045151</v>
      </c>
      <c r="L1216" s="84">
        <v>0.2484329640017921</v>
      </c>
      <c r="M1216" s="84">
        <v>0.26205927576772142</v>
      </c>
      <c r="N1216" s="84">
        <v>0.1489821499404998</v>
      </c>
      <c r="O1216" s="84">
        <v>0.17236937490246229</v>
      </c>
      <c r="P1216" s="84">
        <v>0.1755847618502514</v>
      </c>
      <c r="Q1216" s="84">
        <v>0.14683397743807991</v>
      </c>
      <c r="R1216" s="84">
        <v>0.14964201528250901</v>
      </c>
      <c r="S1216" s="84">
        <v>0.15193945297941411</v>
      </c>
      <c r="T1216" s="84">
        <v>0.14869867762864639</v>
      </c>
      <c r="U1216" s="84">
        <v>0.1482689030980264</v>
      </c>
      <c r="V1216" s="84">
        <v>0.151108745981413</v>
      </c>
      <c r="W1216" s="84">
        <v>0.15153211833907229</v>
      </c>
      <c r="X1216" s="84">
        <v>0.14925652606436379</v>
      </c>
      <c r="Y1216" s="84">
        <v>0.15059297810023489</v>
      </c>
      <c r="Z1216" s="84">
        <v>0.1486084138333485</v>
      </c>
      <c r="AA1216" s="84">
        <v>0.1558369614684659</v>
      </c>
      <c r="AB1216" s="84">
        <v>0.16022151719867</v>
      </c>
      <c r="AC1216" s="84">
        <v>0.16006742564914311</v>
      </c>
      <c r="AD1216" s="84">
        <v>0.1890073926513294</v>
      </c>
      <c r="AE1216" s="84">
        <v>0.21168495556499839</v>
      </c>
      <c r="AF1216" s="84">
        <v>0.31194643768577168</v>
      </c>
      <c r="AG1216" s="84">
        <v>0.48110114173215052</v>
      </c>
      <c r="AH1216" s="84">
        <v>0.48157963617327582</v>
      </c>
      <c r="AI1216" s="84">
        <v>0.55650215080820065</v>
      </c>
      <c r="AJ1216" s="84">
        <v>0.60420254468353984</v>
      </c>
      <c r="AK1216" s="84">
        <v>0.57334466167710396</v>
      </c>
    </row>
    <row r="1217" spans="1:37">
      <c r="A1217" s="84">
        <v>10</v>
      </c>
      <c r="B1217" s="84">
        <v>0.39671908564017339</v>
      </c>
      <c r="C1217" s="84">
        <v>0.52324090734449935</v>
      </c>
      <c r="D1217" s="84">
        <v>0.54923019377361981</v>
      </c>
      <c r="E1217" s="84">
        <v>0.32000367561065263</v>
      </c>
      <c r="F1217" s="84">
        <v>0.53109754787131158</v>
      </c>
      <c r="G1217" s="84">
        <v>0.47896952122771169</v>
      </c>
      <c r="H1217" s="84">
        <v>0.17205829920082091</v>
      </c>
      <c r="I1217" s="84">
        <v>0.32519137739933918</v>
      </c>
      <c r="J1217" s="84">
        <v>0.33906249081708811</v>
      </c>
      <c r="K1217" s="84">
        <v>0.16860865410300499</v>
      </c>
      <c r="L1217" s="84">
        <v>0.24834265503113029</v>
      </c>
      <c r="M1217" s="84">
        <v>0.27578557094299111</v>
      </c>
      <c r="N1217" s="84">
        <v>0.16215470051566841</v>
      </c>
      <c r="O1217" s="84">
        <v>0.17709334930855161</v>
      </c>
      <c r="P1217" s="84">
        <v>0.1885403848171785</v>
      </c>
      <c r="Q1217" s="84">
        <v>0.1647395678500462</v>
      </c>
      <c r="R1217" s="84">
        <v>0.15747814241439659</v>
      </c>
      <c r="S1217" s="84">
        <v>0.1689975401809008</v>
      </c>
      <c r="T1217" s="84">
        <v>0.1650890248130355</v>
      </c>
      <c r="U1217" s="84">
        <v>0.15619876689713241</v>
      </c>
      <c r="V1217" s="84">
        <v>0.16741790013056981</v>
      </c>
      <c r="W1217" s="84">
        <v>0.18387597477938181</v>
      </c>
      <c r="X1217" s="84">
        <v>0.15988529087976711</v>
      </c>
      <c r="Y1217" s="84">
        <v>0.16479142817156939</v>
      </c>
      <c r="Z1217" s="84">
        <v>0.16203954984830751</v>
      </c>
      <c r="AA1217" s="84">
        <v>0.16459595833475599</v>
      </c>
      <c r="AB1217" s="84">
        <v>0.1725814101508647</v>
      </c>
      <c r="AC1217" s="84">
        <v>0.16763568841131171</v>
      </c>
      <c r="AD1217" s="84">
        <v>0.19070129937327401</v>
      </c>
      <c r="AE1217" s="84">
        <v>0.21859868801394791</v>
      </c>
      <c r="AF1217" s="84">
        <v>0.29029183054613139</v>
      </c>
      <c r="AG1217" s="84">
        <v>0.44010887147155481</v>
      </c>
      <c r="AH1217" s="84">
        <v>0.46320289665401571</v>
      </c>
      <c r="AI1217" s="84">
        <v>0.46978683633487911</v>
      </c>
      <c r="AJ1217" s="84">
        <v>0.5282692901220476</v>
      </c>
      <c r="AK1217" s="84">
        <v>0.54993699404307306</v>
      </c>
    </row>
    <row r="1218" spans="1:37">
      <c r="A1218" s="84">
        <v>11</v>
      </c>
      <c r="B1218" s="84">
        <v>0.39146030073359539</v>
      </c>
      <c r="C1218" s="84">
        <v>0.51273979846087714</v>
      </c>
      <c r="D1218" s="84">
        <v>0.54937637311847842</v>
      </c>
      <c r="E1218" s="84">
        <v>0.31952751695793102</v>
      </c>
      <c r="F1218" s="84">
        <v>0.52025531366185984</v>
      </c>
      <c r="G1218" s="84">
        <v>0.48176015644343001</v>
      </c>
      <c r="H1218" s="84">
        <v>0.18338072752254481</v>
      </c>
      <c r="I1218" s="84">
        <v>0.3269558131424567</v>
      </c>
      <c r="J1218" s="84">
        <v>0.34743142936063431</v>
      </c>
      <c r="K1218" s="84">
        <v>0.18017780754195931</v>
      </c>
      <c r="L1218" s="84">
        <v>0.25246705695339622</v>
      </c>
      <c r="M1218" s="84">
        <v>0.28661259106452092</v>
      </c>
      <c r="N1218" s="84">
        <v>0.23654105513685039</v>
      </c>
      <c r="O1218" s="84">
        <v>0.19753097296127189</v>
      </c>
      <c r="P1218" s="84">
        <v>0.19756460521420599</v>
      </c>
      <c r="Q1218" s="84">
        <v>0.24973636036487101</v>
      </c>
      <c r="R1218" s="84">
        <v>0.17405496156887429</v>
      </c>
      <c r="S1218" s="84">
        <v>0.19799873025012019</v>
      </c>
      <c r="T1218" s="84">
        <v>0.23799588925758999</v>
      </c>
      <c r="U1218" s="84">
        <v>0.18277610105247549</v>
      </c>
      <c r="V1218" s="84">
        <v>0.20928142727043311</v>
      </c>
      <c r="W1218" s="84">
        <v>0.29253801911765159</v>
      </c>
      <c r="X1218" s="84">
        <v>0.20169748467324369</v>
      </c>
      <c r="Y1218" s="84">
        <v>0.20520294359584659</v>
      </c>
      <c r="Z1218" s="84">
        <v>0.2243542481732588</v>
      </c>
      <c r="AA1218" s="84">
        <v>0.19487710546928941</v>
      </c>
      <c r="AB1218" s="84">
        <v>0.18894576588576159</v>
      </c>
      <c r="AC1218" s="84">
        <v>0.17933624547197949</v>
      </c>
      <c r="AD1218" s="84">
        <v>0.19958476971535391</v>
      </c>
      <c r="AE1218" s="84">
        <v>0.2289975543879679</v>
      </c>
      <c r="AF1218" s="84">
        <v>0.28878313867955691</v>
      </c>
      <c r="AG1218" s="84">
        <v>0.43141671366195139</v>
      </c>
      <c r="AH1218" s="84">
        <v>0.46354462039581801</v>
      </c>
      <c r="AI1218" s="84">
        <v>0.46312472291119988</v>
      </c>
      <c r="AJ1218" s="84">
        <v>0.51698494995187871</v>
      </c>
      <c r="AK1218" s="84">
        <v>0.54973652054376043</v>
      </c>
    </row>
    <row r="1219" spans="1:37">
      <c r="A1219" s="84">
        <v>12</v>
      </c>
      <c r="B1219" s="84">
        <v>0.39590848295707848</v>
      </c>
      <c r="C1219" s="84">
        <v>0.51860185562068928</v>
      </c>
      <c r="D1219" s="84">
        <v>0.55431637509619902</v>
      </c>
      <c r="E1219" s="84">
        <v>0.32238446887426059</v>
      </c>
      <c r="F1219" s="84">
        <v>0.5241989211493413</v>
      </c>
      <c r="G1219" s="84">
        <v>0.48562927775003462</v>
      </c>
      <c r="H1219" s="84">
        <v>0.1923421425651996</v>
      </c>
      <c r="I1219" s="84">
        <v>0.32637687564813972</v>
      </c>
      <c r="J1219" s="84">
        <v>0.35045517857457698</v>
      </c>
      <c r="K1219" s="84">
        <v>0.20318819532493329</v>
      </c>
      <c r="L1219" s="84">
        <v>0.25386114688885592</v>
      </c>
      <c r="M1219" s="84">
        <v>0.30187649649256559</v>
      </c>
      <c r="N1219" s="84">
        <v>0.34009361364537882</v>
      </c>
      <c r="O1219" s="84">
        <v>0.23627926762350171</v>
      </c>
      <c r="P1219" s="84">
        <v>0.2171321867040609</v>
      </c>
      <c r="Q1219" s="84">
        <v>0.34877411481232301</v>
      </c>
      <c r="R1219" s="84">
        <v>0.2311601290656233</v>
      </c>
      <c r="S1219" s="84">
        <v>0.27268007186681498</v>
      </c>
      <c r="T1219" s="84">
        <v>0.3520628002575405</v>
      </c>
      <c r="U1219" s="84">
        <v>0.27020319145133409</v>
      </c>
      <c r="V1219" s="84">
        <v>0.30311063320861542</v>
      </c>
      <c r="W1219" s="84">
        <v>0.39844408569037859</v>
      </c>
      <c r="X1219" s="84">
        <v>0.29376225344941381</v>
      </c>
      <c r="Y1219" s="84">
        <v>0.27074114459523541</v>
      </c>
      <c r="Z1219" s="84">
        <v>0.32559445561701328</v>
      </c>
      <c r="AA1219" s="84">
        <v>0.25524064435476101</v>
      </c>
      <c r="AB1219" s="84">
        <v>0.24413829711418189</v>
      </c>
      <c r="AC1219" s="84">
        <v>0.20345271072417889</v>
      </c>
      <c r="AD1219" s="84">
        <v>0.2067652784694689</v>
      </c>
      <c r="AE1219" s="84">
        <v>0.23572891457500891</v>
      </c>
      <c r="AF1219" s="84">
        <v>0.29168042753775481</v>
      </c>
      <c r="AG1219" s="84">
        <v>0.43576954638012488</v>
      </c>
      <c r="AH1219" s="84">
        <v>0.4673799240937051</v>
      </c>
      <c r="AI1219" s="84">
        <v>0.46734246378374489</v>
      </c>
      <c r="AJ1219" s="84">
        <v>0.52402145467362349</v>
      </c>
      <c r="AK1219" s="84">
        <v>0.55463380174125543</v>
      </c>
    </row>
    <row r="1220" spans="1:37">
      <c r="A1220" s="84">
        <v>13</v>
      </c>
      <c r="B1220" s="84">
        <v>0.39086248125481288</v>
      </c>
      <c r="C1220" s="84">
        <v>0.5070451199610464</v>
      </c>
      <c r="D1220" s="84">
        <v>0.55162925478629876</v>
      </c>
      <c r="E1220" s="84">
        <v>0.31838306545928419</v>
      </c>
      <c r="F1220" s="84">
        <v>0.51306440867378733</v>
      </c>
      <c r="G1220" s="84">
        <v>0.48367793132099862</v>
      </c>
      <c r="H1220" s="84">
        <v>0.20559077509065771</v>
      </c>
      <c r="I1220" s="84">
        <v>0.33068495326489677</v>
      </c>
      <c r="J1220" s="84">
        <v>0.36046675638983738</v>
      </c>
      <c r="K1220" s="84">
        <v>0.25893834675856781</v>
      </c>
      <c r="L1220" s="84">
        <v>0.26564953631165888</v>
      </c>
      <c r="M1220" s="84">
        <v>0.33923558076023741</v>
      </c>
      <c r="N1220" s="84">
        <v>0.43829274097580329</v>
      </c>
      <c r="O1220" s="84">
        <v>0.28370401880779889</v>
      </c>
      <c r="P1220" s="84">
        <v>0.26930882675595502</v>
      </c>
      <c r="Q1220" s="84">
        <v>0.45160765415486681</v>
      </c>
      <c r="R1220" s="84">
        <v>0.30471938345306759</v>
      </c>
      <c r="S1220" s="84">
        <v>0.36375378161844268</v>
      </c>
      <c r="T1220" s="84">
        <v>0.47081001436283493</v>
      </c>
      <c r="U1220" s="84">
        <v>0.36647365324928471</v>
      </c>
      <c r="V1220" s="84">
        <v>0.40441413664841619</v>
      </c>
      <c r="W1220" s="84">
        <v>0.48866969637585811</v>
      </c>
      <c r="X1220" s="84">
        <v>0.3850960236908092</v>
      </c>
      <c r="Y1220" s="84">
        <v>0.36109592461591578</v>
      </c>
      <c r="Z1220" s="84">
        <v>0.40982691058772591</v>
      </c>
      <c r="AA1220" s="84">
        <v>0.32775272384060627</v>
      </c>
      <c r="AB1220" s="84">
        <v>0.30820847289768782</v>
      </c>
      <c r="AC1220" s="84">
        <v>0.26415482024900311</v>
      </c>
      <c r="AD1220" s="84">
        <v>0.22826088362556829</v>
      </c>
      <c r="AE1220" s="84">
        <v>0.2492536415181397</v>
      </c>
      <c r="AF1220" s="84">
        <v>0.28825772360164531</v>
      </c>
      <c r="AG1220" s="84">
        <v>0.42581273701663808</v>
      </c>
      <c r="AH1220" s="84">
        <v>0.46417353749509233</v>
      </c>
      <c r="AI1220" s="84">
        <v>0.45878715985477547</v>
      </c>
      <c r="AJ1220" s="84">
        <v>0.51219837355019338</v>
      </c>
      <c r="AK1220" s="84">
        <v>0.55286295249732698</v>
      </c>
    </row>
    <row r="1221" spans="1:37">
      <c r="A1221" s="84">
        <v>14</v>
      </c>
      <c r="B1221" s="84">
        <v>0.39816803793620548</v>
      </c>
      <c r="C1221" s="84">
        <v>0.5096318810698538</v>
      </c>
      <c r="D1221" s="84">
        <v>0.56809162865287133</v>
      </c>
      <c r="E1221" s="84">
        <v>0.32365422528151838</v>
      </c>
      <c r="F1221" s="84">
        <v>0.51648578367110121</v>
      </c>
      <c r="G1221" s="84">
        <v>0.49947334628635698</v>
      </c>
      <c r="H1221" s="84">
        <v>0.22007861348082061</v>
      </c>
      <c r="I1221" s="84">
        <v>0.33675171177890351</v>
      </c>
      <c r="J1221" s="84">
        <v>0.37003461590450942</v>
      </c>
      <c r="K1221" s="84">
        <v>0.33201777322954329</v>
      </c>
      <c r="L1221" s="84">
        <v>0.29035298532523068</v>
      </c>
      <c r="M1221" s="84">
        <v>0.38255386098269362</v>
      </c>
      <c r="N1221" s="84">
        <v>0.5200698135660452</v>
      </c>
      <c r="O1221" s="84">
        <v>0.3327227259226444</v>
      </c>
      <c r="P1221" s="84">
        <v>0.32994686584819088</v>
      </c>
      <c r="Q1221" s="84">
        <v>0.54024689812714166</v>
      </c>
      <c r="R1221" s="84">
        <v>0.38523034316315702</v>
      </c>
      <c r="S1221" s="84">
        <v>0.45121230269397739</v>
      </c>
      <c r="T1221" s="84">
        <v>0.55938598880689416</v>
      </c>
      <c r="U1221" s="84">
        <v>0.45027760480955142</v>
      </c>
      <c r="V1221" s="84">
        <v>0.49372935845247368</v>
      </c>
      <c r="W1221" s="84">
        <v>0.55070097019126985</v>
      </c>
      <c r="X1221" s="84">
        <v>0.46807012236039192</v>
      </c>
      <c r="Y1221" s="84">
        <v>0.43992440649330888</v>
      </c>
      <c r="Z1221" s="84">
        <v>0.49272911522666019</v>
      </c>
      <c r="AA1221" s="84">
        <v>0.39575917166910168</v>
      </c>
      <c r="AB1221" s="84">
        <v>0.36202235814814182</v>
      </c>
      <c r="AC1221" s="84">
        <v>0.33275242762777391</v>
      </c>
      <c r="AD1221" s="84">
        <v>0.25724874363733968</v>
      </c>
      <c r="AE1221" s="84">
        <v>0.26488476808631323</v>
      </c>
      <c r="AF1221" s="84">
        <v>0.29496051880985968</v>
      </c>
      <c r="AG1221" s="84">
        <v>0.42726818379827708</v>
      </c>
      <c r="AH1221" s="84">
        <v>0.4758321336648782</v>
      </c>
      <c r="AI1221" s="84">
        <v>0.46306481181926018</v>
      </c>
      <c r="AJ1221" s="84">
        <v>0.51434785864167876</v>
      </c>
      <c r="AK1221" s="84">
        <v>0.57062394990071774</v>
      </c>
    </row>
    <row r="1222" spans="1:37">
      <c r="A1222" s="84">
        <v>15</v>
      </c>
      <c r="B1222" s="84">
        <v>0.4030924492360069</v>
      </c>
      <c r="C1222" s="84">
        <v>0.51001609117572089</v>
      </c>
      <c r="D1222" s="84">
        <v>0.5658086512375804</v>
      </c>
      <c r="E1222" s="84">
        <v>0.32206702977244628</v>
      </c>
      <c r="F1222" s="84">
        <v>0.51771507167264841</v>
      </c>
      <c r="G1222" s="84">
        <v>0.49974191869809531</v>
      </c>
      <c r="H1222" s="84">
        <v>0.25654170253841541</v>
      </c>
      <c r="I1222" s="84">
        <v>0.34892551272799271</v>
      </c>
      <c r="J1222" s="84">
        <v>0.39241741256398649</v>
      </c>
      <c r="K1222" s="84">
        <v>0.38547666793331647</v>
      </c>
      <c r="L1222" s="84">
        <v>0.32362351154595798</v>
      </c>
      <c r="M1222" s="84">
        <v>0.41958145381941869</v>
      </c>
      <c r="N1222" s="84">
        <v>0.56276398254660842</v>
      </c>
      <c r="O1222" s="84">
        <v>0.36950012837228968</v>
      </c>
      <c r="P1222" s="84">
        <v>0.37820283509334252</v>
      </c>
      <c r="Q1222" s="84">
        <v>0.58880665905214902</v>
      </c>
      <c r="R1222" s="84">
        <v>0.44747012265731279</v>
      </c>
      <c r="S1222" s="84">
        <v>0.51649518189038512</v>
      </c>
      <c r="T1222" s="84">
        <v>0.634992075677282</v>
      </c>
      <c r="U1222" s="84">
        <v>0.52149898212305335</v>
      </c>
      <c r="V1222" s="84">
        <v>0.56362259844852369</v>
      </c>
      <c r="W1222" s="84">
        <v>0.5944979983389479</v>
      </c>
      <c r="X1222" s="84">
        <v>0.52747378436327264</v>
      </c>
      <c r="Y1222" s="84">
        <v>0.49426957321082099</v>
      </c>
      <c r="Z1222" s="84">
        <v>0.55042872336754123</v>
      </c>
      <c r="AA1222" s="84">
        <v>0.45113446005551899</v>
      </c>
      <c r="AB1222" s="84">
        <v>0.4021247367425127</v>
      </c>
      <c r="AC1222" s="84">
        <v>0.39525433015737732</v>
      </c>
      <c r="AD1222" s="84">
        <v>0.2975319022333181</v>
      </c>
      <c r="AE1222" s="84">
        <v>0.28936277307966568</v>
      </c>
      <c r="AF1222" s="84">
        <v>0.29515567298165551</v>
      </c>
      <c r="AG1222" s="84">
        <v>0.42577052568306378</v>
      </c>
      <c r="AH1222" s="84">
        <v>0.47166601230205468</v>
      </c>
      <c r="AI1222" s="84">
        <v>0.45956600404998982</v>
      </c>
      <c r="AJ1222" s="84">
        <v>0.51451222028843646</v>
      </c>
      <c r="AK1222" s="84">
        <v>0.56737341530471974</v>
      </c>
    </row>
    <row r="1223" spans="1:37">
      <c r="A1223" s="84">
        <v>16</v>
      </c>
      <c r="B1223" s="84">
        <v>0.42739026466177599</v>
      </c>
      <c r="C1223" s="84">
        <v>0.5287910315470733</v>
      </c>
      <c r="D1223" s="84">
        <v>0.5702198279383125</v>
      </c>
      <c r="E1223" s="84">
        <v>0.32612690881144119</v>
      </c>
      <c r="F1223" s="84">
        <v>0.53216135479572757</v>
      </c>
      <c r="G1223" s="84">
        <v>0.50418175637964391</v>
      </c>
      <c r="H1223" s="84">
        <v>0.32921569138991058</v>
      </c>
      <c r="I1223" s="84">
        <v>0.38288831110236388</v>
      </c>
      <c r="J1223" s="84">
        <v>0.44798798728203437</v>
      </c>
      <c r="K1223" s="84">
        <v>0.45509851651473149</v>
      </c>
      <c r="L1223" s="84">
        <v>0.37788955826638337</v>
      </c>
      <c r="M1223" s="84">
        <v>0.4819502915849625</v>
      </c>
      <c r="N1223" s="84">
        <v>0.62641174137247124</v>
      </c>
      <c r="O1223" s="84">
        <v>0.4207112328270598</v>
      </c>
      <c r="P1223" s="84">
        <v>0.42735192551679402</v>
      </c>
      <c r="Q1223" s="84">
        <v>0.64611581368422699</v>
      </c>
      <c r="R1223" s="84">
        <v>0.51679605083176861</v>
      </c>
      <c r="S1223" s="84">
        <v>0.58370710417346738</v>
      </c>
      <c r="T1223" s="84">
        <v>0.67948281412510514</v>
      </c>
      <c r="U1223" s="84">
        <v>0.57103271813524414</v>
      </c>
      <c r="V1223" s="84">
        <v>0.62175577963330741</v>
      </c>
      <c r="W1223" s="84">
        <v>0.60863560437099307</v>
      </c>
      <c r="X1223" s="84">
        <v>0.58577241640443733</v>
      </c>
      <c r="Y1223" s="84">
        <v>0.55827033035409523</v>
      </c>
      <c r="Z1223" s="84">
        <v>0.59809498112864212</v>
      </c>
      <c r="AA1223" s="84">
        <v>0.50916542614428317</v>
      </c>
      <c r="AB1223" s="84">
        <v>0.4555908886491481</v>
      </c>
      <c r="AC1223" s="84">
        <v>0.45981476971781682</v>
      </c>
      <c r="AD1223" s="84">
        <v>0.3547379586451333</v>
      </c>
      <c r="AE1223" s="84">
        <v>0.35400279759049769</v>
      </c>
      <c r="AF1223" s="84">
        <v>0.30009457471402412</v>
      </c>
      <c r="AG1223" s="84">
        <v>0.43784296708529052</v>
      </c>
      <c r="AH1223" s="84">
        <v>0.47353458680510119</v>
      </c>
      <c r="AI1223" s="84">
        <v>0.46924763650742302</v>
      </c>
      <c r="AJ1223" s="84">
        <v>0.53046808370756038</v>
      </c>
      <c r="AK1223" s="84">
        <v>0.57000820986711465</v>
      </c>
    </row>
    <row r="1224" spans="1:37">
      <c r="A1224" s="84">
        <v>17</v>
      </c>
      <c r="B1224" s="84">
        <v>0.46632959105094629</v>
      </c>
      <c r="C1224" s="84">
        <v>0.58080204810614855</v>
      </c>
      <c r="D1224" s="84">
        <v>0.62292178115232333</v>
      </c>
      <c r="E1224" s="84">
        <v>0.35921575834530689</v>
      </c>
      <c r="F1224" s="84">
        <v>0.58354645290236618</v>
      </c>
      <c r="G1224" s="84">
        <v>0.55221425364146426</v>
      </c>
      <c r="H1224" s="84">
        <v>0.41372953136277851</v>
      </c>
      <c r="I1224" s="84">
        <v>0.44291710835108722</v>
      </c>
      <c r="J1224" s="84">
        <v>0.51893589886748992</v>
      </c>
      <c r="K1224" s="84">
        <v>0.51799708795942712</v>
      </c>
      <c r="L1224" s="84">
        <v>0.43997127648661277</v>
      </c>
      <c r="M1224" s="84">
        <v>0.54530085397292472</v>
      </c>
      <c r="N1224" s="84">
        <v>0.66559619198730646</v>
      </c>
      <c r="O1224" s="84">
        <v>0.47457536460247379</v>
      </c>
      <c r="P1224" s="84">
        <v>0.4792960440336167</v>
      </c>
      <c r="Q1224" s="84">
        <v>0.6909955721058314</v>
      </c>
      <c r="R1224" s="84">
        <v>0.57140488155868097</v>
      </c>
      <c r="S1224" s="84">
        <v>0.63173269451719949</v>
      </c>
      <c r="T1224" s="84">
        <v>0.72409737011539799</v>
      </c>
      <c r="U1224" s="84">
        <v>0.62209691035842596</v>
      </c>
      <c r="V1224" s="84">
        <v>0.67385422267086537</v>
      </c>
      <c r="W1224" s="84">
        <v>0.66190436197248381</v>
      </c>
      <c r="X1224" s="84">
        <v>0.63872023141061485</v>
      </c>
      <c r="Y1224" s="84">
        <v>0.61125324328161201</v>
      </c>
      <c r="Z1224" s="84">
        <v>0.64498630532382495</v>
      </c>
      <c r="AA1224" s="84">
        <v>0.56341647254041483</v>
      </c>
      <c r="AB1224" s="84">
        <v>0.51377785860154679</v>
      </c>
      <c r="AC1224" s="84">
        <v>0.50890383854372778</v>
      </c>
      <c r="AD1224" s="84">
        <v>0.39797106323530362</v>
      </c>
      <c r="AE1224" s="84">
        <v>0.41277590643573481</v>
      </c>
      <c r="AF1224" s="84">
        <v>0.32833938811661212</v>
      </c>
      <c r="AG1224" s="84">
        <v>0.48111127245220831</v>
      </c>
      <c r="AH1224" s="84">
        <v>0.51780962352222659</v>
      </c>
      <c r="AI1224" s="84">
        <v>0.51501971074924813</v>
      </c>
      <c r="AJ1224" s="84">
        <v>0.58213608048607224</v>
      </c>
      <c r="AK1224" s="84">
        <v>0.62268978157934918</v>
      </c>
    </row>
    <row r="1225" spans="1:37">
      <c r="A1225" s="84">
        <v>18</v>
      </c>
      <c r="B1225" s="84">
        <v>0.51886677744903331</v>
      </c>
      <c r="C1225" s="84">
        <v>0.66059031410127156</v>
      </c>
      <c r="D1225" s="84">
        <v>0.71067238199242466</v>
      </c>
      <c r="E1225" s="84">
        <v>0.41008955124135388</v>
      </c>
      <c r="F1225" s="84">
        <v>0.66233478756098085</v>
      </c>
      <c r="G1225" s="84">
        <v>0.62670532990343997</v>
      </c>
      <c r="H1225" s="84">
        <v>0.44760550642212998</v>
      </c>
      <c r="I1225" s="84">
        <v>0.50599482294065734</v>
      </c>
      <c r="J1225" s="84">
        <v>0.56826797059117384</v>
      </c>
      <c r="K1225" s="84">
        <v>0.53212838562339859</v>
      </c>
      <c r="L1225" s="84">
        <v>0.49271697606987652</v>
      </c>
      <c r="M1225" s="84">
        <v>0.57022390971193393</v>
      </c>
      <c r="N1225" s="84">
        <v>0.69694248314161056</v>
      </c>
      <c r="O1225" s="84">
        <v>0.5192589898359351</v>
      </c>
      <c r="P1225" s="84">
        <v>0.50064032853504292</v>
      </c>
      <c r="Q1225" s="84">
        <v>0.71612660960993857</v>
      </c>
      <c r="R1225" s="84">
        <v>0.61076914717003761</v>
      </c>
      <c r="S1225" s="84">
        <v>0.63857366477060962</v>
      </c>
      <c r="T1225" s="84">
        <v>0.7466197810905848</v>
      </c>
      <c r="U1225" s="84">
        <v>0.65966502073485733</v>
      </c>
      <c r="V1225" s="84">
        <v>0.68287780203864434</v>
      </c>
      <c r="W1225" s="84">
        <v>0.69313151861840272</v>
      </c>
      <c r="X1225" s="84">
        <v>0.66755201273643872</v>
      </c>
      <c r="Y1225" s="84">
        <v>0.62456265410936485</v>
      </c>
      <c r="Z1225" s="84">
        <v>0.66801155811844859</v>
      </c>
      <c r="AA1225" s="84">
        <v>0.58557413040697448</v>
      </c>
      <c r="AB1225" s="84">
        <v>0.52678529739187707</v>
      </c>
      <c r="AC1225" s="84">
        <v>0.52564609905330129</v>
      </c>
      <c r="AD1225" s="84">
        <v>0.42857845071242379</v>
      </c>
      <c r="AE1225" s="84">
        <v>0.43964481178270709</v>
      </c>
      <c r="AF1225" s="84">
        <v>0.37498874110547342</v>
      </c>
      <c r="AG1225" s="84">
        <v>0.54993938452498747</v>
      </c>
      <c r="AH1225" s="84">
        <v>0.59149471418807908</v>
      </c>
      <c r="AI1225" s="84">
        <v>0.58980073570820912</v>
      </c>
      <c r="AJ1225" s="84">
        <v>0.66531950991009425</v>
      </c>
      <c r="AK1225" s="84">
        <v>0.71262123873529848</v>
      </c>
    </row>
    <row r="1226" spans="1:37">
      <c r="A1226" s="84">
        <v>19</v>
      </c>
      <c r="B1226" s="84">
        <v>0.58383658249908799</v>
      </c>
      <c r="C1226" s="84">
        <v>0.75192009951422156</v>
      </c>
      <c r="D1226" s="84">
        <v>0.80129927641224319</v>
      </c>
      <c r="E1226" s="84">
        <v>0.46272596651852838</v>
      </c>
      <c r="F1226" s="84">
        <v>0.75419612731297414</v>
      </c>
      <c r="G1226" s="84">
        <v>0.70240498201823787</v>
      </c>
      <c r="H1226" s="84">
        <v>0.44290087222700503</v>
      </c>
      <c r="I1226" s="84">
        <v>0.55022196440512738</v>
      </c>
      <c r="J1226" s="84">
        <v>0.59587547677678343</v>
      </c>
      <c r="K1226" s="84">
        <v>0.51688720169455171</v>
      </c>
      <c r="L1226" s="84">
        <v>0.51373178586427881</v>
      </c>
      <c r="M1226" s="84">
        <v>0.57177936950329833</v>
      </c>
      <c r="N1226" s="84">
        <v>0.6767695358984529</v>
      </c>
      <c r="O1226" s="84">
        <v>0.52146271414259893</v>
      </c>
      <c r="P1226" s="84">
        <v>0.49782979900600038</v>
      </c>
      <c r="Q1226" s="84">
        <v>0.70333734920908109</v>
      </c>
      <c r="R1226" s="84">
        <v>0.60669087583991965</v>
      </c>
      <c r="S1226" s="84">
        <v>0.61434046261049258</v>
      </c>
      <c r="T1226" s="84">
        <v>0.72975273636768867</v>
      </c>
      <c r="U1226" s="84">
        <v>0.65647921814340837</v>
      </c>
      <c r="V1226" s="84">
        <v>0.66065679895544194</v>
      </c>
      <c r="W1226" s="84">
        <v>0.69770718824945654</v>
      </c>
      <c r="X1226" s="84">
        <v>0.6614678911776084</v>
      </c>
      <c r="Y1226" s="84">
        <v>0.61525945749476185</v>
      </c>
      <c r="Z1226" s="84">
        <v>0.6715630755136679</v>
      </c>
      <c r="AA1226" s="84">
        <v>0.58116634755385632</v>
      </c>
      <c r="AB1226" s="84">
        <v>0.52031352522971286</v>
      </c>
      <c r="AC1226" s="84">
        <v>0.50979422239810046</v>
      </c>
      <c r="AD1226" s="84">
        <v>0.43733321260178643</v>
      </c>
      <c r="AE1226" s="84">
        <v>0.4515117748650902</v>
      </c>
      <c r="AF1226" s="84">
        <v>0.42634431200648509</v>
      </c>
      <c r="AG1226" s="84">
        <v>0.62713547136551984</v>
      </c>
      <c r="AH1226" s="84">
        <v>0.66774273291744846</v>
      </c>
      <c r="AI1226" s="84">
        <v>0.67220245156188219</v>
      </c>
      <c r="AJ1226" s="84">
        <v>0.75895268758686041</v>
      </c>
      <c r="AK1226" s="84">
        <v>0.80507293416832126</v>
      </c>
    </row>
    <row r="1227" spans="1:37">
      <c r="A1227" s="84">
        <v>20</v>
      </c>
      <c r="B1227" s="84">
        <v>0.63488428646698813</v>
      </c>
      <c r="C1227" s="84">
        <v>0.82827139688903928</v>
      </c>
      <c r="D1227" s="84">
        <v>0.86760450748309292</v>
      </c>
      <c r="E1227" s="84">
        <v>0.50233902496073779</v>
      </c>
      <c r="F1227" s="84">
        <v>0.83033246652769133</v>
      </c>
      <c r="G1227" s="84">
        <v>0.7576385770697911</v>
      </c>
      <c r="H1227" s="84">
        <v>1</v>
      </c>
      <c r="I1227" s="84">
        <v>1</v>
      </c>
      <c r="J1227" s="84">
        <v>1</v>
      </c>
      <c r="K1227" s="84">
        <v>1</v>
      </c>
      <c r="L1227" s="84">
        <v>1</v>
      </c>
      <c r="M1227" s="84">
        <v>1</v>
      </c>
      <c r="N1227" s="84">
        <v>1</v>
      </c>
      <c r="O1227" s="84">
        <v>1</v>
      </c>
      <c r="P1227" s="84">
        <v>1</v>
      </c>
      <c r="Q1227" s="84">
        <v>1</v>
      </c>
      <c r="R1227" s="84">
        <v>1</v>
      </c>
      <c r="S1227" s="84">
        <v>1</v>
      </c>
      <c r="T1227" s="84">
        <v>1</v>
      </c>
      <c r="U1227" s="84">
        <v>1</v>
      </c>
      <c r="V1227" s="84">
        <v>1</v>
      </c>
      <c r="W1227" s="84">
        <v>1</v>
      </c>
      <c r="X1227" s="84">
        <v>1</v>
      </c>
      <c r="Y1227" s="84">
        <v>1</v>
      </c>
      <c r="Z1227" s="84">
        <v>1</v>
      </c>
      <c r="AA1227" s="84">
        <v>1</v>
      </c>
      <c r="AB1227" s="84">
        <v>1</v>
      </c>
      <c r="AC1227" s="84">
        <v>1</v>
      </c>
      <c r="AD1227" s="84">
        <v>1</v>
      </c>
      <c r="AE1227" s="84">
        <v>1</v>
      </c>
      <c r="AF1227" s="84">
        <v>0.46449695259254808</v>
      </c>
      <c r="AG1227" s="84">
        <v>0.69238743925789104</v>
      </c>
      <c r="AH1227" s="84">
        <v>0.72531227733426407</v>
      </c>
      <c r="AI1227" s="84">
        <v>0.74107624285560225</v>
      </c>
      <c r="AJ1227" s="84">
        <v>0.8384690260476686</v>
      </c>
      <c r="AK1227" s="84">
        <v>0.8724129372231556</v>
      </c>
    </row>
    <row r="1228" spans="1:37">
      <c r="A1228" s="84">
        <v>21</v>
      </c>
      <c r="B1228" s="84">
        <v>1</v>
      </c>
      <c r="C1228" s="84">
        <v>1</v>
      </c>
      <c r="D1228" s="84">
        <v>0.98705882858752048</v>
      </c>
      <c r="E1228" s="84">
        <v>1</v>
      </c>
      <c r="F1228" s="84">
        <v>0.99134555457651885</v>
      </c>
      <c r="G1228" s="84">
        <v>1</v>
      </c>
      <c r="H1228" s="84">
        <v>0.84722113519953368</v>
      </c>
      <c r="I1228" s="84">
        <v>0.92224742844712415</v>
      </c>
      <c r="J1228" s="84">
        <v>0.93360681269210644</v>
      </c>
      <c r="K1228" s="84">
        <v>0.88663734560353347</v>
      </c>
      <c r="L1228" s="84">
        <v>0.88846754444648046</v>
      </c>
      <c r="M1228" s="84">
        <v>0.91432221477074815</v>
      </c>
      <c r="N1228" s="84">
        <v>0.98162951209837368</v>
      </c>
      <c r="O1228" s="84">
        <v>0.90982412996309947</v>
      </c>
      <c r="P1228" s="84">
        <v>0.89111195375325536</v>
      </c>
      <c r="Q1228" s="84">
        <v>0.96913304022655788</v>
      </c>
      <c r="R1228" s="84">
        <v>0.93954686498701478</v>
      </c>
      <c r="S1228" s="84">
        <v>0.94246156693304006</v>
      </c>
      <c r="T1228" s="84">
        <v>0.99185899658263599</v>
      </c>
      <c r="U1228" s="84">
        <v>0.9738145473658103</v>
      </c>
      <c r="V1228" s="84">
        <v>0.97819703968663252</v>
      </c>
      <c r="W1228" s="84">
        <v>0.98786872089659472</v>
      </c>
      <c r="X1228" s="84">
        <v>0.9754098549671234</v>
      </c>
      <c r="Y1228" s="84">
        <v>0.95802083553579442</v>
      </c>
      <c r="Z1228" s="84">
        <v>0.98193181212096492</v>
      </c>
      <c r="AA1228" s="84">
        <v>0.93724120392761001</v>
      </c>
      <c r="AB1228" s="84">
        <v>0.89925440073134577</v>
      </c>
      <c r="AC1228" s="84">
        <v>0.86299884326200116</v>
      </c>
      <c r="AD1228" s="84">
        <v>0.85122014319623851</v>
      </c>
      <c r="AE1228" s="84">
        <v>0.84593556058497743</v>
      </c>
      <c r="AF1228" s="84">
        <v>1</v>
      </c>
      <c r="AG1228" s="84">
        <v>1</v>
      </c>
      <c r="AH1228" s="84">
        <v>1</v>
      </c>
      <c r="AI1228" s="84">
        <v>1</v>
      </c>
      <c r="AJ1228" s="84">
        <v>1</v>
      </c>
      <c r="AK1228" s="84">
        <v>0.99894512753933085</v>
      </c>
    </row>
    <row r="1229" spans="1:37">
      <c r="A1229" s="84">
        <v>22</v>
      </c>
      <c r="B1229" s="84">
        <v>0.92985247031167673</v>
      </c>
      <c r="C1229" s="84">
        <v>0.99462105851786187</v>
      </c>
      <c r="D1229" s="84">
        <v>1</v>
      </c>
      <c r="E1229" s="84">
        <v>0.89076753433354505</v>
      </c>
      <c r="F1229" s="84">
        <v>1</v>
      </c>
      <c r="G1229" s="84">
        <v>0.98146011070219108</v>
      </c>
      <c r="H1229" s="84">
        <v>0.68380249232561963</v>
      </c>
      <c r="I1229" s="84">
        <v>0.79450826568512034</v>
      </c>
      <c r="J1229" s="84">
        <v>0.80454061932496035</v>
      </c>
      <c r="K1229" s="84">
        <v>0.73286730651296317</v>
      </c>
      <c r="L1229" s="84">
        <v>0.73843453344895227</v>
      </c>
      <c r="M1229" s="84">
        <v>0.776411579760663</v>
      </c>
      <c r="N1229" s="84">
        <v>0.88483300277667576</v>
      </c>
      <c r="O1229" s="84">
        <v>0.77410504377243372</v>
      </c>
      <c r="P1229" s="84">
        <v>0.73379146037833054</v>
      </c>
      <c r="Q1229" s="84">
        <v>0.87430726143351134</v>
      </c>
      <c r="R1229" s="84">
        <v>0.81983465809227218</v>
      </c>
      <c r="S1229" s="84">
        <v>0.81756727232536441</v>
      </c>
      <c r="T1229" s="84">
        <v>0.94466594027041761</v>
      </c>
      <c r="U1229" s="84">
        <v>0.87644611121579918</v>
      </c>
      <c r="V1229" s="84">
        <v>0.88499215484040861</v>
      </c>
      <c r="W1229" s="84">
        <v>0.93147382598768813</v>
      </c>
      <c r="X1229" s="84">
        <v>0.88199054821200507</v>
      </c>
      <c r="Y1229" s="84">
        <v>0.85386732070958005</v>
      </c>
      <c r="Z1229" s="84">
        <v>0.88748403856471003</v>
      </c>
      <c r="AA1229" s="84">
        <v>0.80264354852765574</v>
      </c>
      <c r="AB1229" s="84">
        <v>0.76406722680815198</v>
      </c>
      <c r="AC1229" s="84">
        <v>0.71228425314297883</v>
      </c>
      <c r="AD1229" s="84">
        <v>0.68907271704190465</v>
      </c>
      <c r="AE1229" s="84">
        <v>0.70138730579633779</v>
      </c>
      <c r="AF1229" s="84">
        <v>0.87835139760410719</v>
      </c>
      <c r="AG1229" s="84">
        <v>0.95077314278574554</v>
      </c>
      <c r="AH1229" s="84">
        <v>0.96893585772659208</v>
      </c>
      <c r="AI1229" s="84">
        <v>0.98135566818840836</v>
      </c>
      <c r="AJ1229" s="84">
        <v>0.99837281969709979</v>
      </c>
      <c r="AK1229" s="84">
        <v>1</v>
      </c>
    </row>
    <row r="1230" spans="1:37">
      <c r="A1230" s="84">
        <v>23</v>
      </c>
      <c r="B1230" s="84">
        <v>0.78412637295829435</v>
      </c>
      <c r="C1230" s="84">
        <v>0.86287883687047551</v>
      </c>
      <c r="D1230" s="84">
        <v>0.90931291408523984</v>
      </c>
      <c r="E1230" s="84">
        <v>0.72432920105590259</v>
      </c>
      <c r="F1230" s="84">
        <v>0.87262470181169549</v>
      </c>
      <c r="G1230" s="84">
        <v>0.86513048842410956</v>
      </c>
      <c r="H1230" s="84">
        <v>0.52923221413477328</v>
      </c>
      <c r="I1230" s="84">
        <v>0.63860718918365211</v>
      </c>
      <c r="J1230" s="84">
        <v>0.65032940941388051</v>
      </c>
      <c r="K1230" s="84">
        <v>0.58849555857377733</v>
      </c>
      <c r="L1230" s="84">
        <v>0.58360725593123886</v>
      </c>
      <c r="M1230" s="84">
        <v>0.62767902449721658</v>
      </c>
      <c r="N1230" s="84">
        <v>0.76041253470844894</v>
      </c>
      <c r="O1230" s="84">
        <v>0.62262385408853149</v>
      </c>
      <c r="P1230" s="84">
        <v>0.58279436033921916</v>
      </c>
      <c r="Q1230" s="84">
        <v>0.75313316539671127</v>
      </c>
      <c r="R1230" s="84">
        <v>0.6714771155856859</v>
      </c>
      <c r="S1230" s="84">
        <v>0.68123623259555888</v>
      </c>
      <c r="T1230" s="84">
        <v>0.84427467683621416</v>
      </c>
      <c r="U1230" s="84">
        <v>0.73961900113460277</v>
      </c>
      <c r="V1230" s="84">
        <v>0.74689649875464947</v>
      </c>
      <c r="W1230" s="84">
        <v>0.83356196128566673</v>
      </c>
      <c r="X1230" s="84">
        <v>0.75637133249733524</v>
      </c>
      <c r="Y1230" s="84">
        <v>0.72689479635161658</v>
      </c>
      <c r="Z1230" s="84">
        <v>0.78144677273112306</v>
      </c>
      <c r="AA1230" s="84">
        <v>0.66306579669566623</v>
      </c>
      <c r="AB1230" s="84">
        <v>0.61728320730559494</v>
      </c>
      <c r="AC1230" s="84">
        <v>0.57127636906030255</v>
      </c>
      <c r="AD1230" s="84">
        <v>0.54629235575275037</v>
      </c>
      <c r="AE1230" s="84">
        <v>0.54174045144429728</v>
      </c>
      <c r="AF1230" s="84">
        <v>0.72000630498093487</v>
      </c>
      <c r="AG1230" s="84">
        <v>0.79364229778238549</v>
      </c>
      <c r="AH1230" s="84">
        <v>0.85829370792072035</v>
      </c>
      <c r="AI1230" s="84">
        <v>0.84058856656721415</v>
      </c>
      <c r="AJ1230" s="84">
        <v>0.86078751143683119</v>
      </c>
      <c r="AK1230" s="84">
        <v>0.9079587979227125</v>
      </c>
    </row>
    <row r="1231" spans="1:37">
      <c r="A1231" s="84">
        <v>24</v>
      </c>
      <c r="B1231" s="84">
        <v>0.635340250476229</v>
      </c>
      <c r="C1231" s="84">
        <v>0.72385754554411375</v>
      </c>
      <c r="D1231" s="84">
        <v>0.75110816841580286</v>
      </c>
      <c r="E1231" s="84">
        <v>0.53561165502723296</v>
      </c>
      <c r="F1231" s="84">
        <v>0.72196600116051646</v>
      </c>
      <c r="G1231" s="84">
        <v>0.69596763702438558</v>
      </c>
      <c r="H1231" s="84">
        <v>0.40952057951353549</v>
      </c>
      <c r="I1231" s="84">
        <v>0.54009228470833881</v>
      </c>
      <c r="J1231" s="84">
        <v>0.51503352864774643</v>
      </c>
      <c r="K1231" s="84">
        <v>0.45596385156870189</v>
      </c>
      <c r="L1231" s="84">
        <v>0.46329203378432288</v>
      </c>
      <c r="M1231" s="84">
        <v>0.48393669023655739</v>
      </c>
      <c r="N1231" s="84">
        <v>0.59076874256247514</v>
      </c>
      <c r="O1231" s="84">
        <v>0.47895701290267362</v>
      </c>
      <c r="P1231" s="84">
        <v>0.46100196510507602</v>
      </c>
      <c r="Q1231" s="84">
        <v>0.60577034406145858</v>
      </c>
      <c r="R1231" s="84">
        <v>0.53282338546175434</v>
      </c>
      <c r="S1231" s="84">
        <v>0.54167427060066364</v>
      </c>
      <c r="T1231" s="84">
        <v>0.73070922688326478</v>
      </c>
      <c r="U1231" s="84">
        <v>0.60323849476895519</v>
      </c>
      <c r="V1231" s="84">
        <v>0.62959106419864164</v>
      </c>
      <c r="W1231" s="84">
        <v>0.71811573240264659</v>
      </c>
      <c r="X1231" s="84">
        <v>0.62447429214206562</v>
      </c>
      <c r="Y1231" s="84">
        <v>0.60089689259137313</v>
      </c>
      <c r="Z1231" s="84">
        <v>0.6572158237041823</v>
      </c>
      <c r="AA1231" s="84">
        <v>0.53668540233440742</v>
      </c>
      <c r="AB1231" s="84">
        <v>0.50390001990558364</v>
      </c>
      <c r="AC1231" s="84">
        <v>0.44491415786429628</v>
      </c>
      <c r="AD1231" s="84">
        <v>0.41352150207291749</v>
      </c>
      <c r="AE1231" s="84">
        <v>0.41608413926675419</v>
      </c>
      <c r="AF1231" s="84">
        <v>0.52590296334103936</v>
      </c>
      <c r="AG1231" s="84">
        <v>0.62088481708984933</v>
      </c>
      <c r="AH1231" s="84">
        <v>0.68095362736116571</v>
      </c>
      <c r="AI1231" s="84">
        <v>0.6796074625256121</v>
      </c>
      <c r="AJ1231" s="84">
        <v>0.72328255775942207</v>
      </c>
      <c r="AK1231" s="84">
        <v>0.7490214983962119</v>
      </c>
    </row>
    <row r="1241" spans="1:50">
      <c r="A1241" s="84" t="s">
        <v>86</v>
      </c>
      <c r="B1241" s="83"/>
      <c r="C1241" s="83"/>
      <c r="D1241" s="83">
        <v>2015</v>
      </c>
      <c r="E1241" s="83"/>
      <c r="F1241" s="84" t="s">
        <v>1</v>
      </c>
      <c r="G1241" s="158">
        <v>134173.5780000003</v>
      </c>
      <c r="H1241" s="83" t="s">
        <v>2</v>
      </c>
      <c r="I1241" s="83"/>
      <c r="J1241" s="83"/>
      <c r="K1241" s="83" t="s">
        <v>3</v>
      </c>
      <c r="L1241" s="83" t="s">
        <v>4</v>
      </c>
      <c r="M1241" s="83"/>
      <c r="N1241" s="83"/>
      <c r="O1241" s="83"/>
      <c r="P1241" s="83"/>
      <c r="Q1241" s="83"/>
      <c r="R1241" s="83"/>
      <c r="S1241" s="83"/>
      <c r="T1241" s="104"/>
      <c r="U1241" s="83"/>
      <c r="V1241" s="83"/>
      <c r="W1241" s="83"/>
      <c r="X1241" s="83"/>
      <c r="Y1241" s="83"/>
      <c r="Z1241" s="83"/>
      <c r="AA1241" s="83"/>
      <c r="AB1241" s="83"/>
      <c r="AC1241" s="83"/>
      <c r="AD1241" s="83"/>
      <c r="AE1241" s="83"/>
      <c r="AF1241" s="83"/>
      <c r="AG1241" s="83"/>
      <c r="AH1241" s="83"/>
      <c r="AI1241" s="83"/>
      <c r="AJ1241" s="83"/>
      <c r="AK1241" s="83"/>
    </row>
    <row r="1242" spans="1:50">
      <c r="A1242" s="105">
        <v>32</v>
      </c>
      <c r="B1242" s="84" t="s">
        <v>8</v>
      </c>
      <c r="C1242" s="83"/>
      <c r="D1242" s="83"/>
      <c r="E1242" s="83"/>
      <c r="F1242" s="83" t="s">
        <v>9</v>
      </c>
      <c r="G1242" s="83">
        <v>0</v>
      </c>
      <c r="H1242" s="83" t="s">
        <v>2</v>
      </c>
      <c r="I1242" s="83"/>
      <c r="J1242" s="83"/>
      <c r="K1242" s="83" t="s">
        <v>10</v>
      </c>
      <c r="L1242" s="83" t="s">
        <v>4</v>
      </c>
      <c r="M1242" s="83"/>
      <c r="N1242" s="83" t="s">
        <v>11</v>
      </c>
      <c r="O1242" s="83"/>
      <c r="P1242" s="83"/>
      <c r="Q1242" s="83"/>
      <c r="R1242" s="83"/>
      <c r="S1242" s="83"/>
      <c r="T1242" s="83"/>
      <c r="U1242" s="83"/>
      <c r="V1242" s="83"/>
      <c r="W1242" s="83"/>
      <c r="X1242" s="83"/>
      <c r="Y1242" s="83"/>
      <c r="Z1242" s="83"/>
      <c r="AA1242" s="83"/>
      <c r="AB1242" s="83"/>
      <c r="AC1242" s="83"/>
      <c r="AD1242" s="83"/>
      <c r="AE1242" s="83"/>
      <c r="AF1242" s="83"/>
      <c r="AG1242" s="83"/>
      <c r="AH1242" s="83"/>
      <c r="AI1242" s="83"/>
      <c r="AJ1242" s="83"/>
      <c r="AK1242" s="83"/>
    </row>
    <row r="1243" spans="1:50">
      <c r="A1243" s="84"/>
      <c r="B1243" s="84">
        <v>1</v>
      </c>
      <c r="C1243" s="84" t="s">
        <v>22</v>
      </c>
      <c r="D1243" s="84" t="s">
        <v>23</v>
      </c>
      <c r="E1243" s="84">
        <v>2</v>
      </c>
      <c r="F1243" s="84" t="s">
        <v>24</v>
      </c>
      <c r="G1243" s="84" t="s">
        <v>25</v>
      </c>
      <c r="H1243" s="84">
        <v>3</v>
      </c>
      <c r="I1243" s="84" t="s">
        <v>26</v>
      </c>
      <c r="J1243" s="84" t="s">
        <v>27</v>
      </c>
      <c r="K1243" s="84">
        <v>4</v>
      </c>
      <c r="L1243" s="84" t="s">
        <v>28</v>
      </c>
      <c r="M1243" s="84" t="s">
        <v>29</v>
      </c>
      <c r="N1243" s="84">
        <v>5</v>
      </c>
      <c r="O1243" s="84" t="s">
        <v>30</v>
      </c>
      <c r="P1243" s="84" t="s">
        <v>30</v>
      </c>
      <c r="Q1243" s="84">
        <v>6</v>
      </c>
      <c r="R1243" s="84" t="s">
        <v>31</v>
      </c>
      <c r="S1243" s="84" t="s">
        <v>32</v>
      </c>
      <c r="T1243" s="84">
        <v>7</v>
      </c>
      <c r="U1243" s="84" t="s">
        <v>33</v>
      </c>
      <c r="V1243" s="84" t="s">
        <v>34</v>
      </c>
      <c r="W1243" s="84">
        <v>8</v>
      </c>
      <c r="X1243" s="84" t="s">
        <v>35</v>
      </c>
      <c r="Y1243" s="84" t="s">
        <v>36</v>
      </c>
      <c r="Z1243" s="84">
        <v>9</v>
      </c>
      <c r="AA1243" s="84" t="s">
        <v>37</v>
      </c>
      <c r="AB1243" s="84" t="s">
        <v>38</v>
      </c>
      <c r="AC1243" s="84">
        <v>10</v>
      </c>
      <c r="AD1243" s="84" t="s">
        <v>39</v>
      </c>
      <c r="AE1243" s="84" t="s">
        <v>40</v>
      </c>
      <c r="AF1243" s="84">
        <v>11</v>
      </c>
      <c r="AG1243" s="84" t="s">
        <v>41</v>
      </c>
      <c r="AH1243" s="84" t="s">
        <v>42</v>
      </c>
      <c r="AI1243" s="84">
        <v>12</v>
      </c>
      <c r="AJ1243" s="84" t="s">
        <v>43</v>
      </c>
      <c r="AK1243" s="84" t="s">
        <v>44</v>
      </c>
    </row>
    <row r="1244" spans="1:50">
      <c r="A1244" s="83"/>
      <c r="B1244" s="84">
        <v>31</v>
      </c>
      <c r="C1244" s="83"/>
      <c r="D1244" s="83"/>
      <c r="E1244" s="84">
        <v>28</v>
      </c>
      <c r="F1244" s="83"/>
      <c r="G1244" s="83"/>
      <c r="H1244" s="84">
        <v>31</v>
      </c>
      <c r="I1244" s="83"/>
      <c r="J1244" s="83"/>
      <c r="K1244" s="84">
        <v>30</v>
      </c>
      <c r="L1244" s="83"/>
      <c r="M1244" s="83"/>
      <c r="N1244" s="84">
        <v>31</v>
      </c>
      <c r="O1244" s="83"/>
      <c r="P1244" s="83"/>
      <c r="Q1244" s="84">
        <v>30</v>
      </c>
      <c r="R1244" s="83"/>
      <c r="S1244" s="83"/>
      <c r="T1244" s="84">
        <v>31</v>
      </c>
      <c r="U1244" s="83"/>
      <c r="V1244" s="83"/>
      <c r="W1244" s="84">
        <v>31</v>
      </c>
      <c r="X1244" s="83"/>
      <c r="Y1244" s="83"/>
      <c r="Z1244" s="84">
        <v>30</v>
      </c>
      <c r="AA1244" s="83"/>
      <c r="AB1244" s="83"/>
      <c r="AC1244" s="84">
        <v>31</v>
      </c>
      <c r="AD1244" s="83"/>
      <c r="AE1244" s="83"/>
      <c r="AF1244" s="84">
        <v>30</v>
      </c>
      <c r="AG1244" s="83"/>
      <c r="AH1244" s="83"/>
      <c r="AI1244" s="84">
        <v>31</v>
      </c>
      <c r="AJ1244" s="83"/>
      <c r="AK1244" s="83"/>
    </row>
    <row r="1245" spans="1:50">
      <c r="A1245" s="84" t="s">
        <v>47</v>
      </c>
      <c r="B1245" s="84" t="s">
        <v>48</v>
      </c>
      <c r="C1245" s="84" t="s">
        <v>49</v>
      </c>
      <c r="D1245" s="84" t="s">
        <v>50</v>
      </c>
      <c r="E1245" s="84" t="s">
        <v>48</v>
      </c>
      <c r="F1245" s="84" t="s">
        <v>49</v>
      </c>
      <c r="G1245" s="84" t="s">
        <v>50</v>
      </c>
      <c r="H1245" s="84" t="s">
        <v>48</v>
      </c>
      <c r="I1245" s="84" t="s">
        <v>49</v>
      </c>
      <c r="J1245" s="84" t="s">
        <v>50</v>
      </c>
      <c r="K1245" s="84" t="s">
        <v>48</v>
      </c>
      <c r="L1245" s="84" t="s">
        <v>49</v>
      </c>
      <c r="M1245" s="84" t="s">
        <v>50</v>
      </c>
      <c r="N1245" s="84" t="s">
        <v>48</v>
      </c>
      <c r="O1245" s="84" t="s">
        <v>49</v>
      </c>
      <c r="P1245" s="84" t="s">
        <v>50</v>
      </c>
      <c r="Q1245" s="84" t="s">
        <v>48</v>
      </c>
      <c r="R1245" s="84" t="s">
        <v>49</v>
      </c>
      <c r="S1245" s="84" t="s">
        <v>50</v>
      </c>
      <c r="T1245" s="84" t="s">
        <v>48</v>
      </c>
      <c r="U1245" s="84" t="s">
        <v>49</v>
      </c>
      <c r="V1245" s="84" t="s">
        <v>50</v>
      </c>
      <c r="W1245" s="84" t="s">
        <v>48</v>
      </c>
      <c r="X1245" s="84" t="s">
        <v>49</v>
      </c>
      <c r="Y1245" s="84" t="s">
        <v>50</v>
      </c>
      <c r="Z1245" s="84" t="s">
        <v>48</v>
      </c>
      <c r="AA1245" s="84" t="s">
        <v>49</v>
      </c>
      <c r="AB1245" s="84" t="s">
        <v>50</v>
      </c>
      <c r="AC1245" s="84" t="s">
        <v>48</v>
      </c>
      <c r="AD1245" s="84" t="s">
        <v>49</v>
      </c>
      <c r="AE1245" s="84" t="s">
        <v>50</v>
      </c>
      <c r="AF1245" s="84" t="s">
        <v>48</v>
      </c>
      <c r="AG1245" s="84" t="s">
        <v>49</v>
      </c>
      <c r="AH1245" s="84" t="s">
        <v>50</v>
      </c>
      <c r="AI1245" s="84" t="s">
        <v>48</v>
      </c>
      <c r="AJ1245" s="84" t="s">
        <v>49</v>
      </c>
      <c r="AK1245" s="84" t="s">
        <v>50</v>
      </c>
    </row>
    <row r="1246" spans="1:50">
      <c r="A1246" s="83"/>
      <c r="B1246" s="162">
        <v>7.163940209040362E-2</v>
      </c>
      <c r="C1246" s="163">
        <v>1.0772232637553001</v>
      </c>
      <c r="D1246" s="163">
        <v>1.0041882961901629</v>
      </c>
      <c r="E1246" s="162">
        <v>6.3803967033860126E-2</v>
      </c>
      <c r="F1246" s="163">
        <v>1.0372570404660719</v>
      </c>
      <c r="G1246" s="163">
        <v>0.99289121158142224</v>
      </c>
      <c r="H1246" s="162">
        <v>6.9284916151095888E-2</v>
      </c>
      <c r="I1246" s="163">
        <v>1.075735261018173</v>
      </c>
      <c r="J1246" s="163">
        <v>0.99857313504310941</v>
      </c>
      <c r="K1246" s="162">
        <v>6.6940913552822001E-2</v>
      </c>
      <c r="L1246" s="163">
        <v>1.0700367862169391</v>
      </c>
      <c r="M1246" s="163">
        <v>0.99773616859036562</v>
      </c>
      <c r="N1246" s="162">
        <v>7.8015209798766208E-2</v>
      </c>
      <c r="O1246" s="163">
        <v>1.7160955319968909</v>
      </c>
      <c r="P1246" s="163">
        <v>1.0600471393167841</v>
      </c>
      <c r="Q1246" s="162">
        <v>9.9135152104043459E-2</v>
      </c>
      <c r="R1246" s="163">
        <v>1.3330520593742221</v>
      </c>
      <c r="S1246" s="163">
        <v>1.104299129891857</v>
      </c>
      <c r="T1246" s="162">
        <v>0.12938227261485319</v>
      </c>
      <c r="U1246" s="163">
        <v>1.339079936184107</v>
      </c>
      <c r="V1246" s="163">
        <v>0.9476295034793083</v>
      </c>
      <c r="W1246" s="162">
        <v>0.1206322981372976</v>
      </c>
      <c r="X1246" s="163">
        <v>1.2731730054050501</v>
      </c>
      <c r="Y1246" s="163">
        <v>0.99377741219332461</v>
      </c>
      <c r="Z1246" s="162">
        <v>9.3542390740358472E-2</v>
      </c>
      <c r="AA1246" s="163">
        <v>1.3536274491561691</v>
      </c>
      <c r="AB1246" s="163">
        <v>0.9145457186155509</v>
      </c>
      <c r="AC1246" s="162">
        <v>6.8399771600234291E-2</v>
      </c>
      <c r="AD1246" s="163">
        <v>1.018730551018566</v>
      </c>
      <c r="AE1246" s="163">
        <v>0.9902255955913396</v>
      </c>
      <c r="AF1246" s="162">
        <v>6.7963589603321398E-2</v>
      </c>
      <c r="AG1246" s="163">
        <v>1.062474751348516</v>
      </c>
      <c r="AH1246" s="163">
        <v>0.99413544210180049</v>
      </c>
      <c r="AI1246" s="162">
        <v>7.1260116572943649E-2</v>
      </c>
      <c r="AJ1246" s="163">
        <v>1.0637868659929111</v>
      </c>
      <c r="AK1246" s="163">
        <v>0.97646717767981039</v>
      </c>
      <c r="AM1246" t="str">
        <f>A1241</f>
        <v>RefgChg-Res-16pct-Inc-TXV-cDXGF-MFm1985-CZ16</v>
      </c>
      <c r="AN1246" s="159">
        <f>1/($B1246*(1/$B1244)*(1/(5/7+2/7*$D1246))*$B1256/SUM($B1248:$B1271))</f>
        <v>10849.082537216815</v>
      </c>
      <c r="AO1246" s="159">
        <f>1/(B1246*(1/B1244)*(1/(5/7+2/7*D1246)))</f>
        <v>433.24058314330694</v>
      </c>
      <c r="AP1246" s="159"/>
      <c r="AR1246" s="164">
        <f>CHOOSE(AV$3,C1246,F1246,I1246,L1246,O1246,R1246,U1246,X1246,AA1246,AD1246,AG1246,AJ1246)</f>
        <v>1.339079936184107</v>
      </c>
      <c r="AS1246" s="160"/>
      <c r="AT1246" s="160"/>
      <c r="AV1246" s="115">
        <f>AN1246/AR1246</f>
        <v>8101.8931312889144</v>
      </c>
      <c r="AW1246" s="161">
        <f>AO1246/AR1246</f>
        <v>323.5360126281077</v>
      </c>
      <c r="AX1246" s="159"/>
    </row>
    <row r="1247" spans="1:50">
      <c r="A1247" s="84" t="s">
        <v>51</v>
      </c>
      <c r="B1247" s="84" t="s">
        <v>52</v>
      </c>
      <c r="C1247" s="84" t="s">
        <v>53</v>
      </c>
      <c r="D1247" s="84" t="s">
        <v>54</v>
      </c>
      <c r="E1247" s="84" t="s">
        <v>52</v>
      </c>
      <c r="F1247" s="84" t="s">
        <v>53</v>
      </c>
      <c r="G1247" s="84" t="s">
        <v>54</v>
      </c>
      <c r="H1247" s="84" t="s">
        <v>52</v>
      </c>
      <c r="I1247" s="84" t="s">
        <v>53</v>
      </c>
      <c r="J1247" s="84" t="s">
        <v>54</v>
      </c>
      <c r="K1247" s="84" t="s">
        <v>52</v>
      </c>
      <c r="L1247" s="84" t="s">
        <v>53</v>
      </c>
      <c r="M1247" s="84" t="s">
        <v>54</v>
      </c>
      <c r="N1247" s="84" t="s">
        <v>52</v>
      </c>
      <c r="O1247" s="84" t="s">
        <v>53</v>
      </c>
      <c r="P1247" s="84" t="s">
        <v>54</v>
      </c>
      <c r="Q1247" s="84" t="s">
        <v>52</v>
      </c>
      <c r="R1247" s="84" t="s">
        <v>53</v>
      </c>
      <c r="S1247" s="84" t="s">
        <v>54</v>
      </c>
      <c r="T1247" s="84" t="s">
        <v>52</v>
      </c>
      <c r="U1247" s="84" t="s">
        <v>53</v>
      </c>
      <c r="V1247" s="84" t="s">
        <v>54</v>
      </c>
      <c r="W1247" s="84" t="s">
        <v>52</v>
      </c>
      <c r="X1247" s="84" t="s">
        <v>53</v>
      </c>
      <c r="Y1247" s="84" t="s">
        <v>54</v>
      </c>
      <c r="Z1247" s="84" t="s">
        <v>52</v>
      </c>
      <c r="AA1247" s="84" t="s">
        <v>53</v>
      </c>
      <c r="AB1247" s="84" t="s">
        <v>54</v>
      </c>
      <c r="AC1247" s="84" t="s">
        <v>52</v>
      </c>
      <c r="AD1247" s="84" t="s">
        <v>53</v>
      </c>
      <c r="AE1247" s="84" t="s">
        <v>54</v>
      </c>
      <c r="AF1247" s="84" t="s">
        <v>52</v>
      </c>
      <c r="AG1247" s="84" t="s">
        <v>53</v>
      </c>
      <c r="AH1247" s="84" t="s">
        <v>54</v>
      </c>
      <c r="AI1247" s="84" t="s">
        <v>52</v>
      </c>
      <c r="AJ1247" s="84" t="s">
        <v>53</v>
      </c>
      <c r="AK1247" s="84" t="s">
        <v>54</v>
      </c>
    </row>
    <row r="1248" spans="1:50">
      <c r="A1248" s="84">
        <v>1</v>
      </c>
      <c r="B1248" s="84">
        <v>0.62938912558006943</v>
      </c>
      <c r="C1248" s="84">
        <v>0.59142686062484595</v>
      </c>
      <c r="D1248" s="84">
        <v>0.65029932267842083</v>
      </c>
      <c r="E1248" s="84">
        <v>0.61598891695868296</v>
      </c>
      <c r="F1248" s="84">
        <v>0.59589515654617942</v>
      </c>
      <c r="G1248" s="84">
        <v>0.65277293636961065</v>
      </c>
      <c r="H1248" s="84">
        <v>0.6352113151498785</v>
      </c>
      <c r="I1248" s="84">
        <v>0.53591481258488627</v>
      </c>
      <c r="J1248" s="84">
        <v>0.60332985490841129</v>
      </c>
      <c r="K1248" s="84">
        <v>0.55009056936307721</v>
      </c>
      <c r="L1248" s="84">
        <v>0.5235331759817855</v>
      </c>
      <c r="M1248" s="84">
        <v>0.58066329026883368</v>
      </c>
      <c r="N1248" s="84">
        <v>0.56852611609020298</v>
      </c>
      <c r="O1248" s="84">
        <v>0.48438294000165449</v>
      </c>
      <c r="P1248" s="84">
        <v>0.63860652919447403</v>
      </c>
      <c r="Q1248" s="84">
        <v>0.33261578257326102</v>
      </c>
      <c r="R1248" s="84">
        <v>0.33949931986067822</v>
      </c>
      <c r="S1248" s="84">
        <v>0.36823575901998579</v>
      </c>
      <c r="T1248" s="84">
        <v>0.48784194528875391</v>
      </c>
      <c r="U1248" s="84">
        <v>0.37821018691799502</v>
      </c>
      <c r="V1248" s="84">
        <v>0.41060315704210038</v>
      </c>
      <c r="W1248" s="84">
        <v>0.38843788241128058</v>
      </c>
      <c r="X1248" s="84">
        <v>0.34305425618784441</v>
      </c>
      <c r="Y1248" s="84">
        <v>0.39099512943007608</v>
      </c>
      <c r="Z1248" s="84">
        <v>0.34239888423988851</v>
      </c>
      <c r="AA1248" s="84">
        <v>0.41086914423533982</v>
      </c>
      <c r="AB1248" s="84">
        <v>0.43567515989503858</v>
      </c>
      <c r="AC1248" s="84">
        <v>0.49570386652013188</v>
      </c>
      <c r="AD1248" s="84">
        <v>0.49005912278289582</v>
      </c>
      <c r="AE1248" s="84">
        <v>0.54188393510399857</v>
      </c>
      <c r="AF1248" s="84">
        <v>0.62022815626792427</v>
      </c>
      <c r="AG1248" s="84">
        <v>0.58130912049047345</v>
      </c>
      <c r="AH1248" s="84">
        <v>0.64701871315047421</v>
      </c>
      <c r="AI1248" s="84">
        <v>0.61073298017825428</v>
      </c>
      <c r="AJ1248" s="84">
        <v>0.58501779367331119</v>
      </c>
      <c r="AK1248" s="84">
        <v>0.6275679895017876</v>
      </c>
    </row>
    <row r="1249" spans="1:37">
      <c r="A1249" s="84">
        <v>2</v>
      </c>
      <c r="B1249" s="84">
        <v>0.55247945010215549</v>
      </c>
      <c r="C1249" s="84">
        <v>0.51130757399645432</v>
      </c>
      <c r="D1249" s="84">
        <v>0.5765504511274403</v>
      </c>
      <c r="E1249" s="84">
        <v>0.53998859098687957</v>
      </c>
      <c r="F1249" s="84">
        <v>0.5155082031505327</v>
      </c>
      <c r="G1249" s="84">
        <v>0.57407354495842755</v>
      </c>
      <c r="H1249" s="84">
        <v>0.56854239805563045</v>
      </c>
      <c r="I1249" s="84">
        <v>0.48803072945107978</v>
      </c>
      <c r="J1249" s="84">
        <v>0.54321206011189904</v>
      </c>
      <c r="K1249" s="84">
        <v>0.51560893617715697</v>
      </c>
      <c r="L1249" s="84">
        <v>0.48709037203284888</v>
      </c>
      <c r="M1249" s="84">
        <v>0.52724038982849142</v>
      </c>
      <c r="N1249" s="84">
        <v>0.47191200246722048</v>
      </c>
      <c r="O1249" s="84">
        <v>0.44205674848438281</v>
      </c>
      <c r="P1249" s="84">
        <v>0.55750733939292429</v>
      </c>
      <c r="Q1249" s="84">
        <v>0.28259097834945612</v>
      </c>
      <c r="R1249" s="84">
        <v>0.30636769002726649</v>
      </c>
      <c r="S1249" s="84">
        <v>0.31172288815177601</v>
      </c>
      <c r="T1249" s="84">
        <v>0.43170351626988418</v>
      </c>
      <c r="U1249" s="84">
        <v>0.32957919024749521</v>
      </c>
      <c r="V1249" s="84">
        <v>0.3520655115870161</v>
      </c>
      <c r="W1249" s="84">
        <v>0.34405617896647978</v>
      </c>
      <c r="X1249" s="84">
        <v>0.30090607238845107</v>
      </c>
      <c r="Y1249" s="84">
        <v>0.33565834307350151</v>
      </c>
      <c r="Z1249" s="84">
        <v>0.30242924986317821</v>
      </c>
      <c r="AA1249" s="84">
        <v>0.36561977360350689</v>
      </c>
      <c r="AB1249" s="84">
        <v>0.38588152689072219</v>
      </c>
      <c r="AC1249" s="84">
        <v>0.45767142904719088</v>
      </c>
      <c r="AD1249" s="84">
        <v>0.44990375360923968</v>
      </c>
      <c r="AE1249" s="84">
        <v>0.48615095172285649</v>
      </c>
      <c r="AF1249" s="84">
        <v>0.54673060990376643</v>
      </c>
      <c r="AG1249" s="84">
        <v>0.50040426386773851</v>
      </c>
      <c r="AH1249" s="84">
        <v>0.56899256600871562</v>
      </c>
      <c r="AI1249" s="84">
        <v>0.53443262021157867</v>
      </c>
      <c r="AJ1249" s="84">
        <v>0.5047675500231994</v>
      </c>
      <c r="AK1249" s="84">
        <v>0.551354133671207</v>
      </c>
    </row>
    <row r="1250" spans="1:37">
      <c r="A1250" s="84">
        <v>3</v>
      </c>
      <c r="B1250" s="84">
        <v>0.51506992508592153</v>
      </c>
      <c r="C1250" s="84">
        <v>0.47653599145269038</v>
      </c>
      <c r="D1250" s="84">
        <v>0.52645487969094351</v>
      </c>
      <c r="E1250" s="84">
        <v>0.50232254909950291</v>
      </c>
      <c r="F1250" s="84">
        <v>0.48218576377541023</v>
      </c>
      <c r="G1250" s="84">
        <v>0.52282065201862915</v>
      </c>
      <c r="H1250" s="84">
        <v>0.53326694571968669</v>
      </c>
      <c r="I1250" s="84">
        <v>0.46938723122231718</v>
      </c>
      <c r="J1250" s="84">
        <v>0.51461822812571856</v>
      </c>
      <c r="K1250" s="84">
        <v>0.50123206971393142</v>
      </c>
      <c r="L1250" s="84">
        <v>0.47213347368225789</v>
      </c>
      <c r="M1250" s="84">
        <v>0.51157055393200479</v>
      </c>
      <c r="N1250" s="84">
        <v>0.39269927011392203</v>
      </c>
      <c r="O1250" s="84">
        <v>0.42202342263557813</v>
      </c>
      <c r="P1250" s="84">
        <v>0.51632298618519079</v>
      </c>
      <c r="Q1250" s="84">
        <v>0.25388008929520572</v>
      </c>
      <c r="R1250" s="84">
        <v>0.29045303988727372</v>
      </c>
      <c r="S1250" s="84">
        <v>0.29520171478523272</v>
      </c>
      <c r="T1250" s="84">
        <v>0.39062379460910629</v>
      </c>
      <c r="U1250" s="84">
        <v>0.30082373189631201</v>
      </c>
      <c r="V1250" s="84">
        <v>0.31955996338516041</v>
      </c>
      <c r="W1250" s="84">
        <v>0.32110950259539778</v>
      </c>
      <c r="X1250" s="84">
        <v>0.27847733331891272</v>
      </c>
      <c r="Y1250" s="84">
        <v>0.31009586657378291</v>
      </c>
      <c r="Z1250" s="84">
        <v>0.28374203343749449</v>
      </c>
      <c r="AA1250" s="84">
        <v>0.34497121630899791</v>
      </c>
      <c r="AB1250" s="84">
        <v>0.36257128325614268</v>
      </c>
      <c r="AC1250" s="84">
        <v>0.43923801911612881</v>
      </c>
      <c r="AD1250" s="84">
        <v>0.4310692515697328</v>
      </c>
      <c r="AE1250" s="84">
        <v>0.46085103417840589</v>
      </c>
      <c r="AF1250" s="84">
        <v>0.51228411191128675</v>
      </c>
      <c r="AG1250" s="84">
        <v>0.46634441297414192</v>
      </c>
      <c r="AH1250" s="84">
        <v>0.51496026659830818</v>
      </c>
      <c r="AI1250" s="84">
        <v>0.50099816086895022</v>
      </c>
      <c r="AJ1250" s="84">
        <v>0.47106946303733432</v>
      </c>
      <c r="AK1250" s="84">
        <v>0.49924770351599629</v>
      </c>
    </row>
    <row r="1251" spans="1:37">
      <c r="A1251" s="84">
        <v>4</v>
      </c>
      <c r="B1251" s="84">
        <v>0.49463881277815619</v>
      </c>
      <c r="C1251" s="84">
        <v>0.4603289774928675</v>
      </c>
      <c r="D1251" s="84">
        <v>0.49880724829913109</v>
      </c>
      <c r="E1251" s="84">
        <v>0.48604025751772478</v>
      </c>
      <c r="F1251" s="84">
        <v>0.46849336557944959</v>
      </c>
      <c r="G1251" s="84">
        <v>0.4997799937141062</v>
      </c>
      <c r="H1251" s="84">
        <v>0.51743518768566021</v>
      </c>
      <c r="I1251" s="84">
        <v>0.46207591817303528</v>
      </c>
      <c r="J1251" s="84">
        <v>0.49436672031694928</v>
      </c>
      <c r="K1251" s="84">
        <v>0.49419866512181992</v>
      </c>
      <c r="L1251" s="84">
        <v>0.46501555740008249</v>
      </c>
      <c r="M1251" s="84">
        <v>0.48967906589265181</v>
      </c>
      <c r="N1251" s="84">
        <v>0.34644823042344602</v>
      </c>
      <c r="O1251" s="84">
        <v>0.41094553232725489</v>
      </c>
      <c r="P1251" s="84">
        <v>0.47721041356266908</v>
      </c>
      <c r="Q1251" s="84">
        <v>0.23473654370858579</v>
      </c>
      <c r="R1251" s="84">
        <v>0.28070996785350472</v>
      </c>
      <c r="S1251" s="84">
        <v>0.27647319450598129</v>
      </c>
      <c r="T1251" s="84">
        <v>0.38489963433261848</v>
      </c>
      <c r="U1251" s="84">
        <v>0.28533491666228228</v>
      </c>
      <c r="V1251" s="84">
        <v>0.30441024425258961</v>
      </c>
      <c r="W1251" s="84">
        <v>0.31207959753337222</v>
      </c>
      <c r="X1251" s="84">
        <v>0.26576501062627422</v>
      </c>
      <c r="Y1251" s="84">
        <v>0.28801653253896309</v>
      </c>
      <c r="Z1251" s="84">
        <v>0.27661847006691043</v>
      </c>
      <c r="AA1251" s="84">
        <v>0.33186099325739837</v>
      </c>
      <c r="AB1251" s="84">
        <v>0.34167353056346972</v>
      </c>
      <c r="AC1251" s="84">
        <v>0.43224431345122721</v>
      </c>
      <c r="AD1251" s="84">
        <v>0.42292726522755397</v>
      </c>
      <c r="AE1251" s="84">
        <v>0.43941259131081101</v>
      </c>
      <c r="AF1251" s="84">
        <v>0.49611242113313359</v>
      </c>
      <c r="AG1251" s="84">
        <v>0.45036482953953588</v>
      </c>
      <c r="AH1251" s="84">
        <v>0.4861522686490643</v>
      </c>
      <c r="AI1251" s="84">
        <v>0.4832984893974881</v>
      </c>
      <c r="AJ1251" s="84">
        <v>0.4549097440064292</v>
      </c>
      <c r="AK1251" s="84">
        <v>0.47076225168559682</v>
      </c>
    </row>
    <row r="1252" spans="1:37">
      <c r="A1252" s="84">
        <v>5</v>
      </c>
      <c r="B1252" s="84">
        <v>0.486624748570614</v>
      </c>
      <c r="C1252" s="84">
        <v>0.45580641752668088</v>
      </c>
      <c r="D1252" s="84">
        <v>0.48035868287934791</v>
      </c>
      <c r="E1252" s="84">
        <v>0.48069431994132511</v>
      </c>
      <c r="F1252" s="84">
        <v>0.4649794104189815</v>
      </c>
      <c r="G1252" s="84">
        <v>0.48230520872024918</v>
      </c>
      <c r="H1252" s="84">
        <v>0.51976438023224403</v>
      </c>
      <c r="I1252" s="84">
        <v>0.48818941738192911</v>
      </c>
      <c r="J1252" s="84">
        <v>0.51109853375546077</v>
      </c>
      <c r="K1252" s="84">
        <v>0.52456795965991609</v>
      </c>
      <c r="L1252" s="84">
        <v>0.49989334718274259</v>
      </c>
      <c r="M1252" s="84">
        <v>0.51296563214894952</v>
      </c>
      <c r="N1252" s="84">
        <v>0.3339719447118305</v>
      </c>
      <c r="O1252" s="84">
        <v>0.44248454838747792</v>
      </c>
      <c r="P1252" s="84">
        <v>0.48112034841178192</v>
      </c>
      <c r="Q1252" s="84">
        <v>0.246367952942844</v>
      </c>
      <c r="R1252" s="84">
        <v>0.30325521389314181</v>
      </c>
      <c r="S1252" s="84">
        <v>0.28588535367445422</v>
      </c>
      <c r="T1252" s="84">
        <v>0.38780800148118427</v>
      </c>
      <c r="U1252" s="84">
        <v>0.29842243316573092</v>
      </c>
      <c r="V1252" s="84">
        <v>0.31262224153940371</v>
      </c>
      <c r="W1252" s="84">
        <v>0.31857409081093191</v>
      </c>
      <c r="X1252" s="84">
        <v>0.28244934268517558</v>
      </c>
      <c r="Y1252" s="84">
        <v>0.29370032149842162</v>
      </c>
      <c r="Z1252" s="84">
        <v>0.29528803206044879</v>
      </c>
      <c r="AA1252" s="84">
        <v>0.35542136858968731</v>
      </c>
      <c r="AB1252" s="84">
        <v>0.35980772087119728</v>
      </c>
      <c r="AC1252" s="84">
        <v>0.46369933726312978</v>
      </c>
      <c r="AD1252" s="84">
        <v>0.45481690269948227</v>
      </c>
      <c r="AE1252" s="84">
        <v>0.46609451031855731</v>
      </c>
      <c r="AF1252" s="84">
        <v>0.48640940666624172</v>
      </c>
      <c r="AG1252" s="84">
        <v>0.44546902049096959</v>
      </c>
      <c r="AH1252" s="84">
        <v>0.46536785439630868</v>
      </c>
      <c r="AI1252" s="84">
        <v>0.47875567851360479</v>
      </c>
      <c r="AJ1252" s="84">
        <v>0.45109792403444621</v>
      </c>
      <c r="AK1252" s="84">
        <v>0.4512308249242048</v>
      </c>
    </row>
    <row r="1253" spans="1:37">
      <c r="A1253" s="84">
        <v>6</v>
      </c>
      <c r="B1253" s="84">
        <v>0.5147056494401242</v>
      </c>
      <c r="C1253" s="84">
        <v>0.4870604534300777</v>
      </c>
      <c r="D1253" s="84">
        <v>0.5100942601661278</v>
      </c>
      <c r="E1253" s="84">
        <v>0.51158014831717047</v>
      </c>
      <c r="F1253" s="84">
        <v>0.49743120465389901</v>
      </c>
      <c r="G1253" s="84">
        <v>0.51152318637675376</v>
      </c>
      <c r="H1253" s="84">
        <v>0.5560187685660275</v>
      </c>
      <c r="I1253" s="84">
        <v>0.54007336983155751</v>
      </c>
      <c r="J1253" s="84">
        <v>0.5542899591432463</v>
      </c>
      <c r="K1253" s="84">
        <v>0.57832210055647126</v>
      </c>
      <c r="L1253" s="84">
        <v>0.5554942430664076</v>
      </c>
      <c r="M1253" s="84">
        <v>0.56096028985890534</v>
      </c>
      <c r="N1253" s="84">
        <v>0.41682943468874711</v>
      </c>
      <c r="O1253" s="84">
        <v>0.51068908873893559</v>
      </c>
      <c r="P1253" s="84">
        <v>0.53329395480873498</v>
      </c>
      <c r="Q1253" s="84">
        <v>0.35599376350944328</v>
      </c>
      <c r="R1253" s="84">
        <v>0.36589055551827843</v>
      </c>
      <c r="S1253" s="84">
        <v>0.35067278177601607</v>
      </c>
      <c r="T1253" s="84">
        <v>0.49031058583926068</v>
      </c>
      <c r="U1253" s="84">
        <v>0.39582973201155419</v>
      </c>
      <c r="V1253" s="84">
        <v>0.37915456598902858</v>
      </c>
      <c r="W1253" s="84">
        <v>0.39017347975269739</v>
      </c>
      <c r="X1253" s="84">
        <v>0.33958381777967661</v>
      </c>
      <c r="Y1253" s="84">
        <v>0.33718859394720191</v>
      </c>
      <c r="Z1253" s="84">
        <v>0.34102183853256368</v>
      </c>
      <c r="AA1253" s="84">
        <v>0.40579546854919629</v>
      </c>
      <c r="AB1253" s="84">
        <v>0.39745788267912519</v>
      </c>
      <c r="AC1253" s="84">
        <v>0.51778399440503542</v>
      </c>
      <c r="AD1253" s="84">
        <v>0.50901507860121897</v>
      </c>
      <c r="AE1253" s="84">
        <v>0.51203734887988195</v>
      </c>
      <c r="AF1253" s="84">
        <v>0.51413230514307562</v>
      </c>
      <c r="AG1253" s="84">
        <v>0.47664198094255472</v>
      </c>
      <c r="AH1253" s="84">
        <v>0.49514483465777998</v>
      </c>
      <c r="AI1253" s="84">
        <v>0.5054152192024145</v>
      </c>
      <c r="AJ1253" s="84">
        <v>0.48121063579913892</v>
      </c>
      <c r="AK1253" s="84">
        <v>0.48107946060907741</v>
      </c>
    </row>
    <row r="1254" spans="1:37">
      <c r="A1254" s="84">
        <v>7</v>
      </c>
      <c r="B1254" s="84">
        <v>0.55596382584456516</v>
      </c>
      <c r="C1254" s="84">
        <v>0.53568384347152265</v>
      </c>
      <c r="D1254" s="84">
        <v>0.55355782954493871</v>
      </c>
      <c r="E1254" s="84">
        <v>0.55980767663597097</v>
      </c>
      <c r="F1254" s="84">
        <v>0.54767762598862668</v>
      </c>
      <c r="G1254" s="84">
        <v>0.55543301237178222</v>
      </c>
      <c r="H1254" s="84">
        <v>0.61809681339454481</v>
      </c>
      <c r="I1254" s="84">
        <v>0.62076851631451957</v>
      </c>
      <c r="J1254" s="84">
        <v>0.59139119309974808</v>
      </c>
      <c r="K1254" s="84">
        <v>0.65585273911127795</v>
      </c>
      <c r="L1254" s="84">
        <v>0.63519867565023425</v>
      </c>
      <c r="M1254" s="84">
        <v>0.59658437247927232</v>
      </c>
      <c r="N1254" s="84">
        <v>0.54199414969673743</v>
      </c>
      <c r="O1254" s="84">
        <v>0.61087698980134464</v>
      </c>
      <c r="P1254" s="84">
        <v>0.59786738841037124</v>
      </c>
      <c r="Q1254" s="84">
        <v>0.49641224619963858</v>
      </c>
      <c r="R1254" s="84">
        <v>0.48039948272812111</v>
      </c>
      <c r="S1254" s="84">
        <v>0.47487895516251738</v>
      </c>
      <c r="T1254" s="84">
        <v>0.59668585006094466</v>
      </c>
      <c r="U1254" s="84">
        <v>0.53140603118055696</v>
      </c>
      <c r="V1254" s="84">
        <v>0.50267367353524173</v>
      </c>
      <c r="W1254" s="84">
        <v>0.51035359796527202</v>
      </c>
      <c r="X1254" s="84">
        <v>0.47488224574002691</v>
      </c>
      <c r="Y1254" s="84">
        <v>0.44957313287532691</v>
      </c>
      <c r="Z1254" s="84">
        <v>0.50099747541620332</v>
      </c>
      <c r="AA1254" s="84">
        <v>0.53624632501804481</v>
      </c>
      <c r="AB1254" s="84">
        <v>0.46528668584056848</v>
      </c>
      <c r="AC1254" s="84">
        <v>0.61481333466546773</v>
      </c>
      <c r="AD1254" s="84">
        <v>0.60420046748246958</v>
      </c>
      <c r="AE1254" s="84">
        <v>0.55708595120025084</v>
      </c>
      <c r="AF1254" s="84">
        <v>0.55613090306545154</v>
      </c>
      <c r="AG1254" s="84">
        <v>0.52613330291020366</v>
      </c>
      <c r="AH1254" s="84">
        <v>0.5393027428864392</v>
      </c>
      <c r="AI1254" s="84">
        <v>0.54771523334957639</v>
      </c>
      <c r="AJ1254" s="84">
        <v>0.52866635142005269</v>
      </c>
      <c r="AK1254" s="84">
        <v>0.52448074573510128</v>
      </c>
    </row>
    <row r="1255" spans="1:37">
      <c r="A1255" s="84">
        <v>8</v>
      </c>
      <c r="B1255" s="84">
        <v>0.63170148402730486</v>
      </c>
      <c r="C1255" s="84">
        <v>0.62886125884963551</v>
      </c>
      <c r="D1255" s="84">
        <v>0.59048017712236656</v>
      </c>
      <c r="E1255" s="84">
        <v>0.62464346833998852</v>
      </c>
      <c r="F1255" s="84">
        <v>0.63027387410941882</v>
      </c>
      <c r="G1255" s="84">
        <v>0.58121660618874837</v>
      </c>
      <c r="H1255" s="84">
        <v>0.65561706724277602</v>
      </c>
      <c r="I1255" s="84">
        <v>0.63523712177431768</v>
      </c>
      <c r="J1255" s="84">
        <v>0.59500521763738301</v>
      </c>
      <c r="K1255" s="84">
        <v>0.64309143425969739</v>
      </c>
      <c r="L1255" s="84">
        <v>0.62714406940779865</v>
      </c>
      <c r="M1255" s="84">
        <v>0.59767531042143263</v>
      </c>
      <c r="N1255" s="84">
        <v>0.61161836584021001</v>
      </c>
      <c r="O1255" s="84">
        <v>0.61990096786773641</v>
      </c>
      <c r="P1255" s="84">
        <v>0.63027973445944163</v>
      </c>
      <c r="Q1255" s="84">
        <v>0.58041883703624964</v>
      </c>
      <c r="R1255" s="84">
        <v>0.53289525854444075</v>
      </c>
      <c r="S1255" s="84">
        <v>0.55706171390708381</v>
      </c>
      <c r="T1255" s="84">
        <v>0.66409516609322217</v>
      </c>
      <c r="U1255" s="84">
        <v>0.6017401586836324</v>
      </c>
      <c r="V1255" s="84">
        <v>0.58752000316099307</v>
      </c>
      <c r="W1255" s="84">
        <v>0.60019675435299014</v>
      </c>
      <c r="X1255" s="84">
        <v>0.56204878892920695</v>
      </c>
      <c r="Y1255" s="84">
        <v>0.5380274629023466</v>
      </c>
      <c r="Z1255" s="84">
        <v>0.60531751496213138</v>
      </c>
      <c r="AA1255" s="84">
        <v>0.6182912874320019</v>
      </c>
      <c r="AB1255" s="84">
        <v>0.54473235303384249</v>
      </c>
      <c r="AC1255" s="84">
        <v>0.61859326606054554</v>
      </c>
      <c r="AD1255" s="84">
        <v>0.60845134974105164</v>
      </c>
      <c r="AE1255" s="84">
        <v>0.564779866909775</v>
      </c>
      <c r="AF1255" s="84">
        <v>0.6194793193550443</v>
      </c>
      <c r="AG1255" s="84">
        <v>0.61221670527427918</v>
      </c>
      <c r="AH1255" s="84">
        <v>0.5713509356575236</v>
      </c>
      <c r="AI1255" s="84">
        <v>0.63836710313281042</v>
      </c>
      <c r="AJ1255" s="84">
        <v>0.62167964283890653</v>
      </c>
      <c r="AK1255" s="84">
        <v>0.56457305760441656</v>
      </c>
    </row>
    <row r="1256" spans="1:37">
      <c r="A1256" s="84">
        <v>9</v>
      </c>
      <c r="B1256" s="84">
        <v>0.63269928253535856</v>
      </c>
      <c r="C1256" s="84">
        <v>0.62411327533373251</v>
      </c>
      <c r="D1256" s="84">
        <v>0.58043887210574874</v>
      </c>
      <c r="E1256" s="84">
        <v>0.62122076440387908</v>
      </c>
      <c r="F1256" s="84">
        <v>0.62163278645663111</v>
      </c>
      <c r="G1256" s="84">
        <v>0.57457070202005778</v>
      </c>
      <c r="H1256" s="84">
        <v>0.63647718066432601</v>
      </c>
      <c r="I1256" s="84">
        <v>0.59700733231586378</v>
      </c>
      <c r="J1256" s="84">
        <v>0.59305376229976947</v>
      </c>
      <c r="K1256" s="84">
        <v>0.59331908157770208</v>
      </c>
      <c r="L1256" s="84">
        <v>0.57913407186545041</v>
      </c>
      <c r="M1256" s="84">
        <v>0.5921545032595904</v>
      </c>
      <c r="N1256" s="84">
        <v>0.63126267487827437</v>
      </c>
      <c r="O1256" s="84">
        <v>0.59573618218130675</v>
      </c>
      <c r="P1256" s="84">
        <v>0.63471422652055476</v>
      </c>
      <c r="Q1256" s="84">
        <v>0.61022819885900581</v>
      </c>
      <c r="R1256" s="84">
        <v>0.52530697768045032</v>
      </c>
      <c r="S1256" s="84">
        <v>0.59645866513389767</v>
      </c>
      <c r="T1256" s="84">
        <v>0.70521346026260179</v>
      </c>
      <c r="U1256" s="84">
        <v>0.62602997802880567</v>
      </c>
      <c r="V1256" s="84">
        <v>0.63051939071853313</v>
      </c>
      <c r="W1256" s="84">
        <v>0.64826560238024766</v>
      </c>
      <c r="X1256" s="84">
        <v>0.58255641659321122</v>
      </c>
      <c r="Y1256" s="84">
        <v>0.59718841906138787</v>
      </c>
      <c r="Z1256" s="84">
        <v>0.64157089137227918</v>
      </c>
      <c r="AA1256" s="84">
        <v>0.63399292290900122</v>
      </c>
      <c r="AB1256" s="84">
        <v>0.60155641673080473</v>
      </c>
      <c r="AC1256" s="84">
        <v>0.57634795350850909</v>
      </c>
      <c r="AD1256" s="84">
        <v>0.5668706173518494</v>
      </c>
      <c r="AE1256" s="84">
        <v>0.5734435063351413</v>
      </c>
      <c r="AF1256" s="84">
        <v>0.61242113313364355</v>
      </c>
      <c r="AG1256" s="84">
        <v>0.61364278947029016</v>
      </c>
      <c r="AH1256" s="84">
        <v>0.56693668290181998</v>
      </c>
      <c r="AI1256" s="84">
        <v>0.64344436235597413</v>
      </c>
      <c r="AJ1256" s="84">
        <v>0.61913768950872572</v>
      </c>
      <c r="AK1256" s="84">
        <v>0.56565907959636208</v>
      </c>
    </row>
    <row r="1257" spans="1:37">
      <c r="A1257" s="84">
        <v>10</v>
      </c>
      <c r="B1257" s="84">
        <v>0.60891049905763472</v>
      </c>
      <c r="C1257" s="84">
        <v>0.57897455766498784</v>
      </c>
      <c r="D1257" s="84">
        <v>0.5833589703501596</v>
      </c>
      <c r="E1257" s="84">
        <v>0.58837910520739944</v>
      </c>
      <c r="F1257" s="84">
        <v>0.5726125890581083</v>
      </c>
      <c r="G1257" s="84">
        <v>0.57834223834966725</v>
      </c>
      <c r="H1257" s="84">
        <v>0.61794490953281123</v>
      </c>
      <c r="I1257" s="84">
        <v>0.57318547352011839</v>
      </c>
      <c r="J1257" s="84">
        <v>0.5926056940047284</v>
      </c>
      <c r="K1257" s="84">
        <v>0.58264658365834954</v>
      </c>
      <c r="L1257" s="84">
        <v>0.56610851692301978</v>
      </c>
      <c r="M1257" s="84">
        <v>0.59985718630575358</v>
      </c>
      <c r="N1257" s="84">
        <v>0.66589721783501399</v>
      </c>
      <c r="O1257" s="84">
        <v>0.5999314574740896</v>
      </c>
      <c r="P1257" s="84">
        <v>0.65087852312900563</v>
      </c>
      <c r="Q1257" s="84">
        <v>0.64441373445306693</v>
      </c>
      <c r="R1257" s="84">
        <v>0.53404509049207927</v>
      </c>
      <c r="S1257" s="84">
        <v>0.63917262410837949</v>
      </c>
      <c r="T1257" s="84">
        <v>0.75932297532902371</v>
      </c>
      <c r="U1257" s="84">
        <v>0.66114255221603402</v>
      </c>
      <c r="V1257" s="84">
        <v>0.67753916668312997</v>
      </c>
      <c r="W1257" s="84">
        <v>0.69051979940653774</v>
      </c>
      <c r="X1257" s="84">
        <v>0.60227045354993269</v>
      </c>
      <c r="Y1257" s="84">
        <v>0.63572159344294776</v>
      </c>
      <c r="Z1257" s="84">
        <v>0.65693907455466705</v>
      </c>
      <c r="AA1257" s="84">
        <v>0.63496998397971949</v>
      </c>
      <c r="AB1257" s="84">
        <v>0.62722063940011785</v>
      </c>
      <c r="AC1257" s="84">
        <v>0.56415892363539466</v>
      </c>
      <c r="AD1257" s="84">
        <v>0.55437921077959595</v>
      </c>
      <c r="AE1257" s="84">
        <v>0.5763875178556912</v>
      </c>
      <c r="AF1257" s="84">
        <v>0.58047606908418847</v>
      </c>
      <c r="AG1257" s="84">
        <v>0.5704783210400739</v>
      </c>
      <c r="AH1257" s="84">
        <v>0.57252499359138687</v>
      </c>
      <c r="AI1257" s="84">
        <v>0.60007545153025132</v>
      </c>
      <c r="AJ1257" s="84">
        <v>0.57301622188033496</v>
      </c>
      <c r="AK1257" s="84">
        <v>0.57594235033259444</v>
      </c>
    </row>
    <row r="1258" spans="1:37">
      <c r="A1258" s="84">
        <v>11</v>
      </c>
      <c r="B1258" s="84">
        <v>0.59750708753702153</v>
      </c>
      <c r="C1258" s="84">
        <v>0.56327944301597932</v>
      </c>
      <c r="D1258" s="84">
        <v>0.57653027773715082</v>
      </c>
      <c r="E1258" s="84">
        <v>0.57773612582511613</v>
      </c>
      <c r="F1258" s="84">
        <v>0.55607033139420881</v>
      </c>
      <c r="G1258" s="84">
        <v>0.57643932683790977</v>
      </c>
      <c r="H1258" s="84">
        <v>0.61392789630029709</v>
      </c>
      <c r="I1258" s="84">
        <v>0.56651824677840168</v>
      </c>
      <c r="J1258" s="84">
        <v>0.59225195587706425</v>
      </c>
      <c r="K1258" s="84">
        <v>0.57659230731571998</v>
      </c>
      <c r="L1258" s="84">
        <v>0.55854312251626437</v>
      </c>
      <c r="M1258" s="84">
        <v>0.59751001679383275</v>
      </c>
      <c r="N1258" s="84">
        <v>0.69668140145603386</v>
      </c>
      <c r="O1258" s="84">
        <v>0.60137321405358135</v>
      </c>
      <c r="P1258" s="84">
        <v>0.66344585599802519</v>
      </c>
      <c r="Q1258" s="84">
        <v>0.69109882711456005</v>
      </c>
      <c r="R1258" s="84">
        <v>0.56087704423040552</v>
      </c>
      <c r="S1258" s="84">
        <v>0.69107122186430991</v>
      </c>
      <c r="T1258" s="84">
        <v>0.81942665823214489</v>
      </c>
      <c r="U1258" s="84">
        <v>0.69814409796597354</v>
      </c>
      <c r="V1258" s="84">
        <v>0.72698895627951055</v>
      </c>
      <c r="W1258" s="84">
        <v>0.74097209447408208</v>
      </c>
      <c r="X1258" s="84">
        <v>0.64555156582071083</v>
      </c>
      <c r="Y1258" s="84">
        <v>0.67971411998915698</v>
      </c>
      <c r="Z1258" s="84">
        <v>0.70538283636106858</v>
      </c>
      <c r="AA1258" s="84">
        <v>0.66882559019770083</v>
      </c>
      <c r="AB1258" s="84">
        <v>0.6681474680097399</v>
      </c>
      <c r="AC1258" s="84">
        <v>0.56445865387817618</v>
      </c>
      <c r="AD1258" s="84">
        <v>0.55588707090150802</v>
      </c>
      <c r="AE1258" s="84">
        <v>0.57913410059577031</v>
      </c>
      <c r="AF1258" s="84">
        <v>0.56852654387865653</v>
      </c>
      <c r="AG1258" s="84">
        <v>0.55600666663359788</v>
      </c>
      <c r="AH1258" s="84">
        <v>0.56877210971545755</v>
      </c>
      <c r="AI1258" s="84">
        <v>0.586934310011475</v>
      </c>
      <c r="AJ1258" s="84">
        <v>0.55807308837339398</v>
      </c>
      <c r="AK1258" s="84">
        <v>0.57120231684691636</v>
      </c>
    </row>
    <row r="1259" spans="1:37">
      <c r="A1259" s="84">
        <v>12</v>
      </c>
      <c r="B1259" s="84">
        <v>0.59978776984114412</v>
      </c>
      <c r="C1259" s="84">
        <v>0.56503352001221041</v>
      </c>
      <c r="D1259" s="84">
        <v>0.57649497430414409</v>
      </c>
      <c r="E1259" s="84">
        <v>0.57884442995680863</v>
      </c>
      <c r="F1259" s="84">
        <v>0.55574089809791472</v>
      </c>
      <c r="G1259" s="84">
        <v>0.57745078430812324</v>
      </c>
      <c r="H1259" s="84">
        <v>0.60604577369700241</v>
      </c>
      <c r="I1259" s="84">
        <v>0.55305777640870535</v>
      </c>
      <c r="J1259" s="84">
        <v>0.58371507572943748</v>
      </c>
      <c r="K1259" s="84">
        <v>0.56329248192692449</v>
      </c>
      <c r="L1259" s="84">
        <v>0.54346102303237143</v>
      </c>
      <c r="M1259" s="84">
        <v>0.58495431284133137</v>
      </c>
      <c r="N1259" s="84">
        <v>0.74251189218993852</v>
      </c>
      <c r="O1259" s="84">
        <v>0.6000827237381674</v>
      </c>
      <c r="P1259" s="84">
        <v>0.6662625959851538</v>
      </c>
      <c r="Q1259" s="84">
        <v>0.73065270543212502</v>
      </c>
      <c r="R1259" s="84">
        <v>0.59336665914345132</v>
      </c>
      <c r="S1259" s="84">
        <v>0.72328731034978266</v>
      </c>
      <c r="T1259" s="84">
        <v>0.86051409439464333</v>
      </c>
      <c r="U1259" s="84">
        <v>0.73261532371811711</v>
      </c>
      <c r="V1259" s="84">
        <v>0.77040322421320884</v>
      </c>
      <c r="W1259" s="84">
        <v>0.78244247334618366</v>
      </c>
      <c r="X1259" s="84">
        <v>0.68087919575597977</v>
      </c>
      <c r="Y1259" s="84">
        <v>0.71524217313112648</v>
      </c>
      <c r="Z1259" s="84">
        <v>0.73429196899881732</v>
      </c>
      <c r="AA1259" s="84">
        <v>0.69035086175025973</v>
      </c>
      <c r="AB1259" s="84">
        <v>0.70587864630452302</v>
      </c>
      <c r="AC1259" s="84">
        <v>0.54998834382389183</v>
      </c>
      <c r="AD1259" s="84">
        <v>0.542433200421651</v>
      </c>
      <c r="AE1259" s="84">
        <v>0.5730951026048986</v>
      </c>
      <c r="AF1259" s="84">
        <v>0.56197820406602517</v>
      </c>
      <c r="AG1259" s="84">
        <v>0.55694664212975098</v>
      </c>
      <c r="AH1259" s="84">
        <v>0.57016662394257878</v>
      </c>
      <c r="AI1259" s="84">
        <v>0.59292327522517563</v>
      </c>
      <c r="AJ1259" s="84">
        <v>0.56174948550420567</v>
      </c>
      <c r="AK1259" s="84">
        <v>0.57405312457577273</v>
      </c>
    </row>
    <row r="1260" spans="1:37">
      <c r="A1260" s="84">
        <v>13</v>
      </c>
      <c r="B1260" s="84">
        <v>0.5805603509716657</v>
      </c>
      <c r="C1260" s="84">
        <v>0.54964601458208595</v>
      </c>
      <c r="D1260" s="84">
        <v>0.57057912760173679</v>
      </c>
      <c r="E1260" s="84">
        <v>0.56763099991850696</v>
      </c>
      <c r="F1260" s="84">
        <v>0.54048238446957309</v>
      </c>
      <c r="G1260" s="84">
        <v>0.56967341924054982</v>
      </c>
      <c r="H1260" s="84">
        <v>0.59868687550634614</v>
      </c>
      <c r="I1260" s="84">
        <v>0.54973699809107746</v>
      </c>
      <c r="J1260" s="84">
        <v>0.58794224635502335</v>
      </c>
      <c r="K1260" s="84">
        <v>0.56580557776726115</v>
      </c>
      <c r="L1260" s="84">
        <v>0.54425164500377921</v>
      </c>
      <c r="M1260" s="84">
        <v>0.59270988984832662</v>
      </c>
      <c r="N1260" s="84">
        <v>0.77965103782136946</v>
      </c>
      <c r="O1260" s="84">
        <v>0.61087698980134497</v>
      </c>
      <c r="P1260" s="84">
        <v>0.6899514233573425</v>
      </c>
      <c r="Q1260" s="84">
        <v>0.77597356578434507</v>
      </c>
      <c r="R1260" s="84">
        <v>0.63155663456083722</v>
      </c>
      <c r="S1260" s="84">
        <v>0.76167838197080562</v>
      </c>
      <c r="T1260" s="84">
        <v>0.87890546649591927</v>
      </c>
      <c r="U1260" s="84">
        <v>0.76217622551414332</v>
      </c>
      <c r="V1260" s="84">
        <v>0.79788411008159299</v>
      </c>
      <c r="W1260" s="84">
        <v>0.81311535723712103</v>
      </c>
      <c r="X1260" s="84">
        <v>0.71615680378976765</v>
      </c>
      <c r="Y1260" s="84">
        <v>0.75460022560270013</v>
      </c>
      <c r="Z1260" s="84">
        <v>0.76735872040675823</v>
      </c>
      <c r="AA1260" s="84">
        <v>0.71984754326356004</v>
      </c>
      <c r="AB1260" s="84">
        <v>0.75186000351071436</v>
      </c>
      <c r="AC1260" s="84">
        <v>0.55172011855996272</v>
      </c>
      <c r="AD1260" s="84">
        <v>0.54393418580136577</v>
      </c>
      <c r="AE1260" s="84">
        <v>0.58491179578896013</v>
      </c>
      <c r="AF1260" s="84">
        <v>0.54567905168567976</v>
      </c>
      <c r="AG1260" s="84">
        <v>0.54208560473410328</v>
      </c>
      <c r="AH1260" s="84">
        <v>0.56471161240707501</v>
      </c>
      <c r="AI1260" s="84">
        <v>0.56747410283414812</v>
      </c>
      <c r="AJ1260" s="84">
        <v>0.54566746810348077</v>
      </c>
      <c r="AK1260" s="84">
        <v>0.5703764876238745</v>
      </c>
    </row>
    <row r="1261" spans="1:37">
      <c r="A1261" s="84">
        <v>14</v>
      </c>
      <c r="B1261" s="84">
        <v>0.57826383059598663</v>
      </c>
      <c r="C1261" s="84">
        <v>0.54995127563899349</v>
      </c>
      <c r="D1261" s="84">
        <v>0.58102894377171788</v>
      </c>
      <c r="E1261" s="84">
        <v>0.56719093798386433</v>
      </c>
      <c r="F1261" s="84">
        <v>0.53952284463036793</v>
      </c>
      <c r="G1261" s="84">
        <v>0.58075945027000775</v>
      </c>
      <c r="H1261" s="84">
        <v>0.6026194977045638</v>
      </c>
      <c r="I1261" s="84">
        <v>0.54955030640772529</v>
      </c>
      <c r="J1261" s="84">
        <v>0.58860255752666313</v>
      </c>
      <c r="K1261" s="84">
        <v>0.56962417794024056</v>
      </c>
      <c r="L1261" s="84">
        <v>0.54660959968096878</v>
      </c>
      <c r="M1261" s="84">
        <v>0.59159911667085407</v>
      </c>
      <c r="N1261" s="84">
        <v>0.79403381213610824</v>
      </c>
      <c r="O1261" s="84">
        <v>0.61935499119583082</v>
      </c>
      <c r="P1261" s="84">
        <v>0.70225427359846249</v>
      </c>
      <c r="Q1261" s="84">
        <v>0.7994135572800396</v>
      </c>
      <c r="R1261" s="84">
        <v>0.66722887450667001</v>
      </c>
      <c r="S1261" s="84">
        <v>0.78556003943686703</v>
      </c>
      <c r="T1261" s="84">
        <v>0.91828028327650346</v>
      </c>
      <c r="U1261" s="84">
        <v>0.78739549903672479</v>
      </c>
      <c r="V1261" s="84">
        <v>0.81791031998472163</v>
      </c>
      <c r="W1261" s="84">
        <v>0.83642994825200556</v>
      </c>
      <c r="X1261" s="84">
        <v>0.75141142878773981</v>
      </c>
      <c r="Y1261" s="84">
        <v>0.78785476316088621</v>
      </c>
      <c r="Z1261" s="84">
        <v>0.79428172942817321</v>
      </c>
      <c r="AA1261" s="84">
        <v>0.73934123197718438</v>
      </c>
      <c r="AB1261" s="84">
        <v>0.76313479793137906</v>
      </c>
      <c r="AC1261" s="84">
        <v>0.55007160222466445</v>
      </c>
      <c r="AD1261" s="84">
        <v>0.54219029286401765</v>
      </c>
      <c r="AE1261" s="84">
        <v>0.58017931178649818</v>
      </c>
      <c r="AF1261" s="84">
        <v>0.54510547447581414</v>
      </c>
      <c r="AG1261" s="84">
        <v>0.54265603841250754</v>
      </c>
      <c r="AH1261" s="84">
        <v>0.57653422199436022</v>
      </c>
      <c r="AI1261" s="84">
        <v>0.5630098872942767</v>
      </c>
      <c r="AJ1261" s="84">
        <v>0.54497703361816507</v>
      </c>
      <c r="AK1261" s="84">
        <v>0.58363500610887387</v>
      </c>
    </row>
    <row r="1262" spans="1:37">
      <c r="A1262" s="84">
        <v>15</v>
      </c>
      <c r="B1262" s="84">
        <v>0.57542881578738969</v>
      </c>
      <c r="C1262" s="84">
        <v>0.54444483580477399</v>
      </c>
      <c r="D1262" s="84">
        <v>0.56969149842899713</v>
      </c>
      <c r="E1262" s="84">
        <v>0.56246434683399893</v>
      </c>
      <c r="F1262" s="84">
        <v>0.53678018171122288</v>
      </c>
      <c r="G1262" s="84">
        <v>0.5732506643046944</v>
      </c>
      <c r="H1262" s="84">
        <v>0.60658587631650007</v>
      </c>
      <c r="I1262" s="84">
        <v>0.55916959539244926</v>
      </c>
      <c r="J1262" s="84">
        <v>0.58985832787987058</v>
      </c>
      <c r="K1262" s="84">
        <v>0.57842001338141946</v>
      </c>
      <c r="L1262" s="84">
        <v>0.55785219774359718</v>
      </c>
      <c r="M1262" s="84">
        <v>0.59182391600439033</v>
      </c>
      <c r="N1262" s="84">
        <v>0.80562227227273997</v>
      </c>
      <c r="O1262" s="84">
        <v>0.63724459045840764</v>
      </c>
      <c r="P1262" s="84">
        <v>0.70880903472656909</v>
      </c>
      <c r="Q1262" s="84">
        <v>0.82808901172885452</v>
      </c>
      <c r="R1262" s="84">
        <v>0.70223469991521115</v>
      </c>
      <c r="S1262" s="84">
        <v>0.79933500181617145</v>
      </c>
      <c r="T1262" s="84">
        <v>0.93347013716384086</v>
      </c>
      <c r="U1262" s="84">
        <v>0.80862012381031123</v>
      </c>
      <c r="V1262" s="84">
        <v>0.84111727943839654</v>
      </c>
      <c r="W1262" s="84">
        <v>0.85873677306864815</v>
      </c>
      <c r="X1262" s="84">
        <v>0.77484736560331846</v>
      </c>
      <c r="Y1262" s="84">
        <v>0.80270256878113322</v>
      </c>
      <c r="Z1262" s="84">
        <v>0.81393993962184219</v>
      </c>
      <c r="AA1262" s="84">
        <v>0.76827280249282615</v>
      </c>
      <c r="AB1262" s="84">
        <v>0.77940560904143985</v>
      </c>
      <c r="AC1262" s="84">
        <v>0.56272687914210529</v>
      </c>
      <c r="AD1262" s="84">
        <v>0.55590769512809945</v>
      </c>
      <c r="AE1262" s="84">
        <v>0.58213037267585688</v>
      </c>
      <c r="AF1262" s="84">
        <v>0.53674080683194192</v>
      </c>
      <c r="AG1262" s="84">
        <v>0.53895069964930697</v>
      </c>
      <c r="AH1262" s="84">
        <v>0.56741348372212252</v>
      </c>
      <c r="AI1262" s="84">
        <v>0.54339248942892637</v>
      </c>
      <c r="AJ1262" s="84">
        <v>0.53807046871843345</v>
      </c>
      <c r="AK1262" s="84">
        <v>0.57244671704602024</v>
      </c>
    </row>
    <row r="1263" spans="1:37">
      <c r="A1263" s="84">
        <v>16</v>
      </c>
      <c r="B1263" s="84">
        <v>0.58629373287508513</v>
      </c>
      <c r="C1263" s="84">
        <v>0.55712021415237223</v>
      </c>
      <c r="D1263" s="84">
        <v>0.57024122331438698</v>
      </c>
      <c r="E1263" s="84">
        <v>0.56681607040990956</v>
      </c>
      <c r="F1263" s="84">
        <v>0.55062683835544801</v>
      </c>
      <c r="G1263" s="84">
        <v>0.57365639018257686</v>
      </c>
      <c r="H1263" s="84">
        <v>0.62658655144477449</v>
      </c>
      <c r="I1263" s="84">
        <v>0.60191032264990185</v>
      </c>
      <c r="J1263" s="84">
        <v>0.63172323528891561</v>
      </c>
      <c r="K1263" s="84">
        <v>0.61619804500726194</v>
      </c>
      <c r="L1263" s="84">
        <v>0.60432036651472476</v>
      </c>
      <c r="M1263" s="84">
        <v>0.63748462769263325</v>
      </c>
      <c r="N1263" s="84">
        <v>0.87489135818621921</v>
      </c>
      <c r="O1263" s="84">
        <v>0.69894468145451949</v>
      </c>
      <c r="P1263" s="84">
        <v>0.78278923379382681</v>
      </c>
      <c r="Q1263" s="84">
        <v>0.87851245526381061</v>
      </c>
      <c r="R1263" s="84">
        <v>0.77833710510744969</v>
      </c>
      <c r="S1263" s="84">
        <v>0.86476507522143309</v>
      </c>
      <c r="T1263" s="84">
        <v>0.95163007421350665</v>
      </c>
      <c r="U1263" s="84">
        <v>0.85697929897609715</v>
      </c>
      <c r="V1263" s="84">
        <v>0.88836095909806312</v>
      </c>
      <c r="W1263" s="84">
        <v>0.90671764150717049</v>
      </c>
      <c r="X1263" s="84">
        <v>0.84105608401516341</v>
      </c>
      <c r="Y1263" s="84">
        <v>0.86531169024224597</v>
      </c>
      <c r="Z1263" s="84">
        <v>0.8942058153699487</v>
      </c>
      <c r="AA1263" s="84">
        <v>0.85881907645722955</v>
      </c>
      <c r="AB1263" s="84">
        <v>0.87188142787057166</v>
      </c>
      <c r="AC1263" s="84">
        <v>0.6127651780064608</v>
      </c>
      <c r="AD1263" s="84">
        <v>0.60833218754296725</v>
      </c>
      <c r="AE1263" s="84">
        <v>0.63486127724807506</v>
      </c>
      <c r="AF1263" s="84">
        <v>0.54615703269390103</v>
      </c>
      <c r="AG1263" s="84">
        <v>0.55262870719887269</v>
      </c>
      <c r="AH1263" s="84">
        <v>0.56785439630863865</v>
      </c>
      <c r="AI1263" s="84">
        <v>0.55939450146973291</v>
      </c>
      <c r="AJ1263" s="84">
        <v>0.55309574394870797</v>
      </c>
      <c r="AK1263" s="84">
        <v>0.5713833205122405</v>
      </c>
    </row>
    <row r="1264" spans="1:37">
      <c r="A1264" s="84">
        <v>17</v>
      </c>
      <c r="B1264" s="84">
        <v>0.63805255072142419</v>
      </c>
      <c r="C1264" s="84">
        <v>0.60871637725570316</v>
      </c>
      <c r="D1264" s="84">
        <v>0.62214231318179736</v>
      </c>
      <c r="E1264" s="84">
        <v>0.60363458560834493</v>
      </c>
      <c r="F1264" s="84">
        <v>0.600316360546441</v>
      </c>
      <c r="G1264" s="84">
        <v>0.62329209405983033</v>
      </c>
      <c r="H1264" s="84">
        <v>0.66917026735079654</v>
      </c>
      <c r="I1264" s="84">
        <v>0.67156265606257903</v>
      </c>
      <c r="J1264" s="84">
        <v>0.69797838660039968</v>
      </c>
      <c r="K1264" s="84">
        <v>0.67432562541816932</v>
      </c>
      <c r="L1264" s="84">
        <v>0.67145599643872322</v>
      </c>
      <c r="M1264" s="84">
        <v>0.69652089972627385</v>
      </c>
      <c r="N1264" s="84">
        <v>0.9583095801052306</v>
      </c>
      <c r="O1264" s="84">
        <v>0.78092626951393873</v>
      </c>
      <c r="P1264" s="84">
        <v>0.87545072247837852</v>
      </c>
      <c r="Q1264" s="84">
        <v>0.95828461075085936</v>
      </c>
      <c r="R1264" s="84">
        <v>0.89441523268084677</v>
      </c>
      <c r="S1264" s="84">
        <v>0.96195619633811924</v>
      </c>
      <c r="T1264" s="84">
        <v>0.97231265332572192</v>
      </c>
      <c r="U1264" s="84">
        <v>0.94208072472373161</v>
      </c>
      <c r="V1264" s="84">
        <v>0.96448163001890008</v>
      </c>
      <c r="W1264" s="84">
        <v>0.96082508857944959</v>
      </c>
      <c r="X1264" s="84">
        <v>0.9348850037043247</v>
      </c>
      <c r="Y1264" s="84">
        <v>0.9622159198556608</v>
      </c>
      <c r="Z1264" s="84">
        <v>0.97613120773970319</v>
      </c>
      <c r="AA1264" s="84">
        <v>0.97886203193493315</v>
      </c>
      <c r="AB1264" s="84">
        <v>1</v>
      </c>
      <c r="AC1264" s="84">
        <v>0.69147767009691274</v>
      </c>
      <c r="AD1264" s="84">
        <v>0.6883129382648151</v>
      </c>
      <c r="AE1264" s="84">
        <v>0.71351922607918061</v>
      </c>
      <c r="AF1264" s="84">
        <v>0.60375374418456451</v>
      </c>
      <c r="AG1264" s="84">
        <v>0.60624699282245587</v>
      </c>
      <c r="AH1264" s="84">
        <v>0.62097410920276852</v>
      </c>
      <c r="AI1264" s="84">
        <v>0.61521291478692808</v>
      </c>
      <c r="AJ1264" s="84">
        <v>0.60698071445538926</v>
      </c>
      <c r="AK1264" s="84">
        <v>0.62380650708176855</v>
      </c>
    </row>
    <row r="1265" spans="1:37">
      <c r="A1265" s="84">
        <v>18</v>
      </c>
      <c r="B1265" s="84">
        <v>0.71675192828521206</v>
      </c>
      <c r="C1265" s="84">
        <v>0.69327369001913752</v>
      </c>
      <c r="D1265" s="84">
        <v>0.70853990044431892</v>
      </c>
      <c r="E1265" s="84">
        <v>0.68385624643468335</v>
      </c>
      <c r="F1265" s="84">
        <v>0.68162363553173422</v>
      </c>
      <c r="G1265" s="84">
        <v>0.70379153690105445</v>
      </c>
      <c r="H1265" s="84">
        <v>0.74940926275992426</v>
      </c>
      <c r="I1265" s="84">
        <v>0.76096463592788111</v>
      </c>
      <c r="J1265" s="84">
        <v>0.77961525082981076</v>
      </c>
      <c r="K1265" s="84">
        <v>0.75911813182330001</v>
      </c>
      <c r="L1265" s="84">
        <v>0.75980858137841789</v>
      </c>
      <c r="M1265" s="84">
        <v>0.77184189995107333</v>
      </c>
      <c r="N1265" s="84">
        <v>1</v>
      </c>
      <c r="O1265" s="84">
        <v>0.87357212919084337</v>
      </c>
      <c r="P1265" s="84">
        <v>0.93084660889190596</v>
      </c>
      <c r="Q1265" s="84">
        <v>1</v>
      </c>
      <c r="R1265" s="84">
        <v>1</v>
      </c>
      <c r="S1265" s="84">
        <v>1</v>
      </c>
      <c r="T1265" s="84">
        <v>0.99455356178544452</v>
      </c>
      <c r="U1265" s="84">
        <v>1</v>
      </c>
      <c r="V1265" s="84">
        <v>1</v>
      </c>
      <c r="W1265" s="84">
        <v>1</v>
      </c>
      <c r="X1265" s="84">
        <v>1</v>
      </c>
      <c r="Y1265" s="84">
        <v>1</v>
      </c>
      <c r="Z1265" s="84">
        <v>1</v>
      </c>
      <c r="AA1265" s="84">
        <v>1</v>
      </c>
      <c r="AB1265" s="84">
        <v>0.9781615558766209</v>
      </c>
      <c r="AC1265" s="84">
        <v>0.78344489959036867</v>
      </c>
      <c r="AD1265" s="84">
        <v>0.78207525551125179</v>
      </c>
      <c r="AE1265" s="84">
        <v>0.79992915790818409</v>
      </c>
      <c r="AF1265" s="84">
        <v>0.69002931616850416</v>
      </c>
      <c r="AG1265" s="84">
        <v>0.69043308316923002</v>
      </c>
      <c r="AH1265" s="84">
        <v>0.70754678287618555</v>
      </c>
      <c r="AI1265" s="84">
        <v>0.70077180627819613</v>
      </c>
      <c r="AJ1265" s="84">
        <v>0.69324506428144839</v>
      </c>
      <c r="AK1265" s="84">
        <v>0.71244739580976524</v>
      </c>
    </row>
    <row r="1266" spans="1:37">
      <c r="A1266" s="84">
        <v>19</v>
      </c>
      <c r="B1266" s="84">
        <v>0.8056351858597699</v>
      </c>
      <c r="C1266" s="84">
        <v>0.78906226151479941</v>
      </c>
      <c r="D1266" s="84">
        <v>0.80346578845174255</v>
      </c>
      <c r="E1266" s="84">
        <v>0.77930079048162337</v>
      </c>
      <c r="F1266" s="84">
        <v>0.77688214916007592</v>
      </c>
      <c r="G1266" s="84">
        <v>0.79475985028143681</v>
      </c>
      <c r="H1266" s="84">
        <v>0.83371590602214407</v>
      </c>
      <c r="I1266" s="84">
        <v>0.84215918266381051</v>
      </c>
      <c r="J1266" s="84">
        <v>0.84905994092573256</v>
      </c>
      <c r="K1266" s="84">
        <v>0.8364529447282103</v>
      </c>
      <c r="L1266" s="84">
        <v>0.83287503535772733</v>
      </c>
      <c r="M1266" s="84">
        <v>0.83315922404559462</v>
      </c>
      <c r="N1266" s="84">
        <v>0.92006766165434617</v>
      </c>
      <c r="O1266" s="84">
        <v>0.89986646025124362</v>
      </c>
      <c r="P1266" s="84">
        <v>0.9259977607137504</v>
      </c>
      <c r="Q1266" s="84">
        <v>0.98672088161298332</v>
      </c>
      <c r="R1266" s="84">
        <v>0.99492792963150478</v>
      </c>
      <c r="S1266" s="84">
        <v>0.97076163447452768</v>
      </c>
      <c r="T1266" s="84">
        <v>1</v>
      </c>
      <c r="U1266" s="84">
        <v>0.98631748250697115</v>
      </c>
      <c r="V1266" s="84">
        <v>0.98773139459074988</v>
      </c>
      <c r="W1266" s="84">
        <v>0.96592790472610346</v>
      </c>
      <c r="X1266" s="84">
        <v>0.95316192495092467</v>
      </c>
      <c r="Y1266" s="84">
        <v>0.93558663988970525</v>
      </c>
      <c r="Z1266" s="84">
        <v>0.93124481401055748</v>
      </c>
      <c r="AA1266" s="84">
        <v>0.95981726317271987</v>
      </c>
      <c r="AB1266" s="84">
        <v>0.94525535946565131</v>
      </c>
      <c r="AC1266" s="84">
        <v>0.86315649249009219</v>
      </c>
      <c r="AD1266" s="84">
        <v>0.86126082771896073</v>
      </c>
      <c r="AE1266" s="84">
        <v>0.86600973207753151</v>
      </c>
      <c r="AF1266" s="84">
        <v>0.78639028742591288</v>
      </c>
      <c r="AG1266" s="84">
        <v>0.78641971021969126</v>
      </c>
      <c r="AH1266" s="84">
        <v>0.80235836964880769</v>
      </c>
      <c r="AI1266" s="84">
        <v>0.79448889447789106</v>
      </c>
      <c r="AJ1266" s="84">
        <v>0.79011013651066386</v>
      </c>
      <c r="AK1266" s="84">
        <v>0.80826621114077568</v>
      </c>
    </row>
    <row r="1267" spans="1:37">
      <c r="A1267" s="84">
        <v>20</v>
      </c>
      <c r="B1267" s="84">
        <v>0.88393861163464726</v>
      </c>
      <c r="C1267" s="84">
        <v>0.87421365925821581</v>
      </c>
      <c r="D1267" s="84">
        <v>0.87756769433279003</v>
      </c>
      <c r="E1267" s="84">
        <v>0.86128269904653232</v>
      </c>
      <c r="F1267" s="84">
        <v>0.86131904046016072</v>
      </c>
      <c r="G1267" s="84">
        <v>0.86556758764536135</v>
      </c>
      <c r="H1267" s="84">
        <v>0.91380299756953798</v>
      </c>
      <c r="I1267" s="84">
        <v>0.9335330934345204</v>
      </c>
      <c r="J1267" s="84">
        <v>0.93671035332543318</v>
      </c>
      <c r="K1267" s="84">
        <v>0.92230617340361298</v>
      </c>
      <c r="L1267" s="84">
        <v>0.91968579152620167</v>
      </c>
      <c r="M1267" s="84">
        <v>0.92352855612710438</v>
      </c>
      <c r="N1267" s="84">
        <v>0.85122847022980663</v>
      </c>
      <c r="O1267" s="84">
        <v>0.93787919970692157</v>
      </c>
      <c r="P1267" s="84">
        <v>0.9521859489195883</v>
      </c>
      <c r="Q1267" s="84">
        <v>0.9210516990893306</v>
      </c>
      <c r="R1267" s="84">
        <v>0.92656325295692865</v>
      </c>
      <c r="S1267" s="84">
        <v>0.89421499479098043</v>
      </c>
      <c r="T1267" s="84">
        <v>0.9664882045268699</v>
      </c>
      <c r="U1267" s="84">
        <v>0.92743493194441318</v>
      </c>
      <c r="V1267" s="84">
        <v>0.92734325094994408</v>
      </c>
      <c r="W1267" s="84">
        <v>0.90857321101504451</v>
      </c>
      <c r="X1267" s="84">
        <v>0.8986191251304626</v>
      </c>
      <c r="Y1267" s="84">
        <v>0.88017989920747575</v>
      </c>
      <c r="Z1267" s="84">
        <v>0.89347315643592329</v>
      </c>
      <c r="AA1267" s="84">
        <v>0.95433691882471017</v>
      </c>
      <c r="AB1267" s="84">
        <v>0.94359002056918573</v>
      </c>
      <c r="AC1267" s="84">
        <v>0.96013587771006081</v>
      </c>
      <c r="AD1267" s="84">
        <v>0.95861863513451606</v>
      </c>
      <c r="AE1267" s="84">
        <v>0.95876061179695049</v>
      </c>
      <c r="AF1267" s="84">
        <v>0.87070613727614565</v>
      </c>
      <c r="AG1267" s="84">
        <v>0.87077197037713083</v>
      </c>
      <c r="AH1267" s="84">
        <v>0.87565239682132789</v>
      </c>
      <c r="AI1267" s="84">
        <v>0.87886885580898189</v>
      </c>
      <c r="AJ1267" s="84">
        <v>0.87652766955050698</v>
      </c>
      <c r="AK1267" s="84">
        <v>0.88290759762885218</v>
      </c>
    </row>
    <row r="1268" spans="1:37">
      <c r="A1268" s="84">
        <v>21</v>
      </c>
      <c r="B1268" s="84">
        <v>0.97920461204643716</v>
      </c>
      <c r="C1268" s="84">
        <v>0.97794606271940643</v>
      </c>
      <c r="D1268" s="84">
        <v>0.97428901407598301</v>
      </c>
      <c r="E1268" s="84">
        <v>0.9609648765381793</v>
      </c>
      <c r="F1268" s="84">
        <v>0.96241584417282156</v>
      </c>
      <c r="G1268" s="84">
        <v>0.96203320094859845</v>
      </c>
      <c r="H1268" s="84">
        <v>0.99346813394544942</v>
      </c>
      <c r="I1268" s="84">
        <v>1</v>
      </c>
      <c r="J1268" s="84">
        <v>1</v>
      </c>
      <c r="K1268" s="84">
        <v>1</v>
      </c>
      <c r="L1268" s="84">
        <v>1</v>
      </c>
      <c r="M1268" s="84">
        <v>1</v>
      </c>
      <c r="N1268" s="84">
        <v>0.82370587740530632</v>
      </c>
      <c r="O1268" s="84">
        <v>1</v>
      </c>
      <c r="P1268" s="84">
        <v>1</v>
      </c>
      <c r="Q1268" s="84">
        <v>0.86752772757875329</v>
      </c>
      <c r="R1268" s="84">
        <v>0.90973514215826801</v>
      </c>
      <c r="S1268" s="84">
        <v>0.86187915873338983</v>
      </c>
      <c r="T1268" s="84">
        <v>0.94849798651505102</v>
      </c>
      <c r="U1268" s="84">
        <v>0.90229206907523074</v>
      </c>
      <c r="V1268" s="84">
        <v>0.90224628089377068</v>
      </c>
      <c r="W1268" s="84">
        <v>0.86622303625558883</v>
      </c>
      <c r="X1268" s="84">
        <v>0.86617113438857041</v>
      </c>
      <c r="Y1268" s="84">
        <v>0.84274850545497981</v>
      </c>
      <c r="Z1268" s="84">
        <v>0.85938244796356156</v>
      </c>
      <c r="AA1268" s="84">
        <v>0.94175835783321293</v>
      </c>
      <c r="AB1268" s="84">
        <v>0.94773536414660386</v>
      </c>
      <c r="AC1268" s="84">
        <v>1</v>
      </c>
      <c r="AD1268" s="84">
        <v>1</v>
      </c>
      <c r="AE1268" s="84">
        <v>1</v>
      </c>
      <c r="AF1268" s="84">
        <v>0.9715601300108343</v>
      </c>
      <c r="AG1268" s="84">
        <v>0.97390637943264124</v>
      </c>
      <c r="AH1268" s="84">
        <v>0.97303255575493441</v>
      </c>
      <c r="AI1268" s="84">
        <v>0.98096420768033721</v>
      </c>
      <c r="AJ1268" s="84">
        <v>0.98179783811864341</v>
      </c>
      <c r="AK1268" s="84">
        <v>0.97977284040001811</v>
      </c>
    </row>
    <row r="1269" spans="1:37">
      <c r="A1269" s="84">
        <v>22</v>
      </c>
      <c r="B1269" s="84">
        <v>1</v>
      </c>
      <c r="C1269" s="84">
        <v>1</v>
      </c>
      <c r="D1269" s="84">
        <v>1</v>
      </c>
      <c r="E1269" s="84">
        <v>1</v>
      </c>
      <c r="F1269" s="84">
        <v>1</v>
      </c>
      <c r="G1269" s="84">
        <v>1</v>
      </c>
      <c r="H1269" s="84">
        <v>1</v>
      </c>
      <c r="I1269" s="84">
        <v>0.93971958909160513</v>
      </c>
      <c r="J1269" s="84">
        <v>0.95735097307463279</v>
      </c>
      <c r="K1269" s="84">
        <v>0.93270125165227891</v>
      </c>
      <c r="L1269" s="84">
        <v>0.92418839524606666</v>
      </c>
      <c r="M1269" s="84">
        <v>0.94324478002724055</v>
      </c>
      <c r="N1269" s="84">
        <v>0.70914834163528118</v>
      </c>
      <c r="O1269" s="84">
        <v>0.9127099114856001</v>
      </c>
      <c r="P1269" s="84">
        <v>0.90817603963713001</v>
      </c>
      <c r="Q1269" s="84">
        <v>0.740388363275575</v>
      </c>
      <c r="R1269" s="84">
        <v>0.77502790706185909</v>
      </c>
      <c r="S1269" s="84">
        <v>0.725366926518898</v>
      </c>
      <c r="T1269" s="84">
        <v>0.83147670991930644</v>
      </c>
      <c r="U1269" s="84">
        <v>0.77921955912305607</v>
      </c>
      <c r="V1269" s="84">
        <v>0.78200670394004634</v>
      </c>
      <c r="W1269" s="84">
        <v>0.74130801654016265</v>
      </c>
      <c r="X1269" s="84">
        <v>0.73585732131365644</v>
      </c>
      <c r="Y1269" s="84">
        <v>0.7232665172364543</v>
      </c>
      <c r="Z1269" s="84">
        <v>0.73652525466518393</v>
      </c>
      <c r="AA1269" s="84">
        <v>0.81719627484463864</v>
      </c>
      <c r="AB1269" s="84">
        <v>0.84479041484942197</v>
      </c>
      <c r="AC1269" s="84">
        <v>0.89401205581643195</v>
      </c>
      <c r="AD1269" s="84">
        <v>0.89392272789770388</v>
      </c>
      <c r="AE1269" s="84">
        <v>0.92227112778287468</v>
      </c>
      <c r="AF1269" s="84">
        <v>1</v>
      </c>
      <c r="AG1269" s="84">
        <v>1</v>
      </c>
      <c r="AH1269" s="84">
        <v>1</v>
      </c>
      <c r="AI1269" s="84">
        <v>1</v>
      </c>
      <c r="AJ1269" s="84">
        <v>1</v>
      </c>
      <c r="AK1269" s="84">
        <v>1</v>
      </c>
    </row>
    <row r="1270" spans="1:37">
      <c r="A1270" s="84">
        <v>23</v>
      </c>
      <c r="B1270" s="84">
        <v>0.9033560873628026</v>
      </c>
      <c r="C1270" s="84">
        <v>0.88574548272339837</v>
      </c>
      <c r="D1270" s="84">
        <v>0.92323016325316087</v>
      </c>
      <c r="E1270" s="84">
        <v>0.91211800179284475</v>
      </c>
      <c r="F1270" s="84">
        <v>0.89517223347931218</v>
      </c>
      <c r="G1270" s="84">
        <v>0.92757507357353108</v>
      </c>
      <c r="H1270" s="84">
        <v>0.90479003510667011</v>
      </c>
      <c r="I1270" s="84">
        <v>0.81019056553578184</v>
      </c>
      <c r="J1270" s="84">
        <v>0.82798893978787502</v>
      </c>
      <c r="K1270" s="84">
        <v>0.80270565772940172</v>
      </c>
      <c r="L1270" s="84">
        <v>0.7835805669292798</v>
      </c>
      <c r="M1270" s="84">
        <v>0.8124776853602742</v>
      </c>
      <c r="N1270" s="84">
        <v>0.56407764268291538</v>
      </c>
      <c r="O1270" s="84">
        <v>0.75481865774825974</v>
      </c>
      <c r="P1270" s="84">
        <v>0.76125153179521987</v>
      </c>
      <c r="Q1270" s="84">
        <v>0.58623011232769928</v>
      </c>
      <c r="R1270" s="84">
        <v>0.60120503608093356</v>
      </c>
      <c r="S1270" s="84">
        <v>0.56355203231587814</v>
      </c>
      <c r="T1270" s="84">
        <v>0.69571690864487068</v>
      </c>
      <c r="U1270" s="84">
        <v>0.62338441573408088</v>
      </c>
      <c r="V1270" s="84">
        <v>0.62640022126953376</v>
      </c>
      <c r="W1270" s="84">
        <v>0.59163873981236359</v>
      </c>
      <c r="X1270" s="84">
        <v>0.57705400743028024</v>
      </c>
      <c r="Y1270" s="84">
        <v>0.57559876530615217</v>
      </c>
      <c r="Z1270" s="84">
        <v>0.60234274314566683</v>
      </c>
      <c r="AA1270" s="84">
        <v>0.66071334260514403</v>
      </c>
      <c r="AB1270" s="84">
        <v>0.68233435504125084</v>
      </c>
      <c r="AC1270" s="84">
        <v>0.75595297565524366</v>
      </c>
      <c r="AD1270" s="84">
        <v>0.75301572024382413</v>
      </c>
      <c r="AE1270" s="84">
        <v>0.76773084650492984</v>
      </c>
      <c r="AF1270" s="84">
        <v>0.90851443502644835</v>
      </c>
      <c r="AG1270" s="84">
        <v>0.88674163322602551</v>
      </c>
      <c r="AH1270" s="84">
        <v>0.92241989233529864</v>
      </c>
      <c r="AI1270" s="84">
        <v>0.88867755474165711</v>
      </c>
      <c r="AJ1270" s="84">
        <v>0.88045937203762503</v>
      </c>
      <c r="AK1270" s="84">
        <v>0.91780171048463743</v>
      </c>
    </row>
    <row r="1271" spans="1:37">
      <c r="A1271" s="84">
        <v>24</v>
      </c>
      <c r="B1271" s="84">
        <v>0.77690492405644684</v>
      </c>
      <c r="C1271" s="84">
        <v>0.75585220668521724</v>
      </c>
      <c r="D1271" s="84">
        <v>0.77290814551066411</v>
      </c>
      <c r="E1271" s="84">
        <v>0.78425556189389622</v>
      </c>
      <c r="F1271" s="84">
        <v>0.76420942545264403</v>
      </c>
      <c r="G1271" s="84">
        <v>0.78195948455670172</v>
      </c>
      <c r="H1271" s="84">
        <v>0.75810153929246549</v>
      </c>
      <c r="I1271" s="84">
        <v>0.64889128476549185</v>
      </c>
      <c r="J1271" s="84">
        <v>0.67433688840151629</v>
      </c>
      <c r="K1271" s="84">
        <v>0.65195254491750854</v>
      </c>
      <c r="L1271" s="84">
        <v>0.61857242885561514</v>
      </c>
      <c r="M1271" s="84">
        <v>0.65873477645689815</v>
      </c>
      <c r="N1271" s="84">
        <v>0.43530555218077988</v>
      </c>
      <c r="O1271" s="84">
        <v>0.59056949384889901</v>
      </c>
      <c r="P1271" s="84">
        <v>0.73977554240978938</v>
      </c>
      <c r="Q1271" s="84">
        <v>0.44627227950816772</v>
      </c>
      <c r="R1271" s="84">
        <v>0.44543025674496911</v>
      </c>
      <c r="S1271" s="84">
        <v>0.41814255549302071</v>
      </c>
      <c r="T1271" s="84">
        <v>0.57277089472790954</v>
      </c>
      <c r="U1271" s="84">
        <v>0.47299697614233932</v>
      </c>
      <c r="V1271" s="84">
        <v>0.47716840850570608</v>
      </c>
      <c r="W1271" s="84">
        <v>0.47653744331315129</v>
      </c>
      <c r="X1271" s="84">
        <v>0.43708055959636388</v>
      </c>
      <c r="Y1271" s="84">
        <v>0.44442566041255549</v>
      </c>
      <c r="Z1271" s="84">
        <v>0.45701145772646229</v>
      </c>
      <c r="AA1271" s="84">
        <v>0.49879759871837748</v>
      </c>
      <c r="AB1271" s="84">
        <v>0.52394262232364286</v>
      </c>
      <c r="AC1271" s="84">
        <v>0.58292536716954735</v>
      </c>
      <c r="AD1271" s="84">
        <v>0.58425684036848624</v>
      </c>
      <c r="AE1271" s="84">
        <v>0.61736560326105905</v>
      </c>
      <c r="AF1271" s="84">
        <v>0.78073417882862783</v>
      </c>
      <c r="AG1271" s="84">
        <v>0.75384298688994578</v>
      </c>
      <c r="AH1271" s="84">
        <v>0.7710945911304794</v>
      </c>
      <c r="AI1271" s="84">
        <v>0.76830092585315246</v>
      </c>
      <c r="AJ1271" s="84">
        <v>0.75096627527245507</v>
      </c>
      <c r="AK1271" s="84">
        <v>0.76201977465043702</v>
      </c>
    </row>
    <row r="1281" spans="1:50">
      <c r="A1281" s="84" t="s">
        <v>87</v>
      </c>
      <c r="B1281" s="83"/>
      <c r="C1281" s="83"/>
      <c r="D1281" s="83">
        <v>2015</v>
      </c>
      <c r="E1281" s="83"/>
      <c r="F1281" s="84" t="s">
        <v>1</v>
      </c>
      <c r="G1281" s="158">
        <v>9506.8819999999942</v>
      </c>
      <c r="H1281" s="83" t="s">
        <v>2</v>
      </c>
      <c r="I1281" s="83"/>
      <c r="J1281" s="83"/>
      <c r="K1281" s="83" t="s">
        <v>3</v>
      </c>
      <c r="L1281" s="83" t="s">
        <v>4</v>
      </c>
      <c r="M1281" s="83"/>
      <c r="N1281" s="83"/>
      <c r="O1281" s="83"/>
      <c r="P1281" s="83"/>
      <c r="Q1281" s="83"/>
      <c r="R1281" s="83"/>
      <c r="S1281" s="83"/>
      <c r="T1281" s="104"/>
      <c r="U1281" s="83"/>
      <c r="V1281" s="83"/>
      <c r="W1281" s="83"/>
      <c r="X1281" s="83"/>
      <c r="Y1281" s="83"/>
      <c r="Z1281" s="83"/>
      <c r="AA1281" s="83"/>
      <c r="AB1281" s="83"/>
      <c r="AC1281" s="83"/>
      <c r="AD1281" s="83"/>
      <c r="AE1281" s="83"/>
      <c r="AF1281" s="83"/>
      <c r="AG1281" s="83"/>
      <c r="AH1281" s="83"/>
      <c r="AI1281" s="83"/>
      <c r="AJ1281" s="83"/>
      <c r="AK1281" s="83"/>
    </row>
    <row r="1282" spans="1:50">
      <c r="A1282" s="105">
        <v>33</v>
      </c>
      <c r="B1282" s="84" t="s">
        <v>88</v>
      </c>
      <c r="C1282" s="83"/>
      <c r="D1282" s="83"/>
      <c r="E1282" s="83"/>
      <c r="F1282" s="83" t="s">
        <v>9</v>
      </c>
      <c r="G1282" s="83">
        <v>0</v>
      </c>
      <c r="H1282" s="83" t="s">
        <v>2</v>
      </c>
      <c r="I1282" s="83"/>
      <c r="J1282" s="83"/>
      <c r="K1282" s="83" t="s">
        <v>10</v>
      </c>
      <c r="L1282" s="83" t="s">
        <v>4</v>
      </c>
      <c r="M1282" s="83"/>
      <c r="N1282" s="83" t="s">
        <v>11</v>
      </c>
      <c r="O1282" s="83"/>
      <c r="P1282" s="83"/>
      <c r="Q1282" s="83"/>
      <c r="R1282" s="83"/>
      <c r="S1282" s="83"/>
      <c r="T1282" s="83"/>
      <c r="U1282" s="83"/>
      <c r="V1282" s="83"/>
      <c r="W1282" s="83"/>
      <c r="X1282" s="83"/>
      <c r="Y1282" s="83"/>
      <c r="Z1282" s="83"/>
      <c r="AA1282" s="83"/>
      <c r="AB1282" s="83"/>
      <c r="AC1282" s="83"/>
      <c r="AD1282" s="83"/>
      <c r="AE1282" s="83"/>
      <c r="AF1282" s="83"/>
      <c r="AG1282" s="83"/>
      <c r="AH1282" s="83"/>
      <c r="AI1282" s="83"/>
      <c r="AJ1282" s="83"/>
      <c r="AK1282" s="83"/>
    </row>
    <row r="1283" spans="1:50">
      <c r="A1283" s="84"/>
      <c r="B1283" s="84">
        <v>1</v>
      </c>
      <c r="C1283" s="84" t="s">
        <v>22</v>
      </c>
      <c r="D1283" s="84" t="s">
        <v>23</v>
      </c>
      <c r="E1283" s="84">
        <v>2</v>
      </c>
      <c r="F1283" s="84" t="s">
        <v>24</v>
      </c>
      <c r="G1283" s="84" t="s">
        <v>25</v>
      </c>
      <c r="H1283" s="84">
        <v>3</v>
      </c>
      <c r="I1283" s="84" t="s">
        <v>26</v>
      </c>
      <c r="J1283" s="84" t="s">
        <v>27</v>
      </c>
      <c r="K1283" s="84">
        <v>4</v>
      </c>
      <c r="L1283" s="84" t="s">
        <v>28</v>
      </c>
      <c r="M1283" s="84" t="s">
        <v>29</v>
      </c>
      <c r="N1283" s="84">
        <v>5</v>
      </c>
      <c r="O1283" s="84" t="s">
        <v>30</v>
      </c>
      <c r="P1283" s="84" t="s">
        <v>30</v>
      </c>
      <c r="Q1283" s="84">
        <v>6</v>
      </c>
      <c r="R1283" s="84" t="s">
        <v>31</v>
      </c>
      <c r="S1283" s="84" t="s">
        <v>32</v>
      </c>
      <c r="T1283" s="84">
        <v>7</v>
      </c>
      <c r="U1283" s="84" t="s">
        <v>33</v>
      </c>
      <c r="V1283" s="84" t="s">
        <v>34</v>
      </c>
      <c r="W1283" s="84">
        <v>8</v>
      </c>
      <c r="X1283" s="84" t="s">
        <v>35</v>
      </c>
      <c r="Y1283" s="84" t="s">
        <v>36</v>
      </c>
      <c r="Z1283" s="84">
        <v>9</v>
      </c>
      <c r="AA1283" s="84" t="s">
        <v>37</v>
      </c>
      <c r="AB1283" s="84" t="s">
        <v>38</v>
      </c>
      <c r="AC1283" s="84">
        <v>10</v>
      </c>
      <c r="AD1283" s="84" t="s">
        <v>39</v>
      </c>
      <c r="AE1283" s="84" t="s">
        <v>40</v>
      </c>
      <c r="AF1283" s="84">
        <v>11</v>
      </c>
      <c r="AG1283" s="84" t="s">
        <v>41</v>
      </c>
      <c r="AH1283" s="84" t="s">
        <v>42</v>
      </c>
      <c r="AI1283" s="84">
        <v>12</v>
      </c>
      <c r="AJ1283" s="84" t="s">
        <v>43</v>
      </c>
      <c r="AK1283" s="84" t="s">
        <v>44</v>
      </c>
    </row>
    <row r="1284" spans="1:50">
      <c r="A1284" s="83"/>
      <c r="B1284" s="84">
        <v>31</v>
      </c>
      <c r="C1284" s="83"/>
      <c r="D1284" s="83"/>
      <c r="E1284" s="84">
        <v>28</v>
      </c>
      <c r="F1284" s="83"/>
      <c r="G1284" s="83"/>
      <c r="H1284" s="84">
        <v>31</v>
      </c>
      <c r="I1284" s="83"/>
      <c r="J1284" s="83"/>
      <c r="K1284" s="84">
        <v>30</v>
      </c>
      <c r="L1284" s="83"/>
      <c r="M1284" s="83"/>
      <c r="N1284" s="84">
        <v>31</v>
      </c>
      <c r="O1284" s="83"/>
      <c r="P1284" s="83"/>
      <c r="Q1284" s="84">
        <v>30</v>
      </c>
      <c r="R1284" s="83"/>
      <c r="S1284" s="83"/>
      <c r="T1284" s="84">
        <v>31</v>
      </c>
      <c r="U1284" s="83"/>
      <c r="V1284" s="83"/>
      <c r="W1284" s="84">
        <v>31</v>
      </c>
      <c r="X1284" s="83"/>
      <c r="Y1284" s="83"/>
      <c r="Z1284" s="84">
        <v>30</v>
      </c>
      <c r="AA1284" s="83"/>
      <c r="AB1284" s="83"/>
      <c r="AC1284" s="84">
        <v>31</v>
      </c>
      <c r="AD1284" s="83"/>
      <c r="AE1284" s="83"/>
      <c r="AF1284" s="84">
        <v>30</v>
      </c>
      <c r="AG1284" s="83"/>
      <c r="AH1284" s="83"/>
      <c r="AI1284" s="84">
        <v>31</v>
      </c>
      <c r="AJ1284" s="83"/>
      <c r="AK1284" s="83"/>
    </row>
    <row r="1285" spans="1:50">
      <c r="A1285" s="84" t="s">
        <v>47</v>
      </c>
      <c r="B1285" s="84" t="s">
        <v>48</v>
      </c>
      <c r="C1285" s="84" t="s">
        <v>49</v>
      </c>
      <c r="D1285" s="84" t="s">
        <v>50</v>
      </c>
      <c r="E1285" s="84" t="s">
        <v>48</v>
      </c>
      <c r="F1285" s="84" t="s">
        <v>49</v>
      </c>
      <c r="G1285" s="84" t="s">
        <v>50</v>
      </c>
      <c r="H1285" s="84" t="s">
        <v>48</v>
      </c>
      <c r="I1285" s="84" t="s">
        <v>49</v>
      </c>
      <c r="J1285" s="84" t="s">
        <v>50</v>
      </c>
      <c r="K1285" s="84" t="s">
        <v>48</v>
      </c>
      <c r="L1285" s="84" t="s">
        <v>49</v>
      </c>
      <c r="M1285" s="84" t="s">
        <v>50</v>
      </c>
      <c r="N1285" s="84" t="s">
        <v>48</v>
      </c>
      <c r="O1285" s="84" t="s">
        <v>49</v>
      </c>
      <c r="P1285" s="84" t="s">
        <v>50</v>
      </c>
      <c r="Q1285" s="84" t="s">
        <v>48</v>
      </c>
      <c r="R1285" s="84" t="s">
        <v>49</v>
      </c>
      <c r="S1285" s="84" t="s">
        <v>50</v>
      </c>
      <c r="T1285" s="84" t="s">
        <v>48</v>
      </c>
      <c r="U1285" s="84" t="s">
        <v>49</v>
      </c>
      <c r="V1285" s="84" t="s">
        <v>50</v>
      </c>
      <c r="W1285" s="84" t="s">
        <v>48</v>
      </c>
      <c r="X1285" s="84" t="s">
        <v>49</v>
      </c>
      <c r="Y1285" s="84" t="s">
        <v>50</v>
      </c>
      <c r="Z1285" s="84" t="s">
        <v>48</v>
      </c>
      <c r="AA1285" s="84" t="s">
        <v>49</v>
      </c>
      <c r="AB1285" s="84" t="s">
        <v>50</v>
      </c>
      <c r="AC1285" s="84" t="s">
        <v>48</v>
      </c>
      <c r="AD1285" s="84" t="s">
        <v>49</v>
      </c>
      <c r="AE1285" s="84" t="s">
        <v>50</v>
      </c>
      <c r="AF1285" s="84" t="s">
        <v>48</v>
      </c>
      <c r="AG1285" s="84" t="s">
        <v>49</v>
      </c>
      <c r="AH1285" s="84" t="s">
        <v>50</v>
      </c>
      <c r="AI1285" s="84" t="s">
        <v>48</v>
      </c>
      <c r="AJ1285" s="84" t="s">
        <v>49</v>
      </c>
      <c r="AK1285" s="84" t="s">
        <v>50</v>
      </c>
    </row>
    <row r="1286" spans="1:50">
      <c r="A1286" s="83"/>
      <c r="B1286" s="162">
        <v>8.6780180986449601E-2</v>
      </c>
      <c r="C1286" s="163">
        <v>1.0343297007685139</v>
      </c>
      <c r="D1286" s="163">
        <v>0.99188384121420237</v>
      </c>
      <c r="E1286" s="162">
        <v>7.7312059031619557E-2</v>
      </c>
      <c r="F1286" s="163">
        <v>1.0081363557501899</v>
      </c>
      <c r="G1286" s="163">
        <v>0.98309955713142039</v>
      </c>
      <c r="H1286" s="162">
        <v>8.4501158229354223E-2</v>
      </c>
      <c r="I1286" s="163">
        <v>1.0065105169889821</v>
      </c>
      <c r="J1286" s="163">
        <v>0.99397317033498578</v>
      </c>
      <c r="K1286" s="162">
        <v>8.0985041509002278E-2</v>
      </c>
      <c r="L1286" s="163">
        <v>1.0254374642690851</v>
      </c>
      <c r="M1286" s="163">
        <v>0.99389377088600872</v>
      </c>
      <c r="N1286" s="162">
        <v>8.2998549926121878E-2</v>
      </c>
      <c r="O1286" s="163">
        <v>1.007464738930578</v>
      </c>
      <c r="P1286" s="163">
        <v>0.99993928202783711</v>
      </c>
      <c r="Q1286" s="162">
        <v>8.036838369737978E-2</v>
      </c>
      <c r="R1286" s="163">
        <v>1.011819815958954</v>
      </c>
      <c r="S1286" s="163">
        <v>1.0016517267240459</v>
      </c>
      <c r="T1286" s="162">
        <v>8.3792642947587065E-2</v>
      </c>
      <c r="U1286" s="163">
        <v>1.005592801568816</v>
      </c>
      <c r="V1286" s="163">
        <v>1.0016731208068741</v>
      </c>
      <c r="W1286" s="162">
        <v>8.449017019187352E-2</v>
      </c>
      <c r="X1286" s="163">
        <v>1.0065973573847069</v>
      </c>
      <c r="Y1286" s="163">
        <v>0.99676466915896078</v>
      </c>
      <c r="Z1286" s="162">
        <v>8.2638195939565603E-2</v>
      </c>
      <c r="AA1286" s="163">
        <v>1.010015180561626</v>
      </c>
      <c r="AB1286" s="163">
        <v>0.9918051567962789</v>
      </c>
      <c r="AC1286" s="162">
        <v>8.5858893070733674E-2</v>
      </c>
      <c r="AD1286" s="163">
        <v>1.0069156245607089</v>
      </c>
      <c r="AE1286" s="163">
        <v>0.9897442812074756</v>
      </c>
      <c r="AF1286" s="162">
        <v>8.3559760515401982E-2</v>
      </c>
      <c r="AG1286" s="163">
        <v>1.013973558114448</v>
      </c>
      <c r="AH1286" s="163">
        <v>0.98876721607586404</v>
      </c>
      <c r="AI1286" s="162">
        <v>8.6714963954910976E-2</v>
      </c>
      <c r="AJ1286" s="163">
        <v>1.0275056550432129</v>
      </c>
      <c r="AK1286" s="163">
        <v>0.97721861811616195</v>
      </c>
      <c r="AM1286" t="str">
        <f>A1281</f>
        <v>RefgChg-Res-16pct-Inc-TXV-a-cDXGF-SFm1985-CZ01</v>
      </c>
      <c r="AN1286" s="159">
        <f>1/($B1286*(1/$B1284)*(1/(5/7+2/7*$D1286))*$B1296/SUM($B1288:$B1311))</f>
        <v>8792.1292199259569</v>
      </c>
      <c r="AO1286" s="159">
        <f>1/(B1286*(1/B1284)*(1/(5/7+2/7*D1286)))</f>
        <v>356.39605346078088</v>
      </c>
      <c r="AP1286" s="159"/>
      <c r="AR1286" s="164">
        <f>CHOOSE(AV$3,C1286,F1286,I1286,L1286,O1286,R1286,U1286,X1286,AA1286,AD1286,AG1286,AJ1286)</f>
        <v>1.005592801568816</v>
      </c>
      <c r="AS1286" s="160"/>
      <c r="AT1286" s="160"/>
      <c r="AV1286" s="115">
        <f>AN1286/AR1286</f>
        <v>8743.2300690790926</v>
      </c>
      <c r="AW1286" s="161">
        <f>AO1286/AR1286</f>
        <v>354.41388691801563</v>
      </c>
      <c r="AX1286" s="159"/>
    </row>
    <row r="1287" spans="1:50">
      <c r="A1287" s="84" t="s">
        <v>51</v>
      </c>
      <c r="B1287" s="84" t="s">
        <v>52</v>
      </c>
      <c r="C1287" s="84" t="s">
        <v>53</v>
      </c>
      <c r="D1287" s="84" t="s">
        <v>54</v>
      </c>
      <c r="E1287" s="84" t="s">
        <v>52</v>
      </c>
      <c r="F1287" s="84" t="s">
        <v>53</v>
      </c>
      <c r="G1287" s="84" t="s">
        <v>54</v>
      </c>
      <c r="H1287" s="84" t="s">
        <v>52</v>
      </c>
      <c r="I1287" s="84" t="s">
        <v>53</v>
      </c>
      <c r="J1287" s="84" t="s">
        <v>54</v>
      </c>
      <c r="K1287" s="84" t="s">
        <v>52</v>
      </c>
      <c r="L1287" s="84" t="s">
        <v>53</v>
      </c>
      <c r="M1287" s="84" t="s">
        <v>54</v>
      </c>
      <c r="N1287" s="84" t="s">
        <v>52</v>
      </c>
      <c r="O1287" s="84" t="s">
        <v>53</v>
      </c>
      <c r="P1287" s="84" t="s">
        <v>54</v>
      </c>
      <c r="Q1287" s="84" t="s">
        <v>52</v>
      </c>
      <c r="R1287" s="84" t="s">
        <v>53</v>
      </c>
      <c r="S1287" s="84" t="s">
        <v>54</v>
      </c>
      <c r="T1287" s="84" t="s">
        <v>52</v>
      </c>
      <c r="U1287" s="84" t="s">
        <v>53</v>
      </c>
      <c r="V1287" s="84" t="s">
        <v>54</v>
      </c>
      <c r="W1287" s="84" t="s">
        <v>52</v>
      </c>
      <c r="X1287" s="84" t="s">
        <v>53</v>
      </c>
      <c r="Y1287" s="84" t="s">
        <v>54</v>
      </c>
      <c r="Z1287" s="84" t="s">
        <v>52</v>
      </c>
      <c r="AA1287" s="84" t="s">
        <v>53</v>
      </c>
      <c r="AB1287" s="84" t="s">
        <v>54</v>
      </c>
      <c r="AC1287" s="84" t="s">
        <v>52</v>
      </c>
      <c r="AD1287" s="84" t="s">
        <v>53</v>
      </c>
      <c r="AE1287" s="84" t="s">
        <v>54</v>
      </c>
      <c r="AF1287" s="84" t="s">
        <v>52</v>
      </c>
      <c r="AG1287" s="84" t="s">
        <v>53</v>
      </c>
      <c r="AH1287" s="84" t="s">
        <v>54</v>
      </c>
      <c r="AI1287" s="84" t="s">
        <v>52</v>
      </c>
      <c r="AJ1287" s="84" t="s">
        <v>53</v>
      </c>
      <c r="AK1287" s="84" t="s">
        <v>54</v>
      </c>
    </row>
    <row r="1288" spans="1:50">
      <c r="A1288" s="84">
        <v>1</v>
      </c>
      <c r="B1288" s="84">
        <v>0.54968141897709655</v>
      </c>
      <c r="C1288" s="84">
        <v>0.5015843835417626</v>
      </c>
      <c r="D1288" s="84">
        <v>0.56663654244856754</v>
      </c>
      <c r="E1288" s="84">
        <v>0.50179395181957964</v>
      </c>
      <c r="F1288" s="84">
        <v>0.50301837977685548</v>
      </c>
      <c r="G1288" s="84">
        <v>0.56206896551724139</v>
      </c>
      <c r="H1288" s="84">
        <v>0.40785394419565968</v>
      </c>
      <c r="I1288" s="84">
        <v>0.43878602055237509</v>
      </c>
      <c r="J1288" s="84">
        <v>0.49774169921875</v>
      </c>
      <c r="K1288" s="84">
        <v>0.45543847115556352</v>
      </c>
      <c r="L1288" s="84">
        <v>0.41994328013843502</v>
      </c>
      <c r="M1288" s="84">
        <v>0.47460776218001649</v>
      </c>
      <c r="N1288" s="84">
        <v>0.42826855123674912</v>
      </c>
      <c r="O1288" s="84">
        <v>0.42484511686032589</v>
      </c>
      <c r="P1288" s="84">
        <v>0.4816379917496732</v>
      </c>
      <c r="Q1288" s="84">
        <v>0.45022341376228769</v>
      </c>
      <c r="R1288" s="84">
        <v>0.4299015566655352</v>
      </c>
      <c r="S1288" s="84">
        <v>0.48485688543904643</v>
      </c>
      <c r="T1288" s="84">
        <v>0.46789654548742998</v>
      </c>
      <c r="U1288" s="84">
        <v>0.43090860901621569</v>
      </c>
      <c r="V1288" s="84">
        <v>0.48638394223119757</v>
      </c>
      <c r="W1288" s="84">
        <v>0.42762584915519941</v>
      </c>
      <c r="X1288" s="84">
        <v>0.42558081438920797</v>
      </c>
      <c r="Y1288" s="84">
        <v>0.48247242546685609</v>
      </c>
      <c r="Z1288" s="84">
        <v>0.43845353675450771</v>
      </c>
      <c r="AA1288" s="84">
        <v>0.41734163814963449</v>
      </c>
      <c r="AB1288" s="84">
        <v>0.47616195495927172</v>
      </c>
      <c r="AC1288" s="84">
        <v>0.40648887378970622</v>
      </c>
      <c r="AD1288" s="84">
        <v>0.40983530179141342</v>
      </c>
      <c r="AE1288" s="84">
        <v>0.4682351546758326</v>
      </c>
      <c r="AF1288" s="84">
        <v>0.51950293406972725</v>
      </c>
      <c r="AG1288" s="84">
        <v>0.50270833863133535</v>
      </c>
      <c r="AH1288" s="84">
        <v>0.55678920526986819</v>
      </c>
      <c r="AI1288" s="84">
        <v>0.50092577007237837</v>
      </c>
      <c r="AJ1288" s="84">
        <v>0.49485317770323051</v>
      </c>
      <c r="AK1288" s="84">
        <v>0.55418922099317491</v>
      </c>
    </row>
    <row r="1289" spans="1:50">
      <c r="A1289" s="84">
        <v>2</v>
      </c>
      <c r="B1289" s="84">
        <v>0.46719476493886691</v>
      </c>
      <c r="C1289" s="84">
        <v>0.40565056481459089</v>
      </c>
      <c r="D1289" s="84">
        <v>0.47711445430864929</v>
      </c>
      <c r="E1289" s="84">
        <v>0.39962412438065942</v>
      </c>
      <c r="F1289" s="84">
        <v>0.40087856411362038</v>
      </c>
      <c r="G1289" s="84">
        <v>0.46260404280618311</v>
      </c>
      <c r="H1289" s="84">
        <v>0.36066138477437137</v>
      </c>
      <c r="I1289" s="84">
        <v>0.37736843365990358</v>
      </c>
      <c r="J1289" s="84">
        <v>0.42071533203125</v>
      </c>
      <c r="K1289" s="84">
        <v>0.41864618681907478</v>
      </c>
      <c r="L1289" s="84">
        <v>0.37461545856566048</v>
      </c>
      <c r="M1289" s="84">
        <v>0.40875309661436832</v>
      </c>
      <c r="N1289" s="84">
        <v>0.37826855123674907</v>
      </c>
      <c r="O1289" s="84">
        <v>0.37477731394081187</v>
      </c>
      <c r="P1289" s="84">
        <v>0.41211389475802401</v>
      </c>
      <c r="Q1289" s="84">
        <v>0.3941018766756032</v>
      </c>
      <c r="R1289" s="84">
        <v>0.37949178022404351</v>
      </c>
      <c r="S1289" s="84">
        <v>0.41520548894587278</v>
      </c>
      <c r="T1289" s="84">
        <v>0.40549828178694158</v>
      </c>
      <c r="U1289" s="84">
        <v>0.38093631785654047</v>
      </c>
      <c r="V1289" s="84">
        <v>0.41723272749525742</v>
      </c>
      <c r="W1289" s="84">
        <v>0.37885385821285489</v>
      </c>
      <c r="X1289" s="84">
        <v>0.37679240569572819</v>
      </c>
      <c r="Y1289" s="84">
        <v>0.4141640275199302</v>
      </c>
      <c r="Z1289" s="84">
        <v>0.38470873786407772</v>
      </c>
      <c r="AA1289" s="84">
        <v>0.36990078534675902</v>
      </c>
      <c r="AB1289" s="84">
        <v>0.40896022999520848</v>
      </c>
      <c r="AC1289" s="84">
        <v>0.36113470358416849</v>
      </c>
      <c r="AD1289" s="84">
        <v>0.36310480583315857</v>
      </c>
      <c r="AE1289" s="84">
        <v>0.40221642764015642</v>
      </c>
      <c r="AF1289" s="84">
        <v>0.43044528822920269</v>
      </c>
      <c r="AG1289" s="84">
        <v>0.40340258881570568</v>
      </c>
      <c r="AH1289" s="84">
        <v>0.46329154271143219</v>
      </c>
      <c r="AI1289" s="84">
        <v>0.41912136004039729</v>
      </c>
      <c r="AJ1289" s="84">
        <v>0.39869491291760489</v>
      </c>
      <c r="AK1289" s="84">
        <v>0.46263826782772421</v>
      </c>
    </row>
    <row r="1290" spans="1:50">
      <c r="A1290" s="84">
        <v>3</v>
      </c>
      <c r="B1290" s="84">
        <v>0.4315481315653521</v>
      </c>
      <c r="C1290" s="84">
        <v>0.36319876152004082</v>
      </c>
      <c r="D1290" s="84">
        <v>0.41582053054064122</v>
      </c>
      <c r="E1290" s="84">
        <v>0.35776524859046638</v>
      </c>
      <c r="F1290" s="84">
        <v>0.35579151619684141</v>
      </c>
      <c r="G1290" s="84">
        <v>0.39649227110582641</v>
      </c>
      <c r="H1290" s="84">
        <v>0.33844299001033412</v>
      </c>
      <c r="I1290" s="84">
        <v>0.3490789757347833</v>
      </c>
      <c r="J1290" s="84">
        <v>0.38476562499999989</v>
      </c>
      <c r="K1290" s="84">
        <v>0.41721736024290051</v>
      </c>
      <c r="L1290" s="84">
        <v>0.35721495866179581</v>
      </c>
      <c r="M1290" s="84">
        <v>0.38982934214148091</v>
      </c>
      <c r="N1290" s="84">
        <v>0.35653710247349818</v>
      </c>
      <c r="O1290" s="84">
        <v>0.35308037969634909</v>
      </c>
      <c r="P1290" s="84">
        <v>0.39214206660629852</v>
      </c>
      <c r="Q1290" s="84">
        <v>0.37372654155495982</v>
      </c>
      <c r="R1290" s="84">
        <v>0.35783909606711611</v>
      </c>
      <c r="S1290" s="84">
        <v>0.3971169173192875</v>
      </c>
      <c r="T1290" s="84">
        <v>0.38578404774823649</v>
      </c>
      <c r="U1290" s="84">
        <v>0.35951617955328519</v>
      </c>
      <c r="V1290" s="84">
        <v>0.39832323603206649</v>
      </c>
      <c r="W1290" s="84">
        <v>0.35708064797073669</v>
      </c>
      <c r="X1290" s="84">
        <v>0.35528353734698981</v>
      </c>
      <c r="Y1290" s="84">
        <v>0.3921044010046959</v>
      </c>
      <c r="Z1290" s="84">
        <v>0.36147711511789182</v>
      </c>
      <c r="AA1290" s="84">
        <v>0.34806371402545599</v>
      </c>
      <c r="AB1290" s="84">
        <v>0.38212745567800671</v>
      </c>
      <c r="AC1290" s="84">
        <v>0.33956174622048579</v>
      </c>
      <c r="AD1290" s="84">
        <v>0.34076455377734283</v>
      </c>
      <c r="AE1290" s="84">
        <v>0.37110347279838801</v>
      </c>
      <c r="AF1290" s="84">
        <v>0.39420089748015191</v>
      </c>
      <c r="AG1290" s="84">
        <v>0.35806016834931209</v>
      </c>
      <c r="AH1290" s="84">
        <v>0.40124309392265201</v>
      </c>
      <c r="AI1290" s="84">
        <v>0.39454637266453457</v>
      </c>
      <c r="AJ1290" s="84">
        <v>0.35758926519920958</v>
      </c>
      <c r="AK1290" s="84">
        <v>0.39785831960461288</v>
      </c>
    </row>
    <row r="1291" spans="1:50">
      <c r="A1291" s="84">
        <v>4</v>
      </c>
      <c r="B1291" s="84">
        <v>0.41673841914930249</v>
      </c>
      <c r="C1291" s="84">
        <v>0.34258968094627612</v>
      </c>
      <c r="D1291" s="84">
        <v>0.38647599808622629</v>
      </c>
      <c r="E1291" s="84">
        <v>0.34136340338288051</v>
      </c>
      <c r="F1291" s="84">
        <v>0.33504015523095992</v>
      </c>
      <c r="G1291" s="84">
        <v>0.36397146254458979</v>
      </c>
      <c r="H1291" s="84">
        <v>0.32759214605580428</v>
      </c>
      <c r="I1291" s="84">
        <v>0.33523366948523248</v>
      </c>
      <c r="J1291" s="84">
        <v>0.361572265625</v>
      </c>
      <c r="K1291" s="84">
        <v>0.412573673870334</v>
      </c>
      <c r="L1291" s="84">
        <v>0.34935589309748122</v>
      </c>
      <c r="M1291" s="84">
        <v>0.36512524084778408</v>
      </c>
      <c r="N1291" s="84">
        <v>0.3413427561837456</v>
      </c>
      <c r="O1291" s="84">
        <v>0.33795102236166868</v>
      </c>
      <c r="P1291" s="84">
        <v>0.36155548847972629</v>
      </c>
      <c r="Q1291" s="84">
        <v>0.35335120643431628</v>
      </c>
      <c r="R1291" s="84">
        <v>0.34207846370205131</v>
      </c>
      <c r="S1291" s="84">
        <v>0.36620694434818768</v>
      </c>
      <c r="T1291" s="84">
        <v>0.36028214867064567</v>
      </c>
      <c r="U1291" s="84">
        <v>0.34409560754644242</v>
      </c>
      <c r="V1291" s="84">
        <v>0.3676641576402912</v>
      </c>
      <c r="W1291" s="84">
        <v>0.34297160773384427</v>
      </c>
      <c r="X1291" s="84">
        <v>0.34136897327004739</v>
      </c>
      <c r="Y1291" s="84">
        <v>0.36261876160314521</v>
      </c>
      <c r="Z1291" s="84">
        <v>0.34396671289875169</v>
      </c>
      <c r="AA1291" s="84">
        <v>0.33592653684236451</v>
      </c>
      <c r="AB1291" s="84">
        <v>0.35379731672256831</v>
      </c>
      <c r="AC1291" s="84">
        <v>0.32970952947171728</v>
      </c>
      <c r="AD1291" s="84">
        <v>0.33002539194446379</v>
      </c>
      <c r="AE1291" s="84">
        <v>0.34402038639326782</v>
      </c>
      <c r="AF1291" s="84">
        <v>0.37694166379012772</v>
      </c>
      <c r="AG1291" s="84">
        <v>0.33570683823716391</v>
      </c>
      <c r="AH1291" s="84">
        <v>0.36990012749681261</v>
      </c>
      <c r="AI1291" s="84">
        <v>0.38377377545867702</v>
      </c>
      <c r="AJ1291" s="84">
        <v>0.33847249666835172</v>
      </c>
      <c r="AK1291" s="84">
        <v>0.36261473287832441</v>
      </c>
    </row>
    <row r="1292" spans="1:50">
      <c r="A1292" s="84">
        <v>5</v>
      </c>
      <c r="B1292" s="84">
        <v>0.40812812123299458</v>
      </c>
      <c r="C1292" s="84">
        <v>0.33448634527466692</v>
      </c>
      <c r="D1292" s="84">
        <v>0.36632821221625661</v>
      </c>
      <c r="E1292" s="84">
        <v>0.34802665299846219</v>
      </c>
      <c r="F1292" s="84">
        <v>0.33121328087101809</v>
      </c>
      <c r="G1292" s="84">
        <v>0.33995243757431631</v>
      </c>
      <c r="H1292" s="84">
        <v>0.37375129176713739</v>
      </c>
      <c r="I1292" s="84">
        <v>0.36575083239514222</v>
      </c>
      <c r="J1292" s="84">
        <v>0.385986328125</v>
      </c>
      <c r="K1292" s="84">
        <v>0.45793891766386852</v>
      </c>
      <c r="L1292" s="84">
        <v>0.39348202268794458</v>
      </c>
      <c r="M1292" s="84">
        <v>0.39746765758326452</v>
      </c>
      <c r="N1292" s="84">
        <v>0.38197879858657241</v>
      </c>
      <c r="O1292" s="84">
        <v>0.37868595283043949</v>
      </c>
      <c r="P1292" s="84">
        <v>0.38509910453767993</v>
      </c>
      <c r="Q1292" s="84">
        <v>0.38838248436103667</v>
      </c>
      <c r="R1292" s="84">
        <v>0.38346830900538292</v>
      </c>
      <c r="S1292" s="84">
        <v>0.38873102779125368</v>
      </c>
      <c r="T1292" s="84">
        <v>0.38958220293000539</v>
      </c>
      <c r="U1292" s="84">
        <v>0.38508059658337951</v>
      </c>
      <c r="V1292" s="84">
        <v>0.39067376537543602</v>
      </c>
      <c r="W1292" s="84">
        <v>0.38286012889740467</v>
      </c>
      <c r="X1292" s="84">
        <v>0.38143892080939301</v>
      </c>
      <c r="Y1292" s="84">
        <v>0.38768155509446328</v>
      </c>
      <c r="Z1292" s="84">
        <v>0.37829403606102641</v>
      </c>
      <c r="AA1292" s="84">
        <v>0.37428297102341279</v>
      </c>
      <c r="AB1292" s="84">
        <v>0.38134882606612369</v>
      </c>
      <c r="AC1292" s="84">
        <v>0.36657040937659252</v>
      </c>
      <c r="AD1292" s="84">
        <v>0.36673888228853629</v>
      </c>
      <c r="AE1292" s="84">
        <v>0.37471850183714589</v>
      </c>
      <c r="AF1292" s="84">
        <v>0.37452537107352429</v>
      </c>
      <c r="AG1292" s="84">
        <v>0.3284591714772524</v>
      </c>
      <c r="AH1292" s="84">
        <v>0.34981937951551212</v>
      </c>
      <c r="AI1292" s="84">
        <v>0.38865510856758118</v>
      </c>
      <c r="AJ1292" s="84">
        <v>0.33495703322457598</v>
      </c>
      <c r="AK1292" s="84">
        <v>0.33855024711696868</v>
      </c>
    </row>
    <row r="1293" spans="1:50">
      <c r="A1293" s="84">
        <v>6</v>
      </c>
      <c r="B1293" s="84">
        <v>0.44532460823144482</v>
      </c>
      <c r="C1293" s="84">
        <v>0.37086669408093659</v>
      </c>
      <c r="D1293" s="84">
        <v>0.40290255701451289</v>
      </c>
      <c r="E1293" s="84">
        <v>0.40321202801981892</v>
      </c>
      <c r="F1293" s="84">
        <v>0.37630032878779712</v>
      </c>
      <c r="G1293" s="84">
        <v>0.37312722948870403</v>
      </c>
      <c r="H1293" s="84">
        <v>0.44247330347915947</v>
      </c>
      <c r="I1293" s="84">
        <v>0.42980333916209551</v>
      </c>
      <c r="J1293" s="84">
        <v>0.4423828125</v>
      </c>
      <c r="K1293" s="84">
        <v>0.52938024647258441</v>
      </c>
      <c r="L1293" s="84">
        <v>0.46620842145741198</v>
      </c>
      <c r="M1293" s="84">
        <v>0.4587806220754197</v>
      </c>
      <c r="N1293" s="84">
        <v>0.4563604240282686</v>
      </c>
      <c r="O1293" s="84">
        <v>0.45326916429578018</v>
      </c>
      <c r="P1293" s="84">
        <v>0.44521581648053138</v>
      </c>
      <c r="Q1293" s="84">
        <v>0.45898123324396778</v>
      </c>
      <c r="R1293" s="84">
        <v>0.45948305125842592</v>
      </c>
      <c r="S1293" s="84">
        <v>0.4495807055235983</v>
      </c>
      <c r="T1293" s="84">
        <v>0.45451257008500628</v>
      </c>
      <c r="U1293" s="84">
        <v>0.45996674939161009</v>
      </c>
      <c r="V1293" s="84">
        <v>0.45076800685392571</v>
      </c>
      <c r="W1293" s="84">
        <v>0.45445044417348901</v>
      </c>
      <c r="X1293" s="84">
        <v>0.45365975518361229</v>
      </c>
      <c r="Y1293" s="84">
        <v>0.44605220050234812</v>
      </c>
      <c r="Z1293" s="84">
        <v>0.44209431345353678</v>
      </c>
      <c r="AA1293" s="84">
        <v>0.44250227725941071</v>
      </c>
      <c r="AB1293" s="84">
        <v>0.43711068519405849</v>
      </c>
      <c r="AC1293" s="84">
        <v>0.43111941566162731</v>
      </c>
      <c r="AD1293" s="84">
        <v>0.43070794604794183</v>
      </c>
      <c r="AE1293" s="84">
        <v>0.42841057247836911</v>
      </c>
      <c r="AF1293" s="84">
        <v>0.42147048671039011</v>
      </c>
      <c r="AG1293" s="84">
        <v>0.36612160821910839</v>
      </c>
      <c r="AH1293" s="84">
        <v>0.38721844453888649</v>
      </c>
      <c r="AI1293" s="84">
        <v>0.42787409527015652</v>
      </c>
      <c r="AJ1293" s="84">
        <v>0.37452322963099127</v>
      </c>
      <c r="AK1293" s="84">
        <v>0.37397034596375611</v>
      </c>
    </row>
    <row r="1294" spans="1:50">
      <c r="A1294" s="84">
        <v>7</v>
      </c>
      <c r="B1294" s="84">
        <v>0.49939727914585852</v>
      </c>
      <c r="C1294" s="84">
        <v>0.43117002491473361</v>
      </c>
      <c r="D1294" s="84">
        <v>0.45494657381319448</v>
      </c>
      <c r="E1294" s="84">
        <v>0.47326157526055013</v>
      </c>
      <c r="F1294" s="84">
        <v>0.44335147954508708</v>
      </c>
      <c r="G1294" s="84">
        <v>0.42776456599286561</v>
      </c>
      <c r="H1294" s="84">
        <v>0.55253186358939033</v>
      </c>
      <c r="I1294" s="84">
        <v>0.53249335281577126</v>
      </c>
      <c r="J1294" s="84">
        <v>0.49810791015624989</v>
      </c>
      <c r="K1294" s="84">
        <v>0.60367922843364885</v>
      </c>
      <c r="L1294" s="84">
        <v>0.56782349548163813</v>
      </c>
      <c r="M1294" s="84">
        <v>0.5110101844205891</v>
      </c>
      <c r="N1294" s="84">
        <v>0.55795053003533579</v>
      </c>
      <c r="O1294" s="84">
        <v>0.55510649046770688</v>
      </c>
      <c r="P1294" s="84">
        <v>0.50256565046785395</v>
      </c>
      <c r="Q1294" s="84">
        <v>0.5447721179624665</v>
      </c>
      <c r="R1294" s="84">
        <v>0.55945395470636727</v>
      </c>
      <c r="S1294" s="84">
        <v>0.50710374939358227</v>
      </c>
      <c r="T1294" s="84">
        <v>0.52613492494121905</v>
      </c>
      <c r="U1294" s="84">
        <v>0.56017637279232824</v>
      </c>
      <c r="V1294" s="84">
        <v>0.50786365583501614</v>
      </c>
      <c r="W1294" s="84">
        <v>0.5575683678801604</v>
      </c>
      <c r="X1294" s="84">
        <v>0.55670746939795146</v>
      </c>
      <c r="Y1294" s="84">
        <v>0.50240253358086717</v>
      </c>
      <c r="Z1294" s="84">
        <v>0.53172676837725386</v>
      </c>
      <c r="AA1294" s="84">
        <v>0.54964425515153015</v>
      </c>
      <c r="AB1294" s="84">
        <v>0.49233349305222812</v>
      </c>
      <c r="AC1294" s="84">
        <v>0.542551384406319</v>
      </c>
      <c r="AD1294" s="84">
        <v>0.54005637477578183</v>
      </c>
      <c r="AE1294" s="84">
        <v>0.48275453360199128</v>
      </c>
      <c r="AF1294" s="84">
        <v>0.48515705902657918</v>
      </c>
      <c r="AG1294" s="84">
        <v>0.42799379498003709</v>
      </c>
      <c r="AH1294" s="84">
        <v>0.44087335316617088</v>
      </c>
      <c r="AI1294" s="84">
        <v>0.48426190876956737</v>
      </c>
      <c r="AJ1294" s="84">
        <v>0.43504434538853909</v>
      </c>
      <c r="AK1294" s="84">
        <v>0.42498234878795021</v>
      </c>
    </row>
    <row r="1295" spans="1:50">
      <c r="A1295" s="84">
        <v>8</v>
      </c>
      <c r="B1295" s="84">
        <v>0.58722231789219892</v>
      </c>
      <c r="C1295" s="84">
        <v>0.54425388839166933</v>
      </c>
      <c r="D1295" s="84">
        <v>0.50539577906544042</v>
      </c>
      <c r="E1295" s="84">
        <v>0.57833589612164682</v>
      </c>
      <c r="F1295" s="84">
        <v>0.55424998652509039</v>
      </c>
      <c r="G1295" s="84">
        <v>0.47978596908442328</v>
      </c>
      <c r="H1295" s="84">
        <v>0.5473647950396141</v>
      </c>
      <c r="I1295" s="84">
        <v>0.55484226411478654</v>
      </c>
      <c r="J1295" s="84">
        <v>0.51031494140624989</v>
      </c>
      <c r="K1295" s="84">
        <v>0.57063761385961786</v>
      </c>
      <c r="L1295" s="84">
        <v>0.55527783118631058</v>
      </c>
      <c r="M1295" s="84">
        <v>0.50997797963115887</v>
      </c>
      <c r="N1295" s="84">
        <v>0.55141342756183742</v>
      </c>
      <c r="O1295" s="84">
        <v>0.54859209231832784</v>
      </c>
      <c r="P1295" s="84">
        <v>0.50769695140356186</v>
      </c>
      <c r="Q1295" s="84">
        <v>0.54101876675603222</v>
      </c>
      <c r="R1295" s="84">
        <v>0.55120993162310283</v>
      </c>
      <c r="S1295" s="84">
        <v>0.51167787095432804</v>
      </c>
      <c r="T1295" s="84">
        <v>0.52649665400614942</v>
      </c>
      <c r="U1295" s="84">
        <v>0.55256246536394948</v>
      </c>
      <c r="V1295" s="84">
        <v>0.51251453399424762</v>
      </c>
      <c r="W1295" s="84">
        <v>0.55251698310398889</v>
      </c>
      <c r="X1295" s="84">
        <v>0.55168623532350725</v>
      </c>
      <c r="Y1295" s="84">
        <v>0.50769902806596057</v>
      </c>
      <c r="Z1295" s="84">
        <v>0.53311373092926506</v>
      </c>
      <c r="AA1295" s="84">
        <v>0.5485117802013838</v>
      </c>
      <c r="AB1295" s="84">
        <v>0.49892189746046961</v>
      </c>
      <c r="AC1295" s="84">
        <v>0.54526923730253096</v>
      </c>
      <c r="AD1295" s="84">
        <v>0.54294499965056964</v>
      </c>
      <c r="AE1295" s="84">
        <v>0.49039943107739731</v>
      </c>
      <c r="AF1295" s="84">
        <v>0.57697618225750791</v>
      </c>
      <c r="AG1295" s="84">
        <v>0.53932812857615131</v>
      </c>
      <c r="AH1295" s="84">
        <v>0.49341266468338302</v>
      </c>
      <c r="AI1295" s="84">
        <v>0.58761151321326388</v>
      </c>
      <c r="AJ1295" s="84">
        <v>0.54928541886861804</v>
      </c>
      <c r="AK1295" s="84">
        <v>0.47687691221463868</v>
      </c>
    </row>
    <row r="1296" spans="1:50">
      <c r="A1296" s="84">
        <v>9</v>
      </c>
      <c r="B1296" s="84">
        <v>0.57792319614258647</v>
      </c>
      <c r="C1296" s="84">
        <v>0.54606806801964181</v>
      </c>
      <c r="D1296" s="84">
        <v>0.49821912710648042</v>
      </c>
      <c r="E1296" s="84">
        <v>0.56261746113104394</v>
      </c>
      <c r="F1296" s="84">
        <v>0.54589554249986516</v>
      </c>
      <c r="G1296" s="84">
        <v>0.48531510107015458</v>
      </c>
      <c r="H1296" s="84">
        <v>0.49224939717533578</v>
      </c>
      <c r="I1296" s="84">
        <v>0.51172539344144508</v>
      </c>
      <c r="J1296" s="84">
        <v>0.50579833984375</v>
      </c>
      <c r="K1296" s="84">
        <v>0.51080550098231825</v>
      </c>
      <c r="L1296" s="84">
        <v>0.49786098827148623</v>
      </c>
      <c r="M1296" s="84">
        <v>0.5013762730525736</v>
      </c>
      <c r="N1296" s="84">
        <v>0.50017667844522962</v>
      </c>
      <c r="O1296" s="84">
        <v>0.49727458852934131</v>
      </c>
      <c r="P1296" s="84">
        <v>0.5020625817486668</v>
      </c>
      <c r="Q1296" s="84">
        <v>0.50437890974083999</v>
      </c>
      <c r="R1296" s="84">
        <v>0.4999272586198536</v>
      </c>
      <c r="S1296" s="84">
        <v>0.50384642040335437</v>
      </c>
      <c r="T1296" s="84">
        <v>0.50425031651293184</v>
      </c>
      <c r="U1296" s="84">
        <v>0.50116859022239368</v>
      </c>
      <c r="V1296" s="84">
        <v>0.50553821675540056</v>
      </c>
      <c r="W1296" s="84">
        <v>0.50217732102421175</v>
      </c>
      <c r="X1296" s="84">
        <v>0.50064951286535098</v>
      </c>
      <c r="Y1296" s="84">
        <v>0.50469586108987674</v>
      </c>
      <c r="Z1296" s="84">
        <v>0.50086685159500699</v>
      </c>
      <c r="AA1296" s="84">
        <v>0.49789507373396708</v>
      </c>
      <c r="AB1296" s="84">
        <v>0.50227599425011982</v>
      </c>
      <c r="AC1296" s="84">
        <v>0.49532869033463561</v>
      </c>
      <c r="AD1296" s="84">
        <v>0.49490996342628168</v>
      </c>
      <c r="AE1296" s="84">
        <v>0.49976294891549128</v>
      </c>
      <c r="AF1296" s="84">
        <v>0.5654124956851917</v>
      </c>
      <c r="AG1296" s="84">
        <v>0.54202375200264474</v>
      </c>
      <c r="AH1296" s="84">
        <v>0.49644071398215062</v>
      </c>
      <c r="AI1296" s="84">
        <v>0.56354149133142561</v>
      </c>
      <c r="AJ1296" s="84">
        <v>0.54648223886769909</v>
      </c>
      <c r="AK1296" s="84">
        <v>0.48417274652859499</v>
      </c>
    </row>
    <row r="1297" spans="1:37">
      <c r="A1297" s="84">
        <v>10</v>
      </c>
      <c r="B1297" s="84">
        <v>0.54244876872739789</v>
      </c>
      <c r="C1297" s="84">
        <v>0.49701265087927249</v>
      </c>
      <c r="D1297" s="84">
        <v>0.50353516559459899</v>
      </c>
      <c r="E1297" s="84">
        <v>0.50589441312147609</v>
      </c>
      <c r="F1297" s="84">
        <v>0.49358594297418212</v>
      </c>
      <c r="G1297" s="84">
        <v>0.49667063020214031</v>
      </c>
      <c r="H1297" s="84">
        <v>0.47898725456424379</v>
      </c>
      <c r="I1297" s="84">
        <v>0.48930462069130698</v>
      </c>
      <c r="J1297" s="84">
        <v>0.510986328125</v>
      </c>
      <c r="K1297" s="84">
        <v>0.49205215217003029</v>
      </c>
      <c r="L1297" s="84">
        <v>0.48240722937896557</v>
      </c>
      <c r="M1297" s="84">
        <v>0.51259289843104872</v>
      </c>
      <c r="N1297" s="84">
        <v>0.48833922261484092</v>
      </c>
      <c r="O1297" s="84">
        <v>0.48554867186045891</v>
      </c>
      <c r="P1297" s="84">
        <v>0.52178287554079894</v>
      </c>
      <c r="Q1297" s="84">
        <v>0.50366398570151927</v>
      </c>
      <c r="R1297" s="84">
        <v>0.48840987342999859</v>
      </c>
      <c r="S1297" s="84">
        <v>0.52553884538083018</v>
      </c>
      <c r="T1297" s="84">
        <v>0.51383613673358663</v>
      </c>
      <c r="U1297" s="84">
        <v>0.4894585933546971</v>
      </c>
      <c r="V1297" s="84">
        <v>0.52616118964567649</v>
      </c>
      <c r="W1297" s="84">
        <v>0.48998432328862562</v>
      </c>
      <c r="X1297" s="84">
        <v>0.4883837122158381</v>
      </c>
      <c r="Y1297" s="84">
        <v>0.52113137490444483</v>
      </c>
      <c r="Z1297" s="84">
        <v>0.49687933425797509</v>
      </c>
      <c r="AA1297" s="84">
        <v>0.48531475417907888</v>
      </c>
      <c r="AB1297" s="84">
        <v>0.51365596550071879</v>
      </c>
      <c r="AC1297" s="84">
        <v>0.48241888907762859</v>
      </c>
      <c r="AD1297" s="84">
        <v>0.48244694481328759</v>
      </c>
      <c r="AE1297" s="84">
        <v>0.50515586108806443</v>
      </c>
      <c r="AF1297" s="84">
        <v>0.51760441836382476</v>
      </c>
      <c r="AG1297" s="84">
        <v>0.49380769524197032</v>
      </c>
      <c r="AH1297" s="84">
        <v>0.50324054398640039</v>
      </c>
      <c r="AI1297" s="84">
        <v>0.49722268978286482</v>
      </c>
      <c r="AJ1297" s="84">
        <v>0.49260144294839397</v>
      </c>
      <c r="AK1297" s="84">
        <v>0.49905860202400559</v>
      </c>
    </row>
    <row r="1298" spans="1:37">
      <c r="A1298" s="84">
        <v>11</v>
      </c>
      <c r="B1298" s="84">
        <v>0.51059066643705864</v>
      </c>
      <c r="C1298" s="84">
        <v>0.4824992138554946</v>
      </c>
      <c r="D1298" s="84">
        <v>0.49805964595183683</v>
      </c>
      <c r="E1298" s="84">
        <v>0.47650777379121811</v>
      </c>
      <c r="F1298" s="84">
        <v>0.47790114806230788</v>
      </c>
      <c r="G1298" s="84">
        <v>0.50023781212841856</v>
      </c>
      <c r="H1298" s="84">
        <v>0.4789872545642439</v>
      </c>
      <c r="I1298" s="84">
        <v>0.48580736340335828</v>
      </c>
      <c r="J1298" s="84">
        <v>0.515869140625</v>
      </c>
      <c r="K1298" s="84">
        <v>0.48722986247544198</v>
      </c>
      <c r="L1298" s="84">
        <v>0.47562968659873101</v>
      </c>
      <c r="M1298" s="84">
        <v>0.51555188549408204</v>
      </c>
      <c r="N1298" s="84">
        <v>0.47862190812720851</v>
      </c>
      <c r="O1298" s="84">
        <v>0.47565742242548331</v>
      </c>
      <c r="P1298" s="84">
        <v>0.52404668477714056</v>
      </c>
      <c r="Q1298" s="84">
        <v>0.49651474530831091</v>
      </c>
      <c r="R1298" s="84">
        <v>0.47648028708598039</v>
      </c>
      <c r="S1298" s="84">
        <v>0.5276179915448056</v>
      </c>
      <c r="T1298" s="84">
        <v>0.51148489781153916</v>
      </c>
      <c r="U1298" s="84">
        <v>0.47856781437486451</v>
      </c>
      <c r="V1298" s="84">
        <v>0.52824184566428001</v>
      </c>
      <c r="W1298" s="84">
        <v>0.48232015328340011</v>
      </c>
      <c r="X1298" s="84">
        <v>0.4807394454159381</v>
      </c>
      <c r="Y1298" s="84">
        <v>0.5237523206290271</v>
      </c>
      <c r="Z1298" s="84">
        <v>0.49687933425797498</v>
      </c>
      <c r="AA1298" s="84">
        <v>0.48280361407223221</v>
      </c>
      <c r="AB1298" s="84">
        <v>0.51754911356013411</v>
      </c>
      <c r="AC1298" s="84">
        <v>0.4853066077798539</v>
      </c>
      <c r="AD1298" s="84">
        <v>0.48505602534535358</v>
      </c>
      <c r="AE1298" s="84">
        <v>0.51007467109162019</v>
      </c>
      <c r="AF1298" s="84">
        <v>0.4884363134276839</v>
      </c>
      <c r="AG1298" s="84">
        <v>0.48063474302571008</v>
      </c>
      <c r="AH1298" s="84">
        <v>0.49808754781130482</v>
      </c>
      <c r="AI1298" s="84">
        <v>0.48190540313078623</v>
      </c>
      <c r="AJ1298" s="84">
        <v>0.47808005146822302</v>
      </c>
      <c r="AK1298" s="84">
        <v>0.49705813132501769</v>
      </c>
    </row>
    <row r="1299" spans="1:37">
      <c r="A1299" s="84">
        <v>12</v>
      </c>
      <c r="B1299" s="84">
        <v>0.50662992939555707</v>
      </c>
      <c r="C1299" s="84">
        <v>0.48818364335647441</v>
      </c>
      <c r="D1299" s="84">
        <v>0.50114294827494565</v>
      </c>
      <c r="E1299" s="84">
        <v>0.47992482487613192</v>
      </c>
      <c r="F1299" s="84">
        <v>0.48205142025548442</v>
      </c>
      <c r="G1299" s="84">
        <v>0.5054696789536266</v>
      </c>
      <c r="H1299" s="84">
        <v>0.46417499138821899</v>
      </c>
      <c r="I1299" s="84">
        <v>0.47359091671257808</v>
      </c>
      <c r="J1299" s="84">
        <v>0.51031494140624989</v>
      </c>
      <c r="K1299" s="84">
        <v>0.47312020003572058</v>
      </c>
      <c r="L1299" s="84">
        <v>0.45976735243222461</v>
      </c>
      <c r="M1299" s="84">
        <v>0.50440407376823559</v>
      </c>
      <c r="N1299" s="84">
        <v>0.4628975265017668</v>
      </c>
      <c r="O1299" s="84">
        <v>0.45991650934616712</v>
      </c>
      <c r="P1299" s="84">
        <v>0.51071536371868409</v>
      </c>
      <c r="Q1299" s="84">
        <v>0.48114387846291329</v>
      </c>
      <c r="R1299" s="84">
        <v>0.46069540759420019</v>
      </c>
      <c r="S1299" s="84">
        <v>0.51334118788550831</v>
      </c>
      <c r="T1299" s="84">
        <v>0.49737746427925478</v>
      </c>
      <c r="U1299" s="84">
        <v>0.46285810664289329</v>
      </c>
      <c r="V1299" s="84">
        <v>0.51435040695183898</v>
      </c>
      <c r="W1299" s="84">
        <v>0.46681762759101209</v>
      </c>
      <c r="X1299" s="84">
        <v>0.4651511366475144</v>
      </c>
      <c r="Y1299" s="84">
        <v>0.51184885879654918</v>
      </c>
      <c r="Z1299" s="84">
        <v>0.48439667128987518</v>
      </c>
      <c r="AA1299" s="84">
        <v>0.4676136783278762</v>
      </c>
      <c r="AB1299" s="84">
        <v>0.50826545280306668</v>
      </c>
      <c r="AC1299" s="84">
        <v>0.47018855104467472</v>
      </c>
      <c r="AD1299" s="84">
        <v>0.47000722156218688</v>
      </c>
      <c r="AE1299" s="84">
        <v>0.50367429180988499</v>
      </c>
      <c r="AF1299" s="84">
        <v>0.4901622367966863</v>
      </c>
      <c r="AG1299" s="84">
        <v>0.48607685069806472</v>
      </c>
      <c r="AH1299" s="84">
        <v>0.50355928601784961</v>
      </c>
      <c r="AI1299" s="84">
        <v>0.4884699545531056</v>
      </c>
      <c r="AJ1299" s="84">
        <v>0.48596112311015099</v>
      </c>
      <c r="AK1299" s="84">
        <v>0.50158860908449054</v>
      </c>
    </row>
    <row r="1300" spans="1:37">
      <c r="A1300" s="84">
        <v>13</v>
      </c>
      <c r="B1300" s="84">
        <v>0.48131565352161182</v>
      </c>
      <c r="C1300" s="84">
        <v>0.47093684235988492</v>
      </c>
      <c r="D1300" s="84">
        <v>0.49689011748445078</v>
      </c>
      <c r="E1300" s="84">
        <v>0.46523150521100293</v>
      </c>
      <c r="F1300" s="84">
        <v>0.46690562173233441</v>
      </c>
      <c r="G1300" s="84">
        <v>0.49982164090368608</v>
      </c>
      <c r="H1300" s="84">
        <v>0.46641405442645539</v>
      </c>
      <c r="I1300" s="84">
        <v>0.47169856516635922</v>
      </c>
      <c r="J1300" s="84">
        <v>0.5185546875</v>
      </c>
      <c r="K1300" s="84">
        <v>0.47847829969637429</v>
      </c>
      <c r="L1300" s="84">
        <v>0.4621707363968468</v>
      </c>
      <c r="M1300" s="84">
        <v>0.51541425818882458</v>
      </c>
      <c r="N1300" s="84">
        <v>0.46537102473498232</v>
      </c>
      <c r="O1300" s="84">
        <v>0.46278816240793419</v>
      </c>
      <c r="P1300" s="84">
        <v>0.51977060066405079</v>
      </c>
      <c r="Q1300" s="84">
        <v>0.48614834673815899</v>
      </c>
      <c r="R1300" s="84">
        <v>0.46375054556035111</v>
      </c>
      <c r="S1300" s="84">
        <v>0.52193499202993965</v>
      </c>
      <c r="T1300" s="84">
        <v>0.5040694519804666</v>
      </c>
      <c r="U1300" s="84">
        <v>0.46577355853793689</v>
      </c>
      <c r="V1300" s="84">
        <v>0.52334618444403647</v>
      </c>
      <c r="W1300" s="84">
        <v>0.46925622713812931</v>
      </c>
      <c r="X1300" s="84">
        <v>0.46764926305271037</v>
      </c>
      <c r="Y1300" s="84">
        <v>0.52178661133559046</v>
      </c>
      <c r="Z1300" s="84">
        <v>0.490117891816921</v>
      </c>
      <c r="AA1300" s="84">
        <v>0.46980477116620323</v>
      </c>
      <c r="AB1300" s="84">
        <v>0.52036415908001921</v>
      </c>
      <c r="AC1300" s="84">
        <v>0.47171734329879389</v>
      </c>
      <c r="AD1300" s="84">
        <v>0.47201062268502342</v>
      </c>
      <c r="AE1300" s="84">
        <v>0.51736399194026317</v>
      </c>
      <c r="AF1300" s="84">
        <v>0.47687262685536758</v>
      </c>
      <c r="AG1300" s="84">
        <v>0.47104747857487977</v>
      </c>
      <c r="AH1300" s="84">
        <v>0.49909689757756059</v>
      </c>
      <c r="AI1300" s="84">
        <v>0.47264770240700221</v>
      </c>
      <c r="AJ1300" s="84">
        <v>0.47026791048205507</v>
      </c>
      <c r="AK1300" s="84">
        <v>0.49705813132501769</v>
      </c>
    </row>
    <row r="1301" spans="1:37">
      <c r="A1301" s="84">
        <v>14</v>
      </c>
      <c r="B1301" s="84">
        <v>0.47959359393835022</v>
      </c>
      <c r="C1301" s="84">
        <v>0.47127548922377299</v>
      </c>
      <c r="D1301" s="84">
        <v>0.51214714794535121</v>
      </c>
      <c r="E1301" s="84">
        <v>0.46745258841619669</v>
      </c>
      <c r="F1301" s="84">
        <v>0.46863041017625179</v>
      </c>
      <c r="G1301" s="84">
        <v>0.51420927467300825</v>
      </c>
      <c r="H1301" s="84">
        <v>0.4677919393730624</v>
      </c>
      <c r="I1301" s="84">
        <v>0.47289625601839652</v>
      </c>
      <c r="J1301" s="84">
        <v>0.5196533203125</v>
      </c>
      <c r="K1301" s="84">
        <v>0.48169315949276659</v>
      </c>
      <c r="L1301" s="84">
        <v>0.46570371082484141</v>
      </c>
      <c r="M1301" s="84">
        <v>0.51761629507294238</v>
      </c>
      <c r="N1301" s="84">
        <v>0.47102473498233211</v>
      </c>
      <c r="O1301" s="84">
        <v>0.46853146853146849</v>
      </c>
      <c r="P1301" s="84">
        <v>0.52550558406278303</v>
      </c>
      <c r="Q1301" s="84">
        <v>0.49294012511170687</v>
      </c>
      <c r="R1301" s="84">
        <v>0.47044275253382489</v>
      </c>
      <c r="S1301" s="84">
        <v>0.52941991822025081</v>
      </c>
      <c r="T1301" s="84">
        <v>0.51076143968167842</v>
      </c>
      <c r="U1301" s="84">
        <v>0.47206226055947748</v>
      </c>
      <c r="V1301" s="84">
        <v>0.53001652285661827</v>
      </c>
      <c r="W1301" s="84">
        <v>0.47361086918655287</v>
      </c>
      <c r="X1301" s="84">
        <v>0.47202098426180372</v>
      </c>
      <c r="Y1301" s="84">
        <v>0.52522660259910459</v>
      </c>
      <c r="Z1301" s="84">
        <v>0.49185159500693482</v>
      </c>
      <c r="AA1301" s="84">
        <v>0.47165119771535491</v>
      </c>
      <c r="AB1301" s="84">
        <v>0.51994489698131285</v>
      </c>
      <c r="AC1301" s="84">
        <v>0.47069814846271441</v>
      </c>
      <c r="AD1301" s="84">
        <v>0.470845854590351</v>
      </c>
      <c r="AE1301" s="84">
        <v>0.51280075856347052</v>
      </c>
      <c r="AF1301" s="84">
        <v>0.48325854332067658</v>
      </c>
      <c r="AG1301" s="84">
        <v>0.47313277216895971</v>
      </c>
      <c r="AH1301" s="84">
        <v>0.51418402039949007</v>
      </c>
      <c r="AI1301" s="84">
        <v>0.47433092072041738</v>
      </c>
      <c r="AJ1301" s="84">
        <v>0.47160056982675419</v>
      </c>
      <c r="AK1301" s="84">
        <v>0.51212049894092726</v>
      </c>
    </row>
    <row r="1302" spans="1:37">
      <c r="A1302" s="84">
        <v>15</v>
      </c>
      <c r="B1302" s="84">
        <v>0.47442741518856552</v>
      </c>
      <c r="C1302" s="84">
        <v>0.46757456278270981</v>
      </c>
      <c r="D1302" s="84">
        <v>0.50316304290043079</v>
      </c>
      <c r="E1302" s="84">
        <v>0.46642747309072258</v>
      </c>
      <c r="F1302" s="84">
        <v>0.46722901956556889</v>
      </c>
      <c r="G1302" s="84">
        <v>0.50808561236623062</v>
      </c>
      <c r="H1302" s="84">
        <v>0.48467102996899758</v>
      </c>
      <c r="I1302" s="84">
        <v>0.48609480920784731</v>
      </c>
      <c r="J1302" s="84">
        <v>0.521728515625</v>
      </c>
      <c r="K1302" s="84">
        <v>0.49383818539024832</v>
      </c>
      <c r="L1302" s="84">
        <v>0.48103730051913102</v>
      </c>
      <c r="M1302" s="84">
        <v>0.52181392788329206</v>
      </c>
      <c r="N1302" s="84">
        <v>0.48533568904593638</v>
      </c>
      <c r="O1302" s="84">
        <v>0.48302268074131183</v>
      </c>
      <c r="P1302" s="84">
        <v>0.53073749874232823</v>
      </c>
      <c r="Q1302" s="84">
        <v>0.50420017873100986</v>
      </c>
      <c r="R1302" s="84">
        <v>0.48433635614179732</v>
      </c>
      <c r="S1302" s="84">
        <v>0.53503361286298434</v>
      </c>
      <c r="T1302" s="84">
        <v>0.51926207270754199</v>
      </c>
      <c r="U1302" s="84">
        <v>0.4861576271594823</v>
      </c>
      <c r="V1302" s="84">
        <v>0.53558533749464532</v>
      </c>
      <c r="W1302" s="84">
        <v>0.48841665215119318</v>
      </c>
      <c r="X1302" s="84">
        <v>0.48683487384461649</v>
      </c>
      <c r="Y1302" s="84">
        <v>0.52981325761712372</v>
      </c>
      <c r="Z1302" s="84">
        <v>0.50381414701803051</v>
      </c>
      <c r="AA1302" s="84">
        <v>0.4876535611413379</v>
      </c>
      <c r="AB1302" s="84">
        <v>0.52365836128414001</v>
      </c>
      <c r="AC1302" s="84">
        <v>0.48802446067606592</v>
      </c>
      <c r="AD1302" s="84">
        <v>0.48726908472523123</v>
      </c>
      <c r="AE1302" s="84">
        <v>0.51517126940855751</v>
      </c>
      <c r="AF1302" s="84">
        <v>0.47894373489817049</v>
      </c>
      <c r="AG1302" s="84">
        <v>0.47008112300689159</v>
      </c>
      <c r="AH1302" s="84">
        <v>0.50568423289417763</v>
      </c>
      <c r="AI1302" s="84">
        <v>0.47197441508163612</v>
      </c>
      <c r="AJ1302" s="84">
        <v>0.4681310601534856</v>
      </c>
      <c r="AK1302" s="84">
        <v>0.50211814544598732</v>
      </c>
    </row>
    <row r="1303" spans="1:37">
      <c r="A1303" s="84">
        <v>16</v>
      </c>
      <c r="B1303" s="84">
        <v>0.48682624418804887</v>
      </c>
      <c r="C1303" s="84">
        <v>0.48467622940906152</v>
      </c>
      <c r="D1303" s="84">
        <v>0.50427941098293572</v>
      </c>
      <c r="E1303" s="84">
        <v>0.48436699128651978</v>
      </c>
      <c r="F1303" s="84">
        <v>0.48496200075459489</v>
      </c>
      <c r="G1303" s="84">
        <v>0.51034482758620692</v>
      </c>
      <c r="H1303" s="84">
        <v>0.54581467447468146</v>
      </c>
      <c r="I1303" s="84">
        <v>0.53800273073514271</v>
      </c>
      <c r="J1303" s="84">
        <v>0.57122802734375</v>
      </c>
      <c r="K1303" s="84">
        <v>0.55456331487765664</v>
      </c>
      <c r="L1303" s="84">
        <v>0.54049701980388376</v>
      </c>
      <c r="M1303" s="84">
        <v>0.58298926507018989</v>
      </c>
      <c r="N1303" s="84">
        <v>0.54257950530035326</v>
      </c>
      <c r="O1303" s="84">
        <v>0.54098752958068541</v>
      </c>
      <c r="P1303" s="84">
        <v>0.59085421068517963</v>
      </c>
      <c r="Q1303" s="84">
        <v>0.56175156389633596</v>
      </c>
      <c r="R1303" s="84">
        <v>0.54163231657048638</v>
      </c>
      <c r="S1303" s="84">
        <v>0.59463580289694362</v>
      </c>
      <c r="T1303" s="84">
        <v>0.57822391029119191</v>
      </c>
      <c r="U1303" s="84">
        <v>0.54345469002240798</v>
      </c>
      <c r="V1303" s="84">
        <v>0.5953736001468698</v>
      </c>
      <c r="W1303" s="84">
        <v>0.54676885560006971</v>
      </c>
      <c r="X1303" s="84">
        <v>0.54524106919810156</v>
      </c>
      <c r="Y1303" s="84">
        <v>0.59025881839030259</v>
      </c>
      <c r="Z1303" s="84">
        <v>0.56397364771151182</v>
      </c>
      <c r="AA1303" s="84">
        <v>0.54769935251975688</v>
      </c>
      <c r="AB1303" s="84">
        <v>0.58463104935313848</v>
      </c>
      <c r="AC1303" s="84">
        <v>0.5495158824528622</v>
      </c>
      <c r="AD1303" s="84">
        <v>0.54897849838097224</v>
      </c>
      <c r="AE1303" s="84">
        <v>0.57686381415194987</v>
      </c>
      <c r="AF1303" s="84">
        <v>0.49154297549188819</v>
      </c>
      <c r="AG1303" s="84">
        <v>0.48719578872415631</v>
      </c>
      <c r="AH1303" s="84">
        <v>0.50674670633234187</v>
      </c>
      <c r="AI1303" s="84">
        <v>0.49099478202322838</v>
      </c>
      <c r="AJ1303" s="84">
        <v>0.48665042966775418</v>
      </c>
      <c r="AK1303" s="84">
        <v>0.5026476818074842</v>
      </c>
    </row>
    <row r="1304" spans="1:37">
      <c r="A1304" s="84">
        <v>17</v>
      </c>
      <c r="B1304" s="84">
        <v>0.54950921301877031</v>
      </c>
      <c r="C1304" s="84">
        <v>0.54720495391983759</v>
      </c>
      <c r="D1304" s="84">
        <v>0.5665833820636863</v>
      </c>
      <c r="E1304" s="84">
        <v>0.54724073124893202</v>
      </c>
      <c r="F1304" s="84">
        <v>0.54751253166603775</v>
      </c>
      <c r="G1304" s="84">
        <v>0.57265160523186687</v>
      </c>
      <c r="H1304" s="84">
        <v>0.636238374095763</v>
      </c>
      <c r="I1304" s="84">
        <v>0.62315855031499279</v>
      </c>
      <c r="J1304" s="84">
        <v>0.65344238281249989</v>
      </c>
      <c r="K1304" s="84">
        <v>0.63511341310948377</v>
      </c>
      <c r="L1304" s="84">
        <v>0.62377427417804254</v>
      </c>
      <c r="M1304" s="84">
        <v>0.65675750068813654</v>
      </c>
      <c r="N1304" s="84">
        <v>0.61943462897526502</v>
      </c>
      <c r="O1304" s="84">
        <v>0.61833603658698721</v>
      </c>
      <c r="P1304" s="84">
        <v>0.65368749371164125</v>
      </c>
      <c r="Q1304" s="84">
        <v>0.6305630026809651</v>
      </c>
      <c r="R1304" s="84">
        <v>0.61590126570001458</v>
      </c>
      <c r="S1304" s="84">
        <v>0.65264398087185527</v>
      </c>
      <c r="T1304" s="84">
        <v>0.64333514197865793</v>
      </c>
      <c r="U1304" s="84">
        <v>0.61875045177457066</v>
      </c>
      <c r="V1304" s="84">
        <v>0.65528425432960036</v>
      </c>
      <c r="W1304" s="84">
        <v>0.62672008360912734</v>
      </c>
      <c r="X1304" s="84">
        <v>0.62523107669248057</v>
      </c>
      <c r="Y1304" s="84">
        <v>0.65894943758872992</v>
      </c>
      <c r="Z1304" s="84">
        <v>0.64875173370319006</v>
      </c>
      <c r="AA1304" s="84">
        <v>0.63480144759841473</v>
      </c>
      <c r="AB1304" s="84">
        <v>0.66530905606133206</v>
      </c>
      <c r="AC1304" s="84">
        <v>0.64379140479021568</v>
      </c>
      <c r="AD1304" s="84">
        <v>0.64316164651617835</v>
      </c>
      <c r="AE1304" s="84">
        <v>0.66996562759274625</v>
      </c>
      <c r="AF1304" s="84">
        <v>0.55384880911287548</v>
      </c>
      <c r="AG1304" s="84">
        <v>0.54932227958192414</v>
      </c>
      <c r="AH1304" s="84">
        <v>0.56863578410539739</v>
      </c>
      <c r="AI1304" s="84">
        <v>0.55310553778825122</v>
      </c>
      <c r="AJ1304" s="84">
        <v>0.54933137263912524</v>
      </c>
      <c r="AK1304" s="84">
        <v>0.5648976229701107</v>
      </c>
    </row>
    <row r="1305" spans="1:37">
      <c r="A1305" s="84">
        <v>18</v>
      </c>
      <c r="B1305" s="84">
        <v>0.65197175822283437</v>
      </c>
      <c r="C1305" s="84">
        <v>0.64824266466703762</v>
      </c>
      <c r="D1305" s="84">
        <v>0.67173462335867329</v>
      </c>
      <c r="E1305" s="84">
        <v>0.64343071928925333</v>
      </c>
      <c r="F1305" s="84">
        <v>0.64358863795612564</v>
      </c>
      <c r="G1305" s="84">
        <v>0.66997621878715818</v>
      </c>
      <c r="H1305" s="84">
        <v>0.74354116431277995</v>
      </c>
      <c r="I1305" s="84">
        <v>0.72805231513641699</v>
      </c>
      <c r="J1305" s="84">
        <v>0.74871826171875</v>
      </c>
      <c r="K1305" s="84">
        <v>0.73352384354348987</v>
      </c>
      <c r="L1305" s="84">
        <v>0.72784079984618344</v>
      </c>
      <c r="M1305" s="84">
        <v>0.74380677126341876</v>
      </c>
      <c r="N1305" s="84">
        <v>0.71961130742049473</v>
      </c>
      <c r="O1305" s="84">
        <v>0.71889707250923984</v>
      </c>
      <c r="P1305" s="84">
        <v>0.73292081698360012</v>
      </c>
      <c r="Q1305" s="84">
        <v>0.72135835567470963</v>
      </c>
      <c r="R1305" s="84">
        <v>0.71468405993889728</v>
      </c>
      <c r="S1305" s="84">
        <v>0.72832490124055727</v>
      </c>
      <c r="T1305" s="84">
        <v>0.72779887863989867</v>
      </c>
      <c r="U1305" s="84">
        <v>0.71792400549357893</v>
      </c>
      <c r="V1305" s="84">
        <v>0.73190135242641197</v>
      </c>
      <c r="W1305" s="84">
        <v>0.72792196481449223</v>
      </c>
      <c r="X1305" s="84">
        <v>0.72680489632775436</v>
      </c>
      <c r="Y1305" s="84">
        <v>0.74205525827236007</v>
      </c>
      <c r="Z1305" s="84">
        <v>0.74791955617198336</v>
      </c>
      <c r="AA1305" s="84">
        <v>0.73965385656958582</v>
      </c>
      <c r="AB1305" s="84">
        <v>0.7565884044082416</v>
      </c>
      <c r="AC1305" s="84">
        <v>0.75216578902666886</v>
      </c>
      <c r="AD1305" s="84">
        <v>0.7516714422158548</v>
      </c>
      <c r="AE1305" s="84">
        <v>0.77047528742444005</v>
      </c>
      <c r="AF1305" s="84">
        <v>0.65464273386261651</v>
      </c>
      <c r="AG1305" s="84">
        <v>0.64867889021692127</v>
      </c>
      <c r="AH1305" s="84">
        <v>0.67196132596685076</v>
      </c>
      <c r="AI1305" s="84">
        <v>0.6509005217976771</v>
      </c>
      <c r="AJ1305" s="84">
        <v>0.65036073709847908</v>
      </c>
      <c r="AK1305" s="84">
        <v>0.67233466698046607</v>
      </c>
    </row>
    <row r="1306" spans="1:37">
      <c r="A1306" s="84">
        <v>19</v>
      </c>
      <c r="B1306" s="84">
        <v>0.76390563113483712</v>
      </c>
      <c r="C1306" s="84">
        <v>0.76098788128008521</v>
      </c>
      <c r="D1306" s="84">
        <v>0.7817766200627293</v>
      </c>
      <c r="E1306" s="84">
        <v>0.75363061677772081</v>
      </c>
      <c r="F1306" s="84">
        <v>0.75384034926965959</v>
      </c>
      <c r="G1306" s="84">
        <v>0.77401902497027353</v>
      </c>
      <c r="H1306" s="84">
        <v>0.83000344471236653</v>
      </c>
      <c r="I1306" s="84">
        <v>0.82101707907154997</v>
      </c>
      <c r="J1306" s="84">
        <v>0.82769775390625</v>
      </c>
      <c r="K1306" s="84">
        <v>0.81014466869083746</v>
      </c>
      <c r="L1306" s="84">
        <v>0.80905114401076705</v>
      </c>
      <c r="M1306" s="84">
        <v>0.81117533718689794</v>
      </c>
      <c r="N1306" s="84">
        <v>0.79558303886925796</v>
      </c>
      <c r="O1306" s="84">
        <v>0.79496928926586696</v>
      </c>
      <c r="P1306" s="84">
        <v>0.7954522587785493</v>
      </c>
      <c r="Q1306" s="84">
        <v>0.79034852546916901</v>
      </c>
      <c r="R1306" s="84">
        <v>0.78834683090053848</v>
      </c>
      <c r="S1306" s="84">
        <v>0.7886201399958418</v>
      </c>
      <c r="T1306" s="84">
        <v>0.79327183939229506</v>
      </c>
      <c r="U1306" s="84">
        <v>0.79249692793292048</v>
      </c>
      <c r="V1306" s="84">
        <v>0.79291353038369738</v>
      </c>
      <c r="W1306" s="84">
        <v>0.80613133600418041</v>
      </c>
      <c r="X1306" s="84">
        <v>0.80509617786659993</v>
      </c>
      <c r="Y1306" s="84">
        <v>0.80670525281205652</v>
      </c>
      <c r="Z1306" s="84">
        <v>0.82662968099861311</v>
      </c>
      <c r="AA1306" s="84">
        <v>0.82365395504566852</v>
      </c>
      <c r="AB1306" s="84">
        <v>0.82636559655007202</v>
      </c>
      <c r="AC1306" s="84">
        <v>0.8421946662136911</v>
      </c>
      <c r="AD1306" s="84">
        <v>0.84142847159130618</v>
      </c>
      <c r="AE1306" s="84">
        <v>0.84579826952708326</v>
      </c>
      <c r="AF1306" s="84">
        <v>0.76596479116327254</v>
      </c>
      <c r="AG1306" s="84">
        <v>0.76044554077766202</v>
      </c>
      <c r="AH1306" s="84">
        <v>0.78038674033149169</v>
      </c>
      <c r="AI1306" s="84">
        <v>0.76182460865174206</v>
      </c>
      <c r="AJ1306" s="84">
        <v>0.76331510500436561</v>
      </c>
      <c r="AK1306" s="84">
        <v>0.7839491645092963</v>
      </c>
    </row>
    <row r="1307" spans="1:37">
      <c r="A1307" s="84">
        <v>20</v>
      </c>
      <c r="B1307" s="84">
        <v>0.85551920096435319</v>
      </c>
      <c r="C1307" s="84">
        <v>0.85658305314336869</v>
      </c>
      <c r="D1307" s="84">
        <v>0.86321832970070722</v>
      </c>
      <c r="E1307" s="84">
        <v>0.8462327011788825</v>
      </c>
      <c r="F1307" s="84">
        <v>0.8461434808386783</v>
      </c>
      <c r="G1307" s="84">
        <v>0.85160523186682535</v>
      </c>
      <c r="H1307" s="84">
        <v>0.93610058560110232</v>
      </c>
      <c r="I1307" s="84">
        <v>0.92480896830910031</v>
      </c>
      <c r="J1307" s="84">
        <v>0.92749023437499989</v>
      </c>
      <c r="K1307" s="84">
        <v>0.91034113234506153</v>
      </c>
      <c r="L1307" s="84">
        <v>0.90811863103249357</v>
      </c>
      <c r="M1307" s="84">
        <v>0.91412056151940535</v>
      </c>
      <c r="N1307" s="84">
        <v>0.88745583038869247</v>
      </c>
      <c r="O1307" s="84">
        <v>0.88704831290382613</v>
      </c>
      <c r="P1307" s="84">
        <v>0.89526109266525822</v>
      </c>
      <c r="Q1307" s="84">
        <v>0.88150134048257378</v>
      </c>
      <c r="R1307" s="84">
        <v>0.87711556180592609</v>
      </c>
      <c r="S1307" s="84">
        <v>0.88710236329613967</v>
      </c>
      <c r="T1307" s="84">
        <v>0.88840658346898183</v>
      </c>
      <c r="U1307" s="84">
        <v>0.88229766522901942</v>
      </c>
      <c r="V1307" s="84">
        <v>0.8911939293800869</v>
      </c>
      <c r="W1307" s="84">
        <v>0.90088834697787845</v>
      </c>
      <c r="X1307" s="84">
        <v>0.90034973769672777</v>
      </c>
      <c r="Y1307" s="84">
        <v>0.90755706017254567</v>
      </c>
      <c r="Z1307" s="84">
        <v>0.92839805825242727</v>
      </c>
      <c r="AA1307" s="84">
        <v>0.92656146138506612</v>
      </c>
      <c r="AB1307" s="84">
        <v>0.92986344034499302</v>
      </c>
      <c r="AC1307" s="84">
        <v>0.95311703754034316</v>
      </c>
      <c r="AD1307" s="84">
        <v>0.95278030144198289</v>
      </c>
      <c r="AE1307" s="84">
        <v>0.95253052032713048</v>
      </c>
      <c r="AF1307" s="84">
        <v>0.8562305833620989</v>
      </c>
      <c r="AG1307" s="84">
        <v>0.85461434783714352</v>
      </c>
      <c r="AH1307" s="84">
        <v>0.86092222694432652</v>
      </c>
      <c r="AI1307" s="84">
        <v>0.86079784548055882</v>
      </c>
      <c r="AJ1307" s="84">
        <v>0.86059923716740949</v>
      </c>
      <c r="AK1307" s="84">
        <v>0.8665568369028005</v>
      </c>
    </row>
    <row r="1308" spans="1:37">
      <c r="A1308" s="84">
        <v>21</v>
      </c>
      <c r="B1308" s="84">
        <v>0.97244704666781467</v>
      </c>
      <c r="C1308" s="84">
        <v>0.97561742580005328</v>
      </c>
      <c r="D1308" s="84">
        <v>0.97411089256286232</v>
      </c>
      <c r="E1308" s="84">
        <v>0.96002050230650937</v>
      </c>
      <c r="F1308" s="84">
        <v>0.96008731741497322</v>
      </c>
      <c r="G1308" s="84">
        <v>0.96010701545778843</v>
      </c>
      <c r="H1308" s="84">
        <v>1</v>
      </c>
      <c r="I1308" s="84">
        <v>1</v>
      </c>
      <c r="J1308" s="84">
        <v>1</v>
      </c>
      <c r="K1308" s="84">
        <v>1</v>
      </c>
      <c r="L1308" s="84">
        <v>1</v>
      </c>
      <c r="M1308" s="84">
        <v>1</v>
      </c>
      <c r="N1308" s="84">
        <v>1</v>
      </c>
      <c r="O1308" s="84">
        <v>1</v>
      </c>
      <c r="P1308" s="84">
        <v>1</v>
      </c>
      <c r="Q1308" s="84">
        <v>1</v>
      </c>
      <c r="R1308" s="84">
        <v>1</v>
      </c>
      <c r="S1308" s="84">
        <v>1</v>
      </c>
      <c r="T1308" s="84">
        <v>1</v>
      </c>
      <c r="U1308" s="84">
        <v>1</v>
      </c>
      <c r="V1308" s="84">
        <v>1</v>
      </c>
      <c r="W1308" s="84">
        <v>1</v>
      </c>
      <c r="X1308" s="84">
        <v>1</v>
      </c>
      <c r="Y1308" s="84">
        <v>1</v>
      </c>
      <c r="Z1308" s="84">
        <v>1</v>
      </c>
      <c r="AA1308" s="84">
        <v>1</v>
      </c>
      <c r="AB1308" s="84">
        <v>1</v>
      </c>
      <c r="AC1308" s="84">
        <v>1</v>
      </c>
      <c r="AD1308" s="84">
        <v>1</v>
      </c>
      <c r="AE1308" s="84">
        <v>1</v>
      </c>
      <c r="AF1308" s="84">
        <v>0.97186744908526068</v>
      </c>
      <c r="AG1308" s="84">
        <v>0.97179767566055475</v>
      </c>
      <c r="AH1308" s="84">
        <v>0.97094135146621319</v>
      </c>
      <c r="AI1308" s="84">
        <v>0.98081131122706611</v>
      </c>
      <c r="AJ1308" s="84">
        <v>0.98111300032167659</v>
      </c>
      <c r="AK1308" s="84">
        <v>0.97799482231113199</v>
      </c>
    </row>
    <row r="1309" spans="1:37">
      <c r="A1309" s="84">
        <v>22</v>
      </c>
      <c r="B1309" s="84">
        <v>1</v>
      </c>
      <c r="C1309" s="84">
        <v>1</v>
      </c>
      <c r="D1309" s="84">
        <v>1</v>
      </c>
      <c r="E1309" s="84">
        <v>1</v>
      </c>
      <c r="F1309" s="84">
        <v>1</v>
      </c>
      <c r="G1309" s="84">
        <v>1</v>
      </c>
      <c r="H1309" s="84">
        <v>0.88666896314157773</v>
      </c>
      <c r="I1309" s="84">
        <v>0.92598270534409655</v>
      </c>
      <c r="J1309" s="84">
        <v>0.94677734374999989</v>
      </c>
      <c r="K1309" s="84">
        <v>0.91159135559921411</v>
      </c>
      <c r="L1309" s="84">
        <v>0.90581138242645631</v>
      </c>
      <c r="M1309" s="84">
        <v>0.92513074593999456</v>
      </c>
      <c r="N1309" s="84">
        <v>0.9220848056537102</v>
      </c>
      <c r="O1309" s="84">
        <v>0.92150814964503147</v>
      </c>
      <c r="P1309" s="84">
        <v>0.93374584968306662</v>
      </c>
      <c r="Q1309" s="84">
        <v>0.93243967828418239</v>
      </c>
      <c r="R1309" s="84">
        <v>0.92927113137093265</v>
      </c>
      <c r="S1309" s="84">
        <v>0.93748700533647511</v>
      </c>
      <c r="T1309" s="84">
        <v>0.93289925845541677</v>
      </c>
      <c r="U1309" s="84">
        <v>0.92578849721706846</v>
      </c>
      <c r="V1309" s="84">
        <v>0.93617281684107445</v>
      </c>
      <c r="W1309" s="84">
        <v>0.91342971607733847</v>
      </c>
      <c r="X1309" s="84">
        <v>0.91326505121159129</v>
      </c>
      <c r="Y1309" s="84">
        <v>0.92934367150813602</v>
      </c>
      <c r="Z1309" s="84">
        <v>0.9030859916782249</v>
      </c>
      <c r="AA1309" s="84">
        <v>0.89438440138851294</v>
      </c>
      <c r="AB1309" s="84">
        <v>0.91974125539051288</v>
      </c>
      <c r="AC1309" s="84">
        <v>0.87531849838627485</v>
      </c>
      <c r="AD1309" s="84">
        <v>0.87658117268851754</v>
      </c>
      <c r="AE1309" s="84">
        <v>0.90980206234443528</v>
      </c>
      <c r="AF1309" s="84">
        <v>1</v>
      </c>
      <c r="AG1309" s="84">
        <v>1</v>
      </c>
      <c r="AH1309" s="84">
        <v>1</v>
      </c>
      <c r="AI1309" s="84">
        <v>1</v>
      </c>
      <c r="AJ1309" s="84">
        <v>1</v>
      </c>
      <c r="AK1309" s="84">
        <v>1</v>
      </c>
    </row>
    <row r="1310" spans="1:37">
      <c r="A1310" s="84">
        <v>23</v>
      </c>
      <c r="B1310" s="84">
        <v>0.87807818150507999</v>
      </c>
      <c r="C1310" s="84">
        <v>0.86076776081855821</v>
      </c>
      <c r="D1310" s="84">
        <v>0.90133432566051808</v>
      </c>
      <c r="E1310" s="84">
        <v>0.86878523833931309</v>
      </c>
      <c r="F1310" s="84">
        <v>0.86896997790114827</v>
      </c>
      <c r="G1310" s="84">
        <v>0.90570749108204529</v>
      </c>
      <c r="H1310" s="84">
        <v>0.72063382707543922</v>
      </c>
      <c r="I1310" s="84">
        <v>0.76918101899537705</v>
      </c>
      <c r="J1310" s="84">
        <v>0.7904052734375</v>
      </c>
      <c r="K1310" s="84">
        <v>0.74173959635649211</v>
      </c>
      <c r="L1310" s="84">
        <v>0.73449817342818691</v>
      </c>
      <c r="M1310" s="84">
        <v>0.75977153867327285</v>
      </c>
      <c r="N1310" s="84">
        <v>0.74770318021201421</v>
      </c>
      <c r="O1310" s="84">
        <v>0.74660320667925217</v>
      </c>
      <c r="P1310" s="84">
        <v>0.77663748868095395</v>
      </c>
      <c r="Q1310" s="84">
        <v>0.76461126005361935</v>
      </c>
      <c r="R1310" s="84">
        <v>0.75301876727607786</v>
      </c>
      <c r="S1310" s="84">
        <v>0.78404601843509591</v>
      </c>
      <c r="T1310" s="84">
        <v>0.77192982456140347</v>
      </c>
      <c r="U1310" s="84">
        <v>0.75107823530829099</v>
      </c>
      <c r="V1310" s="84">
        <v>0.78214307569916142</v>
      </c>
      <c r="W1310" s="84">
        <v>0.74272774777913253</v>
      </c>
      <c r="X1310" s="84">
        <v>0.74199350487134652</v>
      </c>
      <c r="Y1310" s="84">
        <v>0.76886534891339964</v>
      </c>
      <c r="Z1310" s="84">
        <v>0.73682385575589471</v>
      </c>
      <c r="AA1310" s="84">
        <v>0.72791058371697981</v>
      </c>
      <c r="AB1310" s="84">
        <v>0.75077862961188313</v>
      </c>
      <c r="AC1310" s="84">
        <v>0.7136062510616612</v>
      </c>
      <c r="AD1310" s="84">
        <v>0.71363011624385575</v>
      </c>
      <c r="AE1310" s="84">
        <v>0.73183596064951983</v>
      </c>
      <c r="AF1310" s="84">
        <v>0.87314463237832252</v>
      </c>
      <c r="AG1310" s="84">
        <v>0.86285380057472716</v>
      </c>
      <c r="AH1310" s="84">
        <v>0.90118997025074388</v>
      </c>
      <c r="AI1310" s="84">
        <v>0.85827301801043598</v>
      </c>
      <c r="AJ1310" s="84">
        <v>0.85469417765727707</v>
      </c>
      <c r="AK1310" s="84">
        <v>0.89844669333960925</v>
      </c>
    </row>
    <row r="1311" spans="1:37">
      <c r="A1311" s="84">
        <v>24</v>
      </c>
      <c r="B1311" s="84">
        <v>0.72068193559497162</v>
      </c>
      <c r="C1311" s="84">
        <v>0.70174886916136547</v>
      </c>
      <c r="D1311" s="84">
        <v>0.71681462973791954</v>
      </c>
      <c r="E1311" s="84">
        <v>0.70647531180591128</v>
      </c>
      <c r="F1311" s="84">
        <v>0.70692071363121867</v>
      </c>
      <c r="G1311" s="84">
        <v>0.72324613555291328</v>
      </c>
      <c r="H1311" s="84">
        <v>0.51705132621426109</v>
      </c>
      <c r="I1311" s="84">
        <v>0.57477183989268688</v>
      </c>
      <c r="J1311" s="84">
        <v>0.60296630859375</v>
      </c>
      <c r="K1311" s="84">
        <v>0.54509733881050193</v>
      </c>
      <c r="L1311" s="84">
        <v>0.53472889828879067</v>
      </c>
      <c r="M1311" s="84">
        <v>0.56785026149188</v>
      </c>
      <c r="N1311" s="84">
        <v>0.55335689045936387</v>
      </c>
      <c r="O1311" s="84">
        <v>0.54819325161530463</v>
      </c>
      <c r="P1311" s="84">
        <v>0.58300633866586193</v>
      </c>
      <c r="Q1311" s="84">
        <v>0.55424486148346741</v>
      </c>
      <c r="R1311" s="84">
        <v>0.55193734542456718</v>
      </c>
      <c r="S1311" s="84">
        <v>0.58673504747383731</v>
      </c>
      <c r="T1311" s="84">
        <v>0.59992765418701399</v>
      </c>
      <c r="U1311" s="84">
        <v>0.55268293858275297</v>
      </c>
      <c r="V1311" s="84">
        <v>0.58888684903004695</v>
      </c>
      <c r="W1311" s="84">
        <v>0.5502525692388085</v>
      </c>
      <c r="X1311" s="84">
        <v>0.54316762428178877</v>
      </c>
      <c r="Y1311" s="84">
        <v>0.57770012012667904</v>
      </c>
      <c r="Z1311" s="84">
        <v>0.5582524271844661</v>
      </c>
      <c r="AA1311" s="84">
        <v>0.5304414190403508</v>
      </c>
      <c r="AB1311" s="84">
        <v>0.56726161954959275</v>
      </c>
      <c r="AC1311" s="84">
        <v>0.53422795991166971</v>
      </c>
      <c r="AD1311" s="84">
        <v>0.51860134647191736</v>
      </c>
      <c r="AE1311" s="84">
        <v>0.55701078582434516</v>
      </c>
      <c r="AF1311" s="84">
        <v>0.70452191922678642</v>
      </c>
      <c r="AG1311" s="84">
        <v>0.7022607634208986</v>
      </c>
      <c r="AH1311" s="84">
        <v>0.71488525286867832</v>
      </c>
      <c r="AI1311" s="84">
        <v>0.70459518599562365</v>
      </c>
      <c r="AJ1311" s="84">
        <v>0.69760121317954127</v>
      </c>
      <c r="AK1311" s="84">
        <v>0.70946104965874335</v>
      </c>
    </row>
    <row r="1313" spans="1:50">
      <c r="A1313" s="129"/>
      <c r="B1313" s="122"/>
      <c r="E1313" s="122"/>
      <c r="H1313" s="122"/>
      <c r="K1313" s="122"/>
    </row>
    <row r="1314" spans="1:50">
      <c r="B1314" s="122"/>
      <c r="E1314" s="122"/>
      <c r="H1314" s="122"/>
      <c r="K1314" s="122"/>
    </row>
    <row r="1315" spans="1:50">
      <c r="B1315" s="130"/>
      <c r="C1315" s="130"/>
      <c r="D1315" s="130"/>
      <c r="E1315" s="130"/>
      <c r="F1315" s="130"/>
      <c r="G1315" s="130"/>
      <c r="H1315" s="130"/>
      <c r="I1315" s="130"/>
      <c r="J1315" s="130"/>
      <c r="K1315" s="130"/>
      <c r="L1315" s="130"/>
      <c r="M1315" s="130"/>
    </row>
    <row r="1321" spans="1:50">
      <c r="A1321" s="84" t="s">
        <v>89</v>
      </c>
      <c r="B1321" s="83"/>
      <c r="C1321" s="83"/>
      <c r="D1321" s="83">
        <v>2015</v>
      </c>
      <c r="E1321" s="83"/>
      <c r="F1321" s="84" t="s">
        <v>1</v>
      </c>
      <c r="G1321" s="158">
        <v>10880.165999999899</v>
      </c>
      <c r="H1321" s="83" t="s">
        <v>2</v>
      </c>
      <c r="I1321" s="83"/>
      <c r="J1321" s="83"/>
      <c r="K1321" s="83" t="s">
        <v>3</v>
      </c>
      <c r="L1321" s="83" t="s">
        <v>4</v>
      </c>
      <c r="M1321" s="83"/>
      <c r="N1321" s="83"/>
      <c r="O1321" s="83"/>
      <c r="P1321" s="83"/>
      <c r="Q1321" s="83"/>
      <c r="R1321" s="83"/>
      <c r="S1321" s="83"/>
      <c r="T1321" s="104"/>
      <c r="U1321" s="83"/>
      <c r="V1321" s="83"/>
      <c r="W1321" s="83"/>
      <c r="X1321" s="83"/>
      <c r="Y1321" s="83"/>
      <c r="Z1321" s="83"/>
      <c r="AA1321" s="83"/>
      <c r="AB1321" s="83"/>
      <c r="AC1321" s="83"/>
      <c r="AD1321" s="83"/>
      <c r="AE1321" s="83"/>
      <c r="AF1321" s="83"/>
      <c r="AG1321" s="83"/>
      <c r="AH1321" s="83"/>
      <c r="AI1321" s="83"/>
      <c r="AJ1321" s="83"/>
      <c r="AK1321" s="83"/>
    </row>
    <row r="1322" spans="1:50">
      <c r="A1322" s="105">
        <v>34</v>
      </c>
      <c r="B1322" s="84" t="s">
        <v>88</v>
      </c>
      <c r="C1322" s="83"/>
      <c r="D1322" s="83"/>
      <c r="E1322" s="83"/>
      <c r="F1322" s="83" t="s">
        <v>9</v>
      </c>
      <c r="G1322" s="83">
        <v>0</v>
      </c>
      <c r="H1322" s="83" t="s">
        <v>2</v>
      </c>
      <c r="I1322" s="83"/>
      <c r="J1322" s="83"/>
      <c r="K1322" s="83" t="s">
        <v>10</v>
      </c>
      <c r="L1322" s="83" t="s">
        <v>4</v>
      </c>
      <c r="M1322" s="83"/>
      <c r="N1322" s="83" t="s">
        <v>11</v>
      </c>
      <c r="O1322" s="83"/>
      <c r="P1322" s="83"/>
      <c r="Q1322" s="83"/>
      <c r="R1322" s="83"/>
      <c r="S1322" s="83"/>
      <c r="T1322" s="83"/>
      <c r="U1322" s="83"/>
      <c r="V1322" s="83"/>
      <c r="W1322" s="83"/>
      <c r="X1322" s="83"/>
      <c r="Y1322" s="83"/>
      <c r="Z1322" s="83"/>
      <c r="AA1322" s="83"/>
      <c r="AB1322" s="83"/>
      <c r="AC1322" s="83"/>
      <c r="AD1322" s="83"/>
      <c r="AE1322" s="83"/>
      <c r="AF1322" s="83"/>
      <c r="AG1322" s="83"/>
      <c r="AH1322" s="83"/>
      <c r="AI1322" s="83"/>
      <c r="AJ1322" s="83"/>
      <c r="AK1322" s="83"/>
    </row>
    <row r="1323" spans="1:50">
      <c r="A1323" s="84"/>
      <c r="B1323" s="84">
        <v>1</v>
      </c>
      <c r="C1323" s="84" t="s">
        <v>22</v>
      </c>
      <c r="D1323" s="84" t="s">
        <v>23</v>
      </c>
      <c r="E1323" s="84">
        <v>2</v>
      </c>
      <c r="F1323" s="84" t="s">
        <v>24</v>
      </c>
      <c r="G1323" s="84" t="s">
        <v>25</v>
      </c>
      <c r="H1323" s="84">
        <v>3</v>
      </c>
      <c r="I1323" s="84" t="s">
        <v>26</v>
      </c>
      <c r="J1323" s="84" t="s">
        <v>27</v>
      </c>
      <c r="K1323" s="84">
        <v>4</v>
      </c>
      <c r="L1323" s="84" t="s">
        <v>28</v>
      </c>
      <c r="M1323" s="84" t="s">
        <v>29</v>
      </c>
      <c r="N1323" s="84">
        <v>5</v>
      </c>
      <c r="O1323" s="84" t="s">
        <v>30</v>
      </c>
      <c r="P1323" s="84" t="s">
        <v>30</v>
      </c>
      <c r="Q1323" s="84">
        <v>6</v>
      </c>
      <c r="R1323" s="84" t="s">
        <v>31</v>
      </c>
      <c r="S1323" s="84" t="s">
        <v>32</v>
      </c>
      <c r="T1323" s="84">
        <v>7</v>
      </c>
      <c r="U1323" s="84" t="s">
        <v>33</v>
      </c>
      <c r="V1323" s="84" t="s">
        <v>34</v>
      </c>
      <c r="W1323" s="84">
        <v>8</v>
      </c>
      <c r="X1323" s="84" t="s">
        <v>35</v>
      </c>
      <c r="Y1323" s="84" t="s">
        <v>36</v>
      </c>
      <c r="Z1323" s="84">
        <v>9</v>
      </c>
      <c r="AA1323" s="84" t="s">
        <v>37</v>
      </c>
      <c r="AB1323" s="84" t="s">
        <v>38</v>
      </c>
      <c r="AC1323" s="84">
        <v>10</v>
      </c>
      <c r="AD1323" s="84" t="s">
        <v>39</v>
      </c>
      <c r="AE1323" s="84" t="s">
        <v>40</v>
      </c>
      <c r="AF1323" s="84">
        <v>11</v>
      </c>
      <c r="AG1323" s="84" t="s">
        <v>41</v>
      </c>
      <c r="AH1323" s="84" t="s">
        <v>42</v>
      </c>
      <c r="AI1323" s="84">
        <v>12</v>
      </c>
      <c r="AJ1323" s="84" t="s">
        <v>43</v>
      </c>
      <c r="AK1323" s="84" t="s">
        <v>44</v>
      </c>
    </row>
    <row r="1324" spans="1:50">
      <c r="A1324" s="83"/>
      <c r="B1324" s="84">
        <v>31</v>
      </c>
      <c r="C1324" s="83"/>
      <c r="D1324" s="83"/>
      <c r="E1324" s="84">
        <v>28</v>
      </c>
      <c r="F1324" s="83"/>
      <c r="G1324" s="83"/>
      <c r="H1324" s="84">
        <v>31</v>
      </c>
      <c r="I1324" s="83"/>
      <c r="J1324" s="83"/>
      <c r="K1324" s="84">
        <v>30</v>
      </c>
      <c r="L1324" s="83"/>
      <c r="M1324" s="83"/>
      <c r="N1324" s="84">
        <v>31</v>
      </c>
      <c r="O1324" s="83"/>
      <c r="P1324" s="83"/>
      <c r="Q1324" s="84">
        <v>30</v>
      </c>
      <c r="R1324" s="83"/>
      <c r="S1324" s="83"/>
      <c r="T1324" s="84">
        <v>31</v>
      </c>
      <c r="U1324" s="83"/>
      <c r="V1324" s="83"/>
      <c r="W1324" s="84">
        <v>31</v>
      </c>
      <c r="X1324" s="83"/>
      <c r="Y1324" s="83"/>
      <c r="Z1324" s="84">
        <v>30</v>
      </c>
      <c r="AA1324" s="83"/>
      <c r="AB1324" s="83"/>
      <c r="AC1324" s="84">
        <v>31</v>
      </c>
      <c r="AD1324" s="83"/>
      <c r="AE1324" s="83"/>
      <c r="AF1324" s="84">
        <v>30</v>
      </c>
      <c r="AG1324" s="83"/>
      <c r="AH1324" s="83"/>
      <c r="AI1324" s="84">
        <v>31</v>
      </c>
      <c r="AJ1324" s="83"/>
      <c r="AK1324" s="83"/>
    </row>
    <row r="1325" spans="1:50">
      <c r="A1325" s="84" t="s">
        <v>47</v>
      </c>
      <c r="B1325" s="84" t="s">
        <v>48</v>
      </c>
      <c r="C1325" s="84" t="s">
        <v>49</v>
      </c>
      <c r="D1325" s="84" t="s">
        <v>50</v>
      </c>
      <c r="E1325" s="84" t="s">
        <v>48</v>
      </c>
      <c r="F1325" s="84" t="s">
        <v>49</v>
      </c>
      <c r="G1325" s="84" t="s">
        <v>50</v>
      </c>
      <c r="H1325" s="84" t="s">
        <v>48</v>
      </c>
      <c r="I1325" s="84" t="s">
        <v>49</v>
      </c>
      <c r="J1325" s="84" t="s">
        <v>50</v>
      </c>
      <c r="K1325" s="84" t="s">
        <v>48</v>
      </c>
      <c r="L1325" s="84" t="s">
        <v>49</v>
      </c>
      <c r="M1325" s="84" t="s">
        <v>50</v>
      </c>
      <c r="N1325" s="84" t="s">
        <v>48</v>
      </c>
      <c r="O1325" s="84" t="s">
        <v>49</v>
      </c>
      <c r="P1325" s="84" t="s">
        <v>50</v>
      </c>
      <c r="Q1325" s="84" t="s">
        <v>48</v>
      </c>
      <c r="R1325" s="84" t="s">
        <v>49</v>
      </c>
      <c r="S1325" s="84" t="s">
        <v>50</v>
      </c>
      <c r="T1325" s="84" t="s">
        <v>48</v>
      </c>
      <c r="U1325" s="84" t="s">
        <v>49</v>
      </c>
      <c r="V1325" s="84" t="s">
        <v>50</v>
      </c>
      <c r="W1325" s="84" t="s">
        <v>48</v>
      </c>
      <c r="X1325" s="84" t="s">
        <v>49</v>
      </c>
      <c r="Y1325" s="84" t="s">
        <v>50</v>
      </c>
      <c r="Z1325" s="84" t="s">
        <v>48</v>
      </c>
      <c r="AA1325" s="84" t="s">
        <v>49</v>
      </c>
      <c r="AB1325" s="84" t="s">
        <v>50</v>
      </c>
      <c r="AC1325" s="84" t="s">
        <v>48</v>
      </c>
      <c r="AD1325" s="84" t="s">
        <v>49</v>
      </c>
      <c r="AE1325" s="84" t="s">
        <v>50</v>
      </c>
      <c r="AF1325" s="84" t="s">
        <v>48</v>
      </c>
      <c r="AG1325" s="84" t="s">
        <v>49</v>
      </c>
      <c r="AH1325" s="84" t="s">
        <v>50</v>
      </c>
      <c r="AI1325" s="84" t="s">
        <v>48</v>
      </c>
      <c r="AJ1325" s="84" t="s">
        <v>49</v>
      </c>
      <c r="AK1325" s="84" t="s">
        <v>50</v>
      </c>
    </row>
    <row r="1326" spans="1:50">
      <c r="A1326" s="83"/>
      <c r="B1326" s="162">
        <v>8.440156459333846E-2</v>
      </c>
      <c r="C1326" s="174">
        <v>1.0476228597412001</v>
      </c>
      <c r="D1326" s="163">
        <v>0.98820107785466571</v>
      </c>
      <c r="E1326" s="162">
        <v>7.4135049751894486E-2</v>
      </c>
      <c r="F1326" s="174">
        <v>1.0207827044921201</v>
      </c>
      <c r="G1326" s="163">
        <v>0.98015722492343549</v>
      </c>
      <c r="H1326" s="162">
        <v>8.0270059415606679E-2</v>
      </c>
      <c r="I1326" s="163">
        <v>1.059218513918238</v>
      </c>
      <c r="J1326" s="163">
        <v>1.000123311413295</v>
      </c>
      <c r="K1326" s="162">
        <v>7.6529428377127992E-2</v>
      </c>
      <c r="L1326" s="163">
        <v>1.0396175956078999</v>
      </c>
      <c r="M1326" s="163">
        <v>0.98942361842266346</v>
      </c>
      <c r="N1326" s="162">
        <v>7.7899794374321527E-2</v>
      </c>
      <c r="O1326" s="163">
        <v>1.167714109673444</v>
      </c>
      <c r="P1326" s="163">
        <v>0.95704185810132325</v>
      </c>
      <c r="Q1326" s="162">
        <v>9.0933498127115001E-2</v>
      </c>
      <c r="R1326" s="163">
        <v>1.8098913106402681</v>
      </c>
      <c r="S1326" s="163">
        <v>0.94631619865838823</v>
      </c>
      <c r="T1326" s="162">
        <v>9.1022605371355494E-2</v>
      </c>
      <c r="U1326" s="163">
        <v>1.851775113372639</v>
      </c>
      <c r="V1326" s="163">
        <v>0.91710382208409302</v>
      </c>
      <c r="W1326" s="162">
        <v>9.1637824820326091E-2</v>
      </c>
      <c r="X1326" s="163">
        <v>1.5403902206888349</v>
      </c>
      <c r="Y1326" s="163">
        <v>0.84889060734043198</v>
      </c>
      <c r="Z1326" s="162">
        <v>9.1905570230178119E-2</v>
      </c>
      <c r="AA1326" s="163">
        <v>1.571546391752578</v>
      </c>
      <c r="AB1326" s="163">
        <v>0.94367206676485038</v>
      </c>
      <c r="AC1326" s="162">
        <v>7.8627872776344226E-2</v>
      </c>
      <c r="AD1326" s="163">
        <v>1.0798279462452529</v>
      </c>
      <c r="AE1326" s="163">
        <v>0.99296366171526407</v>
      </c>
      <c r="AF1326" s="162">
        <v>7.8700890340239846E-2</v>
      </c>
      <c r="AG1326" s="163">
        <v>1.045568301282946</v>
      </c>
      <c r="AH1326" s="163">
        <v>0.98759035976443654</v>
      </c>
      <c r="AI1326" s="162">
        <v>8.3935841822151927E-2</v>
      </c>
      <c r="AJ1326" s="174">
        <v>1.049893918144877</v>
      </c>
      <c r="AK1326" s="163">
        <v>0.99706224325023152</v>
      </c>
      <c r="AM1326" t="str">
        <f>A1321</f>
        <v>RefgChg-Res-16pct-Inc-TXV-a-cDXGF-SFm1985-CZ02</v>
      </c>
      <c r="AN1326" s="159">
        <f>1/($B1326*(1/$B1324)*(1/(5/7+2/7*$D1326))*$B1336/SUM($B1328:$B1351))</f>
        <v>8814.1403302944254</v>
      </c>
      <c r="AO1326" s="159">
        <f>1/(B1326*(1/B1324)*(1/(5/7+2/7*D1326)))</f>
        <v>366.05358454974595</v>
      </c>
      <c r="AP1326" s="159"/>
      <c r="AR1326" s="164">
        <f>CHOOSE(AV$3,C1326,F1326,I1326,L1326,O1326,R1326,U1326,X1326,AA1326,AD1326,AG1326,AJ1326)</f>
        <v>1.851775113372639</v>
      </c>
      <c r="AS1326" s="160"/>
      <c r="AT1326" s="160"/>
      <c r="AV1326" s="115">
        <f>AN1326/AR1326</f>
        <v>4759.8330200265127</v>
      </c>
      <c r="AW1326" s="161">
        <f>AO1326/AR1326</f>
        <v>197.67712715560387</v>
      </c>
      <c r="AX1326" s="159"/>
    </row>
    <row r="1327" spans="1:50">
      <c r="A1327" s="84" t="s">
        <v>51</v>
      </c>
      <c r="B1327" s="84" t="s">
        <v>52</v>
      </c>
      <c r="C1327" s="84" t="s">
        <v>53</v>
      </c>
      <c r="D1327" s="84" t="s">
        <v>54</v>
      </c>
      <c r="E1327" s="84" t="s">
        <v>52</v>
      </c>
      <c r="F1327" s="84" t="s">
        <v>53</v>
      </c>
      <c r="G1327" s="84" t="s">
        <v>54</v>
      </c>
      <c r="H1327" s="84" t="s">
        <v>52</v>
      </c>
      <c r="I1327" s="84" t="s">
        <v>53</v>
      </c>
      <c r="J1327" s="84" t="s">
        <v>54</v>
      </c>
      <c r="K1327" s="84" t="s">
        <v>52</v>
      </c>
      <c r="L1327" s="84" t="s">
        <v>53</v>
      </c>
      <c r="M1327" s="84" t="s">
        <v>54</v>
      </c>
      <c r="N1327" s="84" t="s">
        <v>52</v>
      </c>
      <c r="O1327" s="84" t="s">
        <v>53</v>
      </c>
      <c r="P1327" s="84" t="s">
        <v>54</v>
      </c>
      <c r="Q1327" s="84" t="s">
        <v>52</v>
      </c>
      <c r="R1327" s="84" t="s">
        <v>53</v>
      </c>
      <c r="S1327" s="84" t="s">
        <v>54</v>
      </c>
      <c r="T1327" s="84" t="s">
        <v>52</v>
      </c>
      <c r="U1327" s="84" t="s">
        <v>53</v>
      </c>
      <c r="V1327" s="84" t="s">
        <v>54</v>
      </c>
      <c r="W1327" s="84" t="s">
        <v>52</v>
      </c>
      <c r="X1327" s="84" t="s">
        <v>53</v>
      </c>
      <c r="Y1327" s="84" t="s">
        <v>54</v>
      </c>
      <c r="Z1327" s="84" t="s">
        <v>52</v>
      </c>
      <c r="AA1327" s="84" t="s">
        <v>53</v>
      </c>
      <c r="AB1327" s="84" t="s">
        <v>54</v>
      </c>
      <c r="AC1327" s="84" t="s">
        <v>52</v>
      </c>
      <c r="AD1327" s="84" t="s">
        <v>53</v>
      </c>
      <c r="AE1327" s="84" t="s">
        <v>54</v>
      </c>
      <c r="AF1327" s="84" t="s">
        <v>52</v>
      </c>
      <c r="AG1327" s="84" t="s">
        <v>53</v>
      </c>
      <c r="AH1327" s="84" t="s">
        <v>54</v>
      </c>
      <c r="AI1327" s="84" t="s">
        <v>52</v>
      </c>
      <c r="AJ1327" s="84" t="s">
        <v>53</v>
      </c>
      <c r="AK1327" s="84" t="s">
        <v>54</v>
      </c>
    </row>
    <row r="1328" spans="1:50">
      <c r="A1328" s="84">
        <v>1</v>
      </c>
      <c r="B1328" s="84">
        <v>0.61980440097799516</v>
      </c>
      <c r="C1328" s="84">
        <v>0.56468163283595463</v>
      </c>
      <c r="D1328" s="84">
        <v>0.62492668621700864</v>
      </c>
      <c r="E1328" s="84">
        <v>0.58873469387755106</v>
      </c>
      <c r="F1328" s="84">
        <v>0.56772191509335579</v>
      </c>
      <c r="G1328" s="84">
        <v>0.61490861169999411</v>
      </c>
      <c r="H1328" s="84">
        <v>0.58167522464698329</v>
      </c>
      <c r="I1328" s="84">
        <v>0.4940047409725899</v>
      </c>
      <c r="J1328" s="84">
        <v>0.54484161580935786</v>
      </c>
      <c r="K1328" s="84">
        <v>0.4948085658663206</v>
      </c>
      <c r="L1328" s="84">
        <v>0.47808126987073862</v>
      </c>
      <c r="M1328" s="84">
        <v>0.53334679318931277</v>
      </c>
      <c r="N1328" s="84">
        <v>0.28773097670148062</v>
      </c>
      <c r="O1328" s="84">
        <v>0.43681396003377421</v>
      </c>
      <c r="P1328" s="84">
        <v>0.50465577018325891</v>
      </c>
      <c r="Q1328" s="84">
        <v>0.16850594227504251</v>
      </c>
      <c r="R1328" s="84">
        <v>0.32917638614749678</v>
      </c>
      <c r="S1328" s="84">
        <v>0.40563967522492861</v>
      </c>
      <c r="T1328" s="84">
        <v>0.14383713210887361</v>
      </c>
      <c r="U1328" s="84">
        <v>0.34398176689271243</v>
      </c>
      <c r="V1328" s="84">
        <v>0.41398672792240943</v>
      </c>
      <c r="W1328" s="84">
        <v>0.16275167785234901</v>
      </c>
      <c r="X1328" s="84">
        <v>0.30099960428745931</v>
      </c>
      <c r="Y1328" s="84">
        <v>0.46732161323681498</v>
      </c>
      <c r="Z1328" s="84">
        <v>0.1629950417372748</v>
      </c>
      <c r="AA1328" s="84">
        <v>0.30270448663389571</v>
      </c>
      <c r="AB1328" s="84">
        <v>0.42151629787013528</v>
      </c>
      <c r="AC1328" s="84">
        <v>0.37262635115395848</v>
      </c>
      <c r="AD1328" s="84">
        <v>0.42443301808832973</v>
      </c>
      <c r="AE1328" s="84">
        <v>0.47799661036759977</v>
      </c>
      <c r="AF1328" s="84">
        <v>0.59964669985546803</v>
      </c>
      <c r="AG1328" s="84">
        <v>0.55224987027107164</v>
      </c>
      <c r="AH1328" s="84">
        <v>0.5916190281747653</v>
      </c>
      <c r="AI1328" s="84">
        <v>0.57055775678146914</v>
      </c>
      <c r="AJ1328" s="84">
        <v>0.55920536725625181</v>
      </c>
      <c r="AK1328" s="84">
        <v>0.60352351705188301</v>
      </c>
    </row>
    <row r="1329" spans="1:37">
      <c r="A1329" s="84">
        <v>2</v>
      </c>
      <c r="B1329" s="84">
        <v>0.54737163814180922</v>
      </c>
      <c r="C1329" s="84">
        <v>0.48144911950530989</v>
      </c>
      <c r="D1329" s="84">
        <v>0.54467253176930597</v>
      </c>
      <c r="E1329" s="84">
        <v>0.50726530612244902</v>
      </c>
      <c r="F1329" s="84">
        <v>0.48597058516741443</v>
      </c>
      <c r="G1329" s="84">
        <v>0.53125537156935754</v>
      </c>
      <c r="H1329" s="84">
        <v>0.50385109114249038</v>
      </c>
      <c r="I1329" s="84">
        <v>0.44507606269130751</v>
      </c>
      <c r="J1329" s="84">
        <v>0.48433594885207792</v>
      </c>
      <c r="K1329" s="84">
        <v>0.46252433484750172</v>
      </c>
      <c r="L1329" s="84">
        <v>0.44255180896242818</v>
      </c>
      <c r="M1329" s="84">
        <v>0.48071875630930749</v>
      </c>
      <c r="N1329" s="84">
        <v>0.25467691954550681</v>
      </c>
      <c r="O1329" s="84">
        <v>0.39572192513368981</v>
      </c>
      <c r="P1329" s="84">
        <v>0.44021792966815249</v>
      </c>
      <c r="Q1329" s="84">
        <v>0.1389158379820519</v>
      </c>
      <c r="R1329" s="84">
        <v>0.29194329804414132</v>
      </c>
      <c r="S1329" s="84">
        <v>0.3410686855387316</v>
      </c>
      <c r="T1329" s="84">
        <v>0.1240318654569595</v>
      </c>
      <c r="U1329" s="84">
        <v>0.3038726671523847</v>
      </c>
      <c r="V1329" s="84">
        <v>0.35620214395099542</v>
      </c>
      <c r="W1329" s="84">
        <v>0.14442436757873001</v>
      </c>
      <c r="X1329" s="84">
        <v>0.26707155515028458</v>
      </c>
      <c r="Y1329" s="84">
        <v>0.40222337125129282</v>
      </c>
      <c r="Z1329" s="84">
        <v>0.14341304211385181</v>
      </c>
      <c r="AA1329" s="84">
        <v>0.2693022528703688</v>
      </c>
      <c r="AB1329" s="84">
        <v>0.3636834741151474</v>
      </c>
      <c r="AC1329" s="84">
        <v>0.32778264680105168</v>
      </c>
      <c r="AD1329" s="84">
        <v>0.38171425948030491</v>
      </c>
      <c r="AE1329" s="84">
        <v>0.41715855297761678</v>
      </c>
      <c r="AF1329" s="84">
        <v>0.52545366950377381</v>
      </c>
      <c r="AG1329" s="84">
        <v>0.46766660900936519</v>
      </c>
      <c r="AH1329" s="84">
        <v>0.51311759902000809</v>
      </c>
      <c r="AI1329" s="84">
        <v>0.49756171898811352</v>
      </c>
      <c r="AJ1329" s="84">
        <v>0.4753855537161279</v>
      </c>
      <c r="AK1329" s="84">
        <v>0.5264263778891225</v>
      </c>
    </row>
    <row r="1330" spans="1:37">
      <c r="A1330" s="84">
        <v>3</v>
      </c>
      <c r="B1330" s="84">
        <v>0.50718215158924207</v>
      </c>
      <c r="C1330" s="84">
        <v>0.44531074965273121</v>
      </c>
      <c r="D1330" s="84">
        <v>0.49296187683284448</v>
      </c>
      <c r="E1330" s="84">
        <v>0.47706122448979599</v>
      </c>
      <c r="F1330" s="84">
        <v>0.45611244393449468</v>
      </c>
      <c r="G1330" s="84">
        <v>0.48220936228728573</v>
      </c>
      <c r="H1330" s="84">
        <v>0.47191912708600769</v>
      </c>
      <c r="I1330" s="84">
        <v>0.42641135992267148</v>
      </c>
      <c r="J1330" s="84">
        <v>0.46341179889567002</v>
      </c>
      <c r="K1330" s="84">
        <v>0.45246593121349782</v>
      </c>
      <c r="L1330" s="84">
        <v>0.43303706110324652</v>
      </c>
      <c r="M1330" s="84">
        <v>0.47028736792516318</v>
      </c>
      <c r="N1330" s="84">
        <v>0.23987145644439339</v>
      </c>
      <c r="O1330" s="84">
        <v>0.38121433871504229</v>
      </c>
      <c r="P1330" s="84">
        <v>0.42639920752847932</v>
      </c>
      <c r="Q1330" s="84">
        <v>0.1319427601261218</v>
      </c>
      <c r="R1330" s="84">
        <v>0.27584783778934152</v>
      </c>
      <c r="S1330" s="84">
        <v>0.32658547289883688</v>
      </c>
      <c r="T1330" s="84">
        <v>0.117116618720956</v>
      </c>
      <c r="U1330" s="84">
        <v>0.2871527583179212</v>
      </c>
      <c r="V1330" s="84">
        <v>0.34063297600816739</v>
      </c>
      <c r="W1330" s="84">
        <v>0.13635776974703151</v>
      </c>
      <c r="X1330" s="84">
        <v>0.25210329817800181</v>
      </c>
      <c r="Y1330" s="84">
        <v>0.38138572905894519</v>
      </c>
      <c r="Z1330" s="84">
        <v>0.1348772986882571</v>
      </c>
      <c r="AA1330" s="84">
        <v>0.25373886157961478</v>
      </c>
      <c r="AB1330" s="84">
        <v>0.3409338239104524</v>
      </c>
      <c r="AC1330" s="84">
        <v>0.3074788197487584</v>
      </c>
      <c r="AD1330" s="84">
        <v>0.36358002020016528</v>
      </c>
      <c r="AE1330" s="84">
        <v>0.38957395827245628</v>
      </c>
      <c r="AF1330" s="84">
        <v>0.48803597237835239</v>
      </c>
      <c r="AG1330" s="84">
        <v>0.43302280758111161</v>
      </c>
      <c r="AH1330" s="84">
        <v>0.45988158432013082</v>
      </c>
      <c r="AI1330" s="84">
        <v>0.4660164583968302</v>
      </c>
      <c r="AJ1330" s="84">
        <v>0.44107780778949202</v>
      </c>
      <c r="AK1330" s="84">
        <v>0.4762135660794139</v>
      </c>
    </row>
    <row r="1331" spans="1:37">
      <c r="A1331" s="84">
        <v>4</v>
      </c>
      <c r="B1331" s="84">
        <v>0.484718826405868</v>
      </c>
      <c r="C1331" s="84">
        <v>0.42799211363534517</v>
      </c>
      <c r="D1331" s="84">
        <v>0.46339198435972628</v>
      </c>
      <c r="E1331" s="84">
        <v>0.46808163265306119</v>
      </c>
      <c r="F1331" s="84">
        <v>0.44482111192239498</v>
      </c>
      <c r="G1331" s="84">
        <v>0.45900418266200649</v>
      </c>
      <c r="H1331" s="84">
        <v>0.45121951219512191</v>
      </c>
      <c r="I1331" s="84">
        <v>0.4196911463487607</v>
      </c>
      <c r="J1331" s="84">
        <v>0.44707933740191808</v>
      </c>
      <c r="K1331" s="84">
        <v>0.44467878001297872</v>
      </c>
      <c r="L1331" s="84">
        <v>0.42962567589519829</v>
      </c>
      <c r="M1331" s="84">
        <v>0.44955918971667003</v>
      </c>
      <c r="N1331" s="84">
        <v>0.23011591874210949</v>
      </c>
      <c r="O1331" s="84">
        <v>0.37356395363713107</v>
      </c>
      <c r="P1331" s="84">
        <v>0.40321941555225349</v>
      </c>
      <c r="Q1331" s="84">
        <v>0.1247877758913413</v>
      </c>
      <c r="R1331" s="84">
        <v>0.26436389736228239</v>
      </c>
      <c r="S1331" s="84">
        <v>0.30255650647355709</v>
      </c>
      <c r="T1331" s="84">
        <v>0.11219296304492141</v>
      </c>
      <c r="U1331" s="84">
        <v>0.27519662239160081</v>
      </c>
      <c r="V1331" s="84">
        <v>0.31536498213374181</v>
      </c>
      <c r="W1331" s="84">
        <v>0.1308079504388229</v>
      </c>
      <c r="X1331" s="84">
        <v>0.24250296784405481</v>
      </c>
      <c r="Y1331" s="84">
        <v>0.35356773526370222</v>
      </c>
      <c r="Z1331" s="84">
        <v>0.1284127282997552</v>
      </c>
      <c r="AA1331" s="84">
        <v>0.2454013305309965</v>
      </c>
      <c r="AB1331" s="84">
        <v>0.31673317095921638</v>
      </c>
      <c r="AC1331" s="84">
        <v>0.29477066900379778</v>
      </c>
      <c r="AD1331" s="84">
        <v>0.35607382242218338</v>
      </c>
      <c r="AE1331" s="84">
        <v>0.36911927999532468</v>
      </c>
      <c r="AF1331" s="84">
        <v>0.47181628392484343</v>
      </c>
      <c r="AG1331" s="84">
        <v>0.41832019570535478</v>
      </c>
      <c r="AH1331" s="84">
        <v>0.43681094324213982</v>
      </c>
      <c r="AI1331" s="84">
        <v>0.4527583053946968</v>
      </c>
      <c r="AJ1331" s="84">
        <v>0.42646161888995388</v>
      </c>
      <c r="AK1331" s="84">
        <v>0.44814395776089649</v>
      </c>
    </row>
    <row r="1332" spans="1:37">
      <c r="A1332" s="84">
        <v>5</v>
      </c>
      <c r="B1332" s="84">
        <v>0.47600855745721271</v>
      </c>
      <c r="C1332" s="84">
        <v>0.42261504682529027</v>
      </c>
      <c r="D1332" s="84">
        <v>0.44315738025415441</v>
      </c>
      <c r="E1332" s="84">
        <v>0.4662857142857143</v>
      </c>
      <c r="F1332" s="84">
        <v>0.44263064566600618</v>
      </c>
      <c r="G1332" s="84">
        <v>0.44244542485532568</v>
      </c>
      <c r="H1332" s="84">
        <v>0.44801026957638002</v>
      </c>
      <c r="I1332" s="84">
        <v>0.45027732388207409</v>
      </c>
      <c r="J1332" s="84">
        <v>0.46974716652136023</v>
      </c>
      <c r="K1332" s="84">
        <v>0.48312783906554191</v>
      </c>
      <c r="L1332" s="84">
        <v>0.47434499083335258</v>
      </c>
      <c r="M1332" s="84">
        <v>0.48320882966552248</v>
      </c>
      <c r="N1332" s="84">
        <v>0.25685756914954672</v>
      </c>
      <c r="O1332" s="84">
        <v>0.4180590026354169</v>
      </c>
      <c r="P1332" s="84">
        <v>0.43159980188211983</v>
      </c>
      <c r="Q1332" s="84">
        <v>0.13649041959738059</v>
      </c>
      <c r="R1332" s="84">
        <v>0.29526287457383821</v>
      </c>
      <c r="S1332" s="84">
        <v>0.32011191573403558</v>
      </c>
      <c r="T1332" s="84">
        <v>0.12480637309139191</v>
      </c>
      <c r="U1332" s="84">
        <v>0.30721664891927741</v>
      </c>
      <c r="V1332" s="84">
        <v>0.33455844818785102</v>
      </c>
      <c r="W1332" s="84">
        <v>0.14513422818791949</v>
      </c>
      <c r="X1332" s="84">
        <v>0.26996197718631182</v>
      </c>
      <c r="Y1332" s="84">
        <v>0.37724922440537739</v>
      </c>
      <c r="Z1332" s="84">
        <v>0.1407770037030063</v>
      </c>
      <c r="AA1332" s="84">
        <v>0.27255041600805968</v>
      </c>
      <c r="AB1332" s="84">
        <v>0.34077835933046591</v>
      </c>
      <c r="AC1332" s="84">
        <v>0.32471516213847501</v>
      </c>
      <c r="AD1332" s="84">
        <v>0.39456891010926459</v>
      </c>
      <c r="AE1332" s="84">
        <v>0.40587925895622712</v>
      </c>
      <c r="AF1332" s="84">
        <v>0.46603500883250359</v>
      </c>
      <c r="AG1332" s="84">
        <v>0.41436655217573948</v>
      </c>
      <c r="AH1332" s="84">
        <v>0.42149857084524289</v>
      </c>
      <c r="AI1332" s="84">
        <v>0.44849131362389522</v>
      </c>
      <c r="AJ1332" s="84">
        <v>0.42286747407859199</v>
      </c>
      <c r="AK1332" s="84">
        <v>0.42966434998114328</v>
      </c>
    </row>
    <row r="1333" spans="1:37">
      <c r="A1333" s="84">
        <v>6</v>
      </c>
      <c r="B1333" s="84">
        <v>0.50595965770171147</v>
      </c>
      <c r="C1333" s="84">
        <v>0.45572881659721293</v>
      </c>
      <c r="D1333" s="84">
        <v>0.47541544477028341</v>
      </c>
      <c r="E1333" s="84">
        <v>0.50530612244897954</v>
      </c>
      <c r="F1333" s="84">
        <v>0.4830760404714719</v>
      </c>
      <c r="G1333" s="84">
        <v>0.47831318397983152</v>
      </c>
      <c r="H1333" s="84">
        <v>0.48443517329910141</v>
      </c>
      <c r="I1333" s="84">
        <v>0.50820464431198364</v>
      </c>
      <c r="J1333" s="84">
        <v>0.52275501307759376</v>
      </c>
      <c r="K1333" s="84">
        <v>0.5493186242699547</v>
      </c>
      <c r="L1333" s="84">
        <v>0.54192290733563853</v>
      </c>
      <c r="M1333" s="84">
        <v>0.54398007941315019</v>
      </c>
      <c r="N1333" s="84">
        <v>0.30506140250200842</v>
      </c>
      <c r="O1333" s="84">
        <v>0.4887547015326355</v>
      </c>
      <c r="P1333" s="84">
        <v>0.49197622585438339</v>
      </c>
      <c r="Q1333" s="84">
        <v>0.1600776133883095</v>
      </c>
      <c r="R1333" s="84">
        <v>0.35119325318499922</v>
      </c>
      <c r="S1333" s="84">
        <v>0.36827956989247312</v>
      </c>
      <c r="T1333" s="84">
        <v>0.14815224607213981</v>
      </c>
      <c r="U1333" s="84">
        <v>0.36518522669954612</v>
      </c>
      <c r="V1333" s="84">
        <v>0.38499234303215918</v>
      </c>
      <c r="W1333" s="84">
        <v>0.17165720185854419</v>
      </c>
      <c r="X1333" s="84">
        <v>0.31935722519484522</v>
      </c>
      <c r="Y1333" s="84">
        <v>0.43252326783867617</v>
      </c>
      <c r="Z1333" s="84">
        <v>0.16349714429172149</v>
      </c>
      <c r="AA1333" s="84">
        <v>0.3205606989630197</v>
      </c>
      <c r="AB1333" s="84">
        <v>0.38917966523293779</v>
      </c>
      <c r="AC1333" s="84">
        <v>0.37657026000584293</v>
      </c>
      <c r="AD1333" s="84">
        <v>0.45790101919015691</v>
      </c>
      <c r="AE1333" s="84">
        <v>0.46332768394599971</v>
      </c>
      <c r="AF1333" s="84">
        <v>0.50393447888228682</v>
      </c>
      <c r="AG1333" s="84">
        <v>0.45138253972176218</v>
      </c>
      <c r="AH1333" s="84">
        <v>0.46115761535320537</v>
      </c>
      <c r="AI1333" s="84">
        <v>0.48369399573300831</v>
      </c>
      <c r="AJ1333" s="84">
        <v>0.45896140106299549</v>
      </c>
      <c r="AK1333" s="84">
        <v>0.46236732934647917</v>
      </c>
    </row>
    <row r="1334" spans="1:37">
      <c r="A1334" s="84">
        <v>7</v>
      </c>
      <c r="B1334" s="84">
        <v>0.54844132029339854</v>
      </c>
      <c r="C1334" s="84">
        <v>0.50674373795761085</v>
      </c>
      <c r="D1334" s="84">
        <v>0.52223851417399791</v>
      </c>
      <c r="E1334" s="84">
        <v>0.56277551020408167</v>
      </c>
      <c r="F1334" s="84">
        <v>0.5425576301241265</v>
      </c>
      <c r="G1334" s="84">
        <v>0.53285968028419162</v>
      </c>
      <c r="H1334" s="84">
        <v>0.53177150192554556</v>
      </c>
      <c r="I1334" s="84">
        <v>0.60210351890635427</v>
      </c>
      <c r="J1334" s="84">
        <v>0.56942749200813725</v>
      </c>
      <c r="K1334" s="84">
        <v>0.63870863075924733</v>
      </c>
      <c r="L1334" s="84">
        <v>0.63222018518948264</v>
      </c>
      <c r="M1334" s="84">
        <v>0.59075307894205531</v>
      </c>
      <c r="N1334" s="84">
        <v>0.37093997475037299</v>
      </c>
      <c r="O1334" s="84">
        <v>0.57948468643655793</v>
      </c>
      <c r="P1334" s="84">
        <v>0.53987122337790983</v>
      </c>
      <c r="Q1334" s="84">
        <v>0.18924326946398259</v>
      </c>
      <c r="R1334" s="84">
        <v>0.42524672528261259</v>
      </c>
      <c r="S1334" s="84">
        <v>0.4134847487382049</v>
      </c>
      <c r="T1334" s="84">
        <v>0.17957512724053989</v>
      </c>
      <c r="U1334" s="84">
        <v>0.44290011022062808</v>
      </c>
      <c r="V1334" s="84">
        <v>0.43231240428790191</v>
      </c>
      <c r="W1334" s="84">
        <v>0.2097315436241611</v>
      </c>
      <c r="X1334" s="84">
        <v>0.39046504825972489</v>
      </c>
      <c r="Y1334" s="84">
        <v>0.48572905894519142</v>
      </c>
      <c r="Z1334" s="84">
        <v>0.19600828469214829</v>
      </c>
      <c r="AA1334" s="84">
        <v>0.39611957409112247</v>
      </c>
      <c r="AB1334" s="84">
        <v>0.43706275586878779</v>
      </c>
      <c r="AC1334" s="84">
        <v>0.45515629564709309</v>
      </c>
      <c r="AD1334" s="84">
        <v>0.56523735194197033</v>
      </c>
      <c r="AE1334" s="84">
        <v>0.51475658932850221</v>
      </c>
      <c r="AF1334" s="84">
        <v>0.55773245543600447</v>
      </c>
      <c r="AG1334" s="84">
        <v>0.5095752304232869</v>
      </c>
      <c r="AH1334" s="84">
        <v>0.51393425888117594</v>
      </c>
      <c r="AI1334" s="84">
        <v>0.53626943005181349</v>
      </c>
      <c r="AJ1334" s="84">
        <v>0.51357061949986937</v>
      </c>
      <c r="AK1334" s="84">
        <v>0.50751575884919997</v>
      </c>
    </row>
    <row r="1335" spans="1:37">
      <c r="A1335" s="84">
        <v>8</v>
      </c>
      <c r="B1335" s="84">
        <v>0.60926039119804398</v>
      </c>
      <c r="C1335" s="84">
        <v>0.60740690953085097</v>
      </c>
      <c r="D1335" s="84">
        <v>0.56549364613880748</v>
      </c>
      <c r="E1335" s="84">
        <v>0.65861224489795922</v>
      </c>
      <c r="F1335" s="84">
        <v>0.64305830812558684</v>
      </c>
      <c r="G1335" s="84">
        <v>0.57239443075688978</v>
      </c>
      <c r="H1335" s="84">
        <v>0.57974967907573816</v>
      </c>
      <c r="I1335" s="84">
        <v>0.61628040781570048</v>
      </c>
      <c r="J1335" s="84">
        <v>0.5684975297878524</v>
      </c>
      <c r="K1335" s="84">
        <v>0.61356262167423758</v>
      </c>
      <c r="L1335" s="84">
        <v>0.6089438629876307</v>
      </c>
      <c r="M1335" s="84">
        <v>0.57951409919913865</v>
      </c>
      <c r="N1335" s="84">
        <v>0.3666934465740847</v>
      </c>
      <c r="O1335" s="84">
        <v>0.56456771486323976</v>
      </c>
      <c r="P1335" s="84">
        <v>0.53437345220406141</v>
      </c>
      <c r="Q1335" s="84">
        <v>0.18827310211011411</v>
      </c>
      <c r="R1335" s="84">
        <v>0.4189664453615648</v>
      </c>
      <c r="S1335" s="84">
        <v>0.41727013385999567</v>
      </c>
      <c r="T1335" s="84">
        <v>0.17741757025890681</v>
      </c>
      <c r="U1335" s="84">
        <v>0.43695940518223758</v>
      </c>
      <c r="V1335" s="84">
        <v>0.43619193466054113</v>
      </c>
      <c r="W1335" s="84">
        <v>0.20818275684047499</v>
      </c>
      <c r="X1335" s="84">
        <v>0.3870584794315502</v>
      </c>
      <c r="Y1335" s="84">
        <v>0.49105480868665979</v>
      </c>
      <c r="Z1335" s="84">
        <v>0.19651038724659509</v>
      </c>
      <c r="AA1335" s="84">
        <v>0.39532056069896288</v>
      </c>
      <c r="AB1335" s="84">
        <v>0.44245219464165408</v>
      </c>
      <c r="AC1335" s="84">
        <v>0.45851592170610578</v>
      </c>
      <c r="AD1335" s="84">
        <v>0.56363052061335051</v>
      </c>
      <c r="AE1335" s="84">
        <v>0.51469814739056763</v>
      </c>
      <c r="AF1335" s="84">
        <v>0.63128312188854985</v>
      </c>
      <c r="AG1335" s="84">
        <v>0.60658775853122138</v>
      </c>
      <c r="AH1335" s="84">
        <v>0.55624744793793379</v>
      </c>
      <c r="AI1335" s="84">
        <v>0.63745809204510817</v>
      </c>
      <c r="AJ1335" s="84">
        <v>0.61928204234556083</v>
      </c>
      <c r="AK1335" s="84">
        <v>0.5495393567156942</v>
      </c>
    </row>
    <row r="1336" spans="1:37">
      <c r="A1336" s="84">
        <v>9</v>
      </c>
      <c r="B1336" s="84">
        <v>0.59321515892420529</v>
      </c>
      <c r="C1336" s="84">
        <v>0.60440471389523687</v>
      </c>
      <c r="D1336" s="84">
        <v>0.55527859237536648</v>
      </c>
      <c r="E1336" s="84">
        <v>0.63804081632653076</v>
      </c>
      <c r="F1336" s="84">
        <v>0.6237613434859709</v>
      </c>
      <c r="G1336" s="84">
        <v>0.55543459577150034</v>
      </c>
      <c r="H1336" s="84">
        <v>0.53818998716302946</v>
      </c>
      <c r="I1336" s="84">
        <v>0.52804308301304925</v>
      </c>
      <c r="J1336" s="84">
        <v>0.51682650392327822</v>
      </c>
      <c r="K1336" s="84">
        <v>0.46982478909798842</v>
      </c>
      <c r="L1336" s="84">
        <v>0.49451161495439871</v>
      </c>
      <c r="M1336" s="84">
        <v>0.50541759203176528</v>
      </c>
      <c r="N1336" s="84">
        <v>0.33375416044990253</v>
      </c>
      <c r="O1336" s="84">
        <v>0.49323235166184792</v>
      </c>
      <c r="P1336" s="84">
        <v>0.50891530460624068</v>
      </c>
      <c r="Q1336" s="84">
        <v>0.17614601018675721</v>
      </c>
      <c r="R1336" s="84">
        <v>0.3811591602368562</v>
      </c>
      <c r="S1336" s="84">
        <v>0.41101601931095011</v>
      </c>
      <c r="T1336" s="84">
        <v>0.1616508077008188</v>
      </c>
      <c r="U1336" s="84">
        <v>0.39718657176483768</v>
      </c>
      <c r="V1336" s="84">
        <v>0.43037263910158252</v>
      </c>
      <c r="W1336" s="84">
        <v>0.18959731543624159</v>
      </c>
      <c r="X1336" s="84">
        <v>0.35190888288629291</v>
      </c>
      <c r="Y1336" s="84">
        <v>0.48815925542916228</v>
      </c>
      <c r="Z1336" s="84">
        <v>0.18508755413293171</v>
      </c>
      <c r="AA1336" s="84">
        <v>0.3593302183390944</v>
      </c>
      <c r="AB1336" s="84">
        <v>0.44509509250142509</v>
      </c>
      <c r="AC1336" s="84">
        <v>0.43163891323400527</v>
      </c>
      <c r="AD1336" s="84">
        <v>0.50133137452942789</v>
      </c>
      <c r="AE1336" s="84">
        <v>0.505464321196891</v>
      </c>
      <c r="AF1336" s="84">
        <v>0.60639152079653114</v>
      </c>
      <c r="AG1336" s="84">
        <v>0.59131681039808248</v>
      </c>
      <c r="AH1336" s="84">
        <v>0.546855859534504</v>
      </c>
      <c r="AI1336" s="84">
        <v>0.62618104236513261</v>
      </c>
      <c r="AJ1336" s="84">
        <v>0.6116798815021347</v>
      </c>
      <c r="AK1336" s="84">
        <v>0.5470071655622003</v>
      </c>
    </row>
    <row r="1337" spans="1:37">
      <c r="A1337" s="84">
        <v>10</v>
      </c>
      <c r="B1337" s="84">
        <v>0.44896088019559899</v>
      </c>
      <c r="C1337" s="84">
        <v>0.46896984361697358</v>
      </c>
      <c r="D1337" s="84">
        <v>0.47135874877810358</v>
      </c>
      <c r="E1337" s="84">
        <v>0.4845714285714286</v>
      </c>
      <c r="F1337" s="84">
        <v>0.49113382705747383</v>
      </c>
      <c r="G1337" s="84">
        <v>0.49521572222540522</v>
      </c>
      <c r="H1337" s="84">
        <v>0.47095635430038513</v>
      </c>
      <c r="I1337" s="84">
        <v>0.48682423879772618</v>
      </c>
      <c r="J1337" s="84">
        <v>0.50665504213891321</v>
      </c>
      <c r="K1337" s="84">
        <v>0.45781959766385472</v>
      </c>
      <c r="L1337" s="84">
        <v>0.48228168295003598</v>
      </c>
      <c r="M1337" s="84">
        <v>0.51955044081028334</v>
      </c>
      <c r="N1337" s="84">
        <v>0.327097440605991</v>
      </c>
      <c r="O1337" s="84">
        <v>0.48215336591356839</v>
      </c>
      <c r="P1337" s="84">
        <v>0.5283308568598315</v>
      </c>
      <c r="Q1337" s="84">
        <v>0.17978413776376431</v>
      </c>
      <c r="R1337" s="84">
        <v>0.37394581015610978</v>
      </c>
      <c r="S1337" s="84">
        <v>0.42835198595567248</v>
      </c>
      <c r="T1337" s="84">
        <v>0.15849745518920119</v>
      </c>
      <c r="U1337" s="84">
        <v>0.3884810102934857</v>
      </c>
      <c r="V1337" s="84">
        <v>0.44793261868300149</v>
      </c>
      <c r="W1337" s="84">
        <v>0.18566081569437279</v>
      </c>
      <c r="X1337" s="84">
        <v>0.34383978803571719</v>
      </c>
      <c r="Y1337" s="84">
        <v>0.50413650465356774</v>
      </c>
      <c r="Z1337" s="84">
        <v>0.18376953492750889</v>
      </c>
      <c r="AA1337" s="84">
        <v>0.35054107102534282</v>
      </c>
      <c r="AB1337" s="84">
        <v>0.45452661035394099</v>
      </c>
      <c r="AC1337" s="84">
        <v>0.42521180251241603</v>
      </c>
      <c r="AD1337" s="84">
        <v>0.48861445230006417</v>
      </c>
      <c r="AE1337" s="84">
        <v>0.51060721173514123</v>
      </c>
      <c r="AF1337" s="84">
        <v>0.4747069214710134</v>
      </c>
      <c r="AG1337" s="84">
        <v>0.49282166596654231</v>
      </c>
      <c r="AH1337" s="84">
        <v>0.49285422621478159</v>
      </c>
      <c r="AI1337" s="84">
        <v>0.46281621456872912</v>
      </c>
      <c r="AJ1337" s="84">
        <v>0.48059161801864603</v>
      </c>
      <c r="AK1337" s="84">
        <v>0.46894025106405912</v>
      </c>
    </row>
    <row r="1338" spans="1:37">
      <c r="A1338" s="84">
        <v>11</v>
      </c>
      <c r="B1338" s="84">
        <v>0.45079462102689483</v>
      </c>
      <c r="C1338" s="84">
        <v>0.45866379889770131</v>
      </c>
      <c r="D1338" s="84">
        <v>0.47003910068426191</v>
      </c>
      <c r="E1338" s="84">
        <v>0.47395918367346951</v>
      </c>
      <c r="F1338" s="84">
        <v>0.47851256910399509</v>
      </c>
      <c r="G1338" s="84">
        <v>0.49836704291525802</v>
      </c>
      <c r="H1338" s="84">
        <v>0.47015404364569963</v>
      </c>
      <c r="I1338" s="84">
        <v>0.483003843409818</v>
      </c>
      <c r="J1338" s="84">
        <v>0.51182795698924743</v>
      </c>
      <c r="K1338" s="84">
        <v>0.45165476963011042</v>
      </c>
      <c r="L1338" s="84">
        <v>0.47666566104290908</v>
      </c>
      <c r="M1338" s="84">
        <v>0.52271350696547547</v>
      </c>
      <c r="N1338" s="84">
        <v>0.32135888901641219</v>
      </c>
      <c r="O1338" s="84">
        <v>0.47271192078397262</v>
      </c>
      <c r="P1338" s="84">
        <v>0.53041109460128766</v>
      </c>
      <c r="Q1338" s="84">
        <v>0.2453310696095076</v>
      </c>
      <c r="R1338" s="84">
        <v>0.37927507626054191</v>
      </c>
      <c r="S1338" s="84">
        <v>0.44859556725916172</v>
      </c>
      <c r="T1338" s="84">
        <v>0.17216198273954419</v>
      </c>
      <c r="U1338" s="84">
        <v>0.3891535429393414</v>
      </c>
      <c r="V1338" s="84">
        <v>0.45012761613067892</v>
      </c>
      <c r="W1338" s="84">
        <v>0.18340216830149719</v>
      </c>
      <c r="X1338" s="84">
        <v>0.33905682776181539</v>
      </c>
      <c r="Y1338" s="84">
        <v>0.50734229576008283</v>
      </c>
      <c r="Z1338" s="84">
        <v>0.18464821439779069</v>
      </c>
      <c r="AA1338" s="84">
        <v>0.34925570165534742</v>
      </c>
      <c r="AB1338" s="84">
        <v>0.45789500958698248</v>
      </c>
      <c r="AC1338" s="84">
        <v>0.42857142857142849</v>
      </c>
      <c r="AD1338" s="84">
        <v>0.49125424662565409</v>
      </c>
      <c r="AE1338" s="84">
        <v>0.51575010227339146</v>
      </c>
      <c r="AF1338" s="84">
        <v>0.46571382688292923</v>
      </c>
      <c r="AG1338" s="84">
        <v>0.47940398823791058</v>
      </c>
      <c r="AH1338" s="84">
        <v>0.49295630869742763</v>
      </c>
      <c r="AI1338" s="84">
        <v>0.45504419384334049</v>
      </c>
      <c r="AJ1338" s="84">
        <v>0.46728239086869389</v>
      </c>
      <c r="AK1338" s="84">
        <v>0.46937126232422832</v>
      </c>
    </row>
    <row r="1339" spans="1:37">
      <c r="A1339" s="84">
        <v>12</v>
      </c>
      <c r="B1339" s="84">
        <v>0.45262836185819072</v>
      </c>
      <c r="C1339" s="84">
        <v>0.46576600797598239</v>
      </c>
      <c r="D1339" s="84">
        <v>0.47448680351906158</v>
      </c>
      <c r="E1339" s="84">
        <v>0.48065306122448981</v>
      </c>
      <c r="F1339" s="84">
        <v>0.48218942317721941</v>
      </c>
      <c r="G1339" s="84">
        <v>0.50323726579957584</v>
      </c>
      <c r="H1339" s="84">
        <v>0.47336328626444157</v>
      </c>
      <c r="I1339" s="84">
        <v>0.47179581597661718</v>
      </c>
      <c r="J1339" s="84">
        <v>0.50694565533275215</v>
      </c>
      <c r="K1339" s="84">
        <v>0.43721609344581452</v>
      </c>
      <c r="L1339" s="84">
        <v>0.46172054489336511</v>
      </c>
      <c r="M1339" s="84">
        <v>0.51208022074163806</v>
      </c>
      <c r="N1339" s="84">
        <v>0.31183289337771147</v>
      </c>
      <c r="O1339" s="84">
        <v>0.457820535782821</v>
      </c>
      <c r="P1339" s="84">
        <v>0.517434373452204</v>
      </c>
      <c r="Q1339" s="84">
        <v>0.37830463254911478</v>
      </c>
      <c r="R1339" s="84">
        <v>0.39623183204737128</v>
      </c>
      <c r="S1339" s="84">
        <v>0.47624533684441511</v>
      </c>
      <c r="T1339" s="84">
        <v>0.26139632662093382</v>
      </c>
      <c r="U1339" s="84">
        <v>0.42121093239178747</v>
      </c>
      <c r="V1339" s="84">
        <v>0.43920367534456362</v>
      </c>
      <c r="W1339" s="84">
        <v>0.1973412493546722</v>
      </c>
      <c r="X1339" s="84">
        <v>0.33405020387798268</v>
      </c>
      <c r="Y1339" s="84">
        <v>0.49694932781799378</v>
      </c>
      <c r="Z1339" s="84">
        <v>0.25130232850059608</v>
      </c>
      <c r="AA1339" s="84">
        <v>0.34854353754494449</v>
      </c>
      <c r="AB1339" s="84">
        <v>0.4852049541379489</v>
      </c>
      <c r="AC1339" s="84">
        <v>0.41907683318726258</v>
      </c>
      <c r="AD1339" s="84">
        <v>0.47697640253420248</v>
      </c>
      <c r="AE1339" s="84">
        <v>0.50978902460405595</v>
      </c>
      <c r="AF1339" s="84">
        <v>0.47117392002569458</v>
      </c>
      <c r="AG1339" s="84">
        <v>0.48526032271615333</v>
      </c>
      <c r="AH1339" s="84">
        <v>0.49795835034708053</v>
      </c>
      <c r="AI1339" s="84">
        <v>0.46738799146601651</v>
      </c>
      <c r="AJ1339" s="84">
        <v>0.47558159797856581</v>
      </c>
      <c r="AK1339" s="84">
        <v>0.477398847044879</v>
      </c>
    </row>
    <row r="1340" spans="1:37">
      <c r="A1340" s="84">
        <v>13</v>
      </c>
      <c r="B1340" s="84">
        <v>0.44819682151589252</v>
      </c>
      <c r="C1340" s="84">
        <v>0.45250257651117992</v>
      </c>
      <c r="D1340" s="84">
        <v>0.47028347996089931</v>
      </c>
      <c r="E1340" s="84">
        <v>0.46400000000000002</v>
      </c>
      <c r="F1340" s="84">
        <v>0.46693439032022538</v>
      </c>
      <c r="G1340" s="84">
        <v>0.49767948203747198</v>
      </c>
      <c r="H1340" s="84">
        <v>0.47930038510911432</v>
      </c>
      <c r="I1340" s="84">
        <v>0.47039193574371119</v>
      </c>
      <c r="J1340" s="84">
        <v>0.51781458878233078</v>
      </c>
      <c r="K1340" s="84">
        <v>0.44208306294613892</v>
      </c>
      <c r="L1340" s="84">
        <v>0.46452855584692859</v>
      </c>
      <c r="M1340" s="84">
        <v>0.52264620768557779</v>
      </c>
      <c r="N1340" s="84">
        <v>0.31435785607712607</v>
      </c>
      <c r="O1340" s="84">
        <v>0.46099327073152002</v>
      </c>
      <c r="P1340" s="84">
        <v>0.52674591381872204</v>
      </c>
      <c r="Q1340" s="84">
        <v>0.54626485568760619</v>
      </c>
      <c r="R1340" s="84">
        <v>0.43970931275794001</v>
      </c>
      <c r="S1340" s="84">
        <v>0.5267719991222295</v>
      </c>
      <c r="T1340" s="84">
        <v>0.43477539278601463</v>
      </c>
      <c r="U1340" s="84">
        <v>0.4955071082964374</v>
      </c>
      <c r="V1340" s="84">
        <v>0.44762633996937212</v>
      </c>
      <c r="W1340" s="84">
        <v>0.31930820856995362</v>
      </c>
      <c r="X1340" s="84">
        <v>0.36870085852416418</v>
      </c>
      <c r="Y1340" s="84">
        <v>0.507445708376422</v>
      </c>
      <c r="Z1340" s="84">
        <v>0.43708027364589208</v>
      </c>
      <c r="AA1340" s="84">
        <v>0.3823973875736047</v>
      </c>
      <c r="AB1340" s="84">
        <v>0.59755402394154522</v>
      </c>
      <c r="AC1340" s="84">
        <v>0.4250657318141981</v>
      </c>
      <c r="AD1340" s="84">
        <v>0.47959324212652649</v>
      </c>
      <c r="AE1340" s="84">
        <v>0.52399041552217884</v>
      </c>
      <c r="AF1340" s="84">
        <v>0.45993255179058928</v>
      </c>
      <c r="AG1340" s="84">
        <v>0.47070597247275692</v>
      </c>
      <c r="AH1340" s="84">
        <v>0.4936198448346264</v>
      </c>
      <c r="AI1340" s="84">
        <v>0.45504419384334049</v>
      </c>
      <c r="AJ1340" s="84">
        <v>0.46155354186634151</v>
      </c>
      <c r="AK1340" s="84">
        <v>0.47599806044932919</v>
      </c>
    </row>
    <row r="1341" spans="1:37">
      <c r="A1341" s="84">
        <v>14</v>
      </c>
      <c r="B1341" s="84">
        <v>0.45767114914425427</v>
      </c>
      <c r="C1341" s="84">
        <v>0.45431733655957351</v>
      </c>
      <c r="D1341" s="84">
        <v>0.48435972629521012</v>
      </c>
      <c r="E1341" s="84">
        <v>0.46465306122448979</v>
      </c>
      <c r="F1341" s="84">
        <v>0.46852508605403159</v>
      </c>
      <c r="G1341" s="84">
        <v>0.51160258981263962</v>
      </c>
      <c r="H1341" s="84">
        <v>0.49005134788189991</v>
      </c>
      <c r="I1341" s="84">
        <v>0.47179581597661729</v>
      </c>
      <c r="J1341" s="84">
        <v>0.5211857018308631</v>
      </c>
      <c r="K1341" s="84">
        <v>0.44905905256327072</v>
      </c>
      <c r="L1341" s="84">
        <v>0.4684272817989833</v>
      </c>
      <c r="M1341" s="84">
        <v>0.52493438320209973</v>
      </c>
      <c r="N1341" s="84">
        <v>0.34465740847010218</v>
      </c>
      <c r="O1341" s="84">
        <v>0.47263516106747178</v>
      </c>
      <c r="P1341" s="84">
        <v>0.53273897969291717</v>
      </c>
      <c r="Q1341" s="84">
        <v>0.67250788260975014</v>
      </c>
      <c r="R1341" s="84">
        <v>0.50771577247443034</v>
      </c>
      <c r="S1341" s="84">
        <v>0.56341891595347815</v>
      </c>
      <c r="T1341" s="84">
        <v>0.55371763664527551</v>
      </c>
      <c r="U1341" s="84">
        <v>0.55022511162173759</v>
      </c>
      <c r="V1341" s="84">
        <v>0.50040837161817242</v>
      </c>
      <c r="W1341" s="84">
        <v>0.50090345895715027</v>
      </c>
      <c r="X1341" s="84">
        <v>0.42396297507010983</v>
      </c>
      <c r="Y1341" s="84">
        <v>0.54669079627714579</v>
      </c>
      <c r="Z1341" s="84">
        <v>0.63390447498901636</v>
      </c>
      <c r="AA1341" s="84">
        <v>0.45852946796130012</v>
      </c>
      <c r="AB1341" s="84">
        <v>0.70762294657200608</v>
      </c>
      <c r="AC1341" s="84">
        <v>0.42433537832310841</v>
      </c>
      <c r="AD1341" s="84">
        <v>0.47922596639427062</v>
      </c>
      <c r="AE1341" s="84">
        <v>0.52007480568055653</v>
      </c>
      <c r="AF1341" s="84">
        <v>0.46587441785771638</v>
      </c>
      <c r="AG1341" s="84">
        <v>0.47278163532580492</v>
      </c>
      <c r="AH1341" s="84">
        <v>0.50821763985300128</v>
      </c>
      <c r="AI1341" s="84">
        <v>0.45032002438281021</v>
      </c>
      <c r="AJ1341" s="84">
        <v>0.46207632656617581</v>
      </c>
      <c r="AK1341" s="84">
        <v>0.49291525241096917</v>
      </c>
    </row>
    <row r="1342" spans="1:37">
      <c r="A1342" s="84">
        <v>15</v>
      </c>
      <c r="B1342" s="84">
        <v>0.45033618581907092</v>
      </c>
      <c r="C1342" s="84">
        <v>0.44965721199085901</v>
      </c>
      <c r="D1342" s="84">
        <v>0.47605083088954048</v>
      </c>
      <c r="E1342" s="84">
        <v>0.46204081632653071</v>
      </c>
      <c r="F1342" s="84">
        <v>0.46706477521643908</v>
      </c>
      <c r="G1342" s="84">
        <v>0.50575832235145812</v>
      </c>
      <c r="H1342" s="84">
        <v>0.49149550706033368</v>
      </c>
      <c r="I1342" s="84">
        <v>0.4849600699638672</v>
      </c>
      <c r="J1342" s="84">
        <v>0.52362685265911091</v>
      </c>
      <c r="K1342" s="84">
        <v>0.46268656716417922</v>
      </c>
      <c r="L1342" s="84">
        <v>0.48353484486319648</v>
      </c>
      <c r="M1342" s="84">
        <v>0.52977993135473445</v>
      </c>
      <c r="N1342" s="84">
        <v>0.42878457477332732</v>
      </c>
      <c r="O1342" s="84">
        <v>0.50336463423995093</v>
      </c>
      <c r="P1342" s="84">
        <v>0.53848439821693905</v>
      </c>
      <c r="Q1342" s="84">
        <v>0.77959010429299058</v>
      </c>
      <c r="R1342" s="84">
        <v>0.60694419522698728</v>
      </c>
      <c r="S1342" s="84">
        <v>0.61899275839367995</v>
      </c>
      <c r="T1342" s="84">
        <v>0.71785793317105551</v>
      </c>
      <c r="U1342" s="84">
        <v>0.62291468176128817</v>
      </c>
      <c r="V1342" s="84">
        <v>0.60479836651352725</v>
      </c>
      <c r="W1342" s="84">
        <v>0.7025038719669594</v>
      </c>
      <c r="X1342" s="84">
        <v>0.53773893295253161</v>
      </c>
      <c r="Y1342" s="84">
        <v>0.60180972078593598</v>
      </c>
      <c r="Z1342" s="84">
        <v>0.79514215778572761</v>
      </c>
      <c r="AA1342" s="84">
        <v>0.61765472199544924</v>
      </c>
      <c r="AB1342" s="84">
        <v>0.80209358967715194</v>
      </c>
      <c r="AC1342" s="84">
        <v>0.43587496348232552</v>
      </c>
      <c r="AD1342" s="84">
        <v>0.49621246901110999</v>
      </c>
      <c r="AE1342" s="84">
        <v>0.52323067032902815</v>
      </c>
      <c r="AF1342" s="84">
        <v>0.46153846153846151</v>
      </c>
      <c r="AG1342" s="84">
        <v>0.46979169240653329</v>
      </c>
      <c r="AH1342" s="84">
        <v>0.50040832993058393</v>
      </c>
      <c r="AI1342" s="84">
        <v>0.44772935080768061</v>
      </c>
      <c r="AJ1342" s="84">
        <v>0.45870000871307848</v>
      </c>
      <c r="AK1342" s="84">
        <v>0.48224772372178232</v>
      </c>
    </row>
    <row r="1343" spans="1:37">
      <c r="A1343" s="84">
        <v>16</v>
      </c>
      <c r="B1343" s="84">
        <v>0.44926650366748172</v>
      </c>
      <c r="C1343" s="84">
        <v>0.4648474257292648</v>
      </c>
      <c r="D1343" s="84">
        <v>0.47683284457477998</v>
      </c>
      <c r="E1343" s="84">
        <v>0.47804081632653062</v>
      </c>
      <c r="F1343" s="84">
        <v>0.4839887347449674</v>
      </c>
      <c r="G1343" s="84">
        <v>0.50747722454592314</v>
      </c>
      <c r="H1343" s="84">
        <v>0.51010911424903715</v>
      </c>
      <c r="I1343" s="84">
        <v>0.53455616671653128</v>
      </c>
      <c r="J1343" s="84">
        <v>0.56965998256320838</v>
      </c>
      <c r="K1343" s="84">
        <v>0.51524983776768341</v>
      </c>
      <c r="L1343" s="84">
        <v>0.54104105265600699</v>
      </c>
      <c r="M1343" s="84">
        <v>0.58981088902348744</v>
      </c>
      <c r="N1343" s="84">
        <v>0.64834155859061171</v>
      </c>
      <c r="O1343" s="84">
        <v>0.60212880280428827</v>
      </c>
      <c r="P1343" s="84">
        <v>0.59796929172857849</v>
      </c>
      <c r="Q1343" s="84">
        <v>0.90934998787290811</v>
      </c>
      <c r="R1343" s="84">
        <v>0.74268795980620839</v>
      </c>
      <c r="S1343" s="84">
        <v>0.74440421329822237</v>
      </c>
      <c r="T1343" s="84">
        <v>0.88642398760787788</v>
      </c>
      <c r="U1343" s="84">
        <v>0.74923873040781586</v>
      </c>
      <c r="V1343" s="84">
        <v>0.72353241449719241</v>
      </c>
      <c r="W1343" s="84">
        <v>0.87816210635002601</v>
      </c>
      <c r="X1343" s="84">
        <v>0.73982760697142247</v>
      </c>
      <c r="Y1343" s="84">
        <v>0.72781799379524315</v>
      </c>
      <c r="Z1343" s="84">
        <v>0.93315759743927695</v>
      </c>
      <c r="AA1343" s="84">
        <v>0.80658664952840842</v>
      </c>
      <c r="AB1343" s="84">
        <v>0.91273254910089641</v>
      </c>
      <c r="AC1343" s="84">
        <v>0.68229623137598583</v>
      </c>
      <c r="AD1343" s="84">
        <v>0.57620971444311808</v>
      </c>
      <c r="AE1343" s="84">
        <v>0.63140669744608724</v>
      </c>
      <c r="AF1343" s="84">
        <v>0.47326160269792839</v>
      </c>
      <c r="AG1343" s="84">
        <v>0.48629815414267707</v>
      </c>
      <c r="AH1343" s="84">
        <v>0.50158227848101267</v>
      </c>
      <c r="AI1343" s="84">
        <v>0.46113989637305702</v>
      </c>
      <c r="AJ1343" s="84">
        <v>0.47534198832447511</v>
      </c>
      <c r="AK1343" s="84">
        <v>0.48197834168417658</v>
      </c>
    </row>
    <row r="1344" spans="1:37">
      <c r="A1344" s="84">
        <v>17</v>
      </c>
      <c r="B1344" s="84">
        <v>0.50748777506112464</v>
      </c>
      <c r="C1344" s="84">
        <v>0.52213559170139368</v>
      </c>
      <c r="D1344" s="84">
        <v>0.53367546432062563</v>
      </c>
      <c r="E1344" s="84">
        <v>0.53600000000000003</v>
      </c>
      <c r="F1344" s="84">
        <v>0.54370501721080644</v>
      </c>
      <c r="G1344" s="84">
        <v>0.56729502091330997</v>
      </c>
      <c r="H1344" s="84">
        <v>0.56386392811296537</v>
      </c>
      <c r="I1344" s="84">
        <v>0.61554394605417595</v>
      </c>
      <c r="J1344" s="84">
        <v>0.64655623365300796</v>
      </c>
      <c r="K1344" s="84">
        <v>0.58987670343932519</v>
      </c>
      <c r="L1344" s="84">
        <v>0.62149868882133152</v>
      </c>
      <c r="M1344" s="84">
        <v>0.66202301635372496</v>
      </c>
      <c r="N1344" s="84">
        <v>0.87478480431539085</v>
      </c>
      <c r="O1344" s="84">
        <v>0.74093595680986613</v>
      </c>
      <c r="P1344" s="84">
        <v>0.65993065874195156</v>
      </c>
      <c r="Q1344" s="84">
        <v>0.97550327431481942</v>
      </c>
      <c r="R1344" s="84">
        <v>0.87658352772294978</v>
      </c>
      <c r="S1344" s="84">
        <v>0.89516129032258063</v>
      </c>
      <c r="T1344" s="84">
        <v>0.97139853949988919</v>
      </c>
      <c r="U1344" s="84">
        <v>0.87855181303592411</v>
      </c>
      <c r="V1344" s="84">
        <v>0.90821847881572237</v>
      </c>
      <c r="W1344" s="84">
        <v>0.9843830665978317</v>
      </c>
      <c r="X1344" s="84">
        <v>0.90862481289678754</v>
      </c>
      <c r="Y1344" s="84">
        <v>0.90506721820062064</v>
      </c>
      <c r="Z1344" s="84">
        <v>1</v>
      </c>
      <c r="AA1344" s="84">
        <v>0.9667367250872837</v>
      </c>
      <c r="AB1344" s="84">
        <v>0.99917085557340513</v>
      </c>
      <c r="AC1344" s="84">
        <v>0.91820040899795485</v>
      </c>
      <c r="AD1344" s="84">
        <v>0.69725002295473337</v>
      </c>
      <c r="AE1344" s="84">
        <v>0.76412833849570461</v>
      </c>
      <c r="AF1344" s="84">
        <v>0.53075317167175196</v>
      </c>
      <c r="AG1344" s="84">
        <v>0.54659121796930976</v>
      </c>
      <c r="AH1344" s="84">
        <v>0.56079011841567994</v>
      </c>
      <c r="AI1344" s="84">
        <v>0.51752514477293521</v>
      </c>
      <c r="AJ1344" s="84">
        <v>0.53456913827655328</v>
      </c>
      <c r="AK1344" s="84">
        <v>0.53784817628360548</v>
      </c>
    </row>
    <row r="1345" spans="1:37">
      <c r="A1345" s="84">
        <v>18</v>
      </c>
      <c r="B1345" s="84">
        <v>0.59856356968215152</v>
      </c>
      <c r="C1345" s="84">
        <v>0.61372496303266555</v>
      </c>
      <c r="D1345" s="84">
        <v>0.63040078201368521</v>
      </c>
      <c r="E1345" s="84">
        <v>0.62775510204081642</v>
      </c>
      <c r="F1345" s="84">
        <v>0.6365912172733913</v>
      </c>
      <c r="G1345" s="84">
        <v>0.6608605970320286</v>
      </c>
      <c r="H1345" s="84">
        <v>0.64553915275994866</v>
      </c>
      <c r="I1345" s="84">
        <v>0.71611700536236211</v>
      </c>
      <c r="J1345" s="84">
        <v>0.73623946527172357</v>
      </c>
      <c r="K1345" s="84">
        <v>0.68397144711226487</v>
      </c>
      <c r="L1345" s="84">
        <v>0.72177484857626861</v>
      </c>
      <c r="M1345" s="84">
        <v>0.74722390470421973</v>
      </c>
      <c r="N1345" s="84">
        <v>1</v>
      </c>
      <c r="O1345" s="84">
        <v>0.85883888135506481</v>
      </c>
      <c r="P1345" s="84">
        <v>0.73774145616641906</v>
      </c>
      <c r="Q1345" s="84">
        <v>1</v>
      </c>
      <c r="R1345" s="84">
        <v>0.98772653866858084</v>
      </c>
      <c r="S1345" s="84">
        <v>1</v>
      </c>
      <c r="T1345" s="84">
        <v>1</v>
      </c>
      <c r="U1345" s="84">
        <v>0.97593827644828013</v>
      </c>
      <c r="V1345" s="84">
        <v>1</v>
      </c>
      <c r="W1345" s="84">
        <v>1</v>
      </c>
      <c r="X1345" s="84">
        <v>1</v>
      </c>
      <c r="Y1345" s="84">
        <v>1</v>
      </c>
      <c r="Z1345" s="84">
        <v>0.95292788552061747</v>
      </c>
      <c r="AA1345" s="84">
        <v>1</v>
      </c>
      <c r="AB1345" s="84">
        <v>1</v>
      </c>
      <c r="AC1345" s="84">
        <v>1</v>
      </c>
      <c r="AD1345" s="84">
        <v>0.80607841336883657</v>
      </c>
      <c r="AE1345" s="84">
        <v>0.84284962889369419</v>
      </c>
      <c r="AF1345" s="84">
        <v>0.62453830094748675</v>
      </c>
      <c r="AG1345" s="84">
        <v>0.64303540981986207</v>
      </c>
      <c r="AH1345" s="84">
        <v>0.6598611678236016</v>
      </c>
      <c r="AI1345" s="84">
        <v>0.60697957939652547</v>
      </c>
      <c r="AJ1345" s="84">
        <v>0.63015160756295219</v>
      </c>
      <c r="AK1345" s="84">
        <v>0.6326706535208233</v>
      </c>
    </row>
    <row r="1346" spans="1:37">
      <c r="A1346" s="84">
        <v>19</v>
      </c>
      <c r="B1346" s="84">
        <v>0.69621026894865523</v>
      </c>
      <c r="C1346" s="84">
        <v>0.71736792579647801</v>
      </c>
      <c r="D1346" s="84">
        <v>0.73113391984359732</v>
      </c>
      <c r="E1346" s="84">
        <v>0.73306122448979605</v>
      </c>
      <c r="F1346" s="84">
        <v>0.74308960050067807</v>
      </c>
      <c r="G1346" s="84">
        <v>0.76084340801008399</v>
      </c>
      <c r="H1346" s="84">
        <v>0.72930038510911421</v>
      </c>
      <c r="I1346" s="84">
        <v>0.80511380635658569</v>
      </c>
      <c r="J1346" s="84">
        <v>0.81168265039232801</v>
      </c>
      <c r="K1346" s="84">
        <v>0.75973393900064901</v>
      </c>
      <c r="L1346" s="84">
        <v>0.80025991506347016</v>
      </c>
      <c r="M1346" s="84">
        <v>0.81284070260448205</v>
      </c>
      <c r="N1346" s="84">
        <v>0.89923103408699656</v>
      </c>
      <c r="O1346" s="84">
        <v>0.88296701890847662</v>
      </c>
      <c r="P1346" s="84">
        <v>0.79876176324913328</v>
      </c>
      <c r="Q1346" s="84">
        <v>0.95264370603929172</v>
      </c>
      <c r="R1346" s="84">
        <v>1</v>
      </c>
      <c r="S1346" s="84">
        <v>0.99253895106429657</v>
      </c>
      <c r="T1346" s="84">
        <v>0.97538172161982739</v>
      </c>
      <c r="U1346" s="84">
        <v>1</v>
      </c>
      <c r="V1346" s="84">
        <v>0.97692700357325146</v>
      </c>
      <c r="W1346" s="84">
        <v>0.92714248838409929</v>
      </c>
      <c r="X1346" s="84">
        <v>0.96863547993049204</v>
      </c>
      <c r="Y1346" s="84">
        <v>0.97998965873836608</v>
      </c>
      <c r="Z1346" s="84">
        <v>0.86298876545534409</v>
      </c>
      <c r="AA1346" s="84">
        <v>0.97012384707578492</v>
      </c>
      <c r="AB1346" s="84">
        <v>0.99139762657407882</v>
      </c>
      <c r="AC1346" s="84">
        <v>0.99547180835524385</v>
      </c>
      <c r="AD1346" s="84">
        <v>0.88146175741437904</v>
      </c>
      <c r="AE1346" s="84">
        <v>0.88089533048915925</v>
      </c>
      <c r="AF1346" s="84">
        <v>0.72779829773566718</v>
      </c>
      <c r="AG1346" s="84">
        <v>0.75141466307544036</v>
      </c>
      <c r="AH1346" s="84">
        <v>0.76388321763985312</v>
      </c>
      <c r="AI1346" s="84">
        <v>0.70801584882657731</v>
      </c>
      <c r="AJ1346" s="84">
        <v>0.7369521651999652</v>
      </c>
      <c r="AK1346" s="84">
        <v>0.73482032218091708</v>
      </c>
    </row>
    <row r="1347" spans="1:37">
      <c r="A1347" s="84">
        <v>20</v>
      </c>
      <c r="B1347" s="84">
        <v>0.77689486552567233</v>
      </c>
      <c r="C1347" s="84">
        <v>0.80694089707397942</v>
      </c>
      <c r="D1347" s="84">
        <v>0.8060117302052785</v>
      </c>
      <c r="E1347" s="84">
        <v>0.82122448979591833</v>
      </c>
      <c r="F1347" s="84">
        <v>0.83211640763533967</v>
      </c>
      <c r="G1347" s="84">
        <v>0.83532916977023997</v>
      </c>
      <c r="H1347" s="84">
        <v>0.84996790757381258</v>
      </c>
      <c r="I1347" s="84">
        <v>0.91045085268463333</v>
      </c>
      <c r="J1347" s="84">
        <v>0.92060447544318524</v>
      </c>
      <c r="K1347" s="84">
        <v>0.91645035691109678</v>
      </c>
      <c r="L1347" s="84">
        <v>0.91123436448446282</v>
      </c>
      <c r="M1347" s="84">
        <v>0.91439531597011914</v>
      </c>
      <c r="N1347" s="84">
        <v>0.79421553999770456</v>
      </c>
      <c r="O1347" s="84">
        <v>0.92295883120538336</v>
      </c>
      <c r="P1347" s="84">
        <v>0.89737493808816249</v>
      </c>
      <c r="Q1347" s="84">
        <v>0.87533349502789248</v>
      </c>
      <c r="R1347" s="84">
        <v>0.97681679526287468</v>
      </c>
      <c r="S1347" s="84">
        <v>0.98359666447224059</v>
      </c>
      <c r="T1347" s="84">
        <v>0.87873423323744204</v>
      </c>
      <c r="U1347" s="84">
        <v>0.98430757159670446</v>
      </c>
      <c r="V1347" s="84">
        <v>0.94834099030117391</v>
      </c>
      <c r="W1347" s="84">
        <v>0.84957408363448628</v>
      </c>
      <c r="X1347" s="84">
        <v>0.91808750408616202</v>
      </c>
      <c r="Y1347" s="84">
        <v>0.94798345398138573</v>
      </c>
      <c r="Z1347" s="84">
        <v>0.75635473545471654</v>
      </c>
      <c r="AA1347" s="84">
        <v>0.89939379201334047</v>
      </c>
      <c r="AB1347" s="84">
        <v>0.99839353267347242</v>
      </c>
      <c r="AC1347" s="84">
        <v>0.86283961437335677</v>
      </c>
      <c r="AD1347" s="84">
        <v>0.96015058305022505</v>
      </c>
      <c r="AE1347" s="84">
        <v>0.95535035941791857</v>
      </c>
      <c r="AF1347" s="84">
        <v>0.81130560462501999</v>
      </c>
      <c r="AG1347" s="84">
        <v>0.84269440806543294</v>
      </c>
      <c r="AH1347" s="84">
        <v>0.84090445079624332</v>
      </c>
      <c r="AI1347" s="84">
        <v>0.79838463882962518</v>
      </c>
      <c r="AJ1347" s="84">
        <v>0.82933257819987827</v>
      </c>
      <c r="AK1347" s="84">
        <v>0.81251010182641026</v>
      </c>
    </row>
    <row r="1348" spans="1:37">
      <c r="A1348" s="84">
        <v>21</v>
      </c>
      <c r="B1348" s="84">
        <v>0.98426039119804387</v>
      </c>
      <c r="C1348" s="84">
        <v>0.98698301743065819</v>
      </c>
      <c r="D1348" s="84">
        <v>0.98035190615835799</v>
      </c>
      <c r="E1348" s="84">
        <v>0.96326530612244898</v>
      </c>
      <c r="F1348" s="84">
        <v>0.9619797642641077</v>
      </c>
      <c r="G1348" s="84">
        <v>0.96086632670601047</v>
      </c>
      <c r="H1348" s="84">
        <v>1</v>
      </c>
      <c r="I1348" s="84">
        <v>1</v>
      </c>
      <c r="J1348" s="84">
        <v>1</v>
      </c>
      <c r="K1348" s="84">
        <v>1</v>
      </c>
      <c r="L1348" s="84">
        <v>1</v>
      </c>
      <c r="M1348" s="84">
        <v>1</v>
      </c>
      <c r="N1348" s="84">
        <v>0.75473430506140249</v>
      </c>
      <c r="O1348" s="84">
        <v>1</v>
      </c>
      <c r="P1348" s="84">
        <v>1</v>
      </c>
      <c r="Q1348" s="84">
        <v>0.78013582342954169</v>
      </c>
      <c r="R1348" s="84">
        <v>0.98733177821640061</v>
      </c>
      <c r="S1348" s="84">
        <v>0.9646148782093481</v>
      </c>
      <c r="T1348" s="84">
        <v>0.744357158663421</v>
      </c>
      <c r="U1348" s="84">
        <v>0.9825701955949111</v>
      </c>
      <c r="V1348" s="84">
        <v>0.94512506380806538</v>
      </c>
      <c r="W1348" s="84">
        <v>0.72212183789365003</v>
      </c>
      <c r="X1348" s="84">
        <v>0.86227483096192514</v>
      </c>
      <c r="Y1348" s="84">
        <v>0.96602895553257506</v>
      </c>
      <c r="Z1348" s="84">
        <v>0.62461557773175169</v>
      </c>
      <c r="AA1348" s="84">
        <v>0.81516735856594491</v>
      </c>
      <c r="AB1348" s="84">
        <v>0.99367777374721444</v>
      </c>
      <c r="AC1348" s="84">
        <v>0.86152497808939521</v>
      </c>
      <c r="AD1348" s="84">
        <v>1</v>
      </c>
      <c r="AE1348" s="84">
        <v>1</v>
      </c>
      <c r="AF1348" s="84">
        <v>0.97366308013489655</v>
      </c>
      <c r="AG1348" s="84">
        <v>0.97385653216041912</v>
      </c>
      <c r="AH1348" s="84">
        <v>0.97391792568395263</v>
      </c>
      <c r="AI1348" s="84">
        <v>0.99238037183785455</v>
      </c>
      <c r="AJ1348" s="84">
        <v>0.98372832621765283</v>
      </c>
      <c r="AK1348" s="84">
        <v>0.99353483109746243</v>
      </c>
    </row>
    <row r="1349" spans="1:37">
      <c r="A1349" s="84">
        <v>22</v>
      </c>
      <c r="B1349" s="84">
        <v>1</v>
      </c>
      <c r="C1349" s="84">
        <v>1</v>
      </c>
      <c r="D1349" s="84">
        <v>1</v>
      </c>
      <c r="E1349" s="84">
        <v>1</v>
      </c>
      <c r="F1349" s="84">
        <v>1</v>
      </c>
      <c r="G1349" s="84">
        <v>1</v>
      </c>
      <c r="H1349" s="84">
        <v>0.9966302952503211</v>
      </c>
      <c r="I1349" s="84">
        <v>0.93026627695565123</v>
      </c>
      <c r="J1349" s="84">
        <v>0.94728276663760558</v>
      </c>
      <c r="K1349" s="84">
        <v>0.92229072031148607</v>
      </c>
      <c r="L1349" s="84">
        <v>0.91399596203383537</v>
      </c>
      <c r="M1349" s="84">
        <v>0.93364291002086264</v>
      </c>
      <c r="N1349" s="84">
        <v>0.62458395500975561</v>
      </c>
      <c r="O1349" s="84">
        <v>0.90801627305989829</v>
      </c>
      <c r="P1349" s="84">
        <v>0.93476968796433868</v>
      </c>
      <c r="Q1349" s="84">
        <v>0.60683967984477327</v>
      </c>
      <c r="R1349" s="84">
        <v>0.83780728512470859</v>
      </c>
      <c r="S1349" s="84">
        <v>0.815887645380733</v>
      </c>
      <c r="T1349" s="84">
        <v>0.51349856162867891</v>
      </c>
      <c r="U1349" s="84">
        <v>0.82056455379327076</v>
      </c>
      <c r="V1349" s="84">
        <v>0.82833078101071966</v>
      </c>
      <c r="W1349" s="84">
        <v>0.53084667010841502</v>
      </c>
      <c r="X1349" s="84">
        <v>0.70562427954510232</v>
      </c>
      <c r="Y1349" s="84">
        <v>0.89110651499482951</v>
      </c>
      <c r="Z1349" s="84">
        <v>0.4667043243582501</v>
      </c>
      <c r="AA1349" s="84">
        <v>0.68331277900331777</v>
      </c>
      <c r="AB1349" s="84">
        <v>0.87542104990413017</v>
      </c>
      <c r="AC1349" s="84">
        <v>0.76541045866199242</v>
      </c>
      <c r="AD1349" s="84">
        <v>0.87859241575612901</v>
      </c>
      <c r="AE1349" s="84">
        <v>0.91099292852551017</v>
      </c>
      <c r="AF1349" s="84">
        <v>1</v>
      </c>
      <c r="AG1349" s="84">
        <v>1</v>
      </c>
      <c r="AH1349" s="84">
        <v>1</v>
      </c>
      <c r="AI1349" s="84">
        <v>1</v>
      </c>
      <c r="AJ1349" s="84">
        <v>1</v>
      </c>
      <c r="AK1349" s="84">
        <v>1</v>
      </c>
    </row>
    <row r="1350" spans="1:37">
      <c r="A1350" s="84">
        <v>23</v>
      </c>
      <c r="B1350" s="84">
        <v>0.90831295843520787</v>
      </c>
      <c r="C1350" s="84">
        <v>0.87587937446789421</v>
      </c>
      <c r="D1350" s="84">
        <v>0.91617790811339195</v>
      </c>
      <c r="E1350" s="84">
        <v>0.88555102040816336</v>
      </c>
      <c r="F1350" s="84">
        <v>0.87983727964952563</v>
      </c>
      <c r="G1350" s="84">
        <v>0.92104509253423472</v>
      </c>
      <c r="H1350" s="84">
        <v>0.88302310654685501</v>
      </c>
      <c r="I1350" s="84">
        <v>0.78585072840671111</v>
      </c>
      <c r="J1350" s="84">
        <v>0.80377797151990715</v>
      </c>
      <c r="K1350" s="84">
        <v>0.77741726151849455</v>
      </c>
      <c r="L1350" s="84">
        <v>0.75807013065373252</v>
      </c>
      <c r="M1350" s="84">
        <v>0.78666128272427482</v>
      </c>
      <c r="N1350" s="84">
        <v>0.496499483530357</v>
      </c>
      <c r="O1350" s="84">
        <v>0.73914489675818118</v>
      </c>
      <c r="P1350" s="84">
        <v>0.78098068350668626</v>
      </c>
      <c r="Q1350" s="84">
        <v>0.43772738297356301</v>
      </c>
      <c r="R1350" s="84">
        <v>0.63778934146779109</v>
      </c>
      <c r="S1350" s="84">
        <v>0.66655694535878862</v>
      </c>
      <c r="T1350" s="84">
        <v>0.32186324408054878</v>
      </c>
      <c r="U1350" s="84">
        <v>0.62424106559061432</v>
      </c>
      <c r="V1350" s="84">
        <v>0.66232771822358338</v>
      </c>
      <c r="W1350" s="84">
        <v>0.33363448631905013</v>
      </c>
      <c r="X1350" s="84">
        <v>0.53366137329456498</v>
      </c>
      <c r="Y1350" s="84">
        <v>0.73872802481902788</v>
      </c>
      <c r="Z1350" s="84">
        <v>0.30578045565806811</v>
      </c>
      <c r="AA1350" s="84">
        <v>0.53784023206128106</v>
      </c>
      <c r="AB1350" s="84">
        <v>0.66911955226200959</v>
      </c>
      <c r="AC1350" s="84">
        <v>0.62313759859772122</v>
      </c>
      <c r="AD1350" s="84">
        <v>0.71866678909191062</v>
      </c>
      <c r="AE1350" s="84">
        <v>0.73508269534217774</v>
      </c>
      <c r="AF1350" s="84">
        <v>0.89095872811947963</v>
      </c>
      <c r="AG1350" s="84">
        <v>0.87476834119943669</v>
      </c>
      <c r="AH1350" s="84">
        <v>0.9117496937525521</v>
      </c>
      <c r="AI1350" s="84">
        <v>0.8738189576348675</v>
      </c>
      <c r="AJ1350" s="84">
        <v>0.87161279079898935</v>
      </c>
      <c r="AK1350" s="84">
        <v>0.90749420828619165</v>
      </c>
    </row>
    <row r="1351" spans="1:37">
      <c r="A1351" s="84">
        <v>24</v>
      </c>
      <c r="B1351" s="84">
        <v>0.76237775061124691</v>
      </c>
      <c r="C1351" s="84">
        <v>0.73914504637720124</v>
      </c>
      <c r="D1351" s="84">
        <v>0.75625610948191602</v>
      </c>
      <c r="E1351" s="84">
        <v>0.752</v>
      </c>
      <c r="F1351" s="84">
        <v>0.74269844581203714</v>
      </c>
      <c r="G1351" s="84">
        <v>0.76296338738325786</v>
      </c>
      <c r="H1351" s="84">
        <v>0.72352374839537881</v>
      </c>
      <c r="I1351" s="84">
        <v>0.61057282916388567</v>
      </c>
      <c r="J1351" s="84">
        <v>0.63138622493461205</v>
      </c>
      <c r="K1351" s="84">
        <v>0.61502271252433494</v>
      </c>
      <c r="L1351" s="84">
        <v>0.57650089345803057</v>
      </c>
      <c r="M1351" s="84">
        <v>0.61854768153980755</v>
      </c>
      <c r="N1351" s="84">
        <v>0.36141397911167228</v>
      </c>
      <c r="O1351" s="84">
        <v>0.55231174679528194</v>
      </c>
      <c r="P1351" s="84">
        <v>0.59410599306587408</v>
      </c>
      <c r="Q1351" s="84">
        <v>0.27589134125636672</v>
      </c>
      <c r="R1351" s="84">
        <v>0.44118069262515702</v>
      </c>
      <c r="S1351" s="84">
        <v>0.48266403335527758</v>
      </c>
      <c r="T1351" s="84">
        <v>0.20762336800177031</v>
      </c>
      <c r="U1351" s="84">
        <v>0.4460012329765175</v>
      </c>
      <c r="V1351" s="84">
        <v>0.50045941807044403</v>
      </c>
      <c r="W1351" s="84">
        <v>0.21302271553949409</v>
      </c>
      <c r="X1351" s="84">
        <v>0.38220669958536202</v>
      </c>
      <c r="Y1351" s="84">
        <v>0.5573940020682524</v>
      </c>
      <c r="Z1351" s="84">
        <v>0.20598757296177739</v>
      </c>
      <c r="AA1351" s="84">
        <v>0.38272741484427919</v>
      </c>
      <c r="AB1351" s="84">
        <v>0.49992226771000681</v>
      </c>
      <c r="AC1351" s="84">
        <v>0.47166228454572012</v>
      </c>
      <c r="AD1351" s="84">
        <v>0.52901478284822334</v>
      </c>
      <c r="AE1351" s="84">
        <v>0.56338028169014098</v>
      </c>
      <c r="AF1351" s="84">
        <v>0.7568652641721535</v>
      </c>
      <c r="AG1351" s="84">
        <v>0.73159702488324385</v>
      </c>
      <c r="AH1351" s="84">
        <v>0.74867292772560234</v>
      </c>
      <c r="AI1351" s="84">
        <v>0.74123742761353251</v>
      </c>
      <c r="AJ1351" s="84">
        <v>0.73817199616624563</v>
      </c>
      <c r="AK1351" s="84">
        <v>0.74117773826841238</v>
      </c>
    </row>
    <row r="1353" spans="1:37">
      <c r="A1353" s="129"/>
      <c r="B1353" s="122"/>
      <c r="E1353" s="122"/>
      <c r="H1353" s="122"/>
      <c r="K1353" s="122"/>
    </row>
    <row r="1354" spans="1:37">
      <c r="B1354" s="122"/>
      <c r="E1354" s="122"/>
      <c r="H1354" s="122"/>
      <c r="K1354" s="122"/>
    </row>
    <row r="1355" spans="1:37">
      <c r="B1355" s="130"/>
      <c r="C1355" s="130"/>
      <c r="D1355" s="130"/>
      <c r="E1355" s="130"/>
      <c r="F1355" s="130"/>
      <c r="G1355" s="130"/>
      <c r="H1355" s="130"/>
      <c r="I1355" s="130"/>
      <c r="J1355" s="130"/>
      <c r="K1355" s="130"/>
      <c r="L1355" s="130"/>
      <c r="M1355" s="130"/>
    </row>
    <row r="1361" spans="1:50">
      <c r="A1361" s="84" t="s">
        <v>90</v>
      </c>
      <c r="B1361" s="83"/>
      <c r="C1361" s="83"/>
      <c r="D1361" s="83">
        <v>2015</v>
      </c>
      <c r="E1361" s="83"/>
      <c r="F1361" s="84" t="s">
        <v>1</v>
      </c>
      <c r="G1361" s="158">
        <v>10613.42600000003</v>
      </c>
      <c r="H1361" s="83" t="s">
        <v>2</v>
      </c>
      <c r="I1361" s="83"/>
      <c r="J1361" s="83"/>
      <c r="K1361" s="83" t="s">
        <v>3</v>
      </c>
      <c r="L1361" s="83" t="s">
        <v>4</v>
      </c>
      <c r="M1361" s="83"/>
      <c r="N1361" s="83"/>
      <c r="O1361" s="83"/>
      <c r="P1361" s="83"/>
      <c r="Q1361" s="83"/>
      <c r="R1361" s="83"/>
      <c r="S1361" s="83"/>
      <c r="T1361" s="104"/>
      <c r="U1361" s="83"/>
      <c r="V1361" s="83"/>
      <c r="W1361" s="83"/>
      <c r="X1361" s="83"/>
      <c r="Y1361" s="83"/>
      <c r="Z1361" s="83"/>
      <c r="AA1361" s="83"/>
      <c r="AB1361" s="83"/>
      <c r="AC1361" s="83"/>
      <c r="AD1361" s="83"/>
      <c r="AE1361" s="83"/>
      <c r="AF1361" s="83"/>
      <c r="AG1361" s="83"/>
      <c r="AH1361" s="83"/>
      <c r="AI1361" s="83"/>
      <c r="AJ1361" s="83"/>
      <c r="AK1361" s="83"/>
    </row>
    <row r="1362" spans="1:50">
      <c r="A1362" s="83">
        <v>35</v>
      </c>
      <c r="B1362" s="84" t="s">
        <v>88</v>
      </c>
      <c r="C1362" s="83"/>
      <c r="D1362" s="83"/>
      <c r="E1362" s="83"/>
      <c r="F1362" s="83" t="s">
        <v>9</v>
      </c>
      <c r="G1362" s="83">
        <v>0</v>
      </c>
      <c r="H1362" s="83" t="s">
        <v>2</v>
      </c>
      <c r="I1362" s="83"/>
      <c r="J1362" s="83"/>
      <c r="K1362" s="83" t="s">
        <v>10</v>
      </c>
      <c r="L1362" s="83" t="s">
        <v>4</v>
      </c>
      <c r="M1362" s="83"/>
      <c r="N1362" s="83" t="s">
        <v>11</v>
      </c>
      <c r="O1362" s="83"/>
      <c r="P1362" s="83"/>
      <c r="Q1362" s="83"/>
      <c r="R1362" s="83"/>
      <c r="S1362" s="83"/>
      <c r="T1362" s="83"/>
      <c r="U1362" s="83"/>
      <c r="V1362" s="83"/>
      <c r="W1362" s="83"/>
      <c r="X1362" s="83"/>
      <c r="Y1362" s="83"/>
      <c r="Z1362" s="83"/>
      <c r="AA1362" s="83"/>
      <c r="AB1362" s="83"/>
      <c r="AC1362" s="83"/>
      <c r="AD1362" s="83"/>
      <c r="AE1362" s="83"/>
      <c r="AF1362" s="83"/>
      <c r="AG1362" s="83"/>
      <c r="AH1362" s="83"/>
      <c r="AI1362" s="83"/>
      <c r="AJ1362" s="83"/>
      <c r="AK1362" s="83"/>
    </row>
    <row r="1363" spans="1:50">
      <c r="A1363" s="84"/>
      <c r="B1363" s="84">
        <v>1</v>
      </c>
      <c r="C1363" s="84" t="s">
        <v>22</v>
      </c>
      <c r="D1363" s="84" t="s">
        <v>23</v>
      </c>
      <c r="E1363" s="84">
        <v>2</v>
      </c>
      <c r="F1363" s="84" t="s">
        <v>24</v>
      </c>
      <c r="G1363" s="84" t="s">
        <v>25</v>
      </c>
      <c r="H1363" s="84">
        <v>3</v>
      </c>
      <c r="I1363" s="84" t="s">
        <v>26</v>
      </c>
      <c r="J1363" s="84" t="s">
        <v>27</v>
      </c>
      <c r="K1363" s="84">
        <v>4</v>
      </c>
      <c r="L1363" s="84" t="s">
        <v>28</v>
      </c>
      <c r="M1363" s="84" t="s">
        <v>29</v>
      </c>
      <c r="N1363" s="84">
        <v>5</v>
      </c>
      <c r="O1363" s="84" t="s">
        <v>30</v>
      </c>
      <c r="P1363" s="84" t="s">
        <v>30</v>
      </c>
      <c r="Q1363" s="84">
        <v>6</v>
      </c>
      <c r="R1363" s="84" t="s">
        <v>31</v>
      </c>
      <c r="S1363" s="84" t="s">
        <v>32</v>
      </c>
      <c r="T1363" s="84">
        <v>7</v>
      </c>
      <c r="U1363" s="84" t="s">
        <v>33</v>
      </c>
      <c r="V1363" s="84" t="s">
        <v>34</v>
      </c>
      <c r="W1363" s="84">
        <v>8</v>
      </c>
      <c r="X1363" s="84" t="s">
        <v>35</v>
      </c>
      <c r="Y1363" s="84" t="s">
        <v>36</v>
      </c>
      <c r="Z1363" s="84">
        <v>9</v>
      </c>
      <c r="AA1363" s="84" t="s">
        <v>37</v>
      </c>
      <c r="AB1363" s="84" t="s">
        <v>38</v>
      </c>
      <c r="AC1363" s="84">
        <v>10</v>
      </c>
      <c r="AD1363" s="84" t="s">
        <v>39</v>
      </c>
      <c r="AE1363" s="84" t="s">
        <v>40</v>
      </c>
      <c r="AF1363" s="84">
        <v>11</v>
      </c>
      <c r="AG1363" s="84" t="s">
        <v>41</v>
      </c>
      <c r="AH1363" s="84" t="s">
        <v>42</v>
      </c>
      <c r="AI1363" s="84">
        <v>12</v>
      </c>
      <c r="AJ1363" s="84" t="s">
        <v>43</v>
      </c>
      <c r="AK1363" s="84" t="s">
        <v>44</v>
      </c>
    </row>
    <row r="1364" spans="1:50">
      <c r="A1364" s="83"/>
      <c r="B1364" s="84">
        <v>31</v>
      </c>
      <c r="C1364" s="83"/>
      <c r="D1364" s="83"/>
      <c r="E1364" s="84">
        <v>28</v>
      </c>
      <c r="F1364" s="83"/>
      <c r="G1364" s="83"/>
      <c r="H1364" s="84">
        <v>31</v>
      </c>
      <c r="I1364" s="83"/>
      <c r="J1364" s="83"/>
      <c r="K1364" s="84">
        <v>30</v>
      </c>
      <c r="L1364" s="83"/>
      <c r="M1364" s="83"/>
      <c r="N1364" s="84">
        <v>31</v>
      </c>
      <c r="O1364" s="83"/>
      <c r="P1364" s="83"/>
      <c r="Q1364" s="84">
        <v>30</v>
      </c>
      <c r="R1364" s="83"/>
      <c r="S1364" s="83"/>
      <c r="T1364" s="84">
        <v>31</v>
      </c>
      <c r="U1364" s="83"/>
      <c r="V1364" s="83"/>
      <c r="W1364" s="84">
        <v>31</v>
      </c>
      <c r="X1364" s="83"/>
      <c r="Y1364" s="83"/>
      <c r="Z1364" s="84">
        <v>30</v>
      </c>
      <c r="AA1364" s="83"/>
      <c r="AB1364" s="83"/>
      <c r="AC1364" s="84">
        <v>31</v>
      </c>
      <c r="AD1364" s="83"/>
      <c r="AE1364" s="83"/>
      <c r="AF1364" s="84">
        <v>30</v>
      </c>
      <c r="AG1364" s="83"/>
      <c r="AH1364" s="83"/>
      <c r="AI1364" s="84">
        <v>31</v>
      </c>
      <c r="AJ1364" s="83"/>
      <c r="AK1364" s="83"/>
    </row>
    <row r="1365" spans="1:50">
      <c r="A1365" s="84" t="s">
        <v>47</v>
      </c>
      <c r="B1365" s="84" t="s">
        <v>48</v>
      </c>
      <c r="C1365" s="84" t="s">
        <v>49</v>
      </c>
      <c r="D1365" s="84" t="s">
        <v>50</v>
      </c>
      <c r="E1365" s="84" t="s">
        <v>48</v>
      </c>
      <c r="F1365" s="84" t="s">
        <v>49</v>
      </c>
      <c r="G1365" s="84" t="s">
        <v>50</v>
      </c>
      <c r="H1365" s="84" t="s">
        <v>48</v>
      </c>
      <c r="I1365" s="84" t="s">
        <v>49</v>
      </c>
      <c r="J1365" s="84" t="s">
        <v>50</v>
      </c>
      <c r="K1365" s="84" t="s">
        <v>48</v>
      </c>
      <c r="L1365" s="84" t="s">
        <v>49</v>
      </c>
      <c r="M1365" s="84" t="s">
        <v>50</v>
      </c>
      <c r="N1365" s="84" t="s">
        <v>48</v>
      </c>
      <c r="O1365" s="84" t="s">
        <v>49</v>
      </c>
      <c r="P1365" s="84" t="s">
        <v>50</v>
      </c>
      <c r="Q1365" s="84" t="s">
        <v>48</v>
      </c>
      <c r="R1365" s="84" t="s">
        <v>49</v>
      </c>
      <c r="S1365" s="84" t="s">
        <v>50</v>
      </c>
      <c r="T1365" s="84" t="s">
        <v>48</v>
      </c>
      <c r="U1365" s="84" t="s">
        <v>49</v>
      </c>
      <c r="V1365" s="84" t="s">
        <v>50</v>
      </c>
      <c r="W1365" s="84" t="s">
        <v>48</v>
      </c>
      <c r="X1365" s="84" t="s">
        <v>49</v>
      </c>
      <c r="Y1365" s="84" t="s">
        <v>50</v>
      </c>
      <c r="Z1365" s="84" t="s">
        <v>48</v>
      </c>
      <c r="AA1365" s="84" t="s">
        <v>49</v>
      </c>
      <c r="AB1365" s="84" t="s">
        <v>50</v>
      </c>
      <c r="AC1365" s="84" t="s">
        <v>48</v>
      </c>
      <c r="AD1365" s="84" t="s">
        <v>49</v>
      </c>
      <c r="AE1365" s="84" t="s">
        <v>50</v>
      </c>
      <c r="AF1365" s="84" t="s">
        <v>48</v>
      </c>
      <c r="AG1365" s="84" t="s">
        <v>49</v>
      </c>
      <c r="AH1365" s="84" t="s">
        <v>50</v>
      </c>
      <c r="AI1365" s="84" t="s">
        <v>48</v>
      </c>
      <c r="AJ1365" s="84" t="s">
        <v>49</v>
      </c>
      <c r="AK1365" s="84" t="s">
        <v>50</v>
      </c>
    </row>
    <row r="1366" spans="1:50">
      <c r="A1366" s="83"/>
      <c r="B1366" s="162">
        <v>8.934535570082032E-2</v>
      </c>
      <c r="C1366" s="163">
        <v>1.045507710801302</v>
      </c>
      <c r="D1366" s="163">
        <v>0.9756395538380952</v>
      </c>
      <c r="E1366" s="162">
        <v>7.7693059814904777E-2</v>
      </c>
      <c r="F1366" s="163">
        <v>1.028505125581483</v>
      </c>
      <c r="G1366" s="163">
        <v>0.98045339131588183</v>
      </c>
      <c r="H1366" s="162">
        <v>8.4449126772258701E-2</v>
      </c>
      <c r="I1366" s="163">
        <v>1.0676717396779221</v>
      </c>
      <c r="J1366" s="163">
        <v>0.99598986549635016</v>
      </c>
      <c r="K1366" s="162">
        <v>8.083719319132239E-2</v>
      </c>
      <c r="L1366" s="163">
        <v>1.0433279828955011</v>
      </c>
      <c r="M1366" s="163">
        <v>0.98834695238955406</v>
      </c>
      <c r="N1366" s="162">
        <v>8.0839321555969665E-2</v>
      </c>
      <c r="O1366" s="163">
        <v>1.18402232439181</v>
      </c>
      <c r="P1366" s="163">
        <v>0.95764730401884735</v>
      </c>
      <c r="Q1366" s="162">
        <v>7.9116717162552724E-2</v>
      </c>
      <c r="R1366" s="163">
        <v>1.4159043421768831</v>
      </c>
      <c r="S1366" s="163">
        <v>0.93927009990694066</v>
      </c>
      <c r="T1366" s="162">
        <v>8.3112724337733479E-2</v>
      </c>
      <c r="U1366" s="163">
        <v>1.6174957515477331</v>
      </c>
      <c r="V1366" s="163">
        <v>0.89302097926803303</v>
      </c>
      <c r="W1366" s="162">
        <v>7.9049844871940653E-2</v>
      </c>
      <c r="X1366" s="163">
        <v>1.129085738446072</v>
      </c>
      <c r="Y1366" s="163">
        <v>0.98890300192455793</v>
      </c>
      <c r="Z1366" s="162">
        <v>9.4045092768041239E-2</v>
      </c>
      <c r="AA1366" s="163">
        <v>1.602090045738233</v>
      </c>
      <c r="AB1366" s="163">
        <v>0.94871675716678294</v>
      </c>
      <c r="AC1366" s="162">
        <v>8.0885133040697985E-2</v>
      </c>
      <c r="AD1366" s="163">
        <v>1.0559041858039799</v>
      </c>
      <c r="AE1366" s="163">
        <v>0.99554332662308909</v>
      </c>
      <c r="AF1366" s="162">
        <v>8.2370846012656415E-2</v>
      </c>
      <c r="AG1366" s="163">
        <v>1.061859493045741</v>
      </c>
      <c r="AH1366" s="163">
        <v>0.98653237203531885</v>
      </c>
      <c r="AI1366" s="162">
        <v>8.8255584771101542E-2</v>
      </c>
      <c r="AJ1366" s="163">
        <v>1.050061880319251</v>
      </c>
      <c r="AK1366" s="163">
        <v>0.99927354979075678</v>
      </c>
      <c r="AM1366" t="str">
        <f>A1361</f>
        <v>RefgChg-Res-16pct-Inc-TXV-a-cDXGF-SFm1985-CZ03</v>
      </c>
      <c r="AN1366" s="159">
        <f>1/($B1366*(1/$B1364)*(1/(5/7+2/7*$D1366))*$B1376/SUM($B1368:$B1391))</f>
        <v>8310.0269734813992</v>
      </c>
      <c r="AO1366" s="159">
        <f>1/(B1366*(1/B1364)*(1/(5/7+2/7*D1366)))</f>
        <v>344.55328770936472</v>
      </c>
      <c r="AP1366" s="159"/>
      <c r="AR1366" s="164">
        <f>CHOOSE(AV$3,C1366,F1366,I1366,L1366,O1366,R1366,U1366,X1366,AA1366,AD1366,AG1366,AJ1366)</f>
        <v>1.6174957515477331</v>
      </c>
      <c r="AS1366" s="160"/>
      <c r="AT1366" s="160"/>
      <c r="AV1366" s="115">
        <f>AN1366/AR1366</f>
        <v>5137.5881300026813</v>
      </c>
      <c r="AW1366" s="161">
        <f>AO1366/AR1366</f>
        <v>213.01650244192112</v>
      </c>
      <c r="AX1366" s="159"/>
    </row>
    <row r="1367" spans="1:50">
      <c r="A1367" s="84" t="s">
        <v>51</v>
      </c>
      <c r="B1367" s="84" t="s">
        <v>52</v>
      </c>
      <c r="C1367" s="84" t="s">
        <v>53</v>
      </c>
      <c r="D1367" s="84" t="s">
        <v>54</v>
      </c>
      <c r="E1367" s="84" t="s">
        <v>52</v>
      </c>
      <c r="F1367" s="84" t="s">
        <v>53</v>
      </c>
      <c r="G1367" s="84" t="s">
        <v>54</v>
      </c>
      <c r="H1367" s="84" t="s">
        <v>52</v>
      </c>
      <c r="I1367" s="84" t="s">
        <v>53</v>
      </c>
      <c r="J1367" s="84" t="s">
        <v>54</v>
      </c>
      <c r="K1367" s="84" t="s">
        <v>52</v>
      </c>
      <c r="L1367" s="84" t="s">
        <v>53</v>
      </c>
      <c r="M1367" s="84" t="s">
        <v>54</v>
      </c>
      <c r="N1367" s="84" t="s">
        <v>52</v>
      </c>
      <c r="O1367" s="84" t="s">
        <v>53</v>
      </c>
      <c r="P1367" s="84" t="s">
        <v>54</v>
      </c>
      <c r="Q1367" s="84" t="s">
        <v>52</v>
      </c>
      <c r="R1367" s="84" t="s">
        <v>53</v>
      </c>
      <c r="S1367" s="84" t="s">
        <v>54</v>
      </c>
      <c r="T1367" s="84" t="s">
        <v>52</v>
      </c>
      <c r="U1367" s="84" t="s">
        <v>53</v>
      </c>
      <c r="V1367" s="84" t="s">
        <v>54</v>
      </c>
      <c r="W1367" s="84" t="s">
        <v>52</v>
      </c>
      <c r="X1367" s="84" t="s">
        <v>53</v>
      </c>
      <c r="Y1367" s="84" t="s">
        <v>54</v>
      </c>
      <c r="Z1367" s="84" t="s">
        <v>52</v>
      </c>
      <c r="AA1367" s="84" t="s">
        <v>53</v>
      </c>
      <c r="AB1367" s="84" t="s">
        <v>54</v>
      </c>
      <c r="AC1367" s="84" t="s">
        <v>52</v>
      </c>
      <c r="AD1367" s="84" t="s">
        <v>53</v>
      </c>
      <c r="AE1367" s="84" t="s">
        <v>54</v>
      </c>
      <c r="AF1367" s="84" t="s">
        <v>52</v>
      </c>
      <c r="AG1367" s="84" t="s">
        <v>53</v>
      </c>
      <c r="AH1367" s="84" t="s">
        <v>54</v>
      </c>
      <c r="AI1367" s="84" t="s">
        <v>52</v>
      </c>
      <c r="AJ1367" s="84" t="s">
        <v>53</v>
      </c>
      <c r="AK1367" s="84" t="s">
        <v>54</v>
      </c>
    </row>
    <row r="1368" spans="1:50">
      <c r="A1368" s="84">
        <v>1</v>
      </c>
      <c r="B1368" s="84">
        <v>0.61320308807310542</v>
      </c>
      <c r="C1368" s="84">
        <v>0.57836101428473796</v>
      </c>
      <c r="D1368" s="84">
        <v>0.62738207196950946</v>
      </c>
      <c r="E1368" s="84">
        <v>0.61514403292181075</v>
      </c>
      <c r="F1368" s="84">
        <v>0.57963392089983579</v>
      </c>
      <c r="G1368" s="84">
        <v>0.63245959682485287</v>
      </c>
      <c r="H1368" s="84">
        <v>0.5963624228266311</v>
      </c>
      <c r="I1368" s="84">
        <v>0.51163167519270381</v>
      </c>
      <c r="J1368" s="84">
        <v>0.56328298794052212</v>
      </c>
      <c r="K1368" s="84">
        <v>0.49329627207325061</v>
      </c>
      <c r="L1368" s="84">
        <v>0.49679057954283068</v>
      </c>
      <c r="M1368" s="84">
        <v>0.54045841865380806</v>
      </c>
      <c r="N1368" s="84">
        <v>0.34997323340471093</v>
      </c>
      <c r="O1368" s="84">
        <v>0.44642362945631109</v>
      </c>
      <c r="P1368" s="84">
        <v>0.52343168856930344</v>
      </c>
      <c r="Q1368" s="84">
        <v>0.24457109167731159</v>
      </c>
      <c r="R1368" s="84">
        <v>0.42391963864356502</v>
      </c>
      <c r="S1368" s="84">
        <v>0.50992835209826004</v>
      </c>
      <c r="T1368" s="84">
        <v>0.2280629480102167</v>
      </c>
      <c r="U1368" s="84">
        <v>0.39570933070697561</v>
      </c>
      <c r="V1368" s="84">
        <v>0.49128792494212248</v>
      </c>
      <c r="W1368" s="84">
        <v>0.33521756277113179</v>
      </c>
      <c r="X1368" s="84">
        <v>0.42696103768244348</v>
      </c>
      <c r="Y1368" s="84">
        <v>0.48191477943544048</v>
      </c>
      <c r="Z1368" s="84">
        <v>0.19954128440366969</v>
      </c>
      <c r="AA1368" s="84">
        <v>0.33544254957944281</v>
      </c>
      <c r="AB1368" s="84">
        <v>0.4162645035424582</v>
      </c>
      <c r="AC1368" s="84">
        <v>0.42583013515768398</v>
      </c>
      <c r="AD1368" s="84">
        <v>0.42947189878059949</v>
      </c>
      <c r="AE1368" s="84">
        <v>0.55206930866943738</v>
      </c>
      <c r="AF1368" s="84">
        <v>0.59933195482742163</v>
      </c>
      <c r="AG1368" s="84">
        <v>0.56513367399837089</v>
      </c>
      <c r="AH1368" s="84">
        <v>0.60491551459293391</v>
      </c>
      <c r="AI1368" s="84">
        <v>0.59462450592885385</v>
      </c>
      <c r="AJ1368" s="84">
        <v>0.57217905220531928</v>
      </c>
      <c r="AK1368" s="84">
        <v>0.62063640875751402</v>
      </c>
    </row>
    <row r="1369" spans="1:50">
      <c r="A1369" s="84">
        <v>2</v>
      </c>
      <c r="B1369" s="84">
        <v>0.53584370568772643</v>
      </c>
      <c r="C1369" s="84">
        <v>0.4966167726061102</v>
      </c>
      <c r="D1369" s="84">
        <v>0.54957184576548035</v>
      </c>
      <c r="E1369" s="84">
        <v>0.53679012345679011</v>
      </c>
      <c r="F1369" s="84">
        <v>0.49709688338063368</v>
      </c>
      <c r="G1369" s="84">
        <v>0.55308092056421687</v>
      </c>
      <c r="H1369" s="84">
        <v>0.51727014850659103</v>
      </c>
      <c r="I1369" s="84">
        <v>0.46491979352329799</v>
      </c>
      <c r="J1369" s="84">
        <v>0.49906334152909482</v>
      </c>
      <c r="K1369" s="84">
        <v>0.45487246566383271</v>
      </c>
      <c r="L1369" s="84">
        <v>0.46132532902332019</v>
      </c>
      <c r="M1369" s="84">
        <v>0.48820926084946148</v>
      </c>
      <c r="N1369" s="84">
        <v>0.31437366167023562</v>
      </c>
      <c r="O1369" s="84">
        <v>0.40644576949203709</v>
      </c>
      <c r="P1369" s="84">
        <v>0.4625836846020332</v>
      </c>
      <c r="Q1369" s="84">
        <v>0.21695981133929451</v>
      </c>
      <c r="R1369" s="84">
        <v>0.38072765680127651</v>
      </c>
      <c r="S1369" s="84">
        <v>0.4473558512453088</v>
      </c>
      <c r="T1369" s="84">
        <v>0.1853011452583011</v>
      </c>
      <c r="U1369" s="84">
        <v>0.34678628013531448</v>
      </c>
      <c r="V1369" s="84">
        <v>0.4232971853295967</v>
      </c>
      <c r="W1369" s="84">
        <v>0.29472853950308919</v>
      </c>
      <c r="X1369" s="84">
        <v>0.3793841837111423</v>
      </c>
      <c r="Y1369" s="84">
        <v>0.41536975421272943</v>
      </c>
      <c r="Z1369" s="84">
        <v>0.1705386208937556</v>
      </c>
      <c r="AA1369" s="84">
        <v>0.2977660313295778</v>
      </c>
      <c r="AB1369" s="84">
        <v>0.35917445322928432</v>
      </c>
      <c r="AC1369" s="84">
        <v>0.37560487235107631</v>
      </c>
      <c r="AD1369" s="84">
        <v>0.38805354359585592</v>
      </c>
      <c r="AE1369" s="84">
        <v>0.46039922730199617</v>
      </c>
      <c r="AF1369" s="84">
        <v>0.520598059487832</v>
      </c>
      <c r="AG1369" s="84">
        <v>0.48041176034955202</v>
      </c>
      <c r="AH1369" s="84">
        <v>0.52990271377368159</v>
      </c>
      <c r="AI1369" s="84">
        <v>0.51952569169960483</v>
      </c>
      <c r="AJ1369" s="84">
        <v>0.49037977454306669</v>
      </c>
      <c r="AK1369" s="84">
        <v>0.54580047427342415</v>
      </c>
    </row>
    <row r="1370" spans="1:50">
      <c r="A1370" s="84">
        <v>3</v>
      </c>
      <c r="B1370" s="84">
        <v>0.49960611312431058</v>
      </c>
      <c r="C1370" s="84">
        <v>0.46260223725878841</v>
      </c>
      <c r="D1370" s="84">
        <v>0.49735187843389589</v>
      </c>
      <c r="E1370" s="84">
        <v>0.50386831275720168</v>
      </c>
      <c r="F1370" s="84">
        <v>0.46652953888614063</v>
      </c>
      <c r="G1370" s="84">
        <v>0.50077094397807087</v>
      </c>
      <c r="H1370" s="84">
        <v>0.48272985149340891</v>
      </c>
      <c r="I1370" s="84">
        <v>0.44799888891460837</v>
      </c>
      <c r="J1370" s="84">
        <v>0.47664207938180547</v>
      </c>
      <c r="K1370" s="84">
        <v>0.43999345977763238</v>
      </c>
      <c r="L1370" s="84">
        <v>0.44894943431078271</v>
      </c>
      <c r="M1370" s="84">
        <v>0.47645154897945702</v>
      </c>
      <c r="N1370" s="84">
        <v>0.30058886509635968</v>
      </c>
      <c r="O1370" s="84">
        <v>0.39258308803180109</v>
      </c>
      <c r="P1370" s="84">
        <v>0.44745846764195379</v>
      </c>
      <c r="Q1370" s="84">
        <v>0.2050702564606465</v>
      </c>
      <c r="R1370" s="84">
        <v>0.36308681093957168</v>
      </c>
      <c r="S1370" s="84">
        <v>0.43520982599795288</v>
      </c>
      <c r="T1370" s="84">
        <v>0.1726950646782566</v>
      </c>
      <c r="U1370" s="84">
        <v>0.32760244936410737</v>
      </c>
      <c r="V1370" s="84">
        <v>0.40520287559400509</v>
      </c>
      <c r="W1370" s="84">
        <v>0.27895359537268311</v>
      </c>
      <c r="X1370" s="84">
        <v>0.35870929631543991</v>
      </c>
      <c r="Y1370" s="84">
        <v>0.39390361704411297</v>
      </c>
      <c r="Z1370" s="84">
        <v>0.16010654039656699</v>
      </c>
      <c r="AA1370" s="84">
        <v>0.28100162049540839</v>
      </c>
      <c r="AB1370" s="84">
        <v>0.336790224869083</v>
      </c>
      <c r="AC1370" s="84">
        <v>0.35207742366093792</v>
      </c>
      <c r="AD1370" s="84">
        <v>0.37246722288438622</v>
      </c>
      <c r="AE1370" s="84">
        <v>0.40783234794825263</v>
      </c>
      <c r="AF1370" s="84">
        <v>0.49292190233815808</v>
      </c>
      <c r="AG1370" s="84">
        <v>0.44745612086203079</v>
      </c>
      <c r="AH1370" s="84">
        <v>0.48474142345110077</v>
      </c>
      <c r="AI1370" s="84">
        <v>0.48332015810276691</v>
      </c>
      <c r="AJ1370" s="84">
        <v>0.45627667724636101</v>
      </c>
      <c r="AK1370" s="84">
        <v>0.495339987867424</v>
      </c>
    </row>
    <row r="1371" spans="1:50">
      <c r="A1371" s="84">
        <v>4</v>
      </c>
      <c r="B1371" s="84">
        <v>0.48385063809673851</v>
      </c>
      <c r="C1371" s="84">
        <v>0.44624427585264159</v>
      </c>
      <c r="D1371" s="84">
        <v>0.46968272038806119</v>
      </c>
      <c r="E1371" s="84">
        <v>0.49069958847736628</v>
      </c>
      <c r="F1371" s="84">
        <v>0.45338089410784499</v>
      </c>
      <c r="G1371" s="84">
        <v>0.47752841071326602</v>
      </c>
      <c r="H1371" s="84">
        <v>0.46137160020023371</v>
      </c>
      <c r="I1371" s="84">
        <v>0.44207310015971851</v>
      </c>
      <c r="J1371" s="84">
        <v>0.45808453342699917</v>
      </c>
      <c r="K1371" s="84">
        <v>0.43296272073250502</v>
      </c>
      <c r="L1371" s="84">
        <v>0.44239205726160241</v>
      </c>
      <c r="M1371" s="84">
        <v>0.45584252592641528</v>
      </c>
      <c r="N1371" s="84">
        <v>0.29148822269807279</v>
      </c>
      <c r="O1371" s="84">
        <v>0.38357611895237359</v>
      </c>
      <c r="P1371" s="84">
        <v>0.42072898586660062</v>
      </c>
      <c r="Q1371" s="84">
        <v>0.19671808981035671</v>
      </c>
      <c r="R1371" s="84">
        <v>0.35065956538349191</v>
      </c>
      <c r="S1371" s="84">
        <v>0.40859774820880251</v>
      </c>
      <c r="T1371" s="84">
        <v>0.16544450852764281</v>
      </c>
      <c r="U1371" s="84">
        <v>0.31432792360724521</v>
      </c>
      <c r="V1371" s="84">
        <v>0.37559400511758262</v>
      </c>
      <c r="W1371" s="84">
        <v>0.26541343499408437</v>
      </c>
      <c r="X1371" s="84">
        <v>0.34578749169312573</v>
      </c>
      <c r="Y1371" s="84">
        <v>0.36546098529569598</v>
      </c>
      <c r="Z1371" s="84">
        <v>0.15063628292394199</v>
      </c>
      <c r="AA1371" s="84">
        <v>0.27197314607608603</v>
      </c>
      <c r="AB1371" s="84">
        <v>0.31307115720299827</v>
      </c>
      <c r="AC1371" s="84">
        <v>0.33972968463207071</v>
      </c>
      <c r="AD1371" s="84">
        <v>0.36577427340240209</v>
      </c>
      <c r="AE1371" s="84">
        <v>0.38617338874904872</v>
      </c>
      <c r="AF1371" s="84">
        <v>0.47510736440273582</v>
      </c>
      <c r="AG1371" s="84">
        <v>0.43202745068997023</v>
      </c>
      <c r="AH1371" s="84">
        <v>0.45990783410138242</v>
      </c>
      <c r="AI1371" s="84">
        <v>0.46861660079051398</v>
      </c>
      <c r="AJ1371" s="84">
        <v>0.44266170515486492</v>
      </c>
      <c r="AK1371" s="84">
        <v>0.46942039375723821</v>
      </c>
    </row>
    <row r="1372" spans="1:50">
      <c r="A1372" s="84">
        <v>5</v>
      </c>
      <c r="B1372" s="84">
        <v>0.47487001733102258</v>
      </c>
      <c r="C1372" s="84">
        <v>0.440503041487253</v>
      </c>
      <c r="D1372" s="84">
        <v>0.45498193337623122</v>
      </c>
      <c r="E1372" s="84">
        <v>0.48411522633744858</v>
      </c>
      <c r="F1372" s="84">
        <v>0.45049079594865521</v>
      </c>
      <c r="G1372" s="84">
        <v>0.4577694020901148</v>
      </c>
      <c r="H1372" s="84">
        <v>0.46604371767061581</v>
      </c>
      <c r="I1372" s="84">
        <v>0.4718640772204345</v>
      </c>
      <c r="J1372" s="84">
        <v>0.48161807750848828</v>
      </c>
      <c r="K1372" s="84">
        <v>0.46778940483976461</v>
      </c>
      <c r="L1372" s="84">
        <v>0.48182867697991222</v>
      </c>
      <c r="M1372" s="84">
        <v>0.48702027875024761</v>
      </c>
      <c r="N1372" s="84">
        <v>0.32280513918629539</v>
      </c>
      <c r="O1372" s="84">
        <v>0.42629632425088682</v>
      </c>
      <c r="P1372" s="84">
        <v>0.44706174063972243</v>
      </c>
      <c r="Q1372" s="84">
        <v>0.21990763486292619</v>
      </c>
      <c r="R1372" s="84">
        <v>0.38987392975123047</v>
      </c>
      <c r="S1372" s="84">
        <v>0.43145684066871381</v>
      </c>
      <c r="T1372" s="84">
        <v>0.18455961110653371</v>
      </c>
      <c r="U1372" s="84">
        <v>0.35143236415021628</v>
      </c>
      <c r="V1372" s="84">
        <v>0.39862312659924448</v>
      </c>
      <c r="W1372" s="84">
        <v>0.29183646641251482</v>
      </c>
      <c r="X1372" s="84">
        <v>0.38558664992985309</v>
      </c>
      <c r="Y1372" s="84">
        <v>0.3906836964688204</v>
      </c>
      <c r="Z1372" s="84">
        <v>0.1636578869488014</v>
      </c>
      <c r="AA1372" s="84">
        <v>0.3023188517632534</v>
      </c>
      <c r="AB1372" s="84">
        <v>0.33699558476229602</v>
      </c>
      <c r="AC1372" s="84">
        <v>0.37760720840981149</v>
      </c>
      <c r="AD1372" s="84">
        <v>0.40485468048042539</v>
      </c>
      <c r="AE1372" s="84">
        <v>0.42071064801264407</v>
      </c>
      <c r="AF1372" s="84">
        <v>0.46890408780022269</v>
      </c>
      <c r="AG1372" s="84">
        <v>0.42753462193586622</v>
      </c>
      <c r="AH1372" s="84">
        <v>0.44321556579621102</v>
      </c>
      <c r="AI1372" s="84">
        <v>0.46039525691699612</v>
      </c>
      <c r="AJ1372" s="84">
        <v>0.43824012257852701</v>
      </c>
      <c r="AK1372" s="84">
        <v>0.44962223570286219</v>
      </c>
    </row>
    <row r="1373" spans="1:50">
      <c r="A1373" s="84">
        <v>6</v>
      </c>
      <c r="B1373" s="84">
        <v>0.50527808413423658</v>
      </c>
      <c r="C1373" s="84">
        <v>0.4716469596518808</v>
      </c>
      <c r="D1373" s="84">
        <v>0.4883433153492055</v>
      </c>
      <c r="E1373" s="84">
        <v>0.51967078189300431</v>
      </c>
      <c r="F1373" s="84">
        <v>0.48840055198271148</v>
      </c>
      <c r="G1373" s="84">
        <v>0.49123408143452679</v>
      </c>
      <c r="H1373" s="84">
        <v>0.50308693475721666</v>
      </c>
      <c r="I1373" s="84">
        <v>0.52815907039188903</v>
      </c>
      <c r="J1373" s="84">
        <v>0.53424657534246567</v>
      </c>
      <c r="K1373" s="84">
        <v>0.53237410071942459</v>
      </c>
      <c r="L1373" s="84">
        <v>0.54691757099976912</v>
      </c>
      <c r="M1373" s="84">
        <v>0.54158134619195442</v>
      </c>
      <c r="N1373" s="84">
        <v>0.37727516059957172</v>
      </c>
      <c r="O1373" s="84">
        <v>0.4925654766397462</v>
      </c>
      <c r="P1373" s="84">
        <v>0.50438879246218715</v>
      </c>
      <c r="Q1373" s="84">
        <v>0.26176672889849661</v>
      </c>
      <c r="R1373" s="84">
        <v>0.45735859232791759</v>
      </c>
      <c r="S1373" s="84">
        <v>0.49013988399863528</v>
      </c>
      <c r="T1373" s="84">
        <v>0.2194941089231276</v>
      </c>
      <c r="U1373" s="84">
        <v>0.41786922451076958</v>
      </c>
      <c r="V1373" s="84">
        <v>0.45893749238454967</v>
      </c>
      <c r="W1373" s="84">
        <v>0.34192191402655447</v>
      </c>
      <c r="X1373" s="84">
        <v>0.45639813926013412</v>
      </c>
      <c r="Y1373" s="84">
        <v>0.4481056133948696</v>
      </c>
      <c r="Z1373" s="84">
        <v>0.188591299200947</v>
      </c>
      <c r="AA1373" s="84">
        <v>0.35573732541091119</v>
      </c>
      <c r="AB1373" s="84">
        <v>0.3850497997741042</v>
      </c>
      <c r="AC1373" s="84">
        <v>0.44001334890705829</v>
      </c>
      <c r="AD1373" s="84">
        <v>0.46708535802695511</v>
      </c>
      <c r="AE1373" s="84">
        <v>0.47579464965170049</v>
      </c>
      <c r="AF1373" s="84">
        <v>0.50548751391760771</v>
      </c>
      <c r="AG1373" s="84">
        <v>0.46360068133007493</v>
      </c>
      <c r="AH1373" s="84">
        <v>0.47956989247311832</v>
      </c>
      <c r="AI1373" s="84">
        <v>0.49818181818181828</v>
      </c>
      <c r="AJ1373" s="84">
        <v>0.47273722228302512</v>
      </c>
      <c r="AK1373" s="84">
        <v>0.48607511167484702</v>
      </c>
    </row>
    <row r="1374" spans="1:50">
      <c r="A1374" s="84">
        <v>7</v>
      </c>
      <c r="B1374" s="84">
        <v>0.55522293997164007</v>
      </c>
      <c r="C1374" s="84">
        <v>0.52309024217984634</v>
      </c>
      <c r="D1374" s="84">
        <v>0.53635598673464335</v>
      </c>
      <c r="E1374" s="84">
        <v>0.57695473251028817</v>
      </c>
      <c r="F1374" s="84">
        <v>0.54451011534355731</v>
      </c>
      <c r="G1374" s="84">
        <v>0.5406887099537433</v>
      </c>
      <c r="H1374" s="84">
        <v>0.55531453362255967</v>
      </c>
      <c r="I1374" s="84">
        <v>0.61894400592578869</v>
      </c>
      <c r="J1374" s="84">
        <v>0.58371385083713845</v>
      </c>
      <c r="K1374" s="84">
        <v>0.62818835840418585</v>
      </c>
      <c r="L1374" s="84">
        <v>0.6355576079427383</v>
      </c>
      <c r="M1374" s="84">
        <v>0.58141224651562184</v>
      </c>
      <c r="N1374" s="84">
        <v>0.45208779443254821</v>
      </c>
      <c r="O1374" s="84">
        <v>0.57943995773265877</v>
      </c>
      <c r="P1374" s="84">
        <v>0.55001239771881993</v>
      </c>
      <c r="Q1374" s="84">
        <v>0.31698928957453082</v>
      </c>
      <c r="R1374" s="84">
        <v>0.54641677341063855</v>
      </c>
      <c r="S1374" s="84">
        <v>0.54261344251108834</v>
      </c>
      <c r="T1374" s="84">
        <v>0.26645793853505811</v>
      </c>
      <c r="U1374" s="84">
        <v>0.50695842075964559</v>
      </c>
      <c r="V1374" s="84">
        <v>0.51541367125624449</v>
      </c>
      <c r="W1374" s="84">
        <v>0.40725647429998679</v>
      </c>
      <c r="X1374" s="84">
        <v>0.55822195968396926</v>
      </c>
      <c r="Y1374" s="84">
        <v>0.50338091660405704</v>
      </c>
      <c r="Z1374" s="84">
        <v>0.21914767682746369</v>
      </c>
      <c r="AA1374" s="84">
        <v>0.43965583764179339</v>
      </c>
      <c r="AB1374" s="84">
        <v>0.43253927507957712</v>
      </c>
      <c r="AC1374" s="84">
        <v>0.53178708493242122</v>
      </c>
      <c r="AD1374" s="84">
        <v>0.5718804437517192</v>
      </c>
      <c r="AE1374" s="84">
        <v>0.52760053854709354</v>
      </c>
      <c r="AF1374" s="84">
        <v>0.5554318434865595</v>
      </c>
      <c r="AG1374" s="84">
        <v>0.5182798884198575</v>
      </c>
      <c r="AH1374" s="84">
        <v>0.52892985151049665</v>
      </c>
      <c r="AI1374" s="84">
        <v>0.54213438735177877</v>
      </c>
      <c r="AJ1374" s="84">
        <v>0.52500820838349582</v>
      </c>
      <c r="AK1374" s="84">
        <v>0.53322671372635522</v>
      </c>
    </row>
    <row r="1375" spans="1:50">
      <c r="A1375" s="84">
        <v>8</v>
      </c>
      <c r="B1375" s="84">
        <v>0.64093272412163216</v>
      </c>
      <c r="C1375" s="84">
        <v>0.62255940582780867</v>
      </c>
      <c r="D1375" s="84">
        <v>0.57961688858090366</v>
      </c>
      <c r="E1375" s="84">
        <v>0.65102880658436213</v>
      </c>
      <c r="F1375" s="84">
        <v>0.64128934829588369</v>
      </c>
      <c r="G1375" s="84">
        <v>0.5773513791331164</v>
      </c>
      <c r="H1375" s="84">
        <v>0.60437176706157181</v>
      </c>
      <c r="I1375" s="84">
        <v>0.62762436054720938</v>
      </c>
      <c r="J1375" s="84">
        <v>0.58172345158646532</v>
      </c>
      <c r="K1375" s="84">
        <v>0.61363636363636376</v>
      </c>
      <c r="L1375" s="84">
        <v>0.6148695451396905</v>
      </c>
      <c r="M1375" s="84">
        <v>0.56839949798533584</v>
      </c>
      <c r="N1375" s="84">
        <v>0.44271948608137041</v>
      </c>
      <c r="O1375" s="84">
        <v>0.56109895086421591</v>
      </c>
      <c r="P1375" s="84">
        <v>0.54346640218199871</v>
      </c>
      <c r="Q1375" s="84">
        <v>0.31217451115259898</v>
      </c>
      <c r="R1375" s="84">
        <v>0.53504573136474975</v>
      </c>
      <c r="S1375" s="84">
        <v>0.54411463664278403</v>
      </c>
      <c r="T1375" s="84">
        <v>0.26316223119387</v>
      </c>
      <c r="U1375" s="84">
        <v>0.49999999999999989</v>
      </c>
      <c r="V1375" s="84">
        <v>0.51980017058608508</v>
      </c>
      <c r="W1375" s="84">
        <v>0.40594189562245298</v>
      </c>
      <c r="X1375" s="84">
        <v>0.5530532378350439</v>
      </c>
      <c r="Y1375" s="84">
        <v>0.50874745089621132</v>
      </c>
      <c r="Z1375" s="84">
        <v>0.22129328203610529</v>
      </c>
      <c r="AA1375" s="84">
        <v>0.43888417316150907</v>
      </c>
      <c r="AB1375" s="84">
        <v>0.4379813122497177</v>
      </c>
      <c r="AC1375" s="84">
        <v>0.52711496746203912</v>
      </c>
      <c r="AD1375" s="84">
        <v>0.56819015311268006</v>
      </c>
      <c r="AE1375" s="84">
        <v>0.52016624714628579</v>
      </c>
      <c r="AF1375" s="84">
        <v>0.62589470335613173</v>
      </c>
      <c r="AG1375" s="84">
        <v>0.61317238144609842</v>
      </c>
      <c r="AH1375" s="84">
        <v>0.56303123399897592</v>
      </c>
      <c r="AI1375" s="84">
        <v>0.62592885375494078</v>
      </c>
      <c r="AJ1375" s="84">
        <v>0.62773339170406039</v>
      </c>
      <c r="AK1375" s="84">
        <v>0.57480836044780237</v>
      </c>
    </row>
    <row r="1376" spans="1:50">
      <c r="A1376" s="84">
        <v>9</v>
      </c>
      <c r="B1376" s="84">
        <v>0.63147943910508897</v>
      </c>
      <c r="C1376" s="84">
        <v>0.61747886906796068</v>
      </c>
      <c r="D1376" s="84">
        <v>0.56570806315893674</v>
      </c>
      <c r="E1376" s="84">
        <v>0.62584362139917704</v>
      </c>
      <c r="F1376" s="84">
        <v>0.62142317806649838</v>
      </c>
      <c r="G1376" s="84">
        <v>0.55890583062075272</v>
      </c>
      <c r="H1376" s="84">
        <v>0.60103454029701309</v>
      </c>
      <c r="I1376" s="84">
        <v>0.56899145853105249</v>
      </c>
      <c r="J1376" s="84">
        <v>0.56205362369745915</v>
      </c>
      <c r="K1376" s="84">
        <v>0.55820797907128861</v>
      </c>
      <c r="L1376" s="84">
        <v>0.55026552759178027</v>
      </c>
      <c r="M1376" s="84">
        <v>0.55459409472224042</v>
      </c>
      <c r="N1376" s="84">
        <v>0.40016059957173439</v>
      </c>
      <c r="O1376" s="84">
        <v>0.50738420509724014</v>
      </c>
      <c r="P1376" s="84">
        <v>0.52794445821968761</v>
      </c>
      <c r="Q1376" s="84">
        <v>0.28397366610985558</v>
      </c>
      <c r="R1376" s="84">
        <v>0.4862581181599589</v>
      </c>
      <c r="S1376" s="84">
        <v>0.53346980552712386</v>
      </c>
      <c r="T1376" s="84">
        <v>0.23943313833731561</v>
      </c>
      <c r="U1376" s="84">
        <v>0.45398878088468292</v>
      </c>
      <c r="V1376" s="84">
        <v>0.51212379675886432</v>
      </c>
      <c r="W1376" s="84">
        <v>0.37925594846851579</v>
      </c>
      <c r="X1376" s="84">
        <v>0.50198134337542144</v>
      </c>
      <c r="Y1376" s="84">
        <v>0.50552753032091868</v>
      </c>
      <c r="Z1376" s="84">
        <v>0.24504291210417281</v>
      </c>
      <c r="AA1376" s="84">
        <v>0.40527818504514229</v>
      </c>
      <c r="AB1376" s="84">
        <v>0.4438854091795873</v>
      </c>
      <c r="AC1376" s="84">
        <v>0.49390956115468049</v>
      </c>
      <c r="AD1376" s="84">
        <v>0.51058952965985138</v>
      </c>
      <c r="AE1376" s="84">
        <v>0.51636129485453364</v>
      </c>
      <c r="AF1376" s="84">
        <v>0.60076348019723236</v>
      </c>
      <c r="AG1376" s="84">
        <v>0.59717593621170617</v>
      </c>
      <c r="AH1376" s="84">
        <v>0.54562211981566822</v>
      </c>
      <c r="AI1376" s="84">
        <v>0.62545454545454549</v>
      </c>
      <c r="AJ1376" s="84">
        <v>0.6155193170624933</v>
      </c>
      <c r="AK1376" s="84">
        <v>0.56256548833618258</v>
      </c>
    </row>
    <row r="1377" spans="1:37">
      <c r="A1377" s="84">
        <v>10</v>
      </c>
      <c r="B1377" s="84">
        <v>0.58468567827319995</v>
      </c>
      <c r="C1377" s="84">
        <v>0.55812999794955898</v>
      </c>
      <c r="D1377" s="84">
        <v>0.54967084096421315</v>
      </c>
      <c r="E1377" s="84">
        <v>0.56115226337448554</v>
      </c>
      <c r="F1377" s="84">
        <v>0.54513500143203064</v>
      </c>
      <c r="G1377" s="84">
        <v>0.54086003083775902</v>
      </c>
      <c r="H1377" s="84">
        <v>0.58117804104788928</v>
      </c>
      <c r="I1377" s="84">
        <v>0.53271915001967529</v>
      </c>
      <c r="J1377" s="84">
        <v>0.55432619131249272</v>
      </c>
      <c r="K1377" s="84">
        <v>0.54414650098103345</v>
      </c>
      <c r="L1377" s="84">
        <v>0.52779958439159547</v>
      </c>
      <c r="M1377" s="84">
        <v>0.55234823964594748</v>
      </c>
      <c r="N1377" s="84">
        <v>0.38958779443254821</v>
      </c>
      <c r="O1377" s="84">
        <v>0.49188618008906332</v>
      </c>
      <c r="P1377" s="84">
        <v>0.54178031242251434</v>
      </c>
      <c r="Q1377" s="84">
        <v>0.3103075562542989</v>
      </c>
      <c r="R1377" s="84">
        <v>0.48430301804534948</v>
      </c>
      <c r="S1377" s="84">
        <v>0.55080177413851927</v>
      </c>
      <c r="T1377" s="84">
        <v>0.25821867018208788</v>
      </c>
      <c r="U1377" s="84">
        <v>0.44994219158138132</v>
      </c>
      <c r="V1377" s="84">
        <v>0.53241135615937607</v>
      </c>
      <c r="W1377" s="84">
        <v>0.3768897068489549</v>
      </c>
      <c r="X1377" s="84">
        <v>0.48967486278274119</v>
      </c>
      <c r="Y1377" s="84">
        <v>0.52119781045400881</v>
      </c>
      <c r="Z1377" s="84">
        <v>0.31200059189109208</v>
      </c>
      <c r="AA1377" s="84">
        <v>0.40554826761324181</v>
      </c>
      <c r="AB1377" s="84">
        <v>0.47653763220043133</v>
      </c>
      <c r="AC1377" s="84">
        <v>0.48656766227265152</v>
      </c>
      <c r="AD1377" s="84">
        <v>0.49335289263775561</v>
      </c>
      <c r="AE1377" s="84">
        <v>0.51753204940584197</v>
      </c>
      <c r="AF1377" s="84">
        <v>0.53745824717671387</v>
      </c>
      <c r="AG1377" s="84">
        <v>0.53348638574144025</v>
      </c>
      <c r="AH1377" s="84">
        <v>0.52903225806451604</v>
      </c>
      <c r="AI1377" s="84">
        <v>0.57849802371541514</v>
      </c>
      <c r="AJ1377" s="84">
        <v>0.54293531793805416</v>
      </c>
      <c r="AK1377" s="84">
        <v>0.55159102189378484</v>
      </c>
    </row>
    <row r="1378" spans="1:37">
      <c r="A1378" s="84">
        <v>11</v>
      </c>
      <c r="B1378" s="84">
        <v>0.55222939971640139</v>
      </c>
      <c r="C1378" s="84">
        <v>0.53215774724899179</v>
      </c>
      <c r="D1378" s="84">
        <v>0.52551601247339497</v>
      </c>
      <c r="E1378" s="84">
        <v>0.53316872427983542</v>
      </c>
      <c r="F1378" s="84">
        <v>0.51133907881375795</v>
      </c>
      <c r="G1378" s="84">
        <v>0.52361372851350585</v>
      </c>
      <c r="H1378" s="84">
        <v>0.57316869681294835</v>
      </c>
      <c r="I1378" s="84">
        <v>0.52031202981412472</v>
      </c>
      <c r="J1378" s="84">
        <v>0.54911602856808339</v>
      </c>
      <c r="K1378" s="84">
        <v>0.53351863963374768</v>
      </c>
      <c r="L1378" s="84">
        <v>0.51350727314707911</v>
      </c>
      <c r="M1378" s="84">
        <v>0.54693176563841728</v>
      </c>
      <c r="N1378" s="84">
        <v>0.38115631691648821</v>
      </c>
      <c r="O1378" s="84">
        <v>0.4794827282562204</v>
      </c>
      <c r="P1378" s="84">
        <v>0.53835854202826683</v>
      </c>
      <c r="Q1378" s="84">
        <v>0.34538665618551628</v>
      </c>
      <c r="R1378" s="84">
        <v>0.48362884559203589</v>
      </c>
      <c r="S1378" s="84">
        <v>0.54766291368133757</v>
      </c>
      <c r="T1378" s="84">
        <v>0.31424569498228561</v>
      </c>
      <c r="U1378" s="84">
        <v>0.45563739134158371</v>
      </c>
      <c r="V1378" s="84">
        <v>0.53411721700986969</v>
      </c>
      <c r="W1378" s="84">
        <v>0.37386617589062698</v>
      </c>
      <c r="X1378" s="84">
        <v>0.48199561889290898</v>
      </c>
      <c r="Y1378" s="84">
        <v>0.52355908554255648</v>
      </c>
      <c r="Z1378" s="84">
        <v>0.40344776561112761</v>
      </c>
      <c r="AA1378" s="84">
        <v>0.42086580754687852</v>
      </c>
      <c r="AB1378" s="84">
        <v>0.50795769586199813</v>
      </c>
      <c r="AC1378" s="84">
        <v>0.4894043050225263</v>
      </c>
      <c r="AD1378" s="84">
        <v>0.49360502429632352</v>
      </c>
      <c r="AE1378" s="84">
        <v>0.51917110577767367</v>
      </c>
      <c r="AF1378" s="84">
        <v>0.51582630825512965</v>
      </c>
      <c r="AG1378" s="84">
        <v>0.50820805253153611</v>
      </c>
      <c r="AH1378" s="84">
        <v>0.51408090117767535</v>
      </c>
      <c r="AI1378" s="84">
        <v>0.55383399209486173</v>
      </c>
      <c r="AJ1378" s="84">
        <v>0.50977344861551932</v>
      </c>
      <c r="AK1378" s="84">
        <v>0.53184801191198372</v>
      </c>
    </row>
    <row r="1379" spans="1:37">
      <c r="A1379" s="84">
        <v>12</v>
      </c>
      <c r="B1379" s="84">
        <v>0.54639987395619971</v>
      </c>
      <c r="C1379" s="84">
        <v>0.52935547809445693</v>
      </c>
      <c r="D1379" s="84">
        <v>0.51645795178933807</v>
      </c>
      <c r="E1379" s="84">
        <v>0.52444444444444449</v>
      </c>
      <c r="F1379" s="84">
        <v>0.50753768844221114</v>
      </c>
      <c r="G1379" s="84">
        <v>0.51955913425846623</v>
      </c>
      <c r="H1379" s="84">
        <v>0.56666110462205899</v>
      </c>
      <c r="I1379" s="84">
        <v>0.49980324529524772</v>
      </c>
      <c r="J1379" s="84">
        <v>0.53705655075518088</v>
      </c>
      <c r="K1379" s="84">
        <v>0.5085022890778288</v>
      </c>
      <c r="L1379" s="84">
        <v>0.48990995151235278</v>
      </c>
      <c r="M1379" s="84">
        <v>0.52863465222273598</v>
      </c>
      <c r="N1379" s="84">
        <v>0.36683618843683069</v>
      </c>
      <c r="O1379" s="84">
        <v>0.46076433441517578</v>
      </c>
      <c r="P1379" s="84">
        <v>0.52209273493677177</v>
      </c>
      <c r="Q1379" s="84">
        <v>0.38331531885624448</v>
      </c>
      <c r="R1379" s="84">
        <v>0.47594327962426142</v>
      </c>
      <c r="S1379" s="84">
        <v>0.52896622313203689</v>
      </c>
      <c r="T1379" s="84">
        <v>0.45703221553926021</v>
      </c>
      <c r="U1379" s="84">
        <v>0.48073052712713538</v>
      </c>
      <c r="V1379" s="84">
        <v>0.52028755940051175</v>
      </c>
      <c r="W1379" s="84">
        <v>0.36374392007361639</v>
      </c>
      <c r="X1379" s="84">
        <v>0.46636638854020518</v>
      </c>
      <c r="Y1379" s="84">
        <v>0.51169904475689598</v>
      </c>
      <c r="Z1379" s="84">
        <v>0.55460195324060368</v>
      </c>
      <c r="AA1379" s="84">
        <v>0.43651130488463608</v>
      </c>
      <c r="AB1379" s="84">
        <v>0.56438032652223036</v>
      </c>
      <c r="AC1379" s="84">
        <v>0.47789087268479902</v>
      </c>
      <c r="AD1379" s="84">
        <v>0.47808746676446318</v>
      </c>
      <c r="AE1379" s="84">
        <v>0.51120997482877717</v>
      </c>
      <c r="AF1379" s="84">
        <v>0.50946397327819315</v>
      </c>
      <c r="AG1379" s="84">
        <v>0.50334493569330285</v>
      </c>
      <c r="AH1379" s="84">
        <v>0.51280081925243215</v>
      </c>
      <c r="AI1379" s="84">
        <v>0.54972332015810288</v>
      </c>
      <c r="AJ1379" s="84">
        <v>0.50618364890007661</v>
      </c>
      <c r="AK1379" s="84">
        <v>0.5234103568080295</v>
      </c>
    </row>
    <row r="1380" spans="1:37">
      <c r="A1380" s="84">
        <v>13</v>
      </c>
      <c r="B1380" s="84">
        <v>0.52654797542145881</v>
      </c>
      <c r="C1380" s="84">
        <v>0.50709680359054976</v>
      </c>
      <c r="D1380" s="84">
        <v>0.50403405434836401</v>
      </c>
      <c r="E1380" s="84">
        <v>0.50320987654320981</v>
      </c>
      <c r="F1380" s="84">
        <v>0.48699455828364618</v>
      </c>
      <c r="G1380" s="84">
        <v>0.5107075552509851</v>
      </c>
      <c r="H1380" s="84">
        <v>0.55881862172534613</v>
      </c>
      <c r="I1380" s="84">
        <v>0.49494224670725201</v>
      </c>
      <c r="J1380" s="84">
        <v>0.53875424423369622</v>
      </c>
      <c r="K1380" s="84">
        <v>0.50752125572269458</v>
      </c>
      <c r="L1380" s="84">
        <v>0.48681597783421843</v>
      </c>
      <c r="M1380" s="84">
        <v>0.53378690798599637</v>
      </c>
      <c r="N1380" s="84">
        <v>0.38704496788008569</v>
      </c>
      <c r="O1380" s="84">
        <v>0.46496590937680832</v>
      </c>
      <c r="P1380" s="84">
        <v>0.52923382097694038</v>
      </c>
      <c r="Q1380" s="84">
        <v>0.45278569322983192</v>
      </c>
      <c r="R1380" s="84">
        <v>0.49194363918290301</v>
      </c>
      <c r="S1380" s="84">
        <v>0.53306038894575236</v>
      </c>
      <c r="T1380" s="84">
        <v>0.58482326769382886</v>
      </c>
      <c r="U1380" s="84">
        <v>0.51612212563696303</v>
      </c>
      <c r="V1380" s="84">
        <v>0.52881686365297909</v>
      </c>
      <c r="W1380" s="84">
        <v>0.36808202970947812</v>
      </c>
      <c r="X1380" s="84">
        <v>0.47052597898053111</v>
      </c>
      <c r="Y1380" s="84">
        <v>0.52178812922614581</v>
      </c>
      <c r="Z1380" s="84">
        <v>0.72084936371707586</v>
      </c>
      <c r="AA1380" s="84">
        <v>0.49652750983872213</v>
      </c>
      <c r="AB1380" s="84">
        <v>0.65525207926891893</v>
      </c>
      <c r="AC1380" s="84">
        <v>0.48406474219923251</v>
      </c>
      <c r="AD1380" s="84">
        <v>0.48003575685339689</v>
      </c>
      <c r="AE1380" s="84">
        <v>0.52473218989638815</v>
      </c>
      <c r="AF1380" s="84">
        <v>0.4895816764752664</v>
      </c>
      <c r="AG1380" s="84">
        <v>0.48559579352736432</v>
      </c>
      <c r="AH1380" s="84">
        <v>0.50614439324116745</v>
      </c>
      <c r="AI1380" s="84">
        <v>0.53122529644268779</v>
      </c>
      <c r="AJ1380" s="84">
        <v>0.48471051767538592</v>
      </c>
      <c r="AK1380" s="84">
        <v>0.51938454751006446</v>
      </c>
    </row>
    <row r="1381" spans="1:37">
      <c r="A1381" s="84">
        <v>14</v>
      </c>
      <c r="B1381" s="84">
        <v>0.52765085867338901</v>
      </c>
      <c r="C1381" s="84">
        <v>0.50479575330918369</v>
      </c>
      <c r="D1381" s="84">
        <v>0.51338910062861942</v>
      </c>
      <c r="E1381" s="84">
        <v>0.5018930041152263</v>
      </c>
      <c r="F1381" s="84">
        <v>0.48543234306246258</v>
      </c>
      <c r="G1381" s="84">
        <v>0.52207184055736389</v>
      </c>
      <c r="H1381" s="84">
        <v>0.56499249123977979</v>
      </c>
      <c r="I1381" s="84">
        <v>0.49362283280479619</v>
      </c>
      <c r="J1381" s="84">
        <v>0.53887132654255943</v>
      </c>
      <c r="K1381" s="84">
        <v>0.50359712230215836</v>
      </c>
      <c r="L1381" s="84">
        <v>0.48600785038097433</v>
      </c>
      <c r="M1381" s="84">
        <v>0.5302199616883545</v>
      </c>
      <c r="N1381" s="84">
        <v>0.49183618843683069</v>
      </c>
      <c r="O1381" s="84">
        <v>0.48743301381236298</v>
      </c>
      <c r="P1381" s="84">
        <v>0.53394495412844045</v>
      </c>
      <c r="Q1381" s="84">
        <v>0.58366905767908028</v>
      </c>
      <c r="R1381" s="84">
        <v>0.52666352052855125</v>
      </c>
      <c r="S1381" s="84">
        <v>0.53831456840668712</v>
      </c>
      <c r="T1381" s="84">
        <v>0.70874186372250148</v>
      </c>
      <c r="U1381" s="84">
        <v>0.55320515565451966</v>
      </c>
      <c r="V1381" s="84">
        <v>0.53533568904593631</v>
      </c>
      <c r="W1381" s="84">
        <v>0.39779150782174311</v>
      </c>
      <c r="X1381" s="84">
        <v>0.48261094292254292</v>
      </c>
      <c r="Y1381" s="84">
        <v>0.5254373725448106</v>
      </c>
      <c r="Z1381" s="84">
        <v>0.83937555489789872</v>
      </c>
      <c r="AA1381" s="84">
        <v>0.5890500810247703</v>
      </c>
      <c r="AB1381" s="84">
        <v>0.71629530752644022</v>
      </c>
      <c r="AC1381" s="84">
        <v>0.52711496746203901</v>
      </c>
      <c r="AD1381" s="84">
        <v>0.48512423214449441</v>
      </c>
      <c r="AE1381" s="84">
        <v>0.52010770941872042</v>
      </c>
      <c r="AF1381" s="84">
        <v>0.49705742007316678</v>
      </c>
      <c r="AG1381" s="84">
        <v>0.48522550544323501</v>
      </c>
      <c r="AH1381" s="84">
        <v>0.52089093701996936</v>
      </c>
      <c r="AI1381" s="84">
        <v>0.52458498023715416</v>
      </c>
      <c r="AJ1381" s="84">
        <v>0.48133960818649463</v>
      </c>
      <c r="AK1381" s="84">
        <v>0.53284067721833128</v>
      </c>
    </row>
    <row r="1382" spans="1:37">
      <c r="A1382" s="84">
        <v>15</v>
      </c>
      <c r="B1382" s="84">
        <v>0.51630691665353701</v>
      </c>
      <c r="C1382" s="84">
        <v>0.49700407809901342</v>
      </c>
      <c r="D1382" s="84">
        <v>0.49893580161362172</v>
      </c>
      <c r="E1382" s="84">
        <v>0.49333333333333329</v>
      </c>
      <c r="F1382" s="84">
        <v>0.48241206030150752</v>
      </c>
      <c r="G1382" s="84">
        <v>0.51379133116326881</v>
      </c>
      <c r="H1382" s="84">
        <v>0.56365760053395619</v>
      </c>
      <c r="I1382" s="84">
        <v>0.50350686326705396</v>
      </c>
      <c r="J1382" s="84">
        <v>0.53969090270460129</v>
      </c>
      <c r="K1382" s="84">
        <v>0.51586003924133417</v>
      </c>
      <c r="L1382" s="84">
        <v>0.49565920110828909</v>
      </c>
      <c r="M1382" s="84">
        <v>0.53002179800515214</v>
      </c>
      <c r="N1382" s="84">
        <v>0.6498929336188437</v>
      </c>
      <c r="O1382" s="84">
        <v>0.52680705462047439</v>
      </c>
      <c r="P1382" s="84">
        <v>0.53930076865856702</v>
      </c>
      <c r="Q1382" s="84">
        <v>0.64370639677704633</v>
      </c>
      <c r="R1382" s="84">
        <v>0.54479875952268597</v>
      </c>
      <c r="S1382" s="84">
        <v>0.54315933128625038</v>
      </c>
      <c r="T1382" s="84">
        <v>0.79187608140397137</v>
      </c>
      <c r="U1382" s="84">
        <v>0.58617736479253191</v>
      </c>
      <c r="V1382" s="84">
        <v>0.54094066041184352</v>
      </c>
      <c r="W1382" s="84">
        <v>0.45260943867490477</v>
      </c>
      <c r="X1382" s="84">
        <v>0.50850377808954184</v>
      </c>
      <c r="Y1382" s="84">
        <v>0.53246753246753253</v>
      </c>
      <c r="Z1382" s="84">
        <v>0.93644569399230537</v>
      </c>
      <c r="AA1382" s="84">
        <v>0.69440157419553983</v>
      </c>
      <c r="AB1382" s="84">
        <v>0.77687647602423271</v>
      </c>
      <c r="AC1382" s="84">
        <v>0.60987819122309361</v>
      </c>
      <c r="AD1382" s="84">
        <v>0.51086458237828913</v>
      </c>
      <c r="AE1382" s="84">
        <v>0.52250775624890233</v>
      </c>
      <c r="AF1382" s="84">
        <v>0.48449180849371709</v>
      </c>
      <c r="AG1382" s="84">
        <v>0.47932558196943892</v>
      </c>
      <c r="AH1382" s="84">
        <v>0.51280081925243204</v>
      </c>
      <c r="AI1382" s="84">
        <v>0.50782608695652187</v>
      </c>
      <c r="AJ1382" s="84">
        <v>0.47470723432198753</v>
      </c>
      <c r="AK1382" s="84">
        <v>0.52136987812275959</v>
      </c>
    </row>
    <row r="1383" spans="1:37">
      <c r="A1383" s="84">
        <v>16</v>
      </c>
      <c r="B1383" s="84">
        <v>0.51378604064912547</v>
      </c>
      <c r="C1383" s="84">
        <v>0.50752967443555919</v>
      </c>
      <c r="D1383" s="84">
        <v>0.49972776320348461</v>
      </c>
      <c r="E1383" s="84">
        <v>0.50518518518518518</v>
      </c>
      <c r="F1383" s="84">
        <v>0.49704480953992752</v>
      </c>
      <c r="G1383" s="84">
        <v>0.51636114442350523</v>
      </c>
      <c r="H1383" s="84">
        <v>0.58518271316535975</v>
      </c>
      <c r="I1383" s="84">
        <v>0.54920024999421302</v>
      </c>
      <c r="J1383" s="84">
        <v>0.58634820278655897</v>
      </c>
      <c r="K1383" s="84">
        <v>0.56899934597776325</v>
      </c>
      <c r="L1383" s="84">
        <v>0.54871854075271298</v>
      </c>
      <c r="M1383" s="84">
        <v>0.58372415615298234</v>
      </c>
      <c r="N1383" s="84">
        <v>0.74558351177730187</v>
      </c>
      <c r="O1383" s="84">
        <v>0.59040933906961524</v>
      </c>
      <c r="P1383" s="84">
        <v>0.59851227374163163</v>
      </c>
      <c r="Q1383" s="84">
        <v>0.77203498083914723</v>
      </c>
      <c r="R1383" s="84">
        <v>0.61965437425560144</v>
      </c>
      <c r="S1383" s="84">
        <v>0.60061412487205745</v>
      </c>
      <c r="T1383" s="84">
        <v>0.8604267941006839</v>
      </c>
      <c r="U1383" s="84">
        <v>0.66591016143536141</v>
      </c>
      <c r="V1383" s="84">
        <v>0.62836602899963434</v>
      </c>
      <c r="W1383" s="84">
        <v>0.63875377941369782</v>
      </c>
      <c r="X1383" s="84">
        <v>0.602180708361023</v>
      </c>
      <c r="Y1383" s="84">
        <v>0.62310829666201573</v>
      </c>
      <c r="Z1383" s="84">
        <v>0.96611423498076354</v>
      </c>
      <c r="AA1383" s="84">
        <v>0.83710162821205336</v>
      </c>
      <c r="AB1383" s="84">
        <v>0.84151350241297895</v>
      </c>
      <c r="AC1383" s="84">
        <v>0.73335558151176372</v>
      </c>
      <c r="AD1383" s="84">
        <v>0.57946731456862566</v>
      </c>
      <c r="AE1383" s="84">
        <v>0.58326991746180412</v>
      </c>
      <c r="AF1383" s="84">
        <v>0.49912517894067121</v>
      </c>
      <c r="AG1383" s="84">
        <v>0.49495173911970181</v>
      </c>
      <c r="AH1383" s="84">
        <v>0.51602662570404501</v>
      </c>
      <c r="AI1383" s="84">
        <v>0.50735177865612657</v>
      </c>
      <c r="AJ1383" s="84">
        <v>0.49204334026485741</v>
      </c>
      <c r="AK1383" s="84">
        <v>0.52081839739701097</v>
      </c>
    </row>
    <row r="1384" spans="1:37">
      <c r="A1384" s="84">
        <v>17</v>
      </c>
      <c r="B1384" s="84">
        <v>0.57806837876161954</v>
      </c>
      <c r="C1384" s="84">
        <v>0.56603558653999497</v>
      </c>
      <c r="D1384" s="84">
        <v>0.56456961837350894</v>
      </c>
      <c r="E1384" s="84">
        <v>0.56263374485596707</v>
      </c>
      <c r="F1384" s="84">
        <v>0.55440414507772029</v>
      </c>
      <c r="G1384" s="84">
        <v>0.57443892410484843</v>
      </c>
      <c r="H1384" s="84">
        <v>0.64308359753045219</v>
      </c>
      <c r="I1384" s="84">
        <v>0.62797157473206644</v>
      </c>
      <c r="J1384" s="84">
        <v>0.66280295047418336</v>
      </c>
      <c r="K1384" s="84">
        <v>0.63325703073904527</v>
      </c>
      <c r="L1384" s="84">
        <v>0.62539829138767034</v>
      </c>
      <c r="M1384" s="84">
        <v>0.65215668141885197</v>
      </c>
      <c r="N1384" s="84">
        <v>0.899357601713062</v>
      </c>
      <c r="O1384" s="84">
        <v>0.68073062117895666</v>
      </c>
      <c r="P1384" s="84">
        <v>0.65891395983139112</v>
      </c>
      <c r="Q1384" s="84">
        <v>0.92129311191903318</v>
      </c>
      <c r="R1384" s="84">
        <v>0.71752174206161934</v>
      </c>
      <c r="S1384" s="84">
        <v>0.66502900034118051</v>
      </c>
      <c r="T1384" s="84">
        <v>0.96003954848809425</v>
      </c>
      <c r="U1384" s="84">
        <v>0.77795144092836033</v>
      </c>
      <c r="V1384" s="84">
        <v>0.72572194468136964</v>
      </c>
      <c r="W1384" s="84">
        <v>0.88181937688970691</v>
      </c>
      <c r="X1384" s="84">
        <v>0.73585370055871424</v>
      </c>
      <c r="Y1384" s="84">
        <v>0.77095631641086182</v>
      </c>
      <c r="Z1384" s="84">
        <v>1</v>
      </c>
      <c r="AA1384" s="84">
        <v>0.97669573269542387</v>
      </c>
      <c r="AB1384" s="84">
        <v>0.91672656330218727</v>
      </c>
      <c r="AC1384" s="84">
        <v>0.86817954279993337</v>
      </c>
      <c r="AD1384" s="84">
        <v>0.67731731915283777</v>
      </c>
      <c r="AE1384" s="84">
        <v>0.67675466838377318</v>
      </c>
      <c r="AF1384" s="84">
        <v>0.55940830284714493</v>
      </c>
      <c r="AG1384" s="84">
        <v>0.555999901256511</v>
      </c>
      <c r="AH1384" s="84">
        <v>0.5755248335893498</v>
      </c>
      <c r="AI1384" s="84">
        <v>0.56584980237154148</v>
      </c>
      <c r="AJ1384" s="84">
        <v>0.55291671226879735</v>
      </c>
      <c r="AK1384" s="84">
        <v>0.57883416974576729</v>
      </c>
    </row>
    <row r="1385" spans="1:37">
      <c r="A1385" s="84">
        <v>18</v>
      </c>
      <c r="B1385" s="84">
        <v>0.67023790767291624</v>
      </c>
      <c r="C1385" s="84">
        <v>0.6576447269496275</v>
      </c>
      <c r="D1385" s="84">
        <v>0.66203039152601084</v>
      </c>
      <c r="E1385" s="84">
        <v>0.6506995884773662</v>
      </c>
      <c r="F1385" s="84">
        <v>0.64537714479131392</v>
      </c>
      <c r="G1385" s="84">
        <v>0.66598138313060373</v>
      </c>
      <c r="H1385" s="84">
        <v>0.72150842649758051</v>
      </c>
      <c r="I1385" s="84">
        <v>0.72901090252540435</v>
      </c>
      <c r="J1385" s="84">
        <v>0.75231237560004671</v>
      </c>
      <c r="K1385" s="84">
        <v>0.72449313276651417</v>
      </c>
      <c r="L1385" s="84">
        <v>0.72433618102054953</v>
      </c>
      <c r="M1385" s="84">
        <v>0.73650835590197505</v>
      </c>
      <c r="N1385" s="84">
        <v>1</v>
      </c>
      <c r="O1385" s="84">
        <v>0.77950537147457655</v>
      </c>
      <c r="P1385" s="84">
        <v>0.73647408876766707</v>
      </c>
      <c r="Q1385" s="84">
        <v>1</v>
      </c>
      <c r="R1385" s="84">
        <v>0.82017573428616386</v>
      </c>
      <c r="S1385" s="84">
        <v>0.72978505629477997</v>
      </c>
      <c r="T1385" s="84">
        <v>1</v>
      </c>
      <c r="U1385" s="84">
        <v>0.88401918383077105</v>
      </c>
      <c r="V1385" s="84">
        <v>0.76063116851468249</v>
      </c>
      <c r="W1385" s="84">
        <v>1</v>
      </c>
      <c r="X1385" s="84">
        <v>0.84796573875802994</v>
      </c>
      <c r="Y1385" s="84">
        <v>0.82832456799398946</v>
      </c>
      <c r="Z1385" s="84">
        <v>0.9269754365196804</v>
      </c>
      <c r="AA1385" s="84">
        <v>1</v>
      </c>
      <c r="AB1385" s="84">
        <v>0.91611048362254865</v>
      </c>
      <c r="AC1385" s="84">
        <v>0.87185049224094779</v>
      </c>
      <c r="AD1385" s="84">
        <v>0.76998716420647284</v>
      </c>
      <c r="AE1385" s="84">
        <v>0.77334191886670955</v>
      </c>
      <c r="AF1385" s="84">
        <v>0.6516621600127247</v>
      </c>
      <c r="AG1385" s="84">
        <v>0.65148485521735922</v>
      </c>
      <c r="AH1385" s="84">
        <v>0.67235023041474651</v>
      </c>
      <c r="AI1385" s="84">
        <v>0.66197628458498048</v>
      </c>
      <c r="AJ1385" s="84">
        <v>0.64911896683813075</v>
      </c>
      <c r="AK1385" s="84">
        <v>0.67561903711465277</v>
      </c>
    </row>
    <row r="1386" spans="1:37">
      <c r="A1386" s="84">
        <v>19</v>
      </c>
      <c r="B1386" s="84">
        <v>0.77548448085709776</v>
      </c>
      <c r="C1386" s="84">
        <v>0.76274121158271224</v>
      </c>
      <c r="D1386" s="84">
        <v>0.76894520615750128</v>
      </c>
      <c r="E1386" s="84">
        <v>0.7501234567901236</v>
      </c>
      <c r="F1386" s="84">
        <v>0.75147759523003632</v>
      </c>
      <c r="G1386" s="84">
        <v>0.76614699331848557</v>
      </c>
      <c r="H1386" s="84">
        <v>0.80911062906724518</v>
      </c>
      <c r="I1386" s="84">
        <v>0.82025879030577997</v>
      </c>
      <c r="J1386" s="84">
        <v>0.83034773445732335</v>
      </c>
      <c r="K1386" s="84">
        <v>0.80608240680183141</v>
      </c>
      <c r="L1386" s="84">
        <v>0.80498730085430625</v>
      </c>
      <c r="M1386" s="84">
        <v>0.80507299028997947</v>
      </c>
      <c r="N1386" s="84">
        <v>0.98822269807280505</v>
      </c>
      <c r="O1386" s="84">
        <v>0.83890608096208497</v>
      </c>
      <c r="P1386" s="84">
        <v>0.79811554673940033</v>
      </c>
      <c r="Q1386" s="84">
        <v>0.946840915790508</v>
      </c>
      <c r="R1386" s="84">
        <v>0.86539023348839328</v>
      </c>
      <c r="S1386" s="84">
        <v>0.78990105765950192</v>
      </c>
      <c r="T1386" s="84">
        <v>0.92378676773502522</v>
      </c>
      <c r="U1386" s="84">
        <v>0.88898642572688724</v>
      </c>
      <c r="V1386" s="84">
        <v>0.80790788351407317</v>
      </c>
      <c r="W1386" s="84">
        <v>0.95583015643486258</v>
      </c>
      <c r="X1386" s="84">
        <v>0.87435083314873618</v>
      </c>
      <c r="Y1386" s="84">
        <v>0.86465600515187302</v>
      </c>
      <c r="Z1386" s="84">
        <v>0.83952352767090854</v>
      </c>
      <c r="AA1386" s="84">
        <v>0.96998225171695318</v>
      </c>
      <c r="AB1386" s="84">
        <v>0.92607043844337211</v>
      </c>
      <c r="AC1386" s="84">
        <v>0.91573502419489405</v>
      </c>
      <c r="AD1386" s="84">
        <v>0.85307600623452839</v>
      </c>
      <c r="AE1386" s="84">
        <v>0.84797752151261485</v>
      </c>
      <c r="AF1386" s="84">
        <v>0.75711786225544775</v>
      </c>
      <c r="AG1386" s="84">
        <v>0.7591399442099287</v>
      </c>
      <c r="AH1386" s="84">
        <v>0.77762416794674838</v>
      </c>
      <c r="AI1386" s="84">
        <v>0.76869565217391322</v>
      </c>
      <c r="AJ1386" s="84">
        <v>0.75725073875451487</v>
      </c>
      <c r="AK1386" s="84">
        <v>0.78249600176473832</v>
      </c>
    </row>
    <row r="1387" spans="1:37">
      <c r="A1387" s="84">
        <v>20</v>
      </c>
      <c r="B1387" s="84">
        <v>0.86513313376398304</v>
      </c>
      <c r="C1387" s="84">
        <v>0.85929419269587382</v>
      </c>
      <c r="D1387" s="84">
        <v>0.85403157946839559</v>
      </c>
      <c r="E1387" s="84">
        <v>0.8330864197530865</v>
      </c>
      <c r="F1387" s="84">
        <v>0.84325773947457494</v>
      </c>
      <c r="G1387" s="84">
        <v>0.84438353035235003</v>
      </c>
      <c r="H1387" s="84">
        <v>0.89420991156349072</v>
      </c>
      <c r="I1387" s="84">
        <v>0.92419156963959159</v>
      </c>
      <c r="J1387" s="84">
        <v>0.92928228544666902</v>
      </c>
      <c r="K1387" s="84">
        <v>0.90582079790712899</v>
      </c>
      <c r="L1387" s="84">
        <v>0.90475640729623641</v>
      </c>
      <c r="M1387" s="84">
        <v>0.91082634255895367</v>
      </c>
      <c r="N1387" s="84">
        <v>0.97095824411134901</v>
      </c>
      <c r="O1387" s="84">
        <v>0.90998062746873953</v>
      </c>
      <c r="P1387" s="84">
        <v>0.89680138854450786</v>
      </c>
      <c r="Q1387" s="84">
        <v>0.88641053355605781</v>
      </c>
      <c r="R1387" s="84">
        <v>0.91611047439268312</v>
      </c>
      <c r="S1387" s="84">
        <v>0.88775162060730139</v>
      </c>
      <c r="T1387" s="84">
        <v>0.8604267941006839</v>
      </c>
      <c r="U1387" s="84">
        <v>0.93062989765768878</v>
      </c>
      <c r="V1387" s="84">
        <v>0.8916778359936639</v>
      </c>
      <c r="W1387" s="84">
        <v>0.78256868673590119</v>
      </c>
      <c r="X1387" s="84">
        <v>0.91897413177779419</v>
      </c>
      <c r="Y1387" s="84">
        <v>0.91177417623698631</v>
      </c>
      <c r="Z1387" s="84">
        <v>0.77567327611719439</v>
      </c>
      <c r="AA1387" s="84">
        <v>0.94067829307816897</v>
      </c>
      <c r="AB1387" s="84">
        <v>0.9735085737755419</v>
      </c>
      <c r="AC1387" s="84">
        <v>0.9546137160020024</v>
      </c>
      <c r="AD1387" s="84">
        <v>0.95337856422480971</v>
      </c>
      <c r="AE1387" s="84">
        <v>0.95305274249253635</v>
      </c>
      <c r="AF1387" s="84">
        <v>0.85382535390488312</v>
      </c>
      <c r="AG1387" s="84">
        <v>0.85351403391838876</v>
      </c>
      <c r="AH1387" s="84">
        <v>0.85867895545314898</v>
      </c>
      <c r="AI1387" s="84">
        <v>0.86166007905138353</v>
      </c>
      <c r="AJ1387" s="84">
        <v>0.85513844806829398</v>
      </c>
      <c r="AK1387" s="84">
        <v>0.86665196051398019</v>
      </c>
    </row>
    <row r="1388" spans="1:37">
      <c r="A1388" s="84">
        <v>21</v>
      </c>
      <c r="B1388" s="84">
        <v>0.97494879470616025</v>
      </c>
      <c r="C1388" s="84">
        <v>0.97373157451074177</v>
      </c>
      <c r="D1388" s="84">
        <v>0.96678711082512492</v>
      </c>
      <c r="E1388" s="84">
        <v>0.94864197530864203</v>
      </c>
      <c r="F1388" s="84">
        <v>0.95602364152368058</v>
      </c>
      <c r="G1388" s="84">
        <v>0.95425732396779173</v>
      </c>
      <c r="H1388" s="84">
        <v>0.97880861004505249</v>
      </c>
      <c r="I1388" s="84">
        <v>1</v>
      </c>
      <c r="J1388" s="84">
        <v>1</v>
      </c>
      <c r="K1388" s="84">
        <v>1</v>
      </c>
      <c r="L1388" s="84">
        <v>1</v>
      </c>
      <c r="M1388" s="84">
        <v>1</v>
      </c>
      <c r="N1388" s="84">
        <v>0.96292826552462507</v>
      </c>
      <c r="O1388" s="84">
        <v>1</v>
      </c>
      <c r="P1388" s="84">
        <v>1</v>
      </c>
      <c r="Q1388" s="84">
        <v>0.83590449051783433</v>
      </c>
      <c r="R1388" s="84">
        <v>1</v>
      </c>
      <c r="S1388" s="84">
        <v>1</v>
      </c>
      <c r="T1388" s="84">
        <v>0.81057922056521392</v>
      </c>
      <c r="U1388" s="84">
        <v>1</v>
      </c>
      <c r="V1388" s="84">
        <v>1</v>
      </c>
      <c r="W1388" s="84">
        <v>0.82529249375575131</v>
      </c>
      <c r="X1388" s="84">
        <v>1</v>
      </c>
      <c r="Y1388" s="84">
        <v>1</v>
      </c>
      <c r="Z1388" s="84">
        <v>0.73113347144125473</v>
      </c>
      <c r="AA1388" s="84">
        <v>0.94235666332278711</v>
      </c>
      <c r="AB1388" s="84">
        <v>1</v>
      </c>
      <c r="AC1388" s="84">
        <v>1</v>
      </c>
      <c r="AD1388" s="84">
        <v>1</v>
      </c>
      <c r="AE1388" s="84">
        <v>1</v>
      </c>
      <c r="AF1388" s="84">
        <v>0.96564339112454267</v>
      </c>
      <c r="AG1388" s="84">
        <v>0.96968574884593572</v>
      </c>
      <c r="AH1388" s="84">
        <v>0.96825396825396826</v>
      </c>
      <c r="AI1388" s="84">
        <v>0.97470355731225322</v>
      </c>
      <c r="AJ1388" s="84">
        <v>0.97458684469738466</v>
      </c>
      <c r="AK1388" s="84">
        <v>0.97490762697843714</v>
      </c>
    </row>
    <row r="1389" spans="1:37">
      <c r="A1389" s="84">
        <v>22</v>
      </c>
      <c r="B1389" s="84">
        <v>1</v>
      </c>
      <c r="C1389" s="84">
        <v>1</v>
      </c>
      <c r="D1389" s="84">
        <v>1</v>
      </c>
      <c r="E1389" s="84">
        <v>1</v>
      </c>
      <c r="F1389" s="84">
        <v>1</v>
      </c>
      <c r="G1389" s="84">
        <v>1</v>
      </c>
      <c r="H1389" s="84">
        <v>1</v>
      </c>
      <c r="I1389" s="84">
        <v>0.93590426147542871</v>
      </c>
      <c r="J1389" s="84">
        <v>0.95650392225734693</v>
      </c>
      <c r="K1389" s="84">
        <v>0.92364290385873127</v>
      </c>
      <c r="L1389" s="84">
        <v>0.92073424151466177</v>
      </c>
      <c r="M1389" s="84">
        <v>0.94292885923773029</v>
      </c>
      <c r="N1389" s="84">
        <v>0.78225374732334041</v>
      </c>
      <c r="O1389" s="84">
        <v>0.90673509950436493</v>
      </c>
      <c r="P1389" s="84">
        <v>0.93657327051822481</v>
      </c>
      <c r="Q1389" s="84">
        <v>0.70384199665913338</v>
      </c>
      <c r="R1389" s="84">
        <v>0.91341378457942901</v>
      </c>
      <c r="S1389" s="84">
        <v>0.94152166496076439</v>
      </c>
      <c r="T1389" s="84">
        <v>0.5803740627832249</v>
      </c>
      <c r="U1389" s="84">
        <v>0.8654348477711642</v>
      </c>
      <c r="V1389" s="84">
        <v>0.93682222492993783</v>
      </c>
      <c r="W1389" s="84">
        <v>0.6873931904824504</v>
      </c>
      <c r="X1389" s="84">
        <v>0.90531393831991924</v>
      </c>
      <c r="Y1389" s="84">
        <v>0.91923365890308051</v>
      </c>
      <c r="Z1389" s="84">
        <v>0.60765019236460494</v>
      </c>
      <c r="AA1389" s="84">
        <v>0.79842194613781903</v>
      </c>
      <c r="AB1389" s="84">
        <v>0.89352089536913448</v>
      </c>
      <c r="AC1389" s="84">
        <v>0.87018187885866849</v>
      </c>
      <c r="AD1389" s="84">
        <v>0.87659301366095188</v>
      </c>
      <c r="AE1389" s="84">
        <v>0.91113972955569866</v>
      </c>
      <c r="AF1389" s="84">
        <v>1</v>
      </c>
      <c r="AG1389" s="84">
        <v>1</v>
      </c>
      <c r="AH1389" s="84">
        <v>1</v>
      </c>
      <c r="AI1389" s="84">
        <v>1</v>
      </c>
      <c r="AJ1389" s="84">
        <v>1</v>
      </c>
      <c r="AK1389" s="84">
        <v>1</v>
      </c>
    </row>
    <row r="1390" spans="1:37">
      <c r="A1390" s="84">
        <v>23</v>
      </c>
      <c r="B1390" s="84">
        <v>0.89680163856940276</v>
      </c>
      <c r="C1390" s="84">
        <v>0.88269200100243761</v>
      </c>
      <c r="D1390" s="84">
        <v>0.92327872098203223</v>
      </c>
      <c r="E1390" s="84">
        <v>0.90699588477366255</v>
      </c>
      <c r="F1390" s="84">
        <v>0.89116567292420656</v>
      </c>
      <c r="G1390" s="84">
        <v>0.92233453257952136</v>
      </c>
      <c r="H1390" s="84">
        <v>0.89571166360754217</v>
      </c>
      <c r="I1390" s="84">
        <v>0.7977361635147332</v>
      </c>
      <c r="J1390" s="84">
        <v>0.8172930570190845</v>
      </c>
      <c r="K1390" s="84">
        <v>0.78024852844996739</v>
      </c>
      <c r="L1390" s="84">
        <v>0.77104594781805558</v>
      </c>
      <c r="M1390" s="84">
        <v>0.8015060439923376</v>
      </c>
      <c r="N1390" s="84">
        <v>0.61978051391862954</v>
      </c>
      <c r="O1390" s="84">
        <v>0.74209374292399433</v>
      </c>
      <c r="P1390" s="84">
        <v>0.78775105380609967</v>
      </c>
      <c r="Q1390" s="84">
        <v>0.50908912253119787</v>
      </c>
      <c r="R1390" s="84">
        <v>0.72916245308883365</v>
      </c>
      <c r="S1390" s="84">
        <v>0.79488229273285571</v>
      </c>
      <c r="T1390" s="84">
        <v>0.43882343247919581</v>
      </c>
      <c r="U1390" s="84">
        <v>0.69509270757504404</v>
      </c>
      <c r="V1390" s="84">
        <v>0.78408675520896787</v>
      </c>
      <c r="W1390" s="84">
        <v>0.56277113185224148</v>
      </c>
      <c r="X1390" s="84">
        <v>0.73701050973442606</v>
      </c>
      <c r="Y1390" s="84">
        <v>0.76220886551465061</v>
      </c>
      <c r="Z1390" s="84">
        <v>0.43659366676531508</v>
      </c>
      <c r="AA1390" s="84">
        <v>0.62400648198163433</v>
      </c>
      <c r="AB1390" s="84">
        <v>0.70315227436081729</v>
      </c>
      <c r="AC1390" s="84">
        <v>0.7088269647922576</v>
      </c>
      <c r="AD1390" s="84">
        <v>0.71733748968552313</v>
      </c>
      <c r="AE1390" s="84">
        <v>0.73617046186267043</v>
      </c>
      <c r="AF1390" s="84">
        <v>0.89772546524574515</v>
      </c>
      <c r="AG1390" s="84">
        <v>0.87985385963613028</v>
      </c>
      <c r="AH1390" s="84">
        <v>0.91838197644649255</v>
      </c>
      <c r="AI1390" s="84">
        <v>0.89217391304347837</v>
      </c>
      <c r="AJ1390" s="84">
        <v>0.87963226441939368</v>
      </c>
      <c r="AK1390" s="84">
        <v>0.91529256052500974</v>
      </c>
    </row>
    <row r="1391" spans="1:37">
      <c r="A1391" s="84">
        <v>24</v>
      </c>
      <c r="B1391" s="84">
        <v>0.76161966283283444</v>
      </c>
      <c r="C1391" s="84">
        <v>0.74784134144396608</v>
      </c>
      <c r="D1391" s="84">
        <v>0.76691580458347752</v>
      </c>
      <c r="E1391" s="84">
        <v>0.7693827160493828</v>
      </c>
      <c r="F1391" s="84">
        <v>0.7565547946988832</v>
      </c>
      <c r="G1391" s="84">
        <v>0.76563303066643829</v>
      </c>
      <c r="H1391" s="84">
        <v>0.74253295511430006</v>
      </c>
      <c r="I1391" s="84">
        <v>0.62524015647785924</v>
      </c>
      <c r="J1391" s="84">
        <v>0.65232408383093299</v>
      </c>
      <c r="K1391" s="84">
        <v>0.603826030085023</v>
      </c>
      <c r="L1391" s="84">
        <v>0.593142461325329</v>
      </c>
      <c r="M1391" s="84">
        <v>0.6336614043199682</v>
      </c>
      <c r="N1391" s="84">
        <v>0.44619914346895079</v>
      </c>
      <c r="O1391" s="84">
        <v>0.5572747628751854</v>
      </c>
      <c r="P1391" s="84">
        <v>0.60674435903793711</v>
      </c>
      <c r="Q1391" s="84">
        <v>0.33290753660214212</v>
      </c>
      <c r="R1391" s="84">
        <v>0.55652936021034194</v>
      </c>
      <c r="S1391" s="84">
        <v>0.60661890139884</v>
      </c>
      <c r="T1391" s="84">
        <v>0.30007415341517679</v>
      </c>
      <c r="U1391" s="84">
        <v>0.50700124181047412</v>
      </c>
      <c r="V1391" s="84">
        <v>0.59254295113927125</v>
      </c>
      <c r="W1391" s="84">
        <v>0.4182989351912712</v>
      </c>
      <c r="X1391" s="84">
        <v>0.54200201826281702</v>
      </c>
      <c r="Y1391" s="84">
        <v>0.57518514543307941</v>
      </c>
      <c r="Z1391" s="84">
        <v>0.25584492453388569</v>
      </c>
      <c r="AA1391" s="84">
        <v>0.43930858862566541</v>
      </c>
      <c r="AB1391" s="84">
        <v>0.49389054317691772</v>
      </c>
      <c r="AC1391" s="84">
        <v>0.7907558818621726</v>
      </c>
      <c r="AD1391" s="84">
        <v>0.53174566791968458</v>
      </c>
      <c r="AE1391" s="84">
        <v>0.67499853655681086</v>
      </c>
      <c r="AF1391" s="84">
        <v>0.76252584698584369</v>
      </c>
      <c r="AG1391" s="84">
        <v>0.7410945715766869</v>
      </c>
      <c r="AH1391" s="84">
        <v>0.7573988735279058</v>
      </c>
      <c r="AI1391" s="84">
        <v>0.75225296442687761</v>
      </c>
      <c r="AJ1391" s="84">
        <v>0.74908613330414808</v>
      </c>
      <c r="AK1391" s="84">
        <v>0.75310207908233617</v>
      </c>
    </row>
    <row r="1393" spans="1:50">
      <c r="A1393" s="129"/>
      <c r="B1393" s="122"/>
      <c r="E1393" s="122"/>
      <c r="H1393" s="122"/>
      <c r="K1393" s="122"/>
    </row>
    <row r="1394" spans="1:50">
      <c r="B1394" s="122"/>
      <c r="E1394" s="122"/>
      <c r="H1394" s="122"/>
      <c r="K1394" s="122"/>
    </row>
    <row r="1395" spans="1:50">
      <c r="B1395" s="130"/>
      <c r="C1395" s="130"/>
      <c r="D1395" s="130"/>
      <c r="E1395" s="130"/>
      <c r="F1395" s="130"/>
      <c r="G1395" s="130"/>
      <c r="H1395" s="130"/>
      <c r="I1395" s="130"/>
      <c r="J1395" s="130"/>
      <c r="K1395" s="130"/>
      <c r="L1395" s="130"/>
      <c r="M1395" s="130"/>
    </row>
    <row r="1401" spans="1:50">
      <c r="A1401" s="84" t="s">
        <v>91</v>
      </c>
      <c r="B1401" s="83"/>
      <c r="C1401" s="83"/>
      <c r="D1401" s="83">
        <v>2015</v>
      </c>
      <c r="E1401" s="83"/>
      <c r="F1401" s="84" t="s">
        <v>1</v>
      </c>
      <c r="G1401" s="158">
        <v>13037.848999999849</v>
      </c>
      <c r="H1401" s="83" t="s">
        <v>2</v>
      </c>
      <c r="I1401" s="83"/>
      <c r="J1401" s="83"/>
      <c r="K1401" s="83" t="s">
        <v>3</v>
      </c>
      <c r="L1401" s="83" t="s">
        <v>4</v>
      </c>
      <c r="M1401" s="83"/>
      <c r="N1401" s="83"/>
      <c r="O1401" s="83"/>
      <c r="P1401" s="83"/>
      <c r="Q1401" s="83"/>
      <c r="R1401" s="83"/>
      <c r="S1401" s="83"/>
      <c r="T1401" s="104"/>
      <c r="U1401" s="83"/>
      <c r="V1401" s="83"/>
      <c r="W1401" s="83"/>
      <c r="X1401" s="83"/>
      <c r="Y1401" s="83"/>
      <c r="Z1401" s="83"/>
      <c r="AA1401" s="83"/>
      <c r="AB1401" s="83"/>
      <c r="AC1401" s="83"/>
      <c r="AD1401" s="83"/>
      <c r="AE1401" s="83"/>
      <c r="AF1401" s="83"/>
      <c r="AG1401" s="83"/>
      <c r="AH1401" s="83"/>
      <c r="AI1401" s="83"/>
      <c r="AJ1401" s="83"/>
      <c r="AK1401" s="83"/>
    </row>
    <row r="1402" spans="1:50">
      <c r="A1402" s="105">
        <v>36</v>
      </c>
      <c r="B1402" s="84" t="s">
        <v>88</v>
      </c>
      <c r="C1402" s="83"/>
      <c r="D1402" s="83"/>
      <c r="E1402" s="83"/>
      <c r="F1402" s="83" t="s">
        <v>9</v>
      </c>
      <c r="G1402" s="83">
        <v>0</v>
      </c>
      <c r="H1402" s="83" t="s">
        <v>2</v>
      </c>
      <c r="I1402" s="83"/>
      <c r="J1402" s="83"/>
      <c r="K1402" s="83" t="s">
        <v>10</v>
      </c>
      <c r="L1402" s="83" t="s">
        <v>4</v>
      </c>
      <c r="M1402" s="83"/>
      <c r="N1402" s="83" t="s">
        <v>11</v>
      </c>
      <c r="O1402" s="83"/>
      <c r="P1402" s="83"/>
      <c r="Q1402" s="83"/>
      <c r="R1402" s="83"/>
      <c r="S1402" s="83"/>
      <c r="T1402" s="83"/>
      <c r="U1402" s="83"/>
      <c r="V1402" s="83"/>
      <c r="W1402" s="83"/>
      <c r="X1402" s="83"/>
      <c r="Y1402" s="83"/>
      <c r="Z1402" s="83"/>
      <c r="AA1402" s="83"/>
      <c r="AB1402" s="83"/>
      <c r="AC1402" s="83"/>
      <c r="AD1402" s="83"/>
      <c r="AE1402" s="83"/>
      <c r="AF1402" s="83"/>
      <c r="AG1402" s="83"/>
      <c r="AH1402" s="83"/>
      <c r="AI1402" s="83"/>
      <c r="AJ1402" s="83"/>
      <c r="AK1402" s="83"/>
    </row>
    <row r="1403" spans="1:50">
      <c r="A1403" s="84"/>
      <c r="B1403" s="84">
        <v>1</v>
      </c>
      <c r="C1403" s="84" t="s">
        <v>22</v>
      </c>
      <c r="D1403" s="84" t="s">
        <v>23</v>
      </c>
      <c r="E1403" s="84">
        <v>2</v>
      </c>
      <c r="F1403" s="84" t="s">
        <v>24</v>
      </c>
      <c r="G1403" s="84" t="s">
        <v>25</v>
      </c>
      <c r="H1403" s="84">
        <v>3</v>
      </c>
      <c r="I1403" s="84" t="s">
        <v>26</v>
      </c>
      <c r="J1403" s="84" t="s">
        <v>27</v>
      </c>
      <c r="K1403" s="84">
        <v>4</v>
      </c>
      <c r="L1403" s="84" t="s">
        <v>28</v>
      </c>
      <c r="M1403" s="84" t="s">
        <v>29</v>
      </c>
      <c r="N1403" s="84">
        <v>5</v>
      </c>
      <c r="O1403" s="84" t="s">
        <v>30</v>
      </c>
      <c r="P1403" s="84" t="s">
        <v>30</v>
      </c>
      <c r="Q1403" s="84">
        <v>6</v>
      </c>
      <c r="R1403" s="84" t="s">
        <v>31</v>
      </c>
      <c r="S1403" s="84" t="s">
        <v>32</v>
      </c>
      <c r="T1403" s="84">
        <v>7</v>
      </c>
      <c r="U1403" s="84" t="s">
        <v>33</v>
      </c>
      <c r="V1403" s="84" t="s">
        <v>34</v>
      </c>
      <c r="W1403" s="84">
        <v>8</v>
      </c>
      <c r="X1403" s="84" t="s">
        <v>35</v>
      </c>
      <c r="Y1403" s="84" t="s">
        <v>36</v>
      </c>
      <c r="Z1403" s="84">
        <v>9</v>
      </c>
      <c r="AA1403" s="84" t="s">
        <v>37</v>
      </c>
      <c r="AB1403" s="84" t="s">
        <v>38</v>
      </c>
      <c r="AC1403" s="84">
        <v>10</v>
      </c>
      <c r="AD1403" s="84" t="s">
        <v>39</v>
      </c>
      <c r="AE1403" s="84" t="s">
        <v>40</v>
      </c>
      <c r="AF1403" s="84">
        <v>11</v>
      </c>
      <c r="AG1403" s="84" t="s">
        <v>41</v>
      </c>
      <c r="AH1403" s="84" t="s">
        <v>42</v>
      </c>
      <c r="AI1403" s="84">
        <v>12</v>
      </c>
      <c r="AJ1403" s="84" t="s">
        <v>43</v>
      </c>
      <c r="AK1403" s="84" t="s">
        <v>44</v>
      </c>
    </row>
    <row r="1404" spans="1:50">
      <c r="A1404" s="83"/>
      <c r="B1404" s="84">
        <v>31</v>
      </c>
      <c r="C1404" s="83"/>
      <c r="D1404" s="83"/>
      <c r="E1404" s="84">
        <v>28</v>
      </c>
      <c r="F1404" s="83"/>
      <c r="G1404" s="83"/>
      <c r="H1404" s="84">
        <v>31</v>
      </c>
      <c r="I1404" s="83"/>
      <c r="J1404" s="83"/>
      <c r="K1404" s="84">
        <v>30</v>
      </c>
      <c r="L1404" s="83"/>
      <c r="M1404" s="83"/>
      <c r="N1404" s="84">
        <v>31</v>
      </c>
      <c r="O1404" s="83"/>
      <c r="P1404" s="83"/>
      <c r="Q1404" s="84">
        <v>30</v>
      </c>
      <c r="R1404" s="83"/>
      <c r="S1404" s="83"/>
      <c r="T1404" s="84">
        <v>31</v>
      </c>
      <c r="U1404" s="83"/>
      <c r="V1404" s="83"/>
      <c r="W1404" s="84">
        <v>31</v>
      </c>
      <c r="X1404" s="83"/>
      <c r="Y1404" s="83"/>
      <c r="Z1404" s="84">
        <v>30</v>
      </c>
      <c r="AA1404" s="83"/>
      <c r="AB1404" s="83"/>
      <c r="AC1404" s="84">
        <v>31</v>
      </c>
      <c r="AD1404" s="83"/>
      <c r="AE1404" s="83"/>
      <c r="AF1404" s="84">
        <v>30</v>
      </c>
      <c r="AG1404" s="83"/>
      <c r="AH1404" s="83"/>
      <c r="AI1404" s="84">
        <v>31</v>
      </c>
      <c r="AJ1404" s="83"/>
      <c r="AK1404" s="83"/>
    </row>
    <row r="1405" spans="1:50">
      <c r="A1405" s="84" t="s">
        <v>47</v>
      </c>
      <c r="B1405" s="84" t="s">
        <v>48</v>
      </c>
      <c r="C1405" s="84" t="s">
        <v>49</v>
      </c>
      <c r="D1405" s="84" t="s">
        <v>50</v>
      </c>
      <c r="E1405" s="84" t="s">
        <v>48</v>
      </c>
      <c r="F1405" s="84" t="s">
        <v>49</v>
      </c>
      <c r="G1405" s="84" t="s">
        <v>50</v>
      </c>
      <c r="H1405" s="84" t="s">
        <v>48</v>
      </c>
      <c r="I1405" s="84" t="s">
        <v>49</v>
      </c>
      <c r="J1405" s="84" t="s">
        <v>50</v>
      </c>
      <c r="K1405" s="84" t="s">
        <v>48</v>
      </c>
      <c r="L1405" s="84" t="s">
        <v>49</v>
      </c>
      <c r="M1405" s="84" t="s">
        <v>50</v>
      </c>
      <c r="N1405" s="84" t="s">
        <v>48</v>
      </c>
      <c r="O1405" s="84" t="s">
        <v>49</v>
      </c>
      <c r="P1405" s="84" t="s">
        <v>50</v>
      </c>
      <c r="Q1405" s="84" t="s">
        <v>48</v>
      </c>
      <c r="R1405" s="84" t="s">
        <v>49</v>
      </c>
      <c r="S1405" s="84" t="s">
        <v>50</v>
      </c>
      <c r="T1405" s="84" t="s">
        <v>48</v>
      </c>
      <c r="U1405" s="84" t="s">
        <v>49</v>
      </c>
      <c r="V1405" s="84" t="s">
        <v>50</v>
      </c>
      <c r="W1405" s="84" t="s">
        <v>48</v>
      </c>
      <c r="X1405" s="84" t="s">
        <v>49</v>
      </c>
      <c r="Y1405" s="84" t="s">
        <v>50</v>
      </c>
      <c r="Z1405" s="84" t="s">
        <v>48</v>
      </c>
      <c r="AA1405" s="84" t="s">
        <v>49</v>
      </c>
      <c r="AB1405" s="84" t="s">
        <v>50</v>
      </c>
      <c r="AC1405" s="84" t="s">
        <v>48</v>
      </c>
      <c r="AD1405" s="84" t="s">
        <v>49</v>
      </c>
      <c r="AE1405" s="84" t="s">
        <v>50</v>
      </c>
      <c r="AF1405" s="84" t="s">
        <v>48</v>
      </c>
      <c r="AG1405" s="84" t="s">
        <v>49</v>
      </c>
      <c r="AH1405" s="84" t="s">
        <v>50</v>
      </c>
      <c r="AI1405" s="84" t="s">
        <v>48</v>
      </c>
      <c r="AJ1405" s="84" t="s">
        <v>49</v>
      </c>
      <c r="AK1405" s="84" t="s">
        <v>50</v>
      </c>
    </row>
    <row r="1406" spans="1:50">
      <c r="A1406" s="83"/>
      <c r="B1406" s="162">
        <v>7.1093039929112617E-2</v>
      </c>
      <c r="C1406" s="163">
        <v>1.0552119895258789</v>
      </c>
      <c r="D1406" s="163">
        <v>0.99767006518468981</v>
      </c>
      <c r="E1406" s="162">
        <v>6.304438624019286E-2</v>
      </c>
      <c r="F1406" s="163">
        <v>1.029627129500158</v>
      </c>
      <c r="G1406" s="163">
        <v>0.98697670653182623</v>
      </c>
      <c r="H1406" s="162">
        <v>6.7853681293126702E-2</v>
      </c>
      <c r="I1406" s="163">
        <v>1.0640936004081401</v>
      </c>
      <c r="J1406" s="163">
        <v>0.99881773158419185</v>
      </c>
      <c r="K1406" s="162">
        <v>6.5135171168567721E-2</v>
      </c>
      <c r="L1406" s="163">
        <v>1.0543357226346259</v>
      </c>
      <c r="M1406" s="163">
        <v>0.97805058870660122</v>
      </c>
      <c r="N1406" s="162">
        <v>8.4958624518739145E-2</v>
      </c>
      <c r="O1406" s="163">
        <v>1.721755195897517</v>
      </c>
      <c r="P1406" s="163">
        <v>0.82733026961926437</v>
      </c>
      <c r="Q1406" s="162">
        <v>8.6591154363206607E-2</v>
      </c>
      <c r="R1406" s="163">
        <v>1.656065315633767</v>
      </c>
      <c r="S1406" s="163">
        <v>0.85746471560394311</v>
      </c>
      <c r="T1406" s="162">
        <v>0.11127836635906389</v>
      </c>
      <c r="U1406" s="163">
        <v>1.5182296911209929</v>
      </c>
      <c r="V1406" s="163">
        <v>0.97451313240325443</v>
      </c>
      <c r="W1406" s="162">
        <v>0.10718671852300431</v>
      </c>
      <c r="X1406" s="163">
        <v>1.4523878923056459</v>
      </c>
      <c r="Y1406" s="163">
        <v>0.99835062128921515</v>
      </c>
      <c r="Z1406" s="162">
        <v>0.1247140236999018</v>
      </c>
      <c r="AA1406" s="163">
        <v>1.4164650712717259</v>
      </c>
      <c r="AB1406" s="163">
        <v>0.81549189965580615</v>
      </c>
      <c r="AC1406" s="162">
        <v>8.0491177397682898E-2</v>
      </c>
      <c r="AD1406" s="163">
        <v>1.446697001378769</v>
      </c>
      <c r="AE1406" s="163">
        <v>1.002057253708148</v>
      </c>
      <c r="AF1406" s="162">
        <v>6.66538962787106E-2</v>
      </c>
      <c r="AG1406" s="163">
        <v>1.068911888573866</v>
      </c>
      <c r="AH1406" s="163">
        <v>0.98892413774119825</v>
      </c>
      <c r="AI1406" s="162">
        <v>7.0999760228690839E-2</v>
      </c>
      <c r="AJ1406" s="163">
        <v>1.0491966025478361</v>
      </c>
      <c r="AK1406" s="163">
        <v>0.99368502875867293</v>
      </c>
      <c r="AM1406" t="str">
        <f>A1401</f>
        <v>RefgChg-Res-16pct-Inc-TXV-a-cDXGF-SFm1985-CZ04</v>
      </c>
      <c r="AN1406" s="159">
        <f>1/($B1406*(1/$B1404)*(1/(5/7+2/7*$D1406))*$B1416/SUM($B1408:$B1431))</f>
        <v>10537.866696843981</v>
      </c>
      <c r="AO1406" s="159">
        <f>1/(B1406*(1/B1404)*(1/(5/7+2/7*D1406)))</f>
        <v>435.75803574277762</v>
      </c>
      <c r="AP1406" s="159"/>
      <c r="AR1406" s="164">
        <f>CHOOSE(AV$3,C1406,F1406,I1406,L1406,O1406,R1406,U1406,X1406,AA1406,AD1406,AG1406,AJ1406)</f>
        <v>1.5182296911209929</v>
      </c>
      <c r="AS1406" s="160"/>
      <c r="AT1406" s="160"/>
      <c r="AV1406" s="115">
        <f>AN1406/AR1406</f>
        <v>6940.8909326910152</v>
      </c>
      <c r="AW1406" s="161">
        <f>AO1406/AR1406</f>
        <v>287.0172005535166</v>
      </c>
      <c r="AX1406" s="159"/>
    </row>
    <row r="1407" spans="1:50">
      <c r="A1407" s="84" t="s">
        <v>51</v>
      </c>
      <c r="B1407" s="84" t="s">
        <v>52</v>
      </c>
      <c r="C1407" s="84" t="s">
        <v>53</v>
      </c>
      <c r="D1407" s="84" t="s">
        <v>54</v>
      </c>
      <c r="E1407" s="84" t="s">
        <v>52</v>
      </c>
      <c r="F1407" s="84" t="s">
        <v>53</v>
      </c>
      <c r="G1407" s="84" t="s">
        <v>54</v>
      </c>
      <c r="H1407" s="84" t="s">
        <v>52</v>
      </c>
      <c r="I1407" s="84" t="s">
        <v>53</v>
      </c>
      <c r="J1407" s="84" t="s">
        <v>54</v>
      </c>
      <c r="K1407" s="84" t="s">
        <v>52</v>
      </c>
      <c r="L1407" s="84" t="s">
        <v>53</v>
      </c>
      <c r="M1407" s="84" t="s">
        <v>54</v>
      </c>
      <c r="N1407" s="84" t="s">
        <v>52</v>
      </c>
      <c r="O1407" s="84" t="s">
        <v>53</v>
      </c>
      <c r="P1407" s="84" t="s">
        <v>54</v>
      </c>
      <c r="Q1407" s="84" t="s">
        <v>52</v>
      </c>
      <c r="R1407" s="84" t="s">
        <v>53</v>
      </c>
      <c r="S1407" s="84" t="s">
        <v>54</v>
      </c>
      <c r="T1407" s="84" t="s">
        <v>52</v>
      </c>
      <c r="U1407" s="84" t="s">
        <v>53</v>
      </c>
      <c r="V1407" s="84" t="s">
        <v>54</v>
      </c>
      <c r="W1407" s="84" t="s">
        <v>52</v>
      </c>
      <c r="X1407" s="84" t="s">
        <v>53</v>
      </c>
      <c r="Y1407" s="84" t="s">
        <v>54</v>
      </c>
      <c r="Z1407" s="84" t="s">
        <v>52</v>
      </c>
      <c r="AA1407" s="84" t="s">
        <v>53</v>
      </c>
      <c r="AB1407" s="84" t="s">
        <v>54</v>
      </c>
      <c r="AC1407" s="84" t="s">
        <v>52</v>
      </c>
      <c r="AD1407" s="84" t="s">
        <v>53</v>
      </c>
      <c r="AE1407" s="84" t="s">
        <v>54</v>
      </c>
      <c r="AF1407" s="84" t="s">
        <v>52</v>
      </c>
      <c r="AG1407" s="84" t="s">
        <v>53</v>
      </c>
      <c r="AH1407" s="84" t="s">
        <v>54</v>
      </c>
      <c r="AI1407" s="84" t="s">
        <v>52</v>
      </c>
      <c r="AJ1407" s="84" t="s">
        <v>53</v>
      </c>
      <c r="AK1407" s="84" t="s">
        <v>54</v>
      </c>
    </row>
    <row r="1408" spans="1:50">
      <c r="A1408" s="84">
        <v>1</v>
      </c>
      <c r="B1408" s="84">
        <v>0.63571536944317997</v>
      </c>
      <c r="C1408" s="84">
        <v>0.56903709655818924</v>
      </c>
      <c r="D1408" s="84">
        <v>0.64341924060594136</v>
      </c>
      <c r="E1408" s="84">
        <v>0.6476771787046457</v>
      </c>
      <c r="F1408" s="84">
        <v>0.58616208348495091</v>
      </c>
      <c r="G1408" s="84">
        <v>0.64592311670401659</v>
      </c>
      <c r="H1408" s="84">
        <v>0.61675126903553301</v>
      </c>
      <c r="I1408" s="84">
        <v>0.50370132697728787</v>
      </c>
      <c r="J1408" s="84">
        <v>0.56232384239286748</v>
      </c>
      <c r="K1408" s="84">
        <v>0.49219648431082652</v>
      </c>
      <c r="L1408" s="84">
        <v>0.49152542372881369</v>
      </c>
      <c r="M1408" s="84">
        <v>0.5406654343807763</v>
      </c>
      <c r="N1408" s="84">
        <v>0.18425407331975571</v>
      </c>
      <c r="O1408" s="84">
        <v>0.34799231650105278</v>
      </c>
      <c r="P1408" s="84">
        <v>0.41231145536078267</v>
      </c>
      <c r="Q1408" s="84">
        <v>0.29146158784506748</v>
      </c>
      <c r="R1408" s="84">
        <v>0.27815427116156599</v>
      </c>
      <c r="S1408" s="84">
        <v>0.42098336491893029</v>
      </c>
      <c r="T1408" s="84">
        <v>0.20881684779271811</v>
      </c>
      <c r="U1408" s="84">
        <v>0.22612960692224041</v>
      </c>
      <c r="V1408" s="84">
        <v>0.25816818425281202</v>
      </c>
      <c r="W1408" s="84">
        <v>0.2208901925774773</v>
      </c>
      <c r="X1408" s="84">
        <v>0.21256409948480229</v>
      </c>
      <c r="Y1408" s="84">
        <v>0.25438663314796472</v>
      </c>
      <c r="Z1408" s="84">
        <v>0.32919401572940687</v>
      </c>
      <c r="AA1408" s="84">
        <v>0.26159230096237968</v>
      </c>
      <c r="AB1408" s="84">
        <v>0.29714268232990693</v>
      </c>
      <c r="AC1408" s="84">
        <v>0.2109099647548863</v>
      </c>
      <c r="AD1408" s="84">
        <v>0.33469011879546923</v>
      </c>
      <c r="AE1408" s="84">
        <v>0.39400428265524617</v>
      </c>
      <c r="AF1408" s="84">
        <v>0.61212689482731675</v>
      </c>
      <c r="AG1408" s="84">
        <v>0.55982853341873806</v>
      </c>
      <c r="AH1408" s="84">
        <v>0.60425444455862709</v>
      </c>
      <c r="AI1408" s="84">
        <v>0.61006680130495572</v>
      </c>
      <c r="AJ1408" s="84">
        <v>0.57714636230201355</v>
      </c>
      <c r="AK1408" s="84">
        <v>0.62090899206262906</v>
      </c>
    </row>
    <row r="1409" spans="1:37">
      <c r="A1409" s="84">
        <v>2</v>
      </c>
      <c r="B1409" s="84">
        <v>0.5692611136398118</v>
      </c>
      <c r="C1409" s="84">
        <v>0.48863890004910487</v>
      </c>
      <c r="D1409" s="84">
        <v>0.57028329726539451</v>
      </c>
      <c r="E1409" s="84">
        <v>0.58867412682265186</v>
      </c>
      <c r="F1409" s="84">
        <v>0.51029266517648286</v>
      </c>
      <c r="G1409" s="84">
        <v>0.57380911337125773</v>
      </c>
      <c r="H1409" s="84">
        <v>0.55092005076142136</v>
      </c>
      <c r="I1409" s="84">
        <v>0.46027089588155762</v>
      </c>
      <c r="J1409" s="84">
        <v>0.50693126258268639</v>
      </c>
      <c r="K1409" s="84">
        <v>0.45523246262526701</v>
      </c>
      <c r="L1409" s="84">
        <v>0.45803883894874098</v>
      </c>
      <c r="M1409" s="84">
        <v>0.48508053868497503</v>
      </c>
      <c r="N1409" s="84">
        <v>0.14116598778004069</v>
      </c>
      <c r="O1409" s="84">
        <v>0.30131875438661299</v>
      </c>
      <c r="P1409" s="84">
        <v>0.35780676722380739</v>
      </c>
      <c r="Q1409" s="84">
        <v>0.21920251087809409</v>
      </c>
      <c r="R1409" s="84">
        <v>0.23949295693587139</v>
      </c>
      <c r="S1409" s="84">
        <v>0.34454622025689619</v>
      </c>
      <c r="T1409" s="84">
        <v>0.1631976422913981</v>
      </c>
      <c r="U1409" s="84">
        <v>0.1927214677370844</v>
      </c>
      <c r="V1409" s="84">
        <v>0.20813012713895079</v>
      </c>
      <c r="W1409" s="84">
        <v>0.14411427113888531</v>
      </c>
      <c r="X1409" s="84">
        <v>0.1856032857365886</v>
      </c>
      <c r="Y1409" s="84">
        <v>0.19717630329346639</v>
      </c>
      <c r="Z1409" s="84">
        <v>0.2344036425994914</v>
      </c>
      <c r="AA1409" s="84">
        <v>0.1999871967223609</v>
      </c>
      <c r="AB1409" s="84">
        <v>0.239659813999021</v>
      </c>
      <c r="AC1409" s="84">
        <v>0.18359500160205061</v>
      </c>
      <c r="AD1409" s="84">
        <v>0.29800165761119812</v>
      </c>
      <c r="AE1409" s="84">
        <v>0.34280275993338089</v>
      </c>
      <c r="AF1409" s="84">
        <v>0.55399281137677758</v>
      </c>
      <c r="AG1409" s="84">
        <v>0.48325983592421973</v>
      </c>
      <c r="AH1409" s="84">
        <v>0.53802281368821292</v>
      </c>
      <c r="AI1409" s="84">
        <v>0.54450831132515143</v>
      </c>
      <c r="AJ1409" s="84">
        <v>0.50204832738186522</v>
      </c>
      <c r="AK1409" s="84">
        <v>0.5551810372947702</v>
      </c>
    </row>
    <row r="1410" spans="1:37">
      <c r="A1410" s="84">
        <v>3</v>
      </c>
      <c r="B1410" s="84">
        <v>0.53330298892429062</v>
      </c>
      <c r="C1410" s="84">
        <v>0.45493504754252051</v>
      </c>
      <c r="D1410" s="84">
        <v>0.522378516624041</v>
      </c>
      <c r="E1410" s="84">
        <v>0.56849779586300442</v>
      </c>
      <c r="F1410" s="84">
        <v>0.48352133908613598</v>
      </c>
      <c r="G1410" s="84">
        <v>0.5290467160834339</v>
      </c>
      <c r="H1410" s="84">
        <v>0.52204949238578668</v>
      </c>
      <c r="I1410" s="84">
        <v>0.44693236770334388</v>
      </c>
      <c r="J1410" s="84">
        <v>0.48674144377336781</v>
      </c>
      <c r="K1410" s="84">
        <v>0.44176113027764091</v>
      </c>
      <c r="L1410" s="84">
        <v>0.44712825087490582</v>
      </c>
      <c r="M1410" s="84">
        <v>0.47035912331660951</v>
      </c>
      <c r="N1410" s="84">
        <v>0.13333757637474539</v>
      </c>
      <c r="O1410" s="84">
        <v>0.28325514388090578</v>
      </c>
      <c r="P1410" s="84">
        <v>0.34276396249490421</v>
      </c>
      <c r="Q1410" s="84">
        <v>0.17362151366003281</v>
      </c>
      <c r="R1410" s="84">
        <v>0.22411188328225501</v>
      </c>
      <c r="S1410" s="84">
        <v>0.31311855127395249</v>
      </c>
      <c r="T1410" s="84">
        <v>0.133357892797937</v>
      </c>
      <c r="U1410" s="84">
        <v>0.17818059829257571</v>
      </c>
      <c r="V1410" s="84">
        <v>0.18803033292927021</v>
      </c>
      <c r="W1410" s="84">
        <v>0.13607958168600939</v>
      </c>
      <c r="X1410" s="84">
        <v>0.17523928472780989</v>
      </c>
      <c r="Y1410" s="84">
        <v>0.18679058429191739</v>
      </c>
      <c r="Z1410" s="84">
        <v>0.16870675891431611</v>
      </c>
      <c r="AA1410" s="84">
        <v>0.16938736316497019</v>
      </c>
      <c r="AB1410" s="84">
        <v>0.20766030347528139</v>
      </c>
      <c r="AC1410" s="84">
        <v>0.17093880166613259</v>
      </c>
      <c r="AD1410" s="84">
        <v>0.28094668017312818</v>
      </c>
      <c r="AE1410" s="84">
        <v>0.31962883654532481</v>
      </c>
      <c r="AF1410" s="84">
        <v>0.53227066729176431</v>
      </c>
      <c r="AG1410" s="84">
        <v>0.45438644034391862</v>
      </c>
      <c r="AH1410" s="84">
        <v>0.49979447127736099</v>
      </c>
      <c r="AI1410" s="84">
        <v>0.52400186422246398</v>
      </c>
      <c r="AJ1410" s="84">
        <v>0.47448901351677009</v>
      </c>
      <c r="AK1410" s="84">
        <v>0.51179732521474408</v>
      </c>
    </row>
    <row r="1411" spans="1:37">
      <c r="A1411" s="84">
        <v>4</v>
      </c>
      <c r="B1411" s="84">
        <v>0.51722045213169465</v>
      </c>
      <c r="C1411" s="84">
        <v>0.43955626980938362</v>
      </c>
      <c r="D1411" s="84">
        <v>0.49754082234900648</v>
      </c>
      <c r="E1411" s="84">
        <v>0.56358087487283814</v>
      </c>
      <c r="F1411" s="84">
        <v>0.47354057285439521</v>
      </c>
      <c r="G1411" s="84">
        <v>0.51031431362408775</v>
      </c>
      <c r="H1411" s="84">
        <v>0.50729695431472088</v>
      </c>
      <c r="I1411" s="84">
        <v>0.44372378704191789</v>
      </c>
      <c r="J1411" s="84">
        <v>0.47184354328444078</v>
      </c>
      <c r="K1411" s="84">
        <v>0.43272548053228188</v>
      </c>
      <c r="L1411" s="84">
        <v>0.44177588691415648</v>
      </c>
      <c r="M1411" s="84">
        <v>0.4491682070240296</v>
      </c>
      <c r="N1411" s="84">
        <v>0.12799134419551941</v>
      </c>
      <c r="O1411" s="84">
        <v>0.27106497728196222</v>
      </c>
      <c r="P1411" s="84">
        <v>0.31895637994292703</v>
      </c>
      <c r="Q1411" s="84">
        <v>0.1555032455952636</v>
      </c>
      <c r="R1411" s="84">
        <v>0.21342138962029319</v>
      </c>
      <c r="S1411" s="84">
        <v>0.28932406822488937</v>
      </c>
      <c r="T1411" s="84">
        <v>0.1236569042794867</v>
      </c>
      <c r="U1411" s="84">
        <v>0.17012932929227489</v>
      </c>
      <c r="V1411" s="84">
        <v>0.1741042483015251</v>
      </c>
      <c r="W1411" s="84">
        <v>0.12925647238872601</v>
      </c>
      <c r="X1411" s="84">
        <v>0.16875427830284989</v>
      </c>
      <c r="Y1411" s="84">
        <v>0.17317995987912951</v>
      </c>
      <c r="Z1411" s="84">
        <v>0.13541481875702199</v>
      </c>
      <c r="AA1411" s="84">
        <v>0.15819516462881161</v>
      </c>
      <c r="AB1411" s="84">
        <v>0.18707170827214881</v>
      </c>
      <c r="AC1411" s="84">
        <v>0.16156680551105421</v>
      </c>
      <c r="AD1411" s="84">
        <v>0.27267704208490651</v>
      </c>
      <c r="AE1411" s="84">
        <v>0.2996431120628123</v>
      </c>
      <c r="AF1411" s="84">
        <v>0.52664478824816374</v>
      </c>
      <c r="AG1411" s="84">
        <v>0.44315242295090052</v>
      </c>
      <c r="AH1411" s="84">
        <v>0.48283835165964439</v>
      </c>
      <c r="AI1411" s="84">
        <v>0.51716638185490127</v>
      </c>
      <c r="AJ1411" s="84">
        <v>0.46325059697241888</v>
      </c>
      <c r="AK1411" s="84">
        <v>0.48945308252691089</v>
      </c>
    </row>
    <row r="1412" spans="1:37">
      <c r="A1412" s="84">
        <v>5</v>
      </c>
      <c r="B1412" s="84">
        <v>0.50295857988165693</v>
      </c>
      <c r="C1412" s="84">
        <v>0.43381991875362702</v>
      </c>
      <c r="D1412" s="84">
        <v>0.4773755656108597</v>
      </c>
      <c r="E1412" s="84">
        <v>0.55798575788402838</v>
      </c>
      <c r="F1412" s="84">
        <v>0.46995373498986309</v>
      </c>
      <c r="G1412" s="84">
        <v>0.49031776130552202</v>
      </c>
      <c r="H1412" s="84">
        <v>0.50507614213197982</v>
      </c>
      <c r="I1412" s="84">
        <v>0.47388444525932211</v>
      </c>
      <c r="J1412" s="84">
        <v>0.4911130284728214</v>
      </c>
      <c r="K1412" s="84">
        <v>0.47067520946278962</v>
      </c>
      <c r="L1412" s="84">
        <v>0.48182712321873788</v>
      </c>
      <c r="M1412" s="84">
        <v>0.47630050171639832</v>
      </c>
      <c r="N1412" s="84">
        <v>0.1427571283095723</v>
      </c>
      <c r="O1412" s="84">
        <v>0.29779099405267639</v>
      </c>
      <c r="P1412" s="84">
        <v>0.33827965756216882</v>
      </c>
      <c r="Q1412" s="84">
        <v>0.1597831514373351</v>
      </c>
      <c r="R1412" s="84">
        <v>0.23642825283089461</v>
      </c>
      <c r="S1412" s="84">
        <v>0.30653821857233099</v>
      </c>
      <c r="T1412" s="84">
        <v>0.1379013937496163</v>
      </c>
      <c r="U1412" s="84">
        <v>0.19006084723411151</v>
      </c>
      <c r="V1412" s="84">
        <v>0.18473204972796209</v>
      </c>
      <c r="W1412" s="84">
        <v>0.1418824129575309</v>
      </c>
      <c r="X1412" s="84">
        <v>0.1881492512219434</v>
      </c>
      <c r="Y1412" s="84">
        <v>0.18501307737233691</v>
      </c>
      <c r="Z1412" s="84">
        <v>0.13174856602211579</v>
      </c>
      <c r="AA1412" s="84">
        <v>0.17088107888952911</v>
      </c>
      <c r="AB1412" s="84">
        <v>0.2013277043563387</v>
      </c>
      <c r="AC1412" s="84">
        <v>0.1768663889778917</v>
      </c>
      <c r="AD1412" s="84">
        <v>0.30199834238880202</v>
      </c>
      <c r="AE1412" s="84">
        <v>0.3250059481322865</v>
      </c>
      <c r="AF1412" s="84">
        <v>0.51914361619002969</v>
      </c>
      <c r="AG1412" s="84">
        <v>0.43982656253849373</v>
      </c>
      <c r="AH1412" s="84">
        <v>0.46629328948720589</v>
      </c>
      <c r="AI1412" s="84">
        <v>0.51576821500699088</v>
      </c>
      <c r="AJ1412" s="84">
        <v>0.45978925230573758</v>
      </c>
      <c r="AK1412" s="84">
        <v>0.47075133195607272</v>
      </c>
    </row>
    <row r="1413" spans="1:37">
      <c r="A1413" s="84">
        <v>6</v>
      </c>
      <c r="B1413" s="84">
        <v>0.52905477165832204</v>
      </c>
      <c r="C1413" s="84">
        <v>0.46542565064059649</v>
      </c>
      <c r="D1413" s="84">
        <v>0.50590202636238457</v>
      </c>
      <c r="E1413" s="84">
        <v>0.58850457782299082</v>
      </c>
      <c r="F1413" s="84">
        <v>0.50366481260071738</v>
      </c>
      <c r="G1413" s="84">
        <v>0.51904843992415095</v>
      </c>
      <c r="H1413" s="84">
        <v>0.53394670050761428</v>
      </c>
      <c r="I1413" s="84">
        <v>0.52774276350468696</v>
      </c>
      <c r="J1413" s="84">
        <v>0.5352890422778257</v>
      </c>
      <c r="K1413" s="84">
        <v>0.53162477410875641</v>
      </c>
      <c r="L1413" s="84">
        <v>0.54310482856424003</v>
      </c>
      <c r="M1413" s="84">
        <v>0.529772907314497</v>
      </c>
      <c r="N1413" s="84">
        <v>0.16961558044806521</v>
      </c>
      <c r="O1413" s="84">
        <v>0.35098444830261161</v>
      </c>
      <c r="P1413" s="84">
        <v>0.38581328984916419</v>
      </c>
      <c r="Q1413" s="84">
        <v>0.2107140309579856</v>
      </c>
      <c r="R1413" s="84">
        <v>0.2859958849512958</v>
      </c>
      <c r="S1413" s="84">
        <v>0.35286376079174558</v>
      </c>
      <c r="T1413" s="84">
        <v>0.16405722355252661</v>
      </c>
      <c r="U1413" s="84">
        <v>0.22603706360039791</v>
      </c>
      <c r="V1413" s="84">
        <v>0.2125842189834522</v>
      </c>
      <c r="W1413" s="84">
        <v>0.16617778344598899</v>
      </c>
      <c r="X1413" s="84">
        <v>0.22272394288390629</v>
      </c>
      <c r="Y1413" s="84">
        <v>0.2122089332419187</v>
      </c>
      <c r="Z1413" s="84">
        <v>0.16078292235822839</v>
      </c>
      <c r="AA1413" s="84">
        <v>0.20279324840492499</v>
      </c>
      <c r="AB1413" s="84">
        <v>0.23002325012236899</v>
      </c>
      <c r="AC1413" s="84">
        <v>0.2032201217558475</v>
      </c>
      <c r="AD1413" s="84">
        <v>0.35297909568100189</v>
      </c>
      <c r="AE1413" s="84">
        <v>0.36759457530335482</v>
      </c>
      <c r="AF1413" s="84">
        <v>0.54539771839349893</v>
      </c>
      <c r="AG1413" s="84">
        <v>0.47421842280308429</v>
      </c>
      <c r="AH1413" s="84">
        <v>0.49768780187031131</v>
      </c>
      <c r="AI1413" s="84">
        <v>0.54497436694112167</v>
      </c>
      <c r="AJ1413" s="84">
        <v>0.49142331368983733</v>
      </c>
      <c r="AK1413" s="84">
        <v>0.49967380667609013</v>
      </c>
    </row>
    <row r="1414" spans="1:37">
      <c r="A1414" s="84">
        <v>7</v>
      </c>
      <c r="B1414" s="84">
        <v>0.56455773023820355</v>
      </c>
      <c r="C1414" s="84">
        <v>0.51285656890317388</v>
      </c>
      <c r="D1414" s="84">
        <v>0.54495376746016144</v>
      </c>
      <c r="E1414" s="84">
        <v>0.62817904374364197</v>
      </c>
      <c r="F1414" s="84">
        <v>0.55328273639340853</v>
      </c>
      <c r="G1414" s="84">
        <v>0.5608803079928748</v>
      </c>
      <c r="H1414" s="84">
        <v>0.56947969543147203</v>
      </c>
      <c r="I1414" s="84">
        <v>0.61281598789906733</v>
      </c>
      <c r="J1414" s="84">
        <v>0.57238999137187241</v>
      </c>
      <c r="K1414" s="84">
        <v>0.61787415804172829</v>
      </c>
      <c r="L1414" s="84">
        <v>0.62961183924609443</v>
      </c>
      <c r="M1414" s="84">
        <v>0.57202270926855037</v>
      </c>
      <c r="N1414" s="84">
        <v>0.21060336048879841</v>
      </c>
      <c r="O1414" s="84">
        <v>0.42491965572014329</v>
      </c>
      <c r="P1414" s="84">
        <v>0.42939258051365659</v>
      </c>
      <c r="Q1414" s="84">
        <v>0.266923461017191</v>
      </c>
      <c r="R1414" s="84">
        <v>0.35128990949770511</v>
      </c>
      <c r="S1414" s="84">
        <v>0.39634659928405969</v>
      </c>
      <c r="T1414" s="84">
        <v>0.19899306195124949</v>
      </c>
      <c r="U1414" s="84">
        <v>0.27418272678897809</v>
      </c>
      <c r="V1414" s="84">
        <v>0.23880134186564431</v>
      </c>
      <c r="W1414" s="84">
        <v>0.19793393699783191</v>
      </c>
      <c r="X1414" s="84">
        <v>0.27239428839063751</v>
      </c>
      <c r="Y1414" s="84">
        <v>0.23838907087174019</v>
      </c>
      <c r="Z1414" s="84">
        <v>0.20052037135592221</v>
      </c>
      <c r="AA1414" s="84">
        <v>0.255212000938907</v>
      </c>
      <c r="AB1414" s="84">
        <v>0.25835168869309838</v>
      </c>
      <c r="AC1414" s="84">
        <v>0.23702338993912209</v>
      </c>
      <c r="AD1414" s="84">
        <v>0.43917487798139793</v>
      </c>
      <c r="AE1414" s="84">
        <v>0.40994527718296447</v>
      </c>
      <c r="AF1414" s="84">
        <v>0.57899671823722465</v>
      </c>
      <c r="AG1414" s="84">
        <v>0.52336724889753894</v>
      </c>
      <c r="AH1414" s="84">
        <v>0.53740622752029599</v>
      </c>
      <c r="AI1414" s="84">
        <v>0.5861426130184868</v>
      </c>
      <c r="AJ1414" s="84">
        <v>0.53780095077442125</v>
      </c>
      <c r="AK1414" s="84">
        <v>0.53680548004784168</v>
      </c>
    </row>
    <row r="1415" spans="1:37">
      <c r="A1415" s="84">
        <v>8</v>
      </c>
      <c r="B1415" s="84">
        <v>0.61675011379153399</v>
      </c>
      <c r="C1415" s="84">
        <v>0.60783000758894667</v>
      </c>
      <c r="D1415" s="84">
        <v>0.58159551445996482</v>
      </c>
      <c r="E1415" s="84">
        <v>0.69548999660902011</v>
      </c>
      <c r="F1415" s="84">
        <v>0.6470603524458074</v>
      </c>
      <c r="G1415" s="84">
        <v>0.59254151583060399</v>
      </c>
      <c r="H1415" s="84">
        <v>0.59359137055837563</v>
      </c>
      <c r="I1415" s="84">
        <v>0.61911855705543994</v>
      </c>
      <c r="J1415" s="84">
        <v>0.56629278113316073</v>
      </c>
      <c r="K1415" s="84">
        <v>0.59816001314276335</v>
      </c>
      <c r="L1415" s="84">
        <v>0.60758480294608774</v>
      </c>
      <c r="M1415" s="84">
        <v>0.56337470293108005</v>
      </c>
      <c r="N1415" s="84">
        <v>0.22810590631364569</v>
      </c>
      <c r="O1415" s="84">
        <v>0.42562151379705221</v>
      </c>
      <c r="P1415" s="84">
        <v>0.43037097431716259</v>
      </c>
      <c r="Q1415" s="84">
        <v>0.31122048648263068</v>
      </c>
      <c r="R1415" s="84">
        <v>0.36002359678278012</v>
      </c>
      <c r="S1415" s="84">
        <v>0.39971572962729002</v>
      </c>
      <c r="T1415" s="84">
        <v>0.2188862282802235</v>
      </c>
      <c r="U1415" s="84">
        <v>0.27472641880480292</v>
      </c>
      <c r="V1415" s="84">
        <v>0.24097200687847101</v>
      </c>
      <c r="W1415" s="84">
        <v>0.20692513709985971</v>
      </c>
      <c r="X1415" s="84">
        <v>0.26996841561685619</v>
      </c>
      <c r="Y1415" s="84">
        <v>0.24471191691424801</v>
      </c>
      <c r="Z1415" s="84">
        <v>0.26698598545325519</v>
      </c>
      <c r="AA1415" s="84">
        <v>0.26903954078910858</v>
      </c>
      <c r="AB1415" s="84">
        <v>0.28068404307391093</v>
      </c>
      <c r="AC1415" s="84">
        <v>0.23950656840756171</v>
      </c>
      <c r="AD1415" s="84">
        <v>0.44140344414771149</v>
      </c>
      <c r="AE1415" s="84">
        <v>0.4128955507970497</v>
      </c>
      <c r="AF1415" s="84">
        <v>0.63431786216596331</v>
      </c>
      <c r="AG1415" s="84">
        <v>0.61316548003251958</v>
      </c>
      <c r="AH1415" s="84">
        <v>0.56520398725721921</v>
      </c>
      <c r="AI1415" s="84">
        <v>0.67391642069286939</v>
      </c>
      <c r="AJ1415" s="84">
        <v>0.63620829408285351</v>
      </c>
      <c r="AK1415" s="84">
        <v>0.5711645101663585</v>
      </c>
    </row>
    <row r="1416" spans="1:37">
      <c r="A1416" s="84">
        <v>9</v>
      </c>
      <c r="B1416" s="84">
        <v>0.59414352905477175</v>
      </c>
      <c r="C1416" s="84">
        <v>0.60062050801303501</v>
      </c>
      <c r="D1416" s="84">
        <v>0.56536494196340736</v>
      </c>
      <c r="E1416" s="84">
        <v>0.65191590369616814</v>
      </c>
      <c r="F1416" s="84">
        <v>0.62642303893538498</v>
      </c>
      <c r="G1416" s="84">
        <v>0.57288973165546164</v>
      </c>
      <c r="H1416" s="84">
        <v>0.53077411167512689</v>
      </c>
      <c r="I1416" s="84">
        <v>0.52687186303944267</v>
      </c>
      <c r="J1416" s="84">
        <v>0.51130284728213982</v>
      </c>
      <c r="K1416" s="84">
        <v>0.47954657466732381</v>
      </c>
      <c r="L1416" s="84">
        <v>0.49026738946453507</v>
      </c>
      <c r="M1416" s="84">
        <v>0.49960390810668082</v>
      </c>
      <c r="N1416" s="84">
        <v>0.23676171079429739</v>
      </c>
      <c r="O1416" s="84">
        <v>0.39307746296775142</v>
      </c>
      <c r="P1416" s="84">
        <v>0.43061557276803902</v>
      </c>
      <c r="Q1416" s="84">
        <v>0.40124117269420079</v>
      </c>
      <c r="R1416" s="84">
        <v>0.34593746852563262</v>
      </c>
      <c r="S1416" s="84">
        <v>0.42719519898926089</v>
      </c>
      <c r="T1416" s="84">
        <v>0.24694541658991839</v>
      </c>
      <c r="U1416" s="84">
        <v>0.25886680702403808</v>
      </c>
      <c r="V1416" s="84">
        <v>0.24393200462323461</v>
      </c>
      <c r="W1416" s="84">
        <v>0.22471623517408501</v>
      </c>
      <c r="X1416" s="84">
        <v>0.2454334746424239</v>
      </c>
      <c r="Y1416" s="84">
        <v>0.2554023513877251</v>
      </c>
      <c r="Z1416" s="84">
        <v>0.37094199042043641</v>
      </c>
      <c r="AA1416" s="84">
        <v>0.28598254486481872</v>
      </c>
      <c r="AB1416" s="84">
        <v>0.31785364659814003</v>
      </c>
      <c r="AC1416" s="84">
        <v>0.23421980134572251</v>
      </c>
      <c r="AD1416" s="84">
        <v>0.40313104337415961</v>
      </c>
      <c r="AE1416" s="84">
        <v>0.41256245538900788</v>
      </c>
      <c r="AF1416" s="84">
        <v>0.60556336927644949</v>
      </c>
      <c r="AG1416" s="84">
        <v>0.59441748170776765</v>
      </c>
      <c r="AH1416" s="84">
        <v>0.54084883362449898</v>
      </c>
      <c r="AI1416" s="84">
        <v>0.64222463880689773</v>
      </c>
      <c r="AJ1416" s="84">
        <v>0.61728043463973548</v>
      </c>
      <c r="AK1416" s="84">
        <v>0.55550723061868013</v>
      </c>
    </row>
    <row r="1417" spans="1:37">
      <c r="A1417" s="84">
        <v>10</v>
      </c>
      <c r="B1417" s="84">
        <v>0.4459110908815051</v>
      </c>
      <c r="C1417" s="84">
        <v>0.47009062095442172</v>
      </c>
      <c r="D1417" s="84">
        <v>0.47771985048199878</v>
      </c>
      <c r="E1417" s="84">
        <v>0.50169548999660907</v>
      </c>
      <c r="F1417" s="84">
        <v>0.4926963663772938</v>
      </c>
      <c r="G1417" s="84">
        <v>0.49962650117795782</v>
      </c>
      <c r="H1417" s="84">
        <v>0.46034263959390859</v>
      </c>
      <c r="I1417" s="84">
        <v>0.48791052643641281</v>
      </c>
      <c r="J1417" s="84">
        <v>0.50117917745182639</v>
      </c>
      <c r="K1417" s="84">
        <v>0.46738951864629541</v>
      </c>
      <c r="L1417" s="84">
        <v>0.4780301470756424</v>
      </c>
      <c r="M1417" s="84">
        <v>0.51359915500396092</v>
      </c>
      <c r="N1417" s="84">
        <v>0.30568991853360489</v>
      </c>
      <c r="O1417" s="84">
        <v>0.41551845147944289</v>
      </c>
      <c r="P1417" s="84">
        <v>0.45678760701182208</v>
      </c>
      <c r="Q1417" s="84">
        <v>0.48077608959269569</v>
      </c>
      <c r="R1417" s="84">
        <v>0.34649861153076938</v>
      </c>
      <c r="S1417" s="84">
        <v>0.47109917877447888</v>
      </c>
      <c r="T1417" s="84">
        <v>0.32627248725977781</v>
      </c>
      <c r="U1417" s="84">
        <v>0.2709552784397195</v>
      </c>
      <c r="V1417" s="84">
        <v>0.27663293208919459</v>
      </c>
      <c r="W1417" s="84">
        <v>0.2727968371381202</v>
      </c>
      <c r="X1417" s="84">
        <v>0.24546950245589591</v>
      </c>
      <c r="Y1417" s="84">
        <v>0.28061755668977428</v>
      </c>
      <c r="Z1417" s="84">
        <v>0.48583762048370882</v>
      </c>
      <c r="AA1417" s="84">
        <v>0.34286110577641199</v>
      </c>
      <c r="AB1417" s="84">
        <v>0.36982990699951052</v>
      </c>
      <c r="AC1417" s="84">
        <v>0.2340595962832426</v>
      </c>
      <c r="AD1417" s="84">
        <v>0.39283543604383447</v>
      </c>
      <c r="AE1417" s="84">
        <v>0.4167499405186772</v>
      </c>
      <c r="AF1417" s="84">
        <v>0.46429129551492432</v>
      </c>
      <c r="AG1417" s="84">
        <v>0.49471557734473148</v>
      </c>
      <c r="AH1417" s="84">
        <v>0.50030829308395852</v>
      </c>
      <c r="AI1417" s="84">
        <v>0.46838589405002329</v>
      </c>
      <c r="AJ1417" s="84">
        <v>0.48590268801892789</v>
      </c>
      <c r="AK1417" s="84">
        <v>0.47618788735457218</v>
      </c>
    </row>
    <row r="1418" spans="1:37">
      <c r="A1418" s="84">
        <v>11</v>
      </c>
      <c r="B1418" s="84">
        <v>0.44105598543468372</v>
      </c>
      <c r="C1418" s="84">
        <v>0.45672068211240568</v>
      </c>
      <c r="D1418" s="84">
        <v>0.47698209718670082</v>
      </c>
      <c r="E1418" s="84">
        <v>0.49372668701254657</v>
      </c>
      <c r="F1418" s="84">
        <v>0.47899880438737852</v>
      </c>
      <c r="G1418" s="84">
        <v>0.50267195311153245</v>
      </c>
      <c r="H1418" s="84">
        <v>0.45907360406091369</v>
      </c>
      <c r="I1418" s="84">
        <v>0.48431233240895649</v>
      </c>
      <c r="J1418" s="84">
        <v>0.50583836640782287</v>
      </c>
      <c r="K1418" s="84">
        <v>0.46114670609495639</v>
      </c>
      <c r="L1418" s="84">
        <v>0.4720602026578834</v>
      </c>
      <c r="M1418" s="84">
        <v>0.51650382888830204</v>
      </c>
      <c r="N1418" s="84">
        <v>0.36710794297352339</v>
      </c>
      <c r="O1418" s="84">
        <v>0.44497802076022308</v>
      </c>
      <c r="P1418" s="84">
        <v>0.45849979616795761</v>
      </c>
      <c r="Q1418" s="84">
        <v>0.57414936871388833</v>
      </c>
      <c r="R1418" s="84">
        <v>0.36769255118631389</v>
      </c>
      <c r="S1418" s="84">
        <v>0.50252684775742273</v>
      </c>
      <c r="T1418" s="84">
        <v>0.47706759992632158</v>
      </c>
      <c r="U1418" s="84">
        <v>0.31168590796566642</v>
      </c>
      <c r="V1418" s="84">
        <v>0.316155949595467</v>
      </c>
      <c r="W1418" s="84">
        <v>0.36545083535263362</v>
      </c>
      <c r="X1418" s="84">
        <v>0.27295872413503219</v>
      </c>
      <c r="Y1418" s="84">
        <v>0.30311571570046469</v>
      </c>
      <c r="Z1418" s="84">
        <v>0.61445213174856594</v>
      </c>
      <c r="AA1418" s="84">
        <v>0.43216396730896439</v>
      </c>
      <c r="AB1418" s="84">
        <v>0.42795521292217331</v>
      </c>
      <c r="AC1418" s="84">
        <v>0.25216276834347973</v>
      </c>
      <c r="AD1418" s="84">
        <v>0.40088405930564502</v>
      </c>
      <c r="AE1418" s="84">
        <v>0.42788484415893407</v>
      </c>
      <c r="AF1418" s="84">
        <v>0.45538365369589001</v>
      </c>
      <c r="AG1418" s="84">
        <v>0.48141213569510483</v>
      </c>
      <c r="AH1418" s="84">
        <v>0.50061658616791704</v>
      </c>
      <c r="AI1418" s="84">
        <v>0.45487028118688833</v>
      </c>
      <c r="AJ1418" s="84">
        <v>0.47190395863912221</v>
      </c>
      <c r="AK1418" s="84">
        <v>0.47461128628900728</v>
      </c>
    </row>
    <row r="1419" spans="1:37">
      <c r="A1419" s="84">
        <v>12</v>
      </c>
      <c r="B1419" s="84">
        <v>0.44575936883629191</v>
      </c>
      <c r="C1419" s="84">
        <v>0.46259095576090348</v>
      </c>
      <c r="D1419" s="84">
        <v>0.48175290182962821</v>
      </c>
      <c r="E1419" s="84">
        <v>0.49847405900305192</v>
      </c>
      <c r="F1419" s="84">
        <v>0.48245568435826802</v>
      </c>
      <c r="G1419" s="84">
        <v>0.50755616847669938</v>
      </c>
      <c r="H1419" s="84">
        <v>0.45669416243654831</v>
      </c>
      <c r="I1419" s="84">
        <v>0.47230307336190502</v>
      </c>
      <c r="J1419" s="84">
        <v>0.50048892723612315</v>
      </c>
      <c r="K1419" s="84">
        <v>0.44619681287990809</v>
      </c>
      <c r="L1419" s="84">
        <v>0.45687229808550078</v>
      </c>
      <c r="M1419" s="84">
        <v>0.50561130182202263</v>
      </c>
      <c r="N1419" s="84">
        <v>0.5179480651731162</v>
      </c>
      <c r="O1419" s="84">
        <v>0.49852240404861292</v>
      </c>
      <c r="P1419" s="84">
        <v>0.49653485527924979</v>
      </c>
      <c r="Q1419" s="84">
        <v>0.66702332548683929</v>
      </c>
      <c r="R1419" s="84">
        <v>0.39523172328455708</v>
      </c>
      <c r="S1419" s="84">
        <v>0.54090334807327867</v>
      </c>
      <c r="T1419" s="84">
        <v>0.61945109596610792</v>
      </c>
      <c r="U1419" s="84">
        <v>0.398688198412882</v>
      </c>
      <c r="V1419" s="84">
        <v>0.38457418318157471</v>
      </c>
      <c r="W1419" s="84">
        <v>0.52123453641117201</v>
      </c>
      <c r="X1419" s="84">
        <v>0.34310487696501701</v>
      </c>
      <c r="Y1419" s="84">
        <v>0.34516645082654079</v>
      </c>
      <c r="Z1419" s="84">
        <v>0.74963041807107789</v>
      </c>
      <c r="AA1419" s="84">
        <v>0.53523035230352289</v>
      </c>
      <c r="AB1419" s="84">
        <v>0.50385462555066085</v>
      </c>
      <c r="AC1419" s="84">
        <v>0.37383851329702023</v>
      </c>
      <c r="AD1419" s="84">
        <v>0.43013168800073692</v>
      </c>
      <c r="AE1419" s="84">
        <v>0.49512253152510122</v>
      </c>
      <c r="AF1419" s="84">
        <v>0.46038443506797938</v>
      </c>
      <c r="AG1419" s="84">
        <v>0.48712768840383353</v>
      </c>
      <c r="AH1419" s="84">
        <v>0.50565203987257223</v>
      </c>
      <c r="AI1419" s="84">
        <v>0.46186111542644093</v>
      </c>
      <c r="AJ1419" s="84">
        <v>0.47930860735645298</v>
      </c>
      <c r="AK1419" s="84">
        <v>0.47961291725562682</v>
      </c>
    </row>
    <row r="1420" spans="1:37">
      <c r="A1420" s="84">
        <v>13</v>
      </c>
      <c r="B1420" s="84">
        <v>0.43832498862084662</v>
      </c>
      <c r="C1420" s="84">
        <v>0.44821659747332709</v>
      </c>
      <c r="D1420" s="84">
        <v>0.47771985048199878</v>
      </c>
      <c r="E1420" s="84">
        <v>0.48660562902678872</v>
      </c>
      <c r="F1420" s="84">
        <v>0.46743255185319948</v>
      </c>
      <c r="G1420" s="84">
        <v>0.50186749411021081</v>
      </c>
      <c r="H1420" s="84">
        <v>0.45241116751269028</v>
      </c>
      <c r="I1420" s="84">
        <v>0.47024041436527408</v>
      </c>
      <c r="J1420" s="84">
        <v>0.50825424216278414</v>
      </c>
      <c r="K1420" s="84">
        <v>0.44849679645145402</v>
      </c>
      <c r="L1420" s="84">
        <v>0.45920537981198112</v>
      </c>
      <c r="M1420" s="84">
        <v>0.51617375231053608</v>
      </c>
      <c r="N1420" s="84">
        <v>0.65103105906313641</v>
      </c>
      <c r="O1420" s="84">
        <v>0.55939935724576106</v>
      </c>
      <c r="P1420" s="84">
        <v>0.52857725234406827</v>
      </c>
      <c r="Q1420" s="84">
        <v>0.77787288679649069</v>
      </c>
      <c r="R1420" s="84">
        <v>0.45651141710191218</v>
      </c>
      <c r="S1420" s="84">
        <v>0.61176037060433797</v>
      </c>
      <c r="T1420" s="84">
        <v>0.75741388837723345</v>
      </c>
      <c r="U1420" s="84">
        <v>0.52115771695625002</v>
      </c>
      <c r="V1420" s="84">
        <v>0.50263580751557524</v>
      </c>
      <c r="W1420" s="84">
        <v>0.66853717638056354</v>
      </c>
      <c r="X1420" s="84">
        <v>0.45259340210642618</v>
      </c>
      <c r="Y1420" s="84">
        <v>0.4480333155582642</v>
      </c>
      <c r="Z1420" s="84">
        <v>0.87227248536455571</v>
      </c>
      <c r="AA1420" s="84">
        <v>0.6523163263128694</v>
      </c>
      <c r="AB1420" s="84">
        <v>0.62958883994126291</v>
      </c>
      <c r="AC1420" s="84">
        <v>0.57201217558474848</v>
      </c>
      <c r="AD1420" s="84">
        <v>0.51468827700524911</v>
      </c>
      <c r="AE1420" s="84">
        <v>0.63292886033785389</v>
      </c>
      <c r="AF1420" s="84">
        <v>0.44928895139865599</v>
      </c>
      <c r="AG1420" s="84">
        <v>0.472666354610628</v>
      </c>
      <c r="AH1420" s="84">
        <v>0.50133593669715348</v>
      </c>
      <c r="AI1420" s="84">
        <v>0.44803479881932579</v>
      </c>
      <c r="AJ1420" s="84">
        <v>0.46465266063487187</v>
      </c>
      <c r="AK1420" s="84">
        <v>0.47580732847667712</v>
      </c>
    </row>
    <row r="1421" spans="1:37">
      <c r="A1421" s="84">
        <v>14</v>
      </c>
      <c r="B1421" s="84">
        <v>0.44712486724321038</v>
      </c>
      <c r="C1421" s="84">
        <v>0.44957814383286449</v>
      </c>
      <c r="D1421" s="84">
        <v>0.4919338973047413</v>
      </c>
      <c r="E1421" s="84">
        <v>0.49270939301458122</v>
      </c>
      <c r="F1421" s="84">
        <v>0.46875812236835268</v>
      </c>
      <c r="G1421" s="84">
        <v>0.51588806527610176</v>
      </c>
      <c r="H1421" s="84">
        <v>0.45494923857868019</v>
      </c>
      <c r="I1421" s="84">
        <v>0.4712029885637018</v>
      </c>
      <c r="J1421" s="84">
        <v>0.50934713833764733</v>
      </c>
      <c r="K1421" s="84">
        <v>0.45178248726794812</v>
      </c>
      <c r="L1421" s="84">
        <v>0.46259063565040381</v>
      </c>
      <c r="M1421" s="84">
        <v>0.51828624240823873</v>
      </c>
      <c r="N1421" s="84">
        <v>0.77437627291242384</v>
      </c>
      <c r="O1421" s="84">
        <v>0.62746112075652916</v>
      </c>
      <c r="P1421" s="84">
        <v>0.58414186710150817</v>
      </c>
      <c r="Q1421" s="84">
        <v>0.87681004351237624</v>
      </c>
      <c r="R1421" s="84">
        <v>0.52927296010129354</v>
      </c>
      <c r="S1421" s="84">
        <v>0.66171825647504734</v>
      </c>
      <c r="T1421" s="84">
        <v>0.83545158715540013</v>
      </c>
      <c r="U1421" s="84">
        <v>0.63219813525206481</v>
      </c>
      <c r="V1421" s="84">
        <v>0.62720942688805581</v>
      </c>
      <c r="W1421" s="84">
        <v>0.80799642902690982</v>
      </c>
      <c r="X1421" s="84">
        <v>0.56686161716845396</v>
      </c>
      <c r="Y1421" s="84">
        <v>0.56852289174982862</v>
      </c>
      <c r="Z1421" s="84">
        <v>0.91762757968186393</v>
      </c>
      <c r="AA1421" s="84">
        <v>0.75805006081556847</v>
      </c>
      <c r="AB1421" s="84">
        <v>0.72069260890846798</v>
      </c>
      <c r="AC1421" s="84">
        <v>0.75112143543735965</v>
      </c>
      <c r="AD1421" s="84">
        <v>0.60171286490468712</v>
      </c>
      <c r="AE1421" s="84">
        <v>0.72529145848203658</v>
      </c>
      <c r="AF1421" s="84">
        <v>0.45428973277074541</v>
      </c>
      <c r="AG1421" s="84">
        <v>0.47458796284890742</v>
      </c>
      <c r="AH1421" s="84">
        <v>0.51618538690782023</v>
      </c>
      <c r="AI1421" s="84">
        <v>0.44912226192325622</v>
      </c>
      <c r="AJ1421" s="84">
        <v>0.46557276491335697</v>
      </c>
      <c r="AK1421" s="84">
        <v>0.48977927585082093</v>
      </c>
    </row>
    <row r="1422" spans="1:37">
      <c r="A1422" s="84">
        <v>15</v>
      </c>
      <c r="B1422" s="84">
        <v>0.4406008192990441</v>
      </c>
      <c r="C1422" s="84">
        <v>0.44582831123610572</v>
      </c>
      <c r="D1422" s="84">
        <v>0.48372024395042301</v>
      </c>
      <c r="E1422" s="84">
        <v>0.4899966090200068</v>
      </c>
      <c r="F1422" s="84">
        <v>0.46717263606591458</v>
      </c>
      <c r="G1422" s="84">
        <v>0.51002700683790136</v>
      </c>
      <c r="H1422" s="84">
        <v>0.4562182741116752</v>
      </c>
      <c r="I1422" s="84">
        <v>0.48392271904292627</v>
      </c>
      <c r="J1422" s="84">
        <v>0.51199309749784305</v>
      </c>
      <c r="K1422" s="84">
        <v>0.52193198620009862</v>
      </c>
      <c r="L1422" s="84">
        <v>0.48523525240742021</v>
      </c>
      <c r="M1422" s="84">
        <v>0.52251122260364402</v>
      </c>
      <c r="N1422" s="84">
        <v>0.86672606924643592</v>
      </c>
      <c r="O1422" s="84">
        <v>0.71628310738428569</v>
      </c>
      <c r="P1422" s="84">
        <v>0.65234406848756621</v>
      </c>
      <c r="Q1422" s="84">
        <v>0.91918111134888392</v>
      </c>
      <c r="R1422" s="84">
        <v>0.63122832764996195</v>
      </c>
      <c r="S1422" s="84">
        <v>0.70604337755316904</v>
      </c>
      <c r="T1422" s="84">
        <v>0.89531528212684963</v>
      </c>
      <c r="U1422" s="84">
        <v>0.74163061333086544</v>
      </c>
      <c r="V1422" s="84">
        <v>0.74549657485975251</v>
      </c>
      <c r="W1422" s="84">
        <v>0.91958933809463073</v>
      </c>
      <c r="X1422" s="84">
        <v>0.70592897717037539</v>
      </c>
      <c r="Y1422" s="84">
        <v>0.69698585612351138</v>
      </c>
      <c r="Z1422" s="84">
        <v>0.93448051564070722</v>
      </c>
      <c r="AA1422" s="84">
        <v>0.85401062672044037</v>
      </c>
      <c r="AB1422" s="84">
        <v>0.81467205090553096</v>
      </c>
      <c r="AC1422" s="84">
        <v>0.88473245754565844</v>
      </c>
      <c r="AD1422" s="84">
        <v>0.73119071737729036</v>
      </c>
      <c r="AE1422" s="84">
        <v>0.80547228170354501</v>
      </c>
      <c r="AF1422" s="84">
        <v>0.44944522581653379</v>
      </c>
      <c r="AG1422" s="84">
        <v>0.47155773447315907</v>
      </c>
      <c r="AH1422" s="84">
        <v>0.50832391326687909</v>
      </c>
      <c r="AI1422" s="84">
        <v>0.44554916886748491</v>
      </c>
      <c r="AJ1422" s="84">
        <v>0.46195806953359492</v>
      </c>
      <c r="AK1422" s="84">
        <v>0.48059149722735678</v>
      </c>
    </row>
    <row r="1423" spans="1:37">
      <c r="A1423" s="84">
        <v>16</v>
      </c>
      <c r="B1423" s="84">
        <v>0.44651797906235768</v>
      </c>
      <c r="C1423" s="84">
        <v>0.46145261372260171</v>
      </c>
      <c r="D1423" s="84">
        <v>0.48465473145780058</v>
      </c>
      <c r="E1423" s="84">
        <v>0.50254323499491349</v>
      </c>
      <c r="F1423" s="84">
        <v>0.48424910329053378</v>
      </c>
      <c r="G1423" s="84">
        <v>0.51186577026949376</v>
      </c>
      <c r="H1423" s="84">
        <v>0.47985406091370569</v>
      </c>
      <c r="I1423" s="84">
        <v>0.53347237182866181</v>
      </c>
      <c r="J1423" s="84">
        <v>0.55887259131435141</v>
      </c>
      <c r="K1423" s="84">
        <v>0.63479546574667323</v>
      </c>
      <c r="L1423" s="84">
        <v>0.55003545369290241</v>
      </c>
      <c r="M1423" s="84">
        <v>0.58139688407710588</v>
      </c>
      <c r="N1423" s="84">
        <v>0.94647403258655805</v>
      </c>
      <c r="O1423" s="84">
        <v>0.82669646485168613</v>
      </c>
      <c r="P1423" s="84">
        <v>0.78842233999184674</v>
      </c>
      <c r="Q1423" s="84">
        <v>0.96825736500463655</v>
      </c>
      <c r="R1423" s="84">
        <v>0.77322628451389186</v>
      </c>
      <c r="S1423" s="84">
        <v>0.81627711097073075</v>
      </c>
      <c r="T1423" s="84">
        <v>0.93989071038251382</v>
      </c>
      <c r="U1423" s="84">
        <v>0.85116720264673906</v>
      </c>
      <c r="V1423" s="84">
        <v>0.8712260028754264</v>
      </c>
      <c r="W1423" s="84">
        <v>0.96269608468307621</v>
      </c>
      <c r="X1423" s="84">
        <v>0.84159771343477163</v>
      </c>
      <c r="Y1423" s="84">
        <v>0.84736294152002234</v>
      </c>
      <c r="Z1423" s="84">
        <v>0.9519247826858257</v>
      </c>
      <c r="AA1423" s="84">
        <v>0.9357275462518404</v>
      </c>
      <c r="AB1423" s="84">
        <v>0.90981399902104743</v>
      </c>
      <c r="AC1423" s="84">
        <v>0.98950656840756146</v>
      </c>
      <c r="AD1423" s="84">
        <v>0.89590201676029091</v>
      </c>
      <c r="AE1423" s="84">
        <v>0.90416369260052354</v>
      </c>
      <c r="AF1423" s="84">
        <v>0.46054070948585718</v>
      </c>
      <c r="AG1423" s="84">
        <v>0.48791604050158888</v>
      </c>
      <c r="AH1423" s="84">
        <v>0.50924879251875455</v>
      </c>
      <c r="AI1423" s="84">
        <v>0.46201646729843099</v>
      </c>
      <c r="AJ1423" s="84">
        <v>0.47919907113282367</v>
      </c>
      <c r="AK1423" s="84">
        <v>0.48091769055126682</v>
      </c>
    </row>
    <row r="1424" spans="1:37">
      <c r="A1424" s="84">
        <v>17</v>
      </c>
      <c r="B1424" s="84">
        <v>0.49992413897739341</v>
      </c>
      <c r="C1424" s="84">
        <v>0.51895004687290747</v>
      </c>
      <c r="D1424" s="84">
        <v>0.54151091874877055</v>
      </c>
      <c r="E1424" s="84">
        <v>0.5632417768735164</v>
      </c>
      <c r="F1424" s="84">
        <v>0.54413370068097933</v>
      </c>
      <c r="G1424" s="84">
        <v>0.57168304315347918</v>
      </c>
      <c r="H1424" s="84">
        <v>0.5390228426395941</v>
      </c>
      <c r="I1424" s="84">
        <v>0.61467238099603516</v>
      </c>
      <c r="J1424" s="84">
        <v>0.63526028185217154</v>
      </c>
      <c r="K1424" s="84">
        <v>0.79267290947921809</v>
      </c>
      <c r="L1424" s="84">
        <v>0.64072828747226629</v>
      </c>
      <c r="M1424" s="84">
        <v>0.65216530235014536</v>
      </c>
      <c r="N1424" s="84">
        <v>0.98408859470468457</v>
      </c>
      <c r="O1424" s="84">
        <v>0.92770861807838645</v>
      </c>
      <c r="P1424" s="84">
        <v>0.92694659600489182</v>
      </c>
      <c r="Q1424" s="84">
        <v>0.99900135530351675</v>
      </c>
      <c r="R1424" s="84">
        <v>0.91889325333448457</v>
      </c>
      <c r="S1424" s="84">
        <v>0.95283217519477781</v>
      </c>
      <c r="T1424" s="84">
        <v>0.96187143120279994</v>
      </c>
      <c r="U1424" s="84">
        <v>0.94118871896906742</v>
      </c>
      <c r="V1424" s="84">
        <v>0.97364192484424783</v>
      </c>
      <c r="W1424" s="84">
        <v>0.97902053309526826</v>
      </c>
      <c r="X1424" s="84">
        <v>0.95073796971261781</v>
      </c>
      <c r="Y1424" s="84">
        <v>0.97095045834285576</v>
      </c>
      <c r="Z1424" s="84">
        <v>0.96854118621015906</v>
      </c>
      <c r="AA1424" s="84">
        <v>0.99024817019823752</v>
      </c>
      <c r="AB1424" s="84">
        <v>0.99470753793441014</v>
      </c>
      <c r="AC1424" s="84">
        <v>1</v>
      </c>
      <c r="AD1424" s="84">
        <v>0.98051385947140624</v>
      </c>
      <c r="AE1424" s="84">
        <v>1</v>
      </c>
      <c r="AF1424" s="84">
        <v>0.5167994999218628</v>
      </c>
      <c r="AG1424" s="84">
        <v>0.54792934394323867</v>
      </c>
      <c r="AH1424" s="84">
        <v>0.56874935772274193</v>
      </c>
      <c r="AI1424" s="84">
        <v>0.51996271555072238</v>
      </c>
      <c r="AJ1424" s="84">
        <v>0.53902775647906787</v>
      </c>
      <c r="AK1424" s="84">
        <v>0.53811025334348161</v>
      </c>
    </row>
    <row r="1425" spans="1:37">
      <c r="A1425" s="84">
        <v>18</v>
      </c>
      <c r="B1425" s="84">
        <v>0.58959186769837657</v>
      </c>
      <c r="C1425" s="84">
        <v>0.61182536493906503</v>
      </c>
      <c r="D1425" s="84">
        <v>0.6385500688569743</v>
      </c>
      <c r="E1425" s="84">
        <v>0.65734147168531709</v>
      </c>
      <c r="F1425" s="84">
        <v>0.63679367884805327</v>
      </c>
      <c r="G1425" s="84">
        <v>0.66545997816468416</v>
      </c>
      <c r="H1425" s="84">
        <v>0.61960659898477155</v>
      </c>
      <c r="I1425" s="84">
        <v>0.71457383173286271</v>
      </c>
      <c r="J1425" s="84">
        <v>0.72464768478573482</v>
      </c>
      <c r="K1425" s="84">
        <v>0.8958436011171349</v>
      </c>
      <c r="L1425" s="84">
        <v>0.74041034790365756</v>
      </c>
      <c r="M1425" s="84">
        <v>0.73541061526274087</v>
      </c>
      <c r="N1425" s="84">
        <v>1</v>
      </c>
      <c r="O1425" s="84">
        <v>1</v>
      </c>
      <c r="P1425" s="84">
        <v>1</v>
      </c>
      <c r="Q1425" s="84">
        <v>1</v>
      </c>
      <c r="R1425" s="84">
        <v>1</v>
      </c>
      <c r="S1425" s="84">
        <v>1</v>
      </c>
      <c r="T1425" s="84">
        <v>0.98784306502118269</v>
      </c>
      <c r="U1425" s="84">
        <v>1</v>
      </c>
      <c r="V1425" s="84">
        <v>1</v>
      </c>
      <c r="W1425" s="84">
        <v>0.99942609361050883</v>
      </c>
      <c r="X1425" s="84">
        <v>1</v>
      </c>
      <c r="Y1425" s="84">
        <v>1</v>
      </c>
      <c r="Z1425" s="84">
        <v>0.98622198568978769</v>
      </c>
      <c r="AA1425" s="84">
        <v>1</v>
      </c>
      <c r="AB1425" s="84">
        <v>1</v>
      </c>
      <c r="AC1425" s="84">
        <v>0.96499519384812571</v>
      </c>
      <c r="AD1425" s="84">
        <v>1</v>
      </c>
      <c r="AE1425" s="84">
        <v>0.99733523673566526</v>
      </c>
      <c r="AF1425" s="84">
        <v>0.60806375996249407</v>
      </c>
      <c r="AG1425" s="84">
        <v>0.64413293587248399</v>
      </c>
      <c r="AH1425" s="84">
        <v>0.66848217038331104</v>
      </c>
      <c r="AI1425" s="84">
        <v>0.61317383874475695</v>
      </c>
      <c r="AJ1425" s="84">
        <v>0.63570442745415912</v>
      </c>
      <c r="AK1425" s="84">
        <v>0.63705556159617271</v>
      </c>
    </row>
    <row r="1426" spans="1:37">
      <c r="A1426" s="84">
        <v>19</v>
      </c>
      <c r="B1426" s="84">
        <v>0.68563192231831283</v>
      </c>
      <c r="C1426" s="84">
        <v>0.71543681085665811</v>
      </c>
      <c r="D1426" s="84">
        <v>0.74001573873696647</v>
      </c>
      <c r="E1426" s="84">
        <v>0.76297049847405907</v>
      </c>
      <c r="F1426" s="84">
        <v>0.74304725269012839</v>
      </c>
      <c r="G1426" s="84">
        <v>0.76573004654369936</v>
      </c>
      <c r="H1426" s="84">
        <v>0.70193527918781717</v>
      </c>
      <c r="I1426" s="84">
        <v>0.80313065798822003</v>
      </c>
      <c r="J1426" s="84">
        <v>0.79890710382513674</v>
      </c>
      <c r="K1426" s="84">
        <v>0.92820765565960262</v>
      </c>
      <c r="L1426" s="84">
        <v>0.81143210045975478</v>
      </c>
      <c r="M1426" s="84">
        <v>0.79977554792711902</v>
      </c>
      <c r="N1426" s="84">
        <v>0.97715122199592674</v>
      </c>
      <c r="O1426" s="84">
        <v>0.98714491522293235</v>
      </c>
      <c r="P1426" s="84">
        <v>0.95650224215246615</v>
      </c>
      <c r="Q1426" s="84">
        <v>0.95434767101790452</v>
      </c>
      <c r="R1426" s="84">
        <v>0.96489259147350415</v>
      </c>
      <c r="S1426" s="84">
        <v>0.94567277321541376</v>
      </c>
      <c r="T1426" s="84">
        <v>1</v>
      </c>
      <c r="U1426" s="84">
        <v>0.96592092173148569</v>
      </c>
      <c r="V1426" s="84">
        <v>0.92182786908352821</v>
      </c>
      <c r="W1426" s="84">
        <v>1</v>
      </c>
      <c r="X1426" s="84">
        <v>0.94284787856224983</v>
      </c>
      <c r="Y1426" s="84">
        <v>0.9465732205886086</v>
      </c>
      <c r="Z1426" s="84">
        <v>0.99438235468038561</v>
      </c>
      <c r="AA1426" s="84">
        <v>0.9765700019204917</v>
      </c>
      <c r="AB1426" s="84">
        <v>0.96631791483113061</v>
      </c>
      <c r="AC1426" s="84">
        <v>0.91677347004165333</v>
      </c>
      <c r="AD1426" s="84">
        <v>0.96581637351505634</v>
      </c>
      <c r="AE1426" s="84">
        <v>0.98672376873661682</v>
      </c>
      <c r="AF1426" s="84">
        <v>0.70839193624003749</v>
      </c>
      <c r="AG1426" s="84">
        <v>0.75208790125889979</v>
      </c>
      <c r="AH1426" s="84">
        <v>0.77325043674853566</v>
      </c>
      <c r="AI1426" s="84">
        <v>0.71710424110610538</v>
      </c>
      <c r="AJ1426" s="84">
        <v>0.74346616426052115</v>
      </c>
      <c r="AK1426" s="84">
        <v>0.73964336196585834</v>
      </c>
    </row>
    <row r="1427" spans="1:37">
      <c r="A1427" s="84">
        <v>20</v>
      </c>
      <c r="B1427" s="84">
        <v>0.76043089060840541</v>
      </c>
      <c r="C1427" s="84">
        <v>0.80333467255926094</v>
      </c>
      <c r="D1427" s="84">
        <v>0.81497147353924848</v>
      </c>
      <c r="E1427" s="84">
        <v>0.84825364530349268</v>
      </c>
      <c r="F1427" s="84">
        <v>0.83188646878411387</v>
      </c>
      <c r="G1427" s="84">
        <v>0.84071711773832081</v>
      </c>
      <c r="H1427" s="84">
        <v>0.84501903553299496</v>
      </c>
      <c r="I1427" s="84">
        <v>0.91125982627827562</v>
      </c>
      <c r="J1427" s="84">
        <v>0.91613459879206227</v>
      </c>
      <c r="K1427" s="84">
        <v>0.93806472810908492</v>
      </c>
      <c r="L1427" s="84">
        <v>0.9166952583544915</v>
      </c>
      <c r="M1427" s="84">
        <v>0.91464219698970162</v>
      </c>
      <c r="N1427" s="84">
        <v>0.91885183299389017</v>
      </c>
      <c r="O1427" s="84">
        <v>0.95216283107384292</v>
      </c>
      <c r="P1427" s="84">
        <v>0.91728495719527081</v>
      </c>
      <c r="Q1427" s="84">
        <v>0.92117840074185053</v>
      </c>
      <c r="R1427" s="84">
        <v>0.89181450626609693</v>
      </c>
      <c r="S1427" s="84">
        <v>0.92008843967150988</v>
      </c>
      <c r="T1427" s="84">
        <v>0.990667403450605</v>
      </c>
      <c r="U1427" s="84">
        <v>0.91505679846378052</v>
      </c>
      <c r="V1427" s="84">
        <v>0.86048543963014112</v>
      </c>
      <c r="W1427" s="84">
        <v>0.94586149725800295</v>
      </c>
      <c r="X1427" s="84">
        <v>0.88818167625406808</v>
      </c>
      <c r="Y1427" s="84">
        <v>0.87567608745334047</v>
      </c>
      <c r="Z1427" s="84">
        <v>1</v>
      </c>
      <c r="AA1427" s="84">
        <v>0.9391417536222606</v>
      </c>
      <c r="AB1427" s="84">
        <v>0.90449094468918267</v>
      </c>
      <c r="AC1427" s="84">
        <v>0.85677667414290293</v>
      </c>
      <c r="AD1427" s="84">
        <v>0.95557601989133401</v>
      </c>
      <c r="AE1427" s="84">
        <v>0.95807756364501528</v>
      </c>
      <c r="AF1427" s="84">
        <v>0.79027973120800132</v>
      </c>
      <c r="AG1427" s="84">
        <v>0.84329038456800787</v>
      </c>
      <c r="AH1427" s="84">
        <v>0.85078614736409408</v>
      </c>
      <c r="AI1427" s="84">
        <v>0.80643156750038847</v>
      </c>
      <c r="AJ1427" s="84">
        <v>0.83578329353517222</v>
      </c>
      <c r="AK1427" s="84">
        <v>0.81553767532891164</v>
      </c>
    </row>
    <row r="1428" spans="1:37">
      <c r="A1428" s="84">
        <v>21</v>
      </c>
      <c r="B1428" s="84">
        <v>0.99226217569412822</v>
      </c>
      <c r="C1428" s="84">
        <v>0.98734431498593811</v>
      </c>
      <c r="D1428" s="84">
        <v>0.97870352154239626</v>
      </c>
      <c r="E1428" s="84">
        <v>0.95795184808409639</v>
      </c>
      <c r="F1428" s="84">
        <v>0.96062275822633469</v>
      </c>
      <c r="G1428" s="84">
        <v>0.96058150893524108</v>
      </c>
      <c r="H1428" s="84">
        <v>1</v>
      </c>
      <c r="I1428" s="84">
        <v>1</v>
      </c>
      <c r="J1428" s="84">
        <v>1</v>
      </c>
      <c r="K1428" s="84">
        <v>1</v>
      </c>
      <c r="L1428" s="84">
        <v>1</v>
      </c>
      <c r="M1428" s="84">
        <v>1</v>
      </c>
      <c r="N1428" s="84">
        <v>0.8783095723014257</v>
      </c>
      <c r="O1428" s="84">
        <v>0.96564589413024993</v>
      </c>
      <c r="P1428" s="84">
        <v>0.89649408887077031</v>
      </c>
      <c r="Q1428" s="84">
        <v>0.90291746914901239</v>
      </c>
      <c r="R1428" s="84">
        <v>0.89715255895598622</v>
      </c>
      <c r="S1428" s="84">
        <v>0.9423036428721836</v>
      </c>
      <c r="T1428" s="84">
        <v>0.9631608030944927</v>
      </c>
      <c r="U1428" s="84">
        <v>0.87574902251116282</v>
      </c>
      <c r="V1428" s="84">
        <v>0.79671863107151908</v>
      </c>
      <c r="W1428" s="84">
        <v>0.87578115036347415</v>
      </c>
      <c r="X1428" s="84">
        <v>0.81720688371422734</v>
      </c>
      <c r="Y1428" s="84">
        <v>0.8006652954470429</v>
      </c>
      <c r="Z1428" s="84">
        <v>0.97203003961918277</v>
      </c>
      <c r="AA1428" s="84">
        <v>0.86763544800802328</v>
      </c>
      <c r="AB1428" s="84">
        <v>0.83596426823299075</v>
      </c>
      <c r="AC1428" s="84">
        <v>0.78596603652675423</v>
      </c>
      <c r="AD1428" s="84">
        <v>0.92303158670227436</v>
      </c>
      <c r="AE1428" s="84">
        <v>0.95336664287413742</v>
      </c>
      <c r="AF1428" s="84">
        <v>0.9803094233473979</v>
      </c>
      <c r="AG1428" s="84">
        <v>0.97290039663964922</v>
      </c>
      <c r="AH1428" s="84">
        <v>0.97148288973384012</v>
      </c>
      <c r="AI1428" s="84">
        <v>0.97700792294547156</v>
      </c>
      <c r="AJ1428" s="84">
        <v>0.98394198961596646</v>
      </c>
      <c r="AK1428" s="84">
        <v>0.98901815809503102</v>
      </c>
    </row>
    <row r="1429" spans="1:37">
      <c r="A1429" s="84">
        <v>22</v>
      </c>
      <c r="B1429" s="84">
        <v>1</v>
      </c>
      <c r="C1429" s="84">
        <v>1</v>
      </c>
      <c r="D1429" s="84">
        <v>1</v>
      </c>
      <c r="E1429" s="84">
        <v>1</v>
      </c>
      <c r="F1429" s="84">
        <v>1</v>
      </c>
      <c r="G1429" s="84">
        <v>1</v>
      </c>
      <c r="H1429" s="84">
        <v>0.99016497461928932</v>
      </c>
      <c r="I1429" s="84">
        <v>0.927852771984507</v>
      </c>
      <c r="J1429" s="84">
        <v>0.94627552487776834</v>
      </c>
      <c r="K1429" s="84">
        <v>0.91999342861836697</v>
      </c>
      <c r="L1429" s="84">
        <v>0.91566595759280878</v>
      </c>
      <c r="M1429" s="84">
        <v>0.93616318986004754</v>
      </c>
      <c r="N1429" s="84">
        <v>0.74070773930753564</v>
      </c>
      <c r="O1429" s="84">
        <v>0.83654094787780264</v>
      </c>
      <c r="P1429" s="84">
        <v>0.77977986139421107</v>
      </c>
      <c r="Q1429" s="84">
        <v>0.75925529638347966</v>
      </c>
      <c r="R1429" s="84">
        <v>0.74876620480280887</v>
      </c>
      <c r="S1429" s="84">
        <v>0.78274373552326815</v>
      </c>
      <c r="T1429" s="84">
        <v>0.81819856327132079</v>
      </c>
      <c r="U1429" s="84">
        <v>0.73644818730768336</v>
      </c>
      <c r="V1429" s="84">
        <v>0.62563076142418172</v>
      </c>
      <c r="W1429" s="84">
        <v>0.71674531309781919</v>
      </c>
      <c r="X1429" s="84">
        <v>0.64327660954256671</v>
      </c>
      <c r="Y1429" s="84">
        <v>0.63111652827505649</v>
      </c>
      <c r="Z1429" s="84">
        <v>0.85837620483708821</v>
      </c>
      <c r="AA1429" s="84">
        <v>0.7179224548150992</v>
      </c>
      <c r="AB1429" s="84">
        <v>0.70814977973568283</v>
      </c>
      <c r="AC1429" s="84">
        <v>0.64955142582505598</v>
      </c>
      <c r="AD1429" s="84">
        <v>0.77240998250299286</v>
      </c>
      <c r="AE1429" s="84">
        <v>0.83392814656197944</v>
      </c>
      <c r="AF1429" s="84">
        <v>1</v>
      </c>
      <c r="AG1429" s="84">
        <v>1</v>
      </c>
      <c r="AH1429" s="84">
        <v>1</v>
      </c>
      <c r="AI1429" s="84">
        <v>1</v>
      </c>
      <c r="AJ1429" s="84">
        <v>1</v>
      </c>
      <c r="AK1429" s="84">
        <v>1</v>
      </c>
    </row>
    <row r="1430" spans="1:37">
      <c r="A1430" s="84">
        <v>23</v>
      </c>
      <c r="B1430" s="84">
        <v>0.90471855560612957</v>
      </c>
      <c r="C1430" s="84">
        <v>0.87641176733181525</v>
      </c>
      <c r="D1430" s="84">
        <v>0.91776509935077721</v>
      </c>
      <c r="E1430" s="84">
        <v>0.90437436419125117</v>
      </c>
      <c r="F1430" s="84">
        <v>0.88581899464573455</v>
      </c>
      <c r="G1430" s="84">
        <v>0.92300178130207411</v>
      </c>
      <c r="H1430" s="84">
        <v>0.87753807106598991</v>
      </c>
      <c r="I1430" s="84">
        <v>0.78458964545183707</v>
      </c>
      <c r="J1430" s="84">
        <v>0.80132297958009779</v>
      </c>
      <c r="K1430" s="84">
        <v>0.77098735009035668</v>
      </c>
      <c r="L1430" s="84">
        <v>0.76344381161508745</v>
      </c>
      <c r="M1430" s="84">
        <v>0.79026934248745706</v>
      </c>
      <c r="N1430" s="84">
        <v>0.5514256619144603</v>
      </c>
      <c r="O1430" s="84">
        <v>0.65108418602933016</v>
      </c>
      <c r="P1430" s="84">
        <v>0.64170403587443936</v>
      </c>
      <c r="Q1430" s="84">
        <v>0.52799771738355095</v>
      </c>
      <c r="R1430" s="84">
        <v>0.56212140832506008</v>
      </c>
      <c r="S1430" s="84">
        <v>0.60386397136239223</v>
      </c>
      <c r="T1430" s="84">
        <v>0.60790814760238232</v>
      </c>
      <c r="U1430" s="84">
        <v>0.52101890197348633</v>
      </c>
      <c r="V1430" s="84">
        <v>0.48061906238547619</v>
      </c>
      <c r="W1430" s="84">
        <v>0.54616758066573146</v>
      </c>
      <c r="X1430" s="84">
        <v>0.46258511570932748</v>
      </c>
      <c r="Y1430" s="84">
        <v>0.4722835885325411</v>
      </c>
      <c r="Z1430" s="84">
        <v>0.67908461947844601</v>
      </c>
      <c r="AA1430" s="84">
        <v>0.55160787828350721</v>
      </c>
      <c r="AB1430" s="84">
        <v>0.53888277043563382</v>
      </c>
      <c r="AC1430" s="84">
        <v>0.4518583787247677</v>
      </c>
      <c r="AD1430" s="84">
        <v>0.59290910765263827</v>
      </c>
      <c r="AE1430" s="84">
        <v>0.6372115155841066</v>
      </c>
      <c r="AF1430" s="84">
        <v>0.89545241443975621</v>
      </c>
      <c r="AG1430" s="84">
        <v>0.87327240028577768</v>
      </c>
      <c r="AH1430" s="84">
        <v>0.91038947692940098</v>
      </c>
      <c r="AI1430" s="84">
        <v>0.87929159546372537</v>
      </c>
      <c r="AJ1430" s="84">
        <v>0.86864416062391836</v>
      </c>
      <c r="AK1430" s="84">
        <v>0.90877460041317837</v>
      </c>
    </row>
    <row r="1431" spans="1:37">
      <c r="A1431" s="84">
        <v>24</v>
      </c>
      <c r="B1431" s="84">
        <v>0.76725838264299806</v>
      </c>
      <c r="C1431" s="84">
        <v>0.7415293960091065</v>
      </c>
      <c r="D1431" s="84">
        <v>0.76416486326972266</v>
      </c>
      <c r="E1431" s="84">
        <v>0.78467277043065442</v>
      </c>
      <c r="F1431" s="84">
        <v>0.75656287362894403</v>
      </c>
      <c r="G1431" s="84">
        <v>0.77164856633913692</v>
      </c>
      <c r="H1431" s="84">
        <v>0.72985406091370564</v>
      </c>
      <c r="I1431" s="84">
        <v>0.61572662892764662</v>
      </c>
      <c r="J1431" s="84">
        <v>0.63480011504170275</v>
      </c>
      <c r="K1431" s="84">
        <v>0.60144570395925756</v>
      </c>
      <c r="L1431" s="84">
        <v>0.5878679750223017</v>
      </c>
      <c r="M1431" s="84">
        <v>0.62153419593345649</v>
      </c>
      <c r="N1431" s="84">
        <v>0.37156313645621192</v>
      </c>
      <c r="O1431" s="84">
        <v>0.45746370654944402</v>
      </c>
      <c r="P1431" s="84">
        <v>0.4928251121076232</v>
      </c>
      <c r="Q1431" s="84">
        <v>0.38084028818032678</v>
      </c>
      <c r="R1431" s="84">
        <v>0.39671371634940511</v>
      </c>
      <c r="S1431" s="84">
        <v>0.454516740366393</v>
      </c>
      <c r="T1431" s="84">
        <v>0.41542334377110579</v>
      </c>
      <c r="U1431" s="84">
        <v>0.33110843763736902</v>
      </c>
      <c r="V1431" s="84">
        <v>0.33087136695514902</v>
      </c>
      <c r="W1431" s="84">
        <v>0.3789057518173703</v>
      </c>
      <c r="X1431" s="84">
        <v>0.2974216094825205</v>
      </c>
      <c r="Y1431" s="84">
        <v>0.29661511896599879</v>
      </c>
      <c r="Z1431" s="84">
        <v>0.48424102655076567</v>
      </c>
      <c r="AA1431" s="84">
        <v>0.37386637645904008</v>
      </c>
      <c r="AB1431" s="84">
        <v>0.38292339696524708</v>
      </c>
      <c r="AC1431" s="84">
        <v>0.25801025312399872</v>
      </c>
      <c r="AD1431" s="84">
        <v>0.42293028824016932</v>
      </c>
      <c r="AE1431" s="84">
        <v>0.45738758029978582</v>
      </c>
      <c r="AF1431" s="84">
        <v>0.76308798249726517</v>
      </c>
      <c r="AG1431" s="84">
        <v>0.73080239461949692</v>
      </c>
      <c r="AH1431" s="84">
        <v>0.75074504161956634</v>
      </c>
      <c r="AI1431" s="84">
        <v>0.76572937703899335</v>
      </c>
      <c r="AJ1431" s="84">
        <v>0.74267750345039141</v>
      </c>
      <c r="AK1431" s="84">
        <v>0.74714580841578782</v>
      </c>
    </row>
    <row r="1433" spans="1:37">
      <c r="A1433" s="129"/>
      <c r="B1433" s="122"/>
      <c r="E1433" s="122"/>
      <c r="H1433" s="122"/>
      <c r="K1433" s="122"/>
    </row>
    <row r="1434" spans="1:37">
      <c r="B1434" s="122"/>
      <c r="E1434" s="122"/>
      <c r="H1434" s="122"/>
      <c r="K1434" s="122"/>
    </row>
    <row r="1435" spans="1:37">
      <c r="B1435" s="130"/>
      <c r="C1435" s="130"/>
      <c r="D1435" s="130"/>
      <c r="E1435" s="130"/>
      <c r="F1435" s="130"/>
      <c r="G1435" s="130"/>
      <c r="H1435" s="130"/>
      <c r="I1435" s="130"/>
      <c r="J1435" s="130"/>
      <c r="K1435" s="130"/>
      <c r="L1435" s="130"/>
      <c r="M1435" s="130"/>
    </row>
    <row r="1441" spans="1:50">
      <c r="A1441" s="84" t="s">
        <v>92</v>
      </c>
      <c r="B1441" s="83"/>
      <c r="C1441" s="83"/>
      <c r="D1441" s="83">
        <v>2015</v>
      </c>
      <c r="E1441" s="83"/>
      <c r="F1441" s="84" t="s">
        <v>1</v>
      </c>
      <c r="G1441" s="158">
        <v>10156.39799999997</v>
      </c>
      <c r="H1441" s="83" t="s">
        <v>2</v>
      </c>
      <c r="I1441" s="83"/>
      <c r="J1441" s="83"/>
      <c r="K1441" s="83" t="s">
        <v>3</v>
      </c>
      <c r="L1441" s="83" t="s">
        <v>4</v>
      </c>
      <c r="M1441" s="83"/>
      <c r="N1441" s="83"/>
      <c r="O1441" s="83"/>
      <c r="P1441" s="83"/>
      <c r="Q1441" s="83"/>
      <c r="R1441" s="83"/>
      <c r="S1441" s="83"/>
      <c r="T1441" s="104"/>
      <c r="U1441" s="83"/>
      <c r="V1441" s="83"/>
      <c r="W1441" s="83"/>
      <c r="X1441" s="83"/>
      <c r="Y1441" s="83"/>
      <c r="Z1441" s="83"/>
      <c r="AA1441" s="83"/>
      <c r="AB1441" s="83"/>
      <c r="AC1441" s="83"/>
      <c r="AD1441" s="83"/>
      <c r="AE1441" s="83"/>
      <c r="AF1441" s="83"/>
      <c r="AG1441" s="83"/>
      <c r="AH1441" s="83"/>
      <c r="AI1441" s="83"/>
      <c r="AJ1441" s="83"/>
      <c r="AK1441" s="83"/>
    </row>
    <row r="1442" spans="1:50">
      <c r="A1442" s="105">
        <v>37</v>
      </c>
      <c r="B1442" s="84" t="s">
        <v>88</v>
      </c>
      <c r="C1442" s="83"/>
      <c r="D1442" s="83"/>
      <c r="E1442" s="83"/>
      <c r="F1442" s="83" t="s">
        <v>9</v>
      </c>
      <c r="G1442" s="83">
        <v>0</v>
      </c>
      <c r="H1442" s="83" t="s">
        <v>2</v>
      </c>
      <c r="I1442" s="83"/>
      <c r="J1442" s="83"/>
      <c r="K1442" s="83" t="s">
        <v>10</v>
      </c>
      <c r="L1442" s="83" t="s">
        <v>4</v>
      </c>
      <c r="M1442" s="83"/>
      <c r="N1442" s="83" t="s">
        <v>11</v>
      </c>
      <c r="O1442" s="83"/>
      <c r="P1442" s="83"/>
      <c r="Q1442" s="83"/>
      <c r="R1442" s="83"/>
      <c r="S1442" s="83"/>
      <c r="T1442" s="83"/>
      <c r="U1442" s="83"/>
      <c r="V1442" s="83"/>
      <c r="W1442" s="83"/>
      <c r="X1442" s="83"/>
      <c r="Y1442" s="83"/>
      <c r="Z1442" s="83"/>
      <c r="AA1442" s="83"/>
      <c r="AB1442" s="83"/>
      <c r="AC1442" s="83"/>
      <c r="AD1442" s="83"/>
      <c r="AE1442" s="83"/>
      <c r="AF1442" s="83"/>
      <c r="AG1442" s="83"/>
      <c r="AH1442" s="83"/>
      <c r="AI1442" s="83"/>
      <c r="AJ1442" s="83"/>
      <c r="AK1442" s="83"/>
    </row>
    <row r="1443" spans="1:50">
      <c r="A1443" s="84"/>
      <c r="B1443" s="84">
        <v>1</v>
      </c>
      <c r="C1443" s="84" t="s">
        <v>22</v>
      </c>
      <c r="D1443" s="84" t="s">
        <v>23</v>
      </c>
      <c r="E1443" s="84">
        <v>2</v>
      </c>
      <c r="F1443" s="84" t="s">
        <v>24</v>
      </c>
      <c r="G1443" s="84" t="s">
        <v>25</v>
      </c>
      <c r="H1443" s="84">
        <v>3</v>
      </c>
      <c r="I1443" s="84" t="s">
        <v>26</v>
      </c>
      <c r="J1443" s="84" t="s">
        <v>27</v>
      </c>
      <c r="K1443" s="84">
        <v>4</v>
      </c>
      <c r="L1443" s="84" t="s">
        <v>28</v>
      </c>
      <c r="M1443" s="84" t="s">
        <v>29</v>
      </c>
      <c r="N1443" s="84">
        <v>5</v>
      </c>
      <c r="O1443" s="84" t="s">
        <v>30</v>
      </c>
      <c r="P1443" s="84" t="s">
        <v>30</v>
      </c>
      <c r="Q1443" s="84">
        <v>6</v>
      </c>
      <c r="R1443" s="84" t="s">
        <v>31</v>
      </c>
      <c r="S1443" s="84" t="s">
        <v>32</v>
      </c>
      <c r="T1443" s="84">
        <v>7</v>
      </c>
      <c r="U1443" s="84" t="s">
        <v>33</v>
      </c>
      <c r="V1443" s="84" t="s">
        <v>34</v>
      </c>
      <c r="W1443" s="84">
        <v>8</v>
      </c>
      <c r="X1443" s="84" t="s">
        <v>35</v>
      </c>
      <c r="Y1443" s="84" t="s">
        <v>36</v>
      </c>
      <c r="Z1443" s="84">
        <v>9</v>
      </c>
      <c r="AA1443" s="84" t="s">
        <v>37</v>
      </c>
      <c r="AB1443" s="84" t="s">
        <v>38</v>
      </c>
      <c r="AC1443" s="84">
        <v>10</v>
      </c>
      <c r="AD1443" s="84" t="s">
        <v>39</v>
      </c>
      <c r="AE1443" s="84" t="s">
        <v>40</v>
      </c>
      <c r="AF1443" s="84">
        <v>11</v>
      </c>
      <c r="AG1443" s="84" t="s">
        <v>41</v>
      </c>
      <c r="AH1443" s="84" t="s">
        <v>42</v>
      </c>
      <c r="AI1443" s="84">
        <v>12</v>
      </c>
      <c r="AJ1443" s="84" t="s">
        <v>43</v>
      </c>
      <c r="AK1443" s="84" t="s">
        <v>44</v>
      </c>
    </row>
    <row r="1444" spans="1:50">
      <c r="A1444" s="83"/>
      <c r="B1444" s="84">
        <v>31</v>
      </c>
      <c r="C1444" s="83"/>
      <c r="D1444" s="83"/>
      <c r="E1444" s="84">
        <v>28</v>
      </c>
      <c r="F1444" s="83"/>
      <c r="G1444" s="83"/>
      <c r="H1444" s="84">
        <v>31</v>
      </c>
      <c r="I1444" s="83"/>
      <c r="J1444" s="83"/>
      <c r="K1444" s="84">
        <v>30</v>
      </c>
      <c r="L1444" s="83"/>
      <c r="M1444" s="83"/>
      <c r="N1444" s="84">
        <v>31</v>
      </c>
      <c r="O1444" s="83"/>
      <c r="P1444" s="83"/>
      <c r="Q1444" s="84">
        <v>30</v>
      </c>
      <c r="R1444" s="83"/>
      <c r="S1444" s="83"/>
      <c r="T1444" s="84">
        <v>31</v>
      </c>
      <c r="U1444" s="83"/>
      <c r="V1444" s="83"/>
      <c r="W1444" s="84">
        <v>31</v>
      </c>
      <c r="X1444" s="83"/>
      <c r="Y1444" s="83"/>
      <c r="Z1444" s="84">
        <v>30</v>
      </c>
      <c r="AA1444" s="83"/>
      <c r="AB1444" s="83"/>
      <c r="AC1444" s="84">
        <v>31</v>
      </c>
      <c r="AD1444" s="83"/>
      <c r="AE1444" s="83"/>
      <c r="AF1444" s="84">
        <v>30</v>
      </c>
      <c r="AG1444" s="83"/>
      <c r="AH1444" s="83"/>
      <c r="AI1444" s="84">
        <v>31</v>
      </c>
      <c r="AJ1444" s="83"/>
      <c r="AK1444" s="83"/>
    </row>
    <row r="1445" spans="1:50">
      <c r="A1445" s="84" t="s">
        <v>47</v>
      </c>
      <c r="B1445" s="84" t="s">
        <v>48</v>
      </c>
      <c r="C1445" s="84" t="s">
        <v>49</v>
      </c>
      <c r="D1445" s="84" t="s">
        <v>50</v>
      </c>
      <c r="E1445" s="84" t="s">
        <v>48</v>
      </c>
      <c r="F1445" s="84" t="s">
        <v>49</v>
      </c>
      <c r="G1445" s="84" t="s">
        <v>50</v>
      </c>
      <c r="H1445" s="84" t="s">
        <v>48</v>
      </c>
      <c r="I1445" s="84" t="s">
        <v>49</v>
      </c>
      <c r="J1445" s="84" t="s">
        <v>50</v>
      </c>
      <c r="K1445" s="84" t="s">
        <v>48</v>
      </c>
      <c r="L1445" s="84" t="s">
        <v>49</v>
      </c>
      <c r="M1445" s="84" t="s">
        <v>50</v>
      </c>
      <c r="N1445" s="84" t="s">
        <v>48</v>
      </c>
      <c r="O1445" s="84" t="s">
        <v>49</v>
      </c>
      <c r="P1445" s="84" t="s">
        <v>50</v>
      </c>
      <c r="Q1445" s="84" t="s">
        <v>48</v>
      </c>
      <c r="R1445" s="84" t="s">
        <v>49</v>
      </c>
      <c r="S1445" s="84" t="s">
        <v>50</v>
      </c>
      <c r="T1445" s="84" t="s">
        <v>48</v>
      </c>
      <c r="U1445" s="84" t="s">
        <v>49</v>
      </c>
      <c r="V1445" s="84" t="s">
        <v>50</v>
      </c>
      <c r="W1445" s="84" t="s">
        <v>48</v>
      </c>
      <c r="X1445" s="84" t="s">
        <v>49</v>
      </c>
      <c r="Y1445" s="84" t="s">
        <v>50</v>
      </c>
      <c r="Z1445" s="84" t="s">
        <v>48</v>
      </c>
      <c r="AA1445" s="84" t="s">
        <v>49</v>
      </c>
      <c r="AB1445" s="84" t="s">
        <v>50</v>
      </c>
      <c r="AC1445" s="84" t="s">
        <v>48</v>
      </c>
      <c r="AD1445" s="84" t="s">
        <v>49</v>
      </c>
      <c r="AE1445" s="84" t="s">
        <v>50</v>
      </c>
      <c r="AF1445" s="84" t="s">
        <v>48</v>
      </c>
      <c r="AG1445" s="84" t="s">
        <v>49</v>
      </c>
      <c r="AH1445" s="84" t="s">
        <v>50</v>
      </c>
      <c r="AI1445" s="84" t="s">
        <v>48</v>
      </c>
      <c r="AJ1445" s="84" t="s">
        <v>49</v>
      </c>
      <c r="AK1445" s="84" t="s">
        <v>50</v>
      </c>
    </row>
    <row r="1446" spans="1:50">
      <c r="A1446" s="83"/>
      <c r="B1446" s="162">
        <v>8.8042107146174345E-2</v>
      </c>
      <c r="C1446" s="174">
        <v>1.043929075302277</v>
      </c>
      <c r="D1446" s="163">
        <v>0.99517131235083922</v>
      </c>
      <c r="E1446" s="162">
        <v>7.7921914383411117E-2</v>
      </c>
      <c r="F1446" s="174">
        <v>1.023656769830692</v>
      </c>
      <c r="G1446" s="163">
        <v>0.98176592296427911</v>
      </c>
      <c r="H1446" s="162">
        <v>8.5577152777146531E-2</v>
      </c>
      <c r="I1446" s="163">
        <v>1.053700085628773</v>
      </c>
      <c r="J1446" s="163">
        <v>0.99485849669975779</v>
      </c>
      <c r="K1446" s="162">
        <v>8.2972008624336777E-2</v>
      </c>
      <c r="L1446" s="163">
        <v>1.039822472879147</v>
      </c>
      <c r="M1446" s="163">
        <v>0.99355632432292762</v>
      </c>
      <c r="N1446" s="162">
        <v>8.3479202579783168E-2</v>
      </c>
      <c r="O1446" s="163">
        <v>1.177440351797753</v>
      </c>
      <c r="P1446" s="163">
        <v>0.97874038063336344</v>
      </c>
      <c r="Q1446" s="162">
        <v>7.8262304528783605E-2</v>
      </c>
      <c r="R1446" s="163">
        <v>1.028690952741586</v>
      </c>
      <c r="S1446" s="163">
        <v>1.003864357239884</v>
      </c>
      <c r="T1446" s="162">
        <v>8.2705474404132104E-2</v>
      </c>
      <c r="U1446" s="163">
        <v>1.3109506929362751</v>
      </c>
      <c r="V1446" s="163">
        <v>1.041221957502023</v>
      </c>
      <c r="W1446" s="162">
        <v>8.0812200770644271E-2</v>
      </c>
      <c r="X1446" s="163">
        <v>1.019607350242578</v>
      </c>
      <c r="Y1446" s="163">
        <v>0.99443955657223326</v>
      </c>
      <c r="Z1446" s="162">
        <v>8.2392018311543455E-2</v>
      </c>
      <c r="AA1446" s="163">
        <v>1.321556006319623</v>
      </c>
      <c r="AB1446" s="163">
        <v>0.93869273957440735</v>
      </c>
      <c r="AC1446" s="162">
        <v>8.7043085341175705E-2</v>
      </c>
      <c r="AD1446" s="163">
        <v>1.367668330959138</v>
      </c>
      <c r="AE1446" s="163">
        <v>0.94907285978218137</v>
      </c>
      <c r="AF1446" s="162">
        <v>8.3114624556054298E-2</v>
      </c>
      <c r="AG1446" s="163">
        <v>1.0473449459661299</v>
      </c>
      <c r="AH1446" s="163">
        <v>0.99000203678612864</v>
      </c>
      <c r="AI1446" s="162">
        <v>8.7677906576814374E-2</v>
      </c>
      <c r="AJ1446" s="174">
        <v>1.0421086741301619</v>
      </c>
      <c r="AK1446" s="163">
        <v>0.9918435310237248</v>
      </c>
      <c r="AM1446" t="str">
        <f>A1441</f>
        <v>RefgChg-Res-16pct-Inc-TXV-a-cDXGF-SFm1985-CZ05</v>
      </c>
      <c r="AN1446" s="159">
        <f>1/($B1446*(1/$B1444)*(1/(5/7+2/7*$D1446))*$B1456/SUM($B1448:$B1471))</f>
        <v>9203.2093292970803</v>
      </c>
      <c r="AO1446" s="159">
        <f>1/(B1446*(1/B1444)*(1/(5/7+2/7*D1446)))</f>
        <v>351.61847696672311</v>
      </c>
      <c r="AP1446" s="159"/>
      <c r="AR1446" s="164">
        <f>CHOOSE(AV$3,C1446,F1446,I1446,L1446,O1446,R1446,U1446,X1446,AA1446,AD1446,AG1446,AJ1446)</f>
        <v>1.3109506929362751</v>
      </c>
      <c r="AS1446" s="160"/>
      <c r="AT1446" s="160"/>
      <c r="AV1446" s="115">
        <f>AN1446/AR1446</f>
        <v>7020.2558943568483</v>
      </c>
      <c r="AW1446" s="161">
        <f>AO1446/AR1446</f>
        <v>268.2164011669775</v>
      </c>
      <c r="AX1446" s="159"/>
    </row>
    <row r="1447" spans="1:50">
      <c r="A1447" s="84" t="s">
        <v>51</v>
      </c>
      <c r="B1447" s="84" t="s">
        <v>52</v>
      </c>
      <c r="C1447" s="84" t="s">
        <v>53</v>
      </c>
      <c r="D1447" s="84" t="s">
        <v>54</v>
      </c>
      <c r="E1447" s="84" t="s">
        <v>52</v>
      </c>
      <c r="F1447" s="84" t="s">
        <v>53</v>
      </c>
      <c r="G1447" s="84" t="s">
        <v>54</v>
      </c>
      <c r="H1447" s="84" t="s">
        <v>52</v>
      </c>
      <c r="I1447" s="84" t="s">
        <v>53</v>
      </c>
      <c r="J1447" s="84" t="s">
        <v>54</v>
      </c>
      <c r="K1447" s="84" t="s">
        <v>52</v>
      </c>
      <c r="L1447" s="84" t="s">
        <v>53</v>
      </c>
      <c r="M1447" s="84" t="s">
        <v>54</v>
      </c>
      <c r="N1447" s="84" t="s">
        <v>52</v>
      </c>
      <c r="O1447" s="84" t="s">
        <v>53</v>
      </c>
      <c r="P1447" s="84" t="s">
        <v>54</v>
      </c>
      <c r="Q1447" s="84" t="s">
        <v>52</v>
      </c>
      <c r="R1447" s="84" t="s">
        <v>53</v>
      </c>
      <c r="S1447" s="84" t="s">
        <v>54</v>
      </c>
      <c r="T1447" s="84" t="s">
        <v>52</v>
      </c>
      <c r="U1447" s="84" t="s">
        <v>53</v>
      </c>
      <c r="V1447" s="84" t="s">
        <v>54</v>
      </c>
      <c r="W1447" s="84" t="s">
        <v>52</v>
      </c>
      <c r="X1447" s="84" t="s">
        <v>53</v>
      </c>
      <c r="Y1447" s="84" t="s">
        <v>54</v>
      </c>
      <c r="Z1447" s="84" t="s">
        <v>52</v>
      </c>
      <c r="AA1447" s="84" t="s">
        <v>53</v>
      </c>
      <c r="AB1447" s="84" t="s">
        <v>54</v>
      </c>
      <c r="AC1447" s="84" t="s">
        <v>52</v>
      </c>
      <c r="AD1447" s="84" t="s">
        <v>53</v>
      </c>
      <c r="AE1447" s="84" t="s">
        <v>54</v>
      </c>
      <c r="AF1447" s="84" t="s">
        <v>52</v>
      </c>
      <c r="AG1447" s="84" t="s">
        <v>53</v>
      </c>
      <c r="AH1447" s="84" t="s">
        <v>54</v>
      </c>
      <c r="AI1447" s="84" t="s">
        <v>52</v>
      </c>
      <c r="AJ1447" s="84" t="s">
        <v>53</v>
      </c>
      <c r="AK1447" s="84" t="s">
        <v>54</v>
      </c>
    </row>
    <row r="1448" spans="1:50">
      <c r="A1448" s="84">
        <v>1</v>
      </c>
      <c r="B1448" s="84">
        <v>0.52427677211977675</v>
      </c>
      <c r="C1448" s="84">
        <v>0.50576001144846983</v>
      </c>
      <c r="D1448" s="84">
        <v>0.55974908520648203</v>
      </c>
      <c r="E1448" s="84">
        <v>0.51018347079616222</v>
      </c>
      <c r="F1448" s="84">
        <v>0.50978257984018682</v>
      </c>
      <c r="G1448" s="84">
        <v>0.5678427242408286</v>
      </c>
      <c r="H1448" s="84">
        <v>0.54010046769443976</v>
      </c>
      <c r="I1448" s="84">
        <v>0.44670314121309301</v>
      </c>
      <c r="J1448" s="84">
        <v>0.5045640163343742</v>
      </c>
      <c r="K1448" s="84">
        <v>0.46067218018652129</v>
      </c>
      <c r="L1448" s="84">
        <v>0.42832833069414578</v>
      </c>
      <c r="M1448" s="84">
        <v>0.48525233391963191</v>
      </c>
      <c r="N1448" s="84">
        <v>0.41969745735436109</v>
      </c>
      <c r="O1448" s="84">
        <v>0.42740971680956091</v>
      </c>
      <c r="P1448" s="84">
        <v>0.48705332736941509</v>
      </c>
      <c r="Q1448" s="84">
        <v>0.45634708087841458</v>
      </c>
      <c r="R1448" s="84">
        <v>0.43541266794625721</v>
      </c>
      <c r="S1448" s="84">
        <v>0.49060098792535672</v>
      </c>
      <c r="T1448" s="84">
        <v>0.29093922651933701</v>
      </c>
      <c r="U1448" s="84">
        <v>0.43183435320905078</v>
      </c>
      <c r="V1448" s="84">
        <v>0.49077850143039747</v>
      </c>
      <c r="W1448" s="84">
        <v>0.44755367828229492</v>
      </c>
      <c r="X1448" s="84">
        <v>0.43046522019760669</v>
      </c>
      <c r="Y1448" s="84">
        <v>0.48638680984922439</v>
      </c>
      <c r="Z1448" s="84">
        <v>0.24922305764411029</v>
      </c>
      <c r="AA1448" s="84">
        <v>0.42164451584635609</v>
      </c>
      <c r="AB1448" s="84">
        <v>0.48127006778451659</v>
      </c>
      <c r="AC1448" s="84">
        <v>0.26743455497382201</v>
      </c>
      <c r="AD1448" s="84">
        <v>0.4151977077363897</v>
      </c>
      <c r="AE1448" s="84">
        <v>0.47443930432745812</v>
      </c>
      <c r="AF1448" s="84">
        <v>0.51237458193979935</v>
      </c>
      <c r="AG1448" s="84">
        <v>0.5091324200913242</v>
      </c>
      <c r="AH1448" s="84">
        <v>0.56205219392291195</v>
      </c>
      <c r="AI1448" s="84">
        <v>0.52204292131093011</v>
      </c>
      <c r="AJ1448" s="84">
        <v>0.50482096781494723</v>
      </c>
      <c r="AK1448" s="84">
        <v>0.55720903300521119</v>
      </c>
    </row>
    <row r="1449" spans="1:50">
      <c r="A1449" s="84">
        <v>2</v>
      </c>
      <c r="B1449" s="84">
        <v>0.44865504990695321</v>
      </c>
      <c r="C1449" s="84">
        <v>0.41472082428983698</v>
      </c>
      <c r="D1449" s="84">
        <v>0.47605854678515419</v>
      </c>
      <c r="E1449" s="84">
        <v>0.41053694664197948</v>
      </c>
      <c r="F1449" s="84">
        <v>0.41240808091534148</v>
      </c>
      <c r="G1449" s="84">
        <v>0.47247089111228152</v>
      </c>
      <c r="H1449" s="84">
        <v>0.4491598822102893</v>
      </c>
      <c r="I1449" s="84">
        <v>0.39026978586925742</v>
      </c>
      <c r="J1449" s="84">
        <v>0.43556329570021612</v>
      </c>
      <c r="K1449" s="84">
        <v>0.4333978532465248</v>
      </c>
      <c r="L1449" s="84">
        <v>0.3936328614308337</v>
      </c>
      <c r="M1449" s="84">
        <v>0.42544987146529561</v>
      </c>
      <c r="N1449" s="84">
        <v>0.36369488252333437</v>
      </c>
      <c r="O1449" s="84">
        <v>0.37828007274616782</v>
      </c>
      <c r="P1449" s="84">
        <v>0.41876646289945829</v>
      </c>
      <c r="Q1449" s="84">
        <v>0.40474915193715422</v>
      </c>
      <c r="R1449" s="84">
        <v>0.38613243761996169</v>
      </c>
      <c r="S1449" s="84">
        <v>0.42151481888035119</v>
      </c>
      <c r="T1449" s="84">
        <v>0.25237569060773479</v>
      </c>
      <c r="U1449" s="84">
        <v>0.38299890897016259</v>
      </c>
      <c r="V1449" s="84">
        <v>0.4223020269036461</v>
      </c>
      <c r="W1449" s="84">
        <v>0.3929954241464273</v>
      </c>
      <c r="X1449" s="84">
        <v>0.38213097661486511</v>
      </c>
      <c r="Y1449" s="84">
        <v>0.41891745308601791</v>
      </c>
      <c r="Z1449" s="84">
        <v>0.22165413533834591</v>
      </c>
      <c r="AA1449" s="84">
        <v>0.37510345163331871</v>
      </c>
      <c r="AB1449" s="84">
        <v>0.41503151385420378</v>
      </c>
      <c r="AC1449" s="84">
        <v>0.2357068062827225</v>
      </c>
      <c r="AD1449" s="84">
        <v>0.3692378223495702</v>
      </c>
      <c r="AE1449" s="84">
        <v>0.40920536393980211</v>
      </c>
      <c r="AF1449" s="84">
        <v>0.42374581939799338</v>
      </c>
      <c r="AG1449" s="84">
        <v>0.41274022780872088</v>
      </c>
      <c r="AH1449" s="84">
        <v>0.4732493070446106</v>
      </c>
      <c r="AI1449" s="84">
        <v>0.44967559474297142</v>
      </c>
      <c r="AJ1449" s="84">
        <v>0.4157122810194197</v>
      </c>
      <c r="AK1449" s="84">
        <v>0.47087434858135491</v>
      </c>
    </row>
    <row r="1450" spans="1:50">
      <c r="A1450" s="84">
        <v>3</v>
      </c>
      <c r="B1450" s="84">
        <v>0.41921840636102181</v>
      </c>
      <c r="C1450" s="84">
        <v>0.38559877882987093</v>
      </c>
      <c r="D1450" s="84">
        <v>0.43298484056455833</v>
      </c>
      <c r="E1450" s="84">
        <v>0.3795657296751388</v>
      </c>
      <c r="F1450" s="84">
        <v>0.378879184475298</v>
      </c>
      <c r="G1450" s="84">
        <v>0.4167690597390441</v>
      </c>
      <c r="H1450" s="84">
        <v>0.41815347306426481</v>
      </c>
      <c r="I1450" s="84">
        <v>0.37329025563626062</v>
      </c>
      <c r="J1450" s="84">
        <v>0.41490511650252221</v>
      </c>
      <c r="K1450" s="84">
        <v>0.43128629245117017</v>
      </c>
      <c r="L1450" s="84">
        <v>0.3874878873106285</v>
      </c>
      <c r="M1450" s="84">
        <v>0.41137870382898117</v>
      </c>
      <c r="N1450" s="84">
        <v>0.35065980045059542</v>
      </c>
      <c r="O1450" s="84">
        <v>0.35793712652637061</v>
      </c>
      <c r="P1450" s="84">
        <v>0.40241538690919948</v>
      </c>
      <c r="Q1450" s="84">
        <v>0.38725227637921811</v>
      </c>
      <c r="R1450" s="84">
        <v>0.3650431861804222</v>
      </c>
      <c r="S1450" s="84">
        <v>0.40326564215148192</v>
      </c>
      <c r="T1450" s="84">
        <v>0.24033149171270721</v>
      </c>
      <c r="U1450" s="84">
        <v>0.36231677814145441</v>
      </c>
      <c r="V1450" s="84">
        <v>0.40373729380972673</v>
      </c>
      <c r="W1450" s="84">
        <v>0.37170010559662092</v>
      </c>
      <c r="X1450" s="84">
        <v>0.36085596544362242</v>
      </c>
      <c r="Y1450" s="84">
        <v>0.39711465451784361</v>
      </c>
      <c r="Z1450" s="84">
        <v>0.20912280701754379</v>
      </c>
      <c r="AA1450" s="84">
        <v>0.35378024438927003</v>
      </c>
      <c r="AB1450" s="84">
        <v>0.38892852895706981</v>
      </c>
      <c r="AC1450" s="84">
        <v>0.22052356020942401</v>
      </c>
      <c r="AD1450" s="84">
        <v>0.34789684813753569</v>
      </c>
      <c r="AE1450" s="84">
        <v>0.37846225917901283</v>
      </c>
      <c r="AF1450" s="84">
        <v>0.38762541806020062</v>
      </c>
      <c r="AG1450" s="84">
        <v>0.37360128456018871</v>
      </c>
      <c r="AH1450" s="84">
        <v>0.42199675749176302</v>
      </c>
      <c r="AI1450" s="84">
        <v>0.4310430876726003</v>
      </c>
      <c r="AJ1450" s="84">
        <v>0.38264451586618969</v>
      </c>
      <c r="AK1450" s="84">
        <v>0.41968731905037621</v>
      </c>
    </row>
    <row r="1451" spans="1:50">
      <c r="A1451" s="84">
        <v>4</v>
      </c>
      <c r="B1451" s="84">
        <v>0.40974454407037719</v>
      </c>
      <c r="C1451" s="84">
        <v>0.38044696734800959</v>
      </c>
      <c r="D1451" s="84">
        <v>0.41782540512284372</v>
      </c>
      <c r="E1451" s="84">
        <v>0.37704090220501602</v>
      </c>
      <c r="F1451" s="84">
        <v>0.37266717990920911</v>
      </c>
      <c r="G1451" s="84">
        <v>0.39950851325258913</v>
      </c>
      <c r="H1451" s="84">
        <v>0.41053178589987882</v>
      </c>
      <c r="I1451" s="84">
        <v>0.37220545231581909</v>
      </c>
      <c r="J1451" s="84">
        <v>0.40283449435503238</v>
      </c>
      <c r="K1451" s="84">
        <v>0.42741509765968688</v>
      </c>
      <c r="L1451" s="84">
        <v>0.38753515634232238</v>
      </c>
      <c r="M1451" s="84">
        <v>0.39257204708429172</v>
      </c>
      <c r="N1451" s="84">
        <v>0.3376247183778564</v>
      </c>
      <c r="O1451" s="84">
        <v>0.3489217978695765</v>
      </c>
      <c r="P1451" s="84">
        <v>0.37851001441280252</v>
      </c>
      <c r="Q1451" s="84">
        <v>0.36957686127477241</v>
      </c>
      <c r="R1451" s="84">
        <v>0.35059980806142033</v>
      </c>
      <c r="S1451" s="84">
        <v>0.37273600439077942</v>
      </c>
      <c r="T1451" s="84">
        <v>0.22519337016574589</v>
      </c>
      <c r="U1451" s="84">
        <v>0.34751672121815852</v>
      </c>
      <c r="V1451" s="84">
        <v>0.37379024895002749</v>
      </c>
      <c r="W1451" s="84">
        <v>0.35286870820133748</v>
      </c>
      <c r="X1451" s="84">
        <v>0.34730152425400929</v>
      </c>
      <c r="Y1451" s="84">
        <v>0.36809849224427799</v>
      </c>
      <c r="Z1451" s="84">
        <v>0.2023057644110276</v>
      </c>
      <c r="AA1451" s="84">
        <v>0.34216931989679178</v>
      </c>
      <c r="AB1451" s="84">
        <v>0.36122012129860859</v>
      </c>
      <c r="AC1451" s="84">
        <v>0.211413612565445</v>
      </c>
      <c r="AD1451" s="84">
        <v>0.33859025787965619</v>
      </c>
      <c r="AE1451" s="84">
        <v>0.35199390993734259</v>
      </c>
      <c r="AF1451" s="84">
        <v>0.37993311036789301</v>
      </c>
      <c r="AG1451" s="84">
        <v>0.3587736464448793</v>
      </c>
      <c r="AH1451" s="84">
        <v>0.39705036347471367</v>
      </c>
      <c r="AI1451" s="84">
        <v>0.42239228081849961</v>
      </c>
      <c r="AJ1451" s="84">
        <v>0.37141822461635959</v>
      </c>
      <c r="AK1451" s="84">
        <v>0.39658367110596399</v>
      </c>
    </row>
    <row r="1452" spans="1:50">
      <c r="A1452" s="84">
        <v>5</v>
      </c>
      <c r="B1452" s="84">
        <v>0.40653019793605139</v>
      </c>
      <c r="C1452" s="84">
        <v>0.38712524149116317</v>
      </c>
      <c r="D1452" s="84">
        <v>0.40778881338212231</v>
      </c>
      <c r="E1452" s="84">
        <v>0.37906076418111428</v>
      </c>
      <c r="F1452" s="84">
        <v>0.37558735299583201</v>
      </c>
      <c r="G1452" s="84">
        <v>0.38283307003686151</v>
      </c>
      <c r="H1452" s="84">
        <v>0.40983890524857097</v>
      </c>
      <c r="I1452" s="84">
        <v>0.40953683614753322</v>
      </c>
      <c r="J1452" s="84">
        <v>0.43045880374729761</v>
      </c>
      <c r="K1452" s="84">
        <v>0.47316558155903582</v>
      </c>
      <c r="L1452" s="84">
        <v>0.43459147739358561</v>
      </c>
      <c r="M1452" s="84">
        <v>0.42714111757542939</v>
      </c>
      <c r="N1452" s="84">
        <v>0.36916639845510141</v>
      </c>
      <c r="O1452" s="84">
        <v>0.39467394128345029</v>
      </c>
      <c r="P1452" s="84">
        <v>0.40634163311962629</v>
      </c>
      <c r="Q1452" s="84">
        <v>0.40528477057668277</v>
      </c>
      <c r="R1452" s="84">
        <v>0.39246641074856048</v>
      </c>
      <c r="S1452" s="84">
        <v>0.39503293084522489</v>
      </c>
      <c r="T1452" s="84">
        <v>0.24309392265193369</v>
      </c>
      <c r="U1452" s="84">
        <v>0.38840662207675158</v>
      </c>
      <c r="V1452" s="84">
        <v>0.39679834439101602</v>
      </c>
      <c r="W1452" s="84">
        <v>0.38789158746920099</v>
      </c>
      <c r="X1452" s="84">
        <v>0.38712079837148111</v>
      </c>
      <c r="Y1452" s="84">
        <v>0.39331814730447973</v>
      </c>
      <c r="Z1452" s="84">
        <v>0.22456140350877199</v>
      </c>
      <c r="AA1452" s="84">
        <v>0.38021517939730298</v>
      </c>
      <c r="AB1452" s="84">
        <v>0.38886906885479838</v>
      </c>
      <c r="AC1452" s="84">
        <v>0.23287958115183241</v>
      </c>
      <c r="AD1452" s="84">
        <v>0.37616045845272222</v>
      </c>
      <c r="AE1452" s="84">
        <v>0.38238566492943732</v>
      </c>
      <c r="AF1452" s="84">
        <v>0.38110367892976582</v>
      </c>
      <c r="AG1452" s="84">
        <v>0.3574690150032615</v>
      </c>
      <c r="AH1452" s="84">
        <v>0.38198838972857069</v>
      </c>
      <c r="AI1452" s="84">
        <v>0.42721676925636348</v>
      </c>
      <c r="AJ1452" s="84">
        <v>0.37506224254221182</v>
      </c>
      <c r="AK1452" s="84">
        <v>0.38187608569774167</v>
      </c>
    </row>
    <row r="1453" spans="1:50">
      <c r="A1453" s="84">
        <v>6</v>
      </c>
      <c r="B1453" s="84">
        <v>0.44560987988496031</v>
      </c>
      <c r="C1453" s="84">
        <v>0.4318696782502921</v>
      </c>
      <c r="D1453" s="84">
        <v>0.45143753267119707</v>
      </c>
      <c r="E1453" s="84">
        <v>0.43073556640296251</v>
      </c>
      <c r="F1453" s="84">
        <v>0.4225490456343412</v>
      </c>
      <c r="G1453" s="84">
        <v>0.42349774735240769</v>
      </c>
      <c r="H1453" s="84">
        <v>0.45591546856054049</v>
      </c>
      <c r="I1453" s="84">
        <v>0.47205452315819241</v>
      </c>
      <c r="J1453" s="84">
        <v>0.4894306990151332</v>
      </c>
      <c r="K1453" s="84">
        <v>0.53915185641386598</v>
      </c>
      <c r="L1453" s="84">
        <v>0.50282432464370985</v>
      </c>
      <c r="M1453" s="84">
        <v>0.48897307536192658</v>
      </c>
      <c r="N1453" s="84">
        <v>0.42999678146121662</v>
      </c>
      <c r="O1453" s="84">
        <v>0.46703039750584557</v>
      </c>
      <c r="P1453" s="84">
        <v>0.4683166840614284</v>
      </c>
      <c r="Q1453" s="84">
        <v>0.47348687734333161</v>
      </c>
      <c r="R1453" s="84">
        <v>0.46703454894433771</v>
      </c>
      <c r="S1453" s="84">
        <v>0.45595499451152582</v>
      </c>
      <c r="T1453" s="84">
        <v>0.28298342541436472</v>
      </c>
      <c r="U1453" s="84">
        <v>0.4620511360941133</v>
      </c>
      <c r="V1453" s="84">
        <v>0.45687503804248591</v>
      </c>
      <c r="W1453" s="84">
        <v>0.4549454417458641</v>
      </c>
      <c r="X1453" s="84">
        <v>0.45864157688297502</v>
      </c>
      <c r="Y1453" s="84">
        <v>0.4513504718516107</v>
      </c>
      <c r="Z1453" s="84">
        <v>0.2642606516290727</v>
      </c>
      <c r="AA1453" s="84">
        <v>0.44764130276033293</v>
      </c>
      <c r="AB1453" s="84">
        <v>0.44440480437626351</v>
      </c>
      <c r="AC1453" s="84">
        <v>0.26994764397905763</v>
      </c>
      <c r="AD1453" s="84">
        <v>0.440160458452722</v>
      </c>
      <c r="AE1453" s="84">
        <v>0.43543948000234228</v>
      </c>
      <c r="AF1453" s="84">
        <v>0.4262541806020067</v>
      </c>
      <c r="AG1453" s="84">
        <v>0.40092327763560648</v>
      </c>
      <c r="AH1453" s="84">
        <v>0.42659902724752891</v>
      </c>
      <c r="AI1453" s="84">
        <v>0.46431542172683421</v>
      </c>
      <c r="AJ1453" s="84">
        <v>0.41860938843873091</v>
      </c>
      <c r="AK1453" s="84">
        <v>0.42356687898089163</v>
      </c>
    </row>
    <row r="1454" spans="1:50">
      <c r="A1454" s="84">
        <v>7</v>
      </c>
      <c r="B1454" s="84">
        <v>0.50160717306716296</v>
      </c>
      <c r="C1454" s="84">
        <v>0.49414458463519922</v>
      </c>
      <c r="D1454" s="84">
        <v>0.50637741766858324</v>
      </c>
      <c r="E1454" s="84">
        <v>0.49368793132469269</v>
      </c>
      <c r="F1454" s="84">
        <v>0.48825294008335768</v>
      </c>
      <c r="G1454" s="84">
        <v>0.4804868059212451</v>
      </c>
      <c r="H1454" s="84">
        <v>0.51758184652693584</v>
      </c>
      <c r="I1454" s="84">
        <v>0.56739930195264587</v>
      </c>
      <c r="J1454" s="84">
        <v>0.53855392745616137</v>
      </c>
      <c r="K1454" s="84">
        <v>0.61516804504663036</v>
      </c>
      <c r="L1454" s="84">
        <v>0.59485712935170543</v>
      </c>
      <c r="M1454" s="84">
        <v>0.53822216208902718</v>
      </c>
      <c r="N1454" s="84">
        <v>0.48744769874476979</v>
      </c>
      <c r="O1454" s="84">
        <v>0.5615224733697064</v>
      </c>
      <c r="P1454" s="84">
        <v>0.51896029024402368</v>
      </c>
      <c r="Q1454" s="84">
        <v>0.5568648455632923</v>
      </c>
      <c r="R1454" s="84">
        <v>0.5647072936660269</v>
      </c>
      <c r="S1454" s="84">
        <v>0.51234906695938531</v>
      </c>
      <c r="T1454" s="84">
        <v>0.3266298342541436</v>
      </c>
      <c r="U1454" s="84">
        <v>0.56071818224941916</v>
      </c>
      <c r="V1454" s="84">
        <v>0.513299653052529</v>
      </c>
      <c r="W1454" s="84">
        <v>0.54206265399507214</v>
      </c>
      <c r="X1454" s="84">
        <v>0.56114393525644202</v>
      </c>
      <c r="Y1454" s="84">
        <v>0.50715912788805717</v>
      </c>
      <c r="Z1454" s="84">
        <v>0.32651629072681698</v>
      </c>
      <c r="AA1454" s="84">
        <v>0.55355143371793003</v>
      </c>
      <c r="AB1454" s="84">
        <v>0.49940539897728609</v>
      </c>
      <c r="AC1454" s="84">
        <v>0.32628272251308899</v>
      </c>
      <c r="AD1454" s="84">
        <v>0.54704871060171933</v>
      </c>
      <c r="AE1454" s="84">
        <v>0.48943022779176681</v>
      </c>
      <c r="AF1454" s="84">
        <v>0.48461538461538461</v>
      </c>
      <c r="AG1454" s="84">
        <v>0.46374629936273748</v>
      </c>
      <c r="AH1454" s="84">
        <v>0.48428429475445861</v>
      </c>
      <c r="AI1454" s="84">
        <v>0.52237564465147235</v>
      </c>
      <c r="AJ1454" s="84">
        <v>0.48044452491965051</v>
      </c>
      <c r="AK1454" s="84">
        <v>0.47840185292414578</v>
      </c>
    </row>
    <row r="1455" spans="1:50">
      <c r="A1455" s="84">
        <v>8</v>
      </c>
      <c r="B1455" s="84">
        <v>0.58873287091862625</v>
      </c>
      <c r="C1455" s="84">
        <v>0.59250602237221828</v>
      </c>
      <c r="D1455" s="84">
        <v>0.54438055410350217</v>
      </c>
      <c r="E1455" s="84">
        <v>0.59148291533411879</v>
      </c>
      <c r="F1455" s="84">
        <v>0.58501685736281828</v>
      </c>
      <c r="G1455" s="84">
        <v>0.51846000819144589</v>
      </c>
      <c r="H1455" s="84">
        <v>0.58721635198337097</v>
      </c>
      <c r="I1455" s="84">
        <v>0.57914347703046865</v>
      </c>
      <c r="J1455" s="84">
        <v>0.53801345183761695</v>
      </c>
      <c r="K1455" s="84">
        <v>0.59510821749076204</v>
      </c>
      <c r="L1455" s="84">
        <v>0.57668218666540638</v>
      </c>
      <c r="M1455" s="84">
        <v>0.53355432282505755</v>
      </c>
      <c r="N1455" s="84">
        <v>0.47924042484711937</v>
      </c>
      <c r="O1455" s="84">
        <v>0.55076643283969862</v>
      </c>
      <c r="P1455" s="84">
        <v>0.5170220167983699</v>
      </c>
      <c r="Q1455" s="84">
        <v>0.54936618460989117</v>
      </c>
      <c r="R1455" s="84">
        <v>0.55561420345489443</v>
      </c>
      <c r="S1455" s="84">
        <v>0.51619099890230513</v>
      </c>
      <c r="T1455" s="84">
        <v>0.32674033149171261</v>
      </c>
      <c r="U1455" s="84">
        <v>0.55303353730847682</v>
      </c>
      <c r="V1455" s="84">
        <v>0.5178038833769556</v>
      </c>
      <c r="W1455" s="84">
        <v>0.54030271031327004</v>
      </c>
      <c r="X1455" s="84">
        <v>0.55610446353209864</v>
      </c>
      <c r="Y1455" s="84">
        <v>0.51258270962143393</v>
      </c>
      <c r="Z1455" s="84">
        <v>0.32581453634085211</v>
      </c>
      <c r="AA1455" s="84">
        <v>0.55243172192200962</v>
      </c>
      <c r="AB1455" s="84">
        <v>0.50552978951123795</v>
      </c>
      <c r="AC1455" s="84">
        <v>0.32869109947643982</v>
      </c>
      <c r="AD1455" s="84">
        <v>0.54727793696275062</v>
      </c>
      <c r="AE1455" s="84">
        <v>0.49692568952392119</v>
      </c>
      <c r="AF1455" s="84">
        <v>0.58444816053511706</v>
      </c>
      <c r="AG1455" s="84">
        <v>0.55988760098349133</v>
      </c>
      <c r="AH1455" s="84">
        <v>0.51785994456356899</v>
      </c>
      <c r="AI1455" s="84">
        <v>0.62285809349525878</v>
      </c>
      <c r="AJ1455" s="84">
        <v>0.584944094880268</v>
      </c>
      <c r="AK1455" s="84">
        <v>0.52015055008685573</v>
      </c>
    </row>
    <row r="1456" spans="1:50">
      <c r="A1456" s="84">
        <v>9</v>
      </c>
      <c r="B1456" s="84">
        <v>0.58484182033496868</v>
      </c>
      <c r="C1456" s="84">
        <v>0.57731294869654382</v>
      </c>
      <c r="D1456" s="84">
        <v>0.52394145321484575</v>
      </c>
      <c r="E1456" s="84">
        <v>0.57263087022386805</v>
      </c>
      <c r="F1456" s="84">
        <v>0.56730998964665902</v>
      </c>
      <c r="G1456" s="84">
        <v>0.51225791352173655</v>
      </c>
      <c r="H1456" s="84">
        <v>0.5702407760263295</v>
      </c>
      <c r="I1456" s="84">
        <v>0.65229695311763025</v>
      </c>
      <c r="J1456" s="84">
        <v>0.66298342541436461</v>
      </c>
      <c r="K1456" s="84">
        <v>0.74256554636635574</v>
      </c>
      <c r="L1456" s="84">
        <v>0.69620193330339641</v>
      </c>
      <c r="M1456" s="84">
        <v>0.70633202543634133</v>
      </c>
      <c r="N1456" s="84">
        <v>0.5745091728355326</v>
      </c>
      <c r="O1456" s="84">
        <v>0.61875811899194588</v>
      </c>
      <c r="P1456" s="84">
        <v>0.66110034292530184</v>
      </c>
      <c r="Q1456" s="84">
        <v>0.69380467773611865</v>
      </c>
      <c r="R1456" s="84">
        <v>0.61773032629558522</v>
      </c>
      <c r="S1456" s="84">
        <v>0.62980241492864975</v>
      </c>
      <c r="T1456" s="84">
        <v>0.31370165745856349</v>
      </c>
      <c r="U1456" s="84">
        <v>0.52108533750770825</v>
      </c>
      <c r="V1456" s="84">
        <v>0.55280297035729509</v>
      </c>
      <c r="W1456" s="84">
        <v>0.59943681802182325</v>
      </c>
      <c r="X1456" s="84">
        <v>0.55463978948413672</v>
      </c>
      <c r="Y1456" s="84">
        <v>0.55369345916042945</v>
      </c>
      <c r="Z1456" s="84">
        <v>0.29563909774436092</v>
      </c>
      <c r="AA1456" s="84">
        <v>0.53870308164159486</v>
      </c>
      <c r="AB1456" s="84">
        <v>0.55488167439647995</v>
      </c>
      <c r="AC1456" s="84">
        <v>0.310261780104712</v>
      </c>
      <c r="AD1456" s="84">
        <v>0.58131805157593119</v>
      </c>
      <c r="AE1456" s="84">
        <v>0.57404696375241548</v>
      </c>
      <c r="AF1456" s="84">
        <v>0.56822742474916377</v>
      </c>
      <c r="AG1456" s="84">
        <v>0.55125696221586629</v>
      </c>
      <c r="AH1456" s="84">
        <v>0.50149050781862881</v>
      </c>
      <c r="AI1456" s="84">
        <v>0.59823656629512578</v>
      </c>
      <c r="AJ1456" s="84">
        <v>0.56944004345661137</v>
      </c>
      <c r="AK1456" s="84">
        <v>0.50978575564562811</v>
      </c>
    </row>
    <row r="1457" spans="1:37">
      <c r="A1457" s="84">
        <v>10</v>
      </c>
      <c r="B1457" s="84">
        <v>0.7291490441549654</v>
      </c>
      <c r="C1457" s="84">
        <v>0.68867317003362971</v>
      </c>
      <c r="D1457" s="84">
        <v>0.70480920020909532</v>
      </c>
      <c r="E1457" s="84">
        <v>0.70526847332098963</v>
      </c>
      <c r="F1457" s="84">
        <v>0.67179909209164013</v>
      </c>
      <c r="G1457" s="84">
        <v>0.67596980867123047</v>
      </c>
      <c r="H1457" s="84">
        <v>0.73410705006062704</v>
      </c>
      <c r="I1457" s="84">
        <v>0.62385623997736073</v>
      </c>
      <c r="J1457" s="84">
        <v>0.65043238049483532</v>
      </c>
      <c r="K1457" s="84">
        <v>0.67587541791307415</v>
      </c>
      <c r="L1457" s="84">
        <v>0.61969700550684226</v>
      </c>
      <c r="M1457" s="84">
        <v>0.66188607766202134</v>
      </c>
      <c r="N1457" s="84">
        <v>0.5471515931766977</v>
      </c>
      <c r="O1457" s="84">
        <v>0.56048324240062342</v>
      </c>
      <c r="P1457" s="84">
        <v>0.62785149843447163</v>
      </c>
      <c r="Q1457" s="84">
        <v>0.6400642742367435</v>
      </c>
      <c r="R1457" s="84">
        <v>0.55923704414587316</v>
      </c>
      <c r="S1457" s="84">
        <v>0.61059275521405054</v>
      </c>
      <c r="T1457" s="84">
        <v>0.32033149171270708</v>
      </c>
      <c r="U1457" s="84">
        <v>0.50085384943788236</v>
      </c>
      <c r="V1457" s="84">
        <v>0.55633331304400757</v>
      </c>
      <c r="W1457" s="84">
        <v>0.56599788806758178</v>
      </c>
      <c r="X1457" s="84">
        <v>0.51981033712328084</v>
      </c>
      <c r="Y1457" s="84">
        <v>0.55184944137108127</v>
      </c>
      <c r="Z1457" s="84">
        <v>0.28892230576441102</v>
      </c>
      <c r="AA1457" s="84">
        <v>0.50584197458741054</v>
      </c>
      <c r="AB1457" s="84">
        <v>0.54887620406707094</v>
      </c>
      <c r="AC1457" s="84">
        <v>0.3401047120418848</v>
      </c>
      <c r="AD1457" s="84">
        <v>0.54129512893982801</v>
      </c>
      <c r="AE1457" s="84">
        <v>0.54283539263336655</v>
      </c>
      <c r="AF1457" s="84">
        <v>0.69464882943143813</v>
      </c>
      <c r="AG1457" s="84">
        <v>0.63814039841437109</v>
      </c>
      <c r="AH1457" s="84">
        <v>0.65179645416034726</v>
      </c>
      <c r="AI1457" s="84">
        <v>0.71502245882548676</v>
      </c>
      <c r="AJ1457" s="84">
        <v>0.66728531981349892</v>
      </c>
      <c r="AK1457" s="84">
        <v>0.69577301679212489</v>
      </c>
    </row>
    <row r="1458" spans="1:37">
      <c r="A1458" s="84">
        <v>11</v>
      </c>
      <c r="B1458" s="84">
        <v>0.65521908306547127</v>
      </c>
      <c r="C1458" s="84">
        <v>0.59737162210508732</v>
      </c>
      <c r="D1458" s="84">
        <v>0.62984840564558287</v>
      </c>
      <c r="E1458" s="84">
        <v>0.63406833866352452</v>
      </c>
      <c r="F1458" s="84">
        <v>0.59430831718389143</v>
      </c>
      <c r="G1458" s="84">
        <v>0.60885846351881112</v>
      </c>
      <c r="H1458" s="84">
        <v>0.67451931404815513</v>
      </c>
      <c r="I1458" s="84">
        <v>0.57683237430431078</v>
      </c>
      <c r="J1458" s="84">
        <v>0.60491232284410279</v>
      </c>
      <c r="K1458" s="84">
        <v>0.63206053140946672</v>
      </c>
      <c r="L1458" s="84">
        <v>0.57635130344354912</v>
      </c>
      <c r="M1458" s="84">
        <v>0.62772290623731553</v>
      </c>
      <c r="N1458" s="84">
        <v>0.56485355648535562</v>
      </c>
      <c r="O1458" s="84">
        <v>0.53224214081579613</v>
      </c>
      <c r="P1458" s="84">
        <v>0.59872769743054532</v>
      </c>
      <c r="Q1458" s="84">
        <v>0.59400107123727908</v>
      </c>
      <c r="R1458" s="84">
        <v>0.51974568138195776</v>
      </c>
      <c r="S1458" s="84">
        <v>0.584522502744237</v>
      </c>
      <c r="T1458" s="84">
        <v>0.32121546961325959</v>
      </c>
      <c r="U1458" s="84">
        <v>0.48446468383852759</v>
      </c>
      <c r="V1458" s="84">
        <v>0.54629009678008411</v>
      </c>
      <c r="W1458" s="84">
        <v>0.53819077789510728</v>
      </c>
      <c r="X1458" s="84">
        <v>0.4984360260165831</v>
      </c>
      <c r="Y1458" s="84">
        <v>0.54268358824167462</v>
      </c>
      <c r="Z1458" s="84">
        <v>0.31328320802005022</v>
      </c>
      <c r="AA1458" s="84">
        <v>0.49822306606299588</v>
      </c>
      <c r="AB1458" s="84">
        <v>0.54090855036270657</v>
      </c>
      <c r="AC1458" s="84">
        <v>0.43717277486910988</v>
      </c>
      <c r="AD1458" s="84">
        <v>0.542189111747851</v>
      </c>
      <c r="AE1458" s="84">
        <v>0.53352462376295606</v>
      </c>
      <c r="AF1458" s="84">
        <v>0.62307692307692308</v>
      </c>
      <c r="AG1458" s="84">
        <v>0.56686236138290924</v>
      </c>
      <c r="AH1458" s="84">
        <v>0.58689399090005745</v>
      </c>
      <c r="AI1458" s="84">
        <v>0.62502079520878406</v>
      </c>
      <c r="AJ1458" s="84">
        <v>0.57702231678058946</v>
      </c>
      <c r="AK1458" s="84">
        <v>0.62437753329473045</v>
      </c>
    </row>
    <row r="1459" spans="1:37">
      <c r="A1459" s="84">
        <v>12</v>
      </c>
      <c r="B1459" s="84">
        <v>0.61816951446455759</v>
      </c>
      <c r="C1459" s="84">
        <v>0.55367662842559684</v>
      </c>
      <c r="D1459" s="84">
        <v>0.58468374281233659</v>
      </c>
      <c r="E1459" s="84">
        <v>0.5938394209729001</v>
      </c>
      <c r="F1459" s="84">
        <v>0.55467360428999968</v>
      </c>
      <c r="G1459" s="84">
        <v>0.57462992218126496</v>
      </c>
      <c r="H1459" s="84">
        <v>0.6429932444136498</v>
      </c>
      <c r="I1459" s="84">
        <v>0.53591642297896414</v>
      </c>
      <c r="J1459" s="84">
        <v>0.57092241172231561</v>
      </c>
      <c r="K1459" s="84">
        <v>0.59510821749076193</v>
      </c>
      <c r="L1459" s="84">
        <v>0.53872515421521594</v>
      </c>
      <c r="M1459" s="84">
        <v>0.59592747936679735</v>
      </c>
      <c r="N1459" s="84">
        <v>0.63871902156420979</v>
      </c>
      <c r="O1459" s="84">
        <v>0.51657573395687184</v>
      </c>
      <c r="P1459" s="84">
        <v>0.56264599174991303</v>
      </c>
      <c r="Q1459" s="84">
        <v>0.55240135690055336</v>
      </c>
      <c r="R1459" s="84">
        <v>0.48757197696737042</v>
      </c>
      <c r="S1459" s="84">
        <v>0.5525521405049395</v>
      </c>
      <c r="T1459" s="84">
        <v>0.38872928176795579</v>
      </c>
      <c r="U1459" s="84">
        <v>0.47571272710023238</v>
      </c>
      <c r="V1459" s="84">
        <v>0.54543794509708443</v>
      </c>
      <c r="W1459" s="84">
        <v>0.50316789862724387</v>
      </c>
      <c r="X1459" s="84">
        <v>0.47430614170100782</v>
      </c>
      <c r="Y1459" s="84">
        <v>0.52310445818418483</v>
      </c>
      <c r="Z1459" s="84">
        <v>0.38406015037593988</v>
      </c>
      <c r="AA1459" s="84">
        <v>0.49827174918455769</v>
      </c>
      <c r="AB1459" s="84">
        <v>0.52027589487453907</v>
      </c>
      <c r="AC1459" s="84">
        <v>0.61361256544502607</v>
      </c>
      <c r="AD1459" s="84">
        <v>0.55491117478510033</v>
      </c>
      <c r="AE1459" s="84">
        <v>0.51976342448907886</v>
      </c>
      <c r="AF1459" s="84">
        <v>0.59431438127090308</v>
      </c>
      <c r="AG1459" s="84">
        <v>0.53703146168899596</v>
      </c>
      <c r="AH1459" s="84">
        <v>0.55049422101354528</v>
      </c>
      <c r="AI1459" s="84">
        <v>0.58243220761936465</v>
      </c>
      <c r="AJ1459" s="84">
        <v>0.54160065184916939</v>
      </c>
      <c r="AK1459" s="84">
        <v>0.58210770121598132</v>
      </c>
    </row>
    <row r="1460" spans="1:37">
      <c r="A1460" s="84">
        <v>13</v>
      </c>
      <c r="B1460" s="84">
        <v>0.58534934867196753</v>
      </c>
      <c r="C1460" s="84">
        <v>0.51129343859565413</v>
      </c>
      <c r="D1460" s="84">
        <v>0.55185572399372707</v>
      </c>
      <c r="E1460" s="84">
        <v>0.54435280255849183</v>
      </c>
      <c r="F1460" s="84">
        <v>0.51105683718707695</v>
      </c>
      <c r="G1460" s="84">
        <v>0.54256626294540999</v>
      </c>
      <c r="H1460" s="84">
        <v>0.60679023038281654</v>
      </c>
      <c r="I1460" s="84">
        <v>0.51815866427695478</v>
      </c>
      <c r="J1460" s="84">
        <v>0.56503723276483298</v>
      </c>
      <c r="K1460" s="84">
        <v>0.57751187752947397</v>
      </c>
      <c r="L1460" s="84">
        <v>0.52742785564037731</v>
      </c>
      <c r="M1460" s="84">
        <v>0.58889189554864019</v>
      </c>
      <c r="N1460" s="84">
        <v>0.7111361441905375</v>
      </c>
      <c r="O1460" s="84">
        <v>0.52164198493115099</v>
      </c>
      <c r="P1460" s="84">
        <v>0.55802395507181568</v>
      </c>
      <c r="Q1460" s="84">
        <v>0.53526156043563655</v>
      </c>
      <c r="R1460" s="84">
        <v>0.48279750479846428</v>
      </c>
      <c r="S1460" s="84">
        <v>0.54939626783754125</v>
      </c>
      <c r="T1460" s="84">
        <v>0.50397790055248615</v>
      </c>
      <c r="U1460" s="84">
        <v>0.48434609363882181</v>
      </c>
      <c r="V1460" s="84">
        <v>0.59285409945827505</v>
      </c>
      <c r="W1460" s="84">
        <v>0.49542414642731442</v>
      </c>
      <c r="X1460" s="84">
        <v>0.47378481703986891</v>
      </c>
      <c r="Y1460" s="84">
        <v>0.52907039809089906</v>
      </c>
      <c r="Z1460" s="84">
        <v>0.49583959899749369</v>
      </c>
      <c r="AA1460" s="84">
        <v>0.52709215714911617</v>
      </c>
      <c r="AB1460" s="84">
        <v>0.52640028540849082</v>
      </c>
      <c r="AC1460" s="84">
        <v>0.73706806282722515</v>
      </c>
      <c r="AD1460" s="84">
        <v>0.57985100286532953</v>
      </c>
      <c r="AE1460" s="84">
        <v>0.53001112607600875</v>
      </c>
      <c r="AF1460" s="84">
        <v>0.5576923076923076</v>
      </c>
      <c r="AG1460" s="84">
        <v>0.5051683476341009</v>
      </c>
      <c r="AH1460" s="84">
        <v>0.52565242403639978</v>
      </c>
      <c r="AI1460" s="84">
        <v>0.53302279154882715</v>
      </c>
      <c r="AJ1460" s="84">
        <v>0.50715223394142395</v>
      </c>
      <c r="AK1460" s="84">
        <v>0.56027793862188757</v>
      </c>
    </row>
    <row r="1461" spans="1:37">
      <c r="A1461" s="84">
        <v>14</v>
      </c>
      <c r="B1461" s="84">
        <v>0.57908983251564883</v>
      </c>
      <c r="C1461" s="84">
        <v>0.50141913325541998</v>
      </c>
      <c r="D1461" s="84">
        <v>0.55373758494511227</v>
      </c>
      <c r="E1461" s="84">
        <v>0.5263423666049486</v>
      </c>
      <c r="F1461" s="84">
        <v>0.50046457299105362</v>
      </c>
      <c r="G1461" s="84">
        <v>0.54677900649464639</v>
      </c>
      <c r="H1461" s="84">
        <v>0.58998787458860213</v>
      </c>
      <c r="I1461" s="84">
        <v>0.5113904348646352</v>
      </c>
      <c r="J1461" s="84">
        <v>0.55993274081191446</v>
      </c>
      <c r="K1461" s="84">
        <v>0.56836178074960408</v>
      </c>
      <c r="L1461" s="84">
        <v>0.52293729762945818</v>
      </c>
      <c r="M1461" s="84">
        <v>0.57942091733189016</v>
      </c>
      <c r="N1461" s="84">
        <v>0.76601223044737687</v>
      </c>
      <c r="O1461" s="84">
        <v>0.53003377500649507</v>
      </c>
      <c r="P1461" s="84">
        <v>0.55732816460414492</v>
      </c>
      <c r="Q1461" s="84">
        <v>0.52829851812176398</v>
      </c>
      <c r="R1461" s="84">
        <v>0.48464491362763912</v>
      </c>
      <c r="S1461" s="84">
        <v>0.5485043907793633</v>
      </c>
      <c r="T1461" s="84">
        <v>0.56033149171270713</v>
      </c>
      <c r="U1461" s="84">
        <v>0.49511408377211702</v>
      </c>
      <c r="V1461" s="84">
        <v>0.61507091119362134</v>
      </c>
      <c r="W1461" s="84">
        <v>0.49560014079549453</v>
      </c>
      <c r="X1461" s="84">
        <v>0.47770716449034301</v>
      </c>
      <c r="Y1461" s="84">
        <v>0.53113135914958232</v>
      </c>
      <c r="Z1461" s="84">
        <v>0.62947368421052641</v>
      </c>
      <c r="AA1461" s="84">
        <v>0.56117034224234463</v>
      </c>
      <c r="AB1461" s="84">
        <v>0.54221667261267681</v>
      </c>
      <c r="AC1461" s="84">
        <v>0.79340314136125645</v>
      </c>
      <c r="AD1461" s="84">
        <v>0.58991404011461335</v>
      </c>
      <c r="AE1461" s="84">
        <v>0.52561925396732445</v>
      </c>
      <c r="AF1461" s="84">
        <v>0.54782608695652169</v>
      </c>
      <c r="AG1461" s="84">
        <v>0.50080285011791847</v>
      </c>
      <c r="AH1461" s="84">
        <v>0.53354950054913453</v>
      </c>
      <c r="AI1461" s="84">
        <v>0.5207120279487607</v>
      </c>
      <c r="AJ1461" s="84">
        <v>0.50049794033769412</v>
      </c>
      <c r="AK1461" s="84">
        <v>0.56299942096120426</v>
      </c>
    </row>
    <row r="1462" spans="1:37">
      <c r="A1462" s="84">
        <v>15</v>
      </c>
      <c r="B1462" s="84">
        <v>0.56707832854001017</v>
      </c>
      <c r="C1462" s="84">
        <v>0.49071004364729159</v>
      </c>
      <c r="D1462" s="84">
        <v>0.53502352326189218</v>
      </c>
      <c r="E1462" s="84">
        <v>0.52348089547214283</v>
      </c>
      <c r="F1462" s="84">
        <v>0.49334996947091758</v>
      </c>
      <c r="G1462" s="84">
        <v>0.53203440407231883</v>
      </c>
      <c r="H1462" s="84">
        <v>0.57474450025983037</v>
      </c>
      <c r="I1462" s="84">
        <v>0.51782850674464653</v>
      </c>
      <c r="J1462" s="84">
        <v>0.55410761470093683</v>
      </c>
      <c r="K1462" s="84">
        <v>0.57575224353334509</v>
      </c>
      <c r="L1462" s="84">
        <v>0.52825506369502029</v>
      </c>
      <c r="M1462" s="84">
        <v>0.57164118522527396</v>
      </c>
      <c r="N1462" s="84">
        <v>0.83440617959446417</v>
      </c>
      <c r="O1462" s="84">
        <v>0.54868797090153276</v>
      </c>
      <c r="P1462" s="84">
        <v>0.55459470205258199</v>
      </c>
      <c r="Q1462" s="84">
        <v>0.52544188537761116</v>
      </c>
      <c r="R1462" s="84">
        <v>0.49460172744721692</v>
      </c>
      <c r="S1462" s="84">
        <v>0.54651481888035125</v>
      </c>
      <c r="T1462" s="84">
        <v>0.67801104972375681</v>
      </c>
      <c r="U1462" s="84">
        <v>0.51857122527394328</v>
      </c>
      <c r="V1462" s="84">
        <v>0.65798283523038537</v>
      </c>
      <c r="W1462" s="84">
        <v>0.50686378035902846</v>
      </c>
      <c r="X1462" s="84">
        <v>0.49250285487314421</v>
      </c>
      <c r="Y1462" s="84">
        <v>0.53530751708428226</v>
      </c>
      <c r="Z1462" s="84">
        <v>0.73082706766917294</v>
      </c>
      <c r="AA1462" s="84">
        <v>0.59907015237817041</v>
      </c>
      <c r="AB1462" s="84">
        <v>0.54459507670353191</v>
      </c>
      <c r="AC1462" s="84">
        <v>0.82984293193717273</v>
      </c>
      <c r="AD1462" s="84">
        <v>0.60421776504297997</v>
      </c>
      <c r="AE1462" s="84">
        <v>0.54980382971247888</v>
      </c>
      <c r="AF1462" s="84">
        <v>0.53244147157190636</v>
      </c>
      <c r="AG1462" s="84">
        <v>0.49305032866676701</v>
      </c>
      <c r="AH1462" s="84">
        <v>0.52371737879817992</v>
      </c>
      <c r="AI1462" s="84">
        <v>0.50923307270005003</v>
      </c>
      <c r="AJ1462" s="84">
        <v>0.49307410257570949</v>
      </c>
      <c r="AK1462" s="84">
        <v>0.54464389114070644</v>
      </c>
    </row>
    <row r="1463" spans="1:37">
      <c r="A1463" s="84">
        <v>16</v>
      </c>
      <c r="B1463" s="84">
        <v>0.57756724750465238</v>
      </c>
      <c r="C1463" s="84">
        <v>0.50497292913874114</v>
      </c>
      <c r="D1463" s="84">
        <v>0.53319393622582323</v>
      </c>
      <c r="E1463" s="84">
        <v>0.53576838916007397</v>
      </c>
      <c r="F1463" s="84">
        <v>0.50898616899838056</v>
      </c>
      <c r="G1463" s="84">
        <v>0.52501316482359139</v>
      </c>
      <c r="H1463" s="84">
        <v>0.57716958253940764</v>
      </c>
      <c r="I1463" s="84">
        <v>0.56473445901330044</v>
      </c>
      <c r="J1463" s="84">
        <v>0.59818640403555123</v>
      </c>
      <c r="K1463" s="84">
        <v>0.62748548301953189</v>
      </c>
      <c r="L1463" s="84">
        <v>0.57727304956157999</v>
      </c>
      <c r="M1463" s="84">
        <v>0.62001082397510487</v>
      </c>
      <c r="N1463" s="84">
        <v>0.94351464435146437</v>
      </c>
      <c r="O1463" s="84">
        <v>0.61026240581969338</v>
      </c>
      <c r="P1463" s="84">
        <v>0.60846876397793348</v>
      </c>
      <c r="Q1463" s="84">
        <v>0.57614711658632389</v>
      </c>
      <c r="R1463" s="84">
        <v>0.54911228406909784</v>
      </c>
      <c r="S1463" s="84">
        <v>0.60338913282107576</v>
      </c>
      <c r="T1463" s="84">
        <v>0.84342541436464058</v>
      </c>
      <c r="U1463" s="84">
        <v>0.58692661638442212</v>
      </c>
      <c r="V1463" s="84">
        <v>0.75823239393754949</v>
      </c>
      <c r="W1463" s="84">
        <v>0.56986976416754664</v>
      </c>
      <c r="X1463" s="84">
        <v>0.55101534184002776</v>
      </c>
      <c r="Y1463" s="84">
        <v>0.59512962360342769</v>
      </c>
      <c r="Z1463" s="84">
        <v>0.84802005012531334</v>
      </c>
      <c r="AA1463" s="84">
        <v>0.68268341366048391</v>
      </c>
      <c r="AB1463" s="84">
        <v>0.60024973242953983</v>
      </c>
      <c r="AC1463" s="84">
        <v>0.93581151832460741</v>
      </c>
      <c r="AD1463" s="84">
        <v>0.66679656160458445</v>
      </c>
      <c r="AE1463" s="84">
        <v>0.64396556772266789</v>
      </c>
      <c r="AF1463" s="84">
        <v>0.54464882943143811</v>
      </c>
      <c r="AG1463" s="84">
        <v>0.50692458226704795</v>
      </c>
      <c r="AH1463" s="84">
        <v>0.52439725955755445</v>
      </c>
      <c r="AI1463" s="84">
        <v>0.51688570953252388</v>
      </c>
      <c r="AJ1463" s="84">
        <v>0.50789914444796525</v>
      </c>
      <c r="AK1463" s="84">
        <v>0.54255935147654877</v>
      </c>
    </row>
    <row r="1464" spans="1:37">
      <c r="A1464" s="84">
        <v>17</v>
      </c>
      <c r="B1464" s="84">
        <v>0.63424124513618674</v>
      </c>
      <c r="C1464" s="84">
        <v>0.56956138049466931</v>
      </c>
      <c r="D1464" s="84">
        <v>0.59764767381076833</v>
      </c>
      <c r="E1464" s="84">
        <v>0.58592829489984855</v>
      </c>
      <c r="F1464" s="84">
        <v>0.56431017547585538</v>
      </c>
      <c r="G1464" s="84">
        <v>0.58352349189631969</v>
      </c>
      <c r="H1464" s="84">
        <v>0.62705698943357013</v>
      </c>
      <c r="I1464" s="84">
        <v>0.6458117158758605</v>
      </c>
      <c r="J1464" s="84">
        <v>0.67325246216670653</v>
      </c>
      <c r="K1464" s="84">
        <v>0.69083230688016894</v>
      </c>
      <c r="L1464" s="84">
        <v>0.65049277965540875</v>
      </c>
      <c r="M1464" s="84">
        <v>0.68218103098362859</v>
      </c>
      <c r="N1464" s="84">
        <v>0.95719343418088176</v>
      </c>
      <c r="O1464" s="84">
        <v>0.6791893998441153</v>
      </c>
      <c r="P1464" s="84">
        <v>0.66408230207246166</v>
      </c>
      <c r="Q1464" s="84">
        <v>0.6400642742367435</v>
      </c>
      <c r="R1464" s="84">
        <v>0.62324856046065269</v>
      </c>
      <c r="S1464" s="84">
        <v>0.65937156970362243</v>
      </c>
      <c r="T1464" s="84">
        <v>0.98331491712707164</v>
      </c>
      <c r="U1464" s="84">
        <v>0.67584554812390307</v>
      </c>
      <c r="V1464" s="84">
        <v>0.85422119422971587</v>
      </c>
      <c r="W1464" s="84">
        <v>0.70696937697993645</v>
      </c>
      <c r="X1464" s="84">
        <v>0.63877165979842099</v>
      </c>
      <c r="Y1464" s="84">
        <v>0.66297863108797039</v>
      </c>
      <c r="Z1464" s="84">
        <v>1</v>
      </c>
      <c r="AA1464" s="84">
        <v>0.81006280122681451</v>
      </c>
      <c r="AB1464" s="84">
        <v>0.66797478891663675</v>
      </c>
      <c r="AC1464" s="84">
        <v>1</v>
      </c>
      <c r="AD1464" s="84">
        <v>0.74918051575931255</v>
      </c>
      <c r="AE1464" s="84">
        <v>0.75587046905194122</v>
      </c>
      <c r="AF1464" s="84">
        <v>0.60802675585284283</v>
      </c>
      <c r="AG1464" s="84">
        <v>0.56846806161874675</v>
      </c>
      <c r="AH1464" s="84">
        <v>0.58647560274044241</v>
      </c>
      <c r="AI1464" s="84">
        <v>0.5767759108301449</v>
      </c>
      <c r="AJ1464" s="84">
        <v>0.56882893486035035</v>
      </c>
      <c r="AK1464" s="84">
        <v>0.60127388535031845</v>
      </c>
    </row>
    <row r="1465" spans="1:37">
      <c r="A1465" s="84">
        <v>18</v>
      </c>
      <c r="B1465" s="84">
        <v>0.7250888174589748</v>
      </c>
      <c r="C1465" s="84">
        <v>0.67042717103537108</v>
      </c>
      <c r="D1465" s="84">
        <v>0.70151594354417146</v>
      </c>
      <c r="E1465" s="84">
        <v>0.67800033664366277</v>
      </c>
      <c r="F1465" s="84">
        <v>0.65722477368658583</v>
      </c>
      <c r="G1465" s="84">
        <v>0.68006553156632166</v>
      </c>
      <c r="H1465" s="84">
        <v>0.71228130954443103</v>
      </c>
      <c r="I1465" s="84">
        <v>0.74900952740307492</v>
      </c>
      <c r="J1465" s="84">
        <v>0.76819601249099201</v>
      </c>
      <c r="K1465" s="84">
        <v>0.78620446947035028</v>
      </c>
      <c r="L1465" s="84">
        <v>0.75311384746283494</v>
      </c>
      <c r="M1465" s="84">
        <v>0.7703964280882154</v>
      </c>
      <c r="N1465" s="84">
        <v>1</v>
      </c>
      <c r="O1465" s="84">
        <v>0.77181085996362686</v>
      </c>
      <c r="P1465" s="84">
        <v>0.74121564534565887</v>
      </c>
      <c r="Q1465" s="84">
        <v>0.72879842885199075</v>
      </c>
      <c r="R1465" s="84">
        <v>0.72348848368522078</v>
      </c>
      <c r="S1465" s="84">
        <v>0.73408342480790334</v>
      </c>
      <c r="T1465" s="84">
        <v>1</v>
      </c>
      <c r="U1465" s="84">
        <v>0.78748636212703371</v>
      </c>
      <c r="V1465" s="84">
        <v>0.90900237385111715</v>
      </c>
      <c r="W1465" s="84">
        <v>0.82787750791974646</v>
      </c>
      <c r="X1465" s="84">
        <v>0.74286281713916891</v>
      </c>
      <c r="Y1465" s="84">
        <v>0.74503742271396034</v>
      </c>
      <c r="Z1465" s="84">
        <v>0.95869674185463671</v>
      </c>
      <c r="AA1465" s="84">
        <v>0.87997176378949415</v>
      </c>
      <c r="AB1465" s="84">
        <v>0.75823522416458544</v>
      </c>
      <c r="AC1465" s="84">
        <v>0.92890052356020947</v>
      </c>
      <c r="AD1465" s="84">
        <v>0.83369627507163335</v>
      </c>
      <c r="AE1465" s="84">
        <v>0.83357732622826008</v>
      </c>
      <c r="AF1465" s="84">
        <v>0.70618729096989963</v>
      </c>
      <c r="AG1465" s="84">
        <v>0.66631541974007724</v>
      </c>
      <c r="AH1465" s="84">
        <v>0.68898070184613769</v>
      </c>
      <c r="AI1465" s="84">
        <v>0.68091831641989697</v>
      </c>
      <c r="AJ1465" s="84">
        <v>0.66986555610882259</v>
      </c>
      <c r="AK1465" s="84">
        <v>0.70405327156919495</v>
      </c>
    </row>
    <row r="1466" spans="1:37">
      <c r="A1466" s="84">
        <v>19</v>
      </c>
      <c r="B1466" s="84">
        <v>0.8298088309930638</v>
      </c>
      <c r="C1466" s="84">
        <v>0.78441100007155273</v>
      </c>
      <c r="D1466" s="84">
        <v>0.8161003659174072</v>
      </c>
      <c r="E1466" s="84">
        <v>0.79043931997980121</v>
      </c>
      <c r="F1466" s="84">
        <v>0.76681090551912712</v>
      </c>
      <c r="G1466" s="84">
        <v>0.78749049207185073</v>
      </c>
      <c r="H1466" s="84">
        <v>0.81413476528667927</v>
      </c>
      <c r="I1466" s="84">
        <v>0.84246769172719549</v>
      </c>
      <c r="J1466" s="84">
        <v>0.85088878212827279</v>
      </c>
      <c r="K1466" s="84">
        <v>0.87700158367059655</v>
      </c>
      <c r="L1466" s="84">
        <v>0.84325589090307496</v>
      </c>
      <c r="M1466" s="84">
        <v>0.84751725071032324</v>
      </c>
      <c r="N1466" s="84">
        <v>0.97328612809784354</v>
      </c>
      <c r="O1466" s="84">
        <v>0.83278773707456466</v>
      </c>
      <c r="P1466" s="84">
        <v>0.80612295611550122</v>
      </c>
      <c r="Q1466" s="84">
        <v>0.80610605249062661</v>
      </c>
      <c r="R1466" s="84">
        <v>0.79239443378119001</v>
      </c>
      <c r="S1466" s="84">
        <v>0.79466245883644349</v>
      </c>
      <c r="T1466" s="84">
        <v>0.84552486187845288</v>
      </c>
      <c r="U1466" s="84">
        <v>0.83378397609221577</v>
      </c>
      <c r="V1466" s="84">
        <v>0.88885507334591285</v>
      </c>
      <c r="W1466" s="84">
        <v>0.84406898979232658</v>
      </c>
      <c r="X1466" s="84">
        <v>0.81222382205451571</v>
      </c>
      <c r="Y1466" s="84">
        <v>0.80898145135047173</v>
      </c>
      <c r="Z1466" s="84">
        <v>0.87578947368421067</v>
      </c>
      <c r="AA1466" s="84">
        <v>0.91767684143907291</v>
      </c>
      <c r="AB1466" s="84">
        <v>0.8274467832084671</v>
      </c>
      <c r="AC1466" s="84">
        <v>0.83277486910994747</v>
      </c>
      <c r="AD1466" s="84">
        <v>0.89861318051575945</v>
      </c>
      <c r="AE1466" s="84">
        <v>0.88657258300638309</v>
      </c>
      <c r="AF1466" s="84">
        <v>0.81722408026755866</v>
      </c>
      <c r="AG1466" s="84">
        <v>0.77725927040995535</v>
      </c>
      <c r="AH1466" s="84">
        <v>0.79865069818524148</v>
      </c>
      <c r="AI1466" s="84">
        <v>0.80602229246381651</v>
      </c>
      <c r="AJ1466" s="84">
        <v>0.78344122040650033</v>
      </c>
      <c r="AK1466" s="84">
        <v>0.81644470179502016</v>
      </c>
    </row>
    <row r="1467" spans="1:37">
      <c r="A1467" s="84">
        <v>20</v>
      </c>
      <c r="B1467" s="84">
        <v>0.92167145998984934</v>
      </c>
      <c r="C1467" s="84">
        <v>0.88828201397667372</v>
      </c>
      <c r="D1467" s="84">
        <v>0.90930475692629364</v>
      </c>
      <c r="E1467" s="84">
        <v>0.8932839589294731</v>
      </c>
      <c r="F1467" s="84">
        <v>0.86378719902306922</v>
      </c>
      <c r="G1467" s="84">
        <v>0.87391024515827054</v>
      </c>
      <c r="H1467" s="84">
        <v>0.89935908539754039</v>
      </c>
      <c r="I1467" s="84">
        <v>0.94123195924912739</v>
      </c>
      <c r="J1467" s="84">
        <v>0.93772519817439326</v>
      </c>
      <c r="K1467" s="84">
        <v>0.91219426359317268</v>
      </c>
      <c r="L1467" s="84">
        <v>0.91023610881331118</v>
      </c>
      <c r="M1467" s="84">
        <v>0.91611419293735608</v>
      </c>
      <c r="N1467" s="84">
        <v>0.90489217895075635</v>
      </c>
      <c r="O1467" s="84">
        <v>0.89734996102883879</v>
      </c>
      <c r="P1467" s="84">
        <v>0.89682421350827513</v>
      </c>
      <c r="Q1467" s="84">
        <v>0.88180682021067669</v>
      </c>
      <c r="R1467" s="84">
        <v>0.87862284069097885</v>
      </c>
      <c r="S1467" s="84">
        <v>0.88858397365532393</v>
      </c>
      <c r="T1467" s="84">
        <v>0.60685082872928164</v>
      </c>
      <c r="U1467" s="84">
        <v>0.88824059579716363</v>
      </c>
      <c r="V1467" s="84">
        <v>0.89189847221376839</v>
      </c>
      <c r="W1467" s="84">
        <v>0.90390707497360079</v>
      </c>
      <c r="X1467" s="84">
        <v>0.90137033910927966</v>
      </c>
      <c r="Y1467" s="84">
        <v>0.90834146870593324</v>
      </c>
      <c r="Z1467" s="84">
        <v>0.59969924812030084</v>
      </c>
      <c r="AA1467" s="84">
        <v>0.93763692127939224</v>
      </c>
      <c r="AB1467" s="84">
        <v>0.93013437983113323</v>
      </c>
      <c r="AC1467" s="84">
        <v>0.63246073298429306</v>
      </c>
      <c r="AD1467" s="84">
        <v>0.95979369627507161</v>
      </c>
      <c r="AE1467" s="84">
        <v>0.95327048076360033</v>
      </c>
      <c r="AF1467" s="84">
        <v>0.91989966555183944</v>
      </c>
      <c r="AG1467" s="84">
        <v>0.87563349892117026</v>
      </c>
      <c r="AH1467" s="84">
        <v>0.88651221170440886</v>
      </c>
      <c r="AI1467" s="84">
        <v>0.91765097321577127</v>
      </c>
      <c r="AJ1467" s="84">
        <v>0.88506631659951984</v>
      </c>
      <c r="AK1467" s="84">
        <v>0.90387955993051516</v>
      </c>
    </row>
    <row r="1468" spans="1:37">
      <c r="A1468" s="84">
        <v>21</v>
      </c>
      <c r="B1468" s="84">
        <v>0.97614616816105559</v>
      </c>
      <c r="C1468" s="84">
        <v>0.97707920910153356</v>
      </c>
      <c r="D1468" s="84">
        <v>0.97522216414009388</v>
      </c>
      <c r="E1468" s="84">
        <v>0.9607810132974246</v>
      </c>
      <c r="F1468" s="84">
        <v>0.96094932172343328</v>
      </c>
      <c r="G1468" s="84">
        <v>0.96097361184249019</v>
      </c>
      <c r="H1468" s="84">
        <v>0.93781396154512386</v>
      </c>
      <c r="I1468" s="84">
        <v>1</v>
      </c>
      <c r="J1468" s="84">
        <v>1</v>
      </c>
      <c r="K1468" s="84">
        <v>1</v>
      </c>
      <c r="L1468" s="84">
        <v>1</v>
      </c>
      <c r="M1468" s="84">
        <v>1</v>
      </c>
      <c r="N1468" s="84">
        <v>0.95606694560669458</v>
      </c>
      <c r="O1468" s="84">
        <v>1</v>
      </c>
      <c r="P1468" s="84">
        <v>1</v>
      </c>
      <c r="Q1468" s="84">
        <v>1</v>
      </c>
      <c r="R1468" s="84">
        <v>1</v>
      </c>
      <c r="S1468" s="84">
        <v>1</v>
      </c>
      <c r="T1468" s="84">
        <v>0.65790055248618773</v>
      </c>
      <c r="U1468" s="84">
        <v>1</v>
      </c>
      <c r="V1468" s="84">
        <v>1</v>
      </c>
      <c r="W1468" s="84">
        <v>1</v>
      </c>
      <c r="X1468" s="84">
        <v>1</v>
      </c>
      <c r="Y1468" s="84">
        <v>1</v>
      </c>
      <c r="Z1468" s="84">
        <v>0.59989974937343349</v>
      </c>
      <c r="AA1468" s="84">
        <v>1</v>
      </c>
      <c r="AB1468" s="84">
        <v>1</v>
      </c>
      <c r="AC1468" s="84">
        <v>0.63193717277486905</v>
      </c>
      <c r="AD1468" s="84">
        <v>1</v>
      </c>
      <c r="AE1468" s="84">
        <v>1</v>
      </c>
      <c r="AF1468" s="84">
        <v>0.97274247491638799</v>
      </c>
      <c r="AG1468" s="84">
        <v>0.97267800692458228</v>
      </c>
      <c r="AH1468" s="84">
        <v>0.97196799330578942</v>
      </c>
      <c r="AI1468" s="84">
        <v>0.98203293961071403</v>
      </c>
      <c r="AJ1468" s="84">
        <v>0.98196097958444639</v>
      </c>
      <c r="AK1468" s="84">
        <v>0.97898089171974501</v>
      </c>
    </row>
    <row r="1469" spans="1:37">
      <c r="A1469" s="84">
        <v>22</v>
      </c>
      <c r="B1469" s="84">
        <v>1</v>
      </c>
      <c r="C1469" s="84">
        <v>1</v>
      </c>
      <c r="D1469" s="84">
        <v>1</v>
      </c>
      <c r="E1469" s="84">
        <v>1</v>
      </c>
      <c r="F1469" s="84">
        <v>1</v>
      </c>
      <c r="G1469" s="84">
        <v>1</v>
      </c>
      <c r="H1469" s="84">
        <v>1</v>
      </c>
      <c r="I1469" s="84">
        <v>0.92661069710404653</v>
      </c>
      <c r="J1469" s="84">
        <v>0.94733365361518129</v>
      </c>
      <c r="K1469" s="84">
        <v>0.91272215379201138</v>
      </c>
      <c r="L1469" s="84">
        <v>0.90678546949965733</v>
      </c>
      <c r="M1469" s="84">
        <v>0.92585577053172763</v>
      </c>
      <c r="N1469" s="84">
        <v>0.8327969102027678</v>
      </c>
      <c r="O1469" s="84">
        <v>0.91317225253312551</v>
      </c>
      <c r="P1469" s="84">
        <v>0.93429750012424828</v>
      </c>
      <c r="Q1469" s="84">
        <v>0.93215497232637023</v>
      </c>
      <c r="R1469" s="84">
        <v>0.92967850287907849</v>
      </c>
      <c r="S1469" s="84">
        <v>0.93784302963776067</v>
      </c>
      <c r="T1469" s="84">
        <v>0.5742541436464087</v>
      </c>
      <c r="U1469" s="84">
        <v>0.91788814572363742</v>
      </c>
      <c r="V1469" s="84">
        <v>0.9367581715259603</v>
      </c>
      <c r="W1469" s="84">
        <v>0.91869060190073926</v>
      </c>
      <c r="X1469" s="84">
        <v>0.91393178094434224</v>
      </c>
      <c r="Y1469" s="84">
        <v>0.92971038073543744</v>
      </c>
      <c r="Z1469" s="84">
        <v>0.52581453634085218</v>
      </c>
      <c r="AA1469" s="84">
        <v>0.8926293753955501</v>
      </c>
      <c r="AB1469" s="84">
        <v>0.92056130336544173</v>
      </c>
      <c r="AC1469" s="84">
        <v>0.54544502617801038</v>
      </c>
      <c r="AD1469" s="84">
        <v>0.87481948424068778</v>
      </c>
      <c r="AE1469" s="84">
        <v>0.91110850852023195</v>
      </c>
      <c r="AF1469" s="84">
        <v>1</v>
      </c>
      <c r="AG1469" s="84">
        <v>1</v>
      </c>
      <c r="AH1469" s="84">
        <v>1</v>
      </c>
      <c r="AI1469" s="84">
        <v>1</v>
      </c>
      <c r="AJ1469" s="84">
        <v>1</v>
      </c>
      <c r="AK1469" s="84">
        <v>1</v>
      </c>
    </row>
    <row r="1470" spans="1:37">
      <c r="A1470" s="84">
        <v>23</v>
      </c>
      <c r="B1470" s="84">
        <v>0.87294873963796316</v>
      </c>
      <c r="C1470" s="84">
        <v>0.8609964939060748</v>
      </c>
      <c r="D1470" s="84">
        <v>0.90099320439100883</v>
      </c>
      <c r="E1470" s="84">
        <v>0.87072883352970865</v>
      </c>
      <c r="F1470" s="84">
        <v>0.87074252037484412</v>
      </c>
      <c r="G1470" s="84">
        <v>0.90691006962728937</v>
      </c>
      <c r="H1470" s="84">
        <v>0.89676078295513595</v>
      </c>
      <c r="I1470" s="84">
        <v>0.7719790585793791</v>
      </c>
      <c r="J1470" s="84">
        <v>0.79281767955801086</v>
      </c>
      <c r="K1470" s="84">
        <v>0.74502903396093623</v>
      </c>
      <c r="L1470" s="84">
        <v>0.73727872184538312</v>
      </c>
      <c r="M1470" s="84">
        <v>0.76295494520362572</v>
      </c>
      <c r="N1470" s="84">
        <v>0.68844544576762146</v>
      </c>
      <c r="O1470" s="84">
        <v>0.74201091192517532</v>
      </c>
      <c r="P1470" s="84">
        <v>0.77888772923810934</v>
      </c>
      <c r="Q1470" s="84">
        <v>0.76468487770041049</v>
      </c>
      <c r="R1470" s="84">
        <v>0.7550863723608443</v>
      </c>
      <c r="S1470" s="84">
        <v>0.78581229418221743</v>
      </c>
      <c r="T1470" s="84">
        <v>0.47580110497237549</v>
      </c>
      <c r="U1470" s="84">
        <v>0.74631184478914669</v>
      </c>
      <c r="V1470" s="84">
        <v>0.78391868038225099</v>
      </c>
      <c r="W1470" s="84">
        <v>0.75184794086589235</v>
      </c>
      <c r="X1470" s="84">
        <v>0.74390546646144662</v>
      </c>
      <c r="Y1470" s="84">
        <v>0.77085367176483333</v>
      </c>
      <c r="Z1470" s="84">
        <v>0.42897243107769423</v>
      </c>
      <c r="AA1470" s="84">
        <v>0.72805608295603919</v>
      </c>
      <c r="AB1470" s="84">
        <v>0.7535973361874182</v>
      </c>
      <c r="AC1470" s="84">
        <v>0.4438743455497382</v>
      </c>
      <c r="AD1470" s="84">
        <v>0.71447564469914027</v>
      </c>
      <c r="AE1470" s="84">
        <v>0.73519939099373421</v>
      </c>
      <c r="AF1470" s="84">
        <v>0.86204013377926425</v>
      </c>
      <c r="AG1470" s="84">
        <v>0.86431833007175496</v>
      </c>
      <c r="AH1470" s="84">
        <v>0.90241096176978186</v>
      </c>
      <c r="AI1470" s="84">
        <v>0.85543170853435369</v>
      </c>
      <c r="AJ1470" s="84">
        <v>0.85561993572042927</v>
      </c>
      <c r="AK1470" s="84">
        <v>0.89936305732484068</v>
      </c>
    </row>
    <row r="1471" spans="1:37">
      <c r="A1471" s="84">
        <v>24</v>
      </c>
      <c r="B1471" s="84">
        <v>0.70681779732701744</v>
      </c>
      <c r="C1471" s="84">
        <v>0.70269754573425225</v>
      </c>
      <c r="D1471" s="84">
        <v>0.71547307893361212</v>
      </c>
      <c r="E1471" s="84">
        <v>0.71048645009257694</v>
      </c>
      <c r="F1471" s="84">
        <v>0.71084977036820729</v>
      </c>
      <c r="G1471" s="84">
        <v>0.72710783453279504</v>
      </c>
      <c r="H1471" s="84">
        <v>0.72977654598995312</v>
      </c>
      <c r="I1471" s="84">
        <v>0.58025186303178944</v>
      </c>
      <c r="J1471" s="84">
        <v>0.60803507086235875</v>
      </c>
      <c r="K1471" s="84">
        <v>0.55463663557979948</v>
      </c>
      <c r="L1471" s="84">
        <v>0.53988324549171629</v>
      </c>
      <c r="M1471" s="84">
        <v>0.57407657962386671</v>
      </c>
      <c r="N1471" s="84">
        <v>0.52365626005793375</v>
      </c>
      <c r="O1471" s="84">
        <v>0.54790854767472075</v>
      </c>
      <c r="P1471" s="84">
        <v>0.58749565130957726</v>
      </c>
      <c r="Q1471" s="84">
        <v>0.58186038207462953</v>
      </c>
      <c r="R1471" s="84">
        <v>0.55597408829174655</v>
      </c>
      <c r="S1471" s="84">
        <v>0.59007958287596052</v>
      </c>
      <c r="T1471" s="84">
        <v>0.36232044198895019</v>
      </c>
      <c r="U1471" s="84">
        <v>0.55165789099188856</v>
      </c>
      <c r="V1471" s="84">
        <v>0.59200194777527548</v>
      </c>
      <c r="W1471" s="84">
        <v>0.55878211897219288</v>
      </c>
      <c r="X1471" s="84">
        <v>0.54684474455091592</v>
      </c>
      <c r="Y1471" s="84">
        <v>0.58091983946198056</v>
      </c>
      <c r="Z1471" s="84">
        <v>0.31037593984962403</v>
      </c>
      <c r="AA1471" s="84">
        <v>0.54055304026094164</v>
      </c>
      <c r="AB1471" s="84">
        <v>0.57164942323700796</v>
      </c>
      <c r="AC1471" s="84">
        <v>0.32858638743455498</v>
      </c>
      <c r="AD1471" s="84">
        <v>0.52236103151862456</v>
      </c>
      <c r="AE1471" s="84">
        <v>0.56251097968027175</v>
      </c>
      <c r="AF1471" s="84">
        <v>0.70401337792642138</v>
      </c>
      <c r="AG1471" s="84">
        <v>0.70547945205479434</v>
      </c>
      <c r="AH1471" s="84">
        <v>0.7185816641389049</v>
      </c>
      <c r="AI1471" s="84">
        <v>0.69905173847945445</v>
      </c>
      <c r="AJ1471" s="84">
        <v>0.69967407541532778</v>
      </c>
      <c r="AK1471" s="84">
        <v>0.71285466126230446</v>
      </c>
    </row>
    <row r="1473" spans="1:50">
      <c r="A1473" s="129"/>
      <c r="B1473" s="122"/>
      <c r="C1473" s="122"/>
    </row>
    <row r="1481" spans="1:50">
      <c r="A1481" s="84" t="s">
        <v>93</v>
      </c>
      <c r="B1481" s="83"/>
      <c r="C1481" s="83"/>
      <c r="D1481" s="83">
        <v>2015</v>
      </c>
      <c r="E1481" s="83"/>
      <c r="F1481" s="84" t="s">
        <v>1</v>
      </c>
      <c r="G1481" s="158">
        <v>11274.833000000061</v>
      </c>
      <c r="H1481" s="83" t="s">
        <v>2</v>
      </c>
      <c r="I1481" s="83"/>
      <c r="J1481" s="83"/>
      <c r="K1481" s="83" t="s">
        <v>3</v>
      </c>
      <c r="L1481" s="83" t="s">
        <v>4</v>
      </c>
      <c r="M1481" s="83"/>
      <c r="N1481" s="83"/>
      <c r="O1481" s="83"/>
      <c r="P1481" s="83"/>
      <c r="Q1481" s="83"/>
      <c r="R1481" s="83"/>
      <c r="S1481" s="83"/>
      <c r="T1481" s="104"/>
      <c r="U1481" s="83"/>
      <c r="V1481" s="83"/>
      <c r="W1481" s="83"/>
      <c r="X1481" s="83"/>
      <c r="Y1481" s="83"/>
      <c r="Z1481" s="83"/>
      <c r="AA1481" s="83"/>
      <c r="AB1481" s="83"/>
      <c r="AC1481" s="83"/>
      <c r="AD1481" s="83"/>
      <c r="AE1481" s="83"/>
      <c r="AF1481" s="83"/>
      <c r="AG1481" s="83"/>
      <c r="AH1481" s="83"/>
      <c r="AI1481" s="83"/>
      <c r="AJ1481" s="83"/>
      <c r="AK1481" s="83"/>
    </row>
    <row r="1482" spans="1:50">
      <c r="A1482" s="83">
        <v>38</v>
      </c>
      <c r="B1482" s="84" t="s">
        <v>88</v>
      </c>
      <c r="C1482" s="83"/>
      <c r="D1482" s="83"/>
      <c r="E1482" s="83"/>
      <c r="F1482" s="83" t="s">
        <v>9</v>
      </c>
      <c r="G1482" s="83">
        <v>0</v>
      </c>
      <c r="H1482" s="83" t="s">
        <v>2</v>
      </c>
      <c r="I1482" s="83"/>
      <c r="J1482" s="83"/>
      <c r="K1482" s="83" t="s">
        <v>10</v>
      </c>
      <c r="L1482" s="83" t="s">
        <v>4</v>
      </c>
      <c r="M1482" s="83"/>
      <c r="N1482" s="83" t="s">
        <v>11</v>
      </c>
      <c r="O1482" s="83"/>
      <c r="P1482" s="83"/>
      <c r="Q1482" s="83"/>
      <c r="R1482" s="83"/>
      <c r="S1482" s="83"/>
      <c r="T1482" s="83"/>
      <c r="U1482" s="83"/>
      <c r="V1482" s="83"/>
      <c r="W1482" s="83"/>
      <c r="X1482" s="83"/>
      <c r="Y1482" s="83"/>
      <c r="Z1482" s="83"/>
      <c r="AA1482" s="83"/>
      <c r="AB1482" s="83"/>
      <c r="AC1482" s="83"/>
      <c r="AD1482" s="83"/>
      <c r="AE1482" s="83"/>
      <c r="AF1482" s="83"/>
      <c r="AG1482" s="83"/>
      <c r="AH1482" s="83"/>
      <c r="AI1482" s="83"/>
      <c r="AJ1482" s="83"/>
      <c r="AK1482" s="83"/>
    </row>
    <row r="1483" spans="1:50">
      <c r="A1483" s="84"/>
      <c r="B1483" s="84">
        <v>1</v>
      </c>
      <c r="C1483" s="84" t="s">
        <v>22</v>
      </c>
      <c r="D1483" s="84" t="s">
        <v>23</v>
      </c>
      <c r="E1483" s="84">
        <v>2</v>
      </c>
      <c r="F1483" s="84" t="s">
        <v>24</v>
      </c>
      <c r="G1483" s="84" t="s">
        <v>25</v>
      </c>
      <c r="H1483" s="84">
        <v>3</v>
      </c>
      <c r="I1483" s="84" t="s">
        <v>26</v>
      </c>
      <c r="J1483" s="84" t="s">
        <v>27</v>
      </c>
      <c r="K1483" s="84">
        <v>4</v>
      </c>
      <c r="L1483" s="84" t="s">
        <v>28</v>
      </c>
      <c r="M1483" s="84" t="s">
        <v>29</v>
      </c>
      <c r="N1483" s="84">
        <v>5</v>
      </c>
      <c r="O1483" s="84" t="s">
        <v>30</v>
      </c>
      <c r="P1483" s="84" t="s">
        <v>30</v>
      </c>
      <c r="Q1483" s="84">
        <v>6</v>
      </c>
      <c r="R1483" s="84" t="s">
        <v>31</v>
      </c>
      <c r="S1483" s="84" t="s">
        <v>32</v>
      </c>
      <c r="T1483" s="84">
        <v>7</v>
      </c>
      <c r="U1483" s="84" t="s">
        <v>33</v>
      </c>
      <c r="V1483" s="84" t="s">
        <v>34</v>
      </c>
      <c r="W1483" s="84">
        <v>8</v>
      </c>
      <c r="X1483" s="84" t="s">
        <v>35</v>
      </c>
      <c r="Y1483" s="84" t="s">
        <v>36</v>
      </c>
      <c r="Z1483" s="84">
        <v>9</v>
      </c>
      <c r="AA1483" s="84" t="s">
        <v>37</v>
      </c>
      <c r="AB1483" s="84" t="s">
        <v>38</v>
      </c>
      <c r="AC1483" s="84">
        <v>10</v>
      </c>
      <c r="AD1483" s="84" t="s">
        <v>39</v>
      </c>
      <c r="AE1483" s="84" t="s">
        <v>40</v>
      </c>
      <c r="AF1483" s="84">
        <v>11</v>
      </c>
      <c r="AG1483" s="84" t="s">
        <v>41</v>
      </c>
      <c r="AH1483" s="84" t="s">
        <v>42</v>
      </c>
      <c r="AI1483" s="84">
        <v>12</v>
      </c>
      <c r="AJ1483" s="84" t="s">
        <v>43</v>
      </c>
      <c r="AK1483" s="84" t="s">
        <v>44</v>
      </c>
    </row>
    <row r="1484" spans="1:50">
      <c r="A1484" s="83"/>
      <c r="B1484" s="84">
        <v>31</v>
      </c>
      <c r="C1484" s="83"/>
      <c r="D1484" s="83"/>
      <c r="E1484" s="84">
        <v>28</v>
      </c>
      <c r="F1484" s="83"/>
      <c r="G1484" s="83"/>
      <c r="H1484" s="84">
        <v>31</v>
      </c>
      <c r="I1484" s="83"/>
      <c r="J1484" s="83"/>
      <c r="K1484" s="84">
        <v>30</v>
      </c>
      <c r="L1484" s="83"/>
      <c r="M1484" s="83"/>
      <c r="N1484" s="84">
        <v>31</v>
      </c>
      <c r="O1484" s="83"/>
      <c r="P1484" s="83"/>
      <c r="Q1484" s="84">
        <v>30</v>
      </c>
      <c r="R1484" s="83"/>
      <c r="S1484" s="83"/>
      <c r="T1484" s="84">
        <v>31</v>
      </c>
      <c r="U1484" s="83"/>
      <c r="V1484" s="83"/>
      <c r="W1484" s="84">
        <v>31</v>
      </c>
      <c r="X1484" s="83"/>
      <c r="Y1484" s="83"/>
      <c r="Z1484" s="84">
        <v>30</v>
      </c>
      <c r="AA1484" s="83"/>
      <c r="AB1484" s="83"/>
      <c r="AC1484" s="84">
        <v>31</v>
      </c>
      <c r="AD1484" s="83"/>
      <c r="AE1484" s="83"/>
      <c r="AF1484" s="84">
        <v>30</v>
      </c>
      <c r="AG1484" s="83"/>
      <c r="AH1484" s="83"/>
      <c r="AI1484" s="84">
        <v>31</v>
      </c>
      <c r="AJ1484" s="83"/>
      <c r="AK1484" s="83"/>
    </row>
    <row r="1485" spans="1:50">
      <c r="A1485" s="84" t="s">
        <v>47</v>
      </c>
      <c r="B1485" s="84" t="s">
        <v>48</v>
      </c>
      <c r="C1485" s="84" t="s">
        <v>49</v>
      </c>
      <c r="D1485" s="84" t="s">
        <v>50</v>
      </c>
      <c r="E1485" s="84" t="s">
        <v>48</v>
      </c>
      <c r="F1485" s="84" t="s">
        <v>49</v>
      </c>
      <c r="G1485" s="84" t="s">
        <v>50</v>
      </c>
      <c r="H1485" s="84" t="s">
        <v>48</v>
      </c>
      <c r="I1485" s="84" t="s">
        <v>49</v>
      </c>
      <c r="J1485" s="84" t="s">
        <v>50</v>
      </c>
      <c r="K1485" s="84" t="s">
        <v>48</v>
      </c>
      <c r="L1485" s="84" t="s">
        <v>49</v>
      </c>
      <c r="M1485" s="84" t="s">
        <v>50</v>
      </c>
      <c r="N1485" s="84" t="s">
        <v>48</v>
      </c>
      <c r="O1485" s="84" t="s">
        <v>49</v>
      </c>
      <c r="P1485" s="84" t="s">
        <v>50</v>
      </c>
      <c r="Q1485" s="84" t="s">
        <v>48</v>
      </c>
      <c r="R1485" s="84" t="s">
        <v>49</v>
      </c>
      <c r="S1485" s="84" t="s">
        <v>50</v>
      </c>
      <c r="T1485" s="84" t="s">
        <v>48</v>
      </c>
      <c r="U1485" s="84" t="s">
        <v>49</v>
      </c>
      <c r="V1485" s="84" t="s">
        <v>50</v>
      </c>
      <c r="W1485" s="84" t="s">
        <v>48</v>
      </c>
      <c r="X1485" s="84" t="s">
        <v>49</v>
      </c>
      <c r="Y1485" s="84" t="s">
        <v>50</v>
      </c>
      <c r="Z1485" s="84" t="s">
        <v>48</v>
      </c>
      <c r="AA1485" s="84" t="s">
        <v>49</v>
      </c>
      <c r="AB1485" s="84" t="s">
        <v>50</v>
      </c>
      <c r="AC1485" s="84" t="s">
        <v>48</v>
      </c>
      <c r="AD1485" s="84" t="s">
        <v>49</v>
      </c>
      <c r="AE1485" s="84" t="s">
        <v>50</v>
      </c>
      <c r="AF1485" s="84" t="s">
        <v>48</v>
      </c>
      <c r="AG1485" s="84" t="s">
        <v>49</v>
      </c>
      <c r="AH1485" s="84" t="s">
        <v>50</v>
      </c>
      <c r="AI1485" s="84" t="s">
        <v>48</v>
      </c>
      <c r="AJ1485" s="84" t="s">
        <v>49</v>
      </c>
      <c r="AK1485" s="84" t="s">
        <v>50</v>
      </c>
    </row>
    <row r="1486" spans="1:50">
      <c r="A1486" s="83"/>
      <c r="B1486" s="162">
        <v>7.0676939053514798E-2</v>
      </c>
      <c r="C1486" s="169">
        <v>1.0309518001936571</v>
      </c>
      <c r="D1486" s="163">
        <v>0.99150497815819272</v>
      </c>
      <c r="E1486" s="162">
        <v>6.2761697899014465E-2</v>
      </c>
      <c r="F1486" s="169">
        <v>1.018255006610872</v>
      </c>
      <c r="G1486" s="163">
        <v>0.99059963957478114</v>
      </c>
      <c r="H1486" s="162">
        <v>6.8834698945547931E-2</v>
      </c>
      <c r="I1486" s="163">
        <v>1.040650200196843</v>
      </c>
      <c r="J1486" s="163">
        <v>0.99338799600351479</v>
      </c>
      <c r="K1486" s="162">
        <v>6.5792070431152663E-2</v>
      </c>
      <c r="L1486" s="163">
        <v>1.0315992971412431</v>
      </c>
      <c r="M1486" s="163">
        <v>0.99143895290186002</v>
      </c>
      <c r="N1486" s="162">
        <v>7.0625271653415922E-2</v>
      </c>
      <c r="O1486" s="163">
        <v>1.354819090841721</v>
      </c>
      <c r="P1486" s="163">
        <v>0.9509029719006491</v>
      </c>
      <c r="Q1486" s="162">
        <v>8.8660302605993155E-2</v>
      </c>
      <c r="R1486" s="163">
        <v>1.3522718478764091</v>
      </c>
      <c r="S1486" s="163">
        <v>0.9826514237148688</v>
      </c>
      <c r="T1486" s="162">
        <v>0.11932361100806919</v>
      </c>
      <c r="U1486" s="163">
        <v>1.41209300907769</v>
      </c>
      <c r="V1486" s="163">
        <v>0.97477164908469127</v>
      </c>
      <c r="W1486" s="162">
        <v>0.1030970464182713</v>
      </c>
      <c r="X1486" s="163">
        <v>1.1420393933591779</v>
      </c>
      <c r="Y1486" s="163">
        <v>0.92589264178202557</v>
      </c>
      <c r="Z1486" s="162">
        <v>0.1184542429485433</v>
      </c>
      <c r="AA1486" s="163">
        <v>1.582884320760982</v>
      </c>
      <c r="AB1486" s="163">
        <v>0.79537860393424376</v>
      </c>
      <c r="AC1486" s="162">
        <v>9.0798913680809903E-2</v>
      </c>
      <c r="AD1486" s="163">
        <v>1.8130180590781499</v>
      </c>
      <c r="AE1486" s="163">
        <v>0.95365813198886829</v>
      </c>
      <c r="AF1486" s="162">
        <v>6.9800715207191125E-2</v>
      </c>
      <c r="AG1486" s="163">
        <v>1.2063430455192921</v>
      </c>
      <c r="AH1486" s="163">
        <v>0.99377846779072798</v>
      </c>
      <c r="AI1486" s="162">
        <v>7.117449014847628E-2</v>
      </c>
      <c r="AJ1486" s="169">
        <v>1.0395302780467801</v>
      </c>
      <c r="AK1486" s="163">
        <v>0.97957345415664543</v>
      </c>
      <c r="AM1486" t="str">
        <f>A1481</f>
        <v>RefgChg-Res-16pct-Inc-TXV-a-cDXGF-SFm1985-CZ06</v>
      </c>
      <c r="AN1486" s="159">
        <f>1/($B1486*(1/$B1484)*(1/(5/7+2/7*$D1486))*$B1496/SUM($B1488:$B1511))</f>
        <v>11063.985383447374</v>
      </c>
      <c r="AO1486" s="159">
        <f>1/(B1486*(1/B1484)*(1/(5/7+2/7*D1486)))</f>
        <v>437.55090121485188</v>
      </c>
      <c r="AP1486" s="159"/>
      <c r="AR1486" s="164">
        <f>CHOOSE(AV$3,C1486,F1486,I1486,L1486,O1486,R1486,U1486,X1486,AA1486,AD1486,AG1486,AJ1486)</f>
        <v>1.41209300907769</v>
      </c>
      <c r="AS1486" s="160"/>
      <c r="AT1486" s="160"/>
      <c r="AV1486" s="115">
        <f>AN1486/AR1486</f>
        <v>7835.1675932974331</v>
      </c>
      <c r="AW1486" s="161">
        <f>AO1486/AR1486</f>
        <v>309.85983104656731</v>
      </c>
      <c r="AX1486" s="159"/>
    </row>
    <row r="1487" spans="1:50">
      <c r="A1487" s="84" t="s">
        <v>51</v>
      </c>
      <c r="B1487" s="84" t="s">
        <v>52</v>
      </c>
      <c r="C1487" s="84" t="s">
        <v>53</v>
      </c>
      <c r="D1487" s="84" t="s">
        <v>54</v>
      </c>
      <c r="E1487" s="84" t="s">
        <v>52</v>
      </c>
      <c r="F1487" s="84" t="s">
        <v>53</v>
      </c>
      <c r="G1487" s="84" t="s">
        <v>54</v>
      </c>
      <c r="H1487" s="84" t="s">
        <v>52</v>
      </c>
      <c r="I1487" s="84" t="s">
        <v>53</v>
      </c>
      <c r="J1487" s="84" t="s">
        <v>54</v>
      </c>
      <c r="K1487" s="84" t="s">
        <v>52</v>
      </c>
      <c r="L1487" s="84" t="s">
        <v>53</v>
      </c>
      <c r="M1487" s="84" t="s">
        <v>54</v>
      </c>
      <c r="N1487" s="84" t="s">
        <v>52</v>
      </c>
      <c r="O1487" s="84" t="s">
        <v>53</v>
      </c>
      <c r="P1487" s="84" t="s">
        <v>54</v>
      </c>
      <c r="Q1487" s="84" t="s">
        <v>52</v>
      </c>
      <c r="R1487" s="84" t="s">
        <v>53</v>
      </c>
      <c r="S1487" s="84" t="s">
        <v>54</v>
      </c>
      <c r="T1487" s="84" t="s">
        <v>52</v>
      </c>
      <c r="U1487" s="84" t="s">
        <v>53</v>
      </c>
      <c r="V1487" s="84" t="s">
        <v>54</v>
      </c>
      <c r="W1487" s="84" t="s">
        <v>52</v>
      </c>
      <c r="X1487" s="84" t="s">
        <v>53</v>
      </c>
      <c r="Y1487" s="84" t="s">
        <v>54</v>
      </c>
      <c r="Z1487" s="84" t="s">
        <v>52</v>
      </c>
      <c r="AA1487" s="84" t="s">
        <v>53</v>
      </c>
      <c r="AB1487" s="84" t="s">
        <v>54</v>
      </c>
      <c r="AC1487" s="84" t="s">
        <v>52</v>
      </c>
      <c r="AD1487" s="84" t="s">
        <v>53</v>
      </c>
      <c r="AE1487" s="84" t="s">
        <v>54</v>
      </c>
      <c r="AF1487" s="84" t="s">
        <v>52</v>
      </c>
      <c r="AG1487" s="84" t="s">
        <v>53</v>
      </c>
      <c r="AH1487" s="84" t="s">
        <v>54</v>
      </c>
      <c r="AI1487" s="84" t="s">
        <v>52</v>
      </c>
      <c r="AJ1487" s="84" t="s">
        <v>53</v>
      </c>
      <c r="AK1487" s="84" t="s">
        <v>54</v>
      </c>
    </row>
    <row r="1488" spans="1:50">
      <c r="A1488" s="84">
        <v>1</v>
      </c>
      <c r="B1488" s="84">
        <v>0.60760667903525045</v>
      </c>
      <c r="C1488" s="84">
        <v>0.53380373709656326</v>
      </c>
      <c r="D1488" s="84">
        <v>0.5932338990799475</v>
      </c>
      <c r="E1488" s="84">
        <v>0.53541705196966893</v>
      </c>
      <c r="F1488" s="84">
        <v>0.5238331388564762</v>
      </c>
      <c r="G1488" s="84">
        <v>0.58821261006491421</v>
      </c>
      <c r="H1488" s="84">
        <v>0.60451977401129953</v>
      </c>
      <c r="I1488" s="84">
        <v>0.47436888201957761</v>
      </c>
      <c r="J1488" s="84">
        <v>0.5400630500459741</v>
      </c>
      <c r="K1488" s="84">
        <v>0.51439322671683918</v>
      </c>
      <c r="L1488" s="84">
        <v>0.46138132547255178</v>
      </c>
      <c r="M1488" s="84">
        <v>0.51767583191284361</v>
      </c>
      <c r="N1488" s="84">
        <v>0.22723146747352499</v>
      </c>
      <c r="O1488" s="84">
        <v>0.38863000931966452</v>
      </c>
      <c r="P1488" s="84">
        <v>0.48663739361413783</v>
      </c>
      <c r="Q1488" s="84">
        <v>0.21878314530903481</v>
      </c>
      <c r="R1488" s="84">
        <v>0.28662277291029431</v>
      </c>
      <c r="S1488" s="84">
        <v>0.31049881235154392</v>
      </c>
      <c r="T1488" s="84">
        <v>0.29004496821212589</v>
      </c>
      <c r="U1488" s="84">
        <v>0.26585742849444832</v>
      </c>
      <c r="V1488" s="84">
        <v>0.29823030472267792</v>
      </c>
      <c r="W1488" s="84">
        <v>0.24342317191023299</v>
      </c>
      <c r="X1488" s="84">
        <v>0.26112900325328192</v>
      </c>
      <c r="Y1488" s="84">
        <v>0.30212358764859593</v>
      </c>
      <c r="Z1488" s="84">
        <v>0.27416020671834618</v>
      </c>
      <c r="AA1488" s="84">
        <v>0.26057120898123881</v>
      </c>
      <c r="AB1488" s="84">
        <v>0.32766809278957493</v>
      </c>
      <c r="AC1488" s="84">
        <v>0.17022658392264389</v>
      </c>
      <c r="AD1488" s="84">
        <v>0.34499667553191471</v>
      </c>
      <c r="AE1488" s="84">
        <v>0.38717477003942191</v>
      </c>
      <c r="AF1488" s="84">
        <v>0.41167904470656758</v>
      </c>
      <c r="AG1488" s="84">
        <v>0.52377404310511344</v>
      </c>
      <c r="AH1488" s="84">
        <v>0.58511798817247529</v>
      </c>
      <c r="AI1488" s="84">
        <v>0.62094126231302438</v>
      </c>
      <c r="AJ1488" s="84">
        <v>0.53825844498729236</v>
      </c>
      <c r="AK1488" s="84">
        <v>0.58804402201100547</v>
      </c>
    </row>
    <row r="1489" spans="1:37">
      <c r="A1489" s="84">
        <v>2</v>
      </c>
      <c r="B1489" s="84">
        <v>0.53172541743970314</v>
      </c>
      <c r="C1489" s="84">
        <v>0.45098654122566312</v>
      </c>
      <c r="D1489" s="84">
        <v>0.5164295102577291</v>
      </c>
      <c r="E1489" s="84">
        <v>0.46254854817828739</v>
      </c>
      <c r="F1489" s="84">
        <v>0.4377187864644107</v>
      </c>
      <c r="G1489" s="84">
        <v>0.50658782698116844</v>
      </c>
      <c r="H1489" s="84">
        <v>0.5166757791142701</v>
      </c>
      <c r="I1489" s="84">
        <v>0.42439464193714582</v>
      </c>
      <c r="J1489" s="84">
        <v>0.47655326415342181</v>
      </c>
      <c r="K1489" s="84">
        <v>0.47657572906867363</v>
      </c>
      <c r="L1489" s="84">
        <v>0.42621467173480199</v>
      </c>
      <c r="M1489" s="84">
        <v>0.4580152671755725</v>
      </c>
      <c r="N1489" s="84">
        <v>0.20131114473020681</v>
      </c>
      <c r="O1489" s="84">
        <v>0.3453971212591902</v>
      </c>
      <c r="P1489" s="84">
        <v>0.41925516344121011</v>
      </c>
      <c r="Q1489" s="84">
        <v>0.19361681612187831</v>
      </c>
      <c r="R1489" s="84">
        <v>0.2537715796567992</v>
      </c>
      <c r="S1489" s="84">
        <v>0.26669833729216152</v>
      </c>
      <c r="T1489" s="84">
        <v>0.216080012405024</v>
      </c>
      <c r="U1489" s="84">
        <v>0.22177001942738839</v>
      </c>
      <c r="V1489" s="84">
        <v>0.22810569304338721</v>
      </c>
      <c r="W1489" s="84">
        <v>0.21593471491463551</v>
      </c>
      <c r="X1489" s="84">
        <v>0.22957707335415001</v>
      </c>
      <c r="Y1489" s="84">
        <v>0.25979905045820911</v>
      </c>
      <c r="Z1489" s="84">
        <v>0.21569767441860471</v>
      </c>
      <c r="AA1489" s="84">
        <v>0.21742173668391371</v>
      </c>
      <c r="AB1489" s="84">
        <v>0.27330533422302472</v>
      </c>
      <c r="AC1489" s="84">
        <v>0.1441766488670804</v>
      </c>
      <c r="AD1489" s="84">
        <v>0.30468749999999978</v>
      </c>
      <c r="AE1489" s="84">
        <v>0.33398160315374498</v>
      </c>
      <c r="AF1489" s="84">
        <v>0.33566331731469351</v>
      </c>
      <c r="AG1489" s="84">
        <v>0.43367276540552469</v>
      </c>
      <c r="AH1489" s="84">
        <v>0.50295688120801518</v>
      </c>
      <c r="AI1489" s="84">
        <v>0.54523896388179494</v>
      </c>
      <c r="AJ1489" s="84">
        <v>0.45396895896562778</v>
      </c>
      <c r="AK1489" s="84">
        <v>0.50731615807903951</v>
      </c>
    </row>
    <row r="1490" spans="1:37">
      <c r="A1490" s="84">
        <v>3</v>
      </c>
      <c r="B1490" s="84">
        <v>0.49703153988868282</v>
      </c>
      <c r="C1490" s="84">
        <v>0.41920815366522912</v>
      </c>
      <c r="D1490" s="84">
        <v>0.46871249785702029</v>
      </c>
      <c r="E1490" s="84">
        <v>0.44090993157018682</v>
      </c>
      <c r="F1490" s="84">
        <v>0.40898483080513431</v>
      </c>
      <c r="G1490" s="84">
        <v>0.45684169933800362</v>
      </c>
      <c r="H1490" s="84">
        <v>0.4749407690905777</v>
      </c>
      <c r="I1490" s="84">
        <v>0.40775373518804747</v>
      </c>
      <c r="J1490" s="84">
        <v>0.44910022330224619</v>
      </c>
      <c r="K1490" s="84">
        <v>0.46246472248353721</v>
      </c>
      <c r="L1490" s="84">
        <v>0.4142424947637886</v>
      </c>
      <c r="M1490" s="84">
        <v>0.4410435040391314</v>
      </c>
      <c r="N1490" s="84">
        <v>0.19031770045385779</v>
      </c>
      <c r="O1490" s="84">
        <v>0.32779331055193112</v>
      </c>
      <c r="P1490" s="84">
        <v>0.40055293543665649</v>
      </c>
      <c r="Q1490" s="84">
        <v>0.18291389451354739</v>
      </c>
      <c r="R1490" s="84">
        <v>0.23973940242279709</v>
      </c>
      <c r="S1490" s="84">
        <v>0.25529691211401428</v>
      </c>
      <c r="T1490" s="84">
        <v>0.18971933633121421</v>
      </c>
      <c r="U1490" s="84">
        <v>0.20574596917142901</v>
      </c>
      <c r="V1490" s="84">
        <v>0.21204928618799959</v>
      </c>
      <c r="W1490" s="84">
        <v>0.2035863846236444</v>
      </c>
      <c r="X1490" s="84">
        <v>0.21649855318870659</v>
      </c>
      <c r="Y1490" s="84">
        <v>0.24610798277575349</v>
      </c>
      <c r="Z1490" s="84">
        <v>0.17583979328165381</v>
      </c>
      <c r="AA1490" s="84">
        <v>0.1976311708274433</v>
      </c>
      <c r="AB1490" s="84">
        <v>0.24143344977823131</v>
      </c>
      <c r="AC1490" s="84">
        <v>0.13573387213162069</v>
      </c>
      <c r="AD1490" s="84">
        <v>0.28683926196808501</v>
      </c>
      <c r="AE1490" s="84">
        <v>0.30911957950065699</v>
      </c>
      <c r="AF1490" s="84">
        <v>0.2963448376292413</v>
      </c>
      <c r="AG1490" s="84">
        <v>0.39605927643016797</v>
      </c>
      <c r="AH1490" s="84">
        <v>0.44904403743469029</v>
      </c>
      <c r="AI1490" s="84">
        <v>0.51039766508573503</v>
      </c>
      <c r="AJ1490" s="84">
        <v>0.42048510869297012</v>
      </c>
      <c r="AK1490" s="84">
        <v>0.45278889444722348</v>
      </c>
    </row>
    <row r="1491" spans="1:37">
      <c r="A1491" s="84">
        <v>4</v>
      </c>
      <c r="B1491" s="84">
        <v>0.48144712430426723</v>
      </c>
      <c r="C1491" s="84">
        <v>0.4067947210244347</v>
      </c>
      <c r="D1491" s="84">
        <v>0.44471112635007731</v>
      </c>
      <c r="E1491" s="84">
        <v>0.43406695024967629</v>
      </c>
      <c r="F1491" s="84">
        <v>0.39909568261376888</v>
      </c>
      <c r="G1491" s="84">
        <v>0.43717462561861298</v>
      </c>
      <c r="H1491" s="84">
        <v>0.45799161654820492</v>
      </c>
      <c r="I1491" s="84">
        <v>0.40244719216898511</v>
      </c>
      <c r="J1491" s="84">
        <v>0.4295941153290424</v>
      </c>
      <c r="K1491" s="84">
        <v>0.45380997177798682</v>
      </c>
      <c r="L1491" s="84">
        <v>0.40814004602694393</v>
      </c>
      <c r="M1491" s="84">
        <v>0.41799451567479429</v>
      </c>
      <c r="N1491" s="84">
        <v>0.18305597579425109</v>
      </c>
      <c r="O1491" s="84">
        <v>0.31629905767836808</v>
      </c>
      <c r="P1491" s="84">
        <v>0.37220144196888388</v>
      </c>
      <c r="Q1491" s="84">
        <v>0.17548934528975019</v>
      </c>
      <c r="R1491" s="84">
        <v>0.23021756787115291</v>
      </c>
      <c r="S1491" s="84">
        <v>0.2366270783847981</v>
      </c>
      <c r="T1491" s="84">
        <v>0.17754690649713131</v>
      </c>
      <c r="U1491" s="84">
        <v>0.19651441455494259</v>
      </c>
      <c r="V1491" s="84">
        <v>0.19648155258473249</v>
      </c>
      <c r="W1491" s="84">
        <v>0.19628476323418881</v>
      </c>
      <c r="X1491" s="84">
        <v>0.2086514410894407</v>
      </c>
      <c r="Y1491" s="84">
        <v>0.22840528504655699</v>
      </c>
      <c r="Z1491" s="84">
        <v>0.14993540051679591</v>
      </c>
      <c r="AA1491" s="84">
        <v>0.18634972482604339</v>
      </c>
      <c r="AB1491" s="84">
        <v>0.2218864073478039</v>
      </c>
      <c r="AC1491" s="84">
        <v>0.13212584788569781</v>
      </c>
      <c r="AD1491" s="84">
        <v>0.27888131648936149</v>
      </c>
      <c r="AE1491" s="84">
        <v>0.28819973718791059</v>
      </c>
      <c r="AF1491" s="84">
        <v>0.2763943497888452</v>
      </c>
      <c r="AG1491" s="84">
        <v>0.37925324944117889</v>
      </c>
      <c r="AH1491" s="84">
        <v>0.42360911752885122</v>
      </c>
      <c r="AI1491" s="84">
        <v>0.49452754469171828</v>
      </c>
      <c r="AJ1491" s="84">
        <v>0.408517778271276</v>
      </c>
      <c r="AK1491" s="84">
        <v>0.42289894947473738</v>
      </c>
    </row>
    <row r="1492" spans="1:37">
      <c r="A1492" s="84">
        <v>5</v>
      </c>
      <c r="B1492" s="84">
        <v>0.47272727272727277</v>
      </c>
      <c r="C1492" s="84">
        <v>0.40499150659871941</v>
      </c>
      <c r="D1492" s="84">
        <v>0.42745299731413228</v>
      </c>
      <c r="E1492" s="84">
        <v>0.43388200480858152</v>
      </c>
      <c r="F1492" s="84">
        <v>0.39746207701283542</v>
      </c>
      <c r="G1492" s="84">
        <v>0.41982132527797411</v>
      </c>
      <c r="H1492" s="84">
        <v>0.44559868780754508</v>
      </c>
      <c r="I1492" s="84">
        <v>0.43250901597114899</v>
      </c>
      <c r="J1492" s="84">
        <v>0.45028241166425848</v>
      </c>
      <c r="K1492" s="84">
        <v>0.49219190968955778</v>
      </c>
      <c r="L1492" s="84">
        <v>0.44832311948904918</v>
      </c>
      <c r="M1492" s="84">
        <v>0.44489735418365067</v>
      </c>
      <c r="N1492" s="84">
        <v>0.20423600605143721</v>
      </c>
      <c r="O1492" s="84">
        <v>0.3529305167236203</v>
      </c>
      <c r="P1492" s="84">
        <v>0.39491516235702279</v>
      </c>
      <c r="Q1492" s="84">
        <v>0.19573811590010609</v>
      </c>
      <c r="R1492" s="84">
        <v>0.25681303679126283</v>
      </c>
      <c r="S1492" s="84">
        <v>0.25030878859857492</v>
      </c>
      <c r="T1492" s="84">
        <v>0.1912699643355559</v>
      </c>
      <c r="U1492" s="84">
        <v>0.2182106949900027</v>
      </c>
      <c r="V1492" s="84">
        <v>0.208070089706447</v>
      </c>
      <c r="W1492" s="84">
        <v>0.2181896274025556</v>
      </c>
      <c r="X1492" s="84">
        <v>0.2321764292370318</v>
      </c>
      <c r="Y1492" s="84">
        <v>0.24331088292664979</v>
      </c>
      <c r="Z1492" s="84">
        <v>0.15587855297157621</v>
      </c>
      <c r="AA1492" s="84">
        <v>0.2042463252954175</v>
      </c>
      <c r="AB1492" s="84">
        <v>0.23550653530635479</v>
      </c>
      <c r="AC1492" s="84">
        <v>0.14634146341463411</v>
      </c>
      <c r="AD1492" s="84">
        <v>0.3086976396276595</v>
      </c>
      <c r="AE1492" s="84">
        <v>0.31274638633377128</v>
      </c>
      <c r="AF1492" s="84">
        <v>0.26634629386922959</v>
      </c>
      <c r="AG1492" s="84">
        <v>0.37412037420316252</v>
      </c>
      <c r="AH1492" s="84">
        <v>0.40523626342079577</v>
      </c>
      <c r="AI1492" s="84">
        <v>0.48558920102152492</v>
      </c>
      <c r="AJ1492" s="84">
        <v>0.40819700446615842</v>
      </c>
      <c r="AK1492" s="84">
        <v>0.40520260130065028</v>
      </c>
    </row>
    <row r="1493" spans="1:37">
      <c r="A1493" s="84">
        <v>6</v>
      </c>
      <c r="B1493" s="84">
        <v>0.50538033395176252</v>
      </c>
      <c r="C1493" s="84">
        <v>0.44129099699464258</v>
      </c>
      <c r="D1493" s="84">
        <v>0.46231213212183547</v>
      </c>
      <c r="E1493" s="84">
        <v>0.47013131126317731</v>
      </c>
      <c r="F1493" s="84">
        <v>0.43450991831972002</v>
      </c>
      <c r="G1493" s="84">
        <v>0.45202133813227069</v>
      </c>
      <c r="H1493" s="84">
        <v>0.47658100965919448</v>
      </c>
      <c r="I1493" s="84">
        <v>0.48861411643482761</v>
      </c>
      <c r="J1493" s="84">
        <v>0.49875213450676481</v>
      </c>
      <c r="K1493" s="84">
        <v>0.5520225776105363</v>
      </c>
      <c r="L1493" s="84">
        <v>0.51004576836552629</v>
      </c>
      <c r="M1493" s="84">
        <v>0.49914770621803889</v>
      </c>
      <c r="N1493" s="84">
        <v>0.24236006051437209</v>
      </c>
      <c r="O1493" s="84">
        <v>0.41715853784819312</v>
      </c>
      <c r="P1493" s="84">
        <v>0.45302759256247632</v>
      </c>
      <c r="Q1493" s="84">
        <v>0.23305370745347601</v>
      </c>
      <c r="R1493" s="84">
        <v>0.30554547496846213</v>
      </c>
      <c r="S1493" s="84">
        <v>0.28788598574821861</v>
      </c>
      <c r="T1493" s="84">
        <v>0.23476507985734221</v>
      </c>
      <c r="U1493" s="84">
        <v>0.26279442419773391</v>
      </c>
      <c r="V1493" s="84">
        <v>0.23892631505462669</v>
      </c>
      <c r="W1493" s="84">
        <v>0.25813379147428328</v>
      </c>
      <c r="X1493" s="84">
        <v>0.27476336052575662</v>
      </c>
      <c r="Y1493" s="84">
        <v>0.27867947443966001</v>
      </c>
      <c r="Z1493" s="84">
        <v>0.1983850129198966</v>
      </c>
      <c r="AA1493" s="84">
        <v>0.244445054417194</v>
      </c>
      <c r="AB1493" s="84">
        <v>0.27130352867292068</v>
      </c>
      <c r="AC1493" s="84">
        <v>0.17080386780199161</v>
      </c>
      <c r="AD1493" s="84">
        <v>0.35993600398936171</v>
      </c>
      <c r="AE1493" s="84">
        <v>0.35574244415243089</v>
      </c>
      <c r="AF1493" s="84">
        <v>0.29328673365370622</v>
      </c>
      <c r="AG1493" s="84">
        <v>0.40947098269724302</v>
      </c>
      <c r="AH1493" s="84">
        <v>0.43830740081529551</v>
      </c>
      <c r="AI1493" s="84">
        <v>0.51696461145567296</v>
      </c>
      <c r="AJ1493" s="84">
        <v>0.4440743208231549</v>
      </c>
      <c r="AK1493" s="84">
        <v>0.44072036018008998</v>
      </c>
    </row>
    <row r="1494" spans="1:37">
      <c r="A1494" s="84">
        <v>7</v>
      </c>
      <c r="B1494" s="84">
        <v>0.55269016697588125</v>
      </c>
      <c r="C1494" s="84">
        <v>0.49413301973082441</v>
      </c>
      <c r="D1494" s="84">
        <v>0.50894336819246822</v>
      </c>
      <c r="E1494" s="84">
        <v>0.52321065285740709</v>
      </c>
      <c r="F1494" s="84">
        <v>0.48967327887981338</v>
      </c>
      <c r="G1494" s="84">
        <v>0.49842534867279392</v>
      </c>
      <c r="H1494" s="84">
        <v>0.52487698195735377</v>
      </c>
      <c r="I1494" s="84">
        <v>0.57766615146831535</v>
      </c>
      <c r="J1494" s="84">
        <v>0.5417706554577697</v>
      </c>
      <c r="K1494" s="84">
        <v>0.63405456255879589</v>
      </c>
      <c r="L1494" s="84">
        <v>0.59819512321257728</v>
      </c>
      <c r="M1494" s="84">
        <v>0.5416882828133105</v>
      </c>
      <c r="N1494" s="84">
        <v>0.29571356530509318</v>
      </c>
      <c r="O1494" s="84">
        <v>0.50678264471367929</v>
      </c>
      <c r="P1494" s="84">
        <v>0.50870060172385756</v>
      </c>
      <c r="Q1494" s="84">
        <v>0.28319352039340467</v>
      </c>
      <c r="R1494" s="84">
        <v>0.37112689443033159</v>
      </c>
      <c r="S1494" s="84">
        <v>0.32422802850356303</v>
      </c>
      <c r="T1494" s="84">
        <v>0.30966041246704917</v>
      </c>
      <c r="U1494" s="84">
        <v>0.33321516187126882</v>
      </c>
      <c r="V1494" s="84">
        <v>0.2739711682781249</v>
      </c>
      <c r="W1494" s="84">
        <v>0.31654676258992809</v>
      </c>
      <c r="X1494" s="84">
        <v>0.3370007683630597</v>
      </c>
      <c r="Y1494" s="84">
        <v>0.31379043833498949</v>
      </c>
      <c r="Z1494" s="84">
        <v>0.27900516795865632</v>
      </c>
      <c r="AA1494" s="84">
        <v>0.31301209118482631</v>
      </c>
      <c r="AB1494" s="84">
        <v>0.32790359932488128</v>
      </c>
      <c r="AC1494" s="84">
        <v>0.2145331216625776</v>
      </c>
      <c r="AD1494" s="84">
        <v>0.44973819813829757</v>
      </c>
      <c r="AE1494" s="84">
        <v>0.4002628120893561</v>
      </c>
      <c r="AF1494" s="84">
        <v>0.33813892529488859</v>
      </c>
      <c r="AG1494" s="84">
        <v>0.46513232331594773</v>
      </c>
      <c r="AH1494" s="84">
        <v>0.48452661193087221</v>
      </c>
      <c r="AI1494" s="84">
        <v>0.56202116016052528</v>
      </c>
      <c r="AJ1494" s="84">
        <v>0.49564487872282692</v>
      </c>
      <c r="AK1494" s="84">
        <v>0.48724362181090541</v>
      </c>
    </row>
    <row r="1495" spans="1:37">
      <c r="A1495" s="84">
        <v>8</v>
      </c>
      <c r="B1495" s="84">
        <v>0.61836734693877549</v>
      </c>
      <c r="C1495" s="84">
        <v>0.58823990591924724</v>
      </c>
      <c r="D1495" s="84">
        <v>0.54380250300017141</v>
      </c>
      <c r="E1495" s="84">
        <v>0.61975217310893282</v>
      </c>
      <c r="F1495" s="84">
        <v>0.58736872812135366</v>
      </c>
      <c r="G1495" s="84">
        <v>0.52811877370010918</v>
      </c>
      <c r="H1495" s="84">
        <v>0.59376708583925653</v>
      </c>
      <c r="I1495" s="84">
        <v>0.58964451313755817</v>
      </c>
      <c r="J1495" s="84">
        <v>0.54702482595560231</v>
      </c>
      <c r="K1495" s="84">
        <v>0.60583254938852305</v>
      </c>
      <c r="L1495" s="84">
        <v>0.58195640369249857</v>
      </c>
      <c r="M1495" s="84">
        <v>0.53805677017712861</v>
      </c>
      <c r="N1495" s="84">
        <v>0.29409984871406958</v>
      </c>
      <c r="O1495" s="84">
        <v>0.5030547789168478</v>
      </c>
      <c r="P1495" s="84">
        <v>0.51601886485607429</v>
      </c>
      <c r="Q1495" s="84">
        <v>0.28145791148394561</v>
      </c>
      <c r="R1495" s="84">
        <v>0.3680681562894223</v>
      </c>
      <c r="S1495" s="84">
        <v>0.32954869358669842</v>
      </c>
      <c r="T1495" s="84">
        <v>0.42510466739029312</v>
      </c>
      <c r="U1495" s="84">
        <v>0.36326380124505459</v>
      </c>
      <c r="V1495" s="84">
        <v>0.30730566511920138</v>
      </c>
      <c r="W1495" s="84">
        <v>0.31611725544937191</v>
      </c>
      <c r="X1495" s="84">
        <v>0.33641223495561468</v>
      </c>
      <c r="Y1495" s="84">
        <v>0.31964226565087778</v>
      </c>
      <c r="Z1495" s="84">
        <v>0.38772609819121451</v>
      </c>
      <c r="AA1495" s="84">
        <v>0.34153136708617549</v>
      </c>
      <c r="AB1495" s="84">
        <v>0.35428033127919312</v>
      </c>
      <c r="AC1495" s="84">
        <v>0.21749170154423439</v>
      </c>
      <c r="AD1495" s="84">
        <v>0.45507812499999989</v>
      </c>
      <c r="AE1495" s="84">
        <v>0.4090407358738502</v>
      </c>
      <c r="AF1495" s="84">
        <v>0.41269841269841268</v>
      </c>
      <c r="AG1495" s="84">
        <v>0.56527858266412778</v>
      </c>
      <c r="AH1495" s="84">
        <v>0.51845897686168685</v>
      </c>
      <c r="AI1495" s="84">
        <v>0.62677854797519161</v>
      </c>
      <c r="AJ1495" s="84">
        <v>0.59274064204110843</v>
      </c>
      <c r="AK1495" s="84">
        <v>0.52438719359679831</v>
      </c>
    </row>
    <row r="1496" spans="1:37">
      <c r="A1496" s="84">
        <v>9</v>
      </c>
      <c r="B1496" s="84">
        <v>0.58478664192949903</v>
      </c>
      <c r="C1496" s="84">
        <v>0.57130537044296337</v>
      </c>
      <c r="D1496" s="84">
        <v>0.5284873421338363</v>
      </c>
      <c r="E1496" s="84">
        <v>0.59792861105973727</v>
      </c>
      <c r="F1496" s="84">
        <v>0.57631271878646462</v>
      </c>
      <c r="G1496" s="84">
        <v>0.51404331897936884</v>
      </c>
      <c r="H1496" s="84">
        <v>0.57189721159103335</v>
      </c>
      <c r="I1496" s="84">
        <v>0.53096342091705306</v>
      </c>
      <c r="J1496" s="84">
        <v>0.52035991067910159</v>
      </c>
      <c r="K1496" s="84">
        <v>0.50103480714957671</v>
      </c>
      <c r="L1496" s="84">
        <v>0.5067876813280584</v>
      </c>
      <c r="M1496" s="84">
        <v>0.51271029422663594</v>
      </c>
      <c r="N1496" s="84">
        <v>0.26848209783156829</v>
      </c>
      <c r="O1496" s="84">
        <v>0.45821683752718217</v>
      </c>
      <c r="P1496" s="84">
        <v>0.51173632568981409</v>
      </c>
      <c r="Q1496" s="84">
        <v>0.32561951595795963</v>
      </c>
      <c r="R1496" s="84">
        <v>0.34843693296697609</v>
      </c>
      <c r="S1496" s="84">
        <v>0.32617577197149639</v>
      </c>
      <c r="T1496" s="84">
        <v>0.51333540083733908</v>
      </c>
      <c r="U1496" s="84">
        <v>0.37961400473631218</v>
      </c>
      <c r="V1496" s="84">
        <v>0.37456804775035768</v>
      </c>
      <c r="W1496" s="84">
        <v>0.28895092880919138</v>
      </c>
      <c r="X1496" s="84">
        <v>0.31174287629354741</v>
      </c>
      <c r="Y1496" s="84">
        <v>0.32258658128151341</v>
      </c>
      <c r="Z1496" s="84">
        <v>0.50245478036175706</v>
      </c>
      <c r="AA1496" s="84">
        <v>0.38988238200458392</v>
      </c>
      <c r="AB1496" s="84">
        <v>0.40958511598696867</v>
      </c>
      <c r="AC1496" s="84">
        <v>0.25400490691297439</v>
      </c>
      <c r="AD1496" s="84">
        <v>0.4331574135638297</v>
      </c>
      <c r="AE1496" s="84">
        <v>0.41839684625492768</v>
      </c>
      <c r="AF1496" s="84">
        <v>0.41997961264016309</v>
      </c>
      <c r="AG1496" s="84">
        <v>0.5637607969754671</v>
      </c>
      <c r="AH1496" s="84">
        <v>0.51070792903485107</v>
      </c>
      <c r="AI1496" s="84">
        <v>0.58883619117110531</v>
      </c>
      <c r="AJ1496" s="84">
        <v>0.57788634737335609</v>
      </c>
      <c r="AK1496" s="84">
        <v>0.52088544272136061</v>
      </c>
    </row>
    <row r="1497" spans="1:37">
      <c r="A1497" s="84">
        <v>10</v>
      </c>
      <c r="B1497" s="84">
        <v>0.50575139146567716</v>
      </c>
      <c r="C1497" s="84">
        <v>0.50484777211551024</v>
      </c>
      <c r="D1497" s="84">
        <v>0.50802903023029911</v>
      </c>
      <c r="E1497" s="84">
        <v>0.50564083595339371</v>
      </c>
      <c r="F1497" s="84">
        <v>0.50595099183197201</v>
      </c>
      <c r="G1497" s="84">
        <v>0.51192236004884639</v>
      </c>
      <c r="H1497" s="84">
        <v>0.48587570621468917</v>
      </c>
      <c r="I1497" s="84">
        <v>0.50110767645543552</v>
      </c>
      <c r="J1497" s="84">
        <v>0.522198870353343</v>
      </c>
      <c r="K1497" s="84">
        <v>0.48824082784571982</v>
      </c>
      <c r="L1497" s="84">
        <v>0.49406562718175467</v>
      </c>
      <c r="M1497" s="84">
        <v>0.52664344474912905</v>
      </c>
      <c r="N1497" s="84">
        <v>0.2622289460413515</v>
      </c>
      <c r="O1497" s="84">
        <v>0.44708501605053319</v>
      </c>
      <c r="P1497" s="84">
        <v>0.53038434433783277</v>
      </c>
      <c r="Q1497" s="84">
        <v>0.4324558866068845</v>
      </c>
      <c r="R1497" s="84">
        <v>0.36105206767242132</v>
      </c>
      <c r="S1497" s="84">
        <v>0.35030878859857478</v>
      </c>
      <c r="T1497" s="84">
        <v>0.61955341913474948</v>
      </c>
      <c r="U1497" s="84">
        <v>0.44674484890596849</v>
      </c>
      <c r="V1497" s="84">
        <v>0.47635170512059771</v>
      </c>
      <c r="W1497" s="84">
        <v>0.36508106947278002</v>
      </c>
      <c r="X1497" s="84">
        <v>0.3541172816295835</v>
      </c>
      <c r="Y1497" s="84">
        <v>0.3730447904015311</v>
      </c>
      <c r="Z1497" s="84">
        <v>0.6584625322997415</v>
      </c>
      <c r="AA1497" s="84">
        <v>0.4834964247972221</v>
      </c>
      <c r="AB1497" s="84">
        <v>0.48047258311418151</v>
      </c>
      <c r="AC1497" s="84">
        <v>0.41614951652475102</v>
      </c>
      <c r="AD1497" s="84">
        <v>0.48416722074468072</v>
      </c>
      <c r="AE1497" s="84">
        <v>0.45240473061760839</v>
      </c>
      <c r="AF1497" s="84">
        <v>0.39915538080675689</v>
      </c>
      <c r="AG1497" s="84">
        <v>0.50699561221955458</v>
      </c>
      <c r="AH1497" s="84">
        <v>0.51099500488028937</v>
      </c>
      <c r="AI1497" s="84">
        <v>0.49762860269974452</v>
      </c>
      <c r="AJ1497" s="84">
        <v>0.50114738322599739</v>
      </c>
      <c r="AK1497" s="84">
        <v>0.50131315657828901</v>
      </c>
    </row>
    <row r="1498" spans="1:37">
      <c r="A1498" s="84">
        <v>11</v>
      </c>
      <c r="B1498" s="84">
        <v>0.49628942486085342</v>
      </c>
      <c r="C1498" s="84">
        <v>0.4915719325754605</v>
      </c>
      <c r="D1498" s="84">
        <v>0.50774329961712106</v>
      </c>
      <c r="E1498" s="84">
        <v>0.49176992787127788</v>
      </c>
      <c r="F1498" s="84">
        <v>0.49194865810968491</v>
      </c>
      <c r="G1498" s="84">
        <v>0.51500739122051542</v>
      </c>
      <c r="H1498" s="84">
        <v>0.47895024603608533</v>
      </c>
      <c r="I1498" s="84">
        <v>0.4972952086553325</v>
      </c>
      <c r="J1498" s="84">
        <v>0.52646788388283206</v>
      </c>
      <c r="K1498" s="84">
        <v>0.48165569143932269</v>
      </c>
      <c r="L1498" s="84">
        <v>0.48765288444134142</v>
      </c>
      <c r="M1498" s="84">
        <v>0.52923738234640172</v>
      </c>
      <c r="N1498" s="84">
        <v>0.25678265254664651</v>
      </c>
      <c r="O1498" s="84">
        <v>0.43763591177384281</v>
      </c>
      <c r="P1498" s="84">
        <v>0.5323358811730905</v>
      </c>
      <c r="Q1498" s="84">
        <v>0.56272297753350675</v>
      </c>
      <c r="R1498" s="84">
        <v>0.38826965282458048</v>
      </c>
      <c r="S1498" s="84">
        <v>0.38294536817102143</v>
      </c>
      <c r="T1498" s="84">
        <v>0.72329043262521309</v>
      </c>
      <c r="U1498" s="84">
        <v>0.52798536564613796</v>
      </c>
      <c r="V1498" s="84">
        <v>0.54521972843729272</v>
      </c>
      <c r="W1498" s="84">
        <v>0.50488564372382694</v>
      </c>
      <c r="X1498" s="84">
        <v>0.43999411466592547</v>
      </c>
      <c r="Y1498" s="84">
        <v>0.42773545324058748</v>
      </c>
      <c r="Z1498" s="84">
        <v>0.733204134366925</v>
      </c>
      <c r="AA1498" s="84">
        <v>0.5787711184002855</v>
      </c>
      <c r="AB1498" s="84">
        <v>0.54590414884013039</v>
      </c>
      <c r="AC1498" s="84">
        <v>0.63255881079520837</v>
      </c>
      <c r="AD1498" s="84">
        <v>0.59655501994680837</v>
      </c>
      <c r="AE1498" s="84">
        <v>0.55668856767411301</v>
      </c>
      <c r="AF1498" s="84">
        <v>0.39245667686034658</v>
      </c>
      <c r="AG1498" s="84">
        <v>0.49325275271131719</v>
      </c>
      <c r="AH1498" s="84">
        <v>0.51156915657116619</v>
      </c>
      <c r="AI1498" s="84">
        <v>0.48759576796789489</v>
      </c>
      <c r="AJ1498" s="84">
        <v>0.48700866089273809</v>
      </c>
      <c r="AK1498" s="84">
        <v>0.49924962481240609</v>
      </c>
    </row>
    <row r="1499" spans="1:37">
      <c r="A1499" s="84">
        <v>12</v>
      </c>
      <c r="B1499" s="84">
        <v>0.50278293135435992</v>
      </c>
      <c r="C1499" s="84">
        <v>0.4985495883967071</v>
      </c>
      <c r="D1499" s="84">
        <v>0.51311503514486556</v>
      </c>
      <c r="E1499" s="84">
        <v>0.4956537821342703</v>
      </c>
      <c r="F1499" s="84">
        <v>0.49547841306884471</v>
      </c>
      <c r="G1499" s="84">
        <v>0.5196992094607622</v>
      </c>
      <c r="H1499" s="84">
        <v>0.4782212502278112</v>
      </c>
      <c r="I1499" s="84">
        <v>0.48498196805770227</v>
      </c>
      <c r="J1499" s="84">
        <v>0.52081965059766189</v>
      </c>
      <c r="K1499" s="84">
        <v>0.46603951081843842</v>
      </c>
      <c r="L1499" s="84">
        <v>0.472086468595661</v>
      </c>
      <c r="M1499" s="84">
        <v>0.51819461943229816</v>
      </c>
      <c r="N1499" s="84">
        <v>0.248714069591528</v>
      </c>
      <c r="O1499" s="84">
        <v>0.42373407890649278</v>
      </c>
      <c r="P1499" s="84">
        <v>0.52767387651108599</v>
      </c>
      <c r="Q1499" s="84">
        <v>0.6695593481824319</v>
      </c>
      <c r="R1499" s="84">
        <v>0.45421397342181208</v>
      </c>
      <c r="S1499" s="84">
        <v>0.44313539192399048</v>
      </c>
      <c r="T1499" s="84">
        <v>0.7793456349821678</v>
      </c>
      <c r="U1499" s="84">
        <v>0.62322211035323827</v>
      </c>
      <c r="V1499" s="84">
        <v>0.60096338441132335</v>
      </c>
      <c r="W1499" s="84">
        <v>0.69236551057661344</v>
      </c>
      <c r="X1499" s="84">
        <v>0.55331949189949148</v>
      </c>
      <c r="Y1499" s="84">
        <v>0.52305767178241502</v>
      </c>
      <c r="Z1499" s="84">
        <v>0.79722222222222205</v>
      </c>
      <c r="AA1499" s="84">
        <v>0.66397211204589446</v>
      </c>
      <c r="AB1499" s="84">
        <v>0.61667386269968993</v>
      </c>
      <c r="AC1499" s="84">
        <v>0.81166113436282283</v>
      </c>
      <c r="AD1499" s="84">
        <v>0.69932263962765973</v>
      </c>
      <c r="AE1499" s="84">
        <v>0.70654402102496705</v>
      </c>
      <c r="AF1499" s="84">
        <v>0.48565603611475172</v>
      </c>
      <c r="AG1499" s="84">
        <v>0.50633330573722968</v>
      </c>
      <c r="AH1499" s="84">
        <v>0.53677441580065466</v>
      </c>
      <c r="AI1499" s="84">
        <v>0.49416271433783282</v>
      </c>
      <c r="AJ1499" s="84">
        <v>0.49487995657216183</v>
      </c>
      <c r="AK1499" s="84">
        <v>0.50431465732866421</v>
      </c>
    </row>
    <row r="1500" spans="1:37">
      <c r="A1500" s="84">
        <v>13</v>
      </c>
      <c r="B1500" s="84">
        <v>0.49202226345083488</v>
      </c>
      <c r="C1500" s="84">
        <v>0.48425454070299229</v>
      </c>
      <c r="D1500" s="84">
        <v>0.50945768329618846</v>
      </c>
      <c r="E1500" s="84">
        <v>0.48067320140558539</v>
      </c>
      <c r="F1500" s="84">
        <v>0.48025087514585768</v>
      </c>
      <c r="G1500" s="84">
        <v>0.51410759046211185</v>
      </c>
      <c r="H1500" s="84">
        <v>0.46491707672680882</v>
      </c>
      <c r="I1500" s="84">
        <v>0.48274085522926319</v>
      </c>
      <c r="J1500" s="84">
        <v>0.52843819781951928</v>
      </c>
      <c r="K1500" s="84">
        <v>0.46735653809971778</v>
      </c>
      <c r="L1500" s="84">
        <v>0.47399994828433267</v>
      </c>
      <c r="M1500" s="84">
        <v>0.52857036982138872</v>
      </c>
      <c r="N1500" s="84">
        <v>0.27029752899646992</v>
      </c>
      <c r="O1500" s="84">
        <v>0.43566842704773739</v>
      </c>
      <c r="P1500" s="84">
        <v>0.5556459044831138</v>
      </c>
      <c r="Q1500" s="84">
        <v>0.73136630990261298</v>
      </c>
      <c r="R1500" s="84">
        <v>0.51687490279433868</v>
      </c>
      <c r="S1500" s="84">
        <v>0.52589073634204275</v>
      </c>
      <c r="T1500" s="84">
        <v>0.83346255233369515</v>
      </c>
      <c r="U1500" s="84">
        <v>0.70885860548221036</v>
      </c>
      <c r="V1500" s="84">
        <v>0.65768438688959474</v>
      </c>
      <c r="W1500" s="84">
        <v>0.80994309030387635</v>
      </c>
      <c r="X1500" s="84">
        <v>0.62387810819205802</v>
      </c>
      <c r="Y1500" s="84">
        <v>0.63115085937212478</v>
      </c>
      <c r="Z1500" s="84">
        <v>0.83501291989664095</v>
      </c>
      <c r="AA1500" s="84">
        <v>0.72938253983503287</v>
      </c>
      <c r="AB1500" s="84">
        <v>0.68693331239941924</v>
      </c>
      <c r="AC1500" s="84">
        <v>0.85647279549718569</v>
      </c>
      <c r="AD1500" s="84">
        <v>0.75991107047872331</v>
      </c>
      <c r="AE1500" s="84">
        <v>0.82023653088042048</v>
      </c>
      <c r="AF1500" s="84">
        <v>0.73423620212611029</v>
      </c>
      <c r="AG1500" s="84">
        <v>0.53072826116952265</v>
      </c>
      <c r="AH1500" s="84">
        <v>0.56708962507894589</v>
      </c>
      <c r="AI1500" s="84">
        <v>0.48303538854432693</v>
      </c>
      <c r="AJ1500" s="84">
        <v>0.48019838626101119</v>
      </c>
      <c r="AK1500" s="84">
        <v>0.50068784392196086</v>
      </c>
    </row>
    <row r="1501" spans="1:37">
      <c r="A1501" s="84">
        <v>14</v>
      </c>
      <c r="B1501" s="84">
        <v>0.4987012987012987</v>
      </c>
      <c r="C1501" s="84">
        <v>0.48613615575591262</v>
      </c>
      <c r="D1501" s="84">
        <v>0.52471569803988805</v>
      </c>
      <c r="E1501" s="84">
        <v>0.48233771037543932</v>
      </c>
      <c r="F1501" s="84">
        <v>0.48168028004667451</v>
      </c>
      <c r="G1501" s="84">
        <v>0.52831158814833856</v>
      </c>
      <c r="H1501" s="84">
        <v>0.46892655367231639</v>
      </c>
      <c r="I1501" s="84">
        <v>0.48284389489953661</v>
      </c>
      <c r="J1501" s="84">
        <v>0.5285695520819651</v>
      </c>
      <c r="K1501" s="84">
        <v>0.46980244590780812</v>
      </c>
      <c r="L1501" s="84">
        <v>0.47648230031287969</v>
      </c>
      <c r="M1501" s="84">
        <v>0.52960794486029783</v>
      </c>
      <c r="N1501" s="84">
        <v>0.31134644478063539</v>
      </c>
      <c r="O1501" s="84">
        <v>0.46523247385316358</v>
      </c>
      <c r="P1501" s="84">
        <v>0.58990621781319452</v>
      </c>
      <c r="Q1501" s="84">
        <v>0.74775817182528181</v>
      </c>
      <c r="R1501" s="84">
        <v>0.58541137435844259</v>
      </c>
      <c r="S1501" s="84">
        <v>0.61657957244655581</v>
      </c>
      <c r="T1501" s="84">
        <v>0.88114436346720426</v>
      </c>
      <c r="U1501" s="84">
        <v>0.76414866915299429</v>
      </c>
      <c r="V1501" s="84">
        <v>0.74508708855457428</v>
      </c>
      <c r="W1501" s="84">
        <v>0.85858477397186739</v>
      </c>
      <c r="X1501" s="84">
        <v>0.69124883519429758</v>
      </c>
      <c r="Y1501" s="84">
        <v>0.69511611644768323</v>
      </c>
      <c r="Z1501" s="84">
        <v>0.85988372093023258</v>
      </c>
      <c r="AA1501" s="84">
        <v>0.79428516531023996</v>
      </c>
      <c r="AB1501" s="84">
        <v>0.68712956784550761</v>
      </c>
      <c r="AC1501" s="84">
        <v>0.89572809929282726</v>
      </c>
      <c r="AD1501" s="84">
        <v>0.82305518617021245</v>
      </c>
      <c r="AE1501" s="84">
        <v>0.88273324572930356</v>
      </c>
      <c r="AF1501" s="84">
        <v>0.92937236056502115</v>
      </c>
      <c r="AG1501" s="84">
        <v>0.58481662389270606</v>
      </c>
      <c r="AH1501" s="84">
        <v>0.6046965608313718</v>
      </c>
      <c r="AI1501" s="84">
        <v>0.48832542867566581</v>
      </c>
      <c r="AJ1501" s="84">
        <v>0.48133343203296569</v>
      </c>
      <c r="AK1501" s="84">
        <v>0.51669584792396184</v>
      </c>
    </row>
    <row r="1502" spans="1:37">
      <c r="A1502" s="84">
        <v>15</v>
      </c>
      <c r="B1502" s="84">
        <v>0.49294990723562149</v>
      </c>
      <c r="C1502" s="84">
        <v>0.48187638834444002</v>
      </c>
      <c r="D1502" s="84">
        <v>0.51505800331447515</v>
      </c>
      <c r="E1502" s="84">
        <v>0.48011836508230082</v>
      </c>
      <c r="F1502" s="84">
        <v>0.47925904317386242</v>
      </c>
      <c r="G1502" s="84">
        <v>0.52162735394305537</v>
      </c>
      <c r="H1502" s="84">
        <v>0.46783305995990532</v>
      </c>
      <c r="I1502" s="84">
        <v>0.49526017516743948</v>
      </c>
      <c r="J1502" s="84">
        <v>0.53001444896886896</v>
      </c>
      <c r="K1502" s="84">
        <v>0.48410159924741297</v>
      </c>
      <c r="L1502" s="84">
        <v>0.49101440281333231</v>
      </c>
      <c r="M1502" s="84">
        <v>0.53301711998814183</v>
      </c>
      <c r="N1502" s="84">
        <v>0.43570347957639932</v>
      </c>
      <c r="O1502" s="84">
        <v>0.52182354768561678</v>
      </c>
      <c r="P1502" s="84">
        <v>0.62844907030953545</v>
      </c>
      <c r="Q1502" s="84">
        <v>0.81101147430334586</v>
      </c>
      <c r="R1502" s="84">
        <v>0.68660894810513762</v>
      </c>
      <c r="S1502" s="84">
        <v>0.71505938242280298</v>
      </c>
      <c r="T1502" s="84">
        <v>0.89137850829585985</v>
      </c>
      <c r="U1502" s="84">
        <v>0.81470242062422915</v>
      </c>
      <c r="V1502" s="84">
        <v>0.8259276065482215</v>
      </c>
      <c r="W1502" s="84">
        <v>0.88392569526468379</v>
      </c>
      <c r="X1502" s="84">
        <v>0.77897300920400858</v>
      </c>
      <c r="Y1502" s="84">
        <v>0.76971771373891296</v>
      </c>
      <c r="Z1502" s="84">
        <v>0.91059431524547807</v>
      </c>
      <c r="AA1502" s="84">
        <v>0.86609115737754439</v>
      </c>
      <c r="AB1502" s="84">
        <v>0.75601522942261656</v>
      </c>
      <c r="AC1502" s="84">
        <v>0.94155000721604842</v>
      </c>
      <c r="AD1502" s="84">
        <v>0.90278008643617036</v>
      </c>
      <c r="AE1502" s="84">
        <v>0.92420499342969764</v>
      </c>
      <c r="AF1502" s="84">
        <v>1</v>
      </c>
      <c r="AG1502" s="84">
        <v>0.62267847779893482</v>
      </c>
      <c r="AH1502" s="84">
        <v>0.61216053281276905</v>
      </c>
      <c r="AI1502" s="84">
        <v>0.48230572783655601</v>
      </c>
      <c r="AJ1502" s="84">
        <v>0.47676857403706169</v>
      </c>
      <c r="AK1502" s="84">
        <v>0.50737868934467234</v>
      </c>
    </row>
    <row r="1503" spans="1:37">
      <c r="A1503" s="84">
        <v>16</v>
      </c>
      <c r="B1503" s="84">
        <v>0.50463821892393323</v>
      </c>
      <c r="C1503" s="84">
        <v>0.4982621194302887</v>
      </c>
      <c r="D1503" s="84">
        <v>0.51534373392765309</v>
      </c>
      <c r="E1503" s="84">
        <v>0.49731829110412429</v>
      </c>
      <c r="F1503" s="84">
        <v>0.49609101516919479</v>
      </c>
      <c r="G1503" s="84">
        <v>0.52291278359791749</v>
      </c>
      <c r="H1503" s="84">
        <v>0.4782212502278112</v>
      </c>
      <c r="I1503" s="84">
        <v>0.54451313755795983</v>
      </c>
      <c r="J1503" s="84">
        <v>0.5768422435308026</v>
      </c>
      <c r="K1503" s="84">
        <v>0.5405456255879586</v>
      </c>
      <c r="L1503" s="84">
        <v>0.54787577896723805</v>
      </c>
      <c r="M1503" s="84">
        <v>0.59112132216704949</v>
      </c>
      <c r="N1503" s="84">
        <v>0.627130610186586</v>
      </c>
      <c r="O1503" s="84">
        <v>0.63552345448897174</v>
      </c>
      <c r="P1503" s="84">
        <v>0.70092697999674758</v>
      </c>
      <c r="Q1503" s="84">
        <v>0.89441712467457324</v>
      </c>
      <c r="R1503" s="84">
        <v>0.80714396806470001</v>
      </c>
      <c r="S1503" s="84">
        <v>0.8414726840855109</v>
      </c>
      <c r="T1503" s="84">
        <v>0.96286245929601511</v>
      </c>
      <c r="U1503" s="84">
        <v>0.9018278761752152</v>
      </c>
      <c r="V1503" s="84">
        <v>0.91388879192991035</v>
      </c>
      <c r="W1503" s="84">
        <v>0.93696982712337618</v>
      </c>
      <c r="X1503" s="84">
        <v>0.87872942176592717</v>
      </c>
      <c r="Y1503" s="84">
        <v>0.8832946891906811</v>
      </c>
      <c r="Z1503" s="84">
        <v>0.94502583979328181</v>
      </c>
      <c r="AA1503" s="84">
        <v>0.94303007013161699</v>
      </c>
      <c r="AB1503" s="84">
        <v>0.87471052321701925</v>
      </c>
      <c r="AC1503" s="84">
        <v>0.98845432241304654</v>
      </c>
      <c r="AD1503" s="84">
        <v>0.96656831781914854</v>
      </c>
      <c r="AE1503" s="84">
        <v>0.97156373193166889</v>
      </c>
      <c r="AF1503" s="84">
        <v>0.9564584243483325</v>
      </c>
      <c r="AG1503" s="84">
        <v>0.63195076855148047</v>
      </c>
      <c r="AH1503" s="84">
        <v>0.61434230923810074</v>
      </c>
      <c r="AI1503" s="84">
        <v>0.49361546880700469</v>
      </c>
      <c r="AJ1503" s="84">
        <v>0.49376958570829332</v>
      </c>
      <c r="AK1503" s="84">
        <v>0.50687843921960973</v>
      </c>
    </row>
    <row r="1504" spans="1:37">
      <c r="A1504" s="84">
        <v>17</v>
      </c>
      <c r="B1504" s="84">
        <v>0.56400742115027835</v>
      </c>
      <c r="C1504" s="84">
        <v>0.55748072651247849</v>
      </c>
      <c r="D1504" s="84">
        <v>0.57386136350648609</v>
      </c>
      <c r="E1504" s="84">
        <v>0.55687072313667463</v>
      </c>
      <c r="F1504" s="84">
        <v>0.55563010501750298</v>
      </c>
      <c r="G1504" s="84">
        <v>0.58217109068706208</v>
      </c>
      <c r="H1504" s="84">
        <v>0.53417167851284852</v>
      </c>
      <c r="I1504" s="84">
        <v>0.62575991756826399</v>
      </c>
      <c r="J1504" s="84">
        <v>0.65493235255484039</v>
      </c>
      <c r="K1504" s="84">
        <v>0.61994355597365958</v>
      </c>
      <c r="L1504" s="84">
        <v>0.6277247692188348</v>
      </c>
      <c r="M1504" s="84">
        <v>0.66100941228785293</v>
      </c>
      <c r="N1504" s="84">
        <v>0.81472516389309113</v>
      </c>
      <c r="O1504" s="84">
        <v>0.75517759138448792</v>
      </c>
      <c r="P1504" s="84">
        <v>0.80181059250826714</v>
      </c>
      <c r="Q1504" s="84">
        <v>0.97965480667245197</v>
      </c>
      <c r="R1504" s="84">
        <v>0.94591044982459771</v>
      </c>
      <c r="S1504" s="84">
        <v>0.98422802850356328</v>
      </c>
      <c r="T1504" s="84">
        <v>1</v>
      </c>
      <c r="U1504" s="84">
        <v>0.98070023681561025</v>
      </c>
      <c r="V1504" s="84">
        <v>1</v>
      </c>
      <c r="W1504" s="84">
        <v>0.97197465907870728</v>
      </c>
      <c r="X1504" s="84">
        <v>0.97531429318772578</v>
      </c>
      <c r="Y1504" s="84">
        <v>1</v>
      </c>
      <c r="Z1504" s="84">
        <v>1</v>
      </c>
      <c r="AA1504" s="84">
        <v>1</v>
      </c>
      <c r="AB1504" s="84">
        <v>1</v>
      </c>
      <c r="AC1504" s="84">
        <v>1</v>
      </c>
      <c r="AD1504" s="84">
        <v>0.98890458776595769</v>
      </c>
      <c r="AE1504" s="84">
        <v>1</v>
      </c>
      <c r="AF1504" s="84">
        <v>0.83500800931993591</v>
      </c>
      <c r="AG1504" s="84">
        <v>0.64574882026657843</v>
      </c>
      <c r="AH1504" s="84">
        <v>0.65941321697192401</v>
      </c>
      <c r="AI1504" s="84">
        <v>0.55253557095950367</v>
      </c>
      <c r="AJ1504" s="84">
        <v>0.5531867643793027</v>
      </c>
      <c r="AK1504" s="84">
        <v>0.56534517258629302</v>
      </c>
    </row>
    <row r="1505" spans="1:37">
      <c r="A1505" s="84">
        <v>18</v>
      </c>
      <c r="B1505" s="84">
        <v>0.66196660482374758</v>
      </c>
      <c r="C1505" s="84">
        <v>0.65438390173788041</v>
      </c>
      <c r="D1505" s="84">
        <v>0.67443853934510545</v>
      </c>
      <c r="E1505" s="84">
        <v>0.64971333456630298</v>
      </c>
      <c r="F1505" s="84">
        <v>0.64839556592765468</v>
      </c>
      <c r="G1505" s="84">
        <v>0.6756218265955396</v>
      </c>
      <c r="H1505" s="84">
        <v>0.61600145799161654</v>
      </c>
      <c r="I1505" s="84">
        <v>0.72756311179804234</v>
      </c>
      <c r="J1505" s="84">
        <v>0.74701169052935779</v>
      </c>
      <c r="K1505" s="84">
        <v>0.72041392285983075</v>
      </c>
      <c r="L1505" s="84">
        <v>0.72924262405295681</v>
      </c>
      <c r="M1505" s="84">
        <v>0.74586822797005847</v>
      </c>
      <c r="N1505" s="84">
        <v>0.93817448310640439</v>
      </c>
      <c r="O1505" s="84">
        <v>0.85893652272962628</v>
      </c>
      <c r="P1505" s="84">
        <v>0.83520355613378894</v>
      </c>
      <c r="Q1505" s="84">
        <v>1</v>
      </c>
      <c r="R1505" s="84">
        <v>1</v>
      </c>
      <c r="S1505" s="84">
        <v>1</v>
      </c>
      <c r="T1505" s="84">
        <v>0.98294309195224072</v>
      </c>
      <c r="U1505" s="84">
        <v>1</v>
      </c>
      <c r="V1505" s="84">
        <v>0.99434535236832011</v>
      </c>
      <c r="W1505" s="84">
        <v>0.98324922151830785</v>
      </c>
      <c r="X1505" s="84">
        <v>1</v>
      </c>
      <c r="Y1505" s="84">
        <v>0.98560965735526851</v>
      </c>
      <c r="Z1505" s="84">
        <v>0.99832041343669253</v>
      </c>
      <c r="AA1505" s="84">
        <v>0.9839012942096812</v>
      </c>
      <c r="AB1505" s="84">
        <v>0.96459551752561146</v>
      </c>
      <c r="AC1505" s="84">
        <v>0.97943426179823911</v>
      </c>
      <c r="AD1505" s="84">
        <v>0.99168882978723405</v>
      </c>
      <c r="AE1505" s="84">
        <v>0.96572930354796327</v>
      </c>
      <c r="AF1505" s="84">
        <v>0.79831076161351378</v>
      </c>
      <c r="AG1505" s="84">
        <v>0.6815133703121119</v>
      </c>
      <c r="AH1505" s="84">
        <v>0.74404317620715399</v>
      </c>
      <c r="AI1505" s="84">
        <v>0.65067493615468797</v>
      </c>
      <c r="AJ1505" s="84">
        <v>0.65050460187035808</v>
      </c>
      <c r="AK1505" s="84">
        <v>0.66608304152076026</v>
      </c>
    </row>
    <row r="1506" spans="1:37">
      <c r="A1506" s="84">
        <v>19</v>
      </c>
      <c r="B1506" s="84">
        <v>0.77124304267161403</v>
      </c>
      <c r="C1506" s="84">
        <v>0.76461518358813507</v>
      </c>
      <c r="D1506" s="84">
        <v>0.78158751928681669</v>
      </c>
      <c r="E1506" s="84">
        <v>0.75772147216571106</v>
      </c>
      <c r="F1506" s="84">
        <v>0.75691365227537899</v>
      </c>
      <c r="G1506" s="84">
        <v>0.77768494119159326</v>
      </c>
      <c r="H1506" s="84">
        <v>0.71350464734827768</v>
      </c>
      <c r="I1506" s="84">
        <v>0.81846986089644524</v>
      </c>
      <c r="J1506" s="84">
        <v>0.82424799684749805</v>
      </c>
      <c r="K1506" s="84">
        <v>0.79905926622765766</v>
      </c>
      <c r="L1506" s="84">
        <v>0.80878132030098526</v>
      </c>
      <c r="M1506" s="84">
        <v>0.81153190543244635</v>
      </c>
      <c r="N1506" s="84">
        <v>1</v>
      </c>
      <c r="O1506" s="84">
        <v>0.89297918608263427</v>
      </c>
      <c r="P1506" s="84">
        <v>0.82918631755841066</v>
      </c>
      <c r="Q1506" s="84">
        <v>0.91630508147719603</v>
      </c>
      <c r="R1506" s="84">
        <v>0.90212037949090129</v>
      </c>
      <c r="S1506" s="84">
        <v>0.90223277909738719</v>
      </c>
      <c r="T1506" s="84">
        <v>0.90603194293688949</v>
      </c>
      <c r="U1506" s="84">
        <v>0.93147945943646404</v>
      </c>
      <c r="V1506" s="84">
        <v>0.90865300708576224</v>
      </c>
      <c r="W1506" s="84">
        <v>0.95157306990228707</v>
      </c>
      <c r="X1506" s="84">
        <v>0.94099952590364411</v>
      </c>
      <c r="Y1506" s="84">
        <v>0.88528210224136039</v>
      </c>
      <c r="Z1506" s="84">
        <v>0.94677002583979308</v>
      </c>
      <c r="AA1506" s="84">
        <v>0.92367868465476299</v>
      </c>
      <c r="AB1506" s="84">
        <v>0.86532951289398286</v>
      </c>
      <c r="AC1506" s="84">
        <v>0.93108673690287203</v>
      </c>
      <c r="AD1506" s="84">
        <v>0.9445437167553189</v>
      </c>
      <c r="AE1506" s="84">
        <v>0.88515111695137993</v>
      </c>
      <c r="AF1506" s="84">
        <v>0.78389398572884805</v>
      </c>
      <c r="AG1506" s="84">
        <v>0.7799486712476198</v>
      </c>
      <c r="AH1506" s="84">
        <v>0.8213814089682494</v>
      </c>
      <c r="AI1506" s="84">
        <v>0.75939438161255024</v>
      </c>
      <c r="AJ1506" s="84">
        <v>0.76082611592271809</v>
      </c>
      <c r="AK1506" s="84">
        <v>0.77344922461230603</v>
      </c>
    </row>
    <row r="1507" spans="1:37">
      <c r="A1507" s="84">
        <v>20</v>
      </c>
      <c r="B1507" s="84">
        <v>0.86066790352504641</v>
      </c>
      <c r="C1507" s="84">
        <v>0.85846073435254144</v>
      </c>
      <c r="D1507" s="84">
        <v>0.86113492199554276</v>
      </c>
      <c r="E1507" s="84">
        <v>0.84889957462548549</v>
      </c>
      <c r="F1507" s="84">
        <v>0.8483372228704783</v>
      </c>
      <c r="G1507" s="84">
        <v>0.85436082010411962</v>
      </c>
      <c r="H1507" s="84">
        <v>0.79168944778567529</v>
      </c>
      <c r="I1507" s="84">
        <v>0.91975785677485844</v>
      </c>
      <c r="J1507" s="84">
        <v>0.9226980165506371</v>
      </c>
      <c r="K1507" s="84">
        <v>0.90630291627469439</v>
      </c>
      <c r="L1507" s="84">
        <v>0.90905799912083385</v>
      </c>
      <c r="M1507" s="84">
        <v>0.91484473430667723</v>
      </c>
      <c r="N1507" s="84">
        <v>0.98103883005547143</v>
      </c>
      <c r="O1507" s="84">
        <v>0.93364916640778695</v>
      </c>
      <c r="P1507" s="84">
        <v>0.91039193364774773</v>
      </c>
      <c r="Q1507" s="84">
        <v>0.86404396875903955</v>
      </c>
      <c r="R1507" s="84">
        <v>0.86410216531010775</v>
      </c>
      <c r="S1507" s="84">
        <v>0.82346793349168657</v>
      </c>
      <c r="T1507" s="84">
        <v>0.82857807412001871</v>
      </c>
      <c r="U1507" s="84">
        <v>0.88302443313149648</v>
      </c>
      <c r="V1507" s="84">
        <v>0.86044888128730512</v>
      </c>
      <c r="W1507" s="84">
        <v>1</v>
      </c>
      <c r="X1507" s="84">
        <v>0.90745312167928205</v>
      </c>
      <c r="Y1507" s="84">
        <v>0.86592322696993118</v>
      </c>
      <c r="Z1507" s="84">
        <v>0.94528423772609826</v>
      </c>
      <c r="AA1507" s="84">
        <v>0.89187928029315289</v>
      </c>
      <c r="AB1507" s="84">
        <v>0.83102406091769043</v>
      </c>
      <c r="AC1507" s="84">
        <v>0.89313032183576269</v>
      </c>
      <c r="AD1507" s="84">
        <v>1</v>
      </c>
      <c r="AE1507" s="84">
        <v>0.92641261498028893</v>
      </c>
      <c r="AF1507" s="84">
        <v>0.70059705839522346</v>
      </c>
      <c r="AG1507" s="84">
        <v>0.85685901150757493</v>
      </c>
      <c r="AH1507" s="84">
        <v>0.87426077969799632</v>
      </c>
      <c r="AI1507" s="84">
        <v>0.84877781831448362</v>
      </c>
      <c r="AJ1507" s="84">
        <v>0.85602191131838024</v>
      </c>
      <c r="AK1507" s="84">
        <v>0.85361430715357656</v>
      </c>
    </row>
    <row r="1508" spans="1:37">
      <c r="A1508" s="84">
        <v>21</v>
      </c>
      <c r="B1508" s="84">
        <v>0.97421150278293123</v>
      </c>
      <c r="C1508" s="84">
        <v>0.97642754475369098</v>
      </c>
      <c r="D1508" s="84">
        <v>0.97194125378593066</v>
      </c>
      <c r="E1508" s="84">
        <v>0.96060662104679118</v>
      </c>
      <c r="F1508" s="84">
        <v>0.96082263710618454</v>
      </c>
      <c r="G1508" s="84">
        <v>0.9606658525612185</v>
      </c>
      <c r="H1508" s="84">
        <v>0.94022234372152358</v>
      </c>
      <c r="I1508" s="84">
        <v>1</v>
      </c>
      <c r="J1508" s="84">
        <v>1</v>
      </c>
      <c r="K1508" s="84">
        <v>1</v>
      </c>
      <c r="L1508" s="84">
        <v>1</v>
      </c>
      <c r="M1508" s="84">
        <v>1</v>
      </c>
      <c r="N1508" s="84">
        <v>0.9335350479072112</v>
      </c>
      <c r="O1508" s="84">
        <v>1</v>
      </c>
      <c r="P1508" s="84">
        <v>1</v>
      </c>
      <c r="Q1508" s="84">
        <v>0.85334104715070858</v>
      </c>
      <c r="R1508" s="84">
        <v>0.88179791591062273</v>
      </c>
      <c r="S1508" s="84">
        <v>0.81434679334916871</v>
      </c>
      <c r="T1508" s="84">
        <v>0.80849744146379299</v>
      </c>
      <c r="U1508" s="84">
        <v>0.89859470497312788</v>
      </c>
      <c r="V1508" s="84">
        <v>0.86208942720513804</v>
      </c>
      <c r="W1508" s="84">
        <v>0.99688607323096756</v>
      </c>
      <c r="X1508" s="84">
        <v>0.91430299661593273</v>
      </c>
      <c r="Y1508" s="84">
        <v>0.86279489161238077</v>
      </c>
      <c r="Z1508" s="84">
        <v>0.89702842377260994</v>
      </c>
      <c r="AA1508" s="84">
        <v>0.87122407806431279</v>
      </c>
      <c r="AB1508" s="84">
        <v>0.80759116065470837</v>
      </c>
      <c r="AC1508" s="84">
        <v>0.81779477558089186</v>
      </c>
      <c r="AD1508" s="84">
        <v>0.9902551529255319</v>
      </c>
      <c r="AE1508" s="84">
        <v>0.9346123521681996</v>
      </c>
      <c r="AF1508" s="84">
        <v>0.76103101791175176</v>
      </c>
      <c r="AG1508" s="84">
        <v>0.97218312774236237</v>
      </c>
      <c r="AH1508" s="84">
        <v>0.97094792444163758</v>
      </c>
      <c r="AI1508" s="84">
        <v>0.97938708500547234</v>
      </c>
      <c r="AJ1508" s="84">
        <v>0.9817405680163841</v>
      </c>
      <c r="AK1508" s="84">
        <v>0.98005252626313133</v>
      </c>
    </row>
    <row r="1509" spans="1:37">
      <c r="A1509" s="84">
        <v>22</v>
      </c>
      <c r="B1509" s="84">
        <v>1</v>
      </c>
      <c r="C1509" s="84">
        <v>1</v>
      </c>
      <c r="D1509" s="84">
        <v>1</v>
      </c>
      <c r="E1509" s="84">
        <v>1</v>
      </c>
      <c r="F1509" s="84">
        <v>1</v>
      </c>
      <c r="G1509" s="84">
        <v>1</v>
      </c>
      <c r="H1509" s="84">
        <v>1</v>
      </c>
      <c r="I1509" s="84">
        <v>0.92841318907779513</v>
      </c>
      <c r="J1509" s="84">
        <v>0.95074215158281894</v>
      </c>
      <c r="K1509" s="84">
        <v>0.91947318908748843</v>
      </c>
      <c r="L1509" s="84">
        <v>0.91107491014402853</v>
      </c>
      <c r="M1509" s="84">
        <v>0.93137182242644323</v>
      </c>
      <c r="N1509" s="84">
        <v>0.73595562279374693</v>
      </c>
      <c r="O1509" s="84">
        <v>0.89116702909806356</v>
      </c>
      <c r="P1509" s="84">
        <v>0.92990730200032534</v>
      </c>
      <c r="Q1509" s="84">
        <v>0.73136630990261309</v>
      </c>
      <c r="R1509" s="84">
        <v>0.74119964746746847</v>
      </c>
      <c r="S1509" s="84">
        <v>0.64137767220902631</v>
      </c>
      <c r="T1509" s="84">
        <v>0.69506900294619323</v>
      </c>
      <c r="U1509" s="84">
        <v>0.7669280619407538</v>
      </c>
      <c r="V1509" s="84">
        <v>0.72686655729693894</v>
      </c>
      <c r="W1509" s="84">
        <v>0.85267905078921946</v>
      </c>
      <c r="X1509" s="84">
        <v>0.77619382366885181</v>
      </c>
      <c r="Y1509" s="84">
        <v>0.73092635530528882</v>
      </c>
      <c r="Z1509" s="84">
        <v>0.74709302325581395</v>
      </c>
      <c r="AA1509" s="84">
        <v>0.7254985383527992</v>
      </c>
      <c r="AB1509" s="84">
        <v>0.69258546924677167</v>
      </c>
      <c r="AC1509" s="84">
        <v>0.65160917881368152</v>
      </c>
      <c r="AD1509" s="84">
        <v>0.83051446143617014</v>
      </c>
      <c r="AE1509" s="84">
        <v>0.79248357424441529</v>
      </c>
      <c r="AF1509" s="84">
        <v>0.78229212174166296</v>
      </c>
      <c r="AG1509" s="84">
        <v>1</v>
      </c>
      <c r="AH1509" s="84">
        <v>1</v>
      </c>
      <c r="AI1509" s="84">
        <v>1</v>
      </c>
      <c r="AJ1509" s="84">
        <v>1</v>
      </c>
      <c r="AK1509" s="84">
        <v>1</v>
      </c>
    </row>
    <row r="1510" spans="1:37">
      <c r="A1510" s="84">
        <v>23</v>
      </c>
      <c r="B1510" s="84">
        <v>0.88256029684601112</v>
      </c>
      <c r="C1510" s="84">
        <v>0.86342610740885917</v>
      </c>
      <c r="D1510" s="84">
        <v>0.91079490256586115</v>
      </c>
      <c r="E1510" s="84">
        <v>0.87349731829110411</v>
      </c>
      <c r="F1510" s="84">
        <v>0.87257876312718796</v>
      </c>
      <c r="G1510" s="84">
        <v>0.90796323671187107</v>
      </c>
      <c r="H1510" s="84">
        <v>0.91306724986331322</v>
      </c>
      <c r="I1510" s="84">
        <v>0.77867078825347757</v>
      </c>
      <c r="J1510" s="84">
        <v>0.80579272297386062</v>
      </c>
      <c r="K1510" s="84">
        <v>0.77158984007525877</v>
      </c>
      <c r="L1510" s="84">
        <v>0.74979960178936189</v>
      </c>
      <c r="M1510" s="84">
        <v>0.77603201660120047</v>
      </c>
      <c r="N1510" s="84">
        <v>0.48472012102874429</v>
      </c>
      <c r="O1510" s="84">
        <v>0.69527285906596248</v>
      </c>
      <c r="P1510" s="84">
        <v>0.7732964709708896</v>
      </c>
      <c r="Q1510" s="84">
        <v>0.52993925368816885</v>
      </c>
      <c r="R1510" s="84">
        <v>0.55976636079285247</v>
      </c>
      <c r="S1510" s="84">
        <v>0.50061757719714972</v>
      </c>
      <c r="T1510" s="84">
        <v>0.53046984028531552</v>
      </c>
      <c r="U1510" s="84">
        <v>0.57044200853670646</v>
      </c>
      <c r="V1510" s="84">
        <v>0.56466194282522952</v>
      </c>
      <c r="W1510" s="84">
        <v>0.64179104477611959</v>
      </c>
      <c r="X1510" s="84">
        <v>0.55209338063398117</v>
      </c>
      <c r="Y1510" s="84">
        <v>0.53579183688491405</v>
      </c>
      <c r="Z1510" s="84">
        <v>0.57926356589147288</v>
      </c>
      <c r="AA1510" s="84">
        <v>0.5435817904835103</v>
      </c>
      <c r="AB1510" s="84">
        <v>0.52474781175177609</v>
      </c>
      <c r="AC1510" s="84">
        <v>0.47366142300476261</v>
      </c>
      <c r="AD1510" s="84">
        <v>0.64781416223404253</v>
      </c>
      <c r="AE1510" s="84">
        <v>0.60331143232588702</v>
      </c>
      <c r="AF1510" s="84">
        <v>0.68516091451871264</v>
      </c>
      <c r="AG1510" s="84">
        <v>0.86756629963849086</v>
      </c>
      <c r="AH1510" s="84">
        <v>0.90911178733421405</v>
      </c>
      <c r="AI1510" s="84">
        <v>0.89201021524990876</v>
      </c>
      <c r="AJ1510" s="84">
        <v>0.86354775828460062</v>
      </c>
      <c r="AK1510" s="84">
        <v>0.90620310155077521</v>
      </c>
    </row>
    <row r="1511" spans="1:37">
      <c r="A1511" s="84">
        <v>24</v>
      </c>
      <c r="B1511" s="84">
        <v>0.72745825602968461</v>
      </c>
      <c r="C1511" s="84">
        <v>0.71148569188553501</v>
      </c>
      <c r="D1511" s="84">
        <v>0.73998514200811483</v>
      </c>
      <c r="E1511" s="84">
        <v>0.71962271130016642</v>
      </c>
      <c r="F1511" s="84">
        <v>0.71866977829638279</v>
      </c>
      <c r="G1511" s="84">
        <v>0.72877434282408882</v>
      </c>
      <c r="H1511" s="84">
        <v>0.77000182248952065</v>
      </c>
      <c r="I1511" s="84">
        <v>0.59618753219989706</v>
      </c>
      <c r="J1511" s="84">
        <v>0.63293051359516628</v>
      </c>
      <c r="K1511" s="84">
        <v>0.60301034807149578</v>
      </c>
      <c r="L1511" s="84">
        <v>0.56359734181470267</v>
      </c>
      <c r="M1511" s="84">
        <v>0.59912547246720527</v>
      </c>
      <c r="N1511" s="84">
        <v>0.28734241048915787</v>
      </c>
      <c r="O1511" s="84">
        <v>0.49746298022160101</v>
      </c>
      <c r="P1511" s="84">
        <v>0.5847563289423755</v>
      </c>
      <c r="Q1511" s="84">
        <v>0.28251856137305947</v>
      </c>
      <c r="R1511" s="84">
        <v>0.3736672023778666</v>
      </c>
      <c r="S1511" s="84">
        <v>0.37429928741092638</v>
      </c>
      <c r="T1511" s="84">
        <v>0.37610482245309351</v>
      </c>
      <c r="U1511" s="84">
        <v>0.38012450545243132</v>
      </c>
      <c r="V1511" s="84">
        <v>0.37432371112429752</v>
      </c>
      <c r="W1511" s="84">
        <v>0.3829056158058628</v>
      </c>
      <c r="X1511" s="84">
        <v>0.35421537053082441</v>
      </c>
      <c r="Y1511" s="84">
        <v>0.36737698281255748</v>
      </c>
      <c r="Z1511" s="84">
        <v>0.41498708010335922</v>
      </c>
      <c r="AA1511" s="84">
        <v>0.37011926492183961</v>
      </c>
      <c r="AB1511" s="84">
        <v>0.38281587314047971</v>
      </c>
      <c r="AC1511" s="84">
        <v>0.25782941261365278</v>
      </c>
      <c r="AD1511" s="84">
        <v>0.44697473404255311</v>
      </c>
      <c r="AE1511" s="84">
        <v>0.45839684625492771</v>
      </c>
      <c r="AF1511" s="84">
        <v>0.55570117955439058</v>
      </c>
      <c r="AG1511" s="84">
        <v>0.71324888925683672</v>
      </c>
      <c r="AH1511" s="84">
        <v>0.73990928403284162</v>
      </c>
      <c r="AI1511" s="84">
        <v>0.7586647209047791</v>
      </c>
      <c r="AJ1511" s="84">
        <v>0.72060601574259131</v>
      </c>
      <c r="AK1511" s="84">
        <v>0.73036518259129546</v>
      </c>
    </row>
    <row r="1521" spans="1:50">
      <c r="A1521" s="84" t="s">
        <v>94</v>
      </c>
      <c r="B1521" s="83"/>
      <c r="C1521" s="83"/>
      <c r="D1521" s="83">
        <v>2015</v>
      </c>
      <c r="E1521" s="83"/>
      <c r="F1521" s="84" t="s">
        <v>1</v>
      </c>
      <c r="G1521" s="158">
        <v>11011.31200000002</v>
      </c>
      <c r="H1521" s="83" t="s">
        <v>2</v>
      </c>
      <c r="I1521" s="83"/>
      <c r="J1521" s="83"/>
      <c r="K1521" s="83" t="s">
        <v>3</v>
      </c>
      <c r="L1521" s="83" t="s">
        <v>4</v>
      </c>
      <c r="M1521" s="83"/>
      <c r="N1521" s="83"/>
      <c r="O1521" s="83"/>
      <c r="P1521" s="83"/>
      <c r="Q1521" s="83"/>
      <c r="R1521" s="83"/>
      <c r="S1521" s="83"/>
      <c r="T1521" s="104"/>
      <c r="U1521" s="83"/>
      <c r="V1521" s="83"/>
      <c r="W1521" s="83"/>
      <c r="X1521" s="83"/>
      <c r="Y1521" s="83"/>
      <c r="Z1521" s="83"/>
      <c r="AA1521" s="83"/>
      <c r="AB1521" s="83"/>
      <c r="AC1521" s="83"/>
      <c r="AD1521" s="83"/>
      <c r="AE1521" s="83"/>
      <c r="AF1521" s="83"/>
      <c r="AG1521" s="83"/>
      <c r="AH1521" s="83"/>
      <c r="AI1521" s="83"/>
      <c r="AJ1521" s="83"/>
      <c r="AK1521" s="83"/>
    </row>
    <row r="1522" spans="1:50">
      <c r="A1522" s="83">
        <v>39</v>
      </c>
      <c r="B1522" s="84" t="s">
        <v>88</v>
      </c>
      <c r="C1522" s="83"/>
      <c r="D1522" s="83"/>
      <c r="E1522" s="83"/>
      <c r="F1522" s="83" t="s">
        <v>9</v>
      </c>
      <c r="G1522" s="83">
        <v>0</v>
      </c>
      <c r="H1522" s="83" t="s">
        <v>2</v>
      </c>
      <c r="I1522" s="83"/>
      <c r="J1522" s="83"/>
      <c r="K1522" s="83" t="s">
        <v>10</v>
      </c>
      <c r="L1522" s="83" t="s">
        <v>4</v>
      </c>
      <c r="M1522" s="83"/>
      <c r="N1522" s="83" t="s">
        <v>11</v>
      </c>
      <c r="O1522" s="83"/>
      <c r="P1522" s="83"/>
      <c r="Q1522" s="83"/>
      <c r="R1522" s="83"/>
      <c r="S1522" s="83"/>
      <c r="T1522" s="83"/>
      <c r="U1522" s="83"/>
      <c r="V1522" s="83"/>
      <c r="W1522" s="83"/>
      <c r="X1522" s="83"/>
      <c r="Y1522" s="83"/>
      <c r="Z1522" s="83"/>
      <c r="AA1522" s="83"/>
      <c r="AB1522" s="83"/>
      <c r="AC1522" s="83"/>
      <c r="AD1522" s="83"/>
      <c r="AE1522" s="83"/>
      <c r="AF1522" s="83"/>
      <c r="AG1522" s="83"/>
      <c r="AH1522" s="83"/>
      <c r="AI1522" s="83"/>
      <c r="AJ1522" s="83"/>
      <c r="AK1522" s="83"/>
    </row>
    <row r="1523" spans="1:50">
      <c r="A1523" s="84"/>
      <c r="B1523" s="84">
        <v>1</v>
      </c>
      <c r="C1523" s="84" t="s">
        <v>22</v>
      </c>
      <c r="D1523" s="84" t="s">
        <v>23</v>
      </c>
      <c r="E1523" s="84">
        <v>2</v>
      </c>
      <c r="F1523" s="84" t="s">
        <v>24</v>
      </c>
      <c r="G1523" s="84" t="s">
        <v>25</v>
      </c>
      <c r="H1523" s="84">
        <v>3</v>
      </c>
      <c r="I1523" s="84" t="s">
        <v>26</v>
      </c>
      <c r="J1523" s="84" t="s">
        <v>27</v>
      </c>
      <c r="K1523" s="84">
        <v>4</v>
      </c>
      <c r="L1523" s="84" t="s">
        <v>28</v>
      </c>
      <c r="M1523" s="84" t="s">
        <v>29</v>
      </c>
      <c r="N1523" s="84">
        <v>5</v>
      </c>
      <c r="O1523" s="84" t="s">
        <v>30</v>
      </c>
      <c r="P1523" s="84" t="s">
        <v>30</v>
      </c>
      <c r="Q1523" s="84">
        <v>6</v>
      </c>
      <c r="R1523" s="84" t="s">
        <v>31</v>
      </c>
      <c r="S1523" s="84" t="s">
        <v>32</v>
      </c>
      <c r="T1523" s="84">
        <v>7</v>
      </c>
      <c r="U1523" s="84" t="s">
        <v>33</v>
      </c>
      <c r="V1523" s="84" t="s">
        <v>34</v>
      </c>
      <c r="W1523" s="84">
        <v>8</v>
      </c>
      <c r="X1523" s="84" t="s">
        <v>35</v>
      </c>
      <c r="Y1523" s="84" t="s">
        <v>36</v>
      </c>
      <c r="Z1523" s="84">
        <v>9</v>
      </c>
      <c r="AA1523" s="84" t="s">
        <v>37</v>
      </c>
      <c r="AB1523" s="84" t="s">
        <v>38</v>
      </c>
      <c r="AC1523" s="84">
        <v>10</v>
      </c>
      <c r="AD1523" s="84" t="s">
        <v>39</v>
      </c>
      <c r="AE1523" s="84" t="s">
        <v>40</v>
      </c>
      <c r="AF1523" s="84">
        <v>11</v>
      </c>
      <c r="AG1523" s="84" t="s">
        <v>41</v>
      </c>
      <c r="AH1523" s="84" t="s">
        <v>42</v>
      </c>
      <c r="AI1523" s="84">
        <v>12</v>
      </c>
      <c r="AJ1523" s="84" t="s">
        <v>43</v>
      </c>
      <c r="AK1523" s="84" t="s">
        <v>44</v>
      </c>
    </row>
    <row r="1524" spans="1:50">
      <c r="A1524" s="83"/>
      <c r="B1524" s="84">
        <v>31</v>
      </c>
      <c r="C1524" s="83"/>
      <c r="D1524" s="83"/>
      <c r="E1524" s="84">
        <v>28</v>
      </c>
      <c r="F1524" s="83"/>
      <c r="G1524" s="83"/>
      <c r="H1524" s="84">
        <v>31</v>
      </c>
      <c r="I1524" s="83"/>
      <c r="J1524" s="83"/>
      <c r="K1524" s="84">
        <v>30</v>
      </c>
      <c r="L1524" s="83"/>
      <c r="M1524" s="83"/>
      <c r="N1524" s="84">
        <v>31</v>
      </c>
      <c r="O1524" s="83"/>
      <c r="P1524" s="83"/>
      <c r="Q1524" s="84">
        <v>30</v>
      </c>
      <c r="R1524" s="83"/>
      <c r="S1524" s="83"/>
      <c r="T1524" s="84">
        <v>31</v>
      </c>
      <c r="U1524" s="83"/>
      <c r="V1524" s="83"/>
      <c r="W1524" s="84">
        <v>31</v>
      </c>
      <c r="X1524" s="83"/>
      <c r="Y1524" s="83"/>
      <c r="Z1524" s="84">
        <v>30</v>
      </c>
      <c r="AA1524" s="83"/>
      <c r="AB1524" s="83"/>
      <c r="AC1524" s="84">
        <v>31</v>
      </c>
      <c r="AD1524" s="83"/>
      <c r="AE1524" s="83"/>
      <c r="AF1524" s="84">
        <v>30</v>
      </c>
      <c r="AG1524" s="83"/>
      <c r="AH1524" s="83"/>
      <c r="AI1524" s="84">
        <v>31</v>
      </c>
      <c r="AJ1524" s="83"/>
      <c r="AK1524" s="83"/>
    </row>
    <row r="1525" spans="1:50">
      <c r="A1525" s="84" t="s">
        <v>47</v>
      </c>
      <c r="B1525" s="84" t="s">
        <v>48</v>
      </c>
      <c r="C1525" s="84" t="s">
        <v>49</v>
      </c>
      <c r="D1525" s="84" t="s">
        <v>50</v>
      </c>
      <c r="E1525" s="84" t="s">
        <v>48</v>
      </c>
      <c r="F1525" s="84" t="s">
        <v>49</v>
      </c>
      <c r="G1525" s="84" t="s">
        <v>50</v>
      </c>
      <c r="H1525" s="84" t="s">
        <v>48</v>
      </c>
      <c r="I1525" s="84" t="s">
        <v>49</v>
      </c>
      <c r="J1525" s="84" t="s">
        <v>50</v>
      </c>
      <c r="K1525" s="84" t="s">
        <v>48</v>
      </c>
      <c r="L1525" s="84" t="s">
        <v>49</v>
      </c>
      <c r="M1525" s="84" t="s">
        <v>50</v>
      </c>
      <c r="N1525" s="84" t="s">
        <v>48</v>
      </c>
      <c r="O1525" s="84" t="s">
        <v>49</v>
      </c>
      <c r="P1525" s="84" t="s">
        <v>50</v>
      </c>
      <c r="Q1525" s="84" t="s">
        <v>48</v>
      </c>
      <c r="R1525" s="84" t="s">
        <v>49</v>
      </c>
      <c r="S1525" s="84" t="s">
        <v>50</v>
      </c>
      <c r="T1525" s="84" t="s">
        <v>48</v>
      </c>
      <c r="U1525" s="84" t="s">
        <v>49</v>
      </c>
      <c r="V1525" s="84" t="s">
        <v>50</v>
      </c>
      <c r="W1525" s="84" t="s">
        <v>48</v>
      </c>
      <c r="X1525" s="84" t="s">
        <v>49</v>
      </c>
      <c r="Y1525" s="84" t="s">
        <v>50</v>
      </c>
      <c r="Z1525" s="84" t="s">
        <v>48</v>
      </c>
      <c r="AA1525" s="84" t="s">
        <v>49</v>
      </c>
      <c r="AB1525" s="84" t="s">
        <v>50</v>
      </c>
      <c r="AC1525" s="84" t="s">
        <v>48</v>
      </c>
      <c r="AD1525" s="84" t="s">
        <v>49</v>
      </c>
      <c r="AE1525" s="84" t="s">
        <v>50</v>
      </c>
      <c r="AF1525" s="84" t="s">
        <v>48</v>
      </c>
      <c r="AG1525" s="84" t="s">
        <v>49</v>
      </c>
      <c r="AH1525" s="84" t="s">
        <v>50</v>
      </c>
      <c r="AI1525" s="84" t="s">
        <v>48</v>
      </c>
      <c r="AJ1525" s="84" t="s">
        <v>49</v>
      </c>
      <c r="AK1525" s="84" t="s">
        <v>50</v>
      </c>
    </row>
    <row r="1526" spans="1:50">
      <c r="A1526" s="83"/>
      <c r="B1526" s="162">
        <v>7.3819644229897938E-2</v>
      </c>
      <c r="C1526" s="163">
        <v>1.025989303845005</v>
      </c>
      <c r="D1526" s="163">
        <v>0.98984118653116993</v>
      </c>
      <c r="E1526" s="162">
        <v>6.5399955878231553E-2</v>
      </c>
      <c r="F1526" s="163">
        <v>1.041468367087685</v>
      </c>
      <c r="G1526" s="163">
        <v>0.99614605747401208</v>
      </c>
      <c r="H1526" s="162">
        <v>7.2838876685680343E-2</v>
      </c>
      <c r="I1526" s="163">
        <v>1.048764267728832</v>
      </c>
      <c r="J1526" s="163">
        <v>0.99635007394019848</v>
      </c>
      <c r="K1526" s="162">
        <v>7.1143265947997442E-2</v>
      </c>
      <c r="L1526" s="163">
        <v>1.2130639799712211</v>
      </c>
      <c r="M1526" s="163">
        <v>1.056574109607695</v>
      </c>
      <c r="N1526" s="162">
        <v>7.0835043099579317E-2</v>
      </c>
      <c r="O1526" s="163">
        <v>1.2211688358181749</v>
      </c>
      <c r="P1526" s="163">
        <v>0.94603113175476261</v>
      </c>
      <c r="Q1526" s="162">
        <v>6.8871038524948289E-2</v>
      </c>
      <c r="R1526" s="163">
        <v>1.3496422586830139</v>
      </c>
      <c r="S1526" s="163">
        <v>0.94245799140289177</v>
      </c>
      <c r="T1526" s="162">
        <v>9.5300242649418249E-2</v>
      </c>
      <c r="U1526" s="163">
        <v>1.550244969509911</v>
      </c>
      <c r="V1526" s="163">
        <v>1.045819203678455</v>
      </c>
      <c r="W1526" s="162">
        <v>0.1166019256645501</v>
      </c>
      <c r="X1526" s="163">
        <v>1.274482199563348</v>
      </c>
      <c r="Y1526" s="163">
        <v>0.95686659635124272</v>
      </c>
      <c r="Z1526" s="162">
        <v>0.11826087406336321</v>
      </c>
      <c r="AA1526" s="163">
        <v>1.425229309100174</v>
      </c>
      <c r="AB1526" s="163">
        <v>0.89939700199583861</v>
      </c>
      <c r="AC1526" s="162">
        <v>9.3728174708196083E-2</v>
      </c>
      <c r="AD1526" s="163">
        <v>1.6913327250335319</v>
      </c>
      <c r="AE1526" s="163">
        <v>0.98666892701565789</v>
      </c>
      <c r="AF1526" s="162">
        <v>7.6730583901774174E-2</v>
      </c>
      <c r="AG1526" s="163">
        <v>1.38333381118948</v>
      </c>
      <c r="AH1526" s="163">
        <v>1.0299544125236539</v>
      </c>
      <c r="AI1526" s="162">
        <v>7.6470374646363234E-2</v>
      </c>
      <c r="AJ1526" s="163">
        <v>1.341146395849554</v>
      </c>
      <c r="AK1526" s="163">
        <v>1.0025781208574389</v>
      </c>
      <c r="AM1526" t="str">
        <f>A1521</f>
        <v>RefgChg-Res-16pct-Inc-TXV-a-cDXGF-SFm1985-CZ07</v>
      </c>
      <c r="AN1526" s="159">
        <f>1/($B1526*(1/$B1524)*(1/(5/7+2/7*$D1526))*$B1536/SUM($B1528:$B1551))</f>
        <v>10485.567406336975</v>
      </c>
      <c r="AO1526" s="159">
        <f>1/(B1526*(1/B1524)*(1/(5/7+2/7*D1526)))</f>
        <v>418.72352895096361</v>
      </c>
      <c r="AP1526" s="159"/>
      <c r="AR1526" s="164">
        <f>CHOOSE(AV$3,C1526,F1526,I1526,L1526,O1526,R1526,U1526,X1526,AA1526,AD1526,AG1526,AJ1526)</f>
        <v>1.550244969509911</v>
      </c>
      <c r="AS1526" s="160"/>
      <c r="AT1526" s="160"/>
      <c r="AV1526" s="115">
        <f>AN1526/AR1526</f>
        <v>6763.8132118253834</v>
      </c>
      <c r="AW1526" s="161">
        <f>AO1526/AR1526</f>
        <v>270.10152407289371</v>
      </c>
      <c r="AX1526" s="159"/>
    </row>
    <row r="1527" spans="1:50">
      <c r="A1527" s="84" t="s">
        <v>51</v>
      </c>
      <c r="B1527" s="84" t="s">
        <v>52</v>
      </c>
      <c r="C1527" s="84" t="s">
        <v>53</v>
      </c>
      <c r="D1527" s="84" t="s">
        <v>54</v>
      </c>
      <c r="E1527" s="84" t="s">
        <v>52</v>
      </c>
      <c r="F1527" s="84" t="s">
        <v>53</v>
      </c>
      <c r="G1527" s="84" t="s">
        <v>54</v>
      </c>
      <c r="H1527" s="84" t="s">
        <v>52</v>
      </c>
      <c r="I1527" s="84" t="s">
        <v>53</v>
      </c>
      <c r="J1527" s="84" t="s">
        <v>54</v>
      </c>
      <c r="K1527" s="84" t="s">
        <v>52</v>
      </c>
      <c r="L1527" s="84" t="s">
        <v>53</v>
      </c>
      <c r="M1527" s="84" t="s">
        <v>54</v>
      </c>
      <c r="N1527" s="84" t="s">
        <v>52</v>
      </c>
      <c r="O1527" s="84" t="s">
        <v>53</v>
      </c>
      <c r="P1527" s="84" t="s">
        <v>54</v>
      </c>
      <c r="Q1527" s="84" t="s">
        <v>52</v>
      </c>
      <c r="R1527" s="84" t="s">
        <v>53</v>
      </c>
      <c r="S1527" s="84" t="s">
        <v>54</v>
      </c>
      <c r="T1527" s="84" t="s">
        <v>52</v>
      </c>
      <c r="U1527" s="84" t="s">
        <v>53</v>
      </c>
      <c r="V1527" s="84" t="s">
        <v>54</v>
      </c>
      <c r="W1527" s="84" t="s">
        <v>52</v>
      </c>
      <c r="X1527" s="84" t="s">
        <v>53</v>
      </c>
      <c r="Y1527" s="84" t="s">
        <v>54</v>
      </c>
      <c r="Z1527" s="84" t="s">
        <v>52</v>
      </c>
      <c r="AA1527" s="84" t="s">
        <v>53</v>
      </c>
      <c r="AB1527" s="84" t="s">
        <v>54</v>
      </c>
      <c r="AC1527" s="84" t="s">
        <v>52</v>
      </c>
      <c r="AD1527" s="84" t="s">
        <v>53</v>
      </c>
      <c r="AE1527" s="84" t="s">
        <v>54</v>
      </c>
      <c r="AF1527" s="84" t="s">
        <v>52</v>
      </c>
      <c r="AG1527" s="84" t="s">
        <v>53</v>
      </c>
      <c r="AH1527" s="84" t="s">
        <v>54</v>
      </c>
      <c r="AI1527" s="84" t="s">
        <v>52</v>
      </c>
      <c r="AJ1527" s="84" t="s">
        <v>53</v>
      </c>
      <c r="AK1527" s="84" t="s">
        <v>54</v>
      </c>
    </row>
    <row r="1528" spans="1:50">
      <c r="A1528" s="84">
        <v>1</v>
      </c>
      <c r="B1528" s="84">
        <v>0.60051169590643294</v>
      </c>
      <c r="C1528" s="84">
        <v>0.55128638693062093</v>
      </c>
      <c r="D1528" s="84">
        <v>0.60177792876960523</v>
      </c>
      <c r="E1528" s="84">
        <v>0.55860215053763429</v>
      </c>
      <c r="F1528" s="84">
        <v>0.53133664510166356</v>
      </c>
      <c r="G1528" s="84">
        <v>0.6126258122053766</v>
      </c>
      <c r="H1528" s="84">
        <v>0.59206851610500821</v>
      </c>
      <c r="I1528" s="84">
        <v>0.4983113294442737</v>
      </c>
      <c r="J1528" s="84">
        <v>0.56411258795934327</v>
      </c>
      <c r="K1528" s="84">
        <v>0.74322224140908311</v>
      </c>
      <c r="L1528" s="84">
        <v>0.47643845407668328</v>
      </c>
      <c r="M1528" s="84">
        <v>0.65468040642790215</v>
      </c>
      <c r="N1528" s="84">
        <v>0.31063829787234037</v>
      </c>
      <c r="O1528" s="84">
        <v>0.42582140422631232</v>
      </c>
      <c r="P1528" s="84">
        <v>0.51414836665574137</v>
      </c>
      <c r="Q1528" s="84">
        <v>0.26937708036138852</v>
      </c>
      <c r="R1528" s="84">
        <v>0.39842940765543328</v>
      </c>
      <c r="S1528" s="84">
        <v>0.48061729306652867</v>
      </c>
      <c r="T1528" s="84">
        <v>0.30651480637813211</v>
      </c>
      <c r="U1528" s="84">
        <v>0.30918182979577691</v>
      </c>
      <c r="V1528" s="84">
        <v>0.39779513091410201</v>
      </c>
      <c r="W1528" s="84">
        <v>0.3467815049864007</v>
      </c>
      <c r="X1528" s="84">
        <v>0.30431794937356171</v>
      </c>
      <c r="Y1528" s="84">
        <v>0.34034989893357492</v>
      </c>
      <c r="Z1528" s="84">
        <v>0.31005136855018012</v>
      </c>
      <c r="AA1528" s="84">
        <v>0.31186811184989521</v>
      </c>
      <c r="AB1528" s="84">
        <v>0.37913148371531968</v>
      </c>
      <c r="AC1528" s="84">
        <v>0.27169323567427828</v>
      </c>
      <c r="AD1528" s="84">
        <v>0.36083833793215392</v>
      </c>
      <c r="AE1528" s="84">
        <v>0.3700996345065839</v>
      </c>
      <c r="AF1528" s="84">
        <v>0.37223853913931809</v>
      </c>
      <c r="AG1528" s="84">
        <v>0.50292860535064088</v>
      </c>
      <c r="AH1528" s="84">
        <v>0.52905874921036011</v>
      </c>
      <c r="AI1528" s="84">
        <v>0.86017459361830229</v>
      </c>
      <c r="AJ1528" s="84">
        <v>0.56201701093560141</v>
      </c>
      <c r="AK1528" s="84">
        <v>0.68250282414961716</v>
      </c>
    </row>
    <row r="1529" spans="1:50">
      <c r="A1529" s="84">
        <v>2</v>
      </c>
      <c r="B1529" s="84">
        <v>0.52266081871345027</v>
      </c>
      <c r="C1529" s="84">
        <v>0.46903046226685058</v>
      </c>
      <c r="D1529" s="84">
        <v>0.52380952380952372</v>
      </c>
      <c r="E1529" s="84">
        <v>0.47114695340501789</v>
      </c>
      <c r="F1529" s="84">
        <v>0.44246765249537878</v>
      </c>
      <c r="G1529" s="84">
        <v>0.52732832207924574</v>
      </c>
      <c r="H1529" s="84">
        <v>0.51349841742692226</v>
      </c>
      <c r="I1529" s="84">
        <v>0.44985160167843607</v>
      </c>
      <c r="J1529" s="84">
        <v>0.5020198071409957</v>
      </c>
      <c r="K1529" s="84">
        <v>0.59074425833189426</v>
      </c>
      <c r="L1529" s="84">
        <v>0.43659059580333881</v>
      </c>
      <c r="M1529" s="84">
        <v>0.55134395042156081</v>
      </c>
      <c r="N1529" s="84">
        <v>0.27522306108442007</v>
      </c>
      <c r="O1529" s="84">
        <v>0.38233128834355817</v>
      </c>
      <c r="P1529" s="84">
        <v>0.44646563968097891</v>
      </c>
      <c r="Q1529" s="84">
        <v>0.23834997622444129</v>
      </c>
      <c r="R1529" s="84">
        <v>0.35297376725363139</v>
      </c>
      <c r="S1529" s="84">
        <v>0.41312855349627098</v>
      </c>
      <c r="T1529" s="84">
        <v>0.2421867881548975</v>
      </c>
      <c r="U1529" s="84">
        <v>0.27085576624751329</v>
      </c>
      <c r="V1529" s="84">
        <v>0.33100597152044098</v>
      </c>
      <c r="W1529" s="84">
        <v>0.28467815049863998</v>
      </c>
      <c r="X1529" s="84">
        <v>0.25298836614676551</v>
      </c>
      <c r="Y1529" s="84">
        <v>0.27939638948909179</v>
      </c>
      <c r="Z1529" s="84">
        <v>0.25684275090086628</v>
      </c>
      <c r="AA1529" s="84">
        <v>0.2573853113519749</v>
      </c>
      <c r="AB1529" s="84">
        <v>0.3001206272617612</v>
      </c>
      <c r="AC1529" s="84">
        <v>0.20853080568720381</v>
      </c>
      <c r="AD1529" s="84">
        <v>0.30812773900340862</v>
      </c>
      <c r="AE1529" s="84">
        <v>0.31923096179842791</v>
      </c>
      <c r="AF1529" s="84">
        <v>0.30621887370706169</v>
      </c>
      <c r="AG1529" s="84">
        <v>0.4096617592739169</v>
      </c>
      <c r="AH1529" s="84">
        <v>0.44519898926089713</v>
      </c>
      <c r="AI1529" s="84">
        <v>0.58819987959060804</v>
      </c>
      <c r="AJ1529" s="84">
        <v>0.45973268529769162</v>
      </c>
      <c r="AK1529" s="84">
        <v>0.56087611397012671</v>
      </c>
    </row>
    <row r="1530" spans="1:50">
      <c r="A1530" s="84">
        <v>3</v>
      </c>
      <c r="B1530" s="84">
        <v>0.49067982456140358</v>
      </c>
      <c r="C1530" s="84">
        <v>0.43830805650217208</v>
      </c>
      <c r="D1530" s="84">
        <v>0.47568087877243642</v>
      </c>
      <c r="E1530" s="84">
        <v>0.43494623655913978</v>
      </c>
      <c r="F1530" s="84">
        <v>0.40957139556377081</v>
      </c>
      <c r="G1530" s="84">
        <v>0.47560198751433308</v>
      </c>
      <c r="H1530" s="84">
        <v>0.48221932601005391</v>
      </c>
      <c r="I1530" s="84">
        <v>0.43304165387370769</v>
      </c>
      <c r="J1530" s="84">
        <v>0.47582746937711762</v>
      </c>
      <c r="K1530" s="84">
        <v>0.48886202728371608</v>
      </c>
      <c r="L1530" s="84">
        <v>0.4232399040179709</v>
      </c>
      <c r="M1530" s="84">
        <v>0.49852273546155512</v>
      </c>
      <c r="N1530" s="84">
        <v>0.26012354152367878</v>
      </c>
      <c r="O1530" s="84">
        <v>0.36542603953646902</v>
      </c>
      <c r="P1530" s="84">
        <v>0.42778324046760619</v>
      </c>
      <c r="Q1530" s="84">
        <v>0.2253922967189729</v>
      </c>
      <c r="R1530" s="84">
        <v>0.33375087322043689</v>
      </c>
      <c r="S1530" s="84">
        <v>0.3958502547441482</v>
      </c>
      <c r="T1530" s="84">
        <v>0.211116173120729</v>
      </c>
      <c r="U1530" s="84">
        <v>0.25426605588305068</v>
      </c>
      <c r="V1530" s="84">
        <v>0.30110243454294899</v>
      </c>
      <c r="W1530" s="84">
        <v>0.22275611967361739</v>
      </c>
      <c r="X1530" s="84">
        <v>0.22556571209409351</v>
      </c>
      <c r="Y1530" s="84">
        <v>0.24405799121767621</v>
      </c>
      <c r="Z1530" s="84">
        <v>0.22878172199647309</v>
      </c>
      <c r="AA1530" s="84">
        <v>0.23169991195312251</v>
      </c>
      <c r="AB1530" s="84">
        <v>0.26184157619622039</v>
      </c>
      <c r="AC1530" s="84">
        <v>0.17811288237828521</v>
      </c>
      <c r="AD1530" s="84">
        <v>0.28451144294757352</v>
      </c>
      <c r="AE1530" s="84">
        <v>0.29539878836429179</v>
      </c>
      <c r="AF1530" s="84">
        <v>0.26676031158217339</v>
      </c>
      <c r="AG1530" s="84">
        <v>0.36913619334072068</v>
      </c>
      <c r="AH1530" s="84">
        <v>0.39092440513792381</v>
      </c>
      <c r="AI1530" s="84">
        <v>0.38515954244431072</v>
      </c>
      <c r="AJ1530" s="84">
        <v>0.41215066828675562</v>
      </c>
      <c r="AK1530" s="84">
        <v>0.47539851889042312</v>
      </c>
    </row>
    <row r="1531" spans="1:50">
      <c r="A1531" s="84">
        <v>4</v>
      </c>
      <c r="B1531" s="84">
        <v>0.47569444444444448</v>
      </c>
      <c r="C1531" s="84">
        <v>0.42553523581592573</v>
      </c>
      <c r="D1531" s="84">
        <v>0.45195628786591918</v>
      </c>
      <c r="E1531" s="84">
        <v>0.41953405017921153</v>
      </c>
      <c r="F1531" s="84">
        <v>0.39671903881700538</v>
      </c>
      <c r="G1531" s="84">
        <v>0.45324245126767743</v>
      </c>
      <c r="H1531" s="84">
        <v>0.46676596536957732</v>
      </c>
      <c r="I1531" s="84">
        <v>0.42807798587657342</v>
      </c>
      <c r="J1531" s="84">
        <v>0.45790982538441499</v>
      </c>
      <c r="K1531" s="84">
        <v>0.42203419098601269</v>
      </c>
      <c r="L1531" s="84">
        <v>0.4169857558584773</v>
      </c>
      <c r="M1531" s="84">
        <v>0.45161057865532889</v>
      </c>
      <c r="N1531" s="84">
        <v>0.24996568291008919</v>
      </c>
      <c r="O1531" s="84">
        <v>0.35449216087252899</v>
      </c>
      <c r="P1531" s="84">
        <v>0.40008740303725548</v>
      </c>
      <c r="Q1531" s="84">
        <v>0.21635758440323349</v>
      </c>
      <c r="R1531" s="84">
        <v>0.32081516633343782</v>
      </c>
      <c r="S1531" s="84">
        <v>0.36742228457505721</v>
      </c>
      <c r="T1531" s="84">
        <v>0.18842824601366739</v>
      </c>
      <c r="U1531" s="84">
        <v>0.24422827733469599</v>
      </c>
      <c r="V1531" s="84">
        <v>0.26913183279742769</v>
      </c>
      <c r="W1531" s="84">
        <v>0.20027198549410699</v>
      </c>
      <c r="X1531" s="84">
        <v>0.2116466376885707</v>
      </c>
      <c r="Y1531" s="84">
        <v>0.22286889245138361</v>
      </c>
      <c r="Z1531" s="84">
        <v>0.20662424288890591</v>
      </c>
      <c r="AA1531" s="84">
        <v>0.21743024562042679</v>
      </c>
      <c r="AB1531" s="84">
        <v>0.23417772416566141</v>
      </c>
      <c r="AC1531" s="84">
        <v>0.16036191296854799</v>
      </c>
      <c r="AD1531" s="84">
        <v>0.27351485148514848</v>
      </c>
      <c r="AE1531" s="84">
        <v>0.27517148150002502</v>
      </c>
      <c r="AF1531" s="84">
        <v>0.24607329842931941</v>
      </c>
      <c r="AG1531" s="84">
        <v>0.34921640018996353</v>
      </c>
      <c r="AH1531" s="84">
        <v>0.36297115182143608</v>
      </c>
      <c r="AI1531" s="84">
        <v>0.31893437688139681</v>
      </c>
      <c r="AJ1531" s="84">
        <v>0.39297691373025512</v>
      </c>
      <c r="AK1531" s="84">
        <v>0.43805698506338647</v>
      </c>
    </row>
    <row r="1532" spans="1:50">
      <c r="A1532" s="84">
        <v>5</v>
      </c>
      <c r="B1532" s="84">
        <v>0.4694809941520468</v>
      </c>
      <c r="C1532" s="84">
        <v>0.42514502744465532</v>
      </c>
      <c r="D1532" s="84">
        <v>0.43604552403601149</v>
      </c>
      <c r="E1532" s="84">
        <v>0.41218637992831542</v>
      </c>
      <c r="F1532" s="84">
        <v>0.3931377079482441</v>
      </c>
      <c r="G1532" s="84">
        <v>0.43406803414447709</v>
      </c>
      <c r="H1532" s="84">
        <v>0.4721653323403463</v>
      </c>
      <c r="I1532" s="84">
        <v>0.45995803909528182</v>
      </c>
      <c r="J1532" s="84">
        <v>0.47843367213969251</v>
      </c>
      <c r="K1532" s="84">
        <v>0.41529960283198059</v>
      </c>
      <c r="L1532" s="84">
        <v>0.45810997089906558</v>
      </c>
      <c r="M1532" s="84">
        <v>0.46011385746198741</v>
      </c>
      <c r="N1532" s="84">
        <v>0.27851750171585449</v>
      </c>
      <c r="O1532" s="84">
        <v>0.39321063394683048</v>
      </c>
      <c r="P1532" s="84">
        <v>0.42352234240139819</v>
      </c>
      <c r="Q1532" s="84">
        <v>0.2412030432715169</v>
      </c>
      <c r="R1532" s="84">
        <v>0.35783971286103161</v>
      </c>
      <c r="S1532" s="84">
        <v>0.38868788303920843</v>
      </c>
      <c r="T1532" s="84">
        <v>0.1916173120728929</v>
      </c>
      <c r="U1532" s="84">
        <v>0.27211505119267049</v>
      </c>
      <c r="V1532" s="84">
        <v>0.27730822232429952</v>
      </c>
      <c r="W1532" s="84">
        <v>0.21069809610154119</v>
      </c>
      <c r="X1532" s="84">
        <v>0.23381168499105079</v>
      </c>
      <c r="Y1532" s="84">
        <v>0.23524081689551821</v>
      </c>
      <c r="Z1532" s="84">
        <v>0.19451046538373071</v>
      </c>
      <c r="AA1532" s="84">
        <v>0.2309864286364878</v>
      </c>
      <c r="AB1532" s="84">
        <v>0.25062324085243259</v>
      </c>
      <c r="AC1532" s="84">
        <v>0.17638948728996121</v>
      </c>
      <c r="AD1532" s="84">
        <v>0.30218308716117531</v>
      </c>
      <c r="AE1532" s="84">
        <v>0.29850297902167922</v>
      </c>
      <c r="AF1532" s="84">
        <v>0.23266504916358069</v>
      </c>
      <c r="AG1532" s="84">
        <v>0.34298981584085259</v>
      </c>
      <c r="AH1532" s="84">
        <v>0.342966940408507</v>
      </c>
      <c r="AI1532" s="84">
        <v>0.30388320288982551</v>
      </c>
      <c r="AJ1532" s="84">
        <v>0.39193195625759408</v>
      </c>
      <c r="AK1532" s="84">
        <v>0.41753483117861179</v>
      </c>
    </row>
    <row r="1533" spans="1:50">
      <c r="A1533" s="84">
        <v>6</v>
      </c>
      <c r="B1533" s="84">
        <v>0.50657894736842113</v>
      </c>
      <c r="C1533" s="84">
        <v>0.46398376733175523</v>
      </c>
      <c r="D1533" s="84">
        <v>0.47132098975142972</v>
      </c>
      <c r="E1533" s="84">
        <v>0.44874551971326171</v>
      </c>
      <c r="F1533" s="84">
        <v>0.43149260628465808</v>
      </c>
      <c r="G1533" s="84">
        <v>0.46859472544273162</v>
      </c>
      <c r="H1533" s="84">
        <v>0.51145038167938928</v>
      </c>
      <c r="I1533" s="84">
        <v>0.51578651110428808</v>
      </c>
      <c r="J1533" s="84">
        <v>0.52638780297107124</v>
      </c>
      <c r="K1533" s="84">
        <v>0.47297530651010178</v>
      </c>
      <c r="L1533" s="84">
        <v>0.52060039822331128</v>
      </c>
      <c r="M1533" s="84">
        <v>0.51423218274843263</v>
      </c>
      <c r="N1533" s="84">
        <v>0.33054221002059031</v>
      </c>
      <c r="O1533" s="84">
        <v>0.45837764144512622</v>
      </c>
      <c r="P1533" s="84">
        <v>0.48000655522779417</v>
      </c>
      <c r="Q1533" s="84">
        <v>0.28697099381835478</v>
      </c>
      <c r="R1533" s="84">
        <v>0.42569797412858618</v>
      </c>
      <c r="S1533" s="84">
        <v>0.44716827881562421</v>
      </c>
      <c r="T1533" s="84">
        <v>0.23608200455580861</v>
      </c>
      <c r="U1533" s="84">
        <v>0.32338072381508592</v>
      </c>
      <c r="V1533" s="84">
        <v>0.32393201653651821</v>
      </c>
      <c r="W1533" s="84">
        <v>0.26228467815049861</v>
      </c>
      <c r="X1533" s="84">
        <v>0.28117808744566608</v>
      </c>
      <c r="Y1533" s="84">
        <v>0.27037011221858231</v>
      </c>
      <c r="Z1533" s="84">
        <v>0.22533159549183471</v>
      </c>
      <c r="AA1533" s="84">
        <v>0.27013692807480938</v>
      </c>
      <c r="AB1533" s="84">
        <v>0.28564535585042222</v>
      </c>
      <c r="AC1533" s="84">
        <v>0.20568720379146921</v>
      </c>
      <c r="AD1533" s="84">
        <v>0.35223583833793232</v>
      </c>
      <c r="AE1533" s="84">
        <v>0.33925799829770181</v>
      </c>
      <c r="AF1533" s="84">
        <v>0.25539522410930909</v>
      </c>
      <c r="AG1533" s="84">
        <v>0.3772096459289746</v>
      </c>
      <c r="AH1533" s="84">
        <v>0.37344704148241742</v>
      </c>
      <c r="AI1533" s="84">
        <v>0.33097531607465391</v>
      </c>
      <c r="AJ1533" s="84">
        <v>0.42857837181044961</v>
      </c>
      <c r="AK1533" s="84">
        <v>0.4514246265846617</v>
      </c>
    </row>
    <row r="1534" spans="1:50">
      <c r="A1534" s="84">
        <v>7</v>
      </c>
      <c r="B1534" s="84">
        <v>0.55921052631578938</v>
      </c>
      <c r="C1534" s="84">
        <v>0.51762441143570648</v>
      </c>
      <c r="D1534" s="84">
        <v>0.52188437800804022</v>
      </c>
      <c r="E1534" s="84">
        <v>0.50412186379928303</v>
      </c>
      <c r="F1534" s="84">
        <v>0.4900935767097967</v>
      </c>
      <c r="G1534" s="84">
        <v>0.51739075041406546</v>
      </c>
      <c r="H1534" s="84">
        <v>0.56172035002792775</v>
      </c>
      <c r="I1534" s="84">
        <v>0.60306007573431575</v>
      </c>
      <c r="J1534" s="84">
        <v>0.56750065155069063</v>
      </c>
      <c r="K1534" s="84">
        <v>0.58280089794508716</v>
      </c>
      <c r="L1534" s="84">
        <v>0.61193648848726179</v>
      </c>
      <c r="M1534" s="84">
        <v>0.57332276428622897</v>
      </c>
      <c r="N1534" s="84">
        <v>0.40343170899107761</v>
      </c>
      <c r="O1534" s="84">
        <v>0.54963871847307455</v>
      </c>
      <c r="P1534" s="84">
        <v>0.53337703485196108</v>
      </c>
      <c r="Q1534" s="84">
        <v>0.34843081312410851</v>
      </c>
      <c r="R1534" s="84">
        <v>0.51685014332859591</v>
      </c>
      <c r="S1534" s="84">
        <v>0.50328583031824559</v>
      </c>
      <c r="T1534" s="84">
        <v>0.33658314350797269</v>
      </c>
      <c r="U1534" s="84">
        <v>0.399375832679357</v>
      </c>
      <c r="V1534" s="84">
        <v>0.37873220027560861</v>
      </c>
      <c r="W1534" s="84">
        <v>0.3843155031731641</v>
      </c>
      <c r="X1534" s="84">
        <v>0.37370557402198928</v>
      </c>
      <c r="Y1534" s="84">
        <v>0.3171743221579425</v>
      </c>
      <c r="Z1534" s="84">
        <v>0.34393927777351829</v>
      </c>
      <c r="AA1534" s="84">
        <v>0.36024835291617319</v>
      </c>
      <c r="AB1534" s="84">
        <v>0.33277040611178133</v>
      </c>
      <c r="AC1534" s="84">
        <v>0.27600172339508833</v>
      </c>
      <c r="AD1534" s="84">
        <v>0.44422577503652</v>
      </c>
      <c r="AE1534" s="84">
        <v>0.3818154508586592</v>
      </c>
      <c r="AF1534" s="84">
        <v>0.29191674115694038</v>
      </c>
      <c r="AG1534" s="84">
        <v>0.43311698591103348</v>
      </c>
      <c r="AH1534" s="84">
        <v>0.4205095809644136</v>
      </c>
      <c r="AI1534" s="84">
        <v>0.37176399759181222</v>
      </c>
      <c r="AJ1534" s="84">
        <v>0.48464155528554048</v>
      </c>
      <c r="AK1534" s="84">
        <v>0.49962344671771047</v>
      </c>
    </row>
    <row r="1535" spans="1:50">
      <c r="A1535" s="84">
        <v>8</v>
      </c>
      <c r="B1535" s="84">
        <v>0.62591374269005851</v>
      </c>
      <c r="C1535" s="84">
        <v>0.60700814234801381</v>
      </c>
      <c r="D1535" s="84">
        <v>0.5516108940603589</v>
      </c>
      <c r="E1535" s="84">
        <v>0.60197132616487448</v>
      </c>
      <c r="F1535" s="84">
        <v>0.58780036968576732</v>
      </c>
      <c r="G1535" s="84">
        <v>0.54420945343355842</v>
      </c>
      <c r="H1535" s="84">
        <v>0.62148575684230123</v>
      </c>
      <c r="I1535" s="84">
        <v>0.61234776379080946</v>
      </c>
      <c r="J1535" s="84">
        <v>0.56567630961688831</v>
      </c>
      <c r="K1535" s="84">
        <v>0.61371093075461913</v>
      </c>
      <c r="L1535" s="84">
        <v>0.59810078113034137</v>
      </c>
      <c r="M1535" s="84">
        <v>0.58514088059378833</v>
      </c>
      <c r="N1535" s="84">
        <v>0.40109814687714479</v>
      </c>
      <c r="O1535" s="84">
        <v>0.54391274710293136</v>
      </c>
      <c r="P1535" s="84">
        <v>0.53692778324046764</v>
      </c>
      <c r="Q1535" s="84">
        <v>0.34581550166428909</v>
      </c>
      <c r="R1535" s="84">
        <v>0.51236961915544543</v>
      </c>
      <c r="S1535" s="84">
        <v>0.51111275197519013</v>
      </c>
      <c r="T1535" s="84">
        <v>0.40255125284738053</v>
      </c>
      <c r="U1535" s="84">
        <v>0.40618327158578649</v>
      </c>
      <c r="V1535" s="84">
        <v>0.41015158474965557</v>
      </c>
      <c r="W1535" s="84">
        <v>0.45775158658204879</v>
      </c>
      <c r="X1535" s="84">
        <v>0.41236256711838409</v>
      </c>
      <c r="Y1535" s="84">
        <v>0.35547501219767202</v>
      </c>
      <c r="Z1535" s="84">
        <v>0.42451889902629752</v>
      </c>
      <c r="AA1535" s="84">
        <v>0.40061329204238377</v>
      </c>
      <c r="AB1535" s="84">
        <v>0.35581021310816241</v>
      </c>
      <c r="AC1535" s="84">
        <v>0.34278328306764327</v>
      </c>
      <c r="AD1535" s="84">
        <v>0.46713195909754951</v>
      </c>
      <c r="AE1535" s="84">
        <v>0.39037700896209893</v>
      </c>
      <c r="AF1535" s="84">
        <v>0.34286808836674759</v>
      </c>
      <c r="AG1535" s="84">
        <v>0.53485304205582795</v>
      </c>
      <c r="AH1535" s="84">
        <v>0.46151821436091822</v>
      </c>
      <c r="AI1535" s="84">
        <v>0.42865743527995182</v>
      </c>
      <c r="AJ1535" s="84">
        <v>0.57912515188335356</v>
      </c>
      <c r="AK1535" s="84">
        <v>0.53483117861177354</v>
      </c>
    </row>
    <row r="1536" spans="1:50">
      <c r="A1536" s="84">
        <v>9</v>
      </c>
      <c r="B1536" s="84">
        <v>0.59100877192982471</v>
      </c>
      <c r="C1536" s="84">
        <v>0.5853385707968054</v>
      </c>
      <c r="D1536" s="84">
        <v>0.53100050959741796</v>
      </c>
      <c r="E1536" s="84">
        <v>0.59444444444444433</v>
      </c>
      <c r="F1536" s="84">
        <v>0.57832717190388161</v>
      </c>
      <c r="G1536" s="84">
        <v>0.52286915530640843</v>
      </c>
      <c r="H1536" s="84">
        <v>0.62036864643455591</v>
      </c>
      <c r="I1536" s="84">
        <v>0.5606386245010746</v>
      </c>
      <c r="J1536" s="84">
        <v>0.55609851446442538</v>
      </c>
      <c r="K1536" s="84">
        <v>0.61008461405629422</v>
      </c>
      <c r="L1536" s="84">
        <v>0.53961811405524041</v>
      </c>
      <c r="M1536" s="84">
        <v>0.58672623765943654</v>
      </c>
      <c r="N1536" s="84">
        <v>0.39341111873713108</v>
      </c>
      <c r="O1536" s="84">
        <v>0.50170415814587599</v>
      </c>
      <c r="P1536" s="84">
        <v>0.52878837539604506</v>
      </c>
      <c r="Q1536" s="84">
        <v>0.31573941987636711</v>
      </c>
      <c r="R1536" s="84">
        <v>0.46744393322573657</v>
      </c>
      <c r="S1536" s="84">
        <v>0.5051318024071475</v>
      </c>
      <c r="T1536" s="84">
        <v>0.4693394077448747</v>
      </c>
      <c r="U1536" s="84">
        <v>0.39107185224389979</v>
      </c>
      <c r="V1536" s="84">
        <v>0.43330271015158472</v>
      </c>
      <c r="W1536" s="84">
        <v>0.53009972801450578</v>
      </c>
      <c r="X1536" s="84">
        <v>0.43329711071337251</v>
      </c>
      <c r="Y1536" s="84">
        <v>0.41618456820241168</v>
      </c>
      <c r="Z1536" s="84">
        <v>0.50778195200490661</v>
      </c>
      <c r="AA1536" s="84">
        <v>0.44031028934025551</v>
      </c>
      <c r="AB1536" s="84">
        <v>0.44559710494571769</v>
      </c>
      <c r="AC1536" s="84">
        <v>0.46686772942697108</v>
      </c>
      <c r="AD1536" s="84">
        <v>0.46877536114267188</v>
      </c>
      <c r="AE1536" s="84">
        <v>0.42827817553697478</v>
      </c>
      <c r="AF1536" s="84">
        <v>0.35142382837440939</v>
      </c>
      <c r="AG1536" s="84">
        <v>0.53722758693472628</v>
      </c>
      <c r="AH1536" s="84">
        <v>0.46141292903769221</v>
      </c>
      <c r="AI1536" s="84">
        <v>0.43783865141481032</v>
      </c>
      <c r="AJ1536" s="84">
        <v>0.5691616038882138</v>
      </c>
      <c r="AK1536" s="84">
        <v>0.53100288690849751</v>
      </c>
    </row>
    <row r="1537" spans="1:37">
      <c r="A1537" s="84">
        <v>10</v>
      </c>
      <c r="B1537" s="84">
        <v>0.52266081871345038</v>
      </c>
      <c r="C1537" s="84">
        <v>0.5191072032465337</v>
      </c>
      <c r="D1537" s="84">
        <v>0.52760319347715301</v>
      </c>
      <c r="E1537" s="84">
        <v>0.53333333333333333</v>
      </c>
      <c r="F1537" s="84">
        <v>0.52119916820702383</v>
      </c>
      <c r="G1537" s="84">
        <v>0.51923811950566956</v>
      </c>
      <c r="H1537" s="84">
        <v>0.57531185998882883</v>
      </c>
      <c r="I1537" s="84">
        <v>0.52594412035615579</v>
      </c>
      <c r="J1537" s="84">
        <v>0.54932238728173055</v>
      </c>
      <c r="K1537" s="84">
        <v>0.67121395268520112</v>
      </c>
      <c r="L1537" s="84">
        <v>0.52146832082503702</v>
      </c>
      <c r="M1537" s="84">
        <v>0.61627152842833455</v>
      </c>
      <c r="N1537" s="84">
        <v>0.41043239533287579</v>
      </c>
      <c r="O1537" s="84">
        <v>0.49826857532379021</v>
      </c>
      <c r="P1537" s="84">
        <v>0.54484868349175131</v>
      </c>
      <c r="Q1537" s="84">
        <v>0.30860675225867812</v>
      </c>
      <c r="R1537" s="84">
        <v>0.45626671163250071</v>
      </c>
      <c r="S1537" s="84">
        <v>0.52573285091929411</v>
      </c>
      <c r="T1537" s="84">
        <v>0.55608200455580858</v>
      </c>
      <c r="U1537" s="84">
        <v>0.40767981311481383</v>
      </c>
      <c r="V1537" s="84">
        <v>0.48378502526412498</v>
      </c>
      <c r="W1537" s="84">
        <v>0.57878513145965538</v>
      </c>
      <c r="X1537" s="84">
        <v>0.49824213756072622</v>
      </c>
      <c r="Y1537" s="84">
        <v>0.48477033526172719</v>
      </c>
      <c r="Z1537" s="84">
        <v>0.62056275396764526</v>
      </c>
      <c r="AA1537" s="84">
        <v>0.50431126089200595</v>
      </c>
      <c r="AB1537" s="84">
        <v>0.5474467229593889</v>
      </c>
      <c r="AC1537" s="84">
        <v>0.62774666092201625</v>
      </c>
      <c r="AD1537" s="84">
        <v>0.51249797110858653</v>
      </c>
      <c r="AE1537" s="84">
        <v>0.47774495569018183</v>
      </c>
      <c r="AF1537" s="84">
        <v>0.36623675137274941</v>
      </c>
      <c r="AG1537" s="84">
        <v>0.49007967917260281</v>
      </c>
      <c r="AH1537" s="84">
        <v>0.47941671930932828</v>
      </c>
      <c r="AI1537" s="84">
        <v>0.48509933774834441</v>
      </c>
      <c r="AJ1537" s="84">
        <v>0.52255164034021873</v>
      </c>
      <c r="AK1537" s="84">
        <v>0.53131668131040533</v>
      </c>
    </row>
    <row r="1538" spans="1:37">
      <c r="A1538" s="84">
        <v>11</v>
      </c>
      <c r="B1538" s="84">
        <v>0.50292397660818711</v>
      </c>
      <c r="C1538" s="84">
        <v>0.49821804843786571</v>
      </c>
      <c r="D1538" s="84">
        <v>0.51882679349980176</v>
      </c>
      <c r="E1538" s="84">
        <v>0.51182795698924721</v>
      </c>
      <c r="F1538" s="84">
        <v>0.50456330868761545</v>
      </c>
      <c r="G1538" s="84">
        <v>0.52095808383233544</v>
      </c>
      <c r="H1538" s="84">
        <v>0.55594861292124365</v>
      </c>
      <c r="I1538" s="84">
        <v>0.51322791935318768</v>
      </c>
      <c r="J1538" s="84">
        <v>0.54619494396664059</v>
      </c>
      <c r="K1538" s="84">
        <v>0.67138663443274049</v>
      </c>
      <c r="L1538" s="84">
        <v>0.51069586970950098</v>
      </c>
      <c r="M1538" s="84">
        <v>0.61483029473229078</v>
      </c>
      <c r="N1538" s="84">
        <v>0.40521619766643791</v>
      </c>
      <c r="O1538" s="84">
        <v>0.48073619631901848</v>
      </c>
      <c r="P1538" s="84">
        <v>0.54457554900032767</v>
      </c>
      <c r="Q1538" s="84">
        <v>0.34058487874465049</v>
      </c>
      <c r="R1538" s="84">
        <v>0.45294245176209857</v>
      </c>
      <c r="S1538" s="84">
        <v>0.52706195082330343</v>
      </c>
      <c r="T1538" s="84">
        <v>0.59927107061503426</v>
      </c>
      <c r="U1538" s="84">
        <v>0.4388881791469712</v>
      </c>
      <c r="V1538" s="84">
        <v>0.5370234267340378</v>
      </c>
      <c r="W1538" s="84">
        <v>0.64288304623753389</v>
      </c>
      <c r="X1538" s="84">
        <v>0.55812132446944518</v>
      </c>
      <c r="Y1538" s="84">
        <v>0.56210357566041691</v>
      </c>
      <c r="Z1538" s="84">
        <v>0.69148202100743683</v>
      </c>
      <c r="AA1538" s="84">
        <v>0.57227434192549398</v>
      </c>
      <c r="AB1538" s="84">
        <v>0.60566948130277443</v>
      </c>
      <c r="AC1538" s="84">
        <v>0.7738905644118913</v>
      </c>
      <c r="AD1538" s="84">
        <v>0.58458448303846811</v>
      </c>
      <c r="AE1538" s="84">
        <v>0.52746207379962939</v>
      </c>
      <c r="AF1538" s="84">
        <v>0.54807815093857748</v>
      </c>
      <c r="AG1538" s="84">
        <v>0.49912933354440397</v>
      </c>
      <c r="AH1538" s="84">
        <v>0.53300694883133293</v>
      </c>
      <c r="AI1538" s="84">
        <v>0.59482239614689947</v>
      </c>
      <c r="AJ1538" s="84">
        <v>0.51681652490886987</v>
      </c>
      <c r="AK1538" s="84">
        <v>0.54160913769298358</v>
      </c>
    </row>
    <row r="1539" spans="1:37">
      <c r="A1539" s="84">
        <v>12</v>
      </c>
      <c r="B1539" s="84">
        <v>0.502375730994152</v>
      </c>
      <c r="C1539" s="84">
        <v>0.50212013215056839</v>
      </c>
      <c r="D1539" s="84">
        <v>0.51843043995243754</v>
      </c>
      <c r="E1539" s="84">
        <v>0.52222222222222214</v>
      </c>
      <c r="F1539" s="84">
        <v>0.50612292051756014</v>
      </c>
      <c r="G1539" s="84">
        <v>0.5232513696012232</v>
      </c>
      <c r="H1539" s="84">
        <v>0.5483150251349842</v>
      </c>
      <c r="I1539" s="84">
        <v>0.49731347866134468</v>
      </c>
      <c r="J1539" s="84">
        <v>0.53837633567891585</v>
      </c>
      <c r="K1539" s="84">
        <v>0.64876532550509403</v>
      </c>
      <c r="L1539" s="84">
        <v>0.49075917700515609</v>
      </c>
      <c r="M1539" s="84">
        <v>0.59652662679253432</v>
      </c>
      <c r="N1539" s="84">
        <v>0.44021962937542902</v>
      </c>
      <c r="O1539" s="84">
        <v>0.47367416496250858</v>
      </c>
      <c r="P1539" s="84">
        <v>0.530154047853163</v>
      </c>
      <c r="Q1539" s="84">
        <v>0.37351402757964808</v>
      </c>
      <c r="R1539" s="84">
        <v>0.4472333967672778</v>
      </c>
      <c r="S1539" s="84">
        <v>0.51288488518053599</v>
      </c>
      <c r="T1539" s="84">
        <v>0.66068337129840549</v>
      </c>
      <c r="U1539" s="84">
        <v>0.47652072345007579</v>
      </c>
      <c r="V1539" s="84">
        <v>0.56720257234726701</v>
      </c>
      <c r="W1539" s="84">
        <v>0.69764279238440607</v>
      </c>
      <c r="X1539" s="84">
        <v>0.62298644847864981</v>
      </c>
      <c r="Y1539" s="84">
        <v>0.61545967798145962</v>
      </c>
      <c r="Z1539" s="84">
        <v>0.70543586598175245</v>
      </c>
      <c r="AA1539" s="84">
        <v>0.63550110817621497</v>
      </c>
      <c r="AB1539" s="84">
        <v>0.66682750301568161</v>
      </c>
      <c r="AC1539" s="84">
        <v>0.85144334338647132</v>
      </c>
      <c r="AD1539" s="84">
        <v>0.61840610290537279</v>
      </c>
      <c r="AE1539" s="84">
        <v>0.63125219045711711</v>
      </c>
      <c r="AF1539" s="84">
        <v>0.72442855318605548</v>
      </c>
      <c r="AG1539" s="84">
        <v>0.55055142208854413</v>
      </c>
      <c r="AH1539" s="84">
        <v>0.58717624763108023</v>
      </c>
      <c r="AI1539" s="84">
        <v>0.72381095725466582</v>
      </c>
      <c r="AJ1539" s="84">
        <v>0.53130012150668282</v>
      </c>
      <c r="AK1539" s="84">
        <v>0.5748713442952178</v>
      </c>
    </row>
    <row r="1540" spans="1:37">
      <c r="A1540" s="84">
        <v>13</v>
      </c>
      <c r="B1540" s="84">
        <v>0.49159356725146203</v>
      </c>
      <c r="C1540" s="84">
        <v>0.48713613069379053</v>
      </c>
      <c r="D1540" s="84">
        <v>0.51463677028480825</v>
      </c>
      <c r="E1540" s="84">
        <v>0.50519713261648747</v>
      </c>
      <c r="F1540" s="84">
        <v>0.4900935767097967</v>
      </c>
      <c r="G1540" s="84">
        <v>0.51630780991209069</v>
      </c>
      <c r="H1540" s="84">
        <v>0.53342021969838016</v>
      </c>
      <c r="I1540" s="84">
        <v>0.49321973185958429</v>
      </c>
      <c r="J1540" s="84">
        <v>0.54502215272348187</v>
      </c>
      <c r="K1540" s="84">
        <v>0.57554826454843722</v>
      </c>
      <c r="L1540" s="84">
        <v>0.49052943278705258</v>
      </c>
      <c r="M1540" s="84">
        <v>0.57166534553577864</v>
      </c>
      <c r="N1540" s="84">
        <v>0.45628002745367191</v>
      </c>
      <c r="O1540" s="84">
        <v>0.47757327880027262</v>
      </c>
      <c r="P1540" s="84">
        <v>0.53812957500273118</v>
      </c>
      <c r="Q1540" s="84">
        <v>0.43580599144079879</v>
      </c>
      <c r="R1540" s="84">
        <v>0.46190350010839981</v>
      </c>
      <c r="S1540" s="84">
        <v>0.52071180683748064</v>
      </c>
      <c r="T1540" s="84">
        <v>0.68674259681093397</v>
      </c>
      <c r="U1540" s="84">
        <v>0.51557680725640131</v>
      </c>
      <c r="V1540" s="84">
        <v>0.61993569131832815</v>
      </c>
      <c r="W1540" s="84">
        <v>0.70942883046237515</v>
      </c>
      <c r="X1540" s="84">
        <v>0.65208706213244705</v>
      </c>
      <c r="Y1540" s="84">
        <v>0.65658325782393534</v>
      </c>
      <c r="Z1540" s="84">
        <v>0.70290577321168413</v>
      </c>
      <c r="AA1540" s="84">
        <v>0.67090202507817953</v>
      </c>
      <c r="AB1540" s="84">
        <v>0.71274628065942902</v>
      </c>
      <c r="AC1540" s="84">
        <v>0.88677294269711326</v>
      </c>
      <c r="AD1540" s="84">
        <v>0.64906265216685621</v>
      </c>
      <c r="AE1540" s="84">
        <v>0.69628999148850956</v>
      </c>
      <c r="AF1540" s="84">
        <v>0.84944451538756227</v>
      </c>
      <c r="AG1540" s="84">
        <v>0.58068175821856349</v>
      </c>
      <c r="AH1540" s="84">
        <v>0.64950515898083805</v>
      </c>
      <c r="AI1540" s="84">
        <v>0.8503913305237808</v>
      </c>
      <c r="AJ1540" s="84">
        <v>0.52712029161603868</v>
      </c>
      <c r="AK1540" s="84">
        <v>0.59024726998870347</v>
      </c>
    </row>
    <row r="1541" spans="1:37">
      <c r="A1541" s="84">
        <v>14</v>
      </c>
      <c r="B1541" s="84">
        <v>0.49433479532163749</v>
      </c>
      <c r="C1541" s="84">
        <v>0.48908717255014172</v>
      </c>
      <c r="D1541" s="84">
        <v>0.52839590057188146</v>
      </c>
      <c r="E1541" s="84">
        <v>0.50071684587813614</v>
      </c>
      <c r="F1541" s="84">
        <v>0.49064232902033272</v>
      </c>
      <c r="G1541" s="84">
        <v>0.5308319531150465</v>
      </c>
      <c r="H1541" s="84">
        <v>0.52857940793148384</v>
      </c>
      <c r="I1541" s="84">
        <v>0.49173574864394609</v>
      </c>
      <c r="J1541" s="84">
        <v>0.54371905134219456</v>
      </c>
      <c r="K1541" s="84">
        <v>0.56536004144361929</v>
      </c>
      <c r="L1541" s="84">
        <v>0.49012099862153452</v>
      </c>
      <c r="M1541" s="84">
        <v>0.56712545939324055</v>
      </c>
      <c r="N1541" s="84">
        <v>0.51228551818805768</v>
      </c>
      <c r="O1541" s="84">
        <v>0.49137014314928429</v>
      </c>
      <c r="P1541" s="84">
        <v>0.54015077023926583</v>
      </c>
      <c r="Q1541" s="84">
        <v>0.51485972420351878</v>
      </c>
      <c r="R1541" s="84">
        <v>0.48216221424613981</v>
      </c>
      <c r="S1541" s="84">
        <v>0.52669275640552315</v>
      </c>
      <c r="T1541" s="84">
        <v>0.73166287015945342</v>
      </c>
      <c r="U1541" s="84">
        <v>0.55842899640465016</v>
      </c>
      <c r="V1541" s="84">
        <v>0.65649977032613693</v>
      </c>
      <c r="W1541" s="84">
        <v>0.74732547597461463</v>
      </c>
      <c r="X1541" s="84">
        <v>0.68631743799539757</v>
      </c>
      <c r="Y1541" s="84">
        <v>0.69645221997630169</v>
      </c>
      <c r="Z1541" s="84">
        <v>0.78417541976539107</v>
      </c>
      <c r="AA1541" s="84">
        <v>0.7218477699851229</v>
      </c>
      <c r="AB1541" s="84">
        <v>0.72895054282267802</v>
      </c>
      <c r="AC1541" s="84">
        <v>0.94648858250753976</v>
      </c>
      <c r="AD1541" s="84">
        <v>0.71098441811394264</v>
      </c>
      <c r="AE1541" s="84">
        <v>0.76418164522104848</v>
      </c>
      <c r="AF1541" s="84">
        <v>0.93078789426637731</v>
      </c>
      <c r="AG1541" s="84">
        <v>0.62827819112447869</v>
      </c>
      <c r="AH1541" s="84">
        <v>0.70483259633607076</v>
      </c>
      <c r="AI1541" s="84">
        <v>0.93813967489464201</v>
      </c>
      <c r="AJ1541" s="84">
        <v>0.5418955042527337</v>
      </c>
      <c r="AK1541" s="84">
        <v>0.61560185766285924</v>
      </c>
    </row>
    <row r="1542" spans="1:37">
      <c r="A1542" s="84">
        <v>15</v>
      </c>
      <c r="B1542" s="84">
        <v>0.48866959064327492</v>
      </c>
      <c r="C1542" s="84">
        <v>0.48466481100907882</v>
      </c>
      <c r="D1542" s="84">
        <v>0.51944963478851702</v>
      </c>
      <c r="E1542" s="84">
        <v>0.48745519713261642</v>
      </c>
      <c r="F1542" s="84">
        <v>0.48622342883548969</v>
      </c>
      <c r="G1542" s="84">
        <v>0.52223213148171754</v>
      </c>
      <c r="H1542" s="84">
        <v>0.51591882331037042</v>
      </c>
      <c r="I1542" s="84">
        <v>0.50284003684372114</v>
      </c>
      <c r="J1542" s="84">
        <v>0.54371905134219456</v>
      </c>
      <c r="K1542" s="84">
        <v>0.58746330512864797</v>
      </c>
      <c r="L1542" s="84">
        <v>0.49982131005258579</v>
      </c>
      <c r="M1542" s="84">
        <v>0.57332276428622897</v>
      </c>
      <c r="N1542" s="84">
        <v>0.63074811256005492</v>
      </c>
      <c r="O1542" s="84">
        <v>0.52531697341513306</v>
      </c>
      <c r="P1542" s="84">
        <v>0.54249972686550862</v>
      </c>
      <c r="Q1542" s="84">
        <v>0.65715644317641475</v>
      </c>
      <c r="R1542" s="84">
        <v>0.53744610122130421</v>
      </c>
      <c r="S1542" s="84">
        <v>0.53149228383666847</v>
      </c>
      <c r="T1542" s="84">
        <v>0.81047835990888384</v>
      </c>
      <c r="U1542" s="84">
        <v>0.63730768528826676</v>
      </c>
      <c r="V1542" s="84">
        <v>0.73789618741387242</v>
      </c>
      <c r="W1542" s="84">
        <v>0.80970081595648224</v>
      </c>
      <c r="X1542" s="84">
        <v>0.76785029404244443</v>
      </c>
      <c r="Y1542" s="84">
        <v>0.75953160939569242</v>
      </c>
      <c r="Z1542" s="84">
        <v>0.89419612052441899</v>
      </c>
      <c r="AA1542" s="84">
        <v>0.82074870206758332</v>
      </c>
      <c r="AB1542" s="84">
        <v>0.78387615601125871</v>
      </c>
      <c r="AC1542" s="84">
        <v>0.96225764756570431</v>
      </c>
      <c r="AD1542" s="84">
        <v>0.8192663528647951</v>
      </c>
      <c r="AE1542" s="84">
        <v>0.83733039603464676</v>
      </c>
      <c r="AF1542" s="84">
        <v>0.98723023879453453</v>
      </c>
      <c r="AG1542" s="84">
        <v>0.67698274497387989</v>
      </c>
      <c r="AH1542" s="84">
        <v>0.7284165087386818</v>
      </c>
      <c r="AI1542" s="84">
        <v>1</v>
      </c>
      <c r="AJ1542" s="84">
        <v>0.54471445929526108</v>
      </c>
      <c r="AK1542" s="84">
        <v>0.61516254550018823</v>
      </c>
    </row>
    <row r="1543" spans="1:37">
      <c r="A1543" s="84">
        <v>16</v>
      </c>
      <c r="B1543" s="84">
        <v>0.50347222222222232</v>
      </c>
      <c r="C1543" s="84">
        <v>0.50165188210504408</v>
      </c>
      <c r="D1543" s="84">
        <v>0.51961950059453021</v>
      </c>
      <c r="E1543" s="84">
        <v>0.50716845878136196</v>
      </c>
      <c r="F1543" s="84">
        <v>0.50193507393715331</v>
      </c>
      <c r="G1543" s="84">
        <v>0.52478022678048164</v>
      </c>
      <c r="H1543" s="84">
        <v>0.5373301061254887</v>
      </c>
      <c r="I1543" s="84">
        <v>0.55173472520724554</v>
      </c>
      <c r="J1543" s="84">
        <v>0.58535314047432896</v>
      </c>
      <c r="K1543" s="84">
        <v>0.68761871870143332</v>
      </c>
      <c r="L1543" s="84">
        <v>0.5515903405319853</v>
      </c>
      <c r="M1543" s="84">
        <v>0.64826691648050716</v>
      </c>
      <c r="N1543" s="84">
        <v>0.77556623198352792</v>
      </c>
      <c r="O1543" s="84">
        <v>0.59779141104294486</v>
      </c>
      <c r="P1543" s="84">
        <v>0.59898393969190411</v>
      </c>
      <c r="Q1543" s="84">
        <v>0.81669044222539222</v>
      </c>
      <c r="R1543" s="84">
        <v>0.63669212054055357</v>
      </c>
      <c r="S1543" s="84">
        <v>0.58746215757217746</v>
      </c>
      <c r="T1543" s="84">
        <v>0.89822323462414577</v>
      </c>
      <c r="U1543" s="84">
        <v>0.76540799007172433</v>
      </c>
      <c r="V1543" s="84">
        <v>0.87813504823151134</v>
      </c>
      <c r="W1543" s="84">
        <v>0.89165911151405253</v>
      </c>
      <c r="X1543" s="84">
        <v>0.87682178470979277</v>
      </c>
      <c r="Y1543" s="84">
        <v>0.86896215236634855</v>
      </c>
      <c r="Z1543" s="84">
        <v>0.96856551406884883</v>
      </c>
      <c r="AA1543" s="84">
        <v>0.92824179494185843</v>
      </c>
      <c r="AB1543" s="84">
        <v>0.88681141938078001</v>
      </c>
      <c r="AC1543" s="84">
        <v>1</v>
      </c>
      <c r="AD1543" s="84">
        <v>0.93783476708326585</v>
      </c>
      <c r="AE1543" s="84">
        <v>0.92439793721524033</v>
      </c>
      <c r="AF1543" s="84">
        <v>1</v>
      </c>
      <c r="AG1543" s="84">
        <v>0.71497546303625126</v>
      </c>
      <c r="AH1543" s="84">
        <v>0.7394714676774059</v>
      </c>
      <c r="AI1543" s="84">
        <v>0.99473208910294997</v>
      </c>
      <c r="AJ1543" s="84">
        <v>0.55839611178614834</v>
      </c>
      <c r="AK1543" s="84">
        <v>0.61045562947157028</v>
      </c>
    </row>
    <row r="1544" spans="1:37">
      <c r="A1544" s="84">
        <v>17</v>
      </c>
      <c r="B1544" s="84">
        <v>0.56432748538011701</v>
      </c>
      <c r="C1544" s="84">
        <v>0.56065138784110713</v>
      </c>
      <c r="D1544" s="84">
        <v>0.57731725270369738</v>
      </c>
      <c r="E1544" s="84">
        <v>0.56093189964157697</v>
      </c>
      <c r="F1544" s="84">
        <v>0.55724353049907571</v>
      </c>
      <c r="G1544" s="84">
        <v>0.58243088291502099</v>
      </c>
      <c r="H1544" s="84">
        <v>0.5903928504933903</v>
      </c>
      <c r="I1544" s="84">
        <v>0.62982294545082362</v>
      </c>
      <c r="J1544" s="84">
        <v>0.65813135261923394</v>
      </c>
      <c r="K1544" s="84">
        <v>0.76135382490070791</v>
      </c>
      <c r="L1544" s="84">
        <v>0.6257721958441822</v>
      </c>
      <c r="M1544" s="84">
        <v>0.71939179938026943</v>
      </c>
      <c r="N1544" s="84">
        <v>0.89416609471516828</v>
      </c>
      <c r="O1544" s="84">
        <v>0.6930334014996592</v>
      </c>
      <c r="P1544" s="84">
        <v>0.6579809898393969</v>
      </c>
      <c r="Q1544" s="84">
        <v>0.94377080361388499</v>
      </c>
      <c r="R1544" s="84">
        <v>0.73622720593549018</v>
      </c>
      <c r="S1544" s="84">
        <v>0.68943365576312476</v>
      </c>
      <c r="T1544" s="84">
        <v>0.98341685649202737</v>
      </c>
      <c r="U1544" s="84">
        <v>0.91560965816801398</v>
      </c>
      <c r="V1544" s="84">
        <v>0.99173174092788263</v>
      </c>
      <c r="W1544" s="84">
        <v>0.98748866727107865</v>
      </c>
      <c r="X1544" s="84">
        <v>0.96875799028381504</v>
      </c>
      <c r="Y1544" s="84">
        <v>0.99093887223809862</v>
      </c>
      <c r="Z1544" s="84">
        <v>1</v>
      </c>
      <c r="AA1544" s="84">
        <v>1</v>
      </c>
      <c r="AB1544" s="84">
        <v>1</v>
      </c>
      <c r="AC1544" s="84">
        <v>0.99146919431279612</v>
      </c>
      <c r="AD1544" s="84">
        <v>0.9559527674078887</v>
      </c>
      <c r="AE1544" s="84">
        <v>0.98352776247934703</v>
      </c>
      <c r="AF1544" s="84">
        <v>0.93742817009321933</v>
      </c>
      <c r="AG1544" s="84">
        <v>0.73064745923697949</v>
      </c>
      <c r="AH1544" s="84">
        <v>0.75526426616129705</v>
      </c>
      <c r="AI1544" s="84">
        <v>0.91932570740517772</v>
      </c>
      <c r="AJ1544" s="84">
        <v>0.59620899149453199</v>
      </c>
      <c r="AK1544" s="84">
        <v>0.6473578511359358</v>
      </c>
    </row>
    <row r="1545" spans="1:37">
      <c r="A1545" s="84">
        <v>18</v>
      </c>
      <c r="B1545" s="84">
        <v>0.65972222222222232</v>
      </c>
      <c r="C1545" s="84">
        <v>0.65677271663068082</v>
      </c>
      <c r="D1545" s="84">
        <v>0.67595266406205756</v>
      </c>
      <c r="E1545" s="84">
        <v>0.65071684587813627</v>
      </c>
      <c r="F1545" s="84">
        <v>0.64888516635859517</v>
      </c>
      <c r="G1545" s="84">
        <v>0.6744171232004077</v>
      </c>
      <c r="H1545" s="84">
        <v>0.68032023831688693</v>
      </c>
      <c r="I1545" s="84">
        <v>0.73086173370177032</v>
      </c>
      <c r="J1545" s="84">
        <v>0.74928329424029194</v>
      </c>
      <c r="K1545" s="84">
        <v>0.82662752547055762</v>
      </c>
      <c r="L1545" s="84">
        <v>0.72752335732884021</v>
      </c>
      <c r="M1545" s="84">
        <v>0.79426388988974561</v>
      </c>
      <c r="N1545" s="84">
        <v>1</v>
      </c>
      <c r="O1545" s="84">
        <v>0.81586912065439687</v>
      </c>
      <c r="P1545" s="84">
        <v>0.73484103572599146</v>
      </c>
      <c r="Q1545" s="84">
        <v>1</v>
      </c>
      <c r="R1545" s="84">
        <v>0.83672584491605051</v>
      </c>
      <c r="S1545" s="84">
        <v>0.81636269659602745</v>
      </c>
      <c r="T1545" s="84">
        <v>1</v>
      </c>
      <c r="U1545" s="84">
        <v>1</v>
      </c>
      <c r="V1545" s="84">
        <v>1</v>
      </c>
      <c r="W1545" s="84">
        <v>1</v>
      </c>
      <c r="X1545" s="84">
        <v>1</v>
      </c>
      <c r="Y1545" s="84">
        <v>1</v>
      </c>
      <c r="Z1545" s="84">
        <v>0.97814919880395579</v>
      </c>
      <c r="AA1545" s="84">
        <v>0.99986337553511218</v>
      </c>
      <c r="AB1545" s="84">
        <v>0.99794933655006035</v>
      </c>
      <c r="AC1545" s="84">
        <v>0.96467040068935805</v>
      </c>
      <c r="AD1545" s="84">
        <v>0.95021100470702857</v>
      </c>
      <c r="AE1545" s="84">
        <v>0.98207580233314984</v>
      </c>
      <c r="AF1545" s="84">
        <v>0.92133827097433274</v>
      </c>
      <c r="AG1545" s="84">
        <v>0.76426046118938284</v>
      </c>
      <c r="AH1545" s="84">
        <v>0.81696146557169924</v>
      </c>
      <c r="AI1545" s="84">
        <v>0.91180012040939207</v>
      </c>
      <c r="AJ1545" s="84">
        <v>0.68296476306196818</v>
      </c>
      <c r="AK1545" s="84">
        <v>0.73496924814861286</v>
      </c>
    </row>
    <row r="1546" spans="1:37">
      <c r="A1546" s="84">
        <v>19</v>
      </c>
      <c r="B1546" s="84">
        <v>0.76681286549707595</v>
      </c>
      <c r="C1546" s="84">
        <v>0.7664212689576233</v>
      </c>
      <c r="D1546" s="84">
        <v>0.7823452805616895</v>
      </c>
      <c r="E1546" s="84">
        <v>0.75430107526881729</v>
      </c>
      <c r="F1546" s="84">
        <v>0.75583410351201485</v>
      </c>
      <c r="G1546" s="84">
        <v>0.77614982800356747</v>
      </c>
      <c r="H1546" s="84">
        <v>0.78067398994600623</v>
      </c>
      <c r="I1546" s="84">
        <v>0.82238256063862458</v>
      </c>
      <c r="J1546" s="84">
        <v>0.82799061767005477</v>
      </c>
      <c r="K1546" s="84">
        <v>0.84303229148678982</v>
      </c>
      <c r="L1546" s="84">
        <v>0.80979731454536141</v>
      </c>
      <c r="M1546" s="84">
        <v>0.84009512142393894</v>
      </c>
      <c r="N1546" s="84">
        <v>0.90720658888126282</v>
      </c>
      <c r="O1546" s="84">
        <v>0.84758009543285606</v>
      </c>
      <c r="P1546" s="84">
        <v>0.79722495356713641</v>
      </c>
      <c r="Q1546" s="84">
        <v>0.95839277223014741</v>
      </c>
      <c r="R1546" s="84">
        <v>0.87143786283814717</v>
      </c>
      <c r="S1546" s="84">
        <v>0.85874621575721766</v>
      </c>
      <c r="T1546" s="84">
        <v>0.95772209567198174</v>
      </c>
      <c r="U1546" s="84">
        <v>0.97842790137426283</v>
      </c>
      <c r="V1546" s="84">
        <v>0.94951768488745991</v>
      </c>
      <c r="W1546" s="84">
        <v>0.95067996373526731</v>
      </c>
      <c r="X1546" s="84">
        <v>0.9564849143441575</v>
      </c>
      <c r="Y1546" s="84">
        <v>0.94580748588555097</v>
      </c>
      <c r="Z1546" s="84">
        <v>0.95123821206777548</v>
      </c>
      <c r="AA1546" s="84">
        <v>0.96481161004341609</v>
      </c>
      <c r="AB1546" s="84">
        <v>0.95564937675914763</v>
      </c>
      <c r="AC1546" s="84">
        <v>0.93106419646703997</v>
      </c>
      <c r="AD1546" s="84">
        <v>0.95246307417627085</v>
      </c>
      <c r="AE1546" s="84">
        <v>0.97166174335352729</v>
      </c>
      <c r="AF1546" s="84">
        <v>0.92235985187077008</v>
      </c>
      <c r="AG1546" s="84">
        <v>0.83866286739486029</v>
      </c>
      <c r="AH1546" s="84">
        <v>0.88297536323436521</v>
      </c>
      <c r="AI1546" s="84">
        <v>0.93226971703792905</v>
      </c>
      <c r="AJ1546" s="84">
        <v>0.7863426488456865</v>
      </c>
      <c r="AK1546" s="84">
        <v>0.82910756872097402</v>
      </c>
    </row>
    <row r="1547" spans="1:37">
      <c r="A1547" s="84">
        <v>20</v>
      </c>
      <c r="B1547" s="84">
        <v>0.85800438596491246</v>
      </c>
      <c r="C1547" s="84">
        <v>0.86030540308524772</v>
      </c>
      <c r="D1547" s="84">
        <v>0.86206896551724133</v>
      </c>
      <c r="E1547" s="84">
        <v>0.84731182795698912</v>
      </c>
      <c r="F1547" s="84">
        <v>0.84779343807763397</v>
      </c>
      <c r="G1547" s="84">
        <v>0.85354822270352926</v>
      </c>
      <c r="H1547" s="84">
        <v>0.88251722211878603</v>
      </c>
      <c r="I1547" s="84">
        <v>0.92526353495036306</v>
      </c>
      <c r="J1547" s="84">
        <v>0.92735209799322393</v>
      </c>
      <c r="K1547" s="84">
        <v>0.87929545847003976</v>
      </c>
      <c r="L1547" s="84">
        <v>0.90876601827742887</v>
      </c>
      <c r="M1547" s="84">
        <v>0.91965122144555733</v>
      </c>
      <c r="N1547" s="84">
        <v>0.87879203843514064</v>
      </c>
      <c r="O1547" s="84">
        <v>0.90917518745739612</v>
      </c>
      <c r="P1547" s="84">
        <v>0.89555337047962402</v>
      </c>
      <c r="Q1547" s="84">
        <v>0.92831669044222553</v>
      </c>
      <c r="R1547" s="84">
        <v>0.90863103124322486</v>
      </c>
      <c r="S1547" s="84">
        <v>0.93251126042974219</v>
      </c>
      <c r="T1547" s="84">
        <v>0.90797266514806385</v>
      </c>
      <c r="U1547" s="84">
        <v>0.96030514846786985</v>
      </c>
      <c r="V1547" s="84">
        <v>0.93987138263665615</v>
      </c>
      <c r="W1547" s="84">
        <v>0.90852221214868534</v>
      </c>
      <c r="X1547" s="84">
        <v>0.94187867553055493</v>
      </c>
      <c r="Y1547" s="84">
        <v>0.9293232034571689</v>
      </c>
      <c r="Z1547" s="84">
        <v>0.92026374300391001</v>
      </c>
      <c r="AA1547" s="84">
        <v>0.95571849288034705</v>
      </c>
      <c r="AB1547" s="84">
        <v>0.95484519501407339</v>
      </c>
      <c r="AC1547" s="84">
        <v>0.881947436449806</v>
      </c>
      <c r="AD1547" s="84">
        <v>0.98545284856354542</v>
      </c>
      <c r="AE1547" s="84">
        <v>1</v>
      </c>
      <c r="AF1547" s="84">
        <v>0.90371600051079048</v>
      </c>
      <c r="AG1547" s="84">
        <v>0.8787399081842644</v>
      </c>
      <c r="AH1547" s="84">
        <v>0.92303642872183611</v>
      </c>
      <c r="AI1547" s="84">
        <v>0.86890427453341357</v>
      </c>
      <c r="AJ1547" s="84">
        <v>0.87509113001215044</v>
      </c>
      <c r="AK1547" s="84">
        <v>0.86971256432785249</v>
      </c>
    </row>
    <row r="1548" spans="1:37">
      <c r="A1548" s="84">
        <v>21</v>
      </c>
      <c r="B1548" s="84">
        <v>0.97222222222222221</v>
      </c>
      <c r="C1548" s="84">
        <v>0.97643141437527625</v>
      </c>
      <c r="D1548" s="84">
        <v>0.97044334975369462</v>
      </c>
      <c r="E1548" s="84">
        <v>0.9594982078853046</v>
      </c>
      <c r="F1548" s="84">
        <v>0.95979667282809611</v>
      </c>
      <c r="G1548" s="84">
        <v>0.95967639189705689</v>
      </c>
      <c r="H1548" s="84">
        <v>0.97598212623347602</v>
      </c>
      <c r="I1548" s="84">
        <v>1</v>
      </c>
      <c r="J1548" s="84">
        <v>1</v>
      </c>
      <c r="K1548" s="84">
        <v>0.9490588844759108</v>
      </c>
      <c r="L1548" s="84">
        <v>1</v>
      </c>
      <c r="M1548" s="84">
        <v>1</v>
      </c>
      <c r="N1548" s="84">
        <v>0.91132463967055599</v>
      </c>
      <c r="O1548" s="84">
        <v>1</v>
      </c>
      <c r="P1548" s="84">
        <v>1</v>
      </c>
      <c r="Q1548" s="84">
        <v>0.9337850689491205</v>
      </c>
      <c r="R1548" s="84">
        <v>1</v>
      </c>
      <c r="S1548" s="84">
        <v>1</v>
      </c>
      <c r="T1548" s="84">
        <v>0.90013667425968102</v>
      </c>
      <c r="U1548" s="84">
        <v>0.99138576095486675</v>
      </c>
      <c r="V1548" s="84">
        <v>0.95700505282498882</v>
      </c>
      <c r="W1548" s="84">
        <v>0.88032638259292828</v>
      </c>
      <c r="X1548" s="84">
        <v>0.9453944004091025</v>
      </c>
      <c r="Y1548" s="84">
        <v>0.92817313724123529</v>
      </c>
      <c r="Z1548" s="84">
        <v>0.89365943417925298</v>
      </c>
      <c r="AA1548" s="84">
        <v>0.94330084707168205</v>
      </c>
      <c r="AB1548" s="84">
        <v>0.96244471250502628</v>
      </c>
      <c r="AC1548" s="84">
        <v>0.85799224472210256</v>
      </c>
      <c r="AD1548" s="84">
        <v>1</v>
      </c>
      <c r="AE1548" s="84">
        <v>0.99599459270014501</v>
      </c>
      <c r="AF1548" s="84">
        <v>0.92887243008555742</v>
      </c>
      <c r="AG1548" s="84">
        <v>0.98556804390269637</v>
      </c>
      <c r="AH1548" s="84">
        <v>1</v>
      </c>
      <c r="AI1548" s="84">
        <v>0.92414208308248058</v>
      </c>
      <c r="AJ1548" s="84">
        <v>0.9858323207776426</v>
      </c>
      <c r="AK1548" s="84">
        <v>0.9778461152253044</v>
      </c>
    </row>
    <row r="1549" spans="1:37">
      <c r="A1549" s="84">
        <v>22</v>
      </c>
      <c r="B1549" s="84">
        <v>1</v>
      </c>
      <c r="C1549" s="84">
        <v>1</v>
      </c>
      <c r="D1549" s="84">
        <v>1</v>
      </c>
      <c r="E1549" s="84">
        <v>1</v>
      </c>
      <c r="F1549" s="84">
        <v>1</v>
      </c>
      <c r="G1549" s="84">
        <v>1</v>
      </c>
      <c r="H1549" s="84">
        <v>1</v>
      </c>
      <c r="I1549" s="84">
        <v>0.93219731859584465</v>
      </c>
      <c r="J1549" s="84">
        <v>0.95667187907219198</v>
      </c>
      <c r="K1549" s="84">
        <v>0.84510447245726117</v>
      </c>
      <c r="L1549" s="84">
        <v>0.91708786439985701</v>
      </c>
      <c r="M1549" s="84">
        <v>0.92548821791453484</v>
      </c>
      <c r="N1549" s="84">
        <v>0.74660260809883328</v>
      </c>
      <c r="O1549" s="84">
        <v>0.90115882753919596</v>
      </c>
      <c r="P1549" s="84">
        <v>0.93805309734513265</v>
      </c>
      <c r="Q1549" s="84">
        <v>0.78899191631003318</v>
      </c>
      <c r="R1549" s="84">
        <v>0.89509310336521097</v>
      </c>
      <c r="S1549" s="84">
        <v>0.92018016687587667</v>
      </c>
      <c r="T1549" s="84">
        <v>0.78378132118451027</v>
      </c>
      <c r="U1549" s="84">
        <v>0.83797200372310299</v>
      </c>
      <c r="V1549" s="84">
        <v>0.84924207625172266</v>
      </c>
      <c r="W1549" s="84">
        <v>0.76636446056210317</v>
      </c>
      <c r="X1549" s="84">
        <v>0.8161116082843265</v>
      </c>
      <c r="Y1549" s="84">
        <v>0.81309681466508688</v>
      </c>
      <c r="Z1549" s="84">
        <v>0.778961895269493</v>
      </c>
      <c r="AA1549" s="84">
        <v>0.80427786380058919</v>
      </c>
      <c r="AB1549" s="84">
        <v>0.84374748693204671</v>
      </c>
      <c r="AC1549" s="84">
        <v>0.72253339077983636</v>
      </c>
      <c r="AD1549" s="84">
        <v>0.84937510144457107</v>
      </c>
      <c r="AE1549" s="84">
        <v>0.86897311370349983</v>
      </c>
      <c r="AF1549" s="84">
        <v>0.88660452049546679</v>
      </c>
      <c r="AG1549" s="84">
        <v>1</v>
      </c>
      <c r="AH1549" s="84">
        <v>0.99989471467677404</v>
      </c>
      <c r="AI1549" s="84">
        <v>0.90758579169175191</v>
      </c>
      <c r="AJ1549" s="84">
        <v>1</v>
      </c>
      <c r="AK1549" s="84">
        <v>1</v>
      </c>
    </row>
    <row r="1550" spans="1:37">
      <c r="A1550" s="84">
        <v>23</v>
      </c>
      <c r="B1550" s="84">
        <v>0.88724415204678364</v>
      </c>
      <c r="C1550" s="84">
        <v>0.86615852865430143</v>
      </c>
      <c r="D1550" s="84">
        <v>0.91574656021742795</v>
      </c>
      <c r="E1550" s="84">
        <v>0.88709677419354838</v>
      </c>
      <c r="F1550" s="84">
        <v>0.87705060073937136</v>
      </c>
      <c r="G1550" s="84">
        <v>0.9111988788380686</v>
      </c>
      <c r="H1550" s="84">
        <v>0.88903369949730027</v>
      </c>
      <c r="I1550" s="84">
        <v>0.78917203970934369</v>
      </c>
      <c r="J1550" s="84">
        <v>0.81795673703414129</v>
      </c>
      <c r="K1550" s="84">
        <v>0.70039716801934038</v>
      </c>
      <c r="L1550" s="84">
        <v>0.76137233879613997</v>
      </c>
      <c r="M1550" s="84">
        <v>0.78129278662535129</v>
      </c>
      <c r="N1550" s="84">
        <v>0.5884694577899795</v>
      </c>
      <c r="O1550" s="84">
        <v>0.72719836400817983</v>
      </c>
      <c r="P1550" s="84">
        <v>0.78695509668960983</v>
      </c>
      <c r="Q1550" s="84">
        <v>0.54517356157869723</v>
      </c>
      <c r="R1550" s="84">
        <v>0.70561029075229453</v>
      </c>
      <c r="S1550" s="84">
        <v>0.77013955548992108</v>
      </c>
      <c r="T1550" s="84">
        <v>0.61284738041002285</v>
      </c>
      <c r="U1550" s="84">
        <v>0.62082747796251347</v>
      </c>
      <c r="V1550" s="84">
        <v>0.67175011483693159</v>
      </c>
      <c r="W1550" s="84">
        <v>0.60861287398005448</v>
      </c>
      <c r="X1550" s="84">
        <v>0.63056123753515725</v>
      </c>
      <c r="Y1550" s="84">
        <v>0.62783160242559433</v>
      </c>
      <c r="Z1550" s="84">
        <v>0.63474660737560351</v>
      </c>
      <c r="AA1550" s="84">
        <v>0.62381212618028348</v>
      </c>
      <c r="AB1550" s="84">
        <v>0.6447929232006433</v>
      </c>
      <c r="AC1550" s="84">
        <v>0.55553640672124072</v>
      </c>
      <c r="AD1550" s="84">
        <v>0.66529378347670864</v>
      </c>
      <c r="AE1550" s="84">
        <v>0.64426976418164528</v>
      </c>
      <c r="AF1550" s="84">
        <v>0.71472353466990179</v>
      </c>
      <c r="AG1550" s="84">
        <v>0.8456545828716161</v>
      </c>
      <c r="AH1550" s="84">
        <v>0.86523478627079387</v>
      </c>
      <c r="AI1550" s="84">
        <v>0.76926550270921135</v>
      </c>
      <c r="AJ1550" s="84">
        <v>0.85657351154313477</v>
      </c>
      <c r="AK1550" s="84">
        <v>0.90761892807832301</v>
      </c>
    </row>
    <row r="1551" spans="1:37">
      <c r="A1551" s="84">
        <v>24</v>
      </c>
      <c r="B1551" s="84">
        <v>0.74378654970760238</v>
      </c>
      <c r="C1551" s="84">
        <v>0.72159933404437948</v>
      </c>
      <c r="D1551" s="84">
        <v>0.75063699677254969</v>
      </c>
      <c r="E1551" s="84">
        <v>0.74820788530465954</v>
      </c>
      <c r="F1551" s="84">
        <v>0.72547943622920497</v>
      </c>
      <c r="G1551" s="84">
        <v>0.73875652949420312</v>
      </c>
      <c r="H1551" s="84">
        <v>0.73934090485943027</v>
      </c>
      <c r="I1551" s="84">
        <v>0.61475284003684361</v>
      </c>
      <c r="J1551" s="84">
        <v>0.65194162105811826</v>
      </c>
      <c r="K1551" s="84">
        <v>1</v>
      </c>
      <c r="L1551" s="84">
        <v>0.64747026088732307</v>
      </c>
      <c r="M1551" s="84">
        <v>0.61165958060099435</v>
      </c>
      <c r="N1551" s="84">
        <v>0.41619766643788608</v>
      </c>
      <c r="O1551" s="84">
        <v>0.54966598500340835</v>
      </c>
      <c r="P1551" s="84">
        <v>0.61466185949961749</v>
      </c>
      <c r="Q1551" s="84">
        <v>0.33987161198288163</v>
      </c>
      <c r="R1551" s="84">
        <v>0.50863584901115311</v>
      </c>
      <c r="S1551" s="84">
        <v>0.57941371926456475</v>
      </c>
      <c r="T1551" s="84">
        <v>0.46797266514806379</v>
      </c>
      <c r="U1551" s="84">
        <v>0.42403226689540618</v>
      </c>
      <c r="V1551" s="84">
        <v>0.46628387689480938</v>
      </c>
      <c r="W1551" s="84">
        <v>0.45992747053490468</v>
      </c>
      <c r="X1551" s="84">
        <v>0.42508309895167479</v>
      </c>
      <c r="Y1551" s="84">
        <v>0.42653516414581449</v>
      </c>
      <c r="Z1551" s="84">
        <v>0.48148432109177319</v>
      </c>
      <c r="AA1551" s="84">
        <v>0.43312991468561179</v>
      </c>
      <c r="AB1551" s="84">
        <v>0.46180136710896669</v>
      </c>
      <c r="AC1551" s="84">
        <v>0.37466609220163721</v>
      </c>
      <c r="AD1551" s="84">
        <v>0.4671928258399613</v>
      </c>
      <c r="AE1551" s="84">
        <v>0.45816852751214138</v>
      </c>
      <c r="AF1551" s="84">
        <v>0.49993615119397272</v>
      </c>
      <c r="AG1551" s="84">
        <v>0.68289272333913742</v>
      </c>
      <c r="AH1551" s="84">
        <v>0.67535270583280704</v>
      </c>
      <c r="AI1551" s="84">
        <v>0.59286574352799515</v>
      </c>
      <c r="AJ1551" s="84">
        <v>0.70675577156743619</v>
      </c>
      <c r="AK1551" s="84">
        <v>0.73509476590937617</v>
      </c>
    </row>
    <row r="1553" spans="1:50">
      <c r="B1553" s="122"/>
      <c r="C1553" s="122"/>
    </row>
    <row r="1561" spans="1:50">
      <c r="A1561" s="84" t="s">
        <v>95</v>
      </c>
      <c r="B1561" s="83"/>
      <c r="C1561" s="83"/>
      <c r="D1561" s="83">
        <v>2015</v>
      </c>
      <c r="E1561" s="83"/>
      <c r="F1561" s="84" t="s">
        <v>1</v>
      </c>
      <c r="G1561" s="158">
        <v>10940.77000000003</v>
      </c>
      <c r="H1561" s="83" t="s">
        <v>2</v>
      </c>
      <c r="I1561" s="83"/>
      <c r="J1561" s="83"/>
      <c r="K1561" s="83" t="s">
        <v>3</v>
      </c>
      <c r="L1561" s="83" t="s">
        <v>4</v>
      </c>
      <c r="M1561" s="83"/>
      <c r="N1561" s="83"/>
      <c r="O1561" s="83"/>
      <c r="P1561" s="83"/>
      <c r="Q1561" s="83"/>
      <c r="R1561" s="83"/>
      <c r="S1561" s="83"/>
      <c r="T1561" s="104"/>
      <c r="U1561" s="83"/>
      <c r="V1561" s="83"/>
      <c r="W1561" s="83"/>
      <c r="X1561" s="83"/>
      <c r="Y1561" s="83"/>
      <c r="Z1561" s="83"/>
      <c r="AA1561" s="83"/>
      <c r="AB1561" s="83"/>
      <c r="AC1561" s="83"/>
      <c r="AD1561" s="83"/>
      <c r="AE1561" s="83"/>
      <c r="AF1561" s="83"/>
      <c r="AG1561" s="83"/>
      <c r="AH1561" s="83"/>
      <c r="AI1561" s="83"/>
      <c r="AJ1561" s="83"/>
      <c r="AK1561" s="83"/>
    </row>
    <row r="1562" spans="1:50">
      <c r="A1562" s="83">
        <v>40</v>
      </c>
      <c r="B1562" s="84" t="s">
        <v>88</v>
      </c>
      <c r="C1562" s="83"/>
      <c r="D1562" s="83"/>
      <c r="E1562" s="83"/>
      <c r="F1562" s="83" t="s">
        <v>9</v>
      </c>
      <c r="G1562" s="83">
        <v>0</v>
      </c>
      <c r="H1562" s="83" t="s">
        <v>2</v>
      </c>
      <c r="I1562" s="83"/>
      <c r="J1562" s="83"/>
      <c r="K1562" s="83" t="s">
        <v>10</v>
      </c>
      <c r="L1562" s="83" t="s">
        <v>4</v>
      </c>
      <c r="M1562" s="83"/>
      <c r="N1562" s="83" t="s">
        <v>11</v>
      </c>
      <c r="O1562" s="83"/>
      <c r="P1562" s="83"/>
      <c r="Q1562" s="83"/>
      <c r="R1562" s="83"/>
      <c r="S1562" s="83"/>
      <c r="T1562" s="83"/>
      <c r="U1562" s="83"/>
      <c r="V1562" s="83"/>
      <c r="W1562" s="83"/>
      <c r="X1562" s="83"/>
      <c r="Y1562" s="83"/>
      <c r="Z1562" s="83"/>
      <c r="AA1562" s="83"/>
      <c r="AB1562" s="83"/>
      <c r="AC1562" s="83"/>
      <c r="AD1562" s="83"/>
      <c r="AE1562" s="83"/>
      <c r="AF1562" s="83"/>
      <c r="AG1562" s="83"/>
      <c r="AH1562" s="83"/>
      <c r="AI1562" s="83"/>
      <c r="AJ1562" s="83"/>
      <c r="AK1562" s="83"/>
    </row>
    <row r="1563" spans="1:50">
      <c r="A1563" s="84"/>
      <c r="B1563" s="84">
        <v>1</v>
      </c>
      <c r="C1563" s="84" t="s">
        <v>22</v>
      </c>
      <c r="D1563" s="84" t="s">
        <v>23</v>
      </c>
      <c r="E1563" s="84">
        <v>2</v>
      </c>
      <c r="F1563" s="84" t="s">
        <v>24</v>
      </c>
      <c r="G1563" s="84" t="s">
        <v>25</v>
      </c>
      <c r="H1563" s="84">
        <v>3</v>
      </c>
      <c r="I1563" s="84" t="s">
        <v>26</v>
      </c>
      <c r="J1563" s="84" t="s">
        <v>27</v>
      </c>
      <c r="K1563" s="84">
        <v>4</v>
      </c>
      <c r="L1563" s="84" t="s">
        <v>28</v>
      </c>
      <c r="M1563" s="84" t="s">
        <v>29</v>
      </c>
      <c r="N1563" s="84">
        <v>5</v>
      </c>
      <c r="O1563" s="84" t="s">
        <v>30</v>
      </c>
      <c r="P1563" s="84" t="s">
        <v>30</v>
      </c>
      <c r="Q1563" s="84">
        <v>6</v>
      </c>
      <c r="R1563" s="84" t="s">
        <v>31</v>
      </c>
      <c r="S1563" s="84" t="s">
        <v>32</v>
      </c>
      <c r="T1563" s="84">
        <v>7</v>
      </c>
      <c r="U1563" s="84" t="s">
        <v>33</v>
      </c>
      <c r="V1563" s="84" t="s">
        <v>34</v>
      </c>
      <c r="W1563" s="84">
        <v>8</v>
      </c>
      <c r="X1563" s="84" t="s">
        <v>35</v>
      </c>
      <c r="Y1563" s="84" t="s">
        <v>36</v>
      </c>
      <c r="Z1563" s="84">
        <v>9</v>
      </c>
      <c r="AA1563" s="84" t="s">
        <v>37</v>
      </c>
      <c r="AB1563" s="84" t="s">
        <v>38</v>
      </c>
      <c r="AC1563" s="84">
        <v>10</v>
      </c>
      <c r="AD1563" s="84" t="s">
        <v>39</v>
      </c>
      <c r="AE1563" s="84" t="s">
        <v>40</v>
      </c>
      <c r="AF1563" s="84">
        <v>11</v>
      </c>
      <c r="AG1563" s="84" t="s">
        <v>41</v>
      </c>
      <c r="AH1563" s="84" t="s">
        <v>42</v>
      </c>
      <c r="AI1563" s="84">
        <v>12</v>
      </c>
      <c r="AJ1563" s="84" t="s">
        <v>43</v>
      </c>
      <c r="AK1563" s="84" t="s">
        <v>44</v>
      </c>
    </row>
    <row r="1564" spans="1:50">
      <c r="A1564" s="83"/>
      <c r="B1564" s="84">
        <v>31</v>
      </c>
      <c r="C1564" s="83"/>
      <c r="D1564" s="83"/>
      <c r="E1564" s="84">
        <v>28</v>
      </c>
      <c r="F1564" s="83"/>
      <c r="G1564" s="83"/>
      <c r="H1564" s="84">
        <v>31</v>
      </c>
      <c r="I1564" s="83"/>
      <c r="J1564" s="83"/>
      <c r="K1564" s="84">
        <v>30</v>
      </c>
      <c r="L1564" s="83"/>
      <c r="M1564" s="83"/>
      <c r="N1564" s="84">
        <v>31</v>
      </c>
      <c r="O1564" s="83"/>
      <c r="P1564" s="83"/>
      <c r="Q1564" s="84">
        <v>30</v>
      </c>
      <c r="R1564" s="83"/>
      <c r="S1564" s="83"/>
      <c r="T1564" s="84">
        <v>31</v>
      </c>
      <c r="U1564" s="83"/>
      <c r="V1564" s="83"/>
      <c r="W1564" s="84">
        <v>31</v>
      </c>
      <c r="X1564" s="83"/>
      <c r="Y1564" s="83"/>
      <c r="Z1564" s="84">
        <v>30</v>
      </c>
      <c r="AA1564" s="83"/>
      <c r="AB1564" s="83"/>
      <c r="AC1564" s="84">
        <v>31</v>
      </c>
      <c r="AD1564" s="83"/>
      <c r="AE1564" s="83"/>
      <c r="AF1564" s="84">
        <v>30</v>
      </c>
      <c r="AG1564" s="83"/>
      <c r="AH1564" s="83"/>
      <c r="AI1564" s="84">
        <v>31</v>
      </c>
      <c r="AJ1564" s="83"/>
      <c r="AK1564" s="83"/>
    </row>
    <row r="1565" spans="1:50">
      <c r="A1565" s="84" t="s">
        <v>47</v>
      </c>
      <c r="B1565" s="84" t="s">
        <v>48</v>
      </c>
      <c r="C1565" s="84" t="s">
        <v>49</v>
      </c>
      <c r="D1565" s="84" t="s">
        <v>50</v>
      </c>
      <c r="E1565" s="84" t="s">
        <v>48</v>
      </c>
      <c r="F1565" s="84" t="s">
        <v>49</v>
      </c>
      <c r="G1565" s="84" t="s">
        <v>50</v>
      </c>
      <c r="H1565" s="84" t="s">
        <v>48</v>
      </c>
      <c r="I1565" s="84" t="s">
        <v>49</v>
      </c>
      <c r="J1565" s="84" t="s">
        <v>50</v>
      </c>
      <c r="K1565" s="84" t="s">
        <v>48</v>
      </c>
      <c r="L1565" s="84" t="s">
        <v>49</v>
      </c>
      <c r="M1565" s="84" t="s">
        <v>50</v>
      </c>
      <c r="N1565" s="84" t="s">
        <v>48</v>
      </c>
      <c r="O1565" s="84" t="s">
        <v>49</v>
      </c>
      <c r="P1565" s="84" t="s">
        <v>50</v>
      </c>
      <c r="Q1565" s="84" t="s">
        <v>48</v>
      </c>
      <c r="R1565" s="84" t="s">
        <v>49</v>
      </c>
      <c r="S1565" s="84" t="s">
        <v>50</v>
      </c>
      <c r="T1565" s="84" t="s">
        <v>48</v>
      </c>
      <c r="U1565" s="84" t="s">
        <v>49</v>
      </c>
      <c r="V1565" s="84" t="s">
        <v>50</v>
      </c>
      <c r="W1565" s="84" t="s">
        <v>48</v>
      </c>
      <c r="X1565" s="84" t="s">
        <v>49</v>
      </c>
      <c r="Y1565" s="84" t="s">
        <v>50</v>
      </c>
      <c r="Z1565" s="84" t="s">
        <v>48</v>
      </c>
      <c r="AA1565" s="84" t="s">
        <v>49</v>
      </c>
      <c r="AB1565" s="84" t="s">
        <v>50</v>
      </c>
      <c r="AC1565" s="84" t="s">
        <v>48</v>
      </c>
      <c r="AD1565" s="84" t="s">
        <v>49</v>
      </c>
      <c r="AE1565" s="84" t="s">
        <v>50</v>
      </c>
      <c r="AF1565" s="84" t="s">
        <v>48</v>
      </c>
      <c r="AG1565" s="84" t="s">
        <v>49</v>
      </c>
      <c r="AH1565" s="84" t="s">
        <v>50</v>
      </c>
      <c r="AI1565" s="84" t="s">
        <v>48</v>
      </c>
      <c r="AJ1565" s="84" t="s">
        <v>49</v>
      </c>
      <c r="AK1565" s="84" t="s">
        <v>50</v>
      </c>
    </row>
    <row r="1566" spans="1:50">
      <c r="A1566" s="83"/>
      <c r="B1566" s="162">
        <v>7.3315229706492069E-2</v>
      </c>
      <c r="C1566" s="163">
        <v>1.044422413160021</v>
      </c>
      <c r="D1566" s="163">
        <v>0.99337078651685395</v>
      </c>
      <c r="E1566" s="162">
        <v>6.5355330232216277E-2</v>
      </c>
      <c r="F1566" s="163">
        <v>1.026326528383982</v>
      </c>
      <c r="G1566" s="163">
        <v>0.98010378025445555</v>
      </c>
      <c r="H1566" s="162">
        <v>7.1618332064177059E-2</v>
      </c>
      <c r="I1566" s="163">
        <v>1.0788406899322689</v>
      </c>
      <c r="J1566" s="163">
        <v>0.99203393857064492</v>
      </c>
      <c r="K1566" s="162">
        <v>7.2022399403632337E-2</v>
      </c>
      <c r="L1566" s="163">
        <v>1.498606597339794</v>
      </c>
      <c r="M1566" s="163">
        <v>1.0310400078193449</v>
      </c>
      <c r="N1566" s="162">
        <v>7.3885173751576078E-2</v>
      </c>
      <c r="O1566" s="163">
        <v>1.425986368406353</v>
      </c>
      <c r="P1566" s="163">
        <v>0.91672345696228674</v>
      </c>
      <c r="Q1566" s="162">
        <v>7.88482359783262E-2</v>
      </c>
      <c r="R1566" s="163">
        <v>1.2776322717149109</v>
      </c>
      <c r="S1566" s="163">
        <v>0.92634664443079617</v>
      </c>
      <c r="T1566" s="162">
        <v>0.1023259637355005</v>
      </c>
      <c r="U1566" s="163">
        <v>1.4498821933037429</v>
      </c>
      <c r="V1566" s="163">
        <v>1.0030690197777541</v>
      </c>
      <c r="W1566" s="162">
        <v>0.1117318177178563</v>
      </c>
      <c r="X1566" s="163">
        <v>1.325075317756889</v>
      </c>
      <c r="Y1566" s="163">
        <v>0.90788147576960476</v>
      </c>
      <c r="Z1566" s="162">
        <v>0.11530193295393119</v>
      </c>
      <c r="AA1566" s="163">
        <v>1.522784931102191</v>
      </c>
      <c r="AB1566" s="163">
        <v>0.87240257577600544</v>
      </c>
      <c r="AC1566" s="162">
        <v>8.920409192750138E-2</v>
      </c>
      <c r="AD1566" s="163">
        <v>1.7046747665447199</v>
      </c>
      <c r="AE1566" s="163">
        <v>0.93175644385318979</v>
      </c>
      <c r="AF1566" s="162">
        <v>7.1160572420354465E-2</v>
      </c>
      <c r="AG1566" s="163">
        <v>1.2058088052712079</v>
      </c>
      <c r="AH1566" s="163">
        <v>1.030756274081523</v>
      </c>
      <c r="AI1566" s="162">
        <v>7.523092010843617E-2</v>
      </c>
      <c r="AJ1566" s="163">
        <v>1.1414633699885139</v>
      </c>
      <c r="AK1566" s="163">
        <v>1.0084453352736329</v>
      </c>
      <c r="AM1566" t="str">
        <f>A1561</f>
        <v>RefgChg-Res-16pct-Inc-TXV-a-cDXGF-SFm1985-CZ08</v>
      </c>
      <c r="AN1566" s="159">
        <f>1/($B1566*(1/$B1564)*(1/(5/7+2/7*$D1566))*$B1576/SUM($B1568:$B1591))</f>
        <v>10504.624201162707</v>
      </c>
      <c r="AO1566" s="159">
        <f>1/(B1566*(1/B1564)*(1/(5/7+2/7*D1566)))</f>
        <v>422.03078723232079</v>
      </c>
      <c r="AP1566" s="159"/>
      <c r="AR1566" s="164">
        <f>CHOOSE(AV$3,C1566,F1566,I1566,L1566,O1566,R1566,U1566,X1566,AA1566,AD1566,AG1566,AJ1566)</f>
        <v>1.4498821933037429</v>
      </c>
      <c r="AS1566" s="160"/>
      <c r="AT1566" s="160"/>
      <c r="AV1566" s="115">
        <f>AN1566/AR1566</f>
        <v>7245.1570546063267</v>
      </c>
      <c r="AW1566" s="161">
        <f>AO1566/AR1566</f>
        <v>291.07936436592092</v>
      </c>
      <c r="AX1566" s="159"/>
    </row>
    <row r="1567" spans="1:50">
      <c r="A1567" s="84" t="s">
        <v>51</v>
      </c>
      <c r="B1567" s="84" t="s">
        <v>52</v>
      </c>
      <c r="C1567" s="84" t="s">
        <v>53</v>
      </c>
      <c r="D1567" s="84" t="s">
        <v>54</v>
      </c>
      <c r="E1567" s="84" t="s">
        <v>52</v>
      </c>
      <c r="F1567" s="84" t="s">
        <v>53</v>
      </c>
      <c r="G1567" s="84" t="s">
        <v>54</v>
      </c>
      <c r="H1567" s="84" t="s">
        <v>52</v>
      </c>
      <c r="I1567" s="84" t="s">
        <v>53</v>
      </c>
      <c r="J1567" s="84" t="s">
        <v>54</v>
      </c>
      <c r="K1567" s="84" t="s">
        <v>52</v>
      </c>
      <c r="L1567" s="84" t="s">
        <v>53</v>
      </c>
      <c r="M1567" s="84" t="s">
        <v>54</v>
      </c>
      <c r="N1567" s="84" t="s">
        <v>52</v>
      </c>
      <c r="O1567" s="84" t="s">
        <v>53</v>
      </c>
      <c r="P1567" s="84" t="s">
        <v>54</v>
      </c>
      <c r="Q1567" s="84" t="s">
        <v>52</v>
      </c>
      <c r="R1567" s="84" t="s">
        <v>53</v>
      </c>
      <c r="S1567" s="84" t="s">
        <v>54</v>
      </c>
      <c r="T1567" s="84" t="s">
        <v>52</v>
      </c>
      <c r="U1567" s="84" t="s">
        <v>53</v>
      </c>
      <c r="V1567" s="84" t="s">
        <v>54</v>
      </c>
      <c r="W1567" s="84" t="s">
        <v>52</v>
      </c>
      <c r="X1567" s="84" t="s">
        <v>53</v>
      </c>
      <c r="Y1567" s="84" t="s">
        <v>54</v>
      </c>
      <c r="Z1567" s="84" t="s">
        <v>52</v>
      </c>
      <c r="AA1567" s="84" t="s">
        <v>53</v>
      </c>
      <c r="AB1567" s="84" t="s">
        <v>54</v>
      </c>
      <c r="AC1567" s="84" t="s">
        <v>52</v>
      </c>
      <c r="AD1567" s="84" t="s">
        <v>53</v>
      </c>
      <c r="AE1567" s="84" t="s">
        <v>54</v>
      </c>
      <c r="AF1567" s="84" t="s">
        <v>52</v>
      </c>
      <c r="AG1567" s="84" t="s">
        <v>53</v>
      </c>
      <c r="AH1567" s="84" t="s">
        <v>54</v>
      </c>
      <c r="AI1567" s="84" t="s">
        <v>52</v>
      </c>
      <c r="AJ1567" s="84" t="s">
        <v>53</v>
      </c>
      <c r="AK1567" s="84" t="s">
        <v>54</v>
      </c>
    </row>
    <row r="1568" spans="1:50">
      <c r="A1568" s="84">
        <v>1</v>
      </c>
      <c r="B1568" s="84">
        <v>0.596094177769666</v>
      </c>
      <c r="C1568" s="84">
        <v>0.52702597098127069</v>
      </c>
      <c r="D1568" s="84">
        <v>0.59486042412871687</v>
      </c>
      <c r="E1568" s="84">
        <v>0.55171786947827661</v>
      </c>
      <c r="F1568" s="84">
        <v>0.52968962819138132</v>
      </c>
      <c r="G1568" s="84">
        <v>0.58672390593964241</v>
      </c>
      <c r="H1568" s="84">
        <v>0.54362542309138773</v>
      </c>
      <c r="I1568" s="84">
        <v>0.4684256499845853</v>
      </c>
      <c r="J1568" s="84">
        <v>0.54317585301837268</v>
      </c>
      <c r="K1568" s="84">
        <v>0.21987764872772411</v>
      </c>
      <c r="L1568" s="84">
        <v>0.44855841412830499</v>
      </c>
      <c r="M1568" s="84">
        <v>0.51566993584543896</v>
      </c>
      <c r="N1568" s="84">
        <v>0.17435897435897441</v>
      </c>
      <c r="O1568" s="84">
        <v>0.38290481261727272</v>
      </c>
      <c r="P1568" s="84">
        <v>0.49064732508043851</v>
      </c>
      <c r="Q1568" s="84">
        <v>0.1891313297653355</v>
      </c>
      <c r="R1568" s="84">
        <v>0.2895743539145938</v>
      </c>
      <c r="S1568" s="84">
        <v>0.37328805885681943</v>
      </c>
      <c r="T1568" s="84">
        <v>0.16747622631182871</v>
      </c>
      <c r="U1568" s="84">
        <v>0.21905219923052921</v>
      </c>
      <c r="V1568" s="84">
        <v>0.2475375157004033</v>
      </c>
      <c r="W1568" s="84">
        <v>0.15028683099035489</v>
      </c>
      <c r="X1568" s="84">
        <v>0.1860508040514039</v>
      </c>
      <c r="Y1568" s="84">
        <v>0.2223647294589178</v>
      </c>
      <c r="Z1568" s="84">
        <v>0.17196317196317201</v>
      </c>
      <c r="AA1568" s="84">
        <v>0.1960735878796433</v>
      </c>
      <c r="AB1568" s="84">
        <v>0.22617829410702461</v>
      </c>
      <c r="AC1568" s="84">
        <v>0.14512256760171849</v>
      </c>
      <c r="AD1568" s="84">
        <v>0.31421512231002813</v>
      </c>
      <c r="AE1568" s="84">
        <v>0.33955616563715402</v>
      </c>
      <c r="AF1568" s="84">
        <v>0.41634629075893498</v>
      </c>
      <c r="AG1568" s="84">
        <v>0.52407254740313258</v>
      </c>
      <c r="AH1568" s="84">
        <v>0.59429386590584887</v>
      </c>
      <c r="AI1568" s="84">
        <v>0.48478572566512662</v>
      </c>
      <c r="AJ1568" s="84">
        <v>0.53734945693667957</v>
      </c>
      <c r="AK1568" s="84">
        <v>0.59311728201592173</v>
      </c>
    </row>
    <row r="1569" spans="1:37">
      <c r="A1569" s="84">
        <v>2</v>
      </c>
      <c r="B1569" s="84">
        <v>0.51743018799050922</v>
      </c>
      <c r="C1569" s="84">
        <v>0.44442418401104478</v>
      </c>
      <c r="D1569" s="84">
        <v>0.51264995167434191</v>
      </c>
      <c r="E1569" s="84">
        <v>0.45864388293037639</v>
      </c>
      <c r="F1569" s="84">
        <v>0.43953400759266231</v>
      </c>
      <c r="G1569" s="84">
        <v>0.50144166079323382</v>
      </c>
      <c r="H1569" s="84">
        <v>0.46615268898081968</v>
      </c>
      <c r="I1569" s="84">
        <v>0.4153992395437261</v>
      </c>
      <c r="J1569" s="84">
        <v>0.47349081364829398</v>
      </c>
      <c r="K1569" s="84">
        <v>0.1961166770103733</v>
      </c>
      <c r="L1569" s="84">
        <v>0.40809731022724383</v>
      </c>
      <c r="M1569" s="84">
        <v>0.45350637858565002</v>
      </c>
      <c r="N1569" s="84">
        <v>0.15461155759663231</v>
      </c>
      <c r="O1569" s="84">
        <v>0.33939347837111422</v>
      </c>
      <c r="P1569" s="84">
        <v>0.42187926051153413</v>
      </c>
      <c r="Q1569" s="84">
        <v>0.1678056813503499</v>
      </c>
      <c r="R1569" s="84">
        <v>0.25666857073618249</v>
      </c>
      <c r="S1569" s="84">
        <v>0.32105263157894742</v>
      </c>
      <c r="T1569" s="84">
        <v>0.1458575631114456</v>
      </c>
      <c r="U1569" s="84">
        <v>0.1943953415826141</v>
      </c>
      <c r="V1569" s="84">
        <v>0.2132280029087063</v>
      </c>
      <c r="W1569" s="84">
        <v>0.13213137489756041</v>
      </c>
      <c r="X1569" s="84">
        <v>0.16534388482569279</v>
      </c>
      <c r="Y1569" s="84">
        <v>0.19169004676018711</v>
      </c>
      <c r="Z1569" s="84">
        <v>0.14428274428274429</v>
      </c>
      <c r="AA1569" s="84">
        <v>0.17283035735290661</v>
      </c>
      <c r="AB1569" s="84">
        <v>0.195509540721122</v>
      </c>
      <c r="AC1569" s="84">
        <v>0.12932777356583269</v>
      </c>
      <c r="AD1569" s="84">
        <v>0.2794553101601252</v>
      </c>
      <c r="AE1569" s="84">
        <v>0.29283916723861808</v>
      </c>
      <c r="AF1569" s="84">
        <v>0.34330058379609862</v>
      </c>
      <c r="AG1569" s="84">
        <v>0.43234405056334152</v>
      </c>
      <c r="AH1569" s="84">
        <v>0.503509272467903</v>
      </c>
      <c r="AI1569" s="84">
        <v>0.40736020391906969</v>
      </c>
      <c r="AJ1569" s="84">
        <v>0.45073024160776309</v>
      </c>
      <c r="AK1569" s="84">
        <v>0.51087569736099792</v>
      </c>
    </row>
    <row r="1570" spans="1:37">
      <c r="A1570" s="84">
        <v>3</v>
      </c>
      <c r="B1570" s="84">
        <v>0.48074466143456829</v>
      </c>
      <c r="C1570" s="84">
        <v>0.41371226132485872</v>
      </c>
      <c r="D1570" s="84">
        <v>0.46102677809994869</v>
      </c>
      <c r="E1570" s="84">
        <v>0.42083257589529183</v>
      </c>
      <c r="F1570" s="84">
        <v>0.40635233430898082</v>
      </c>
      <c r="G1570" s="84">
        <v>0.44928557698468641</v>
      </c>
      <c r="H1570" s="84">
        <v>0.4347499059796916</v>
      </c>
      <c r="I1570" s="84">
        <v>0.39633645051895999</v>
      </c>
      <c r="J1570" s="84">
        <v>0.44416010498687669</v>
      </c>
      <c r="K1570" s="84">
        <v>0.18742796347193899</v>
      </c>
      <c r="L1570" s="84">
        <v>0.39405043642008297</v>
      </c>
      <c r="M1570" s="84">
        <v>0.43484993732025651</v>
      </c>
      <c r="N1570" s="84">
        <v>0.14580941446613091</v>
      </c>
      <c r="O1570" s="84">
        <v>0.32052842436229029</v>
      </c>
      <c r="P1570" s="84">
        <v>0.40219228881496433</v>
      </c>
      <c r="Q1570" s="84">
        <v>0.15833676410045289</v>
      </c>
      <c r="R1570" s="84">
        <v>0.2424399785359436</v>
      </c>
      <c r="S1570" s="84">
        <v>0.30724391624221842</v>
      </c>
      <c r="T1570" s="84">
        <v>0.1388793870151194</v>
      </c>
      <c r="U1570" s="84">
        <v>0.18381511905999789</v>
      </c>
      <c r="V1570" s="84">
        <v>0.2039069213988233</v>
      </c>
      <c r="W1570" s="84">
        <v>0.1248187606379626</v>
      </c>
      <c r="X1570" s="84">
        <v>0.15603442309023369</v>
      </c>
      <c r="Y1570" s="84">
        <v>0.18164328657314621</v>
      </c>
      <c r="Z1570" s="84">
        <v>0.1156519156519156</v>
      </c>
      <c r="AA1570" s="84">
        <v>0.15892676500341121</v>
      </c>
      <c r="AB1570" s="84">
        <v>0.1830193222175405</v>
      </c>
      <c r="AC1570" s="84">
        <v>0.12149355572403341</v>
      </c>
      <c r="AD1570" s="84">
        <v>0.26280153146866331</v>
      </c>
      <c r="AE1570" s="84">
        <v>0.27092198581560289</v>
      </c>
      <c r="AF1570" s="84">
        <v>0.29887512459063093</v>
      </c>
      <c r="AG1570" s="84">
        <v>0.39293762022533663</v>
      </c>
      <c r="AH1570" s="84">
        <v>0.44285306704707561</v>
      </c>
      <c r="AI1570" s="84">
        <v>0.36084116616217943</v>
      </c>
      <c r="AJ1570" s="84">
        <v>0.41570819890155902</v>
      </c>
      <c r="AK1570" s="84">
        <v>0.45734344637372282</v>
      </c>
    </row>
    <row r="1571" spans="1:37">
      <c r="A1571" s="84">
        <v>4</v>
      </c>
      <c r="B1571" s="84">
        <v>0.45811279430553009</v>
      </c>
      <c r="C1571" s="84">
        <v>0.40120867956966838</v>
      </c>
      <c r="D1571" s="84">
        <v>0.4369776564898516</v>
      </c>
      <c r="E1571" s="84">
        <v>0.40665333575713508</v>
      </c>
      <c r="F1571" s="84">
        <v>0.39618048511896142</v>
      </c>
      <c r="G1571" s="84">
        <v>0.43064009739219578</v>
      </c>
      <c r="H1571" s="84">
        <v>0.42027077848815342</v>
      </c>
      <c r="I1571" s="84">
        <v>0.38942554722022388</v>
      </c>
      <c r="J1571" s="84">
        <v>0.42329396325459312</v>
      </c>
      <c r="K1571" s="84">
        <v>0.18131039985814351</v>
      </c>
      <c r="L1571" s="84">
        <v>0.38857928086113441</v>
      </c>
      <c r="M1571" s="84">
        <v>0.4111791165843226</v>
      </c>
      <c r="N1571" s="84">
        <v>0.13999234596249521</v>
      </c>
      <c r="O1571" s="84">
        <v>0.30805314671129369</v>
      </c>
      <c r="P1571" s="84">
        <v>0.37307084037737909</v>
      </c>
      <c r="Q1571" s="84">
        <v>0.15199670646356531</v>
      </c>
      <c r="R1571" s="84">
        <v>0.23271191428225241</v>
      </c>
      <c r="S1571" s="84">
        <v>0.28466327108092798</v>
      </c>
      <c r="T1571" s="84">
        <v>0.13039611411370319</v>
      </c>
      <c r="U1571" s="84">
        <v>0.17654933971092851</v>
      </c>
      <c r="V1571" s="84">
        <v>0.18913201560124279</v>
      </c>
      <c r="W1571" s="84">
        <v>0.1188299817184644</v>
      </c>
      <c r="X1571" s="84">
        <v>0.1503703020095517</v>
      </c>
      <c r="Y1571" s="84">
        <v>0.16868403473613891</v>
      </c>
      <c r="Z1571" s="84">
        <v>0.112028512028512</v>
      </c>
      <c r="AA1571" s="84">
        <v>0.1538805373232644</v>
      </c>
      <c r="AB1571" s="84">
        <v>0.17031842532956121</v>
      </c>
      <c r="AC1571" s="84">
        <v>0.1183977760929997</v>
      </c>
      <c r="AD1571" s="84">
        <v>0.25533279266705639</v>
      </c>
      <c r="AE1571" s="84">
        <v>0.2521619766643789</v>
      </c>
      <c r="AF1571" s="84">
        <v>0.27481133418766918</v>
      </c>
      <c r="AG1571" s="84">
        <v>0.37430612805715852</v>
      </c>
      <c r="AH1571" s="84">
        <v>0.41415121255349507</v>
      </c>
      <c r="AI1571" s="84">
        <v>0.33566990600605379</v>
      </c>
      <c r="AJ1571" s="84">
        <v>0.4003891338078468</v>
      </c>
      <c r="AK1571" s="84">
        <v>0.42750579828245472</v>
      </c>
    </row>
    <row r="1572" spans="1:37">
      <c r="A1572" s="84">
        <v>5</v>
      </c>
      <c r="B1572" s="84">
        <v>0.44789195108596458</v>
      </c>
      <c r="C1572" s="84">
        <v>0.40006251790877589</v>
      </c>
      <c r="D1572" s="84">
        <v>0.42230939791915412</v>
      </c>
      <c r="E1572" s="84">
        <v>0.40392655880748962</v>
      </c>
      <c r="F1572" s="84">
        <v>0.39739762946648488</v>
      </c>
      <c r="G1572" s="84">
        <v>0.41449349650797718</v>
      </c>
      <c r="H1572" s="84">
        <v>0.42854456562617521</v>
      </c>
      <c r="I1572" s="84">
        <v>0.41935566745452679</v>
      </c>
      <c r="J1572" s="84">
        <v>0.4428477690288713</v>
      </c>
      <c r="K1572" s="84">
        <v>0.19753524248603599</v>
      </c>
      <c r="L1572" s="84">
        <v>0.43107616357482759</v>
      </c>
      <c r="M1572" s="84">
        <v>0.43986431679079702</v>
      </c>
      <c r="N1572" s="84">
        <v>0.15583620359739761</v>
      </c>
      <c r="O1572" s="84">
        <v>0.34322227293473312</v>
      </c>
      <c r="P1572" s="84">
        <v>0.3958662812891966</v>
      </c>
      <c r="Q1572" s="84">
        <v>0.16904075751337999</v>
      </c>
      <c r="R1572" s="84">
        <v>0.25919579027539758</v>
      </c>
      <c r="S1572" s="84">
        <v>0.30056593095642331</v>
      </c>
      <c r="T1572" s="84">
        <v>0.14004241636450701</v>
      </c>
      <c r="U1572" s="84">
        <v>0.1962930227721742</v>
      </c>
      <c r="V1572" s="84">
        <v>0.1998413432934488</v>
      </c>
      <c r="W1572" s="84">
        <v>0.129924982664061</v>
      </c>
      <c r="X1572" s="84">
        <v>0.16680894262049231</v>
      </c>
      <c r="Y1572" s="84">
        <v>0.17931863727454911</v>
      </c>
      <c r="Z1572" s="84">
        <v>0.1239085239085239</v>
      </c>
      <c r="AA1572" s="84">
        <v>0.17019549721222391</v>
      </c>
      <c r="AB1572" s="84">
        <v>0.18271835309697229</v>
      </c>
      <c r="AC1572" s="84">
        <v>0.13040181956027291</v>
      </c>
      <c r="AD1572" s="84">
        <v>0.28196375021218012</v>
      </c>
      <c r="AE1572" s="84">
        <v>0.27325554792953549</v>
      </c>
      <c r="AF1572" s="84">
        <v>0.26014523707817172</v>
      </c>
      <c r="AG1572" s="84">
        <v>0.36902995328386923</v>
      </c>
      <c r="AH1572" s="84">
        <v>0.39206847360912978</v>
      </c>
      <c r="AI1572" s="84">
        <v>0.32085391110403061</v>
      </c>
      <c r="AJ1572" s="84">
        <v>0.40031524764179999</v>
      </c>
      <c r="AK1572" s="84">
        <v>0.40656929731085067</v>
      </c>
    </row>
    <row r="1573" spans="1:37">
      <c r="A1573" s="84">
        <v>6</v>
      </c>
      <c r="B1573" s="84">
        <v>0.48183975177952182</v>
      </c>
      <c r="C1573" s="84">
        <v>0.43942275130896868</v>
      </c>
      <c r="D1573" s="84">
        <v>0.4599465575075331</v>
      </c>
      <c r="E1573" s="84">
        <v>0.44228322123250319</v>
      </c>
      <c r="F1573" s="84">
        <v>0.43843278175442663</v>
      </c>
      <c r="G1573" s="84">
        <v>0.45037483180624083</v>
      </c>
      <c r="H1573" s="84">
        <v>0.47423843550206851</v>
      </c>
      <c r="I1573" s="84">
        <v>0.47947281882643089</v>
      </c>
      <c r="J1573" s="84">
        <v>0.49212598425196852</v>
      </c>
      <c r="K1573" s="84">
        <v>0.2264385140526643</v>
      </c>
      <c r="L1573" s="84">
        <v>0.49606840216810472</v>
      </c>
      <c r="M1573" s="84">
        <v>0.49376889609910751</v>
      </c>
      <c r="N1573" s="84">
        <v>0.1848450057405282</v>
      </c>
      <c r="O1573" s="84">
        <v>0.40719610527917238</v>
      </c>
      <c r="P1573" s="84">
        <v>0.45443638545018272</v>
      </c>
      <c r="Q1573" s="84">
        <v>0.20082338410868669</v>
      </c>
      <c r="R1573" s="84">
        <v>0.30793996988108219</v>
      </c>
      <c r="S1573" s="84">
        <v>0.34521788341822301</v>
      </c>
      <c r="T1573" s="84">
        <v>0.16213997400287339</v>
      </c>
      <c r="U1573" s="84">
        <v>0.23272590204845581</v>
      </c>
      <c r="V1573" s="84">
        <v>0.2289284061611688</v>
      </c>
      <c r="W1573" s="84">
        <v>0.15154762655235449</v>
      </c>
      <c r="X1573" s="84">
        <v>0.19674457236462639</v>
      </c>
      <c r="Y1573" s="84">
        <v>0.2049432197728791</v>
      </c>
      <c r="Z1573" s="84">
        <v>0.14511434511434509</v>
      </c>
      <c r="AA1573" s="84">
        <v>0.1994965535088338</v>
      </c>
      <c r="AB1573" s="84">
        <v>0.20790946848853309</v>
      </c>
      <c r="AC1573" s="84">
        <v>0.1518827394490776</v>
      </c>
      <c r="AD1573" s="84">
        <v>0.32847362365855037</v>
      </c>
      <c r="AE1573" s="84">
        <v>0.31031800503317308</v>
      </c>
      <c r="AF1573" s="84">
        <v>0.28549053111206041</v>
      </c>
      <c r="AG1573" s="84">
        <v>0.40511129431162413</v>
      </c>
      <c r="AH1573" s="84">
        <v>0.42601997146932952</v>
      </c>
      <c r="AI1573" s="84">
        <v>0.34953003026923679</v>
      </c>
      <c r="AJ1573" s="84">
        <v>0.43937640075856471</v>
      </c>
      <c r="AK1573" s="84">
        <v>0.44148436030840599</v>
      </c>
    </row>
    <row r="1574" spans="1:37">
      <c r="A1574" s="84">
        <v>7</v>
      </c>
      <c r="B1574" s="84">
        <v>0.529293666727505</v>
      </c>
      <c r="C1574" s="84">
        <v>0.49628799916642791</v>
      </c>
      <c r="D1574" s="84">
        <v>0.51208141452043887</v>
      </c>
      <c r="E1574" s="84">
        <v>0.49845482639520089</v>
      </c>
      <c r="F1574" s="84">
        <v>0.49798591590112129</v>
      </c>
      <c r="G1574" s="84">
        <v>0.50118536554110338</v>
      </c>
      <c r="H1574" s="84">
        <v>0.54964272282813087</v>
      </c>
      <c r="I1574" s="84">
        <v>0.5741444866920149</v>
      </c>
      <c r="J1574" s="84">
        <v>0.54304461942257221</v>
      </c>
      <c r="K1574" s="84">
        <v>0.26420781984218461</v>
      </c>
      <c r="L1574" s="84">
        <v>0.58923073008117688</v>
      </c>
      <c r="M1574" s="84">
        <v>0.54192168719120992</v>
      </c>
      <c r="N1574" s="84">
        <v>0.22548794489092999</v>
      </c>
      <c r="O1574" s="84">
        <v>0.4965515492672043</v>
      </c>
      <c r="P1574" s="84">
        <v>0.51169766046790632</v>
      </c>
      <c r="Q1574" s="84">
        <v>0.2434746809386579</v>
      </c>
      <c r="R1574" s="84">
        <v>0.37357843900919141</v>
      </c>
      <c r="S1574" s="84">
        <v>0.38868138087153359</v>
      </c>
      <c r="T1574" s="84">
        <v>0.18738455223370051</v>
      </c>
      <c r="U1574" s="84">
        <v>0.28261152126442751</v>
      </c>
      <c r="V1574" s="84">
        <v>0.25748661334038481</v>
      </c>
      <c r="W1574" s="84">
        <v>0.1804828847002459</v>
      </c>
      <c r="X1574" s="84">
        <v>0.24059248321528279</v>
      </c>
      <c r="Y1574" s="84">
        <v>0.23038076152304601</v>
      </c>
      <c r="Z1574" s="84">
        <v>0.17909117909117911</v>
      </c>
      <c r="AA1574" s="84">
        <v>0.2466299668289928</v>
      </c>
      <c r="AB1574" s="84">
        <v>0.2336423282971167</v>
      </c>
      <c r="AC1574" s="84">
        <v>0.19023249936820821</v>
      </c>
      <c r="AD1574" s="84">
        <v>0.4099507742215347</v>
      </c>
      <c r="AE1574" s="84">
        <v>0.34925646305193331</v>
      </c>
      <c r="AF1574" s="84">
        <v>0.32592909013242211</v>
      </c>
      <c r="AG1574" s="84">
        <v>0.46372629843363561</v>
      </c>
      <c r="AH1574" s="84">
        <v>0.47623395149786019</v>
      </c>
      <c r="AI1574" s="84">
        <v>0.39381870320216672</v>
      </c>
      <c r="AJ1574" s="84">
        <v>0.49498805506982257</v>
      </c>
      <c r="AK1574" s="84">
        <v>0.48968845985081177</v>
      </c>
    </row>
    <row r="1575" spans="1:37">
      <c r="A1575" s="84">
        <v>8</v>
      </c>
      <c r="B1575" s="84">
        <v>0.60759262639167722</v>
      </c>
      <c r="C1575" s="84">
        <v>0.59412852640079183</v>
      </c>
      <c r="D1575" s="84">
        <v>0.54835408493945081</v>
      </c>
      <c r="E1575" s="84">
        <v>0.60407198691147079</v>
      </c>
      <c r="F1575" s="84">
        <v>0.59587909699481245</v>
      </c>
      <c r="G1575" s="84">
        <v>0.53130005766643174</v>
      </c>
      <c r="H1575" s="84">
        <v>0.61451673561489284</v>
      </c>
      <c r="I1575" s="84">
        <v>0.59022710923851585</v>
      </c>
      <c r="J1575" s="84">
        <v>0.55013123359580052</v>
      </c>
      <c r="K1575" s="84">
        <v>0.26305523539320858</v>
      </c>
      <c r="L1575" s="84">
        <v>0.57637987632643717</v>
      </c>
      <c r="M1575" s="84">
        <v>0.54347024555711221</v>
      </c>
      <c r="N1575" s="84">
        <v>0.22456946039035591</v>
      </c>
      <c r="O1575" s="84">
        <v>0.4937370049191136</v>
      </c>
      <c r="P1575" s="84">
        <v>0.52020504989911109</v>
      </c>
      <c r="Q1575" s="84">
        <v>0.24166323589954719</v>
      </c>
      <c r="R1575" s="84">
        <v>0.3703934500008656</v>
      </c>
      <c r="S1575" s="84">
        <v>0.39473684210526311</v>
      </c>
      <c r="T1575" s="84">
        <v>0.18902647602107131</v>
      </c>
      <c r="U1575" s="84">
        <v>0.28076583134033473</v>
      </c>
      <c r="V1575" s="84">
        <v>0.26168440536788529</v>
      </c>
      <c r="W1575" s="84">
        <v>0.18136544159364559</v>
      </c>
      <c r="X1575" s="84">
        <v>0.2401195118012136</v>
      </c>
      <c r="Y1575" s="84">
        <v>0.23452237808951229</v>
      </c>
      <c r="Z1575" s="84">
        <v>0.19982179982179979</v>
      </c>
      <c r="AA1575" s="84">
        <v>0.25181734773096193</v>
      </c>
      <c r="AB1575" s="84">
        <v>0.23842773731415159</v>
      </c>
      <c r="AC1575" s="84">
        <v>0.19269648723780641</v>
      </c>
      <c r="AD1575" s="84">
        <v>0.41485449161652937</v>
      </c>
      <c r="AE1575" s="84">
        <v>0.35717227179135208</v>
      </c>
      <c r="AF1575" s="84">
        <v>0.38260002847785851</v>
      </c>
      <c r="AG1575" s="84">
        <v>0.56837043143720789</v>
      </c>
      <c r="AH1575" s="84">
        <v>0.51788873038516414</v>
      </c>
      <c r="AI1575" s="84">
        <v>0.45547235940736019</v>
      </c>
      <c r="AJ1575" s="84">
        <v>0.59473437923306172</v>
      </c>
      <c r="AK1575" s="84">
        <v>0.53425687958377721</v>
      </c>
    </row>
    <row r="1576" spans="1:37">
      <c r="A1576" s="84">
        <v>9</v>
      </c>
      <c r="B1576" s="84">
        <v>0.59591166271217377</v>
      </c>
      <c r="C1576" s="84">
        <v>0.57956706348172649</v>
      </c>
      <c r="D1576" s="84">
        <v>0.53089999431462853</v>
      </c>
      <c r="E1576" s="84">
        <v>0.60498091256135256</v>
      </c>
      <c r="F1576" s="84">
        <v>0.58735908656214675</v>
      </c>
      <c r="G1576" s="84">
        <v>0.51681937592106109</v>
      </c>
      <c r="H1576" s="84">
        <v>0.59778112072207579</v>
      </c>
      <c r="I1576" s="84">
        <v>0.54241599013462127</v>
      </c>
      <c r="J1576" s="84">
        <v>0.54658792650918631</v>
      </c>
      <c r="K1576" s="84">
        <v>0.25667169075272628</v>
      </c>
      <c r="L1576" s="84">
        <v>0.51902180828053024</v>
      </c>
      <c r="M1576" s="84">
        <v>0.54597743529238252</v>
      </c>
      <c r="N1576" s="84">
        <v>0.20566398775354</v>
      </c>
      <c r="O1576" s="84">
        <v>0.45070743952533088</v>
      </c>
      <c r="P1576" s="84">
        <v>0.51644216611223204</v>
      </c>
      <c r="Q1576" s="84">
        <v>0.2211609715932483</v>
      </c>
      <c r="R1576" s="84">
        <v>0.33856086964047699</v>
      </c>
      <c r="S1576" s="84">
        <v>0.39066213921901521</v>
      </c>
      <c r="T1576" s="84">
        <v>0.30553465143326258</v>
      </c>
      <c r="U1576" s="84">
        <v>0.26273786003951333</v>
      </c>
      <c r="V1576" s="84">
        <v>0.30359621868182718</v>
      </c>
      <c r="W1576" s="84">
        <v>0.22530416692933239</v>
      </c>
      <c r="X1576" s="84">
        <v>0.228156795791708</v>
      </c>
      <c r="Y1576" s="84">
        <v>0.24205744822979289</v>
      </c>
      <c r="Z1576" s="84">
        <v>0.32182952182952179</v>
      </c>
      <c r="AA1576" s="84">
        <v>0.28577646034770737</v>
      </c>
      <c r="AB1576" s="84">
        <v>0.2757178113525553</v>
      </c>
      <c r="AC1576" s="84">
        <v>0.2077963103361132</v>
      </c>
      <c r="AD1576" s="84">
        <v>0.39159955489334408</v>
      </c>
      <c r="AE1576" s="84">
        <v>0.36559139784946237</v>
      </c>
      <c r="AF1576" s="84">
        <v>0.39228250035597328</v>
      </c>
      <c r="AG1576" s="84">
        <v>0.56521022258862308</v>
      </c>
      <c r="AH1576" s="84">
        <v>0.51303851640513565</v>
      </c>
      <c r="AI1576" s="84">
        <v>0.46232276565238167</v>
      </c>
      <c r="AJ1576" s="84">
        <v>0.5804989779080364</v>
      </c>
      <c r="AK1576" s="84">
        <v>0.53381809064125862</v>
      </c>
    </row>
    <row r="1577" spans="1:37">
      <c r="A1577" s="84">
        <v>10</v>
      </c>
      <c r="B1577" s="84">
        <v>0.55083044351158972</v>
      </c>
      <c r="C1577" s="84">
        <v>0.51532991221443647</v>
      </c>
      <c r="D1577" s="84">
        <v>0.52959235886065148</v>
      </c>
      <c r="E1577" s="84">
        <v>0.55735320850754411</v>
      </c>
      <c r="F1577" s="84">
        <v>0.52522676558379444</v>
      </c>
      <c r="G1577" s="84">
        <v>0.52079195232908304</v>
      </c>
      <c r="H1577" s="84">
        <v>0.55152312899586298</v>
      </c>
      <c r="I1577" s="84">
        <v>0.51415579077176032</v>
      </c>
      <c r="J1577" s="84">
        <v>0.54488188976377938</v>
      </c>
      <c r="K1577" s="84">
        <v>0.29036262079971631</v>
      </c>
      <c r="L1577" s="84">
        <v>0.50507672341400112</v>
      </c>
      <c r="M1577" s="84">
        <v>0.57215544576358657</v>
      </c>
      <c r="N1577" s="84">
        <v>0.20130118637581321</v>
      </c>
      <c r="O1577" s="84">
        <v>0.44020994979461431</v>
      </c>
      <c r="P1577" s="84">
        <v>0.53558379233244269</v>
      </c>
      <c r="Q1577" s="84">
        <v>0.21638534376286539</v>
      </c>
      <c r="R1577" s="84">
        <v>0.33097921102283151</v>
      </c>
      <c r="S1577" s="84">
        <v>0.40667798528579502</v>
      </c>
      <c r="T1577" s="84">
        <v>0.41232811110350959</v>
      </c>
      <c r="U1577" s="84">
        <v>0.28118176146407398</v>
      </c>
      <c r="V1577" s="84">
        <v>0.34686322469756059</v>
      </c>
      <c r="W1577" s="84">
        <v>0.31318161760070612</v>
      </c>
      <c r="X1577" s="84">
        <v>0.24918671988556401</v>
      </c>
      <c r="Y1577" s="84">
        <v>0.27011356045424179</v>
      </c>
      <c r="Z1577" s="84">
        <v>0.42874962874962869</v>
      </c>
      <c r="AA1577" s="84">
        <v>0.32394664408215113</v>
      </c>
      <c r="AB1577" s="84">
        <v>0.31060013242641299</v>
      </c>
      <c r="AC1577" s="84">
        <v>0.31248420520596409</v>
      </c>
      <c r="AD1577" s="84">
        <v>0.42141792874521428</v>
      </c>
      <c r="AE1577" s="84">
        <v>0.36943491191946931</v>
      </c>
      <c r="AF1577" s="84">
        <v>0.38886515734016808</v>
      </c>
      <c r="AG1577" s="84">
        <v>0.51330035724099998</v>
      </c>
      <c r="AH1577" s="84">
        <v>0.51748930099857349</v>
      </c>
      <c r="AI1577" s="84">
        <v>0.4556316711805003</v>
      </c>
      <c r="AJ1577" s="84">
        <v>0.51811442504248462</v>
      </c>
      <c r="AK1577" s="84">
        <v>0.53952234689400114</v>
      </c>
    </row>
    <row r="1578" spans="1:37">
      <c r="A1578" s="84">
        <v>11</v>
      </c>
      <c r="B1578" s="84">
        <v>0.53531666362474895</v>
      </c>
      <c r="C1578" s="84">
        <v>0.50040376149417798</v>
      </c>
      <c r="D1578" s="84">
        <v>0.521348570129058</v>
      </c>
      <c r="E1578" s="84">
        <v>0.53281221596073447</v>
      </c>
      <c r="F1578" s="84">
        <v>0.50592633378734753</v>
      </c>
      <c r="G1578" s="84">
        <v>0.52027936182482226</v>
      </c>
      <c r="H1578" s="84">
        <v>0.53553967657013901</v>
      </c>
      <c r="I1578" s="84">
        <v>0.50685952111807642</v>
      </c>
      <c r="J1578" s="84">
        <v>0.54619422572178478</v>
      </c>
      <c r="K1578" s="84">
        <v>0.34036705381682769</v>
      </c>
      <c r="L1578" s="84">
        <v>0.50591648217421181</v>
      </c>
      <c r="M1578" s="84">
        <v>0.57975075584396418</v>
      </c>
      <c r="N1578" s="84">
        <v>0.20260237275162651</v>
      </c>
      <c r="O1578" s="84">
        <v>0.43300877326436438</v>
      </c>
      <c r="P1578" s="84">
        <v>0.53754703604733578</v>
      </c>
      <c r="Q1578" s="84">
        <v>0.22931247426924661</v>
      </c>
      <c r="R1578" s="84">
        <v>0.32885011510965712</v>
      </c>
      <c r="S1578" s="84">
        <v>0.40843237125070742</v>
      </c>
      <c r="T1578" s="84">
        <v>0.52103714852568916</v>
      </c>
      <c r="U1578" s="84">
        <v>0.32147499220131009</v>
      </c>
      <c r="V1578" s="84">
        <v>0.39674092681959411</v>
      </c>
      <c r="W1578" s="84">
        <v>0.43629830422996912</v>
      </c>
      <c r="X1578" s="84">
        <v>0.30628936621830521</v>
      </c>
      <c r="Y1578" s="84">
        <v>0.30896459585838337</v>
      </c>
      <c r="Z1578" s="84">
        <v>0.56299376299376291</v>
      </c>
      <c r="AA1578" s="84">
        <v>0.39895781871221198</v>
      </c>
      <c r="AB1578" s="84">
        <v>0.36185517365918252</v>
      </c>
      <c r="AC1578" s="84">
        <v>0.45501642658579727</v>
      </c>
      <c r="AD1578" s="84">
        <v>0.48047000245185872</v>
      </c>
      <c r="AE1578" s="84">
        <v>0.37268359643102261</v>
      </c>
      <c r="AF1578" s="84">
        <v>0.38644453937063927</v>
      </c>
      <c r="AG1578" s="84">
        <v>0.49604286892003291</v>
      </c>
      <c r="AH1578" s="84">
        <v>0.51480741797432239</v>
      </c>
      <c r="AI1578" s="84">
        <v>0.45021507089373908</v>
      </c>
      <c r="AJ1578" s="84">
        <v>0.49954436864271112</v>
      </c>
      <c r="AK1578" s="84">
        <v>0.52817651852316172</v>
      </c>
    </row>
    <row r="1579" spans="1:37">
      <c r="A1579" s="84">
        <v>12</v>
      </c>
      <c r="B1579" s="84">
        <v>0.52819857638255152</v>
      </c>
      <c r="C1579" s="84">
        <v>0.50475396597983802</v>
      </c>
      <c r="D1579" s="84">
        <v>0.51947239752117802</v>
      </c>
      <c r="E1579" s="84">
        <v>0.53481185239047446</v>
      </c>
      <c r="F1579" s="84">
        <v>0.50905613353812262</v>
      </c>
      <c r="G1579" s="84">
        <v>0.52265009290702891</v>
      </c>
      <c r="H1579" s="84">
        <v>0.52820609251598338</v>
      </c>
      <c r="I1579" s="84">
        <v>0.49288356797862493</v>
      </c>
      <c r="J1579" s="84">
        <v>0.53648293963254601</v>
      </c>
      <c r="K1579" s="84">
        <v>0.37574253036616723</v>
      </c>
      <c r="L1579" s="84">
        <v>0.50141232155126336</v>
      </c>
      <c r="M1579" s="84">
        <v>0.56116805545313753</v>
      </c>
      <c r="N1579" s="84">
        <v>0.24454649827784161</v>
      </c>
      <c r="O1579" s="84">
        <v>0.43534154876007908</v>
      </c>
      <c r="P1579" s="84">
        <v>0.5242406064241697</v>
      </c>
      <c r="Q1579" s="84">
        <v>0.27632770687525737</v>
      </c>
      <c r="R1579" s="84">
        <v>0.33617212788423262</v>
      </c>
      <c r="S1579" s="84">
        <v>0.408036219581211</v>
      </c>
      <c r="T1579" s="84">
        <v>0.60381747280563725</v>
      </c>
      <c r="U1579" s="84">
        <v>0.37801549339710921</v>
      </c>
      <c r="V1579" s="84">
        <v>0.44410656442123347</v>
      </c>
      <c r="W1579" s="84">
        <v>0.55147197881863452</v>
      </c>
      <c r="X1579" s="84">
        <v>0.37678517869090739</v>
      </c>
      <c r="Y1579" s="84">
        <v>0.35233132932531719</v>
      </c>
      <c r="Z1579" s="84">
        <v>0.73091773091773082</v>
      </c>
      <c r="AA1579" s="84">
        <v>0.51596207683440354</v>
      </c>
      <c r="AB1579" s="84">
        <v>0.45037019201829892</v>
      </c>
      <c r="AC1579" s="84">
        <v>0.59123073035127627</v>
      </c>
      <c r="AD1579" s="84">
        <v>0.53631579940023755</v>
      </c>
      <c r="AE1579" s="84">
        <v>0.37185998627316402</v>
      </c>
      <c r="AF1579" s="84">
        <v>0.39128577530969683</v>
      </c>
      <c r="AG1579" s="84">
        <v>0.50104424292388017</v>
      </c>
      <c r="AH1579" s="84">
        <v>0.51960057061340936</v>
      </c>
      <c r="AI1579" s="84">
        <v>0.4570654771387605</v>
      </c>
      <c r="AJ1579" s="84">
        <v>0.50747481713173892</v>
      </c>
      <c r="AK1579" s="84">
        <v>0.53131072525543788</v>
      </c>
    </row>
    <row r="1580" spans="1:37">
      <c r="A1580" s="84">
        <v>13</v>
      </c>
      <c r="B1580" s="84">
        <v>0.50702682971345137</v>
      </c>
      <c r="C1580" s="84">
        <v>0.48951522571569978</v>
      </c>
      <c r="D1580" s="84">
        <v>0.51179714594348735</v>
      </c>
      <c r="E1580" s="84">
        <v>0.51390656244319222</v>
      </c>
      <c r="F1580" s="84">
        <v>0.49091488683455498</v>
      </c>
      <c r="G1580" s="84">
        <v>0.516499006855898</v>
      </c>
      <c r="H1580" s="84">
        <v>0.51692365550958996</v>
      </c>
      <c r="I1580" s="84">
        <v>0.49046860548761689</v>
      </c>
      <c r="J1580" s="84">
        <v>0.5423884514435694</v>
      </c>
      <c r="K1580" s="84">
        <v>0.46573277772852212</v>
      </c>
      <c r="L1580" s="84">
        <v>0.52105758709316241</v>
      </c>
      <c r="M1580" s="84">
        <v>0.58955829216134492</v>
      </c>
      <c r="N1580" s="84">
        <v>0.29031764255644849</v>
      </c>
      <c r="O1580" s="84">
        <v>0.45248237740250519</v>
      </c>
      <c r="P1580" s="84">
        <v>0.53296613404591808</v>
      </c>
      <c r="Q1580" s="84">
        <v>0.35397282832441329</v>
      </c>
      <c r="R1580" s="84">
        <v>0.37163975004760169</v>
      </c>
      <c r="S1580" s="84">
        <v>0.41799660441426151</v>
      </c>
      <c r="T1580" s="84">
        <v>0.66087432441677496</v>
      </c>
      <c r="U1580" s="84">
        <v>0.45285692003743361</v>
      </c>
      <c r="V1580" s="84">
        <v>0.50789978184702855</v>
      </c>
      <c r="W1580" s="84">
        <v>0.62756099098531171</v>
      </c>
      <c r="X1580" s="84">
        <v>0.4603972959878182</v>
      </c>
      <c r="Y1580" s="84">
        <v>0.4329726118904475</v>
      </c>
      <c r="Z1580" s="84">
        <v>0.85393525393525394</v>
      </c>
      <c r="AA1580" s="84">
        <v>0.62207401133930862</v>
      </c>
      <c r="AB1580" s="84">
        <v>0.53692891109372176</v>
      </c>
      <c r="AC1580" s="84">
        <v>0.69440232499368204</v>
      </c>
      <c r="AD1580" s="84">
        <v>0.61215367495897843</v>
      </c>
      <c r="AE1580" s="84">
        <v>0.46012354152367879</v>
      </c>
      <c r="AF1580" s="84">
        <v>0.40424320091129151</v>
      </c>
      <c r="AG1580" s="84">
        <v>0.48587524045067321</v>
      </c>
      <c r="AH1580" s="84">
        <v>0.5218259629101285</v>
      </c>
      <c r="AI1580" s="84">
        <v>0.46662418352716267</v>
      </c>
      <c r="AJ1580" s="84">
        <v>0.48934807772824668</v>
      </c>
      <c r="AK1580" s="84">
        <v>0.53030777910110949</v>
      </c>
    </row>
    <row r="1581" spans="1:37">
      <c r="A1581" s="84">
        <v>14</v>
      </c>
      <c r="B1581" s="84">
        <v>0.5123197663807264</v>
      </c>
      <c r="C1581" s="84">
        <v>0.49152100862226161</v>
      </c>
      <c r="D1581" s="84">
        <v>0.52782989368355226</v>
      </c>
      <c r="E1581" s="84">
        <v>0.50463552081439733</v>
      </c>
      <c r="F1581" s="84">
        <v>0.48882835366737171</v>
      </c>
      <c r="G1581" s="84">
        <v>0.53021080284487732</v>
      </c>
      <c r="H1581" s="84">
        <v>0.51955622414441516</v>
      </c>
      <c r="I1581" s="84">
        <v>0.49082828075223511</v>
      </c>
      <c r="J1581" s="84">
        <v>0.53989501312335952</v>
      </c>
      <c r="K1581" s="84">
        <v>0.55173330969057544</v>
      </c>
      <c r="L1581" s="84">
        <v>0.53800544570832387</v>
      </c>
      <c r="M1581" s="84">
        <v>0.6167686748764839</v>
      </c>
      <c r="N1581" s="84">
        <v>0.41178721775736699</v>
      </c>
      <c r="O1581" s="84">
        <v>0.49918859982757752</v>
      </c>
      <c r="P1581" s="84">
        <v>0.53798331242842345</v>
      </c>
      <c r="Q1581" s="84">
        <v>0.45170852202552503</v>
      </c>
      <c r="R1581" s="84">
        <v>0.4168354364646622</v>
      </c>
      <c r="S1581" s="84">
        <v>0.43955857385398978</v>
      </c>
      <c r="T1581" s="84">
        <v>0.68529794075391659</v>
      </c>
      <c r="U1581" s="84">
        <v>0.52661952791930933</v>
      </c>
      <c r="V1581" s="84">
        <v>0.54465525219805655</v>
      </c>
      <c r="W1581" s="84">
        <v>0.67862321124629643</v>
      </c>
      <c r="X1581" s="84">
        <v>0.53897976605218834</v>
      </c>
      <c r="Y1581" s="84">
        <v>0.50308617234468933</v>
      </c>
      <c r="Z1581" s="84">
        <v>0.88155628155628152</v>
      </c>
      <c r="AA1581" s="84">
        <v>0.68774554779212826</v>
      </c>
      <c r="AB1581" s="84">
        <v>0.61719737554926857</v>
      </c>
      <c r="AC1581" s="84">
        <v>0.7623199393479908</v>
      </c>
      <c r="AD1581" s="84">
        <v>0.68951924709077539</v>
      </c>
      <c r="AE1581" s="84">
        <v>0.57606954930221921</v>
      </c>
      <c r="AF1581" s="84">
        <v>0.63648013669372072</v>
      </c>
      <c r="AG1581" s="84">
        <v>0.50395713107996676</v>
      </c>
      <c r="AH1581" s="84">
        <v>0.59212553495007125</v>
      </c>
      <c r="AI1581" s="84">
        <v>0.59120599012266994</v>
      </c>
      <c r="AJ1581" s="84">
        <v>0.49843607615200858</v>
      </c>
      <c r="AK1581" s="84">
        <v>0.56434526421362752</v>
      </c>
    </row>
    <row r="1582" spans="1:37">
      <c r="A1582" s="84">
        <v>15</v>
      </c>
      <c r="B1582" s="84">
        <v>0.50593173936849789</v>
      </c>
      <c r="C1582" s="84">
        <v>0.48730104977988492</v>
      </c>
      <c r="D1582" s="84">
        <v>0.51867644550571379</v>
      </c>
      <c r="E1582" s="84">
        <v>0.48809307398654789</v>
      </c>
      <c r="F1582" s="84">
        <v>0.48401773553192112</v>
      </c>
      <c r="G1582" s="84">
        <v>0.52284231434612671</v>
      </c>
      <c r="H1582" s="84">
        <v>0.53685596088755172</v>
      </c>
      <c r="I1582" s="84">
        <v>0.50457301407871735</v>
      </c>
      <c r="J1582" s="84">
        <v>0.53687664041994754</v>
      </c>
      <c r="K1582" s="84">
        <v>0.66300203918787126</v>
      </c>
      <c r="L1582" s="84">
        <v>0.5679822887243301</v>
      </c>
      <c r="M1582" s="84">
        <v>0.66071823611828029</v>
      </c>
      <c r="N1582" s="84">
        <v>0.53601224646000767</v>
      </c>
      <c r="O1582" s="84">
        <v>0.56415132613215691</v>
      </c>
      <c r="P1582" s="84">
        <v>0.54294595626329256</v>
      </c>
      <c r="Q1582" s="84">
        <v>0.57916838205022647</v>
      </c>
      <c r="R1582" s="84">
        <v>0.48851499887486782</v>
      </c>
      <c r="S1582" s="84">
        <v>0.46066779852857948</v>
      </c>
      <c r="T1582" s="84">
        <v>0.73311897106109336</v>
      </c>
      <c r="U1582" s="84">
        <v>0.60439846105854189</v>
      </c>
      <c r="V1582" s="84">
        <v>0.59896212071131094</v>
      </c>
      <c r="W1582" s="84">
        <v>0.78591691357246407</v>
      </c>
      <c r="X1582" s="84">
        <v>0.6552384468080199</v>
      </c>
      <c r="Y1582" s="84">
        <v>0.59828991315965252</v>
      </c>
      <c r="Z1582" s="84">
        <v>0.88197208197208177</v>
      </c>
      <c r="AA1582" s="84">
        <v>0.75945138447785054</v>
      </c>
      <c r="AB1582" s="84">
        <v>0.69788719677361111</v>
      </c>
      <c r="AC1582" s="84">
        <v>0.829100328531716</v>
      </c>
      <c r="AD1582" s="84">
        <v>0.75796382565398612</v>
      </c>
      <c r="AE1582" s="84">
        <v>0.71498512926103885</v>
      </c>
      <c r="AF1582" s="84">
        <v>0.83966965684180561</v>
      </c>
      <c r="AG1582" s="84">
        <v>0.51607584501236592</v>
      </c>
      <c r="AH1582" s="84">
        <v>0.6316119828815977</v>
      </c>
      <c r="AI1582" s="84">
        <v>0.77266209972916988</v>
      </c>
      <c r="AJ1582" s="84">
        <v>0.50614486614289589</v>
      </c>
      <c r="AK1582" s="84">
        <v>0.59524854259386939</v>
      </c>
    </row>
    <row r="1583" spans="1:37">
      <c r="A1583" s="84">
        <v>16</v>
      </c>
      <c r="B1583" s="84">
        <v>0.51724767293301699</v>
      </c>
      <c r="C1583" s="84">
        <v>0.50360780431894547</v>
      </c>
      <c r="D1583" s="84">
        <v>0.51913127522883629</v>
      </c>
      <c r="E1583" s="84">
        <v>0.50536266133430296</v>
      </c>
      <c r="F1583" s="84">
        <v>0.49914510099400122</v>
      </c>
      <c r="G1583" s="84">
        <v>0.52418786441981158</v>
      </c>
      <c r="H1583" s="84">
        <v>0.60887551711169607</v>
      </c>
      <c r="I1583" s="84">
        <v>0.55965471174596637</v>
      </c>
      <c r="J1583" s="84">
        <v>0.58307086614173231</v>
      </c>
      <c r="K1583" s="84">
        <v>0.77267488252504657</v>
      </c>
      <c r="L1583" s="84">
        <v>0.63144769320813299</v>
      </c>
      <c r="M1583" s="84">
        <v>0.76543027800309682</v>
      </c>
      <c r="N1583" s="84">
        <v>0.67921928817451205</v>
      </c>
      <c r="O1583" s="84">
        <v>0.67145899893503735</v>
      </c>
      <c r="P1583" s="84">
        <v>0.60718765337841529</v>
      </c>
      <c r="Q1583" s="84">
        <v>0.70407575133799927</v>
      </c>
      <c r="R1583" s="84">
        <v>0.61700507174880126</v>
      </c>
      <c r="S1583" s="84">
        <v>0.59762308998302194</v>
      </c>
      <c r="T1583" s="84">
        <v>0.79044947663679266</v>
      </c>
      <c r="U1583" s="84">
        <v>0.71235832380160136</v>
      </c>
      <c r="V1583" s="84">
        <v>0.69488332121372387</v>
      </c>
      <c r="W1583" s="84">
        <v>0.87165101178843851</v>
      </c>
      <c r="X1583" s="84">
        <v>0.76338739819578716</v>
      </c>
      <c r="Y1583" s="84">
        <v>0.73881095524382079</v>
      </c>
      <c r="Z1583" s="84">
        <v>0.92230472230472227</v>
      </c>
      <c r="AA1583" s="84">
        <v>0.83405086221092972</v>
      </c>
      <c r="AB1583" s="84">
        <v>0.78531872629868194</v>
      </c>
      <c r="AC1583" s="84">
        <v>0.89088956280010101</v>
      </c>
      <c r="AD1583" s="84">
        <v>0.82208936081929829</v>
      </c>
      <c r="AE1583" s="84">
        <v>0.81624342255776705</v>
      </c>
      <c r="AF1583" s="84">
        <v>0.85419336465897766</v>
      </c>
      <c r="AG1583" s="84">
        <v>0.53129980763946127</v>
      </c>
      <c r="AH1583" s="84">
        <v>0.63697574893010001</v>
      </c>
      <c r="AI1583" s="84">
        <v>0.85120280388720726</v>
      </c>
      <c r="AJ1583" s="84">
        <v>0.52794128512671479</v>
      </c>
      <c r="AK1583" s="84">
        <v>0.60615558202219022</v>
      </c>
    </row>
    <row r="1584" spans="1:37">
      <c r="A1584" s="84">
        <v>17</v>
      </c>
      <c r="B1584" s="84">
        <v>0.57400985581310449</v>
      </c>
      <c r="C1584" s="84">
        <v>0.5623746385683398</v>
      </c>
      <c r="D1584" s="84">
        <v>0.57734947978850415</v>
      </c>
      <c r="E1584" s="84">
        <v>0.55135429921832391</v>
      </c>
      <c r="F1584" s="84">
        <v>0.55588721129046248</v>
      </c>
      <c r="G1584" s="84">
        <v>0.58307169859678343</v>
      </c>
      <c r="H1584" s="84">
        <v>0.83715682587438878</v>
      </c>
      <c r="I1584" s="84">
        <v>0.66200801562018285</v>
      </c>
      <c r="J1584" s="84">
        <v>0.66043307086614167</v>
      </c>
      <c r="K1584" s="84">
        <v>1</v>
      </c>
      <c r="L1584" s="84">
        <v>0.73504338753594423</v>
      </c>
      <c r="M1584" s="84">
        <v>0.92131848683725348</v>
      </c>
      <c r="N1584" s="84">
        <v>1</v>
      </c>
      <c r="O1584" s="84">
        <v>0.91817536386226484</v>
      </c>
      <c r="P1584" s="84">
        <v>0.82859791678028027</v>
      </c>
      <c r="Q1584" s="84">
        <v>0.9925072046109511</v>
      </c>
      <c r="R1584" s="84">
        <v>0.95598137473819034</v>
      </c>
      <c r="S1584" s="84">
        <v>0.98273910582908885</v>
      </c>
      <c r="T1584" s="84">
        <v>1</v>
      </c>
      <c r="U1584" s="84">
        <v>1</v>
      </c>
      <c r="V1584" s="84">
        <v>1</v>
      </c>
      <c r="W1584" s="84">
        <v>1</v>
      </c>
      <c r="X1584" s="84">
        <v>1</v>
      </c>
      <c r="Y1584" s="84">
        <v>1</v>
      </c>
      <c r="Z1584" s="84">
        <v>1</v>
      </c>
      <c r="AA1584" s="84">
        <v>1</v>
      </c>
      <c r="AB1584" s="84">
        <v>1</v>
      </c>
      <c r="AC1584" s="84">
        <v>1</v>
      </c>
      <c r="AD1584" s="84">
        <v>1</v>
      </c>
      <c r="AE1584" s="84">
        <v>1</v>
      </c>
      <c r="AF1584" s="84">
        <v>0.80364516588352564</v>
      </c>
      <c r="AG1584" s="84">
        <v>0.58238527067875778</v>
      </c>
      <c r="AH1584" s="84">
        <v>0.67406562054208274</v>
      </c>
      <c r="AI1584" s="84">
        <v>0.83463437948064356</v>
      </c>
      <c r="AJ1584" s="84">
        <v>0.58315887988572279</v>
      </c>
      <c r="AK1584" s="84">
        <v>0.6487807935811446</v>
      </c>
    </row>
    <row r="1585" spans="1:37">
      <c r="A1585" s="84">
        <v>18</v>
      </c>
      <c r="B1585" s="84">
        <v>0.66709253513414857</v>
      </c>
      <c r="C1585" s="84">
        <v>0.65849592331136508</v>
      </c>
      <c r="D1585" s="84">
        <v>0.67672977429074987</v>
      </c>
      <c r="E1585" s="84">
        <v>0.63897473186693332</v>
      </c>
      <c r="F1585" s="84">
        <v>0.64743385400063735</v>
      </c>
      <c r="G1585" s="84">
        <v>0.67636317037226901</v>
      </c>
      <c r="H1585" s="84">
        <v>0.86573899962391854</v>
      </c>
      <c r="I1585" s="84">
        <v>0.75436748535607834</v>
      </c>
      <c r="J1585" s="84">
        <v>0.75196850393700787</v>
      </c>
      <c r="K1585" s="84">
        <v>0.9648018441351186</v>
      </c>
      <c r="L1585" s="84">
        <v>0.82497391658396324</v>
      </c>
      <c r="M1585" s="84">
        <v>0.97721406975886704</v>
      </c>
      <c r="N1585" s="84">
        <v>0.99632606199770379</v>
      </c>
      <c r="O1585" s="84">
        <v>1</v>
      </c>
      <c r="P1585" s="84">
        <v>0.89082183563287343</v>
      </c>
      <c r="Q1585" s="84">
        <v>1</v>
      </c>
      <c r="R1585" s="84">
        <v>1</v>
      </c>
      <c r="S1585" s="84">
        <v>1</v>
      </c>
      <c r="T1585" s="84">
        <v>0.9784497502907572</v>
      </c>
      <c r="U1585" s="84">
        <v>0.99065457003223423</v>
      </c>
      <c r="V1585" s="84">
        <v>0.99147220202287301</v>
      </c>
      <c r="W1585" s="84">
        <v>0.94490323394061659</v>
      </c>
      <c r="X1585" s="84">
        <v>0.97783955886763718</v>
      </c>
      <c r="Y1585" s="84">
        <v>0.94843019372077486</v>
      </c>
      <c r="Z1585" s="84">
        <v>0.98770418770418755</v>
      </c>
      <c r="AA1585" s="84">
        <v>0.95885383583880268</v>
      </c>
      <c r="AB1585" s="84">
        <v>0.91178595076145197</v>
      </c>
      <c r="AC1585" s="84">
        <v>0.92178417993429373</v>
      </c>
      <c r="AD1585" s="84">
        <v>0.97438750683691333</v>
      </c>
      <c r="AE1585" s="84">
        <v>0.95561656371539694</v>
      </c>
      <c r="AF1585" s="84">
        <v>1</v>
      </c>
      <c r="AG1585" s="84">
        <v>0.69225061830173107</v>
      </c>
      <c r="AH1585" s="84">
        <v>0.8085592011412267</v>
      </c>
      <c r="AI1585" s="84">
        <v>1</v>
      </c>
      <c r="AJ1585" s="84">
        <v>0.68593453685688255</v>
      </c>
      <c r="AK1585" s="84">
        <v>0.76480912681000446</v>
      </c>
    </row>
    <row r="1586" spans="1:37">
      <c r="A1586" s="84">
        <v>19</v>
      </c>
      <c r="B1586" s="84">
        <v>0.77149114801971164</v>
      </c>
      <c r="C1586" s="84">
        <v>0.7679543619265935</v>
      </c>
      <c r="D1586" s="84">
        <v>0.7836147592245154</v>
      </c>
      <c r="E1586" s="84">
        <v>0.74368296673332135</v>
      </c>
      <c r="F1586" s="84">
        <v>0.75489031211058621</v>
      </c>
      <c r="G1586" s="84">
        <v>0.77817645928109191</v>
      </c>
      <c r="H1586" s="84">
        <v>0.90861226024821351</v>
      </c>
      <c r="I1586" s="84">
        <v>0.83745247148288982</v>
      </c>
      <c r="J1586" s="84">
        <v>0.82985564304461934</v>
      </c>
      <c r="K1586" s="84">
        <v>0.88048585867541462</v>
      </c>
      <c r="L1586" s="84">
        <v>0.88197572333765939</v>
      </c>
      <c r="M1586" s="84">
        <v>0.99771403288842964</v>
      </c>
      <c r="N1586" s="84">
        <v>0.91810179869881381</v>
      </c>
      <c r="O1586" s="84">
        <v>0.99290024849130309</v>
      </c>
      <c r="P1586" s="84">
        <v>0.90652778535202039</v>
      </c>
      <c r="Q1586" s="84">
        <v>0.92350761630300549</v>
      </c>
      <c r="R1586" s="84">
        <v>0.94336258676498608</v>
      </c>
      <c r="S1586" s="84">
        <v>0.91567628749292573</v>
      </c>
      <c r="T1586" s="84">
        <v>0.92022986933023199</v>
      </c>
      <c r="U1586" s="84">
        <v>0.91115992513257738</v>
      </c>
      <c r="V1586" s="84">
        <v>0.91782904739869109</v>
      </c>
      <c r="W1586" s="84">
        <v>0.86282544285444129</v>
      </c>
      <c r="X1586" s="84">
        <v>0.90308700366841244</v>
      </c>
      <c r="Y1586" s="84">
        <v>0.86546426185704728</v>
      </c>
      <c r="Z1586" s="84">
        <v>0.94309474309474306</v>
      </c>
      <c r="AA1586" s="84">
        <v>0.88169007457595194</v>
      </c>
      <c r="AB1586" s="84">
        <v>0.82995244687895031</v>
      </c>
      <c r="AC1586" s="84">
        <v>0.83712408390194604</v>
      </c>
      <c r="AD1586" s="84">
        <v>0.9482280605797706</v>
      </c>
      <c r="AE1586" s="84">
        <v>0.90871654083733722</v>
      </c>
      <c r="AF1586" s="84">
        <v>0.95358109070197938</v>
      </c>
      <c r="AG1586" s="84">
        <v>0.78843088760648494</v>
      </c>
      <c r="AH1586" s="84">
        <v>0.88108416547788881</v>
      </c>
      <c r="AI1586" s="84">
        <v>0.96001274494185118</v>
      </c>
      <c r="AJ1586" s="84">
        <v>0.78654286629066816</v>
      </c>
      <c r="AK1586" s="84">
        <v>0.84441797780981642</v>
      </c>
    </row>
    <row r="1587" spans="1:37">
      <c r="A1587" s="84">
        <v>20</v>
      </c>
      <c r="B1587" s="84">
        <v>0.85909837561598823</v>
      </c>
      <c r="C1587" s="84">
        <v>0.86136653728932788</v>
      </c>
      <c r="D1587" s="84">
        <v>0.86315310705554615</v>
      </c>
      <c r="E1587" s="84">
        <v>0.84330121796037072</v>
      </c>
      <c r="F1587" s="84">
        <v>0.8475671602863184</v>
      </c>
      <c r="G1587" s="84">
        <v>0.85455244441596723</v>
      </c>
      <c r="H1587" s="84">
        <v>0.8995863106430988</v>
      </c>
      <c r="I1587" s="84">
        <v>0.92541876477237694</v>
      </c>
      <c r="J1587" s="84">
        <v>0.92782152230971116</v>
      </c>
      <c r="K1587" s="84">
        <v>0.47920914974731799</v>
      </c>
      <c r="L1587" s="84">
        <v>0.91210524976461305</v>
      </c>
      <c r="M1587" s="84">
        <v>0.91586166211931241</v>
      </c>
      <c r="N1587" s="84">
        <v>0.38660543436662842</v>
      </c>
      <c r="O1587" s="84">
        <v>0.79235762462599513</v>
      </c>
      <c r="P1587" s="84">
        <v>0.89632982494410207</v>
      </c>
      <c r="Q1587" s="84">
        <v>0.38542610127624538</v>
      </c>
      <c r="R1587" s="84">
        <v>0.58157206903117475</v>
      </c>
      <c r="S1587" s="84">
        <v>0.67096774193548381</v>
      </c>
      <c r="T1587" s="84">
        <v>0.45310255182321962</v>
      </c>
      <c r="U1587" s="84">
        <v>0.45948580638452718</v>
      </c>
      <c r="V1587" s="84">
        <v>0.48988563495736098</v>
      </c>
      <c r="W1587" s="84">
        <v>0.42381642816617288</v>
      </c>
      <c r="X1587" s="84">
        <v>0.4235747410193112</v>
      </c>
      <c r="Y1587" s="84">
        <v>0.43684702738810938</v>
      </c>
      <c r="Z1587" s="84">
        <v>0.56649836649836638</v>
      </c>
      <c r="AA1587" s="84">
        <v>0.47346319429740968</v>
      </c>
      <c r="AB1587" s="84">
        <v>0.43246252934448931</v>
      </c>
      <c r="AC1587" s="84">
        <v>0.43922163254991159</v>
      </c>
      <c r="AD1587" s="84">
        <v>0.74953320382489974</v>
      </c>
      <c r="AE1587" s="84">
        <v>0.67865477007549757</v>
      </c>
      <c r="AF1587" s="84">
        <v>0.88352555887797246</v>
      </c>
      <c r="AG1587" s="84">
        <v>0.86952459466886489</v>
      </c>
      <c r="AH1587" s="84">
        <v>0.92519258202567756</v>
      </c>
      <c r="AI1587" s="84">
        <v>0.9136530189581008</v>
      </c>
      <c r="AJ1587" s="84">
        <v>0.87271876462330367</v>
      </c>
      <c r="AK1587" s="84">
        <v>0.90497085187739001</v>
      </c>
    </row>
    <row r="1588" spans="1:37">
      <c r="A1588" s="84">
        <v>21</v>
      </c>
      <c r="B1588" s="84">
        <v>0.9722577112611791</v>
      </c>
      <c r="C1588" s="84">
        <v>0.97699861939618093</v>
      </c>
      <c r="D1588" s="84">
        <v>0.97123202001250786</v>
      </c>
      <c r="E1588" s="84">
        <v>0.95673513906562446</v>
      </c>
      <c r="F1588" s="84">
        <v>0.95937056249456631</v>
      </c>
      <c r="G1588" s="84">
        <v>0.96053053117191001</v>
      </c>
      <c r="H1588" s="84">
        <v>0.9941707408800301</v>
      </c>
      <c r="I1588" s="84">
        <v>1</v>
      </c>
      <c r="J1588" s="84">
        <v>1</v>
      </c>
      <c r="K1588" s="84">
        <v>0.51369802287436828</v>
      </c>
      <c r="L1588" s="84">
        <v>1</v>
      </c>
      <c r="M1588" s="84">
        <v>1</v>
      </c>
      <c r="N1588" s="84">
        <v>0.40183696900114813</v>
      </c>
      <c r="O1588" s="84">
        <v>0.88085095593082841</v>
      </c>
      <c r="P1588" s="84">
        <v>1</v>
      </c>
      <c r="Q1588" s="84">
        <v>0.44709757101687941</v>
      </c>
      <c r="R1588" s="84">
        <v>0.6636893943327965</v>
      </c>
      <c r="S1588" s="84">
        <v>0.75512167515563089</v>
      </c>
      <c r="T1588" s="84">
        <v>0.47725251419579939</v>
      </c>
      <c r="U1588" s="84">
        <v>0.51909379224290286</v>
      </c>
      <c r="V1588" s="84">
        <v>0.53606134725986654</v>
      </c>
      <c r="W1588" s="84">
        <v>0.44594339027926633</v>
      </c>
      <c r="X1588" s="84">
        <v>0.4619892485522461</v>
      </c>
      <c r="Y1588" s="84">
        <v>0.47513694054776212</v>
      </c>
      <c r="Z1588" s="84">
        <v>0.56536976536976524</v>
      </c>
      <c r="AA1588" s="84">
        <v>0.50195261956854142</v>
      </c>
      <c r="AB1588" s="84">
        <v>0.46590019863961962</v>
      </c>
      <c r="AC1588" s="84">
        <v>0.4492039423805913</v>
      </c>
      <c r="AD1588" s="84">
        <v>0.78191659908338207</v>
      </c>
      <c r="AE1588" s="84">
        <v>0.71223976206817663</v>
      </c>
      <c r="AF1588" s="84">
        <v>0.73900042716787717</v>
      </c>
      <c r="AG1588" s="84">
        <v>0.97161308051662509</v>
      </c>
      <c r="AH1588" s="84">
        <v>0.96815977175463619</v>
      </c>
      <c r="AI1588" s="84">
        <v>0.85168073920662735</v>
      </c>
      <c r="AJ1588" s="84">
        <v>0.97995222027928985</v>
      </c>
      <c r="AK1588" s="84">
        <v>0.97818592114335878</v>
      </c>
    </row>
    <row r="1589" spans="1:37">
      <c r="A1589" s="84">
        <v>22</v>
      </c>
      <c r="B1589" s="84">
        <v>1</v>
      </c>
      <c r="C1589" s="84">
        <v>1</v>
      </c>
      <c r="D1589" s="84">
        <v>1</v>
      </c>
      <c r="E1589" s="84">
        <v>1</v>
      </c>
      <c r="F1589" s="84">
        <v>1</v>
      </c>
      <c r="G1589" s="84">
        <v>1</v>
      </c>
      <c r="H1589" s="84">
        <v>1</v>
      </c>
      <c r="I1589" s="84">
        <v>0.92919535505086814</v>
      </c>
      <c r="J1589" s="84">
        <v>0.95157480314960641</v>
      </c>
      <c r="K1589" s="84">
        <v>0.45482755563436478</v>
      </c>
      <c r="L1589" s="84">
        <v>0.9065068580298753</v>
      </c>
      <c r="M1589" s="84">
        <v>0.93068357790723377</v>
      </c>
      <c r="N1589" s="84">
        <v>0.37091465748182167</v>
      </c>
      <c r="O1589" s="84">
        <v>0.81342867285359299</v>
      </c>
      <c r="P1589" s="84">
        <v>0.93548563014669794</v>
      </c>
      <c r="Q1589" s="84">
        <v>0.40041169205434329</v>
      </c>
      <c r="R1589" s="84">
        <v>0.61437399387235803</v>
      </c>
      <c r="S1589" s="84">
        <v>0.7093378607809846</v>
      </c>
      <c r="T1589" s="84">
        <v>0.4103441198604364</v>
      </c>
      <c r="U1589" s="84">
        <v>0.47312051575335329</v>
      </c>
      <c r="V1589" s="84">
        <v>0.49193495075031413</v>
      </c>
      <c r="W1589" s="84">
        <v>0.36695454831998991</v>
      </c>
      <c r="X1589" s="84">
        <v>0.40903952195279508</v>
      </c>
      <c r="Y1589" s="84">
        <v>0.42621242484969929</v>
      </c>
      <c r="Z1589" s="84">
        <v>0.47490347490347501</v>
      </c>
      <c r="AA1589" s="84">
        <v>0.43906885924671218</v>
      </c>
      <c r="AB1589" s="84">
        <v>0.42851983386504539</v>
      </c>
      <c r="AC1589" s="84">
        <v>0.35689916603487498</v>
      </c>
      <c r="AD1589" s="84">
        <v>0.67441202542388878</v>
      </c>
      <c r="AE1589" s="84">
        <v>0.6493708533516358</v>
      </c>
      <c r="AF1589" s="84">
        <v>0.7602164317243344</v>
      </c>
      <c r="AG1589" s="84">
        <v>1</v>
      </c>
      <c r="AH1589" s="84">
        <v>1</v>
      </c>
      <c r="AI1589" s="84">
        <v>0.86872709893261113</v>
      </c>
      <c r="AJ1589" s="84">
        <v>1</v>
      </c>
      <c r="AK1589" s="84">
        <v>1</v>
      </c>
    </row>
    <row r="1590" spans="1:37">
      <c r="A1590" s="84">
        <v>23</v>
      </c>
      <c r="B1590" s="84">
        <v>0.88410293849242561</v>
      </c>
      <c r="C1590" s="84">
        <v>0.86347651671051595</v>
      </c>
      <c r="D1590" s="84">
        <v>0.91062595940644708</v>
      </c>
      <c r="E1590" s="84">
        <v>0.8836575168151245</v>
      </c>
      <c r="F1590" s="84">
        <v>0.87567739878865136</v>
      </c>
      <c r="G1590" s="84">
        <v>0.90831037355032984</v>
      </c>
      <c r="H1590" s="84">
        <v>0.87890184279804417</v>
      </c>
      <c r="I1590" s="84">
        <v>0.78041825095057038</v>
      </c>
      <c r="J1590" s="84">
        <v>0.80505249343832008</v>
      </c>
      <c r="K1590" s="84">
        <v>0.35792180157815418</v>
      </c>
      <c r="L1590" s="84">
        <v>0.7398020205104715</v>
      </c>
      <c r="M1590" s="84">
        <v>0.77568025956787834</v>
      </c>
      <c r="N1590" s="84">
        <v>0.30210486031381562</v>
      </c>
      <c r="O1590" s="84">
        <v>0.66154470307824953</v>
      </c>
      <c r="P1590" s="84">
        <v>0.78098925669411556</v>
      </c>
      <c r="Q1590" s="84">
        <v>0.32581309180732809</v>
      </c>
      <c r="R1590" s="84">
        <v>0.49974900901836561</v>
      </c>
      <c r="S1590" s="84">
        <v>0.59513299377475948</v>
      </c>
      <c r="T1590" s="84">
        <v>0.3149757132106451</v>
      </c>
      <c r="U1590" s="84">
        <v>0.38060205885411252</v>
      </c>
      <c r="V1590" s="84">
        <v>0.40341772988695712</v>
      </c>
      <c r="W1590" s="84">
        <v>0.25285254995902412</v>
      </c>
      <c r="X1590" s="84">
        <v>0.32211660475740028</v>
      </c>
      <c r="Y1590" s="84">
        <v>0.35008684034736132</v>
      </c>
      <c r="Z1590" s="84">
        <v>0.35515295515295509</v>
      </c>
      <c r="AA1590" s="84">
        <v>0.34794269179194021</v>
      </c>
      <c r="AB1590" s="84">
        <v>0.35141154517546502</v>
      </c>
      <c r="AC1590" s="84">
        <v>0.26889057366691937</v>
      </c>
      <c r="AD1590" s="84">
        <v>0.54435035174742086</v>
      </c>
      <c r="AE1590" s="84">
        <v>0.52445664607641274</v>
      </c>
      <c r="AF1590" s="84">
        <v>0.67620674925245638</v>
      </c>
      <c r="AG1590" s="84">
        <v>0.86828799120637523</v>
      </c>
      <c r="AH1590" s="84">
        <v>0.91081312410841664</v>
      </c>
      <c r="AI1590" s="84">
        <v>0.77552971164569062</v>
      </c>
      <c r="AJ1590" s="84">
        <v>0.86372928108760438</v>
      </c>
      <c r="AK1590" s="84">
        <v>0.90672600764746447</v>
      </c>
    </row>
    <row r="1591" spans="1:37">
      <c r="A1591" s="84">
        <v>24</v>
      </c>
      <c r="B1591" s="84">
        <v>0.73279795583135598</v>
      </c>
      <c r="C1591" s="84">
        <v>0.70950011722107897</v>
      </c>
      <c r="D1591" s="84">
        <v>0.73881403149695846</v>
      </c>
      <c r="E1591" s="84">
        <v>0.74331939647336842</v>
      </c>
      <c r="F1591" s="84">
        <v>0.72286782391978432</v>
      </c>
      <c r="G1591" s="84">
        <v>0.72967258281540337</v>
      </c>
      <c r="H1591" s="84">
        <v>0.71135765325310252</v>
      </c>
      <c r="I1591" s="84">
        <v>0.5993988284862809</v>
      </c>
      <c r="J1591" s="84">
        <v>0.63064304461942244</v>
      </c>
      <c r="K1591" s="84">
        <v>0.27741821083429391</v>
      </c>
      <c r="L1591" s="84">
        <v>0.55731989719316999</v>
      </c>
      <c r="M1591" s="84">
        <v>0.59590000737408721</v>
      </c>
      <c r="N1591" s="84">
        <v>0.2202066590126292</v>
      </c>
      <c r="O1591" s="84">
        <v>0.49008570414321218</v>
      </c>
      <c r="P1591" s="84">
        <v>0.59055461634945738</v>
      </c>
      <c r="Q1591" s="84">
        <v>0.2436393577603953</v>
      </c>
      <c r="R1591" s="84">
        <v>0.36926831801422849</v>
      </c>
      <c r="S1591" s="84">
        <v>0.44867006225240508</v>
      </c>
      <c r="T1591" s="84">
        <v>0.2111240336594376</v>
      </c>
      <c r="U1591" s="84">
        <v>0.27972600603098668</v>
      </c>
      <c r="V1591" s="84">
        <v>0.29867125008263368</v>
      </c>
      <c r="W1591" s="84">
        <v>0.19523419277564141</v>
      </c>
      <c r="X1591" s="84">
        <v>0.2357820178575549</v>
      </c>
      <c r="Y1591" s="84">
        <v>0.26506346025384098</v>
      </c>
      <c r="Z1591" s="84">
        <v>0.22946242946242951</v>
      </c>
      <c r="AA1591" s="84">
        <v>0.25018232291152043</v>
      </c>
      <c r="AB1591" s="84">
        <v>0.26780232348161082</v>
      </c>
      <c r="AC1591" s="84">
        <v>0.1813874147081122</v>
      </c>
      <c r="AD1591" s="84">
        <v>0.39529620339110899</v>
      </c>
      <c r="AE1591" s="84">
        <v>0.40219629375428961</v>
      </c>
      <c r="AF1591" s="84">
        <v>0.54406948597465465</v>
      </c>
      <c r="AG1591" s="84">
        <v>0.71338279747183286</v>
      </c>
      <c r="AH1591" s="84">
        <v>0.73751783166904428</v>
      </c>
      <c r="AI1591" s="84">
        <v>0.63071530986139868</v>
      </c>
      <c r="AJ1591" s="84">
        <v>0.71871536585966567</v>
      </c>
      <c r="AK1591" s="84">
        <v>0.73177458785181471</v>
      </c>
    </row>
    <row r="1593" spans="1:37">
      <c r="A1593" s="129"/>
      <c r="B1593" s="122"/>
      <c r="C1593" s="122"/>
      <c r="AJ1593" s="122"/>
      <c r="AK1593" s="122"/>
    </row>
    <row r="1601" spans="1:50">
      <c r="A1601" s="84" t="s">
        <v>96</v>
      </c>
      <c r="B1601" s="83"/>
      <c r="C1601" s="83"/>
      <c r="D1601" s="83">
        <v>2015</v>
      </c>
      <c r="E1601" s="83"/>
      <c r="F1601" s="84" t="s">
        <v>1</v>
      </c>
      <c r="G1601" s="158">
        <v>12004.474000000049</v>
      </c>
      <c r="H1601" s="83" t="s">
        <v>2</v>
      </c>
      <c r="I1601" s="83"/>
      <c r="J1601" s="83"/>
      <c r="K1601" s="83" t="s">
        <v>3</v>
      </c>
      <c r="L1601" s="83" t="s">
        <v>4</v>
      </c>
      <c r="M1601" s="83"/>
      <c r="N1601" s="83"/>
      <c r="O1601" s="83"/>
      <c r="P1601" s="83"/>
      <c r="Q1601" s="83"/>
      <c r="R1601" s="83"/>
      <c r="S1601" s="83"/>
      <c r="T1601" s="104"/>
      <c r="U1601" s="83"/>
      <c r="V1601" s="83"/>
      <c r="W1601" s="83"/>
      <c r="X1601" s="83"/>
      <c r="Y1601" s="83"/>
      <c r="Z1601" s="83"/>
      <c r="AA1601" s="83"/>
      <c r="AB1601" s="83"/>
      <c r="AC1601" s="83"/>
      <c r="AD1601" s="83"/>
      <c r="AE1601" s="83"/>
      <c r="AF1601" s="83"/>
      <c r="AG1601" s="83"/>
      <c r="AH1601" s="83"/>
      <c r="AI1601" s="83"/>
      <c r="AJ1601" s="83"/>
      <c r="AK1601" s="83"/>
    </row>
    <row r="1602" spans="1:50">
      <c r="A1602" s="105">
        <v>41</v>
      </c>
      <c r="B1602" s="84" t="s">
        <v>88</v>
      </c>
      <c r="C1602" s="83"/>
      <c r="D1602" s="83"/>
      <c r="E1602" s="83"/>
      <c r="F1602" s="83" t="s">
        <v>9</v>
      </c>
      <c r="G1602" s="83">
        <v>0</v>
      </c>
      <c r="H1602" s="83" t="s">
        <v>2</v>
      </c>
      <c r="I1602" s="83"/>
      <c r="J1602" s="83"/>
      <c r="K1602" s="83" t="s">
        <v>10</v>
      </c>
      <c r="L1602" s="83" t="s">
        <v>4</v>
      </c>
      <c r="M1602" s="83"/>
      <c r="N1602" s="83" t="s">
        <v>11</v>
      </c>
      <c r="O1602" s="83"/>
      <c r="P1602" s="83"/>
      <c r="Q1602" s="83"/>
      <c r="R1602" s="83"/>
      <c r="S1602" s="83"/>
      <c r="T1602" s="83"/>
      <c r="U1602" s="83"/>
      <c r="V1602" s="83"/>
      <c r="W1602" s="83"/>
      <c r="X1602" s="83"/>
      <c r="Y1602" s="83"/>
      <c r="Z1602" s="83"/>
      <c r="AA1602" s="83"/>
      <c r="AB1602" s="83"/>
      <c r="AC1602" s="83"/>
      <c r="AD1602" s="83"/>
      <c r="AE1602" s="83"/>
      <c r="AF1602" s="83"/>
      <c r="AG1602" s="83"/>
      <c r="AH1602" s="83"/>
      <c r="AI1602" s="83"/>
      <c r="AJ1602" s="83"/>
      <c r="AK1602" s="83"/>
    </row>
    <row r="1603" spans="1:50">
      <c r="A1603" s="84"/>
      <c r="B1603" s="84">
        <v>1</v>
      </c>
      <c r="C1603" s="84" t="s">
        <v>22</v>
      </c>
      <c r="D1603" s="84" t="s">
        <v>23</v>
      </c>
      <c r="E1603" s="84">
        <v>2</v>
      </c>
      <c r="F1603" s="84" t="s">
        <v>24</v>
      </c>
      <c r="G1603" s="84" t="s">
        <v>25</v>
      </c>
      <c r="H1603" s="84">
        <v>3</v>
      </c>
      <c r="I1603" s="84" t="s">
        <v>26</v>
      </c>
      <c r="J1603" s="84" t="s">
        <v>27</v>
      </c>
      <c r="K1603" s="84">
        <v>4</v>
      </c>
      <c r="L1603" s="84" t="s">
        <v>28</v>
      </c>
      <c r="M1603" s="84" t="s">
        <v>29</v>
      </c>
      <c r="N1603" s="84">
        <v>5</v>
      </c>
      <c r="O1603" s="84" t="s">
        <v>30</v>
      </c>
      <c r="P1603" s="84" t="s">
        <v>30</v>
      </c>
      <c r="Q1603" s="84">
        <v>6</v>
      </c>
      <c r="R1603" s="84" t="s">
        <v>31</v>
      </c>
      <c r="S1603" s="84" t="s">
        <v>32</v>
      </c>
      <c r="T1603" s="84">
        <v>7</v>
      </c>
      <c r="U1603" s="84" t="s">
        <v>33</v>
      </c>
      <c r="V1603" s="84" t="s">
        <v>34</v>
      </c>
      <c r="W1603" s="84">
        <v>8</v>
      </c>
      <c r="X1603" s="84" t="s">
        <v>35</v>
      </c>
      <c r="Y1603" s="84" t="s">
        <v>36</v>
      </c>
      <c r="Z1603" s="84">
        <v>9</v>
      </c>
      <c r="AA1603" s="84" t="s">
        <v>37</v>
      </c>
      <c r="AB1603" s="84" t="s">
        <v>38</v>
      </c>
      <c r="AC1603" s="84">
        <v>10</v>
      </c>
      <c r="AD1603" s="84" t="s">
        <v>39</v>
      </c>
      <c r="AE1603" s="84" t="s">
        <v>40</v>
      </c>
      <c r="AF1603" s="84">
        <v>11</v>
      </c>
      <c r="AG1603" s="84" t="s">
        <v>41</v>
      </c>
      <c r="AH1603" s="84" t="s">
        <v>42</v>
      </c>
      <c r="AI1603" s="84">
        <v>12</v>
      </c>
      <c r="AJ1603" s="84" t="s">
        <v>43</v>
      </c>
      <c r="AK1603" s="84" t="s">
        <v>44</v>
      </c>
    </row>
    <row r="1604" spans="1:50">
      <c r="A1604" s="83"/>
      <c r="B1604" s="84">
        <v>31</v>
      </c>
      <c r="C1604" s="83"/>
      <c r="D1604" s="83"/>
      <c r="E1604" s="84">
        <v>28</v>
      </c>
      <c r="F1604" s="83"/>
      <c r="G1604" s="83"/>
      <c r="H1604" s="84">
        <v>31</v>
      </c>
      <c r="I1604" s="83"/>
      <c r="J1604" s="83"/>
      <c r="K1604" s="84">
        <v>30</v>
      </c>
      <c r="L1604" s="83"/>
      <c r="M1604" s="83"/>
      <c r="N1604" s="84">
        <v>31</v>
      </c>
      <c r="O1604" s="83"/>
      <c r="P1604" s="83"/>
      <c r="Q1604" s="84">
        <v>30</v>
      </c>
      <c r="R1604" s="83"/>
      <c r="S1604" s="83"/>
      <c r="T1604" s="84">
        <v>31</v>
      </c>
      <c r="U1604" s="83"/>
      <c r="V1604" s="83"/>
      <c r="W1604" s="84">
        <v>31</v>
      </c>
      <c r="X1604" s="83"/>
      <c r="Y1604" s="83"/>
      <c r="Z1604" s="84">
        <v>30</v>
      </c>
      <c r="AA1604" s="83"/>
      <c r="AB1604" s="83"/>
      <c r="AC1604" s="84">
        <v>31</v>
      </c>
      <c r="AD1604" s="83"/>
      <c r="AE1604" s="83"/>
      <c r="AF1604" s="84">
        <v>30</v>
      </c>
      <c r="AG1604" s="83"/>
      <c r="AH1604" s="83"/>
      <c r="AI1604" s="84">
        <v>31</v>
      </c>
      <c r="AJ1604" s="83"/>
      <c r="AK1604" s="83"/>
    </row>
    <row r="1605" spans="1:50">
      <c r="A1605" s="84" t="s">
        <v>47</v>
      </c>
      <c r="B1605" s="84" t="s">
        <v>48</v>
      </c>
      <c r="C1605" s="84" t="s">
        <v>49</v>
      </c>
      <c r="D1605" s="84" t="s">
        <v>50</v>
      </c>
      <c r="E1605" s="84" t="s">
        <v>48</v>
      </c>
      <c r="F1605" s="84" t="s">
        <v>49</v>
      </c>
      <c r="G1605" s="84" t="s">
        <v>50</v>
      </c>
      <c r="H1605" s="84" t="s">
        <v>48</v>
      </c>
      <c r="I1605" s="84" t="s">
        <v>49</v>
      </c>
      <c r="J1605" s="84" t="s">
        <v>50</v>
      </c>
      <c r="K1605" s="84" t="s">
        <v>48</v>
      </c>
      <c r="L1605" s="84" t="s">
        <v>49</v>
      </c>
      <c r="M1605" s="84" t="s">
        <v>50</v>
      </c>
      <c r="N1605" s="84" t="s">
        <v>48</v>
      </c>
      <c r="O1605" s="84" t="s">
        <v>49</v>
      </c>
      <c r="P1605" s="84" t="s">
        <v>50</v>
      </c>
      <c r="Q1605" s="84" t="s">
        <v>48</v>
      </c>
      <c r="R1605" s="84" t="s">
        <v>49</v>
      </c>
      <c r="S1605" s="84" t="s">
        <v>50</v>
      </c>
      <c r="T1605" s="84" t="s">
        <v>48</v>
      </c>
      <c r="U1605" s="84" t="s">
        <v>49</v>
      </c>
      <c r="V1605" s="84" t="s">
        <v>50</v>
      </c>
      <c r="W1605" s="84" t="s">
        <v>48</v>
      </c>
      <c r="X1605" s="84" t="s">
        <v>49</v>
      </c>
      <c r="Y1605" s="84" t="s">
        <v>50</v>
      </c>
      <c r="Z1605" s="84" t="s">
        <v>48</v>
      </c>
      <c r="AA1605" s="84" t="s">
        <v>49</v>
      </c>
      <c r="AB1605" s="84" t="s">
        <v>50</v>
      </c>
      <c r="AC1605" s="84" t="s">
        <v>48</v>
      </c>
      <c r="AD1605" s="84" t="s">
        <v>49</v>
      </c>
      <c r="AE1605" s="84" t="s">
        <v>50</v>
      </c>
      <c r="AF1605" s="84" t="s">
        <v>48</v>
      </c>
      <c r="AG1605" s="84" t="s">
        <v>49</v>
      </c>
      <c r="AH1605" s="84" t="s">
        <v>50</v>
      </c>
      <c r="AI1605" s="84" t="s">
        <v>48</v>
      </c>
      <c r="AJ1605" s="84" t="s">
        <v>49</v>
      </c>
      <c r="AK1605" s="84" t="s">
        <v>50</v>
      </c>
    </row>
    <row r="1606" spans="1:50">
      <c r="A1606" s="83"/>
      <c r="B1606" s="162">
        <v>6.8516325775738393E-2</v>
      </c>
      <c r="C1606" s="163">
        <v>1.0605006779490791</v>
      </c>
      <c r="D1606" s="163">
        <v>1.000396725757043</v>
      </c>
      <c r="E1606" s="162">
        <v>6.1425723812432879E-2</v>
      </c>
      <c r="F1606" s="163">
        <v>1.0261665620215461</v>
      </c>
      <c r="G1606" s="163">
        <v>0.97470603083806995</v>
      </c>
      <c r="H1606" s="162">
        <v>6.6892353857668882E-2</v>
      </c>
      <c r="I1606" s="163">
        <v>1.136222041333468</v>
      </c>
      <c r="J1606" s="163">
        <v>0.98691623103919079</v>
      </c>
      <c r="K1606" s="162">
        <v>6.8548842665436344E-2</v>
      </c>
      <c r="L1606" s="163">
        <v>1.6186761982921749</v>
      </c>
      <c r="M1606" s="163">
        <v>1.0842233906903871</v>
      </c>
      <c r="N1606" s="162">
        <v>7.6628149427895864E-2</v>
      </c>
      <c r="O1606" s="163">
        <v>1.7680813751033131</v>
      </c>
      <c r="P1606" s="163">
        <v>0.79391128437081304</v>
      </c>
      <c r="Q1606" s="162">
        <v>7.7351133946017975E-2</v>
      </c>
      <c r="R1606" s="163">
        <v>1.5095843192573719</v>
      </c>
      <c r="S1606" s="163">
        <v>0.89184010397706615</v>
      </c>
      <c r="T1606" s="162">
        <v>0.10916779969829379</v>
      </c>
      <c r="U1606" s="163">
        <v>1.4906981512659889</v>
      </c>
      <c r="V1606" s="163">
        <v>0.97041141077861737</v>
      </c>
      <c r="W1606" s="162">
        <v>0.12719855415335149</v>
      </c>
      <c r="X1606" s="163">
        <v>1.4005832425355029</v>
      </c>
      <c r="Y1606" s="163">
        <v>0.8175342666434714</v>
      </c>
      <c r="Z1606" s="162">
        <v>0.1298243438022198</v>
      </c>
      <c r="AA1606" s="163">
        <v>1.7298091329444409</v>
      </c>
      <c r="AB1606" s="163">
        <v>0.77227490110676611</v>
      </c>
      <c r="AC1606" s="162">
        <v>8.0722045854321925E-2</v>
      </c>
      <c r="AD1606" s="163">
        <v>1.7480075833887501</v>
      </c>
      <c r="AE1606" s="163">
        <v>0.87955774165660439</v>
      </c>
      <c r="AF1606" s="162">
        <v>6.4679247269074647E-2</v>
      </c>
      <c r="AG1606" s="163">
        <v>1.0736010727541621</v>
      </c>
      <c r="AH1606" s="163">
        <v>0.99104006467321759</v>
      </c>
      <c r="AI1606" s="162">
        <v>6.9045479737547752E-2</v>
      </c>
      <c r="AJ1606" s="163">
        <v>1.050514979924511</v>
      </c>
      <c r="AK1606" s="163">
        <v>0.9929484858123232</v>
      </c>
      <c r="AM1606" t="str">
        <f>A1601</f>
        <v>RefgChg-Res-16pct-Inc-TXV-a-cDXGF-SFm1985-CZ09</v>
      </c>
      <c r="AN1606" s="159">
        <f>1/($B1606*(1/$B1604)*(1/(5/7+2/7*$D1606))*$B1616/SUM($B1608:$B1631))</f>
        <v>10840.321943224839</v>
      </c>
      <c r="AO1606" s="159">
        <f>1/(B1606*(1/B1604)*(1/(5/7+2/7*D1606)))</f>
        <v>452.49819668064526</v>
      </c>
      <c r="AP1606" s="159"/>
      <c r="AR1606" s="164">
        <f>CHOOSE(AV$3,C1606,F1606,I1606,L1606,O1606,R1606,U1606,X1606,AA1606,AD1606,AG1606,AJ1606)</f>
        <v>1.4906981512659889</v>
      </c>
      <c r="AS1606" s="160"/>
      <c r="AT1606" s="160"/>
      <c r="AV1606" s="115">
        <f>AN1606/AR1606</f>
        <v>7271.9765124942278</v>
      </c>
      <c r="AW1606" s="161">
        <f>AO1606/AR1606</f>
        <v>303.54783515117202</v>
      </c>
      <c r="AX1606" s="159"/>
    </row>
    <row r="1607" spans="1:50">
      <c r="A1607" s="84" t="s">
        <v>51</v>
      </c>
      <c r="B1607" s="84" t="s">
        <v>52</v>
      </c>
      <c r="C1607" s="84" t="s">
        <v>53</v>
      </c>
      <c r="D1607" s="84" t="s">
        <v>54</v>
      </c>
      <c r="E1607" s="84" t="s">
        <v>52</v>
      </c>
      <c r="F1607" s="84" t="s">
        <v>53</v>
      </c>
      <c r="G1607" s="84" t="s">
        <v>54</v>
      </c>
      <c r="H1607" s="84" t="s">
        <v>52</v>
      </c>
      <c r="I1607" s="84" t="s">
        <v>53</v>
      </c>
      <c r="J1607" s="84" t="s">
        <v>54</v>
      </c>
      <c r="K1607" s="84" t="s">
        <v>52</v>
      </c>
      <c r="L1607" s="84" t="s">
        <v>53</v>
      </c>
      <c r="M1607" s="84" t="s">
        <v>54</v>
      </c>
      <c r="N1607" s="84" t="s">
        <v>52</v>
      </c>
      <c r="O1607" s="84" t="s">
        <v>53</v>
      </c>
      <c r="P1607" s="84" t="s">
        <v>54</v>
      </c>
      <c r="Q1607" s="84" t="s">
        <v>52</v>
      </c>
      <c r="R1607" s="84" t="s">
        <v>53</v>
      </c>
      <c r="S1607" s="84" t="s">
        <v>54</v>
      </c>
      <c r="T1607" s="84" t="s">
        <v>52</v>
      </c>
      <c r="U1607" s="84" t="s">
        <v>53</v>
      </c>
      <c r="V1607" s="84" t="s">
        <v>54</v>
      </c>
      <c r="W1607" s="84" t="s">
        <v>52</v>
      </c>
      <c r="X1607" s="84" t="s">
        <v>53</v>
      </c>
      <c r="Y1607" s="84" t="s">
        <v>54</v>
      </c>
      <c r="Z1607" s="84" t="s">
        <v>52</v>
      </c>
      <c r="AA1607" s="84" t="s">
        <v>53</v>
      </c>
      <c r="AB1607" s="84" t="s">
        <v>54</v>
      </c>
      <c r="AC1607" s="84" t="s">
        <v>52</v>
      </c>
      <c r="AD1607" s="84" t="s">
        <v>53</v>
      </c>
      <c r="AE1607" s="84" t="s">
        <v>54</v>
      </c>
      <c r="AF1607" s="84" t="s">
        <v>52</v>
      </c>
      <c r="AG1607" s="84" t="s">
        <v>53</v>
      </c>
      <c r="AH1607" s="84" t="s">
        <v>54</v>
      </c>
      <c r="AI1607" s="84" t="s">
        <v>52</v>
      </c>
      <c r="AJ1607" s="84" t="s">
        <v>53</v>
      </c>
      <c r="AK1607" s="84" t="s">
        <v>54</v>
      </c>
    </row>
    <row r="1608" spans="1:50">
      <c r="A1608" s="84">
        <v>1</v>
      </c>
      <c r="B1608" s="84">
        <v>0.60724482512491074</v>
      </c>
      <c r="C1608" s="84">
        <v>0.55079910149492661</v>
      </c>
      <c r="D1608" s="84">
        <v>0.60261328885182097</v>
      </c>
      <c r="E1608" s="84">
        <v>0.56431239992883819</v>
      </c>
      <c r="F1608" s="84">
        <v>0.552204242666819</v>
      </c>
      <c r="G1608" s="84">
        <v>0.61104411298000616</v>
      </c>
      <c r="H1608" s="84">
        <v>0.51255337318531158</v>
      </c>
      <c r="I1608" s="84">
        <v>0.47694941712616762</v>
      </c>
      <c r="J1608" s="84">
        <v>0.54690231112837451</v>
      </c>
      <c r="K1608" s="84">
        <v>0.24628243755467</v>
      </c>
      <c r="L1608" s="84">
        <v>0.44814004376367611</v>
      </c>
      <c r="M1608" s="84">
        <v>0.46258983572895279</v>
      </c>
      <c r="N1608" s="84">
        <v>0.14764196342637151</v>
      </c>
      <c r="O1608" s="84">
        <v>0.33648885002186268</v>
      </c>
      <c r="P1608" s="84">
        <v>0.49051562917445912</v>
      </c>
      <c r="Q1608" s="84">
        <v>0.18071539657853811</v>
      </c>
      <c r="R1608" s="84">
        <v>0.30509121996471261</v>
      </c>
      <c r="S1608" s="84">
        <v>0.38304415946149828</v>
      </c>
      <c r="T1608" s="84">
        <v>0.2152447254386588</v>
      </c>
      <c r="U1608" s="84">
        <v>0.2182471390706848</v>
      </c>
      <c r="V1608" s="84">
        <v>0.30333524046713561</v>
      </c>
      <c r="W1608" s="84">
        <v>0.2081350304371887</v>
      </c>
      <c r="X1608" s="84">
        <v>0.2138355161829443</v>
      </c>
      <c r="Y1608" s="84">
        <v>0.27802324599667921</v>
      </c>
      <c r="Z1608" s="84">
        <v>0.25546733528346571</v>
      </c>
      <c r="AA1608" s="84">
        <v>0.2491754545849065</v>
      </c>
      <c r="AB1608" s="84">
        <v>0.27867724174095437</v>
      </c>
      <c r="AC1608" s="84">
        <v>0.18002493216983209</v>
      </c>
      <c r="AD1608" s="84">
        <v>0.34775132545904869</v>
      </c>
      <c r="AE1608" s="84">
        <v>0.41803740423614227</v>
      </c>
      <c r="AF1608" s="84">
        <v>0.6100427350427351</v>
      </c>
      <c r="AG1608" s="84">
        <v>0.54118418177845751</v>
      </c>
      <c r="AH1608" s="84">
        <v>0.59744589478442667</v>
      </c>
      <c r="AI1608" s="84">
        <v>0.566940129167394</v>
      </c>
      <c r="AJ1608" s="84">
        <v>0.5500768161533397</v>
      </c>
      <c r="AK1608" s="84">
        <v>0.59527793270124552</v>
      </c>
    </row>
    <row r="1609" spans="1:50">
      <c r="A1609" s="84">
        <v>2</v>
      </c>
      <c r="B1609" s="84">
        <v>0.52355460385438979</v>
      </c>
      <c r="C1609" s="84">
        <v>0.46575094885234047</v>
      </c>
      <c r="D1609" s="84">
        <v>0.52571587433972744</v>
      </c>
      <c r="E1609" s="84">
        <v>0.47678349048212049</v>
      </c>
      <c r="F1609" s="84">
        <v>0.46815140945737299</v>
      </c>
      <c r="G1609" s="84">
        <v>0.52535702951443974</v>
      </c>
      <c r="H1609" s="84">
        <v>0.44372331340734411</v>
      </c>
      <c r="I1609" s="84">
        <v>0.4243271143339124</v>
      </c>
      <c r="J1609" s="84">
        <v>0.48009322198485149</v>
      </c>
      <c r="K1609" s="84">
        <v>0.22052677616872379</v>
      </c>
      <c r="L1609" s="84">
        <v>0.41072210065645509</v>
      </c>
      <c r="M1609" s="84">
        <v>0.40977926078028748</v>
      </c>
      <c r="N1609" s="84">
        <v>0.1309592556945782</v>
      </c>
      <c r="O1609" s="84">
        <v>0.29940970703979009</v>
      </c>
      <c r="P1609" s="84">
        <v>0.42591504141063319</v>
      </c>
      <c r="Q1609" s="84">
        <v>0.15902021772939351</v>
      </c>
      <c r="R1609" s="84">
        <v>0.26982192553249529</v>
      </c>
      <c r="S1609" s="84">
        <v>0.32907793187489121</v>
      </c>
      <c r="T1609" s="84">
        <v>0.17176955317184059</v>
      </c>
      <c r="U1609" s="84">
        <v>0.1896818119009635</v>
      </c>
      <c r="V1609" s="84">
        <v>0.23464476828324299</v>
      </c>
      <c r="W1609" s="84">
        <v>0.14980630879911461</v>
      </c>
      <c r="X1609" s="84">
        <v>0.17379051197745421</v>
      </c>
      <c r="Y1609" s="84">
        <v>0.2224129682267188</v>
      </c>
      <c r="Z1609" s="84">
        <v>0.21261085573663929</v>
      </c>
      <c r="AA1609" s="84">
        <v>0.20646183222670661</v>
      </c>
      <c r="AB1609" s="84">
        <v>0.23338358678552701</v>
      </c>
      <c r="AC1609" s="84">
        <v>0.1502529881938843</v>
      </c>
      <c r="AD1609" s="84">
        <v>0.30351476940083089</v>
      </c>
      <c r="AE1609" s="84">
        <v>0.36052275799909861</v>
      </c>
      <c r="AF1609" s="84">
        <v>0.50872507122507127</v>
      </c>
      <c r="AG1609" s="84">
        <v>0.44843784138081733</v>
      </c>
      <c r="AH1609" s="84">
        <v>0.5105385093518674</v>
      </c>
      <c r="AI1609" s="84">
        <v>0.48525048001396409</v>
      </c>
      <c r="AJ1609" s="84">
        <v>0.46131148340527223</v>
      </c>
      <c r="AK1609" s="84">
        <v>0.51403606618330544</v>
      </c>
    </row>
    <row r="1610" spans="1:50">
      <c r="A1610" s="84">
        <v>3</v>
      </c>
      <c r="B1610" s="84">
        <v>0.48286937901498928</v>
      </c>
      <c r="C1610" s="84">
        <v>0.43329632594046119</v>
      </c>
      <c r="D1610" s="84">
        <v>0.47606338615512928</v>
      </c>
      <c r="E1610" s="84">
        <v>0.4399573029710015</v>
      </c>
      <c r="F1610" s="84">
        <v>0.43787523586254201</v>
      </c>
      <c r="G1610" s="84">
        <v>0.47584893684544582</v>
      </c>
      <c r="H1610" s="84">
        <v>0.41451750640478219</v>
      </c>
      <c r="I1610" s="84">
        <v>0.40252284915779152</v>
      </c>
      <c r="J1610" s="84">
        <v>0.45264452644526437</v>
      </c>
      <c r="K1610" s="84">
        <v>0.21003012926426279</v>
      </c>
      <c r="L1610" s="84">
        <v>0.39786044249939212</v>
      </c>
      <c r="M1610" s="84">
        <v>0.39354466119096521</v>
      </c>
      <c r="N1610" s="84">
        <v>0.12358036573628491</v>
      </c>
      <c r="O1610" s="84">
        <v>0.28342807170966328</v>
      </c>
      <c r="P1610" s="84">
        <v>0.40833555971146152</v>
      </c>
      <c r="Q1610" s="84">
        <v>0.15023328149300161</v>
      </c>
      <c r="R1610" s="84">
        <v>0.25477927133164768</v>
      </c>
      <c r="S1610" s="84">
        <v>0.31497707886032622</v>
      </c>
      <c r="T1610" s="84">
        <v>0.14463308943666969</v>
      </c>
      <c r="U1610" s="84">
        <v>0.17768537942643239</v>
      </c>
      <c r="V1610" s="84">
        <v>0.2146871739642581</v>
      </c>
      <c r="W1610" s="84">
        <v>0.12119535141117881</v>
      </c>
      <c r="X1610" s="84">
        <v>0.15368062306793229</v>
      </c>
      <c r="Y1610" s="84">
        <v>0.1957616863197591</v>
      </c>
      <c r="Z1610" s="84">
        <v>0.17630124901332589</v>
      </c>
      <c r="AA1610" s="84">
        <v>0.1764527188300134</v>
      </c>
      <c r="AB1610" s="84">
        <v>0.21113004719454639</v>
      </c>
      <c r="AC1610" s="84">
        <v>0.1415267287526582</v>
      </c>
      <c r="AD1610" s="84">
        <v>0.28541892694110638</v>
      </c>
      <c r="AE1610" s="84">
        <v>0.3332582244254168</v>
      </c>
      <c r="AF1610" s="84">
        <v>0.46367521367521358</v>
      </c>
      <c r="AG1610" s="84">
        <v>0.40861918287087617</v>
      </c>
      <c r="AH1610" s="84">
        <v>0.45103689890941973</v>
      </c>
      <c r="AI1610" s="84">
        <v>0.44719846395531521</v>
      </c>
      <c r="AJ1610" s="84">
        <v>0.42482990708903362</v>
      </c>
      <c r="AK1610" s="84">
        <v>0.46074239325773059</v>
      </c>
    </row>
    <row r="1611" spans="1:50">
      <c r="A1611" s="84">
        <v>4</v>
      </c>
      <c r="B1611" s="84">
        <v>0.4616345467523198</v>
      </c>
      <c r="C1611" s="84">
        <v>0.41979293072732438</v>
      </c>
      <c r="D1611" s="84">
        <v>0.4518209619127051</v>
      </c>
      <c r="E1611" s="84">
        <v>0.4196762141967621</v>
      </c>
      <c r="F1611" s="84">
        <v>0.4257819200640402</v>
      </c>
      <c r="G1611" s="84">
        <v>0.45293557600761652</v>
      </c>
      <c r="H1611" s="84">
        <v>0.40239111870196409</v>
      </c>
      <c r="I1611" s="84">
        <v>0.39466727094191401</v>
      </c>
      <c r="J1611" s="84">
        <v>0.43056904253253081</v>
      </c>
      <c r="K1611" s="84">
        <v>0.20186607056079309</v>
      </c>
      <c r="L1611" s="84">
        <v>0.39292487235594459</v>
      </c>
      <c r="M1611" s="84">
        <v>0.37358829568788499</v>
      </c>
      <c r="N1611" s="84">
        <v>0.1188322104587745</v>
      </c>
      <c r="O1611" s="84">
        <v>0.27321818976825529</v>
      </c>
      <c r="P1611" s="84">
        <v>0.38140528987443229</v>
      </c>
      <c r="Q1611" s="84">
        <v>0.14401244167962679</v>
      </c>
      <c r="R1611" s="84">
        <v>0.24446586754460961</v>
      </c>
      <c r="S1611" s="84">
        <v>0.2917077699762084</v>
      </c>
      <c r="T1611" s="84">
        <v>0.13426156141223269</v>
      </c>
      <c r="U1611" s="84">
        <v>0.17068850729207241</v>
      </c>
      <c r="V1611" s="84">
        <v>0.19318143573520011</v>
      </c>
      <c r="W1611" s="84">
        <v>0.1047039291643608</v>
      </c>
      <c r="X1611" s="84">
        <v>0.143849607305537</v>
      </c>
      <c r="Y1611" s="84">
        <v>0.17777840317451379</v>
      </c>
      <c r="Z1611" s="84">
        <v>0.14672424200213591</v>
      </c>
      <c r="AA1611" s="84">
        <v>0.16191468124810141</v>
      </c>
      <c r="AB1611" s="84">
        <v>0.1874016780283167</v>
      </c>
      <c r="AC1611" s="84">
        <v>0.1376402434553054</v>
      </c>
      <c r="AD1611" s="84">
        <v>0.27741499662238239</v>
      </c>
      <c r="AE1611" s="84">
        <v>0.31033123028391169</v>
      </c>
      <c r="AF1611" s="84">
        <v>0.43999287749287752</v>
      </c>
      <c r="AG1611" s="84">
        <v>0.38941992571553441</v>
      </c>
      <c r="AH1611" s="84">
        <v>0.42091879979657559</v>
      </c>
      <c r="AI1611" s="84">
        <v>0.42660150113457862</v>
      </c>
      <c r="AJ1611" s="84">
        <v>0.40880825224961592</v>
      </c>
      <c r="AK1611" s="84">
        <v>0.4302534547933321</v>
      </c>
    </row>
    <row r="1612" spans="1:50">
      <c r="A1612" s="84">
        <v>5</v>
      </c>
      <c r="B1612" s="84">
        <v>0.45610278372591001</v>
      </c>
      <c r="C1612" s="84">
        <v>0.42023185561952958</v>
      </c>
      <c r="D1612" s="84">
        <v>0.43858771198220731</v>
      </c>
      <c r="E1612" s="84">
        <v>0.41594022415940218</v>
      </c>
      <c r="F1612" s="84">
        <v>0.42329464234661779</v>
      </c>
      <c r="G1612" s="84">
        <v>0.43668676610599799</v>
      </c>
      <c r="H1612" s="84">
        <v>0.40768573868488478</v>
      </c>
      <c r="I1612" s="84">
        <v>0.42442782687514169</v>
      </c>
      <c r="J1612" s="84">
        <v>0.44979607690813739</v>
      </c>
      <c r="K1612" s="84">
        <v>0.21955486441831079</v>
      </c>
      <c r="L1612" s="84">
        <v>0.43338195964016529</v>
      </c>
      <c r="M1612" s="84">
        <v>0.39636806981519518</v>
      </c>
      <c r="N1612" s="84">
        <v>0.1319217196021816</v>
      </c>
      <c r="O1612" s="84">
        <v>0.30308264101442939</v>
      </c>
      <c r="P1612" s="84">
        <v>0.40523644135720011</v>
      </c>
      <c r="Q1612" s="84">
        <v>0.16003110419906691</v>
      </c>
      <c r="R1612" s="84">
        <v>0.27211379304072608</v>
      </c>
      <c r="S1612" s="84">
        <v>0.30807172285730861</v>
      </c>
      <c r="T1612" s="84">
        <v>0.1465511117425588</v>
      </c>
      <c r="U1612" s="84">
        <v>0.1896818119009635</v>
      </c>
      <c r="V1612" s="84">
        <v>0.20351361356981801</v>
      </c>
      <c r="W1612" s="84">
        <v>0.114333148865523</v>
      </c>
      <c r="X1612" s="84">
        <v>0.1584432040372705</v>
      </c>
      <c r="Y1612" s="84">
        <v>0.18892297301100389</v>
      </c>
      <c r="Z1612" s="84">
        <v>0.15554626921112499</v>
      </c>
      <c r="AA1612" s="84">
        <v>0.17519420214381801</v>
      </c>
      <c r="AB1612" s="84">
        <v>0.19995411641321439</v>
      </c>
      <c r="AC1612" s="84">
        <v>0.15157292659675881</v>
      </c>
      <c r="AD1612" s="84">
        <v>0.30615545229370938</v>
      </c>
      <c r="AE1612" s="84">
        <v>0.33635646687697163</v>
      </c>
      <c r="AF1612" s="84">
        <v>0.43607549857549849</v>
      </c>
      <c r="AG1612" s="84">
        <v>0.38505025125628151</v>
      </c>
      <c r="AH1612" s="84">
        <v>0.40006780810306819</v>
      </c>
      <c r="AI1612" s="84">
        <v>0.42119043463082562</v>
      </c>
      <c r="AJ1612" s="84">
        <v>0.40800351159558118</v>
      </c>
      <c r="AK1612" s="84">
        <v>0.41129082233376713</v>
      </c>
    </row>
    <row r="1613" spans="1:50">
      <c r="A1613" s="84">
        <v>6</v>
      </c>
      <c r="B1613" s="84">
        <v>0.49107780157030678</v>
      </c>
      <c r="C1613" s="84">
        <v>0.46050966925718417</v>
      </c>
      <c r="D1613" s="84">
        <v>0.47611898804559338</v>
      </c>
      <c r="E1613" s="84">
        <v>0.45365593310798791</v>
      </c>
      <c r="F1613" s="84">
        <v>0.46280519183486751</v>
      </c>
      <c r="G1613" s="84">
        <v>0.47419866708981268</v>
      </c>
      <c r="H1613" s="84">
        <v>0.45157984628522629</v>
      </c>
      <c r="I1613" s="84">
        <v>0.48208575672885662</v>
      </c>
      <c r="J1613" s="84">
        <v>0.50080921861850192</v>
      </c>
      <c r="K1613" s="84">
        <v>0.25143356983185922</v>
      </c>
      <c r="L1613" s="84">
        <v>0.49662047167517609</v>
      </c>
      <c r="M1613" s="84">
        <v>0.4456493839835729</v>
      </c>
      <c r="N1613" s="84">
        <v>0.15643246711581649</v>
      </c>
      <c r="O1613" s="84">
        <v>0.35773939658941839</v>
      </c>
      <c r="P1613" s="84">
        <v>0.46118087095912358</v>
      </c>
      <c r="Q1613" s="84">
        <v>0.19012441679626749</v>
      </c>
      <c r="R1613" s="84">
        <v>0.32362624370191168</v>
      </c>
      <c r="S1613" s="84">
        <v>0.35368188939824752</v>
      </c>
      <c r="T1613" s="84">
        <v>0.17176955317184059</v>
      </c>
      <c r="U1613" s="84">
        <v>0.22489228334191719</v>
      </c>
      <c r="V1613" s="84">
        <v>0.23299565846599141</v>
      </c>
      <c r="W1613" s="84">
        <v>0.13331488655229659</v>
      </c>
      <c r="X1613" s="84">
        <v>0.18781609446513811</v>
      </c>
      <c r="Y1613" s="84">
        <v>0.21577125488982071</v>
      </c>
      <c r="Z1613" s="84">
        <v>0.1785764033988021</v>
      </c>
      <c r="AA1613" s="84">
        <v>0.20339148548366101</v>
      </c>
      <c r="AB1613" s="84">
        <v>0.22623885684320921</v>
      </c>
      <c r="AC1613" s="84">
        <v>0.17635843660629169</v>
      </c>
      <c r="AD1613" s="84">
        <v>0.35677877627888849</v>
      </c>
      <c r="AE1613" s="84">
        <v>0.38192879675529512</v>
      </c>
      <c r="AF1613" s="84">
        <v>0.46616809116809121</v>
      </c>
      <c r="AG1613" s="84">
        <v>0.42126392833733889</v>
      </c>
      <c r="AH1613" s="84">
        <v>0.43244617731818952</v>
      </c>
      <c r="AI1613" s="84">
        <v>0.45383138418572178</v>
      </c>
      <c r="AJ1613" s="84">
        <v>0.44387543590118761</v>
      </c>
      <c r="AK1613" s="84">
        <v>0.44642746483237272</v>
      </c>
    </row>
    <row r="1614" spans="1:50">
      <c r="A1614" s="84">
        <v>7</v>
      </c>
      <c r="B1614" s="84">
        <v>0.54050678087080661</v>
      </c>
      <c r="C1614" s="84">
        <v>0.51555601456197897</v>
      </c>
      <c r="D1614" s="84">
        <v>0.5251598554350847</v>
      </c>
      <c r="E1614" s="84">
        <v>0.50969578366838642</v>
      </c>
      <c r="F1614" s="84">
        <v>0.52201383726914041</v>
      </c>
      <c r="G1614" s="84">
        <v>0.5261821643922564</v>
      </c>
      <c r="H1614" s="84">
        <v>0.52023911187019634</v>
      </c>
      <c r="I1614" s="84">
        <v>0.57569806380139488</v>
      </c>
      <c r="J1614" s="84">
        <v>0.55111024794458474</v>
      </c>
      <c r="K1614" s="84">
        <v>0.29371173097482739</v>
      </c>
      <c r="L1614" s="84">
        <v>0.58295647945538531</v>
      </c>
      <c r="M1614" s="84">
        <v>0.48825718685831632</v>
      </c>
      <c r="N1614" s="84">
        <v>0.19050368944497911</v>
      </c>
      <c r="O1614" s="84">
        <v>0.4340183646698732</v>
      </c>
      <c r="P1614" s="84">
        <v>0.5135452845311248</v>
      </c>
      <c r="Q1614" s="84">
        <v>0.23055987558320379</v>
      </c>
      <c r="R1614" s="84">
        <v>0.39260054204485512</v>
      </c>
      <c r="S1614" s="84">
        <v>0.39836360471188992</v>
      </c>
      <c r="T1614" s="84">
        <v>0.21169283227960509</v>
      </c>
      <c r="U1614" s="84">
        <v>0.27452359717110308</v>
      </c>
      <c r="V1614" s="84">
        <v>0.26207383973345011</v>
      </c>
      <c r="W1614" s="84">
        <v>0.15860542335362479</v>
      </c>
      <c r="X1614" s="84">
        <v>0.23238336592132999</v>
      </c>
      <c r="Y1614" s="84">
        <v>0.24261953676863759</v>
      </c>
      <c r="Z1614" s="84">
        <v>0.22417235455263029</v>
      </c>
      <c r="AA1614" s="84">
        <v>0.25557653083365878</v>
      </c>
      <c r="AB1614" s="84">
        <v>0.26107760880964859</v>
      </c>
      <c r="AC1614" s="84">
        <v>0.2210896824814842</v>
      </c>
      <c r="AD1614" s="84">
        <v>0.44535424044543592</v>
      </c>
      <c r="AE1614" s="84">
        <v>0.42981072555205041</v>
      </c>
      <c r="AF1614" s="84">
        <v>0.52386039886039892</v>
      </c>
      <c r="AG1614" s="84">
        <v>0.47948984050688231</v>
      </c>
      <c r="AH1614" s="84">
        <v>0.48256766683618679</v>
      </c>
      <c r="AI1614" s="84">
        <v>0.50357828591377207</v>
      </c>
      <c r="AJ1614" s="84">
        <v>0.49920745238617809</v>
      </c>
      <c r="AK1614" s="84">
        <v>0.49581706636921352</v>
      </c>
    </row>
    <row r="1615" spans="1:50">
      <c r="A1615" s="84">
        <v>8</v>
      </c>
      <c r="B1615" s="84">
        <v>0.62455389007851536</v>
      </c>
      <c r="C1615" s="84">
        <v>0.6104670677235291</v>
      </c>
      <c r="D1615" s="84">
        <v>0.56257992771754239</v>
      </c>
      <c r="E1615" s="84">
        <v>0.60789895036470376</v>
      </c>
      <c r="F1615" s="84">
        <v>0.61836011207044428</v>
      </c>
      <c r="G1615" s="84">
        <v>0.55728340209457305</v>
      </c>
      <c r="H1615" s="84">
        <v>0.58326216908625106</v>
      </c>
      <c r="I1615" s="84">
        <v>0.59183724853337338</v>
      </c>
      <c r="J1615" s="84">
        <v>0.55855505923480286</v>
      </c>
      <c r="K1615" s="84">
        <v>0.29439206920011662</v>
      </c>
      <c r="L1615" s="84">
        <v>0.56953561876975445</v>
      </c>
      <c r="M1615" s="84">
        <v>0.487743839835729</v>
      </c>
      <c r="N1615" s="84">
        <v>0.189990375360924</v>
      </c>
      <c r="O1615" s="84">
        <v>0.43078268473983378</v>
      </c>
      <c r="P1615" s="84">
        <v>0.51846112743788397</v>
      </c>
      <c r="Q1615" s="84">
        <v>0.22877138413685849</v>
      </c>
      <c r="R1615" s="84">
        <v>0.3892718773305201</v>
      </c>
      <c r="S1615" s="84">
        <v>0.40457262229443508</v>
      </c>
      <c r="T1615" s="84">
        <v>0.26703132769766291</v>
      </c>
      <c r="U1615" s="84">
        <v>0.27875689323803188</v>
      </c>
      <c r="V1615" s="84">
        <v>0.29593107394069929</v>
      </c>
      <c r="W1615" s="84">
        <v>0.17952407304925291</v>
      </c>
      <c r="X1615" s="84">
        <v>0.24394027111756811</v>
      </c>
      <c r="Y1615" s="84">
        <v>0.26003996285143388</v>
      </c>
      <c r="Z1615" s="84">
        <v>0.27668663230719232</v>
      </c>
      <c r="AA1615" s="84">
        <v>0.27760057284207779</v>
      </c>
      <c r="AB1615" s="84">
        <v>0.28998426848453063</v>
      </c>
      <c r="AC1615" s="84">
        <v>0.2240962088435873</v>
      </c>
      <c r="AD1615" s="84">
        <v>0.45049231336103662</v>
      </c>
      <c r="AE1615" s="84">
        <v>0.43978143307796308</v>
      </c>
      <c r="AF1615" s="84">
        <v>0.61627492877492895</v>
      </c>
      <c r="AG1615" s="84">
        <v>0.57955538562377107</v>
      </c>
      <c r="AH1615" s="84">
        <v>0.51997513702887488</v>
      </c>
      <c r="AI1615" s="84">
        <v>0.58648978879385583</v>
      </c>
      <c r="AJ1615" s="84">
        <v>0.6011168824834785</v>
      </c>
      <c r="AK1615" s="84">
        <v>0.54055896387184721</v>
      </c>
    </row>
    <row r="1616" spans="1:50">
      <c r="A1616" s="84">
        <v>9</v>
      </c>
      <c r="B1616" s="84">
        <v>0.62919343326195576</v>
      </c>
      <c r="C1616" s="84">
        <v>0.59383956004234351</v>
      </c>
      <c r="D1616" s="84">
        <v>0.54712260216847375</v>
      </c>
      <c r="E1616" s="84">
        <v>0.61092332325209031</v>
      </c>
      <c r="F1616" s="84">
        <v>0.60526616730516314</v>
      </c>
      <c r="G1616" s="84">
        <v>0.54135195176134554</v>
      </c>
      <c r="H1616" s="84">
        <v>0.56942783945345854</v>
      </c>
      <c r="I1616" s="84">
        <v>0.54369665382581756</v>
      </c>
      <c r="J1616" s="84">
        <v>0.55136919790250527</v>
      </c>
      <c r="K1616" s="84">
        <v>0.30692973078044511</v>
      </c>
      <c r="L1616" s="84">
        <v>0.51349380014587898</v>
      </c>
      <c r="M1616" s="84">
        <v>0.50160420944558526</v>
      </c>
      <c r="N1616" s="84">
        <v>0.201283285210138</v>
      </c>
      <c r="O1616" s="84">
        <v>0.40642763445561858</v>
      </c>
      <c r="P1616" s="84">
        <v>0.51236975687950836</v>
      </c>
      <c r="Q1616" s="84">
        <v>0.20964230171073089</v>
      </c>
      <c r="R1616" s="84">
        <v>0.35573057824181031</v>
      </c>
      <c r="S1616" s="84">
        <v>0.40022050716648289</v>
      </c>
      <c r="T1616" s="84">
        <v>0.33458833558286571</v>
      </c>
      <c r="U1616" s="84">
        <v>0.26615749871242478</v>
      </c>
      <c r="V1616" s="84">
        <v>0.33365866792313142</v>
      </c>
      <c r="W1616" s="84">
        <v>0.23093525179856109</v>
      </c>
      <c r="X1616" s="84">
        <v>0.25526778594601679</v>
      </c>
      <c r="Y1616" s="84">
        <v>0.29333295809529158</v>
      </c>
      <c r="Z1616" s="84">
        <v>0.35952082462738538</v>
      </c>
      <c r="AA1616" s="84">
        <v>0.30615588248057979</v>
      </c>
      <c r="AB1616" s="84">
        <v>0.33508127949659139</v>
      </c>
      <c r="AC1616" s="84">
        <v>0.22380288919850411</v>
      </c>
      <c r="AD1616" s="84">
        <v>0.41872223700640709</v>
      </c>
      <c r="AE1616" s="84">
        <v>0.4496958089229382</v>
      </c>
      <c r="AF1616" s="84">
        <v>0.60007122507122512</v>
      </c>
      <c r="AG1616" s="84">
        <v>0.5741752239458161</v>
      </c>
      <c r="AH1616" s="84">
        <v>0.51811041419449622</v>
      </c>
      <c r="AI1616" s="84">
        <v>0.59207540582998786</v>
      </c>
      <c r="AJ1616" s="84">
        <v>0.58948472212061365</v>
      </c>
      <c r="AK1616" s="84">
        <v>0.53801821899981395</v>
      </c>
    </row>
    <row r="1617" spans="1:37">
      <c r="A1617" s="84">
        <v>10</v>
      </c>
      <c r="B1617" s="84">
        <v>0.59189864382583868</v>
      </c>
      <c r="C1617" s="84">
        <v>0.52554801063747392</v>
      </c>
      <c r="D1617" s="84">
        <v>0.5402835696413677</v>
      </c>
      <c r="E1617" s="84">
        <v>0.55096957836683846</v>
      </c>
      <c r="F1617" s="84">
        <v>0.53693750357367476</v>
      </c>
      <c r="G1617" s="84">
        <v>0.53151380514122493</v>
      </c>
      <c r="H1617" s="84">
        <v>0.52946199829205809</v>
      </c>
      <c r="I1617" s="84">
        <v>0.51396127602789732</v>
      </c>
      <c r="J1617" s="84">
        <v>0.55039813556030293</v>
      </c>
      <c r="K1617" s="84">
        <v>0.35465059772572638</v>
      </c>
      <c r="L1617" s="84">
        <v>0.50060782883539989</v>
      </c>
      <c r="M1617" s="84">
        <v>0.52483316221765919</v>
      </c>
      <c r="N1617" s="84">
        <v>0.24555662495989741</v>
      </c>
      <c r="O1617" s="84">
        <v>0.41633143856580679</v>
      </c>
      <c r="P1617" s="84">
        <v>0.52914774245257801</v>
      </c>
      <c r="Q1617" s="84">
        <v>0.23763608087091759</v>
      </c>
      <c r="R1617" s="84">
        <v>0.35543954744711431</v>
      </c>
      <c r="S1617" s="84">
        <v>0.41710671386293741</v>
      </c>
      <c r="T1617" s="84">
        <v>0.48469134048447832</v>
      </c>
      <c r="U1617" s="84">
        <v>0.2973607848556033</v>
      </c>
      <c r="V1617" s="84">
        <v>0.39447379934708721</v>
      </c>
      <c r="W1617" s="84">
        <v>0.351300498063088</v>
      </c>
      <c r="X1617" s="84">
        <v>0.304193474390204</v>
      </c>
      <c r="Y1617" s="84">
        <v>0.35361494948357869</v>
      </c>
      <c r="Z1617" s="84">
        <v>0.46636021730045962</v>
      </c>
      <c r="AA1617" s="84">
        <v>0.37490778110489092</v>
      </c>
      <c r="AB1617" s="84">
        <v>0.38712637650760362</v>
      </c>
      <c r="AC1617" s="84">
        <v>0.31700520642370023</v>
      </c>
      <c r="AD1617" s="84">
        <v>0.44183332992159807</v>
      </c>
      <c r="AE1617" s="84">
        <v>0.45414601171698948</v>
      </c>
      <c r="AF1617" s="84">
        <v>0.53169515669515666</v>
      </c>
      <c r="AG1617" s="84">
        <v>0.51799759667904755</v>
      </c>
      <c r="AH1617" s="84">
        <v>0.52472170424365705</v>
      </c>
      <c r="AI1617" s="84">
        <v>0.56135451213126197</v>
      </c>
      <c r="AJ1617" s="84">
        <v>0.52593459653229935</v>
      </c>
      <c r="AK1617" s="84">
        <v>0.54093078019458374</v>
      </c>
    </row>
    <row r="1618" spans="1:37">
      <c r="A1618" s="84">
        <v>11</v>
      </c>
      <c r="B1618" s="84">
        <v>0.5633476088508208</v>
      </c>
      <c r="C1618" s="84">
        <v>0.50313702202370192</v>
      </c>
      <c r="D1618" s="84">
        <v>0.52404781762579933</v>
      </c>
      <c r="E1618" s="84">
        <v>0.53887208681729226</v>
      </c>
      <c r="F1618" s="84">
        <v>0.5148950769054832</v>
      </c>
      <c r="G1618" s="84">
        <v>0.52808632180260229</v>
      </c>
      <c r="H1618" s="84">
        <v>0.51716481639624257</v>
      </c>
      <c r="I1618" s="84">
        <v>0.50655890424755157</v>
      </c>
      <c r="J1618" s="84">
        <v>0.55007444811290218</v>
      </c>
      <c r="K1618" s="84">
        <v>0.40587034697249491</v>
      </c>
      <c r="L1618" s="84">
        <v>0.49613420860685647</v>
      </c>
      <c r="M1618" s="84">
        <v>0.54004106776180705</v>
      </c>
      <c r="N1618" s="84">
        <v>0.31453320500481241</v>
      </c>
      <c r="O1618" s="84">
        <v>0.43867512024486233</v>
      </c>
      <c r="P1618" s="84">
        <v>0.53005610472882714</v>
      </c>
      <c r="Q1618" s="84">
        <v>0.29237947122861591</v>
      </c>
      <c r="R1618" s="84">
        <v>0.36347927315059031</v>
      </c>
      <c r="S1618" s="84">
        <v>0.43422503336621587</v>
      </c>
      <c r="T1618" s="84">
        <v>0.66008382467855375</v>
      </c>
      <c r="U1618" s="84">
        <v>0.35158968432424298</v>
      </c>
      <c r="V1618" s="84">
        <v>0.45841887389358199</v>
      </c>
      <c r="W1618" s="84">
        <v>0.4912562257885999</v>
      </c>
      <c r="X1618" s="84">
        <v>0.38831419926376609</v>
      </c>
      <c r="Y1618" s="84">
        <v>0.40477865646019201</v>
      </c>
      <c r="Z1618" s="84">
        <v>0.59669406138273662</v>
      </c>
      <c r="AA1618" s="84">
        <v>0.48517988109187171</v>
      </c>
      <c r="AB1618" s="84">
        <v>0.46424357629785001</v>
      </c>
      <c r="AC1618" s="84">
        <v>0.48595732199164038</v>
      </c>
      <c r="AD1618" s="84">
        <v>0.50856686659433759</v>
      </c>
      <c r="AE1618" s="84">
        <v>0.45808922938260471</v>
      </c>
      <c r="AF1618" s="84">
        <v>0.50035612535612539</v>
      </c>
      <c r="AG1618" s="84">
        <v>0.49915337557351991</v>
      </c>
      <c r="AH1618" s="84">
        <v>0.51929705599819165</v>
      </c>
      <c r="AI1618" s="84">
        <v>0.54459766102286622</v>
      </c>
      <c r="AJ1618" s="84">
        <v>0.50359694686273071</v>
      </c>
      <c r="AK1618" s="84">
        <v>0.53182128028753783</v>
      </c>
    </row>
    <row r="1619" spans="1:37">
      <c r="A1619" s="84">
        <v>12</v>
      </c>
      <c r="B1619" s="84">
        <v>0.54710920770877947</v>
      </c>
      <c r="C1619" s="84">
        <v>0.50602876248999529</v>
      </c>
      <c r="D1619" s="84">
        <v>0.52010008340283564</v>
      </c>
      <c r="E1619" s="84">
        <v>0.5356698096424124</v>
      </c>
      <c r="F1619" s="84">
        <v>0.51220767339470497</v>
      </c>
      <c r="G1619" s="84">
        <v>0.52770549032053304</v>
      </c>
      <c r="H1619" s="84">
        <v>0.50794192997438081</v>
      </c>
      <c r="I1619" s="84">
        <v>0.49331520507591198</v>
      </c>
      <c r="J1619" s="84">
        <v>0.54133488703308097</v>
      </c>
      <c r="K1619" s="84">
        <v>0.49120419865876169</v>
      </c>
      <c r="L1619" s="84">
        <v>0.48623875516654508</v>
      </c>
      <c r="M1619" s="84">
        <v>0.56481006160164271</v>
      </c>
      <c r="N1619" s="84">
        <v>0.44055181264035931</v>
      </c>
      <c r="O1619" s="84">
        <v>0.48390905115872329</v>
      </c>
      <c r="P1619" s="84">
        <v>0.51589633983435745</v>
      </c>
      <c r="Q1619" s="84">
        <v>0.40497667185069991</v>
      </c>
      <c r="R1619" s="84">
        <v>0.40542408643614608</v>
      </c>
      <c r="S1619" s="84">
        <v>0.46509603667382338</v>
      </c>
      <c r="T1619" s="84">
        <v>0.83348724870355906</v>
      </c>
      <c r="U1619" s="84">
        <v>0.43971007574710769</v>
      </c>
      <c r="V1619" s="84">
        <v>0.51368088042271065</v>
      </c>
      <c r="W1619" s="84">
        <v>0.63447703375760933</v>
      </c>
      <c r="X1619" s="84">
        <v>0.49817033873310979</v>
      </c>
      <c r="Y1619" s="84">
        <v>0.4511299355528664</v>
      </c>
      <c r="Z1619" s="84">
        <v>0.73863583600315752</v>
      </c>
      <c r="AA1619" s="84">
        <v>0.60855791346612853</v>
      </c>
      <c r="AB1619" s="84">
        <v>0.56400760356581014</v>
      </c>
      <c r="AC1619" s="84">
        <v>0.64368996113514698</v>
      </c>
      <c r="AD1619" s="84">
        <v>0.58293586620539983</v>
      </c>
      <c r="AE1619" s="84">
        <v>0.4523997296079314</v>
      </c>
      <c r="AF1619" s="84">
        <v>0.49341168091168092</v>
      </c>
      <c r="AG1619" s="84">
        <v>0.50226676862573749</v>
      </c>
      <c r="AH1619" s="84">
        <v>0.51918404249307792</v>
      </c>
      <c r="AI1619" s="84">
        <v>0.54407400942572881</v>
      </c>
      <c r="AJ1619" s="84">
        <v>0.50776696661545606</v>
      </c>
      <c r="AK1619" s="84">
        <v>0.53423808638532566</v>
      </c>
    </row>
    <row r="1620" spans="1:37">
      <c r="A1620" s="84">
        <v>13</v>
      </c>
      <c r="B1620" s="84">
        <v>0.51695217701641683</v>
      </c>
      <c r="C1620" s="84">
        <v>0.4907438485967312</v>
      </c>
      <c r="D1620" s="84">
        <v>0.51137058659994439</v>
      </c>
      <c r="E1620" s="84">
        <v>0.5191247109055328</v>
      </c>
      <c r="F1620" s="84">
        <v>0.49428212018983347</v>
      </c>
      <c r="G1620" s="84">
        <v>0.52059663598857497</v>
      </c>
      <c r="H1620" s="84">
        <v>0.4944491887275832</v>
      </c>
      <c r="I1620" s="84">
        <v>0.49004204748596319</v>
      </c>
      <c r="J1620" s="84">
        <v>0.54664336117045376</v>
      </c>
      <c r="K1620" s="84">
        <v>0.59898921177957021</v>
      </c>
      <c r="L1620" s="84">
        <v>0.50503282275711148</v>
      </c>
      <c r="M1620" s="84">
        <v>0.59086242299794667</v>
      </c>
      <c r="N1620" s="84">
        <v>0.54501122874558872</v>
      </c>
      <c r="O1620" s="84">
        <v>0.55190205509400958</v>
      </c>
      <c r="P1620" s="84">
        <v>0.52412503339567185</v>
      </c>
      <c r="Q1620" s="84">
        <v>0.55124416796267506</v>
      </c>
      <c r="R1620" s="84">
        <v>0.48069192571438962</v>
      </c>
      <c r="S1620" s="84">
        <v>0.51442000812394817</v>
      </c>
      <c r="T1620" s="84">
        <v>0.87248703558996954</v>
      </c>
      <c r="U1620" s="84">
        <v>0.53720150238044395</v>
      </c>
      <c r="V1620" s="84">
        <v>0.58832834113014509</v>
      </c>
      <c r="W1620" s="84">
        <v>0.77188710570005536</v>
      </c>
      <c r="X1620" s="84">
        <v>0.61547620348017951</v>
      </c>
      <c r="Y1620" s="84">
        <v>0.53119635268623544</v>
      </c>
      <c r="Z1620" s="84">
        <v>0.85374007521938999</v>
      </c>
      <c r="AA1620" s="84">
        <v>0.70482359067829703</v>
      </c>
      <c r="AB1620" s="84">
        <v>0.68635291033036183</v>
      </c>
      <c r="AC1620" s="84">
        <v>0.75133827088069216</v>
      </c>
      <c r="AD1620" s="84">
        <v>0.65235102659106237</v>
      </c>
      <c r="AE1620" s="84">
        <v>0.46946822893195123</v>
      </c>
      <c r="AF1620" s="84">
        <v>0.47524928774928782</v>
      </c>
      <c r="AG1620" s="84">
        <v>0.4866451824339087</v>
      </c>
      <c r="AH1620" s="84">
        <v>0.51234672543368931</v>
      </c>
      <c r="AI1620" s="84">
        <v>0.53045906790015729</v>
      </c>
      <c r="AJ1620" s="84">
        <v>0.49130636232838309</v>
      </c>
      <c r="AK1620" s="84">
        <v>0.52866084154427717</v>
      </c>
    </row>
    <row r="1621" spans="1:37">
      <c r="A1621" s="84">
        <v>14</v>
      </c>
      <c r="B1621" s="84">
        <v>0.51909350463954318</v>
      </c>
      <c r="C1621" s="84">
        <v>0.49283519661253261</v>
      </c>
      <c r="D1621" s="84">
        <v>0.52532666110647763</v>
      </c>
      <c r="E1621" s="84">
        <v>0.51236434798078623</v>
      </c>
      <c r="F1621" s="84">
        <v>0.49250957744868179</v>
      </c>
      <c r="G1621" s="84">
        <v>0.53265629958743255</v>
      </c>
      <c r="H1621" s="84">
        <v>0.51374893253629372</v>
      </c>
      <c r="I1621" s="84">
        <v>0.49283682050507338</v>
      </c>
      <c r="J1621" s="84">
        <v>0.54528387389137056</v>
      </c>
      <c r="K1621" s="84">
        <v>0.66731460783360852</v>
      </c>
      <c r="L1621" s="84">
        <v>0.51633843909555077</v>
      </c>
      <c r="M1621" s="84">
        <v>0.60703285420944575</v>
      </c>
      <c r="N1621" s="84">
        <v>0.66570420275906328</v>
      </c>
      <c r="O1621" s="84">
        <v>0.62520769567118506</v>
      </c>
      <c r="P1621" s="84">
        <v>0.53010953780390069</v>
      </c>
      <c r="Q1621" s="84">
        <v>0.67480559875583213</v>
      </c>
      <c r="R1621" s="84">
        <v>0.5535951397857285</v>
      </c>
      <c r="S1621" s="84">
        <v>0.5327569198630534</v>
      </c>
      <c r="T1621" s="84">
        <v>0.90999502734957727</v>
      </c>
      <c r="U1621" s="84">
        <v>0.63028376901528749</v>
      </c>
      <c r="V1621" s="84">
        <v>0.65641301787096551</v>
      </c>
      <c r="W1621" s="84">
        <v>0.82335362479247376</v>
      </c>
      <c r="X1621" s="84">
        <v>0.70689372671960859</v>
      </c>
      <c r="Y1621" s="84">
        <v>0.61123462696648179</v>
      </c>
      <c r="Z1621" s="84">
        <v>0.93926730742443243</v>
      </c>
      <c r="AA1621" s="84">
        <v>0.79210606257865734</v>
      </c>
      <c r="AB1621" s="84">
        <v>0.7657315154693235</v>
      </c>
      <c r="AC1621" s="84">
        <v>0.82576813082056166</v>
      </c>
      <c r="AD1621" s="84">
        <v>0.70348611082679979</v>
      </c>
      <c r="AE1621" s="84">
        <v>0.58004731861198733</v>
      </c>
      <c r="AF1621" s="84">
        <v>0.49697293447293439</v>
      </c>
      <c r="AG1621" s="84">
        <v>0.49172492899279008</v>
      </c>
      <c r="AH1621" s="84">
        <v>0.52596485279990945</v>
      </c>
      <c r="AI1621" s="84">
        <v>0.52417524873450883</v>
      </c>
      <c r="AJ1621" s="84">
        <v>0.49486673007047582</v>
      </c>
      <c r="AK1621" s="84">
        <v>0.54669393319700066</v>
      </c>
    </row>
    <row r="1622" spans="1:37">
      <c r="A1622" s="84">
        <v>15</v>
      </c>
      <c r="B1622" s="84">
        <v>0.51052819414703776</v>
      </c>
      <c r="C1622" s="84">
        <v>0.48831685213394949</v>
      </c>
      <c r="D1622" s="84">
        <v>0.51337225465665837</v>
      </c>
      <c r="E1622" s="84">
        <v>0.50418075075609314</v>
      </c>
      <c r="F1622" s="84">
        <v>0.48902167076448028</v>
      </c>
      <c r="G1622" s="84">
        <v>0.52421453506823223</v>
      </c>
      <c r="H1622" s="84">
        <v>0.61502988898377442</v>
      </c>
      <c r="I1622" s="84">
        <v>0.5189213686834353</v>
      </c>
      <c r="J1622" s="84">
        <v>0.54301806175956491</v>
      </c>
      <c r="K1622" s="84">
        <v>0.78413840023325865</v>
      </c>
      <c r="L1622" s="84">
        <v>0.53994651106248481</v>
      </c>
      <c r="M1622" s="84">
        <v>0.64874229979466125</v>
      </c>
      <c r="N1622" s="84">
        <v>0.77439846005774782</v>
      </c>
      <c r="O1622" s="84">
        <v>0.71425448185395701</v>
      </c>
      <c r="P1622" s="84">
        <v>0.57445899011488111</v>
      </c>
      <c r="Q1622" s="84">
        <v>0.78678071539657846</v>
      </c>
      <c r="R1622" s="84">
        <v>0.65043563672081062</v>
      </c>
      <c r="S1622" s="84">
        <v>0.55875355422735451</v>
      </c>
      <c r="T1622" s="84">
        <v>0.95489095688001724</v>
      </c>
      <c r="U1622" s="84">
        <v>0.76296054367078281</v>
      </c>
      <c r="V1622" s="84">
        <v>0.770336216470905</v>
      </c>
      <c r="W1622" s="84">
        <v>0.87697841726618697</v>
      </c>
      <c r="X1622" s="84">
        <v>0.81739434388893151</v>
      </c>
      <c r="Y1622" s="84">
        <v>0.74885317873526014</v>
      </c>
      <c r="Z1622" s="84">
        <v>1</v>
      </c>
      <c r="AA1622" s="84">
        <v>0.88357635724515027</v>
      </c>
      <c r="AB1622" s="84">
        <v>0.8264289459884635</v>
      </c>
      <c r="AC1622" s="84">
        <v>0.91523062257094667</v>
      </c>
      <c r="AD1622" s="84">
        <v>0.79738388159914808</v>
      </c>
      <c r="AE1622" s="84">
        <v>0.73828301036502919</v>
      </c>
      <c r="AF1622" s="84">
        <v>0.56392450142450146</v>
      </c>
      <c r="AG1622" s="84">
        <v>0.49893489185055728</v>
      </c>
      <c r="AH1622" s="84">
        <v>0.53427134542577825</v>
      </c>
      <c r="AI1622" s="84">
        <v>0.51370221679176131</v>
      </c>
      <c r="AJ1622" s="84">
        <v>0.49935376886872962</v>
      </c>
      <c r="AK1622" s="84">
        <v>0.55276693313503122</v>
      </c>
    </row>
    <row r="1623" spans="1:37">
      <c r="A1623" s="84">
        <v>16</v>
      </c>
      <c r="B1623" s="84">
        <v>0.51873661670235538</v>
      </c>
      <c r="C1623" s="84">
        <v>0.50406651003072467</v>
      </c>
      <c r="D1623" s="84">
        <v>0.51276063386155124</v>
      </c>
      <c r="E1623" s="84">
        <v>0.50578188934353319</v>
      </c>
      <c r="F1623" s="84">
        <v>0.50060037738006735</v>
      </c>
      <c r="G1623" s="84">
        <v>0.52364328784512859</v>
      </c>
      <c r="H1623" s="84">
        <v>0.72331340734415006</v>
      </c>
      <c r="I1623" s="84">
        <v>0.58607145554800211</v>
      </c>
      <c r="J1623" s="84">
        <v>0.58671586715867152</v>
      </c>
      <c r="K1623" s="84">
        <v>0.89211779570414995</v>
      </c>
      <c r="L1623" s="84">
        <v>0.5993678580111842</v>
      </c>
      <c r="M1623" s="84">
        <v>0.74813911704312119</v>
      </c>
      <c r="N1623" s="84">
        <v>0.88796920115495692</v>
      </c>
      <c r="O1623" s="84">
        <v>0.83860953213817235</v>
      </c>
      <c r="P1623" s="84">
        <v>0.6885386053967405</v>
      </c>
      <c r="Q1623" s="84">
        <v>0.87192846034214644</v>
      </c>
      <c r="R1623" s="84">
        <v>0.78303654255415889</v>
      </c>
      <c r="S1623" s="84">
        <v>0.71322462716880408</v>
      </c>
      <c r="T1623" s="84">
        <v>0.98337714001562848</v>
      </c>
      <c r="U1623" s="84">
        <v>0.89039908550755631</v>
      </c>
      <c r="V1623" s="84">
        <v>0.88045636590044773</v>
      </c>
      <c r="W1623" s="84">
        <v>0.96452684006640821</v>
      </c>
      <c r="X1623" s="84">
        <v>0.9221929719160652</v>
      </c>
      <c r="Y1623" s="84">
        <v>0.89311344384093649</v>
      </c>
      <c r="Z1623" s="84">
        <v>0.99359242234294476</v>
      </c>
      <c r="AA1623" s="84">
        <v>0.96254827930390985</v>
      </c>
      <c r="AB1623" s="84">
        <v>0.92419375983219698</v>
      </c>
      <c r="AC1623" s="84">
        <v>1</v>
      </c>
      <c r="AD1623" s="84">
        <v>0.89330822296370571</v>
      </c>
      <c r="AE1623" s="84">
        <v>0.90665840468679582</v>
      </c>
      <c r="AF1623" s="84">
        <v>0.60541310541310545</v>
      </c>
      <c r="AG1623" s="84">
        <v>0.53148896657199052</v>
      </c>
      <c r="AH1623" s="84">
        <v>0.54252133129909008</v>
      </c>
      <c r="AI1623" s="84">
        <v>0.52661895618781651</v>
      </c>
      <c r="AJ1623" s="84">
        <v>0.52452020386763221</v>
      </c>
      <c r="AK1623" s="84">
        <v>0.56856912685133543</v>
      </c>
    </row>
    <row r="1624" spans="1:37">
      <c r="A1624" s="84">
        <v>17</v>
      </c>
      <c r="B1624" s="84">
        <v>0.57530335474660954</v>
      </c>
      <c r="C1624" s="84">
        <v>0.56239188247140537</v>
      </c>
      <c r="D1624" s="84">
        <v>0.57242146232971924</v>
      </c>
      <c r="E1624" s="84">
        <v>0.55506137697918523</v>
      </c>
      <c r="F1624" s="84">
        <v>0.5556921493510204</v>
      </c>
      <c r="G1624" s="84">
        <v>0.58051412250079337</v>
      </c>
      <c r="H1624" s="84">
        <v>0.82356959863364632</v>
      </c>
      <c r="I1624" s="84">
        <v>0.67653649570712793</v>
      </c>
      <c r="J1624" s="84">
        <v>0.66135819252929362</v>
      </c>
      <c r="K1624" s="84">
        <v>0.97900670619107766</v>
      </c>
      <c r="L1624" s="84">
        <v>0.6858497447118892</v>
      </c>
      <c r="M1624" s="84">
        <v>0.84413501026694049</v>
      </c>
      <c r="N1624" s="84">
        <v>0.96913699069618231</v>
      </c>
      <c r="O1624" s="84">
        <v>0.94051158723218209</v>
      </c>
      <c r="P1624" s="84">
        <v>0.83099118354261292</v>
      </c>
      <c r="Q1624" s="84">
        <v>0.97325038880248838</v>
      </c>
      <c r="R1624" s="84">
        <v>0.91321825490659725</v>
      </c>
      <c r="S1624" s="84">
        <v>0.92357685835315961</v>
      </c>
      <c r="T1624" s="84">
        <v>1</v>
      </c>
      <c r="U1624" s="84">
        <v>0.98012737573329001</v>
      </c>
      <c r="V1624" s="84">
        <v>0.99165348500656303</v>
      </c>
      <c r="W1624" s="84">
        <v>1</v>
      </c>
      <c r="X1624" s="84">
        <v>1</v>
      </c>
      <c r="Y1624" s="84">
        <v>1</v>
      </c>
      <c r="Z1624" s="84">
        <v>0.97743418303384877</v>
      </c>
      <c r="AA1624" s="84">
        <v>1</v>
      </c>
      <c r="AB1624" s="84">
        <v>1</v>
      </c>
      <c r="AC1624" s="84">
        <v>0.99875339150839626</v>
      </c>
      <c r="AD1624" s="84">
        <v>0.93611185032036137</v>
      </c>
      <c r="AE1624" s="84">
        <v>1</v>
      </c>
      <c r="AF1624" s="84">
        <v>0.63568376068376053</v>
      </c>
      <c r="AG1624" s="84">
        <v>0.58408892287524594</v>
      </c>
      <c r="AH1624" s="84">
        <v>0.59693733401141436</v>
      </c>
      <c r="AI1624" s="84">
        <v>0.58352242974341084</v>
      </c>
      <c r="AJ1624" s="84">
        <v>0.58194942326919796</v>
      </c>
      <c r="AK1624" s="84">
        <v>0.61789675900105345</v>
      </c>
    </row>
    <row r="1625" spans="1:37">
      <c r="A1625" s="84">
        <v>18</v>
      </c>
      <c r="B1625" s="84">
        <v>0.66595289079229114</v>
      </c>
      <c r="C1625" s="84">
        <v>0.65725129741034316</v>
      </c>
      <c r="D1625" s="84">
        <v>0.67122602168473733</v>
      </c>
      <c r="E1625" s="84">
        <v>0.64365771215086287</v>
      </c>
      <c r="F1625" s="84">
        <v>0.64634913374120861</v>
      </c>
      <c r="G1625" s="84">
        <v>0.67178673437004111</v>
      </c>
      <c r="H1625" s="84">
        <v>0.8508966695132365</v>
      </c>
      <c r="I1625" s="84">
        <v>0.75786187274970418</v>
      </c>
      <c r="J1625" s="84">
        <v>0.7517317278435941</v>
      </c>
      <c r="K1625" s="84">
        <v>1</v>
      </c>
      <c r="L1625" s="84">
        <v>0.78225139800632149</v>
      </c>
      <c r="M1625" s="84">
        <v>0.90297741273100629</v>
      </c>
      <c r="N1625" s="84">
        <v>1</v>
      </c>
      <c r="O1625" s="84">
        <v>1</v>
      </c>
      <c r="P1625" s="84">
        <v>0.87453913972749142</v>
      </c>
      <c r="Q1625" s="84">
        <v>1</v>
      </c>
      <c r="R1625" s="84">
        <v>1</v>
      </c>
      <c r="S1625" s="84">
        <v>1</v>
      </c>
      <c r="T1625" s="84">
        <v>0.98337714001562848</v>
      </c>
      <c r="U1625" s="84">
        <v>1</v>
      </c>
      <c r="V1625" s="84">
        <v>1</v>
      </c>
      <c r="W1625" s="84">
        <v>0.96413945766463749</v>
      </c>
      <c r="X1625" s="84">
        <v>0.99584912667809966</v>
      </c>
      <c r="Y1625" s="84">
        <v>0.98333943095151011</v>
      </c>
      <c r="Z1625" s="84">
        <v>0.94539629474857234</v>
      </c>
      <c r="AA1625" s="84">
        <v>0.9597383153235256</v>
      </c>
      <c r="AB1625" s="84">
        <v>0.96158888306240164</v>
      </c>
      <c r="AC1625" s="84">
        <v>0.95629537288259892</v>
      </c>
      <c r="AD1625" s="84">
        <v>0.96311232113979206</v>
      </c>
      <c r="AE1625" s="84">
        <v>0.99667643082469581</v>
      </c>
      <c r="AF1625" s="84">
        <v>0.71011396011396011</v>
      </c>
      <c r="AG1625" s="84">
        <v>0.66416320734105327</v>
      </c>
      <c r="AH1625" s="84">
        <v>0.68972142170989414</v>
      </c>
      <c r="AI1625" s="84">
        <v>0.67341595391865949</v>
      </c>
      <c r="AJ1625" s="84">
        <v>0.66951983807642601</v>
      </c>
      <c r="AK1625" s="84">
        <v>0.70769040094193481</v>
      </c>
    </row>
    <row r="1626" spans="1:37">
      <c r="A1626" s="84">
        <v>19</v>
      </c>
      <c r="B1626" s="84">
        <v>0.77052105638829416</v>
      </c>
      <c r="C1626" s="84">
        <v>0.7659497560093983</v>
      </c>
      <c r="D1626" s="84">
        <v>0.77831526271893259</v>
      </c>
      <c r="E1626" s="84">
        <v>0.75040028464685993</v>
      </c>
      <c r="F1626" s="84">
        <v>0.75367373777803159</v>
      </c>
      <c r="G1626" s="84">
        <v>0.77302443668676601</v>
      </c>
      <c r="H1626" s="84">
        <v>0.89957301451750626</v>
      </c>
      <c r="I1626" s="84">
        <v>0.83699675202054535</v>
      </c>
      <c r="J1626" s="84">
        <v>0.82954619019874409</v>
      </c>
      <c r="K1626" s="84">
        <v>0.93624258917290293</v>
      </c>
      <c r="L1626" s="84">
        <v>0.84617067833698045</v>
      </c>
      <c r="M1626" s="84">
        <v>0.9061858316221767</v>
      </c>
      <c r="N1626" s="84">
        <v>0.93801732435033702</v>
      </c>
      <c r="O1626" s="84">
        <v>0.98954962833406235</v>
      </c>
      <c r="P1626" s="84">
        <v>0.90253807106598993</v>
      </c>
      <c r="Q1626" s="84">
        <v>0.92768273716951799</v>
      </c>
      <c r="R1626" s="84">
        <v>0.95014278698364751</v>
      </c>
      <c r="S1626" s="84">
        <v>0.90994023095224286</v>
      </c>
      <c r="T1626" s="84">
        <v>0.90345954393691852</v>
      </c>
      <c r="U1626" s="84">
        <v>0.90837489165525687</v>
      </c>
      <c r="V1626" s="84">
        <v>0.90283714199172105</v>
      </c>
      <c r="W1626" s="84">
        <v>0.8788599889319314</v>
      </c>
      <c r="X1626" s="84">
        <v>0.92905283624804746</v>
      </c>
      <c r="Y1626" s="84">
        <v>0.88444544507922207</v>
      </c>
      <c r="Z1626" s="84">
        <v>0.89590007893392765</v>
      </c>
      <c r="AA1626" s="84">
        <v>0.89922102156837203</v>
      </c>
      <c r="AB1626" s="84">
        <v>0.8969913476664918</v>
      </c>
      <c r="AC1626" s="84">
        <v>0.90063797022805614</v>
      </c>
      <c r="AD1626" s="84">
        <v>0.97805572045608058</v>
      </c>
      <c r="AE1626" s="84">
        <v>0.98400180261378989</v>
      </c>
      <c r="AF1626" s="84">
        <v>0.77973646723646717</v>
      </c>
      <c r="AG1626" s="84">
        <v>0.76698710946034521</v>
      </c>
      <c r="AH1626" s="84">
        <v>0.77617675312199774</v>
      </c>
      <c r="AI1626" s="84">
        <v>0.77692441961948011</v>
      </c>
      <c r="AJ1626" s="84">
        <v>0.76960031214182956</v>
      </c>
      <c r="AK1626" s="84">
        <v>0.79835161430253432</v>
      </c>
    </row>
    <row r="1627" spans="1:37">
      <c r="A1627" s="84">
        <v>20</v>
      </c>
      <c r="B1627" s="84">
        <v>0.86009992862241258</v>
      </c>
      <c r="C1627" s="84">
        <v>0.85944075804910802</v>
      </c>
      <c r="D1627" s="84">
        <v>0.86027244926327506</v>
      </c>
      <c r="E1627" s="84">
        <v>0.84718021704323077</v>
      </c>
      <c r="F1627" s="84">
        <v>0.84693235748184537</v>
      </c>
      <c r="G1627" s="84">
        <v>0.85090447476991415</v>
      </c>
      <c r="H1627" s="84">
        <v>0.9632792485055508</v>
      </c>
      <c r="I1627" s="84">
        <v>0.9341843543067202</v>
      </c>
      <c r="J1627" s="84">
        <v>0.92717032433482238</v>
      </c>
      <c r="K1627" s="84">
        <v>0.92535717756827673</v>
      </c>
      <c r="L1627" s="84">
        <v>0.92786287381473398</v>
      </c>
      <c r="M1627" s="84">
        <v>0.9542479466119097</v>
      </c>
      <c r="N1627" s="84">
        <v>0.81764517163939687</v>
      </c>
      <c r="O1627" s="84">
        <v>0.95778312199387838</v>
      </c>
      <c r="P1627" s="84">
        <v>0.94619289340101531</v>
      </c>
      <c r="Q1627" s="84">
        <v>0.83133748055987555</v>
      </c>
      <c r="R1627" s="84">
        <v>0.90878003528748397</v>
      </c>
      <c r="S1627" s="84">
        <v>0.86711541809319326</v>
      </c>
      <c r="T1627" s="84">
        <v>0.82730695460680548</v>
      </c>
      <c r="U1627" s="84">
        <v>0.8289723265541975</v>
      </c>
      <c r="V1627" s="84">
        <v>0.82445394271867545</v>
      </c>
      <c r="W1627" s="84">
        <v>0.81560597675705604</v>
      </c>
      <c r="X1627" s="84">
        <v>0.84338099555419621</v>
      </c>
      <c r="Y1627" s="84">
        <v>0.82894773872175154</v>
      </c>
      <c r="Z1627" s="84">
        <v>0.81464456516692219</v>
      </c>
      <c r="AA1627" s="84">
        <v>0.83304040272533952</v>
      </c>
      <c r="AB1627" s="84">
        <v>0.83429470372312542</v>
      </c>
      <c r="AC1627" s="84">
        <v>0.84615384615384615</v>
      </c>
      <c r="AD1627" s="84">
        <v>1</v>
      </c>
      <c r="AE1627" s="84">
        <v>0.99752140603875594</v>
      </c>
      <c r="AF1627" s="84">
        <v>0.86093304843304841</v>
      </c>
      <c r="AG1627" s="84">
        <v>0.85817675333187715</v>
      </c>
      <c r="AH1627" s="84">
        <v>0.8589591456179011</v>
      </c>
      <c r="AI1627" s="84">
        <v>0.86803979752138249</v>
      </c>
      <c r="AJ1627" s="84">
        <v>0.86292584192942667</v>
      </c>
      <c r="AK1627" s="84">
        <v>0.87036004213918328</v>
      </c>
    </row>
    <row r="1628" spans="1:37">
      <c r="A1628" s="84">
        <v>21</v>
      </c>
      <c r="B1628" s="84">
        <v>0.97091363311920065</v>
      </c>
      <c r="C1628" s="84">
        <v>0.97467145180862902</v>
      </c>
      <c r="D1628" s="84">
        <v>0.96991937725882682</v>
      </c>
      <c r="E1628" s="84">
        <v>0.95801458815157436</v>
      </c>
      <c r="F1628" s="84">
        <v>0.95845960317914081</v>
      </c>
      <c r="G1628" s="84">
        <v>0.95734687400825125</v>
      </c>
      <c r="H1628" s="84">
        <v>1</v>
      </c>
      <c r="I1628" s="84">
        <v>1</v>
      </c>
      <c r="J1628" s="84">
        <v>1</v>
      </c>
      <c r="K1628" s="84">
        <v>0.87306832539605395</v>
      </c>
      <c r="L1628" s="84">
        <v>1</v>
      </c>
      <c r="M1628" s="84">
        <v>1</v>
      </c>
      <c r="N1628" s="84">
        <v>0.72678857876162983</v>
      </c>
      <c r="O1628" s="84">
        <v>0.95857017927415855</v>
      </c>
      <c r="P1628" s="84">
        <v>1</v>
      </c>
      <c r="Q1628" s="84">
        <v>0.74766718506998453</v>
      </c>
      <c r="R1628" s="84">
        <v>0.89222765883915089</v>
      </c>
      <c r="S1628" s="84">
        <v>0.88463993500841409</v>
      </c>
      <c r="T1628" s="84">
        <v>0.80002841514527245</v>
      </c>
      <c r="U1628" s="84">
        <v>0.78299647015965945</v>
      </c>
      <c r="V1628" s="84">
        <v>0.77575472015616065</v>
      </c>
      <c r="W1628" s="84">
        <v>0.74427227448810196</v>
      </c>
      <c r="X1628" s="84">
        <v>0.77003069461588036</v>
      </c>
      <c r="Y1628" s="84">
        <v>0.77798103171699551</v>
      </c>
      <c r="Z1628" s="84">
        <v>0.76765566234851657</v>
      </c>
      <c r="AA1628" s="84">
        <v>0.78323135008462441</v>
      </c>
      <c r="AB1628" s="84">
        <v>0.7707459360251705</v>
      </c>
      <c r="AC1628" s="84">
        <v>0.79100975287819897</v>
      </c>
      <c r="AD1628" s="84">
        <v>0.99430922601379679</v>
      </c>
      <c r="AE1628" s="84">
        <v>0.97504506534474988</v>
      </c>
      <c r="AF1628" s="84">
        <v>0.96527777777777768</v>
      </c>
      <c r="AG1628" s="84">
        <v>0.97116014856893185</v>
      </c>
      <c r="AH1628" s="84">
        <v>0.96863875233090335</v>
      </c>
      <c r="AI1628" s="84">
        <v>0.97661022866119751</v>
      </c>
      <c r="AJ1628" s="84">
        <v>0.97961323676445478</v>
      </c>
      <c r="AK1628" s="84">
        <v>0.97756708186156027</v>
      </c>
    </row>
    <row r="1629" spans="1:37">
      <c r="A1629" s="84">
        <v>22</v>
      </c>
      <c r="B1629" s="84">
        <v>1</v>
      </c>
      <c r="C1629" s="84">
        <v>1</v>
      </c>
      <c r="D1629" s="84">
        <v>1</v>
      </c>
      <c r="E1629" s="84">
        <v>1</v>
      </c>
      <c r="F1629" s="84">
        <v>1</v>
      </c>
      <c r="G1629" s="84">
        <v>1</v>
      </c>
      <c r="H1629" s="84">
        <v>0.9272416737830913</v>
      </c>
      <c r="I1629" s="84">
        <v>0.91945514515194982</v>
      </c>
      <c r="J1629" s="84">
        <v>0.95461901987440945</v>
      </c>
      <c r="K1629" s="84">
        <v>0.69831859267178531</v>
      </c>
      <c r="L1629" s="84">
        <v>0.90602966204716762</v>
      </c>
      <c r="M1629" s="84">
        <v>0.88924537987679686</v>
      </c>
      <c r="N1629" s="84">
        <v>0.56034648700673728</v>
      </c>
      <c r="O1629" s="84">
        <v>0.80699606471359864</v>
      </c>
      <c r="P1629" s="84">
        <v>0.91899545818861883</v>
      </c>
      <c r="Q1629" s="84">
        <v>0.60466562986003114</v>
      </c>
      <c r="R1629" s="84">
        <v>0.75433363042726953</v>
      </c>
      <c r="S1629" s="84">
        <v>0.75604944002785346</v>
      </c>
      <c r="T1629" s="84">
        <v>0.68253178944377368</v>
      </c>
      <c r="U1629" s="84">
        <v>0.63373823909957694</v>
      </c>
      <c r="V1629" s="84">
        <v>0.64789822636556405</v>
      </c>
      <c r="W1629" s="84">
        <v>0.61610403984504702</v>
      </c>
      <c r="X1629" s="84">
        <v>0.62448796792904193</v>
      </c>
      <c r="Y1629" s="84">
        <v>0.63163819548025768</v>
      </c>
      <c r="Z1629" s="84">
        <v>0.64201142220364971</v>
      </c>
      <c r="AA1629" s="84">
        <v>0.65290977737273803</v>
      </c>
      <c r="AB1629" s="84">
        <v>0.64728631358154165</v>
      </c>
      <c r="AC1629" s="84">
        <v>0.63474371196010859</v>
      </c>
      <c r="AD1629" s="84">
        <v>0.83537696260056071</v>
      </c>
      <c r="AE1629" s="84">
        <v>0.83438485804416407</v>
      </c>
      <c r="AF1629" s="84">
        <v>1</v>
      </c>
      <c r="AG1629" s="84">
        <v>1</v>
      </c>
      <c r="AH1629" s="84">
        <v>1</v>
      </c>
      <c r="AI1629" s="84">
        <v>1</v>
      </c>
      <c r="AJ1629" s="84">
        <v>1</v>
      </c>
      <c r="AK1629" s="84">
        <v>1</v>
      </c>
    </row>
    <row r="1630" spans="1:37">
      <c r="A1630" s="84">
        <v>23</v>
      </c>
      <c r="B1630" s="84">
        <v>0.89418272662384013</v>
      </c>
      <c r="C1630" s="84">
        <v>0.87010405101856403</v>
      </c>
      <c r="D1630" s="84">
        <v>0.91431748679455094</v>
      </c>
      <c r="E1630" s="84">
        <v>0.88827610745418961</v>
      </c>
      <c r="F1630" s="84">
        <v>0.88078220595803058</v>
      </c>
      <c r="G1630" s="84">
        <v>0.91856553475087233</v>
      </c>
      <c r="H1630" s="84">
        <v>0.81571306575576419</v>
      </c>
      <c r="I1630" s="84">
        <v>0.77314500088123495</v>
      </c>
      <c r="J1630" s="84">
        <v>0.81245549297598263</v>
      </c>
      <c r="K1630" s="84">
        <v>0.46680921372339379</v>
      </c>
      <c r="L1630" s="84">
        <v>0.73999513736931688</v>
      </c>
      <c r="M1630" s="84">
        <v>0.69898613963039014</v>
      </c>
      <c r="N1630" s="84">
        <v>0.33795316008983001</v>
      </c>
      <c r="O1630" s="84">
        <v>0.61014429383471802</v>
      </c>
      <c r="P1630" s="84">
        <v>0.76692492652952182</v>
      </c>
      <c r="Q1630" s="84">
        <v>0.42496111975116641</v>
      </c>
      <c r="R1630" s="84">
        <v>0.57162085963220988</v>
      </c>
      <c r="S1630" s="84">
        <v>0.61254569720884344</v>
      </c>
      <c r="T1630" s="84">
        <v>0.51516658378915969</v>
      </c>
      <c r="U1630" s="84">
        <v>0.45436959061389082</v>
      </c>
      <c r="V1630" s="84">
        <v>0.51327701679399595</v>
      </c>
      <c r="W1630" s="84">
        <v>0.44753735473159928</v>
      </c>
      <c r="X1630" s="84">
        <v>0.44496269675685718</v>
      </c>
      <c r="Y1630" s="84">
        <v>0.46489179072974418</v>
      </c>
      <c r="Z1630" s="84">
        <v>0.51107396573338915</v>
      </c>
      <c r="AA1630" s="84">
        <v>0.48768606518248481</v>
      </c>
      <c r="AB1630" s="84">
        <v>0.48810304142632399</v>
      </c>
      <c r="AC1630" s="84">
        <v>0.47935762997726772</v>
      </c>
      <c r="AD1630" s="84">
        <v>0.65089762747947821</v>
      </c>
      <c r="AE1630" s="84">
        <v>0.6456737269040107</v>
      </c>
      <c r="AF1630" s="84">
        <v>0.87713675213675224</v>
      </c>
      <c r="AG1630" s="84">
        <v>0.86978370111426717</v>
      </c>
      <c r="AH1630" s="84">
        <v>0.90925015539356946</v>
      </c>
      <c r="AI1630" s="84">
        <v>0.89457147844300933</v>
      </c>
      <c r="AJ1630" s="84">
        <v>0.86675445655619754</v>
      </c>
      <c r="AK1630" s="84">
        <v>0.90834727644543589</v>
      </c>
    </row>
    <row r="1631" spans="1:37">
      <c r="A1631" s="84">
        <v>24</v>
      </c>
      <c r="B1631" s="84">
        <v>0.75196288365453234</v>
      </c>
      <c r="C1631" s="84">
        <v>0.72507810281170137</v>
      </c>
      <c r="D1631" s="84">
        <v>0.74901306644425913</v>
      </c>
      <c r="E1631" s="84">
        <v>0.74488525173456688</v>
      </c>
      <c r="F1631" s="84">
        <v>0.73614843615987191</v>
      </c>
      <c r="G1631" s="84">
        <v>0.75417327832434133</v>
      </c>
      <c r="H1631" s="84">
        <v>0.66268146883005963</v>
      </c>
      <c r="I1631" s="84">
        <v>0.59793035727774013</v>
      </c>
      <c r="J1631" s="84">
        <v>0.64077167087460363</v>
      </c>
      <c r="K1631" s="84">
        <v>0.33414325979201082</v>
      </c>
      <c r="L1631" s="84">
        <v>0.56136639922197906</v>
      </c>
      <c r="M1631" s="84">
        <v>0.54100359342915816</v>
      </c>
      <c r="N1631" s="84">
        <v>0.20147577799165869</v>
      </c>
      <c r="O1631" s="84">
        <v>0.43906864888500219</v>
      </c>
      <c r="P1631" s="84">
        <v>0.5802831952978893</v>
      </c>
      <c r="Q1631" s="84">
        <v>0.27433903576982888</v>
      </c>
      <c r="R1631" s="84">
        <v>0.40145879185841338</v>
      </c>
      <c r="S1631" s="84">
        <v>0.46085997794928341</v>
      </c>
      <c r="T1631" s="84">
        <v>0.36023300419123389</v>
      </c>
      <c r="U1631" s="84">
        <v>0.315009986558971</v>
      </c>
      <c r="V1631" s="84">
        <v>0.36216470904991088</v>
      </c>
      <c r="W1631" s="84">
        <v>0.31239623685666851</v>
      </c>
      <c r="X1631" s="84">
        <v>0.30674953848842668</v>
      </c>
      <c r="Y1631" s="84">
        <v>0.32606309627670049</v>
      </c>
      <c r="Z1631" s="84">
        <v>0.38106514370618011</v>
      </c>
      <c r="AA1631" s="84">
        <v>0.3341036323395391</v>
      </c>
      <c r="AB1631" s="84">
        <v>0.33127949659150502</v>
      </c>
      <c r="AC1631" s="84">
        <v>0.3066656889345164</v>
      </c>
      <c r="AD1631" s="84">
        <v>0.46168962764324151</v>
      </c>
      <c r="AE1631" s="84">
        <v>0.49549346552501122</v>
      </c>
      <c r="AF1631" s="84">
        <v>0.73700142450142436</v>
      </c>
      <c r="AG1631" s="84">
        <v>0.71897531133930537</v>
      </c>
      <c r="AH1631" s="84">
        <v>0.73600045205402032</v>
      </c>
      <c r="AI1631" s="84">
        <v>0.75213824402164442</v>
      </c>
      <c r="AJ1631" s="84">
        <v>0.72392518350525514</v>
      </c>
      <c r="AK1631" s="84">
        <v>0.73594844146991378</v>
      </c>
    </row>
    <row r="1641" spans="1:50">
      <c r="A1641" s="84" t="s">
        <v>97</v>
      </c>
      <c r="B1641" s="83"/>
      <c r="C1641" s="83"/>
      <c r="D1641" s="83">
        <v>2015</v>
      </c>
      <c r="E1641" s="83"/>
      <c r="F1641" s="84" t="s">
        <v>1</v>
      </c>
      <c r="G1641" s="158">
        <v>11130.88200000008</v>
      </c>
      <c r="H1641" s="83" t="s">
        <v>2</v>
      </c>
      <c r="I1641" s="83"/>
      <c r="J1641" s="83"/>
      <c r="K1641" s="83" t="s">
        <v>3</v>
      </c>
      <c r="L1641" s="83" t="s">
        <v>4</v>
      </c>
      <c r="M1641" s="83"/>
      <c r="N1641" s="83"/>
      <c r="O1641" s="83"/>
      <c r="P1641" s="83"/>
      <c r="Q1641" s="83"/>
      <c r="R1641" s="83"/>
      <c r="S1641" s="83"/>
      <c r="T1641" s="104"/>
      <c r="U1641" s="83"/>
      <c r="V1641" s="83"/>
      <c r="W1641" s="83"/>
      <c r="X1641" s="83"/>
      <c r="Y1641" s="83"/>
      <c r="Z1641" s="83"/>
      <c r="AA1641" s="83"/>
      <c r="AB1641" s="83"/>
      <c r="AC1641" s="83"/>
      <c r="AD1641" s="83"/>
      <c r="AE1641" s="83"/>
      <c r="AF1641" s="83"/>
      <c r="AG1641" s="83"/>
      <c r="AH1641" s="83"/>
      <c r="AI1641" s="83"/>
      <c r="AJ1641" s="83"/>
      <c r="AK1641" s="83"/>
    </row>
    <row r="1642" spans="1:50">
      <c r="A1642" s="105">
        <v>42</v>
      </c>
      <c r="B1642" s="84" t="s">
        <v>88</v>
      </c>
      <c r="C1642" s="83"/>
      <c r="D1642" s="83"/>
      <c r="E1642" s="83"/>
      <c r="F1642" s="83" t="s">
        <v>9</v>
      </c>
      <c r="G1642" s="83">
        <v>0</v>
      </c>
      <c r="H1642" s="83" t="s">
        <v>2</v>
      </c>
      <c r="I1642" s="83"/>
      <c r="J1642" s="83"/>
      <c r="K1642" s="83" t="s">
        <v>10</v>
      </c>
      <c r="L1642" s="83" t="s">
        <v>4</v>
      </c>
      <c r="M1642" s="83"/>
      <c r="N1642" s="83" t="s">
        <v>11</v>
      </c>
      <c r="O1642" s="83"/>
      <c r="P1642" s="83"/>
      <c r="Q1642" s="83"/>
      <c r="R1642" s="83"/>
      <c r="S1642" s="83"/>
      <c r="T1642" s="83"/>
      <c r="U1642" s="83"/>
      <c r="V1642" s="83"/>
      <c r="W1642" s="83"/>
      <c r="X1642" s="83"/>
      <c r="Y1642" s="83"/>
      <c r="Z1642" s="83"/>
      <c r="AA1642" s="83"/>
      <c r="AB1642" s="83"/>
      <c r="AC1642" s="83"/>
      <c r="AD1642" s="83"/>
      <c r="AE1642" s="83"/>
      <c r="AF1642" s="83"/>
      <c r="AG1642" s="83"/>
      <c r="AH1642" s="83"/>
      <c r="AI1642" s="83"/>
      <c r="AJ1642" s="83"/>
      <c r="AK1642" s="83"/>
    </row>
    <row r="1643" spans="1:50">
      <c r="A1643" s="84"/>
      <c r="B1643" s="84">
        <v>1</v>
      </c>
      <c r="C1643" s="84" t="s">
        <v>22</v>
      </c>
      <c r="D1643" s="84" t="s">
        <v>23</v>
      </c>
      <c r="E1643" s="84">
        <v>2</v>
      </c>
      <c r="F1643" s="84" t="s">
        <v>24</v>
      </c>
      <c r="G1643" s="84" t="s">
        <v>25</v>
      </c>
      <c r="H1643" s="84">
        <v>3</v>
      </c>
      <c r="I1643" s="84" t="s">
        <v>26</v>
      </c>
      <c r="J1643" s="84" t="s">
        <v>27</v>
      </c>
      <c r="K1643" s="84">
        <v>4</v>
      </c>
      <c r="L1643" s="84" t="s">
        <v>28</v>
      </c>
      <c r="M1643" s="84" t="s">
        <v>29</v>
      </c>
      <c r="N1643" s="84">
        <v>5</v>
      </c>
      <c r="O1643" s="84" t="s">
        <v>30</v>
      </c>
      <c r="P1643" s="84" t="s">
        <v>30</v>
      </c>
      <c r="Q1643" s="84">
        <v>6</v>
      </c>
      <c r="R1643" s="84" t="s">
        <v>31</v>
      </c>
      <c r="S1643" s="84" t="s">
        <v>32</v>
      </c>
      <c r="T1643" s="84">
        <v>7</v>
      </c>
      <c r="U1643" s="84" t="s">
        <v>33</v>
      </c>
      <c r="V1643" s="84" t="s">
        <v>34</v>
      </c>
      <c r="W1643" s="84">
        <v>8</v>
      </c>
      <c r="X1643" s="84" t="s">
        <v>35</v>
      </c>
      <c r="Y1643" s="84" t="s">
        <v>36</v>
      </c>
      <c r="Z1643" s="84">
        <v>9</v>
      </c>
      <c r="AA1643" s="84" t="s">
        <v>37</v>
      </c>
      <c r="AB1643" s="84" t="s">
        <v>38</v>
      </c>
      <c r="AC1643" s="84">
        <v>10</v>
      </c>
      <c r="AD1643" s="84" t="s">
        <v>39</v>
      </c>
      <c r="AE1643" s="84" t="s">
        <v>40</v>
      </c>
      <c r="AF1643" s="84">
        <v>11</v>
      </c>
      <c r="AG1643" s="84" t="s">
        <v>41</v>
      </c>
      <c r="AH1643" s="84" t="s">
        <v>42</v>
      </c>
      <c r="AI1643" s="84">
        <v>12</v>
      </c>
      <c r="AJ1643" s="84" t="s">
        <v>43</v>
      </c>
      <c r="AK1643" s="84" t="s">
        <v>44</v>
      </c>
    </row>
    <row r="1644" spans="1:50">
      <c r="A1644" s="83"/>
      <c r="B1644" s="84">
        <v>31</v>
      </c>
      <c r="C1644" s="83"/>
      <c r="D1644" s="83"/>
      <c r="E1644" s="84">
        <v>28</v>
      </c>
      <c r="F1644" s="83"/>
      <c r="G1644" s="83"/>
      <c r="H1644" s="84">
        <v>31</v>
      </c>
      <c r="I1644" s="83"/>
      <c r="J1644" s="83"/>
      <c r="K1644" s="84">
        <v>30</v>
      </c>
      <c r="L1644" s="83"/>
      <c r="M1644" s="83"/>
      <c r="N1644" s="84">
        <v>31</v>
      </c>
      <c r="O1644" s="83"/>
      <c r="P1644" s="83"/>
      <c r="Q1644" s="84">
        <v>30</v>
      </c>
      <c r="R1644" s="83"/>
      <c r="S1644" s="83"/>
      <c r="T1644" s="84">
        <v>31</v>
      </c>
      <c r="U1644" s="83"/>
      <c r="V1644" s="83"/>
      <c r="W1644" s="84">
        <v>31</v>
      </c>
      <c r="X1644" s="83"/>
      <c r="Y1644" s="83"/>
      <c r="Z1644" s="84">
        <v>30</v>
      </c>
      <c r="AA1644" s="83"/>
      <c r="AB1644" s="83"/>
      <c r="AC1644" s="84">
        <v>31</v>
      </c>
      <c r="AD1644" s="83"/>
      <c r="AE1644" s="83"/>
      <c r="AF1644" s="84">
        <v>30</v>
      </c>
      <c r="AG1644" s="83"/>
      <c r="AH1644" s="83"/>
      <c r="AI1644" s="84">
        <v>31</v>
      </c>
      <c r="AJ1644" s="83"/>
      <c r="AK1644" s="83"/>
    </row>
    <row r="1645" spans="1:50">
      <c r="A1645" s="84" t="s">
        <v>47</v>
      </c>
      <c r="B1645" s="84" t="s">
        <v>48</v>
      </c>
      <c r="C1645" s="84" t="s">
        <v>49</v>
      </c>
      <c r="D1645" s="84" t="s">
        <v>50</v>
      </c>
      <c r="E1645" s="84" t="s">
        <v>48</v>
      </c>
      <c r="F1645" s="84" t="s">
        <v>49</v>
      </c>
      <c r="G1645" s="84" t="s">
        <v>50</v>
      </c>
      <c r="H1645" s="84" t="s">
        <v>48</v>
      </c>
      <c r="I1645" s="84" t="s">
        <v>49</v>
      </c>
      <c r="J1645" s="84" t="s">
        <v>50</v>
      </c>
      <c r="K1645" s="84" t="s">
        <v>48</v>
      </c>
      <c r="L1645" s="84" t="s">
        <v>49</v>
      </c>
      <c r="M1645" s="84" t="s">
        <v>50</v>
      </c>
      <c r="N1645" s="84" t="s">
        <v>48</v>
      </c>
      <c r="O1645" s="84" t="s">
        <v>49</v>
      </c>
      <c r="P1645" s="84" t="s">
        <v>50</v>
      </c>
      <c r="Q1645" s="84" t="s">
        <v>48</v>
      </c>
      <c r="R1645" s="84" t="s">
        <v>49</v>
      </c>
      <c r="S1645" s="84" t="s">
        <v>50</v>
      </c>
      <c r="T1645" s="84" t="s">
        <v>48</v>
      </c>
      <c r="U1645" s="84" t="s">
        <v>49</v>
      </c>
      <c r="V1645" s="84" t="s">
        <v>50</v>
      </c>
      <c r="W1645" s="84" t="s">
        <v>48</v>
      </c>
      <c r="X1645" s="84" t="s">
        <v>49</v>
      </c>
      <c r="Y1645" s="84" t="s">
        <v>50</v>
      </c>
      <c r="Z1645" s="84" t="s">
        <v>48</v>
      </c>
      <c r="AA1645" s="84" t="s">
        <v>49</v>
      </c>
      <c r="AB1645" s="84" t="s">
        <v>50</v>
      </c>
      <c r="AC1645" s="84" t="s">
        <v>48</v>
      </c>
      <c r="AD1645" s="84" t="s">
        <v>49</v>
      </c>
      <c r="AE1645" s="84" t="s">
        <v>50</v>
      </c>
      <c r="AF1645" s="84" t="s">
        <v>48</v>
      </c>
      <c r="AG1645" s="84" t="s">
        <v>49</v>
      </c>
      <c r="AH1645" s="84" t="s">
        <v>50</v>
      </c>
      <c r="AI1645" s="84" t="s">
        <v>48</v>
      </c>
      <c r="AJ1645" s="84" t="s">
        <v>49</v>
      </c>
      <c r="AK1645" s="84" t="s">
        <v>50</v>
      </c>
    </row>
    <row r="1646" spans="1:50">
      <c r="A1646" s="83"/>
      <c r="B1646" s="162">
        <v>7.1937348227434014E-2</v>
      </c>
      <c r="C1646" s="163">
        <v>1.035829096442852</v>
      </c>
      <c r="D1646" s="163">
        <v>0.99615340027712296</v>
      </c>
      <c r="E1646" s="162">
        <v>6.4077060142173112E-2</v>
      </c>
      <c r="F1646" s="163">
        <v>1.02209758987054</v>
      </c>
      <c r="G1646" s="163">
        <v>0.98419200686619268</v>
      </c>
      <c r="H1646" s="162">
        <v>6.9595090420894276E-2</v>
      </c>
      <c r="I1646" s="163">
        <v>1.057884622712896</v>
      </c>
      <c r="J1646" s="163">
        <v>0.9938369392894062</v>
      </c>
      <c r="K1646" s="162">
        <v>6.7691846486973822E-2</v>
      </c>
      <c r="L1646" s="163">
        <v>1.149249629674314</v>
      </c>
      <c r="M1646" s="163">
        <v>1.0374866783294121</v>
      </c>
      <c r="N1646" s="162">
        <v>7.7657191657939995E-2</v>
      </c>
      <c r="O1646" s="163">
        <v>1.6213825954824059</v>
      </c>
      <c r="P1646" s="163">
        <v>0.85138316976598716</v>
      </c>
      <c r="Q1646" s="162">
        <v>8.0213096206757456E-2</v>
      </c>
      <c r="R1646" s="163">
        <v>1.383442909705048</v>
      </c>
      <c r="S1646" s="163">
        <v>0.95784312986307985</v>
      </c>
      <c r="T1646" s="162">
        <v>0.1113633640513523</v>
      </c>
      <c r="U1646" s="163">
        <v>1.464170770571056</v>
      </c>
      <c r="V1646" s="163">
        <v>0.979112342909361</v>
      </c>
      <c r="W1646" s="162">
        <v>0.1236411947455934</v>
      </c>
      <c r="X1646" s="163">
        <v>1.3463025115209739</v>
      </c>
      <c r="Y1646" s="163">
        <v>0.85120146565261579</v>
      </c>
      <c r="Z1646" s="162">
        <v>0.1164993358635934</v>
      </c>
      <c r="AA1646" s="163">
        <v>1.634124192342262</v>
      </c>
      <c r="AB1646" s="163">
        <v>0.81023348596129585</v>
      </c>
      <c r="AC1646" s="162">
        <v>7.6943449158135807E-2</v>
      </c>
      <c r="AD1646" s="163">
        <v>1.447196548034456</v>
      </c>
      <c r="AE1646" s="163">
        <v>0.8793762980414237</v>
      </c>
      <c r="AF1646" s="162">
        <v>6.8476667667444466E-2</v>
      </c>
      <c r="AG1646" s="163">
        <v>1.0535424213461719</v>
      </c>
      <c r="AH1646" s="163">
        <v>0.99981514039497055</v>
      </c>
      <c r="AI1646" s="162">
        <v>7.1904355371707959E-2</v>
      </c>
      <c r="AJ1646" s="163">
        <v>1.045753282163628</v>
      </c>
      <c r="AK1646" s="163">
        <v>0.98524585411166221</v>
      </c>
      <c r="AM1646" t="str">
        <f>A1641</f>
        <v>RefgChg-Res-16pct-Inc-TXV-a-cDXGF-SFm1985-CZ10</v>
      </c>
      <c r="AN1646" s="159">
        <f>1/($B1646*(1/$B1644)*(1/(5/7+2/7*$D1646))*$B1656/SUM($B1648:$B1671))</f>
        <v>10621.5478781126</v>
      </c>
      <c r="AO1646" s="159">
        <f>1/(B1646*(1/B1644)*(1/(5/7+2/7*D1646)))</f>
        <v>430.45693064525665</v>
      </c>
      <c r="AP1646" s="159"/>
      <c r="AR1646" s="164">
        <f>CHOOSE(AV$3,C1646,F1646,I1646,L1646,O1646,R1646,U1646,X1646,AA1646,AD1646,AG1646,AJ1646)</f>
        <v>1.464170770571056</v>
      </c>
      <c r="AS1646" s="160"/>
      <c r="AT1646" s="160"/>
      <c r="AV1646" s="115">
        <f>AN1646/AR1646</f>
        <v>7254.3094641685702</v>
      </c>
      <c r="AW1646" s="161">
        <f>AO1646/AR1646</f>
        <v>293.9936647399195</v>
      </c>
      <c r="AX1646" s="159"/>
    </row>
    <row r="1647" spans="1:50">
      <c r="A1647" s="84" t="s">
        <v>51</v>
      </c>
      <c r="B1647" s="84" t="s">
        <v>52</v>
      </c>
      <c r="C1647" s="84" t="s">
        <v>53</v>
      </c>
      <c r="D1647" s="84" t="s">
        <v>54</v>
      </c>
      <c r="E1647" s="84" t="s">
        <v>52</v>
      </c>
      <c r="F1647" s="84" t="s">
        <v>53</v>
      </c>
      <c r="G1647" s="84" t="s">
        <v>54</v>
      </c>
      <c r="H1647" s="84" t="s">
        <v>52</v>
      </c>
      <c r="I1647" s="84" t="s">
        <v>53</v>
      </c>
      <c r="J1647" s="84" t="s">
        <v>54</v>
      </c>
      <c r="K1647" s="84" t="s">
        <v>52</v>
      </c>
      <c r="L1647" s="84" t="s">
        <v>53</v>
      </c>
      <c r="M1647" s="84" t="s">
        <v>54</v>
      </c>
      <c r="N1647" s="84" t="s">
        <v>52</v>
      </c>
      <c r="O1647" s="84" t="s">
        <v>53</v>
      </c>
      <c r="P1647" s="84" t="s">
        <v>54</v>
      </c>
      <c r="Q1647" s="84" t="s">
        <v>52</v>
      </c>
      <c r="R1647" s="84" t="s">
        <v>53</v>
      </c>
      <c r="S1647" s="84" t="s">
        <v>54</v>
      </c>
      <c r="T1647" s="84" t="s">
        <v>52</v>
      </c>
      <c r="U1647" s="84" t="s">
        <v>53</v>
      </c>
      <c r="V1647" s="84" t="s">
        <v>54</v>
      </c>
      <c r="W1647" s="84" t="s">
        <v>52</v>
      </c>
      <c r="X1647" s="84" t="s">
        <v>53</v>
      </c>
      <c r="Y1647" s="84" t="s">
        <v>54</v>
      </c>
      <c r="Z1647" s="84" t="s">
        <v>52</v>
      </c>
      <c r="AA1647" s="84" t="s">
        <v>53</v>
      </c>
      <c r="AB1647" s="84" t="s">
        <v>54</v>
      </c>
      <c r="AC1647" s="84" t="s">
        <v>52</v>
      </c>
      <c r="AD1647" s="84" t="s">
        <v>53</v>
      </c>
      <c r="AE1647" s="84" t="s">
        <v>54</v>
      </c>
      <c r="AF1647" s="84" t="s">
        <v>52</v>
      </c>
      <c r="AG1647" s="84" t="s">
        <v>53</v>
      </c>
      <c r="AH1647" s="84" t="s">
        <v>54</v>
      </c>
      <c r="AI1647" s="84" t="s">
        <v>52</v>
      </c>
      <c r="AJ1647" s="84" t="s">
        <v>53</v>
      </c>
      <c r="AK1647" s="84" t="s">
        <v>54</v>
      </c>
    </row>
    <row r="1648" spans="1:50">
      <c r="A1648" s="84">
        <v>1</v>
      </c>
      <c r="B1648" s="84">
        <v>0.60028551034975008</v>
      </c>
      <c r="C1648" s="84">
        <v>0.53708759067155443</v>
      </c>
      <c r="D1648" s="84">
        <v>0.5969594594594595</v>
      </c>
      <c r="E1648" s="84">
        <v>0.55660714285714286</v>
      </c>
      <c r="F1648" s="84">
        <v>0.53634532374100718</v>
      </c>
      <c r="G1648" s="84">
        <v>0.60191800218832459</v>
      </c>
      <c r="H1648" s="84">
        <v>0.5968456494772284</v>
      </c>
      <c r="I1648" s="84">
        <v>0.47087651232834771</v>
      </c>
      <c r="J1648" s="84">
        <v>0.53557273731401478</v>
      </c>
      <c r="K1648" s="84">
        <v>0.46335168616655198</v>
      </c>
      <c r="L1648" s="84">
        <v>0.4520750861958881</v>
      </c>
      <c r="M1648" s="84">
        <v>0.5192335819804007</v>
      </c>
      <c r="N1648" s="84">
        <v>0.17915384615384619</v>
      </c>
      <c r="O1648" s="84">
        <v>0.37056108817099831</v>
      </c>
      <c r="P1648" s="84">
        <v>0.49505381019676048</v>
      </c>
      <c r="Q1648" s="84">
        <v>0.20423017640006849</v>
      </c>
      <c r="R1648" s="84">
        <v>0.32116691088317573</v>
      </c>
      <c r="S1648" s="84">
        <v>0.3841277159817878</v>
      </c>
      <c r="T1648" s="84">
        <v>0.162303664921466</v>
      </c>
      <c r="U1648" s="84">
        <v>0.21661272923408839</v>
      </c>
      <c r="V1648" s="84">
        <v>0.25556755297611022</v>
      </c>
      <c r="W1648" s="84">
        <v>0.14393939393939389</v>
      </c>
      <c r="X1648" s="84">
        <v>0.18298639897824279</v>
      </c>
      <c r="Y1648" s="84">
        <v>0.24050850369352339</v>
      </c>
      <c r="Z1648" s="84">
        <v>0.12770137524557959</v>
      </c>
      <c r="AA1648" s="84">
        <v>0.19877140149015571</v>
      </c>
      <c r="AB1648" s="84">
        <v>0.26606886405828573</v>
      </c>
      <c r="AC1648" s="84">
        <v>0.2139032496307238</v>
      </c>
      <c r="AD1648" s="84">
        <v>0.380622837370242</v>
      </c>
      <c r="AE1648" s="84">
        <v>0.47668227596382062</v>
      </c>
      <c r="AF1648" s="84">
        <v>0.58375179340028716</v>
      </c>
      <c r="AG1648" s="84">
        <v>0.52623782745851044</v>
      </c>
      <c r="AH1648" s="84">
        <v>0.5827261517767065</v>
      </c>
      <c r="AI1648" s="84">
        <v>0.58866481223922107</v>
      </c>
      <c r="AJ1648" s="84">
        <v>0.53365419852923213</v>
      </c>
      <c r="AK1648" s="84">
        <v>0.58947892053227213</v>
      </c>
    </row>
    <row r="1649" spans="1:37">
      <c r="A1649" s="84">
        <v>2</v>
      </c>
      <c r="B1649" s="84">
        <v>0.52087794432548173</v>
      </c>
      <c r="C1649" s="84">
        <v>0.4522008163689778</v>
      </c>
      <c r="D1649" s="84">
        <v>0.51621621621621627</v>
      </c>
      <c r="E1649" s="84">
        <v>0.46857142857142858</v>
      </c>
      <c r="F1649" s="84">
        <v>0.44713669064748202</v>
      </c>
      <c r="G1649" s="84">
        <v>0.51586535367188002</v>
      </c>
      <c r="H1649" s="84">
        <v>0.50646819067871696</v>
      </c>
      <c r="I1649" s="84">
        <v>0.41599877482260461</v>
      </c>
      <c r="J1649" s="84">
        <v>0.46488207393931519</v>
      </c>
      <c r="K1649" s="84">
        <v>0.4194769442532692</v>
      </c>
      <c r="L1649" s="84">
        <v>0.41246328693653428</v>
      </c>
      <c r="M1649" s="84">
        <v>0.45480473892057932</v>
      </c>
      <c r="N1649" s="84">
        <v>0.159</v>
      </c>
      <c r="O1649" s="84">
        <v>0.32909885839203301</v>
      </c>
      <c r="P1649" s="84">
        <v>0.43053592781824102</v>
      </c>
      <c r="Q1649" s="84">
        <v>0.17939715704743961</v>
      </c>
      <c r="R1649" s="84">
        <v>0.284591524101315</v>
      </c>
      <c r="S1649" s="84">
        <v>0.33041323266670508</v>
      </c>
      <c r="T1649" s="84">
        <v>0.14283796482749361</v>
      </c>
      <c r="U1649" s="84">
        <v>0.19230915667237769</v>
      </c>
      <c r="V1649" s="84">
        <v>0.22044135510865159</v>
      </c>
      <c r="W1649" s="84">
        <v>0.1268790264853257</v>
      </c>
      <c r="X1649" s="84">
        <v>0.16268569764054761</v>
      </c>
      <c r="Y1649" s="84">
        <v>0.20749584836511481</v>
      </c>
      <c r="Z1649" s="84">
        <v>0.1001485456897791</v>
      </c>
      <c r="AA1649" s="84">
        <v>0.17359952967713291</v>
      </c>
      <c r="AB1649" s="84">
        <v>0.22995551507933731</v>
      </c>
      <c r="AC1649" s="84">
        <v>0.19100812407680939</v>
      </c>
      <c r="AD1649" s="84">
        <v>0.33869058459297008</v>
      </c>
      <c r="AE1649" s="84">
        <v>0.41073834113798191</v>
      </c>
      <c r="AF1649" s="84">
        <v>0.49910329985652813</v>
      </c>
      <c r="AG1649" s="84">
        <v>0.43585242079275832</v>
      </c>
      <c r="AH1649" s="84">
        <v>0.49837462167918389</v>
      </c>
      <c r="AI1649" s="84">
        <v>0.5073018080667594</v>
      </c>
      <c r="AJ1649" s="84">
        <v>0.44548141995064849</v>
      </c>
      <c r="AK1649" s="84">
        <v>0.50553413754508147</v>
      </c>
    </row>
    <row r="1650" spans="1:37">
      <c r="A1650" s="84">
        <v>3</v>
      </c>
      <c r="B1650" s="84">
        <v>0.47626695217701642</v>
      </c>
      <c r="C1650" s="84">
        <v>0.41842809973221001</v>
      </c>
      <c r="D1650" s="84">
        <v>0.46311936936936948</v>
      </c>
      <c r="E1650" s="84">
        <v>0.43375000000000002</v>
      </c>
      <c r="F1650" s="84">
        <v>0.41343884892086319</v>
      </c>
      <c r="G1650" s="84">
        <v>0.46302374975864058</v>
      </c>
      <c r="H1650" s="84">
        <v>0.46482367534999108</v>
      </c>
      <c r="I1650" s="84">
        <v>0.39297564959926501</v>
      </c>
      <c r="J1650" s="84">
        <v>0.43499447729192381</v>
      </c>
      <c r="K1650" s="84">
        <v>0.40450791465932562</v>
      </c>
      <c r="L1650" s="84">
        <v>0.39923381432767208</v>
      </c>
      <c r="M1650" s="84">
        <v>0.43286529179464678</v>
      </c>
      <c r="N1650" s="84">
        <v>0.15</v>
      </c>
      <c r="O1650" s="84">
        <v>0.31066310420208892</v>
      </c>
      <c r="P1650" s="84">
        <v>0.41238178062832909</v>
      </c>
      <c r="Q1650" s="84">
        <v>0.16989210481246789</v>
      </c>
      <c r="R1650" s="84">
        <v>0.26849226436278528</v>
      </c>
      <c r="S1650" s="84">
        <v>0.31560140625900529</v>
      </c>
      <c r="T1650" s="84">
        <v>0.1354544234125386</v>
      </c>
      <c r="U1650" s="84">
        <v>0.181623199441589</v>
      </c>
      <c r="V1650" s="84">
        <v>0.2104197597516535</v>
      </c>
      <c r="W1650" s="84">
        <v>0.11995943688857071</v>
      </c>
      <c r="X1650" s="84">
        <v>0.1535212529969302</v>
      </c>
      <c r="Y1650" s="84">
        <v>0.19647254194582831</v>
      </c>
      <c r="Z1650" s="84">
        <v>9.4542143849729254E-2</v>
      </c>
      <c r="AA1650" s="84">
        <v>0.16367715694626081</v>
      </c>
      <c r="AB1650" s="84">
        <v>0.2152789940102981</v>
      </c>
      <c r="AC1650" s="84">
        <v>0.17937592319054649</v>
      </c>
      <c r="AD1650" s="84">
        <v>0.31815698415589128</v>
      </c>
      <c r="AE1650" s="84">
        <v>0.37969080762075819</v>
      </c>
      <c r="AF1650" s="84">
        <v>0.46610473457675761</v>
      </c>
      <c r="AG1650" s="84">
        <v>0.39750377177341928</v>
      </c>
      <c r="AH1650" s="84">
        <v>0.44608227777155018</v>
      </c>
      <c r="AI1650" s="84">
        <v>0.47131432545201668</v>
      </c>
      <c r="AJ1650" s="84">
        <v>0.41066673181696017</v>
      </c>
      <c r="AK1650" s="84">
        <v>0.44957094888695431</v>
      </c>
    </row>
    <row r="1651" spans="1:37">
      <c r="A1651" s="84">
        <v>4</v>
      </c>
      <c r="B1651" s="84">
        <v>0.45592433975731611</v>
      </c>
      <c r="C1651" s="84">
        <v>0.40347866781062308</v>
      </c>
      <c r="D1651" s="84">
        <v>0.4367117117117118</v>
      </c>
      <c r="E1651" s="84">
        <v>0.42017857142857151</v>
      </c>
      <c r="F1651" s="84">
        <v>0.40037410071942442</v>
      </c>
      <c r="G1651" s="84">
        <v>0.43998197850292842</v>
      </c>
      <c r="H1651" s="84">
        <v>0.44515328725855041</v>
      </c>
      <c r="I1651" s="84">
        <v>0.38368472101689732</v>
      </c>
      <c r="J1651" s="84">
        <v>0.41238386069781041</v>
      </c>
      <c r="K1651" s="84">
        <v>0.38885065381968348</v>
      </c>
      <c r="L1651" s="84">
        <v>0.39399821223343118</v>
      </c>
      <c r="M1651" s="84">
        <v>0.40939008336989913</v>
      </c>
      <c r="N1651" s="84">
        <v>0.14399999999999999</v>
      </c>
      <c r="O1651" s="84">
        <v>0.29941705125091078</v>
      </c>
      <c r="P1651" s="84">
        <v>0.38536797477986728</v>
      </c>
      <c r="Q1651" s="84">
        <v>0.16115773248843979</v>
      </c>
      <c r="R1651" s="84">
        <v>0.25743591695370038</v>
      </c>
      <c r="S1651" s="84">
        <v>0.29243271281194172</v>
      </c>
      <c r="T1651" s="84">
        <v>0.1285407437239898</v>
      </c>
      <c r="U1651" s="84">
        <v>0.17440192905641219</v>
      </c>
      <c r="V1651" s="84">
        <v>0.1952017816169524</v>
      </c>
      <c r="W1651" s="84">
        <v>0.1141732283464567</v>
      </c>
      <c r="X1651" s="84">
        <v>0.1478186829191781</v>
      </c>
      <c r="Y1651" s="84">
        <v>0.18247151119509819</v>
      </c>
      <c r="Z1651" s="84">
        <v>9.1714983947481912E-2</v>
      </c>
      <c r="AA1651" s="84">
        <v>0.1583980227242732</v>
      </c>
      <c r="AB1651" s="84">
        <v>0.20046236295491959</v>
      </c>
      <c r="AC1651" s="84">
        <v>0.17448301329394389</v>
      </c>
      <c r="AD1651" s="84">
        <v>0.30918776179202329</v>
      </c>
      <c r="AE1651" s="84">
        <v>0.35364680223234329</v>
      </c>
      <c r="AF1651" s="84">
        <v>0.45265423242467728</v>
      </c>
      <c r="AG1651" s="84">
        <v>0.38099026196680841</v>
      </c>
      <c r="AH1651" s="84">
        <v>0.41889922654410933</v>
      </c>
      <c r="AI1651" s="84">
        <v>0.45132127955493739</v>
      </c>
      <c r="AJ1651" s="84">
        <v>0.39253866262734838</v>
      </c>
      <c r="AK1651" s="84">
        <v>0.42034572814326571</v>
      </c>
    </row>
    <row r="1652" spans="1:37">
      <c r="A1652" s="84">
        <v>5</v>
      </c>
      <c r="B1652" s="84">
        <v>0.43825838686652391</v>
      </c>
      <c r="C1652" s="84">
        <v>0.40059277747445582</v>
      </c>
      <c r="D1652" s="84">
        <v>0.42494369369369378</v>
      </c>
      <c r="E1652" s="84">
        <v>0.41499999999999998</v>
      </c>
      <c r="F1652" s="84">
        <v>0.39879136690647482</v>
      </c>
      <c r="G1652" s="84">
        <v>0.42215356890004502</v>
      </c>
      <c r="H1652" s="84">
        <v>0.43576111997164618</v>
      </c>
      <c r="I1652" s="84">
        <v>0.41464597478176529</v>
      </c>
      <c r="J1652" s="84">
        <v>0.43044636475862508</v>
      </c>
      <c r="K1652" s="84">
        <v>0.4208534067446662</v>
      </c>
      <c r="L1652" s="84">
        <v>0.43629166134593272</v>
      </c>
      <c r="M1652" s="84">
        <v>0.43469357905514111</v>
      </c>
      <c r="N1652" s="84">
        <v>0.1596153846153846</v>
      </c>
      <c r="O1652" s="84">
        <v>0.33332523682292942</v>
      </c>
      <c r="P1652" s="84">
        <v>0.40912055658223712</v>
      </c>
      <c r="Q1652" s="84">
        <v>0.1757150196951533</v>
      </c>
      <c r="R1652" s="84">
        <v>0.28626615159184782</v>
      </c>
      <c r="S1652" s="84">
        <v>0.30828194340383841</v>
      </c>
      <c r="T1652" s="84">
        <v>0.14022016378037319</v>
      </c>
      <c r="U1652" s="84">
        <v>0.19359096389364799</v>
      </c>
      <c r="V1652" s="84">
        <v>0.20599946011607509</v>
      </c>
      <c r="W1652" s="84">
        <v>0.1244333094726796</v>
      </c>
      <c r="X1652" s="84">
        <v>0.1635595688901835</v>
      </c>
      <c r="Y1652" s="84">
        <v>0.1936093454732864</v>
      </c>
      <c r="Z1652" s="84">
        <v>0.1012027409075663</v>
      </c>
      <c r="AA1652" s="84">
        <v>0.17499130142656599</v>
      </c>
      <c r="AB1652" s="84">
        <v>0.21443833409226251</v>
      </c>
      <c r="AC1652" s="84">
        <v>0.19211595273264401</v>
      </c>
      <c r="AD1652" s="84">
        <v>0.34110362411218348</v>
      </c>
      <c r="AE1652" s="84">
        <v>0.38334723202257998</v>
      </c>
      <c r="AF1652" s="84">
        <v>0.45068149210903879</v>
      </c>
      <c r="AG1652" s="84">
        <v>0.37852146481964061</v>
      </c>
      <c r="AH1652" s="84">
        <v>0.39866606882636468</v>
      </c>
      <c r="AI1652" s="84">
        <v>0.44315020862308763</v>
      </c>
      <c r="AJ1652" s="84">
        <v>0.38933815445505843</v>
      </c>
      <c r="AK1652" s="84">
        <v>0.40019898022633998</v>
      </c>
    </row>
    <row r="1653" spans="1:37">
      <c r="A1653" s="84">
        <v>6</v>
      </c>
      <c r="B1653" s="84">
        <v>0.47341184867951458</v>
      </c>
      <c r="C1653" s="84">
        <v>0.43969529157891979</v>
      </c>
      <c r="D1653" s="84">
        <v>0.4642454954954956</v>
      </c>
      <c r="E1653" s="84">
        <v>0.45660714285714288</v>
      </c>
      <c r="F1653" s="84">
        <v>0.43833093525179861</v>
      </c>
      <c r="G1653" s="84">
        <v>0.4574242131685653</v>
      </c>
      <c r="H1653" s="84">
        <v>0.47013999645578591</v>
      </c>
      <c r="I1653" s="84">
        <v>0.47414365204961972</v>
      </c>
      <c r="J1653" s="84">
        <v>0.47976089922682091</v>
      </c>
      <c r="K1653" s="84">
        <v>0.47746042670337252</v>
      </c>
      <c r="L1653" s="84">
        <v>0.50455880475035109</v>
      </c>
      <c r="M1653" s="84">
        <v>0.48859148749451509</v>
      </c>
      <c r="N1653" s="84">
        <v>0.1885384615384616</v>
      </c>
      <c r="O1653" s="84">
        <v>0.39438911829001699</v>
      </c>
      <c r="P1653" s="84">
        <v>0.46575714751603431</v>
      </c>
      <c r="Q1653" s="84">
        <v>0.20611406062681961</v>
      </c>
      <c r="R1653" s="84">
        <v>0.33987326114673938</v>
      </c>
      <c r="S1653" s="84">
        <v>0.3535819261137686</v>
      </c>
      <c r="T1653" s="84">
        <v>0.16371325010068469</v>
      </c>
      <c r="U1653" s="84">
        <v>0.2290500666285932</v>
      </c>
      <c r="V1653" s="84">
        <v>0.23555810500742341</v>
      </c>
      <c r="W1653" s="84">
        <v>0.14489382009067051</v>
      </c>
      <c r="X1653" s="84">
        <v>0.19254296533644041</v>
      </c>
      <c r="Y1653" s="84">
        <v>0.22089560785661111</v>
      </c>
      <c r="Z1653" s="84">
        <v>0.11816570032105039</v>
      </c>
      <c r="AA1653" s="84">
        <v>0.20473442355453711</v>
      </c>
      <c r="AB1653" s="84">
        <v>0.24361623874741681</v>
      </c>
      <c r="AC1653" s="84">
        <v>0.22304283604135899</v>
      </c>
      <c r="AD1653" s="84">
        <v>0.39726370424330698</v>
      </c>
      <c r="AE1653" s="84">
        <v>0.43498620822374751</v>
      </c>
      <c r="AF1653" s="84">
        <v>0.4858321377331421</v>
      </c>
      <c r="AG1653" s="84">
        <v>0.41665066520367577</v>
      </c>
      <c r="AH1653" s="84">
        <v>0.43083735007286178</v>
      </c>
      <c r="AI1653" s="84">
        <v>0.47652990264255901</v>
      </c>
      <c r="AJ1653" s="84">
        <v>0.42324888226527568</v>
      </c>
      <c r="AK1653" s="84">
        <v>0.4352692451187663</v>
      </c>
    </row>
    <row r="1654" spans="1:37">
      <c r="A1654" s="84">
        <v>7</v>
      </c>
      <c r="B1654" s="84">
        <v>0.5228408279800143</v>
      </c>
      <c r="C1654" s="84">
        <v>0.49733510126615171</v>
      </c>
      <c r="D1654" s="84">
        <v>0.51441441441441449</v>
      </c>
      <c r="E1654" s="84">
        <v>0.51232142857142859</v>
      </c>
      <c r="F1654" s="84">
        <v>0.49588489208633091</v>
      </c>
      <c r="G1654" s="84">
        <v>0.50724078007337314</v>
      </c>
      <c r="H1654" s="84">
        <v>0.52348041821726032</v>
      </c>
      <c r="I1654" s="84">
        <v>0.57019245494920634</v>
      </c>
      <c r="J1654" s="84">
        <v>0.53225911246832569</v>
      </c>
      <c r="K1654" s="84">
        <v>0.54817618719889893</v>
      </c>
      <c r="L1654" s="84">
        <v>0.59982122334312349</v>
      </c>
      <c r="M1654" s="84">
        <v>0.53883282141290034</v>
      </c>
      <c r="N1654" s="84">
        <v>0.22946153846153849</v>
      </c>
      <c r="O1654" s="84">
        <v>0.47908671362642702</v>
      </c>
      <c r="P1654" s="84">
        <v>0.51918686813784098</v>
      </c>
      <c r="Q1654" s="84">
        <v>0.24387737626305869</v>
      </c>
      <c r="R1654" s="84">
        <v>0.41203448210241878</v>
      </c>
      <c r="S1654" s="84">
        <v>0.39738343611319238</v>
      </c>
      <c r="T1654" s="84">
        <v>0.19371727748691089</v>
      </c>
      <c r="U1654" s="84">
        <v>0.27769528523383458</v>
      </c>
      <c r="V1654" s="84">
        <v>0.26461060871912551</v>
      </c>
      <c r="W1654" s="84">
        <v>0.1722142686709616</v>
      </c>
      <c r="X1654" s="84">
        <v>0.2350713661520536</v>
      </c>
      <c r="Y1654" s="84">
        <v>0.24818187023993579</v>
      </c>
      <c r="Z1654" s="84">
        <v>0.14567061191240599</v>
      </c>
      <c r="AA1654" s="84">
        <v>0.25283453513623771</v>
      </c>
      <c r="AB1654" s="84">
        <v>0.27338961084451302</v>
      </c>
      <c r="AC1654" s="84">
        <v>0.27880354505169858</v>
      </c>
      <c r="AD1654" s="84">
        <v>0.49537880167546872</v>
      </c>
      <c r="AE1654" s="84">
        <v>0.48944768747193529</v>
      </c>
      <c r="AF1654" s="84">
        <v>0.54447632711621241</v>
      </c>
      <c r="AG1654" s="84">
        <v>0.47590179673570149</v>
      </c>
      <c r="AH1654" s="84">
        <v>0.4789821768859992</v>
      </c>
      <c r="AI1654" s="84">
        <v>0.52329624478442283</v>
      </c>
      <c r="AJ1654" s="84">
        <v>0.47834159927683179</v>
      </c>
      <c r="AK1654" s="84">
        <v>0.48551175226961818</v>
      </c>
    </row>
    <row r="1655" spans="1:37">
      <c r="A1655" s="84">
        <v>8</v>
      </c>
      <c r="B1655" s="84">
        <v>0.58297644539614568</v>
      </c>
      <c r="C1655" s="84">
        <v>0.59995320177833222</v>
      </c>
      <c r="D1655" s="84">
        <v>0.55653153153153168</v>
      </c>
      <c r="E1655" s="84">
        <v>0.60625000000000007</v>
      </c>
      <c r="F1655" s="84">
        <v>0.59766906474820136</v>
      </c>
      <c r="G1655" s="84">
        <v>0.54598699877711265</v>
      </c>
      <c r="H1655" s="84">
        <v>0.5970228601807549</v>
      </c>
      <c r="I1655" s="84">
        <v>0.59104599520138845</v>
      </c>
      <c r="J1655" s="84">
        <v>0.54655318043012158</v>
      </c>
      <c r="K1655" s="84">
        <v>0.53596008258774952</v>
      </c>
      <c r="L1655" s="84">
        <v>0.58557016983782428</v>
      </c>
      <c r="M1655" s="84">
        <v>0.53890595290332011</v>
      </c>
      <c r="N1655" s="84">
        <v>0.22853846153846161</v>
      </c>
      <c r="O1655" s="84">
        <v>0.47527325722613561</v>
      </c>
      <c r="P1655" s="84">
        <v>0.52402435047287743</v>
      </c>
      <c r="Q1655" s="84">
        <v>0.24396300736427459</v>
      </c>
      <c r="R1655" s="84">
        <v>0.40851395840073101</v>
      </c>
      <c r="S1655" s="84">
        <v>0.40366549478416242</v>
      </c>
      <c r="T1655" s="84">
        <v>0.19391864679822801</v>
      </c>
      <c r="U1655" s="84">
        <v>0.27576622882162583</v>
      </c>
      <c r="V1655" s="84">
        <v>0.26886219462815503</v>
      </c>
      <c r="W1655" s="84">
        <v>0.17304939155332849</v>
      </c>
      <c r="X1655" s="84">
        <v>0.23463443052723559</v>
      </c>
      <c r="Y1655" s="84">
        <v>0.25273435263127753</v>
      </c>
      <c r="Z1655" s="84">
        <v>0.1465331352724136</v>
      </c>
      <c r="AA1655" s="84">
        <v>0.25398634623921668</v>
      </c>
      <c r="AB1655" s="84">
        <v>0.27878384531857509</v>
      </c>
      <c r="AC1655" s="84">
        <v>0.28231166912850808</v>
      </c>
      <c r="AD1655" s="84">
        <v>0.50111546166454202</v>
      </c>
      <c r="AE1655" s="84">
        <v>0.50080184745653988</v>
      </c>
      <c r="AF1655" s="84">
        <v>0.63934720229555253</v>
      </c>
      <c r="AG1655" s="84">
        <v>0.57860375805787956</v>
      </c>
      <c r="AH1655" s="84">
        <v>0.51984082501961659</v>
      </c>
      <c r="AI1655" s="84">
        <v>0.59840055632823363</v>
      </c>
      <c r="AJ1655" s="84">
        <v>0.58508221152671558</v>
      </c>
      <c r="AK1655" s="84">
        <v>0.52854122621564481</v>
      </c>
    </row>
    <row r="1656" spans="1:37">
      <c r="A1656" s="84">
        <v>9</v>
      </c>
      <c r="B1656" s="84">
        <v>0.58154889364739459</v>
      </c>
      <c r="C1656" s="84">
        <v>0.59230949223929474</v>
      </c>
      <c r="D1656" s="84">
        <v>0.54988738738738752</v>
      </c>
      <c r="E1656" s="84">
        <v>0.60142857142857142</v>
      </c>
      <c r="F1656" s="84">
        <v>0.59320863309352523</v>
      </c>
      <c r="G1656" s="84">
        <v>0.53498101306558532</v>
      </c>
      <c r="H1656" s="84">
        <v>0.58621300726563885</v>
      </c>
      <c r="I1656" s="84">
        <v>0.53096125376486814</v>
      </c>
      <c r="J1656" s="84">
        <v>0.52433240205314802</v>
      </c>
      <c r="K1656" s="84">
        <v>0.45560908465244332</v>
      </c>
      <c r="L1656" s="84">
        <v>0.49991061167156159</v>
      </c>
      <c r="M1656" s="84">
        <v>0.50563112476232264</v>
      </c>
      <c r="N1656" s="84">
        <v>0.20953846153846159</v>
      </c>
      <c r="O1656" s="84">
        <v>0.43293660432353648</v>
      </c>
      <c r="P1656" s="84">
        <v>0.51559952168713974</v>
      </c>
      <c r="Q1656" s="84">
        <v>0.22906319575269729</v>
      </c>
      <c r="R1656" s="84">
        <v>0.37336581095739219</v>
      </c>
      <c r="S1656" s="84">
        <v>0.39951587804737471</v>
      </c>
      <c r="T1656" s="84">
        <v>0.34655658477647999</v>
      </c>
      <c r="U1656" s="84">
        <v>0.2780760200520338</v>
      </c>
      <c r="V1656" s="84">
        <v>0.3305776757997031</v>
      </c>
      <c r="W1656" s="84">
        <v>0.23544500119303269</v>
      </c>
      <c r="X1656" s="84">
        <v>0.2369311434269197</v>
      </c>
      <c r="Y1656" s="84">
        <v>0.27933344786119219</v>
      </c>
      <c r="Z1656" s="84">
        <v>0.30748957784273317</v>
      </c>
      <c r="AA1656" s="84">
        <v>0.28101791306225787</v>
      </c>
      <c r="AB1656" s="84">
        <v>0.3113594171424568</v>
      </c>
      <c r="AC1656" s="84">
        <v>0.25904726735598232</v>
      </c>
      <c r="AD1656" s="84">
        <v>0.46000273174285189</v>
      </c>
      <c r="AE1656" s="84">
        <v>0.51177112066200525</v>
      </c>
      <c r="AF1656" s="84">
        <v>0.61961979913916787</v>
      </c>
      <c r="AG1656" s="84">
        <v>0.57207516115759161</v>
      </c>
      <c r="AH1656" s="84">
        <v>0.52045734783096065</v>
      </c>
      <c r="AI1656" s="84">
        <v>0.59214186369958277</v>
      </c>
      <c r="AJ1656" s="84">
        <v>0.58056240990935959</v>
      </c>
      <c r="AK1656" s="84">
        <v>0.52823031961198863</v>
      </c>
    </row>
    <row r="1657" spans="1:37">
      <c r="A1657" s="84">
        <v>10</v>
      </c>
      <c r="B1657" s="84">
        <v>0.47733761598857949</v>
      </c>
      <c r="C1657" s="84">
        <v>0.5002469906143564</v>
      </c>
      <c r="D1657" s="84">
        <v>0.49864864864864861</v>
      </c>
      <c r="E1657" s="84">
        <v>0.48625000000000002</v>
      </c>
      <c r="F1657" s="84">
        <v>0.49729496402877699</v>
      </c>
      <c r="G1657" s="84">
        <v>0.5106519920190512</v>
      </c>
      <c r="H1657" s="84">
        <v>0.4710260499734184</v>
      </c>
      <c r="I1657" s="84">
        <v>0.49553320741232348</v>
      </c>
      <c r="J1657" s="84">
        <v>0.51569098823988035</v>
      </c>
      <c r="K1657" s="84">
        <v>0.45199587061252577</v>
      </c>
      <c r="L1657" s="84">
        <v>0.4871408504660964</v>
      </c>
      <c r="M1657" s="84">
        <v>0.51945297645166011</v>
      </c>
      <c r="N1657" s="84">
        <v>0.2216153846153846</v>
      </c>
      <c r="O1657" s="84">
        <v>0.42815156667476317</v>
      </c>
      <c r="P1657" s="84">
        <v>0.53440591368627011</v>
      </c>
      <c r="Q1657" s="84">
        <v>0.22923445795512931</v>
      </c>
      <c r="R1657" s="84">
        <v>0.36533521094597432</v>
      </c>
      <c r="S1657" s="84">
        <v>0.41663304708662319</v>
      </c>
      <c r="T1657" s="84">
        <v>0.48342059336823728</v>
      </c>
      <c r="U1657" s="84">
        <v>0.312760961989974</v>
      </c>
      <c r="V1657" s="84">
        <v>0.3947901201241733</v>
      </c>
      <c r="W1657" s="84">
        <v>0.3425793366738249</v>
      </c>
      <c r="X1657" s="84">
        <v>0.2715610925631316</v>
      </c>
      <c r="Y1657" s="84">
        <v>0.34198018668041003</v>
      </c>
      <c r="Z1657" s="84">
        <v>0.40519430734582401</v>
      </c>
      <c r="AA1657" s="84">
        <v>0.32128330953723588</v>
      </c>
      <c r="AB1657" s="84">
        <v>0.33150022767872772</v>
      </c>
      <c r="AC1657" s="84">
        <v>0.27621861152141802</v>
      </c>
      <c r="AD1657" s="84">
        <v>0.45394736842105238</v>
      </c>
      <c r="AE1657" s="84">
        <v>0.51651805760472114</v>
      </c>
      <c r="AF1657" s="84">
        <v>0.49121233859397417</v>
      </c>
      <c r="AG1657" s="84">
        <v>0.50272939240159098</v>
      </c>
      <c r="AH1657" s="84">
        <v>0.49691738594327978</v>
      </c>
      <c r="AI1657" s="84">
        <v>0.47200973574408911</v>
      </c>
      <c r="AJ1657" s="84">
        <v>0.4951748063814711</v>
      </c>
      <c r="AK1657" s="84">
        <v>0.49757492849148122</v>
      </c>
    </row>
    <row r="1658" spans="1:37">
      <c r="A1658" s="84">
        <v>11</v>
      </c>
      <c r="B1658" s="84">
        <v>0.4723411848679514</v>
      </c>
      <c r="C1658" s="84">
        <v>0.48638951719834622</v>
      </c>
      <c r="D1658" s="84">
        <v>0.49808558558558569</v>
      </c>
      <c r="E1658" s="84">
        <v>0.47160714285714289</v>
      </c>
      <c r="F1658" s="84">
        <v>0.48282014388489197</v>
      </c>
      <c r="G1658" s="84">
        <v>0.51316212911115389</v>
      </c>
      <c r="H1658" s="84">
        <v>0.4641148325358852</v>
      </c>
      <c r="I1658" s="84">
        <v>0.49160242993516801</v>
      </c>
      <c r="J1658" s="84">
        <v>0.51926450523032941</v>
      </c>
      <c r="K1658" s="84">
        <v>0.44907088781830701</v>
      </c>
      <c r="L1658" s="84">
        <v>0.48096028604265118</v>
      </c>
      <c r="M1658" s="84">
        <v>0.52230510457803125</v>
      </c>
      <c r="N1658" s="84">
        <v>0.32</v>
      </c>
      <c r="O1658" s="84">
        <v>0.45686179256740361</v>
      </c>
      <c r="P1658" s="84">
        <v>0.53685183172083917</v>
      </c>
      <c r="Q1658" s="84">
        <v>0.2526973796883028</v>
      </c>
      <c r="R1658" s="84">
        <v>0.35728558107670949</v>
      </c>
      <c r="S1658" s="84">
        <v>0.43657426084951872</v>
      </c>
      <c r="T1658" s="84">
        <v>0.62390924956369975</v>
      </c>
      <c r="U1658" s="84">
        <v>0.36681261501364287</v>
      </c>
      <c r="V1658" s="84">
        <v>0.48484950735591847</v>
      </c>
      <c r="W1658" s="84">
        <v>0.4901574803149607</v>
      </c>
      <c r="X1658" s="84">
        <v>0.35094893454928411</v>
      </c>
      <c r="Y1658" s="84">
        <v>0.40602989177117332</v>
      </c>
      <c r="Z1658" s="84">
        <v>0.52958934304470739</v>
      </c>
      <c r="AA1658" s="84">
        <v>0.41857535364200271</v>
      </c>
      <c r="AB1658" s="84">
        <v>0.37847210059897007</v>
      </c>
      <c r="AC1658" s="84">
        <v>0.38598596750369268</v>
      </c>
      <c r="AD1658" s="84">
        <v>0.48292660717537761</v>
      </c>
      <c r="AE1658" s="84">
        <v>0.52132914234396044</v>
      </c>
      <c r="AF1658" s="84">
        <v>0.47686513629842192</v>
      </c>
      <c r="AG1658" s="84">
        <v>0.48904128377451672</v>
      </c>
      <c r="AH1658" s="84">
        <v>0.49630086313193578</v>
      </c>
      <c r="AI1658" s="84">
        <v>0.46105702364395001</v>
      </c>
      <c r="AJ1658" s="84">
        <v>0.48058928440546278</v>
      </c>
      <c r="AK1658" s="84">
        <v>0.49502549434149978</v>
      </c>
    </row>
    <row r="1659" spans="1:37">
      <c r="A1659" s="84">
        <v>12</v>
      </c>
      <c r="B1659" s="84">
        <v>0.47591006423982862</v>
      </c>
      <c r="C1659" s="84">
        <v>0.49309726230403222</v>
      </c>
      <c r="D1659" s="84">
        <v>0.50275900900900894</v>
      </c>
      <c r="E1659" s="84">
        <v>0.47446428571428578</v>
      </c>
      <c r="F1659" s="84">
        <v>0.4861870503597121</v>
      </c>
      <c r="G1659" s="84">
        <v>0.51786059084765401</v>
      </c>
      <c r="H1659" s="84">
        <v>0.46376041112883221</v>
      </c>
      <c r="I1659" s="84">
        <v>0.47914645974781772</v>
      </c>
      <c r="J1659" s="84">
        <v>0.51406666233513099</v>
      </c>
      <c r="K1659" s="84">
        <v>0.4365106675843084</v>
      </c>
      <c r="L1659" s="84">
        <v>0.46576427020814709</v>
      </c>
      <c r="M1659" s="84">
        <v>0.51184730144800361</v>
      </c>
      <c r="N1659" s="84">
        <v>0.56600000000000006</v>
      </c>
      <c r="O1659" s="84">
        <v>0.53441826572747153</v>
      </c>
      <c r="P1659" s="84">
        <v>0.52396999673877576</v>
      </c>
      <c r="Q1659" s="84">
        <v>0.40512073985271452</v>
      </c>
      <c r="R1659" s="84">
        <v>0.39311880340253857</v>
      </c>
      <c r="S1659" s="84">
        <v>0.49956774825658462</v>
      </c>
      <c r="T1659" s="84">
        <v>0.77976909652302329</v>
      </c>
      <c r="U1659" s="84">
        <v>0.47443365695792877</v>
      </c>
      <c r="V1659" s="84">
        <v>0.56573086786340954</v>
      </c>
      <c r="W1659" s="84">
        <v>0.65044142209496536</v>
      </c>
      <c r="X1659" s="84">
        <v>0.49223599005131191</v>
      </c>
      <c r="Y1659" s="84">
        <v>0.48711561587356111</v>
      </c>
      <c r="Z1659" s="84">
        <v>0.66294503809478167</v>
      </c>
      <c r="AA1659" s="84">
        <v>0.56366755852040262</v>
      </c>
      <c r="AB1659" s="84">
        <v>0.4652352096395671</v>
      </c>
      <c r="AC1659" s="84">
        <v>0.49990768094534699</v>
      </c>
      <c r="AD1659" s="84">
        <v>0.51440994354398073</v>
      </c>
      <c r="AE1659" s="84">
        <v>0.51517095387773426</v>
      </c>
      <c r="AF1659" s="84">
        <v>0.48242467718794829</v>
      </c>
      <c r="AG1659" s="84">
        <v>0.49452749965711162</v>
      </c>
      <c r="AH1659" s="84">
        <v>0.501233045622688</v>
      </c>
      <c r="AI1659" s="84">
        <v>0.46696801112656472</v>
      </c>
      <c r="AJ1659" s="84">
        <v>0.48774767291295101</v>
      </c>
      <c r="AK1659" s="84">
        <v>0.49950254943415001</v>
      </c>
    </row>
    <row r="1660" spans="1:37">
      <c r="A1660" s="84">
        <v>13</v>
      </c>
      <c r="B1660" s="84">
        <v>0.46930763740185583</v>
      </c>
      <c r="C1660" s="84">
        <v>0.47879780568338393</v>
      </c>
      <c r="D1660" s="84">
        <v>0.49876126126126141</v>
      </c>
      <c r="E1660" s="84">
        <v>0.45892857142857152</v>
      </c>
      <c r="F1660" s="84">
        <v>0.47116546762589928</v>
      </c>
      <c r="G1660" s="84">
        <v>0.51232541674711973</v>
      </c>
      <c r="H1660" s="84">
        <v>0.45560871876661357</v>
      </c>
      <c r="I1660" s="84">
        <v>0.47774261064883372</v>
      </c>
      <c r="J1660" s="84">
        <v>0.52322786043791825</v>
      </c>
      <c r="K1660" s="84">
        <v>0.47419132828630428</v>
      </c>
      <c r="L1660" s="84">
        <v>0.4681905248371856</v>
      </c>
      <c r="M1660" s="84">
        <v>0.53641948222904789</v>
      </c>
      <c r="N1660" s="84">
        <v>0.74915384615384606</v>
      </c>
      <c r="O1660" s="84">
        <v>0.60726256983240223</v>
      </c>
      <c r="P1660" s="84">
        <v>0.53321013153603647</v>
      </c>
      <c r="Q1660" s="84">
        <v>0.60960780955643079</v>
      </c>
      <c r="R1660" s="84">
        <v>0.48478562865135411</v>
      </c>
      <c r="S1660" s="84">
        <v>0.55420436862428679</v>
      </c>
      <c r="T1660" s="84">
        <v>0.89555645053027244</v>
      </c>
      <c r="U1660" s="84">
        <v>0.59991116187575366</v>
      </c>
      <c r="V1660" s="84">
        <v>0.64576865973815645</v>
      </c>
      <c r="W1660" s="84">
        <v>0.80255308995466468</v>
      </c>
      <c r="X1660" s="84">
        <v>0.64754979945775171</v>
      </c>
      <c r="Y1660" s="84">
        <v>0.58472198362251615</v>
      </c>
      <c r="Z1660" s="84">
        <v>0.7798648713402655</v>
      </c>
      <c r="AA1660" s="84">
        <v>0.71319903535820117</v>
      </c>
      <c r="AB1660" s="84">
        <v>0.61991663455812818</v>
      </c>
      <c r="AC1660" s="84">
        <v>0.65768094534711963</v>
      </c>
      <c r="AD1660" s="84">
        <v>0.57243671462392975</v>
      </c>
      <c r="AE1660" s="84">
        <v>0.52877028674065052</v>
      </c>
      <c r="AF1660" s="84">
        <v>0.46736011477761841</v>
      </c>
      <c r="AG1660" s="84">
        <v>0.47996159648882192</v>
      </c>
      <c r="AH1660" s="84">
        <v>0.4975899562829279</v>
      </c>
      <c r="AI1660" s="84">
        <v>0.45566759388038952</v>
      </c>
      <c r="AJ1660" s="84">
        <v>0.47260022965478482</v>
      </c>
      <c r="AK1660" s="84">
        <v>0.49602039547319982</v>
      </c>
    </row>
    <row r="1661" spans="1:37">
      <c r="A1661" s="84">
        <v>14</v>
      </c>
      <c r="B1661" s="84">
        <v>0.4841184867951463</v>
      </c>
      <c r="C1661" s="84">
        <v>0.48142370589917582</v>
      </c>
      <c r="D1661" s="84">
        <v>0.51402027027027042</v>
      </c>
      <c r="E1661" s="84">
        <v>0.45982142857142871</v>
      </c>
      <c r="F1661" s="84">
        <v>0.47171223021582731</v>
      </c>
      <c r="G1661" s="84">
        <v>0.52654952693570178</v>
      </c>
      <c r="H1661" s="84">
        <v>0.45773524720893149</v>
      </c>
      <c r="I1661" s="84">
        <v>0.47789575782326832</v>
      </c>
      <c r="J1661" s="84">
        <v>0.5221233188226887</v>
      </c>
      <c r="K1661" s="84">
        <v>0.55041293874741926</v>
      </c>
      <c r="L1661" s="84">
        <v>0.47225130890052358</v>
      </c>
      <c r="M1661" s="84">
        <v>0.56647652479157518</v>
      </c>
      <c r="N1661" s="84">
        <v>0.90984615384615386</v>
      </c>
      <c r="O1661" s="84">
        <v>0.70269613796453723</v>
      </c>
      <c r="P1661" s="84">
        <v>0.55185346233286214</v>
      </c>
      <c r="Q1661" s="84">
        <v>0.76742592909744811</v>
      </c>
      <c r="R1661" s="84">
        <v>0.58996365297151254</v>
      </c>
      <c r="S1661" s="84">
        <v>0.57431848308454847</v>
      </c>
      <c r="T1661" s="84">
        <v>0.94401933145388639</v>
      </c>
      <c r="U1661" s="84">
        <v>0.70008249254394317</v>
      </c>
      <c r="V1661" s="84">
        <v>0.74935888783911464</v>
      </c>
      <c r="W1661" s="84">
        <v>0.90390121689334268</v>
      </c>
      <c r="X1661" s="84">
        <v>0.78441148132380278</v>
      </c>
      <c r="Y1661" s="84">
        <v>0.68069632938212221</v>
      </c>
      <c r="Z1661" s="84">
        <v>0.88552398294120471</v>
      </c>
      <c r="AA1661" s="84">
        <v>0.83736667186581393</v>
      </c>
      <c r="AB1661" s="84">
        <v>0.74587551227713755</v>
      </c>
      <c r="AC1661" s="84">
        <v>0.79422082717872966</v>
      </c>
      <c r="AD1661" s="84">
        <v>0.63884083044982687</v>
      </c>
      <c r="AE1661" s="84">
        <v>0.52357431522227205</v>
      </c>
      <c r="AF1661" s="84">
        <v>0.46861549497847932</v>
      </c>
      <c r="AG1661" s="84">
        <v>0.48168975449183921</v>
      </c>
      <c r="AH1661" s="84">
        <v>0.51227440869857632</v>
      </c>
      <c r="AI1661" s="84">
        <v>0.46105702364395001</v>
      </c>
      <c r="AJ1661" s="84">
        <v>0.47325987637731781</v>
      </c>
      <c r="AK1661" s="84">
        <v>0.5113170003730878</v>
      </c>
    </row>
    <row r="1662" spans="1:37">
      <c r="A1662" s="84">
        <v>15</v>
      </c>
      <c r="B1662" s="84">
        <v>0.47840827980014278</v>
      </c>
      <c r="C1662" s="84">
        <v>0.47744585705743148</v>
      </c>
      <c r="D1662" s="84">
        <v>0.50456081081081083</v>
      </c>
      <c r="E1662" s="84">
        <v>0.45678571428571429</v>
      </c>
      <c r="F1662" s="84">
        <v>0.46900719424460419</v>
      </c>
      <c r="G1662" s="84">
        <v>0.51953401557572243</v>
      </c>
      <c r="H1662" s="84">
        <v>0.45915293283714331</v>
      </c>
      <c r="I1662" s="84">
        <v>0.49065802235948758</v>
      </c>
      <c r="J1662" s="84">
        <v>0.52322786043791825</v>
      </c>
      <c r="K1662" s="84">
        <v>0.66156228492773583</v>
      </c>
      <c r="L1662" s="84">
        <v>0.48696207380921991</v>
      </c>
      <c r="M1662" s="84">
        <v>0.61291502120813224</v>
      </c>
      <c r="N1662" s="84">
        <v>0.95746153846153859</v>
      </c>
      <c r="O1662" s="84">
        <v>0.78868107845518576</v>
      </c>
      <c r="P1662" s="84">
        <v>0.58848787911729528</v>
      </c>
      <c r="Q1662" s="84">
        <v>0.88456927556088361</v>
      </c>
      <c r="R1662" s="84">
        <v>0.72532303183695246</v>
      </c>
      <c r="S1662" s="84">
        <v>0.67546539104374381</v>
      </c>
      <c r="T1662" s="84">
        <v>0.9737548664250234</v>
      </c>
      <c r="U1662" s="84">
        <v>0.81781838949171914</v>
      </c>
      <c r="V1662" s="84">
        <v>0.84181400998785272</v>
      </c>
      <c r="W1662" s="84">
        <v>0.98162729658792647</v>
      </c>
      <c r="X1662" s="84">
        <v>0.88831253220999806</v>
      </c>
      <c r="Y1662" s="84">
        <v>0.77781595373074475</v>
      </c>
      <c r="Z1662" s="84">
        <v>0.96334275719967422</v>
      </c>
      <c r="AA1662" s="84">
        <v>0.92442439439931856</v>
      </c>
      <c r="AB1662" s="84">
        <v>0.84913657220918415</v>
      </c>
      <c r="AC1662" s="84">
        <v>0.89937223042836045</v>
      </c>
      <c r="AD1662" s="84">
        <v>0.72033782553268955</v>
      </c>
      <c r="AE1662" s="84">
        <v>0.55693116941433063</v>
      </c>
      <c r="AF1662" s="84">
        <v>0.4650286944045911</v>
      </c>
      <c r="AG1662" s="84">
        <v>0.47768481689754488</v>
      </c>
      <c r="AH1662" s="84">
        <v>0.50341889922654404</v>
      </c>
      <c r="AI1662" s="84">
        <v>0.45671070931849789</v>
      </c>
      <c r="AJ1662" s="84">
        <v>0.46869121203977421</v>
      </c>
      <c r="AK1662" s="84">
        <v>0.5028603407536375</v>
      </c>
    </row>
    <row r="1663" spans="1:37">
      <c r="A1663" s="84">
        <v>16</v>
      </c>
      <c r="B1663" s="84">
        <v>0.4839400428265524</v>
      </c>
      <c r="C1663" s="84">
        <v>0.49387723266515848</v>
      </c>
      <c r="D1663" s="84">
        <v>0.50484234234234249</v>
      </c>
      <c r="E1663" s="84">
        <v>0.4726785714285715</v>
      </c>
      <c r="F1663" s="84">
        <v>0.48520863309352519</v>
      </c>
      <c r="G1663" s="84">
        <v>0.5208856278560855</v>
      </c>
      <c r="H1663" s="84">
        <v>0.46978557504873292</v>
      </c>
      <c r="I1663" s="84">
        <v>0.53971616723671456</v>
      </c>
      <c r="J1663" s="84">
        <v>0.56974855434994476</v>
      </c>
      <c r="K1663" s="84">
        <v>0.77512044046799733</v>
      </c>
      <c r="L1663" s="84">
        <v>0.54297024645639136</v>
      </c>
      <c r="M1663" s="84">
        <v>0.69789381307591059</v>
      </c>
      <c r="N1663" s="84">
        <v>0.97499999999999976</v>
      </c>
      <c r="O1663" s="84">
        <v>0.85693466116103945</v>
      </c>
      <c r="P1663" s="84">
        <v>0.70529405370148912</v>
      </c>
      <c r="Q1663" s="84">
        <v>0.95744134269566694</v>
      </c>
      <c r="R1663" s="84">
        <v>0.83044396658356989</v>
      </c>
      <c r="S1663" s="84">
        <v>0.81563022304189969</v>
      </c>
      <c r="T1663" s="84">
        <v>1</v>
      </c>
      <c r="U1663" s="84">
        <v>0.91390316644457148</v>
      </c>
      <c r="V1663" s="84">
        <v>0.9162167633958701</v>
      </c>
      <c r="W1663" s="84">
        <v>0.98645907897876395</v>
      </c>
      <c r="X1663" s="84">
        <v>0.94745569024625254</v>
      </c>
      <c r="Y1663" s="84">
        <v>0.90817728912557971</v>
      </c>
      <c r="Z1663" s="84">
        <v>1</v>
      </c>
      <c r="AA1663" s="84">
        <v>0.96875712383169155</v>
      </c>
      <c r="AB1663" s="84">
        <v>0.91442782584328675</v>
      </c>
      <c r="AC1663" s="84">
        <v>0.96159527326440175</v>
      </c>
      <c r="AD1663" s="84">
        <v>0.82692132580586397</v>
      </c>
      <c r="AE1663" s="84">
        <v>0.64057989608056964</v>
      </c>
      <c r="AF1663" s="84">
        <v>0.48170731707317083</v>
      </c>
      <c r="AG1663" s="84">
        <v>0.49378686051296128</v>
      </c>
      <c r="AH1663" s="84">
        <v>0.50347494675484805</v>
      </c>
      <c r="AI1663" s="84">
        <v>0.46418636995827539</v>
      </c>
      <c r="AJ1663" s="84">
        <v>0.48557328186460141</v>
      </c>
      <c r="AK1663" s="84">
        <v>0.50230070886705613</v>
      </c>
    </row>
    <row r="1664" spans="1:37">
      <c r="A1664" s="84">
        <v>17</v>
      </c>
      <c r="B1664" s="84">
        <v>0.53907922912205564</v>
      </c>
      <c r="C1664" s="84">
        <v>0.55333697319501829</v>
      </c>
      <c r="D1664" s="84">
        <v>0.56323198198198199</v>
      </c>
      <c r="E1664" s="84">
        <v>0.53017857142857139</v>
      </c>
      <c r="F1664" s="84">
        <v>0.54368345323740996</v>
      </c>
      <c r="G1664" s="84">
        <v>0.58048529317113984</v>
      </c>
      <c r="H1664" s="84">
        <v>0.52383483962431332</v>
      </c>
      <c r="I1664" s="84">
        <v>0.62047577722191061</v>
      </c>
      <c r="J1664" s="84">
        <v>0.64752127866935216</v>
      </c>
      <c r="K1664" s="84">
        <v>0.89865794907088803</v>
      </c>
      <c r="L1664" s="84">
        <v>0.62114672455625086</v>
      </c>
      <c r="M1664" s="84">
        <v>0.79186777826532118</v>
      </c>
      <c r="N1664" s="84">
        <v>1</v>
      </c>
      <c r="O1664" s="84">
        <v>0.93519553072625694</v>
      </c>
      <c r="P1664" s="84">
        <v>0.80889227089901072</v>
      </c>
      <c r="Q1664" s="84">
        <v>1</v>
      </c>
      <c r="R1664" s="84">
        <v>0.91996041789567828</v>
      </c>
      <c r="S1664" s="84">
        <v>0.96052100743473001</v>
      </c>
      <c r="T1664" s="84">
        <v>0.98919318029265679</v>
      </c>
      <c r="U1664" s="84">
        <v>0.98152167015673586</v>
      </c>
      <c r="V1664" s="84">
        <v>0.99841409097044165</v>
      </c>
      <c r="W1664" s="84">
        <v>1</v>
      </c>
      <c r="X1664" s="84">
        <v>0.99504806291872983</v>
      </c>
      <c r="Y1664" s="84">
        <v>1</v>
      </c>
      <c r="Z1664" s="84">
        <v>0.97172840097752655</v>
      </c>
      <c r="AA1664" s="84">
        <v>1</v>
      </c>
      <c r="AB1664" s="84">
        <v>1</v>
      </c>
      <c r="AC1664" s="84">
        <v>1</v>
      </c>
      <c r="AD1664" s="84">
        <v>0.91552085230376956</v>
      </c>
      <c r="AE1664" s="84">
        <v>0.80075694399897357</v>
      </c>
      <c r="AF1664" s="84">
        <v>0.54017216642754673</v>
      </c>
      <c r="AG1664" s="84">
        <v>0.55347688931559469</v>
      </c>
      <c r="AH1664" s="84">
        <v>0.56114785337966611</v>
      </c>
      <c r="AI1664" s="84">
        <v>0.52034075104311539</v>
      </c>
      <c r="AJ1664" s="84">
        <v>0.54489262417238749</v>
      </c>
      <c r="AK1664" s="84">
        <v>0.56112423827882096</v>
      </c>
    </row>
    <row r="1665" spans="1:37">
      <c r="A1665" s="84">
        <v>18</v>
      </c>
      <c r="B1665" s="84">
        <v>0.63097787294789442</v>
      </c>
      <c r="C1665" s="84">
        <v>0.64981930686633882</v>
      </c>
      <c r="D1665" s="84">
        <v>0.6630067567567568</v>
      </c>
      <c r="E1665" s="84">
        <v>0.62017857142857158</v>
      </c>
      <c r="F1665" s="84">
        <v>0.63553956834532366</v>
      </c>
      <c r="G1665" s="84">
        <v>0.67458325288022125</v>
      </c>
      <c r="H1665" s="84">
        <v>0.60198475987949662</v>
      </c>
      <c r="I1665" s="84">
        <v>0.7217060595232021</v>
      </c>
      <c r="J1665" s="84">
        <v>0.7393281788057956</v>
      </c>
      <c r="K1665" s="84">
        <v>0.9778045423262216</v>
      </c>
      <c r="L1665" s="84">
        <v>0.72192567998978407</v>
      </c>
      <c r="M1665" s="84">
        <v>0.87223928623665337</v>
      </c>
      <c r="N1665" s="84">
        <v>0.99392307692307691</v>
      </c>
      <c r="O1665" s="84">
        <v>0.99451056594607734</v>
      </c>
      <c r="P1665" s="84">
        <v>0.87237743232960097</v>
      </c>
      <c r="Q1665" s="84">
        <v>0.99914368898784023</v>
      </c>
      <c r="R1665" s="84">
        <v>1</v>
      </c>
      <c r="S1665" s="84">
        <v>1</v>
      </c>
      <c r="T1665" s="84">
        <v>0.95999463015169817</v>
      </c>
      <c r="U1665" s="84">
        <v>1</v>
      </c>
      <c r="V1665" s="84">
        <v>1</v>
      </c>
      <c r="W1665" s="84">
        <v>0.98091147697446901</v>
      </c>
      <c r="X1665" s="84">
        <v>1</v>
      </c>
      <c r="Y1665" s="84">
        <v>0.98502548244860566</v>
      </c>
      <c r="Z1665" s="84">
        <v>0.90315779385691697</v>
      </c>
      <c r="AA1665" s="84">
        <v>0.97961534308373432</v>
      </c>
      <c r="AB1665" s="84">
        <v>0.99401029808399588</v>
      </c>
      <c r="AC1665" s="84">
        <v>0.99750738552437213</v>
      </c>
      <c r="AD1665" s="84">
        <v>0.97714441813877206</v>
      </c>
      <c r="AE1665" s="84">
        <v>0.88607351337481544</v>
      </c>
      <c r="AF1665" s="84">
        <v>0.63414634146341464</v>
      </c>
      <c r="AG1665" s="84">
        <v>0.64943080510218054</v>
      </c>
      <c r="AH1665" s="84">
        <v>0.65777379217576493</v>
      </c>
      <c r="AI1665" s="84">
        <v>0.61456884561891523</v>
      </c>
      <c r="AJ1665" s="84">
        <v>0.6418118296645573</v>
      </c>
      <c r="AK1665" s="84">
        <v>0.66192015918418101</v>
      </c>
    </row>
    <row r="1666" spans="1:37">
      <c r="A1666" s="84">
        <v>19</v>
      </c>
      <c r="B1666" s="84">
        <v>0.73376159885795855</v>
      </c>
      <c r="C1666" s="84">
        <v>0.75984712580921876</v>
      </c>
      <c r="D1666" s="84">
        <v>0.76908783783783785</v>
      </c>
      <c r="E1666" s="84">
        <v>0.72553571428571451</v>
      </c>
      <c r="F1666" s="84">
        <v>0.74313669064748211</v>
      </c>
      <c r="G1666" s="84">
        <v>0.77724142369826854</v>
      </c>
      <c r="H1666" s="84">
        <v>0.6973241183767499</v>
      </c>
      <c r="I1666" s="84">
        <v>0.81226708867221409</v>
      </c>
      <c r="J1666" s="84">
        <v>0.81599636150997323</v>
      </c>
      <c r="K1666" s="84">
        <v>1</v>
      </c>
      <c r="L1666" s="84">
        <v>0.8014302132550124</v>
      </c>
      <c r="M1666" s="84">
        <v>0.91699575837355551</v>
      </c>
      <c r="N1666" s="84">
        <v>0.92315384615384632</v>
      </c>
      <c r="O1666" s="84">
        <v>1</v>
      </c>
      <c r="P1666" s="84">
        <v>0.89199913034025435</v>
      </c>
      <c r="Q1666" s="84">
        <v>0.93817434492207552</v>
      </c>
      <c r="R1666" s="84">
        <v>0.98858208529182301</v>
      </c>
      <c r="S1666" s="84">
        <v>0.93447063569823063</v>
      </c>
      <c r="T1666" s="84">
        <v>0.91428379648274927</v>
      </c>
      <c r="U1666" s="84">
        <v>0.95049178247350741</v>
      </c>
      <c r="V1666" s="84">
        <v>0.93858820353623995</v>
      </c>
      <c r="W1666" s="84">
        <v>0.91469816272965876</v>
      </c>
      <c r="X1666" s="84">
        <v>0.94745569024625242</v>
      </c>
      <c r="Y1666" s="84">
        <v>0.92151978468762519</v>
      </c>
      <c r="Z1666" s="84">
        <v>0.82653696870956916</v>
      </c>
      <c r="AA1666" s="84">
        <v>0.92648805595882266</v>
      </c>
      <c r="AB1666" s="84">
        <v>0.94956040491786065</v>
      </c>
      <c r="AC1666" s="84">
        <v>0.94331610044313141</v>
      </c>
      <c r="AD1666" s="84">
        <v>1</v>
      </c>
      <c r="AE1666" s="84">
        <v>0.93841811533773811</v>
      </c>
      <c r="AF1666" s="84">
        <v>0.74210903873744627</v>
      </c>
      <c r="AG1666" s="84">
        <v>0.75907282951584143</v>
      </c>
      <c r="AH1666" s="84">
        <v>0.76191009976460033</v>
      </c>
      <c r="AI1666" s="84">
        <v>0.71888038942976351</v>
      </c>
      <c r="AJ1666" s="84">
        <v>0.75155749920598069</v>
      </c>
      <c r="AK1666" s="84">
        <v>0.76918293744559119</v>
      </c>
    </row>
    <row r="1667" spans="1:37">
      <c r="A1667" s="84">
        <v>20</v>
      </c>
      <c r="B1667" s="84">
        <v>0.81584582441113485</v>
      </c>
      <c r="C1667" s="84">
        <v>0.85367756025271013</v>
      </c>
      <c r="D1667" s="84">
        <v>0.84763513513513522</v>
      </c>
      <c r="E1667" s="84">
        <v>0.81410714285714292</v>
      </c>
      <c r="F1667" s="84">
        <v>0.83358273381294967</v>
      </c>
      <c r="G1667" s="84">
        <v>0.85415459869987764</v>
      </c>
      <c r="H1667" s="84">
        <v>0.7760056707425127</v>
      </c>
      <c r="I1667" s="84">
        <v>0.91352289550257815</v>
      </c>
      <c r="J1667" s="84">
        <v>0.92066792281203302</v>
      </c>
      <c r="K1667" s="84">
        <v>0.86493461803165861</v>
      </c>
      <c r="L1667" s="84">
        <v>0.91076490869620719</v>
      </c>
      <c r="M1667" s="84">
        <v>0.91897030861488949</v>
      </c>
      <c r="N1667" s="84">
        <v>0.36784615384615388</v>
      </c>
      <c r="O1667" s="84">
        <v>0.75457857663347094</v>
      </c>
      <c r="P1667" s="84">
        <v>0.89683661267529069</v>
      </c>
      <c r="Q1667" s="84">
        <v>0.39219044356910432</v>
      </c>
      <c r="R1667" s="84">
        <v>0.64149650802108527</v>
      </c>
      <c r="S1667" s="84">
        <v>0.68843294334620486</v>
      </c>
      <c r="T1667" s="84">
        <v>0.38817290911531738</v>
      </c>
      <c r="U1667" s="84">
        <v>0.45863316200266507</v>
      </c>
      <c r="V1667" s="84">
        <v>0.48690781481981382</v>
      </c>
      <c r="W1667" s="84">
        <v>0.4391553328561203</v>
      </c>
      <c r="X1667" s="84">
        <v>0.42798404624795527</v>
      </c>
      <c r="Y1667" s="84">
        <v>0.49292790471282127</v>
      </c>
      <c r="Z1667" s="84">
        <v>0.41885092721261202</v>
      </c>
      <c r="AA1667" s="84">
        <v>0.49313112649525481</v>
      </c>
      <c r="AB1667" s="84">
        <v>0.50639251812672947</v>
      </c>
      <c r="AC1667" s="84">
        <v>0.48310561299852278</v>
      </c>
      <c r="AD1667" s="84">
        <v>0.86373156073574919</v>
      </c>
      <c r="AE1667" s="84">
        <v>0.95297966514850219</v>
      </c>
      <c r="AF1667" s="84">
        <v>0.83375179340028704</v>
      </c>
      <c r="AG1667" s="84">
        <v>0.85203675764641351</v>
      </c>
      <c r="AH1667" s="84">
        <v>0.83998430669207469</v>
      </c>
      <c r="AI1667" s="84">
        <v>0.80719749652294848</v>
      </c>
      <c r="AJ1667" s="84">
        <v>0.84593584324839333</v>
      </c>
      <c r="AK1667" s="84">
        <v>0.84952120383036922</v>
      </c>
    </row>
    <row r="1668" spans="1:37">
      <c r="A1668" s="84">
        <v>21</v>
      </c>
      <c r="B1668" s="84">
        <v>0.98429693076374014</v>
      </c>
      <c r="C1668" s="84">
        <v>0.97787484075605102</v>
      </c>
      <c r="D1668" s="84">
        <v>0.97567567567567592</v>
      </c>
      <c r="E1668" s="84">
        <v>0.97053571428571439</v>
      </c>
      <c r="F1668" s="84">
        <v>0.96489208633093526</v>
      </c>
      <c r="G1668" s="84">
        <v>0.96048143142176712</v>
      </c>
      <c r="H1668" s="84">
        <v>0.95481127060074433</v>
      </c>
      <c r="I1668" s="84">
        <v>1</v>
      </c>
      <c r="J1668" s="84">
        <v>1</v>
      </c>
      <c r="K1668" s="84">
        <v>0.93891947694425337</v>
      </c>
      <c r="L1668" s="84">
        <v>1</v>
      </c>
      <c r="M1668" s="84">
        <v>1</v>
      </c>
      <c r="N1668" s="84">
        <v>0.41299999999999998</v>
      </c>
      <c r="O1668" s="84">
        <v>0.84901627398591228</v>
      </c>
      <c r="P1668" s="84">
        <v>1</v>
      </c>
      <c r="Q1668" s="84">
        <v>0.4445110464120568</v>
      </c>
      <c r="R1668" s="84">
        <v>0.72966183942605967</v>
      </c>
      <c r="S1668" s="84">
        <v>0.77384588784508102</v>
      </c>
      <c r="T1668" s="84">
        <v>0.44113303799167669</v>
      </c>
      <c r="U1668" s="84">
        <v>0.52523637286629865</v>
      </c>
      <c r="V1668" s="84">
        <v>0.5526049399379136</v>
      </c>
      <c r="W1668" s="84">
        <v>0.4733357193987115</v>
      </c>
      <c r="X1668" s="84">
        <v>0.47878061350243117</v>
      </c>
      <c r="Y1668" s="84">
        <v>0.53547500429479467</v>
      </c>
      <c r="Z1668" s="84">
        <v>0.42613445780823223</v>
      </c>
      <c r="AA1668" s="84">
        <v>0.52251430765354479</v>
      </c>
      <c r="AB1668" s="84">
        <v>0.54401204945882531</v>
      </c>
      <c r="AC1668" s="84">
        <v>0.5068316100443131</v>
      </c>
      <c r="AD1668" s="84">
        <v>0.90589145875068255</v>
      </c>
      <c r="AE1668" s="84">
        <v>1</v>
      </c>
      <c r="AF1668" s="84">
        <v>0.96861549497847932</v>
      </c>
      <c r="AG1668" s="84">
        <v>0.97226717871348234</v>
      </c>
      <c r="AH1668" s="84">
        <v>0.97461046967828724</v>
      </c>
      <c r="AI1668" s="84">
        <v>0.98765646731571621</v>
      </c>
      <c r="AJ1668" s="84">
        <v>0.98292247929442222</v>
      </c>
      <c r="AK1668" s="84">
        <v>0.98383285660987441</v>
      </c>
    </row>
    <row r="1669" spans="1:37">
      <c r="A1669" s="84">
        <v>22</v>
      </c>
      <c r="B1669" s="84">
        <v>1</v>
      </c>
      <c r="C1669" s="84">
        <v>1</v>
      </c>
      <c r="D1669" s="84">
        <v>1</v>
      </c>
      <c r="E1669" s="84">
        <v>1</v>
      </c>
      <c r="F1669" s="84">
        <v>1</v>
      </c>
      <c r="G1669" s="84">
        <v>1</v>
      </c>
      <c r="H1669" s="84">
        <v>1</v>
      </c>
      <c r="I1669" s="84">
        <v>0.92740823931798477</v>
      </c>
      <c r="J1669" s="84">
        <v>0.94971086998895482</v>
      </c>
      <c r="K1669" s="84">
        <v>0.86665519614590514</v>
      </c>
      <c r="L1669" s="84">
        <v>0.9128591495339039</v>
      </c>
      <c r="M1669" s="84">
        <v>0.92994003217785592</v>
      </c>
      <c r="N1669" s="84">
        <v>0.37592307692307692</v>
      </c>
      <c r="O1669" s="84">
        <v>0.78241437940247749</v>
      </c>
      <c r="P1669" s="84">
        <v>0.93526470268507433</v>
      </c>
      <c r="Q1669" s="84">
        <v>0.41531084089741388</v>
      </c>
      <c r="R1669" s="84">
        <v>0.67942301471008015</v>
      </c>
      <c r="S1669" s="84">
        <v>0.7267592645957005</v>
      </c>
      <c r="T1669" s="84">
        <v>0.3934756343133306</v>
      </c>
      <c r="U1669" s="84">
        <v>0.47556317025191952</v>
      </c>
      <c r="V1669" s="84">
        <v>0.50404912943717117</v>
      </c>
      <c r="W1669" s="84">
        <v>0.39817465998568358</v>
      </c>
      <c r="X1669" s="84">
        <v>0.41804656165273701</v>
      </c>
      <c r="Y1669" s="84">
        <v>0.48534043406058519</v>
      </c>
      <c r="Z1669" s="84">
        <v>0.3647994633187982</v>
      </c>
      <c r="AA1669" s="84">
        <v>0.4595126399270521</v>
      </c>
      <c r="AB1669" s="84">
        <v>0.50169883358436373</v>
      </c>
      <c r="AC1669" s="84">
        <v>0.44553175775480058</v>
      </c>
      <c r="AD1669" s="84">
        <v>0.79646239300673793</v>
      </c>
      <c r="AE1669" s="84">
        <v>0.91218166655975363</v>
      </c>
      <c r="AF1669" s="84">
        <v>1</v>
      </c>
      <c r="AG1669" s="84">
        <v>1</v>
      </c>
      <c r="AH1669" s="84">
        <v>1</v>
      </c>
      <c r="AI1669" s="84">
        <v>1</v>
      </c>
      <c r="AJ1669" s="84">
        <v>1</v>
      </c>
      <c r="AK1669" s="84">
        <v>1</v>
      </c>
    </row>
    <row r="1670" spans="1:37">
      <c r="A1670" s="84">
        <v>23</v>
      </c>
      <c r="B1670" s="84">
        <v>0.9038187009279085</v>
      </c>
      <c r="C1670" s="84">
        <v>0.86522112159737885</v>
      </c>
      <c r="D1670" s="84">
        <v>0.91086711711711721</v>
      </c>
      <c r="E1670" s="84">
        <v>0.87607142857142872</v>
      </c>
      <c r="F1670" s="84">
        <v>0.8752230215827338</v>
      </c>
      <c r="G1670" s="84">
        <v>0.90937761472613765</v>
      </c>
      <c r="H1670" s="84">
        <v>0.90696438064859131</v>
      </c>
      <c r="I1670" s="84">
        <v>0.77837051406401592</v>
      </c>
      <c r="J1670" s="84">
        <v>0.80404132285101682</v>
      </c>
      <c r="K1670" s="84">
        <v>0.72229869236063338</v>
      </c>
      <c r="L1670" s="84">
        <v>0.75134720980717673</v>
      </c>
      <c r="M1670" s="84">
        <v>0.77446248354541458</v>
      </c>
      <c r="N1670" s="84">
        <v>0.30700000000000011</v>
      </c>
      <c r="O1670" s="84">
        <v>0.63692008744231243</v>
      </c>
      <c r="P1670" s="84">
        <v>0.78057397543211204</v>
      </c>
      <c r="Q1670" s="84">
        <v>0.34209624935776672</v>
      </c>
      <c r="R1670" s="84">
        <v>0.55317893775333515</v>
      </c>
      <c r="S1670" s="84">
        <v>0.61022419457091803</v>
      </c>
      <c r="T1670" s="84">
        <v>0.27547321788159479</v>
      </c>
      <c r="U1670" s="84">
        <v>0.37403388539881971</v>
      </c>
      <c r="V1670" s="84">
        <v>0.40383317586718859</v>
      </c>
      <c r="W1670" s="84">
        <v>0.27219040801717959</v>
      </c>
      <c r="X1670" s="84">
        <v>0.32425104752515183</v>
      </c>
      <c r="Y1670" s="84">
        <v>0.39237244459714821</v>
      </c>
      <c r="Z1670" s="84">
        <v>0.27078441707796252</v>
      </c>
      <c r="AA1670" s="84">
        <v>0.3556696701740914</v>
      </c>
      <c r="AB1670" s="84">
        <v>0.41195838733405732</v>
      </c>
      <c r="AC1670" s="84">
        <v>0.36549113737075328</v>
      </c>
      <c r="AD1670" s="84">
        <v>0.65138408304498252</v>
      </c>
      <c r="AE1670" s="84">
        <v>0.73648085188273782</v>
      </c>
      <c r="AF1670" s="84">
        <v>0.87894548063127698</v>
      </c>
      <c r="AG1670" s="84">
        <v>0.86772733507063504</v>
      </c>
      <c r="AH1670" s="84">
        <v>0.908866718977693</v>
      </c>
      <c r="AI1670" s="84">
        <v>0.88282336578581355</v>
      </c>
      <c r="AJ1670" s="84">
        <v>0.8638928929173485</v>
      </c>
      <c r="AK1670" s="84">
        <v>0.90672801890312138</v>
      </c>
    </row>
    <row r="1671" spans="1:37">
      <c r="A1671" s="84">
        <v>24</v>
      </c>
      <c r="B1671" s="84">
        <v>0.74821556031406133</v>
      </c>
      <c r="C1671" s="84">
        <v>0.71679276187504859</v>
      </c>
      <c r="D1671" s="84">
        <v>0.7407657657657658</v>
      </c>
      <c r="E1671" s="84">
        <v>0.7400000000000001</v>
      </c>
      <c r="F1671" s="84">
        <v>0.7269928057553956</v>
      </c>
      <c r="G1671" s="84">
        <v>0.73978245478535098</v>
      </c>
      <c r="H1671" s="84">
        <v>0.75970228601807555</v>
      </c>
      <c r="I1671" s="84">
        <v>0.59546173873092056</v>
      </c>
      <c r="J1671" s="84">
        <v>0.63153791176661678</v>
      </c>
      <c r="K1671" s="84">
        <v>0.5681348933241569</v>
      </c>
      <c r="L1671" s="84">
        <v>0.56352956199719073</v>
      </c>
      <c r="M1671" s="84">
        <v>0.59821559163375748</v>
      </c>
      <c r="N1671" s="84">
        <v>0.22984615384615389</v>
      </c>
      <c r="O1671" s="84">
        <v>0.4742288073840174</v>
      </c>
      <c r="P1671" s="84">
        <v>0.59028155234264579</v>
      </c>
      <c r="Q1671" s="84">
        <v>0.26203116972084262</v>
      </c>
      <c r="R1671" s="84">
        <v>0.40954157072446679</v>
      </c>
      <c r="S1671" s="84">
        <v>0.4607227249149905</v>
      </c>
      <c r="T1671" s="84">
        <v>0.20653779030742381</v>
      </c>
      <c r="U1671" s="84">
        <v>0.27591852274890538</v>
      </c>
      <c r="V1671" s="84">
        <v>0.30658658388446491</v>
      </c>
      <c r="W1671" s="84">
        <v>0.1868289191123837</v>
      </c>
      <c r="X1671" s="84">
        <v>0.23186717157005529</v>
      </c>
      <c r="Y1671" s="84">
        <v>0.28646280707782168</v>
      </c>
      <c r="Z1671" s="84">
        <v>0.17370262111265511</v>
      </c>
      <c r="AA1671" s="84">
        <v>0.25395035214224859</v>
      </c>
      <c r="AB1671" s="84">
        <v>0.31416161686924238</v>
      </c>
      <c r="AC1671" s="84">
        <v>0.26514032496307233</v>
      </c>
      <c r="AD1671" s="84">
        <v>0.47794117647058798</v>
      </c>
      <c r="AE1671" s="84">
        <v>0.56527038296234533</v>
      </c>
      <c r="AF1671" s="84">
        <v>0.73888091822094693</v>
      </c>
      <c r="AG1671" s="84">
        <v>0.71276916746674002</v>
      </c>
      <c r="AH1671" s="84">
        <v>0.73691290214101557</v>
      </c>
      <c r="AI1671" s="84">
        <v>0.73591794158553558</v>
      </c>
      <c r="AJ1671" s="84">
        <v>0.71774449683613872</v>
      </c>
      <c r="AK1671" s="84">
        <v>0.73212287028976497</v>
      </c>
    </row>
    <row r="1673" spans="1:37">
      <c r="A1673" s="129"/>
      <c r="B1673" s="122"/>
      <c r="C1673" s="122"/>
      <c r="E1673" s="122"/>
      <c r="H1673" s="122"/>
      <c r="K1673" s="122"/>
    </row>
    <row r="1674" spans="1:37">
      <c r="B1674" s="122"/>
      <c r="E1674" s="122"/>
      <c r="H1674" s="122"/>
      <c r="K1674" s="122"/>
    </row>
    <row r="1675" spans="1:37">
      <c r="B1675" s="130"/>
      <c r="C1675" s="130"/>
      <c r="D1675" s="130"/>
      <c r="E1675" s="130"/>
      <c r="F1675" s="130"/>
      <c r="G1675" s="130"/>
      <c r="H1675" s="130"/>
      <c r="I1675" s="130"/>
      <c r="J1675" s="130"/>
      <c r="K1675" s="130"/>
      <c r="L1675" s="130"/>
      <c r="M1675" s="130"/>
    </row>
    <row r="1681" spans="1:50">
      <c r="A1681" s="84" t="s">
        <v>98</v>
      </c>
      <c r="B1681" s="83"/>
      <c r="C1681" s="83"/>
      <c r="D1681" s="83">
        <v>2015</v>
      </c>
      <c r="E1681" s="83"/>
      <c r="F1681" s="84" t="s">
        <v>1</v>
      </c>
      <c r="G1681" s="158">
        <v>15374.98799999985</v>
      </c>
      <c r="H1681" s="83" t="s">
        <v>2</v>
      </c>
      <c r="I1681" s="83"/>
      <c r="J1681" s="83"/>
      <c r="K1681" s="83" t="s">
        <v>3</v>
      </c>
      <c r="L1681" s="83" t="s">
        <v>4</v>
      </c>
      <c r="M1681" s="83"/>
      <c r="N1681" s="83"/>
      <c r="O1681" s="83"/>
      <c r="P1681" s="83"/>
      <c r="Q1681" s="83"/>
      <c r="R1681" s="83"/>
      <c r="S1681" s="83"/>
      <c r="T1681" s="104"/>
      <c r="U1681" s="83"/>
      <c r="V1681" s="83"/>
      <c r="W1681" s="83"/>
      <c r="X1681" s="83"/>
      <c r="Y1681" s="83"/>
      <c r="Z1681" s="83"/>
      <c r="AA1681" s="83"/>
      <c r="AB1681" s="83"/>
      <c r="AC1681" s="83"/>
      <c r="AD1681" s="83"/>
      <c r="AE1681" s="83"/>
      <c r="AF1681" s="83"/>
      <c r="AG1681" s="83"/>
      <c r="AH1681" s="83"/>
      <c r="AI1681" s="83"/>
      <c r="AJ1681" s="83"/>
      <c r="AK1681" s="83"/>
    </row>
    <row r="1682" spans="1:50">
      <c r="A1682" s="105">
        <v>43</v>
      </c>
      <c r="B1682" s="84" t="s">
        <v>88</v>
      </c>
      <c r="C1682" s="83"/>
      <c r="D1682" s="83"/>
      <c r="E1682" s="83"/>
      <c r="F1682" s="83" t="s">
        <v>9</v>
      </c>
      <c r="G1682" s="83">
        <v>0</v>
      </c>
      <c r="H1682" s="83" t="s">
        <v>2</v>
      </c>
      <c r="I1682" s="83"/>
      <c r="J1682" s="83"/>
      <c r="K1682" s="83" t="s">
        <v>10</v>
      </c>
      <c r="L1682" s="83" t="s">
        <v>4</v>
      </c>
      <c r="M1682" s="83"/>
      <c r="N1682" s="83" t="s">
        <v>11</v>
      </c>
      <c r="O1682" s="83"/>
      <c r="P1682" s="83"/>
      <c r="Q1682" s="83"/>
      <c r="R1682" s="83"/>
      <c r="S1682" s="83"/>
      <c r="T1682" s="83"/>
      <c r="U1682" s="83"/>
      <c r="V1682" s="83"/>
      <c r="W1682" s="83"/>
      <c r="X1682" s="83"/>
      <c r="Y1682" s="83"/>
      <c r="Z1682" s="83"/>
      <c r="AA1682" s="83"/>
      <c r="AB1682" s="83"/>
      <c r="AC1682" s="83"/>
      <c r="AD1682" s="83"/>
      <c r="AE1682" s="83"/>
      <c r="AF1682" s="83"/>
      <c r="AG1682" s="83"/>
      <c r="AH1682" s="83"/>
      <c r="AI1682" s="83"/>
      <c r="AJ1682" s="83"/>
      <c r="AK1682" s="83"/>
    </row>
    <row r="1683" spans="1:50">
      <c r="A1683" s="84"/>
      <c r="B1683" s="84">
        <v>1</v>
      </c>
      <c r="C1683" s="84" t="s">
        <v>22</v>
      </c>
      <c r="D1683" s="84" t="s">
        <v>23</v>
      </c>
      <c r="E1683" s="84">
        <v>2</v>
      </c>
      <c r="F1683" s="84" t="s">
        <v>24</v>
      </c>
      <c r="G1683" s="84" t="s">
        <v>25</v>
      </c>
      <c r="H1683" s="84">
        <v>3</v>
      </c>
      <c r="I1683" s="84" t="s">
        <v>26</v>
      </c>
      <c r="J1683" s="84" t="s">
        <v>27</v>
      </c>
      <c r="K1683" s="84">
        <v>4</v>
      </c>
      <c r="L1683" s="84" t="s">
        <v>28</v>
      </c>
      <c r="M1683" s="84" t="s">
        <v>29</v>
      </c>
      <c r="N1683" s="84">
        <v>5</v>
      </c>
      <c r="O1683" s="84" t="s">
        <v>30</v>
      </c>
      <c r="P1683" s="84" t="s">
        <v>30</v>
      </c>
      <c r="Q1683" s="84">
        <v>6</v>
      </c>
      <c r="R1683" s="84" t="s">
        <v>31</v>
      </c>
      <c r="S1683" s="84" t="s">
        <v>32</v>
      </c>
      <c r="T1683" s="84">
        <v>7</v>
      </c>
      <c r="U1683" s="84" t="s">
        <v>33</v>
      </c>
      <c r="V1683" s="84" t="s">
        <v>34</v>
      </c>
      <c r="W1683" s="84">
        <v>8</v>
      </c>
      <c r="X1683" s="84" t="s">
        <v>35</v>
      </c>
      <c r="Y1683" s="84" t="s">
        <v>36</v>
      </c>
      <c r="Z1683" s="84">
        <v>9</v>
      </c>
      <c r="AA1683" s="84" t="s">
        <v>37</v>
      </c>
      <c r="AB1683" s="84" t="s">
        <v>38</v>
      </c>
      <c r="AC1683" s="84">
        <v>10</v>
      </c>
      <c r="AD1683" s="84" t="s">
        <v>39</v>
      </c>
      <c r="AE1683" s="84" t="s">
        <v>40</v>
      </c>
      <c r="AF1683" s="84">
        <v>11</v>
      </c>
      <c r="AG1683" s="84" t="s">
        <v>41</v>
      </c>
      <c r="AH1683" s="84" t="s">
        <v>42</v>
      </c>
      <c r="AI1683" s="84">
        <v>12</v>
      </c>
      <c r="AJ1683" s="84" t="s">
        <v>43</v>
      </c>
      <c r="AK1683" s="84" t="s">
        <v>44</v>
      </c>
    </row>
    <row r="1684" spans="1:50">
      <c r="A1684" s="83"/>
      <c r="B1684" s="84">
        <v>31</v>
      </c>
      <c r="C1684" s="83"/>
      <c r="D1684" s="83"/>
      <c r="E1684" s="84">
        <v>28</v>
      </c>
      <c r="F1684" s="83"/>
      <c r="G1684" s="83"/>
      <c r="H1684" s="84">
        <v>31</v>
      </c>
      <c r="I1684" s="83"/>
      <c r="J1684" s="83"/>
      <c r="K1684" s="84">
        <v>30</v>
      </c>
      <c r="L1684" s="83"/>
      <c r="M1684" s="83"/>
      <c r="N1684" s="84">
        <v>31</v>
      </c>
      <c r="O1684" s="83"/>
      <c r="P1684" s="83"/>
      <c r="Q1684" s="84">
        <v>30</v>
      </c>
      <c r="R1684" s="83"/>
      <c r="S1684" s="83"/>
      <c r="T1684" s="84">
        <v>31</v>
      </c>
      <c r="U1684" s="83"/>
      <c r="V1684" s="83"/>
      <c r="W1684" s="84">
        <v>31</v>
      </c>
      <c r="X1684" s="83"/>
      <c r="Y1684" s="83"/>
      <c r="Z1684" s="84">
        <v>30</v>
      </c>
      <c r="AA1684" s="83"/>
      <c r="AB1684" s="83"/>
      <c r="AC1684" s="84">
        <v>31</v>
      </c>
      <c r="AD1684" s="83"/>
      <c r="AE1684" s="83"/>
      <c r="AF1684" s="84">
        <v>30</v>
      </c>
      <c r="AG1684" s="83"/>
      <c r="AH1684" s="83"/>
      <c r="AI1684" s="84">
        <v>31</v>
      </c>
      <c r="AJ1684" s="83"/>
      <c r="AK1684" s="83"/>
    </row>
    <row r="1685" spans="1:50">
      <c r="A1685" s="84" t="s">
        <v>47</v>
      </c>
      <c r="B1685" s="84" t="s">
        <v>48</v>
      </c>
      <c r="C1685" s="84" t="s">
        <v>49</v>
      </c>
      <c r="D1685" s="84" t="s">
        <v>50</v>
      </c>
      <c r="E1685" s="84" t="s">
        <v>48</v>
      </c>
      <c r="F1685" s="84" t="s">
        <v>49</v>
      </c>
      <c r="G1685" s="84" t="s">
        <v>50</v>
      </c>
      <c r="H1685" s="84" t="s">
        <v>48</v>
      </c>
      <c r="I1685" s="84" t="s">
        <v>49</v>
      </c>
      <c r="J1685" s="84" t="s">
        <v>50</v>
      </c>
      <c r="K1685" s="84" t="s">
        <v>48</v>
      </c>
      <c r="L1685" s="84" t="s">
        <v>49</v>
      </c>
      <c r="M1685" s="84" t="s">
        <v>50</v>
      </c>
      <c r="N1685" s="84" t="s">
        <v>48</v>
      </c>
      <c r="O1685" s="84" t="s">
        <v>49</v>
      </c>
      <c r="P1685" s="84" t="s">
        <v>50</v>
      </c>
      <c r="Q1685" s="84" t="s">
        <v>48</v>
      </c>
      <c r="R1685" s="84" t="s">
        <v>49</v>
      </c>
      <c r="S1685" s="84" t="s">
        <v>50</v>
      </c>
      <c r="T1685" s="84" t="s">
        <v>48</v>
      </c>
      <c r="U1685" s="84" t="s">
        <v>49</v>
      </c>
      <c r="V1685" s="84" t="s">
        <v>50</v>
      </c>
      <c r="W1685" s="84" t="s">
        <v>48</v>
      </c>
      <c r="X1685" s="84" t="s">
        <v>49</v>
      </c>
      <c r="Y1685" s="84" t="s">
        <v>50</v>
      </c>
      <c r="Z1685" s="84" t="s">
        <v>48</v>
      </c>
      <c r="AA1685" s="84" t="s">
        <v>49</v>
      </c>
      <c r="AB1685" s="84" t="s">
        <v>50</v>
      </c>
      <c r="AC1685" s="84" t="s">
        <v>48</v>
      </c>
      <c r="AD1685" s="84" t="s">
        <v>49</v>
      </c>
      <c r="AE1685" s="84" t="s">
        <v>50</v>
      </c>
      <c r="AF1685" s="84" t="s">
        <v>48</v>
      </c>
      <c r="AG1685" s="84" t="s">
        <v>49</v>
      </c>
      <c r="AH1685" s="84" t="s">
        <v>50</v>
      </c>
      <c r="AI1685" s="84" t="s">
        <v>48</v>
      </c>
      <c r="AJ1685" s="84" t="s">
        <v>49</v>
      </c>
      <c r="AK1685" s="84" t="s">
        <v>50</v>
      </c>
    </row>
    <row r="1686" spans="1:50">
      <c r="A1686" s="83"/>
      <c r="B1686" s="162">
        <v>5.4530066147283993E-2</v>
      </c>
      <c r="C1686" s="163">
        <v>1.0307759115805399</v>
      </c>
      <c r="D1686" s="163">
        <v>0.98173021698628582</v>
      </c>
      <c r="E1686" s="162">
        <v>4.7445737060356437E-2</v>
      </c>
      <c r="F1686" s="163">
        <v>1.024894208146977</v>
      </c>
      <c r="G1686" s="163">
        <v>0.97943404592834082</v>
      </c>
      <c r="H1686" s="162">
        <v>5.186959849480359E-2</v>
      </c>
      <c r="I1686" s="163">
        <v>1.0260042693576561</v>
      </c>
      <c r="J1686" s="163">
        <v>0.99360890096384002</v>
      </c>
      <c r="K1686" s="162">
        <v>4.9543334207209598E-2</v>
      </c>
      <c r="L1686" s="163">
        <v>1.0231114128007719</v>
      </c>
      <c r="M1686" s="163">
        <v>0.99139708115253411</v>
      </c>
      <c r="N1686" s="162">
        <v>6.8378018720525541E-2</v>
      </c>
      <c r="O1686" s="163">
        <v>1.964536502274661</v>
      </c>
      <c r="P1686" s="163">
        <v>0.98013576419081894</v>
      </c>
      <c r="Q1686" s="162">
        <v>0.12651068418357281</v>
      </c>
      <c r="R1686" s="163">
        <v>1.4865377767202099</v>
      </c>
      <c r="S1686" s="163">
        <v>1.024056538160363</v>
      </c>
      <c r="T1686" s="162">
        <v>0.17689295895524229</v>
      </c>
      <c r="U1686" s="163">
        <v>1.415710860541104</v>
      </c>
      <c r="V1686" s="163">
        <v>1.0031783252043629</v>
      </c>
      <c r="W1686" s="162">
        <v>0.1527637914196138</v>
      </c>
      <c r="X1686" s="163">
        <v>1.606929344118631</v>
      </c>
      <c r="Y1686" s="163">
        <v>1.032780615401603</v>
      </c>
      <c r="Z1686" s="162">
        <v>0.1095967395687394</v>
      </c>
      <c r="AA1686" s="163">
        <v>1.59479222604344</v>
      </c>
      <c r="AB1686" s="163">
        <v>0.88197578541259636</v>
      </c>
      <c r="AC1686" s="162">
        <v>5.8418991522246819E-2</v>
      </c>
      <c r="AD1686" s="163">
        <v>1.3199605878106739</v>
      </c>
      <c r="AE1686" s="163">
        <v>1.0254819826228081</v>
      </c>
      <c r="AF1686" s="162">
        <v>5.0654559394207037E-2</v>
      </c>
      <c r="AG1686" s="163">
        <v>1.018738554739538</v>
      </c>
      <c r="AH1686" s="163">
        <v>0.98854418206458095</v>
      </c>
      <c r="AI1686" s="162">
        <v>5.3395520326198723E-2</v>
      </c>
      <c r="AJ1686" s="163">
        <v>1.0512263721718991</v>
      </c>
      <c r="AK1686" s="163">
        <v>1.011879211800625</v>
      </c>
      <c r="AM1686" t="str">
        <f>A1681</f>
        <v>RefgChg-Res-16pct-Inc-TXV-a-cDXGF-SFm1985-CZ11</v>
      </c>
      <c r="AN1686" s="159">
        <f>1/($B1686*(1/$B1684)*(1/(5/7+2/7*$D1686))*$B1696/SUM($B1688:$B1711))</f>
        <v>13468.845254011907</v>
      </c>
      <c r="AO1686" s="159">
        <f>1/(B1686*(1/B1684)*(1/(5/7+2/7*D1686)))</f>
        <v>565.52621518164995</v>
      </c>
      <c r="AP1686" s="159"/>
      <c r="AR1686" s="164">
        <f>CHOOSE(AV$3,C1686,F1686,I1686,L1686,O1686,R1686,U1686,X1686,AA1686,AD1686,AG1686,AJ1686)</f>
        <v>1.415710860541104</v>
      </c>
      <c r="AS1686" s="160"/>
      <c r="AT1686" s="160"/>
      <c r="AV1686" s="115">
        <f>AN1686/AR1686</f>
        <v>9513.8390397485055</v>
      </c>
      <c r="AW1686" s="161">
        <f>AO1686/AR1686</f>
        <v>399.46448879081009</v>
      </c>
      <c r="AX1686" s="159"/>
    </row>
    <row r="1687" spans="1:50">
      <c r="A1687" s="84" t="s">
        <v>51</v>
      </c>
      <c r="B1687" s="84" t="s">
        <v>52</v>
      </c>
      <c r="C1687" s="84" t="s">
        <v>53</v>
      </c>
      <c r="D1687" s="84" t="s">
        <v>54</v>
      </c>
      <c r="E1687" s="84" t="s">
        <v>52</v>
      </c>
      <c r="F1687" s="84" t="s">
        <v>53</v>
      </c>
      <c r="G1687" s="84" t="s">
        <v>54</v>
      </c>
      <c r="H1687" s="84" t="s">
        <v>52</v>
      </c>
      <c r="I1687" s="84" t="s">
        <v>53</v>
      </c>
      <c r="J1687" s="84" t="s">
        <v>54</v>
      </c>
      <c r="K1687" s="84" t="s">
        <v>52</v>
      </c>
      <c r="L1687" s="84" t="s">
        <v>53</v>
      </c>
      <c r="M1687" s="84" t="s">
        <v>54</v>
      </c>
      <c r="N1687" s="84" t="s">
        <v>52</v>
      </c>
      <c r="O1687" s="84" t="s">
        <v>53</v>
      </c>
      <c r="P1687" s="84" t="s">
        <v>54</v>
      </c>
      <c r="Q1687" s="84" t="s">
        <v>52</v>
      </c>
      <c r="R1687" s="84" t="s">
        <v>53</v>
      </c>
      <c r="S1687" s="84" t="s">
        <v>54</v>
      </c>
      <c r="T1687" s="84" t="s">
        <v>52</v>
      </c>
      <c r="U1687" s="84" t="s">
        <v>53</v>
      </c>
      <c r="V1687" s="84" t="s">
        <v>54</v>
      </c>
      <c r="W1687" s="84" t="s">
        <v>52</v>
      </c>
      <c r="X1687" s="84" t="s">
        <v>53</v>
      </c>
      <c r="Y1687" s="84" t="s">
        <v>54</v>
      </c>
      <c r="Z1687" s="84" t="s">
        <v>52</v>
      </c>
      <c r="AA1687" s="84" t="s">
        <v>53</v>
      </c>
      <c r="AB1687" s="84" t="s">
        <v>54</v>
      </c>
      <c r="AC1687" s="84" t="s">
        <v>52</v>
      </c>
      <c r="AD1687" s="84" t="s">
        <v>53</v>
      </c>
      <c r="AE1687" s="84" t="s">
        <v>54</v>
      </c>
      <c r="AF1687" s="84" t="s">
        <v>52</v>
      </c>
      <c r="AG1687" s="84" t="s">
        <v>53</v>
      </c>
      <c r="AH1687" s="84" t="s">
        <v>54</v>
      </c>
      <c r="AI1687" s="84" t="s">
        <v>52</v>
      </c>
      <c r="AJ1687" s="84" t="s">
        <v>53</v>
      </c>
      <c r="AK1687" s="84" t="s">
        <v>54</v>
      </c>
    </row>
    <row r="1688" spans="1:50">
      <c r="A1688" s="84">
        <v>1</v>
      </c>
      <c r="B1688" s="84">
        <v>0.55778120184899849</v>
      </c>
      <c r="C1688" s="84">
        <v>0.53717509070125724</v>
      </c>
      <c r="D1688" s="84">
        <v>0.59437381660806043</v>
      </c>
      <c r="E1688" s="84">
        <v>0.55263628239499551</v>
      </c>
      <c r="F1688" s="84">
        <v>0.51447320857548029</v>
      </c>
      <c r="G1688" s="84">
        <v>0.5690458670591122</v>
      </c>
      <c r="H1688" s="84">
        <v>0.54197349042709864</v>
      </c>
      <c r="I1688" s="84">
        <v>0.4529196452698554</v>
      </c>
      <c r="J1688" s="84">
        <v>0.5105985037406483</v>
      </c>
      <c r="K1688" s="84">
        <v>0.46722353368440178</v>
      </c>
      <c r="L1688" s="84">
        <v>0.43051804566658469</v>
      </c>
      <c r="M1688" s="84">
        <v>0.48017126412578082</v>
      </c>
      <c r="N1688" s="84">
        <v>0.14959899612635719</v>
      </c>
      <c r="O1688" s="84">
        <v>0.31634729030633002</v>
      </c>
      <c r="P1688" s="84">
        <v>0.38907168472032228</v>
      </c>
      <c r="Q1688" s="84">
        <v>0.33984016167554659</v>
      </c>
      <c r="R1688" s="84">
        <v>0.25483389900236553</v>
      </c>
      <c r="S1688" s="84">
        <v>0.35884265585976161</v>
      </c>
      <c r="T1688" s="84">
        <v>0.27879841112214498</v>
      </c>
      <c r="U1688" s="84">
        <v>0.32454048550452808</v>
      </c>
      <c r="V1688" s="84">
        <v>0.3264443324281695</v>
      </c>
      <c r="W1688" s="84">
        <v>0.29188491066944111</v>
      </c>
      <c r="X1688" s="84">
        <v>0.26887939235613001</v>
      </c>
      <c r="Y1688" s="84">
        <v>0.34706688913485212</v>
      </c>
      <c r="Z1688" s="84">
        <v>0.239683661747813</v>
      </c>
      <c r="AA1688" s="84">
        <v>0.21686976571357799</v>
      </c>
      <c r="AB1688" s="84">
        <v>0.27856416673183698</v>
      </c>
      <c r="AC1688" s="84">
        <v>0.2426798066900408</v>
      </c>
      <c r="AD1688" s="84">
        <v>0.37288350829664751</v>
      </c>
      <c r="AE1688" s="84">
        <v>0.41930851063829788</v>
      </c>
      <c r="AF1688" s="84">
        <v>0.52253349573690633</v>
      </c>
      <c r="AG1688" s="84">
        <v>0.50900724239809647</v>
      </c>
      <c r="AH1688" s="84">
        <v>0.56214535137494537</v>
      </c>
      <c r="AI1688" s="84">
        <v>0.56243441762854152</v>
      </c>
      <c r="AJ1688" s="84">
        <v>0.50697421081298677</v>
      </c>
      <c r="AK1688" s="84">
        <v>0.57790214840223875</v>
      </c>
    </row>
    <row r="1689" spans="1:50">
      <c r="A1689" s="84">
        <v>2</v>
      </c>
      <c r="B1689" s="84">
        <v>0.46584488957370312</v>
      </c>
      <c r="C1689" s="84">
        <v>0.44786541424382492</v>
      </c>
      <c r="D1689" s="84">
        <v>0.51144170949418444</v>
      </c>
      <c r="E1689" s="84">
        <v>0.47882037533512067</v>
      </c>
      <c r="F1689" s="84">
        <v>0.42343519728609957</v>
      </c>
      <c r="G1689" s="84">
        <v>0.47829286239882268</v>
      </c>
      <c r="H1689" s="84">
        <v>0.45673784977908682</v>
      </c>
      <c r="I1689" s="84">
        <v>0.39410912128135223</v>
      </c>
      <c r="J1689" s="84">
        <v>0.43890274314214461</v>
      </c>
      <c r="K1689" s="84">
        <v>0.42981659705828951</v>
      </c>
      <c r="L1689" s="84">
        <v>0.38487601276700217</v>
      </c>
      <c r="M1689" s="84">
        <v>0.41299922790762972</v>
      </c>
      <c r="N1689" s="84">
        <v>0.1208467455944132</v>
      </c>
      <c r="O1689" s="84">
        <v>0.2751545213229738</v>
      </c>
      <c r="P1689" s="84">
        <v>0.31845909275758799</v>
      </c>
      <c r="Q1689" s="84">
        <v>0.26194194378100311</v>
      </c>
      <c r="R1689" s="84">
        <v>0.1927731495766053</v>
      </c>
      <c r="S1689" s="84">
        <v>0.25585504924367369</v>
      </c>
      <c r="T1689" s="84">
        <v>0.21740672435806499</v>
      </c>
      <c r="U1689" s="84">
        <v>0.25792428058517758</v>
      </c>
      <c r="V1689" s="84">
        <v>0.24842680368786479</v>
      </c>
      <c r="W1689" s="84">
        <v>0.2315778144507426</v>
      </c>
      <c r="X1689" s="84">
        <v>0.19472841761925611</v>
      </c>
      <c r="Y1689" s="84">
        <v>0.26577238861447472</v>
      </c>
      <c r="Z1689" s="84">
        <v>0.19245383052045589</v>
      </c>
      <c r="AA1689" s="84">
        <v>0.17533847194565391</v>
      </c>
      <c r="AB1689" s="84">
        <v>0.2116211777586611</v>
      </c>
      <c r="AC1689" s="84">
        <v>0.21131431820335461</v>
      </c>
      <c r="AD1689" s="84">
        <v>0.33146376566203878</v>
      </c>
      <c r="AE1689" s="84">
        <v>0.36138297872340419</v>
      </c>
      <c r="AF1689" s="84">
        <v>0.42822342091526022</v>
      </c>
      <c r="AG1689" s="84">
        <v>0.41116950349046988</v>
      </c>
      <c r="AH1689" s="84">
        <v>0.47140986468790919</v>
      </c>
      <c r="AI1689" s="84">
        <v>0.48775795732773702</v>
      </c>
      <c r="AJ1689" s="84">
        <v>0.41248490302413149</v>
      </c>
      <c r="AK1689" s="84">
        <v>0.49653968827104777</v>
      </c>
    </row>
    <row r="1690" spans="1:50">
      <c r="A1690" s="84">
        <v>3</v>
      </c>
      <c r="B1690" s="84">
        <v>0.42698168121896929</v>
      </c>
      <c r="C1690" s="84">
        <v>0.4109636697977237</v>
      </c>
      <c r="D1690" s="84">
        <v>0.45539626724371107</v>
      </c>
      <c r="E1690" s="84">
        <v>0.44932975871313668</v>
      </c>
      <c r="F1690" s="84">
        <v>0.39070711564663663</v>
      </c>
      <c r="G1690" s="84">
        <v>0.42175619327937203</v>
      </c>
      <c r="H1690" s="84">
        <v>0.42139175257731948</v>
      </c>
      <c r="I1690" s="84">
        <v>0.36784828162232541</v>
      </c>
      <c r="J1690" s="84">
        <v>0.40374064837905232</v>
      </c>
      <c r="K1690" s="84">
        <v>0.41674232794625032</v>
      </c>
      <c r="L1690" s="84">
        <v>0.36663393076356487</v>
      </c>
      <c r="M1690" s="84">
        <v>0.39152102196953742</v>
      </c>
      <c r="N1690" s="84">
        <v>0.1144088602760653</v>
      </c>
      <c r="O1690" s="84">
        <v>0.25959582259595831</v>
      </c>
      <c r="P1690" s="84">
        <v>0.29235831269178147</v>
      </c>
      <c r="Q1690" s="84">
        <v>0.2010839610508911</v>
      </c>
      <c r="R1690" s="84">
        <v>0.15589324282628819</v>
      </c>
      <c r="S1690" s="84">
        <v>0.18658404410725221</v>
      </c>
      <c r="T1690" s="84">
        <v>0.17779117605334091</v>
      </c>
      <c r="U1690" s="84">
        <v>0.19716253148277149</v>
      </c>
      <c r="V1690" s="84">
        <v>0.18821444251126029</v>
      </c>
      <c r="W1690" s="84">
        <v>0.19806988591518979</v>
      </c>
      <c r="X1690" s="84">
        <v>0.14929103181674039</v>
      </c>
      <c r="Y1690" s="84">
        <v>0.20839872466258069</v>
      </c>
      <c r="Z1690" s="84">
        <v>0.16082000530175841</v>
      </c>
      <c r="AA1690" s="84">
        <v>0.15013767542898521</v>
      </c>
      <c r="AB1690" s="84">
        <v>0.1909230729125935</v>
      </c>
      <c r="AC1690" s="84">
        <v>0.19605799298777599</v>
      </c>
      <c r="AD1690" s="84">
        <v>0.31158990856755853</v>
      </c>
      <c r="AE1690" s="84">
        <v>0.3341489361702128</v>
      </c>
      <c r="AF1690" s="84">
        <v>0.38715851748738472</v>
      </c>
      <c r="AG1690" s="84">
        <v>0.36656469788480128</v>
      </c>
      <c r="AH1690" s="84">
        <v>0.41079223046704499</v>
      </c>
      <c r="AI1690" s="84">
        <v>0.44386149003147962</v>
      </c>
      <c r="AJ1690" s="84">
        <v>0.3733156511236887</v>
      </c>
      <c r="AK1690" s="84">
        <v>0.44105434193897819</v>
      </c>
    </row>
    <row r="1691" spans="1:50">
      <c r="A1691" s="84">
        <v>4</v>
      </c>
      <c r="B1691" s="84">
        <v>0.40695086457798318</v>
      </c>
      <c r="C1691" s="84">
        <v>0.39394165299935391</v>
      </c>
      <c r="D1691" s="84">
        <v>0.42612929402218008</v>
      </c>
      <c r="E1691" s="84">
        <v>0.43663985701519209</v>
      </c>
      <c r="F1691" s="84">
        <v>0.37850012512860431</v>
      </c>
      <c r="G1691" s="84">
        <v>0.39520480745646308</v>
      </c>
      <c r="H1691" s="84">
        <v>0.40335051546391743</v>
      </c>
      <c r="I1691" s="84">
        <v>0.35664627705308671</v>
      </c>
      <c r="J1691" s="84">
        <v>0.37849127182044873</v>
      </c>
      <c r="K1691" s="84">
        <v>0.41311058652623928</v>
      </c>
      <c r="L1691" s="84">
        <v>0.35727964645224641</v>
      </c>
      <c r="M1691" s="84">
        <v>0.36618235417982731</v>
      </c>
      <c r="N1691" s="84">
        <v>0.1085165584592722</v>
      </c>
      <c r="O1691" s="84">
        <v>0.2489973067756874</v>
      </c>
      <c r="P1691" s="84">
        <v>0.26980664719582981</v>
      </c>
      <c r="Q1691" s="84">
        <v>0.1607110049604997</v>
      </c>
      <c r="R1691" s="84">
        <v>0.13998594398162431</v>
      </c>
      <c r="S1691" s="84">
        <v>0.14987512369822351</v>
      </c>
      <c r="T1691" s="84">
        <v>0.14104837565612141</v>
      </c>
      <c r="U1691" s="84">
        <v>0.16004635335726911</v>
      </c>
      <c r="V1691" s="84">
        <v>0.1506691165710011</v>
      </c>
      <c r="W1691" s="84">
        <v>0.16775489703666499</v>
      </c>
      <c r="X1691" s="84">
        <v>0.12690454977877769</v>
      </c>
      <c r="Y1691" s="84">
        <v>0.17600317182363329</v>
      </c>
      <c r="Z1691" s="84">
        <v>0.12657948219492801</v>
      </c>
      <c r="AA1691" s="84">
        <v>0.13514105776651389</v>
      </c>
      <c r="AB1691" s="84">
        <v>0.17330100883710009</v>
      </c>
      <c r="AC1691" s="84">
        <v>0.18506585804984371</v>
      </c>
      <c r="AD1691" s="84">
        <v>0.30234083982390808</v>
      </c>
      <c r="AE1691" s="84">
        <v>0.31111702127659568</v>
      </c>
      <c r="AF1691" s="84">
        <v>0.36836610405428921</v>
      </c>
      <c r="AG1691" s="84">
        <v>0.34457604518001411</v>
      </c>
      <c r="AH1691" s="84">
        <v>0.37892841553906592</v>
      </c>
      <c r="AI1691" s="84">
        <v>0.42357467646030078</v>
      </c>
      <c r="AJ1691" s="84">
        <v>0.35666753498946169</v>
      </c>
      <c r="AK1691" s="84">
        <v>0.41102485406511408</v>
      </c>
    </row>
    <row r="1692" spans="1:50">
      <c r="A1692" s="84">
        <v>5</v>
      </c>
      <c r="B1692" s="84">
        <v>0.40044512925868853</v>
      </c>
      <c r="C1692" s="84">
        <v>0.38951841359773359</v>
      </c>
      <c r="D1692" s="84">
        <v>0.40405734379226388</v>
      </c>
      <c r="E1692" s="84">
        <v>0.42966934763181408</v>
      </c>
      <c r="F1692" s="84">
        <v>0.37638684203208839</v>
      </c>
      <c r="G1692" s="84">
        <v>0.37312975226882511</v>
      </c>
      <c r="H1692" s="84">
        <v>0.40813696612665679</v>
      </c>
      <c r="I1692" s="84">
        <v>0.38514260446606241</v>
      </c>
      <c r="J1692" s="84">
        <v>0.39650872817955102</v>
      </c>
      <c r="K1692" s="84">
        <v>0.45433085164336312</v>
      </c>
      <c r="L1692" s="84">
        <v>0.39793763810459121</v>
      </c>
      <c r="M1692" s="84">
        <v>0.39650452726889868</v>
      </c>
      <c r="N1692" s="84">
        <v>0.11855529488788261</v>
      </c>
      <c r="O1692" s="84">
        <v>0.2773633527736335</v>
      </c>
      <c r="P1692" s="84">
        <v>0.28699767089356348</v>
      </c>
      <c r="Q1692" s="84">
        <v>0.15382142200992099</v>
      </c>
      <c r="R1692" s="84">
        <v>0.14866810655147589</v>
      </c>
      <c r="S1692" s="84">
        <v>0.14584609584845201</v>
      </c>
      <c r="T1692" s="84">
        <v>0.13505461767626609</v>
      </c>
      <c r="U1692" s="84">
        <v>0.14585231230909379</v>
      </c>
      <c r="V1692" s="84">
        <v>0.14450641473845099</v>
      </c>
      <c r="W1692" s="84">
        <v>0.15971873430436959</v>
      </c>
      <c r="X1692" s="84">
        <v>0.13076272594113819</v>
      </c>
      <c r="Y1692" s="84">
        <v>0.16476962978871029</v>
      </c>
      <c r="Z1692" s="84">
        <v>0.13846425731200851</v>
      </c>
      <c r="AA1692" s="84">
        <v>0.15254818640014481</v>
      </c>
      <c r="AB1692" s="84">
        <v>0.1810953833320299</v>
      </c>
      <c r="AC1692" s="84">
        <v>0.20212261916042831</v>
      </c>
      <c r="AD1692" s="84">
        <v>0.33442685404673222</v>
      </c>
      <c r="AE1692" s="84">
        <v>0.33728723404255312</v>
      </c>
      <c r="AF1692" s="84">
        <v>0.36645206194536278</v>
      </c>
      <c r="AG1692" s="84">
        <v>0.33686302193636097</v>
      </c>
      <c r="AH1692" s="84">
        <v>0.35530336097773901</v>
      </c>
      <c r="AI1692" s="84">
        <v>0.41080797481636938</v>
      </c>
      <c r="AJ1692" s="84">
        <v>0.35377838823501562</v>
      </c>
      <c r="AK1692" s="84">
        <v>0.39188782572064762</v>
      </c>
    </row>
    <row r="1693" spans="1:50">
      <c r="A1693" s="84">
        <v>6</v>
      </c>
      <c r="B1693" s="84">
        <v>0.43554185927067279</v>
      </c>
      <c r="C1693" s="84">
        <v>0.42592316485264148</v>
      </c>
      <c r="D1693" s="84">
        <v>0.43846361915066262</v>
      </c>
      <c r="E1693" s="84">
        <v>0.46809651474530839</v>
      </c>
      <c r="F1693" s="84">
        <v>0.41623335094402569</v>
      </c>
      <c r="G1693" s="84">
        <v>0.40875643855776311</v>
      </c>
      <c r="H1693" s="84">
        <v>0.45250368188512508</v>
      </c>
      <c r="I1693" s="84">
        <v>0.44621318200800841</v>
      </c>
      <c r="J1693" s="84">
        <v>0.44694513715710721</v>
      </c>
      <c r="K1693" s="84">
        <v>0.52169965498456516</v>
      </c>
      <c r="L1693" s="84">
        <v>0.46847532531303721</v>
      </c>
      <c r="M1693" s="84">
        <v>0.45799115603284901</v>
      </c>
      <c r="N1693" s="84">
        <v>0.13874188444541441</v>
      </c>
      <c r="O1693" s="84">
        <v>0.32960027901028838</v>
      </c>
      <c r="P1693" s="84">
        <v>0.32962401567525601</v>
      </c>
      <c r="Q1693" s="84">
        <v>0.18206871210729381</v>
      </c>
      <c r="R1693" s="84">
        <v>0.17628304021392571</v>
      </c>
      <c r="S1693" s="84">
        <v>0.16078412892889121</v>
      </c>
      <c r="T1693" s="84">
        <v>0.1453042984820542</v>
      </c>
      <c r="U1693" s="84">
        <v>0.16563956915492201</v>
      </c>
      <c r="V1693" s="84">
        <v>0.15805135042846219</v>
      </c>
      <c r="W1693" s="84">
        <v>0.1577814450742627</v>
      </c>
      <c r="X1693" s="84">
        <v>0.1474487715748305</v>
      </c>
      <c r="Y1693" s="84">
        <v>0.17377298333140601</v>
      </c>
      <c r="Z1693" s="84">
        <v>0.14221966952372539</v>
      </c>
      <c r="AA1693" s="84">
        <v>0.17889230827862851</v>
      </c>
      <c r="AB1693" s="84">
        <v>0.19556320221057841</v>
      </c>
      <c r="AC1693" s="84">
        <v>0.2319719511039515</v>
      </c>
      <c r="AD1693" s="84">
        <v>0.39068320352184222</v>
      </c>
      <c r="AE1693" s="84">
        <v>0.3834042553191489</v>
      </c>
      <c r="AF1693" s="84">
        <v>0.40386288498346973</v>
      </c>
      <c r="AG1693" s="84">
        <v>0.37338876251732162</v>
      </c>
      <c r="AH1693" s="84">
        <v>0.38907682234831947</v>
      </c>
      <c r="AI1693" s="84">
        <v>0.44526058062259533</v>
      </c>
      <c r="AJ1693" s="84">
        <v>0.39098207308120392</v>
      </c>
      <c r="AK1693" s="84">
        <v>0.4267918396822532</v>
      </c>
    </row>
    <row r="1694" spans="1:50">
      <c r="A1694" s="84">
        <v>7</v>
      </c>
      <c r="B1694" s="84">
        <v>0.4898133881184728</v>
      </c>
      <c r="C1694" s="84">
        <v>0.48178519954276627</v>
      </c>
      <c r="D1694" s="84">
        <v>0.48688125507167967</v>
      </c>
      <c r="E1694" s="84">
        <v>0.52779267202859692</v>
      </c>
      <c r="F1694" s="84">
        <v>0.47671217640352581</v>
      </c>
      <c r="G1694" s="84">
        <v>0.46670345842531269</v>
      </c>
      <c r="H1694" s="84">
        <v>0.51104565537555213</v>
      </c>
      <c r="I1694" s="84">
        <v>0.54626968334684467</v>
      </c>
      <c r="J1694" s="84">
        <v>0.50211970074812962</v>
      </c>
      <c r="K1694" s="84">
        <v>0.62211730524786646</v>
      </c>
      <c r="L1694" s="84">
        <v>0.57156886815615016</v>
      </c>
      <c r="M1694" s="84">
        <v>0.51414332842001809</v>
      </c>
      <c r="N1694" s="84">
        <v>0.16471165911942831</v>
      </c>
      <c r="O1694" s="84">
        <v>0.40154230687256592</v>
      </c>
      <c r="P1694" s="84">
        <v>0.36958852452955743</v>
      </c>
      <c r="Q1694" s="84">
        <v>0.2341998897666728</v>
      </c>
      <c r="R1694" s="84">
        <v>0.21578559429531349</v>
      </c>
      <c r="S1694" s="84">
        <v>0.18927006267376659</v>
      </c>
      <c r="T1694" s="84">
        <v>0.19609164420485181</v>
      </c>
      <c r="U1694" s="84">
        <v>0.21491345587053209</v>
      </c>
      <c r="V1694" s="84">
        <v>0.1810435942047838</v>
      </c>
      <c r="W1694" s="84">
        <v>0.1889574513883906</v>
      </c>
      <c r="X1694" s="84">
        <v>0.17840478383643141</v>
      </c>
      <c r="Y1694" s="84">
        <v>0.20109692233988069</v>
      </c>
      <c r="Z1694" s="84">
        <v>0.17906689051868871</v>
      </c>
      <c r="AA1694" s="84">
        <v>0.21888964051945081</v>
      </c>
      <c r="AB1694" s="84">
        <v>0.22577617893172749</v>
      </c>
      <c r="AC1694" s="84">
        <v>0.27044442338671459</v>
      </c>
      <c r="AD1694" s="84">
        <v>0.48692008127328168</v>
      </c>
      <c r="AE1694" s="84">
        <v>0.43053191489361697</v>
      </c>
      <c r="AF1694" s="84">
        <v>0.4630241865321037</v>
      </c>
      <c r="AG1694" s="84">
        <v>0.43355034381781571</v>
      </c>
      <c r="AH1694" s="84">
        <v>0.44063727629855948</v>
      </c>
      <c r="AI1694" s="84">
        <v>0.49527806925498419</v>
      </c>
      <c r="AJ1694" s="84">
        <v>0.44864660051625738</v>
      </c>
      <c r="AK1694" s="84">
        <v>0.47674068724799917</v>
      </c>
    </row>
    <row r="1695" spans="1:50">
      <c r="A1695" s="84">
        <v>8</v>
      </c>
      <c r="B1695" s="84">
        <v>0.59887005649717506</v>
      </c>
      <c r="C1695" s="84">
        <v>0.59060185875453508</v>
      </c>
      <c r="D1695" s="84">
        <v>0.53405463889640237</v>
      </c>
      <c r="E1695" s="84">
        <v>0.60804289544235934</v>
      </c>
      <c r="F1695" s="84">
        <v>0.58432277618663619</v>
      </c>
      <c r="G1695" s="84">
        <v>0.5138582290900171</v>
      </c>
      <c r="H1695" s="84">
        <v>0.58339469808541966</v>
      </c>
      <c r="I1695" s="84">
        <v>0.56975458766305542</v>
      </c>
      <c r="J1695" s="84">
        <v>0.51720698254364073</v>
      </c>
      <c r="K1695" s="84">
        <v>0.61067731977483208</v>
      </c>
      <c r="L1695" s="84">
        <v>0.56506260741468184</v>
      </c>
      <c r="M1695" s="84">
        <v>0.51344142626517852</v>
      </c>
      <c r="N1695" s="84">
        <v>0.1647662174695837</v>
      </c>
      <c r="O1695" s="84">
        <v>0.39793842397938423</v>
      </c>
      <c r="P1695" s="84">
        <v>0.37328551887315609</v>
      </c>
      <c r="Q1695" s="84">
        <v>0.287571192357156</v>
      </c>
      <c r="R1695" s="84">
        <v>0.23155576125338539</v>
      </c>
      <c r="S1695" s="84">
        <v>0.20039112200179071</v>
      </c>
      <c r="T1695" s="84">
        <v>0.2494680096467585</v>
      </c>
      <c r="U1695" s="84">
        <v>0.24471491345587049</v>
      </c>
      <c r="V1695" s="84">
        <v>0.208409892843786</v>
      </c>
      <c r="W1695" s="84">
        <v>0.2475425127358829</v>
      </c>
      <c r="X1695" s="84">
        <v>0.19416214910227561</v>
      </c>
      <c r="Y1695" s="84">
        <v>0.23169180447028889</v>
      </c>
      <c r="Z1695" s="84">
        <v>0.21971370504550669</v>
      </c>
      <c r="AA1695" s="84">
        <v>0.22756938555789519</v>
      </c>
      <c r="AB1695" s="84">
        <v>0.2379760694455306</v>
      </c>
      <c r="AC1695" s="84">
        <v>0.27414005496067467</v>
      </c>
      <c r="AD1695" s="84">
        <v>0.49032763291567899</v>
      </c>
      <c r="AE1695" s="84">
        <v>0.43792553191489358</v>
      </c>
      <c r="AF1695" s="84">
        <v>0.57229859056899246</v>
      </c>
      <c r="AG1695" s="84">
        <v>0.54396423248882264</v>
      </c>
      <c r="AH1695" s="84">
        <v>0.49252509821038842</v>
      </c>
      <c r="AI1695" s="84">
        <v>0.56278419027632043</v>
      </c>
      <c r="AJ1695" s="84">
        <v>0.56257844507068933</v>
      </c>
      <c r="AK1695" s="84">
        <v>0.52566648612866351</v>
      </c>
    </row>
    <row r="1696" spans="1:50">
      <c r="A1696" s="84">
        <v>9</v>
      </c>
      <c r="B1696" s="84">
        <v>0.6045197740112993</v>
      </c>
      <c r="C1696" s="84">
        <v>0.59261468117886762</v>
      </c>
      <c r="D1696" s="84">
        <v>0.53297268055179869</v>
      </c>
      <c r="E1696" s="84">
        <v>0.59803395889186772</v>
      </c>
      <c r="F1696" s="84">
        <v>0.5764535772877678</v>
      </c>
      <c r="G1696" s="84">
        <v>0.51269315673289173</v>
      </c>
      <c r="H1696" s="84">
        <v>0.5811855670103091</v>
      </c>
      <c r="I1696" s="84">
        <v>0.52713292554106184</v>
      </c>
      <c r="J1696" s="84">
        <v>0.51963840399002481</v>
      </c>
      <c r="K1696" s="84">
        <v>0.54385327764663161</v>
      </c>
      <c r="L1696" s="84">
        <v>0.50913331696538155</v>
      </c>
      <c r="M1696" s="84">
        <v>0.50642240471678246</v>
      </c>
      <c r="N1696" s="84">
        <v>0.1565279065961046</v>
      </c>
      <c r="O1696" s="84">
        <v>0.36509658793668021</v>
      </c>
      <c r="P1696" s="84">
        <v>0.37054974305889321</v>
      </c>
      <c r="Q1696" s="84">
        <v>0.33910527282748493</v>
      </c>
      <c r="R1696" s="84">
        <v>0.24632315129075391</v>
      </c>
      <c r="S1696" s="84">
        <v>0.2433438574996466</v>
      </c>
      <c r="T1696" s="84">
        <v>0.31671159029649598</v>
      </c>
      <c r="U1696" s="84">
        <v>0.27580917421360052</v>
      </c>
      <c r="V1696" s="84">
        <v>0.27185807899315428</v>
      </c>
      <c r="W1696" s="84">
        <v>0.320657243309177</v>
      </c>
      <c r="X1696" s="84">
        <v>0.21805113027195991</v>
      </c>
      <c r="Y1696" s="84">
        <v>0.27183519733038181</v>
      </c>
      <c r="Z1696" s="84">
        <v>0.28815056993902982</v>
      </c>
      <c r="AA1696" s="84">
        <v>0.22489209866897869</v>
      </c>
      <c r="AB1696" s="84">
        <v>0.25241782018195558</v>
      </c>
      <c r="AC1696" s="84">
        <v>0.26892826684355159</v>
      </c>
      <c r="AD1696" s="84">
        <v>0.44825177785303089</v>
      </c>
      <c r="AE1696" s="84">
        <v>0.44643617021276588</v>
      </c>
      <c r="AF1696" s="84">
        <v>0.57073255611623464</v>
      </c>
      <c r="AG1696" s="84">
        <v>0.54880121316704589</v>
      </c>
      <c r="AH1696" s="84">
        <v>0.49847228284591871</v>
      </c>
      <c r="AI1696" s="84">
        <v>0.56400839454354668</v>
      </c>
      <c r="AJ1696" s="84">
        <v>0.56456769365571791</v>
      </c>
      <c r="AK1696" s="84">
        <v>0.52879581151832478</v>
      </c>
    </row>
    <row r="1697" spans="1:37">
      <c r="A1697" s="84">
        <v>10</v>
      </c>
      <c r="B1697" s="84">
        <v>0.55024824516349935</v>
      </c>
      <c r="C1697" s="84">
        <v>0.53794543014760665</v>
      </c>
      <c r="D1697" s="84">
        <v>0.53448742223424384</v>
      </c>
      <c r="E1697" s="84">
        <v>0.53780160857908843</v>
      </c>
      <c r="F1697" s="84">
        <v>0.51021883602591533</v>
      </c>
      <c r="G1697" s="84">
        <v>0.51152808437576658</v>
      </c>
      <c r="H1697" s="84">
        <v>0.54675994108983783</v>
      </c>
      <c r="I1697" s="84">
        <v>0.50271452084408097</v>
      </c>
      <c r="J1697" s="84">
        <v>0.52412718204488762</v>
      </c>
      <c r="K1697" s="84">
        <v>0.51298347557653901</v>
      </c>
      <c r="L1697" s="84">
        <v>0.49229069481954341</v>
      </c>
      <c r="M1697" s="84">
        <v>0.51926721415034738</v>
      </c>
      <c r="N1697" s="84">
        <v>0.19706476076163459</v>
      </c>
      <c r="O1697" s="84">
        <v>0.37032803084613741</v>
      </c>
      <c r="P1697" s="84">
        <v>0.40293541350881729</v>
      </c>
      <c r="Q1697" s="84">
        <v>0.40846040786331078</v>
      </c>
      <c r="R1697" s="84">
        <v>0.28704275086564501</v>
      </c>
      <c r="S1697" s="84">
        <v>0.31735073747702752</v>
      </c>
      <c r="T1697" s="84">
        <v>0.39292807490424181</v>
      </c>
      <c r="U1697" s="84">
        <v>0.34476984084454199</v>
      </c>
      <c r="V1697" s="84">
        <v>0.36636368071025538</v>
      </c>
      <c r="W1697" s="84">
        <v>0.4109205711415656</v>
      </c>
      <c r="X1697" s="84">
        <v>0.27552360962203448</v>
      </c>
      <c r="Y1697" s="84">
        <v>0.34184659607156431</v>
      </c>
      <c r="Z1697" s="84">
        <v>0.37293452328355559</v>
      </c>
      <c r="AA1697" s="84">
        <v>0.24897815295787801</v>
      </c>
      <c r="AB1697" s="84">
        <v>0.29874090873543441</v>
      </c>
      <c r="AC1697" s="84">
        <v>0.26930730597934238</v>
      </c>
      <c r="AD1697" s="84">
        <v>0.43720369116153079</v>
      </c>
      <c r="AE1697" s="84">
        <v>0.45154255319148928</v>
      </c>
      <c r="AF1697" s="84">
        <v>0.50913520097442144</v>
      </c>
      <c r="AG1697" s="84">
        <v>0.49946401024916992</v>
      </c>
      <c r="AH1697" s="84">
        <v>0.50709297250109109</v>
      </c>
      <c r="AI1697" s="84">
        <v>0.55124169289961522</v>
      </c>
      <c r="AJ1697" s="84">
        <v>0.50728207071305098</v>
      </c>
      <c r="AK1697" s="84">
        <v>0.53583679364506254</v>
      </c>
    </row>
    <row r="1698" spans="1:37">
      <c r="A1698" s="84">
        <v>11</v>
      </c>
      <c r="B1698" s="84">
        <v>0.53175826057181985</v>
      </c>
      <c r="C1698" s="84">
        <v>0.51441280254460509</v>
      </c>
      <c r="D1698" s="84">
        <v>0.51901541790641048</v>
      </c>
      <c r="E1698" s="84">
        <v>0.50294906166219844</v>
      </c>
      <c r="F1698" s="84">
        <v>0.48669465839890991</v>
      </c>
      <c r="G1698" s="84">
        <v>0.50668383615403478</v>
      </c>
      <c r="H1698" s="84">
        <v>0.53608247422680411</v>
      </c>
      <c r="I1698" s="84">
        <v>0.49792418994276177</v>
      </c>
      <c r="J1698" s="84">
        <v>0.52624688279301746</v>
      </c>
      <c r="K1698" s="84">
        <v>0.49064826584347188</v>
      </c>
      <c r="L1698" s="84">
        <v>0.48367296832801371</v>
      </c>
      <c r="M1698" s="84">
        <v>0.52277672492454541</v>
      </c>
      <c r="N1698" s="84">
        <v>0.28643133831632939</v>
      </c>
      <c r="O1698" s="84">
        <v>0.39456704965995631</v>
      </c>
      <c r="P1698" s="84">
        <v>0.43521017412843349</v>
      </c>
      <c r="Q1698" s="84">
        <v>0.48879294506705862</v>
      </c>
      <c r="R1698" s="84">
        <v>0.35031197504199663</v>
      </c>
      <c r="S1698" s="84">
        <v>0.39672965458743698</v>
      </c>
      <c r="T1698" s="84">
        <v>0.47630869626897437</v>
      </c>
      <c r="U1698" s="84">
        <v>0.43372541664433828</v>
      </c>
      <c r="V1698" s="84">
        <v>0.46247906470023897</v>
      </c>
      <c r="W1698" s="84">
        <v>0.49530027983066649</v>
      </c>
      <c r="X1698" s="84">
        <v>0.35377436842184717</v>
      </c>
      <c r="Y1698" s="84">
        <v>0.41912675730593218</v>
      </c>
      <c r="Z1698" s="84">
        <v>0.46430149332862058</v>
      </c>
      <c r="AA1698" s="84">
        <v>0.32780090894366271</v>
      </c>
      <c r="AB1698" s="84">
        <v>0.38924949818826399</v>
      </c>
      <c r="AC1698" s="84">
        <v>0.27205533971382551</v>
      </c>
      <c r="AD1698" s="84">
        <v>0.43976464612258748</v>
      </c>
      <c r="AE1698" s="84">
        <v>0.45601063829787231</v>
      </c>
      <c r="AF1698" s="84">
        <v>0.49277884113450487</v>
      </c>
      <c r="AG1698" s="84">
        <v>0.48563286009360218</v>
      </c>
      <c r="AH1698" s="84">
        <v>0.50398297686599736</v>
      </c>
      <c r="AI1698" s="84">
        <v>0.53620146904512067</v>
      </c>
      <c r="AJ1698" s="84">
        <v>0.48755535557818452</v>
      </c>
      <c r="AK1698" s="84">
        <v>0.52632845880724577</v>
      </c>
    </row>
    <row r="1699" spans="1:37">
      <c r="A1699" s="84">
        <v>12</v>
      </c>
      <c r="B1699" s="84">
        <v>0.53090224276664955</v>
      </c>
      <c r="C1699" s="84">
        <v>0.51314546990706211</v>
      </c>
      <c r="D1699" s="84">
        <v>0.51349743034893147</v>
      </c>
      <c r="E1699" s="84">
        <v>0.49329758713136718</v>
      </c>
      <c r="F1699" s="84">
        <v>0.48694491560770781</v>
      </c>
      <c r="G1699" s="84">
        <v>0.50840078489085117</v>
      </c>
      <c r="H1699" s="84">
        <v>0.52908689248895424</v>
      </c>
      <c r="I1699" s="84">
        <v>0.48492888201046502</v>
      </c>
      <c r="J1699" s="84">
        <v>0.51932668329177045</v>
      </c>
      <c r="K1699" s="84">
        <v>0.4670419466134012</v>
      </c>
      <c r="L1699" s="84">
        <v>0.46722317701939609</v>
      </c>
      <c r="M1699" s="84">
        <v>0.5122481926019512</v>
      </c>
      <c r="N1699" s="84">
        <v>0.41202466037427032</v>
      </c>
      <c r="O1699" s="84">
        <v>0.42508379996512369</v>
      </c>
      <c r="P1699" s="84">
        <v>0.45543273318791822</v>
      </c>
      <c r="Q1699" s="84">
        <v>0.57041153775491471</v>
      </c>
      <c r="R1699" s="84">
        <v>0.44337310158044502</v>
      </c>
      <c r="S1699" s="84">
        <v>0.48616936053908849</v>
      </c>
      <c r="T1699" s="84">
        <v>0.6023194779401333</v>
      </c>
      <c r="U1699" s="84">
        <v>0.54226729542896923</v>
      </c>
      <c r="V1699" s="84">
        <v>0.56023675181710253</v>
      </c>
      <c r="W1699" s="84">
        <v>0.58376982133888211</v>
      </c>
      <c r="X1699" s="84">
        <v>0.4539132929646798</v>
      </c>
      <c r="Y1699" s="84">
        <v>0.52138502965324685</v>
      </c>
      <c r="Z1699" s="84">
        <v>0.57404789255102939</v>
      </c>
      <c r="AA1699" s="84">
        <v>0.43872252446239901</v>
      </c>
      <c r="AB1699" s="84">
        <v>0.4969369933004873</v>
      </c>
      <c r="AC1699" s="84">
        <v>0.26769638965223158</v>
      </c>
      <c r="AD1699" s="84">
        <v>0.42704453098543849</v>
      </c>
      <c r="AE1699" s="84">
        <v>0.45085106382978718</v>
      </c>
      <c r="AF1699" s="84">
        <v>0.49399686793109449</v>
      </c>
      <c r="AG1699" s="84">
        <v>0.49073129918686431</v>
      </c>
      <c r="AH1699" s="84">
        <v>0.50818419903972056</v>
      </c>
      <c r="AI1699" s="84">
        <v>0.534452605806226</v>
      </c>
      <c r="AJ1699" s="84">
        <v>0.49328628602552882</v>
      </c>
      <c r="AK1699" s="84">
        <v>0.52398146476499985</v>
      </c>
    </row>
    <row r="1700" spans="1:37">
      <c r="A1700" s="84">
        <v>13</v>
      </c>
      <c r="B1700" s="84">
        <v>0.50915939051532277</v>
      </c>
      <c r="C1700" s="84">
        <v>0.49261965111077971</v>
      </c>
      <c r="D1700" s="84">
        <v>0.50219096564782251</v>
      </c>
      <c r="E1700" s="84">
        <v>0.47989276139410192</v>
      </c>
      <c r="F1700" s="84">
        <v>0.47048355254011048</v>
      </c>
      <c r="G1700" s="84">
        <v>0.50245278390973747</v>
      </c>
      <c r="H1700" s="84">
        <v>0.52061855670103085</v>
      </c>
      <c r="I1700" s="84">
        <v>0.48203011767017961</v>
      </c>
      <c r="J1700" s="84">
        <v>0.52680798004987517</v>
      </c>
      <c r="K1700" s="84">
        <v>0.46595242418739791</v>
      </c>
      <c r="L1700" s="84">
        <v>0.46950650626074142</v>
      </c>
      <c r="M1700" s="84">
        <v>0.52340843686390115</v>
      </c>
      <c r="N1700" s="84">
        <v>0.53739974903158938</v>
      </c>
      <c r="O1700" s="84">
        <v>0.48611730057545871</v>
      </c>
      <c r="P1700" s="84">
        <v>0.49909423638581829</v>
      </c>
      <c r="Q1700" s="84">
        <v>0.67196399044644495</v>
      </c>
      <c r="R1700" s="84">
        <v>0.53742843429668474</v>
      </c>
      <c r="S1700" s="84">
        <v>0.588285189199378</v>
      </c>
      <c r="T1700" s="84">
        <v>0.72971343452972059</v>
      </c>
      <c r="U1700" s="84">
        <v>0.64323321365414476</v>
      </c>
      <c r="V1700" s="84">
        <v>0.66111644091773858</v>
      </c>
      <c r="W1700" s="84">
        <v>0.68257157207433439</v>
      </c>
      <c r="X1700" s="84">
        <v>0.56755960919922066</v>
      </c>
      <c r="Y1700" s="84">
        <v>0.62631952819123438</v>
      </c>
      <c r="Z1700" s="84">
        <v>0.67292568701952793</v>
      </c>
      <c r="AA1700" s="84">
        <v>0.55527501738807317</v>
      </c>
      <c r="AB1700" s="84">
        <v>0.58916608013346872</v>
      </c>
      <c r="AC1700" s="84">
        <v>0.3183928740642471</v>
      </c>
      <c r="AD1700" s="84">
        <v>0.42937267185912648</v>
      </c>
      <c r="AE1700" s="84">
        <v>0.48872340425531918</v>
      </c>
      <c r="AF1700" s="84">
        <v>0.47694449277884099</v>
      </c>
      <c r="AG1700" s="84">
        <v>0.4754882735900855</v>
      </c>
      <c r="AH1700" s="84">
        <v>0.50354648625054554</v>
      </c>
      <c r="AI1700" s="84">
        <v>0.51818817768450509</v>
      </c>
      <c r="AJ1700" s="84">
        <v>0.47680394060672088</v>
      </c>
      <c r="AK1700" s="84">
        <v>0.51718119997592837</v>
      </c>
    </row>
    <row r="1701" spans="1:37">
      <c r="A1701" s="84">
        <v>14</v>
      </c>
      <c r="B1701" s="84">
        <v>0.50248245163499405</v>
      </c>
      <c r="C1701" s="84">
        <v>0.49060682868644689</v>
      </c>
      <c r="D1701" s="84">
        <v>0.514200703272924</v>
      </c>
      <c r="E1701" s="84">
        <v>0.48614834673815899</v>
      </c>
      <c r="F1701" s="84">
        <v>0.4716236131579678</v>
      </c>
      <c r="G1701" s="84">
        <v>0.51686288937944558</v>
      </c>
      <c r="H1701" s="84">
        <v>0.52006627393225335</v>
      </c>
      <c r="I1701" s="84">
        <v>0.48227577566511898</v>
      </c>
      <c r="J1701" s="84">
        <v>0.52755610972568567</v>
      </c>
      <c r="K1701" s="84">
        <v>0.46885781732340648</v>
      </c>
      <c r="L1701" s="84">
        <v>0.47321384728701199</v>
      </c>
      <c r="M1701" s="84">
        <v>0.52544395311293601</v>
      </c>
      <c r="N1701" s="84">
        <v>0.64269736483168749</v>
      </c>
      <c r="O1701" s="84">
        <v>0.55203348123462059</v>
      </c>
      <c r="P1701" s="84">
        <v>0.57011349772634845</v>
      </c>
      <c r="Q1701" s="84">
        <v>0.73622083409884265</v>
      </c>
      <c r="R1701" s="84">
        <v>0.62731838595769462</v>
      </c>
      <c r="S1701" s="84">
        <v>0.68828047688610328</v>
      </c>
      <c r="T1701" s="84">
        <v>0.83901971910909379</v>
      </c>
      <c r="U1701" s="84">
        <v>0.73466052194416154</v>
      </c>
      <c r="V1701" s="84">
        <v>0.75054878941120984</v>
      </c>
      <c r="W1701" s="84">
        <v>0.74779364282126715</v>
      </c>
      <c r="X1701" s="84">
        <v>0.66849885991271907</v>
      </c>
      <c r="Y1701" s="84">
        <v>0.71179356714519337</v>
      </c>
      <c r="Z1701" s="84">
        <v>0.76840151983741267</v>
      </c>
      <c r="AA1701" s="84">
        <v>0.65852682527130169</v>
      </c>
      <c r="AB1701" s="84">
        <v>0.66757905164098941</v>
      </c>
      <c r="AC1701" s="84">
        <v>0.43561072680754298</v>
      </c>
      <c r="AD1701" s="84">
        <v>0.43694971215712852</v>
      </c>
      <c r="AE1701" s="84">
        <v>0.55494680851063827</v>
      </c>
      <c r="AF1701" s="84">
        <v>0.47416043152949372</v>
      </c>
      <c r="AG1701" s="84">
        <v>0.47687400318979267</v>
      </c>
      <c r="AH1701" s="84">
        <v>0.51876909646442604</v>
      </c>
      <c r="AI1701" s="84">
        <v>0.51976215459951036</v>
      </c>
      <c r="AJ1701" s="84">
        <v>0.47649608070665689</v>
      </c>
      <c r="AK1701" s="84">
        <v>0.53054101221640504</v>
      </c>
    </row>
    <row r="1702" spans="1:37">
      <c r="A1702" s="84">
        <v>15</v>
      </c>
      <c r="B1702" s="84">
        <v>0.48981338811847291</v>
      </c>
      <c r="C1702" s="84">
        <v>0.48404651856269559</v>
      </c>
      <c r="D1702" s="84">
        <v>0.50229916148228282</v>
      </c>
      <c r="E1702" s="84">
        <v>0.48328865058087578</v>
      </c>
      <c r="F1702" s="84">
        <v>0.46956594277451807</v>
      </c>
      <c r="G1702" s="84">
        <v>0.51060829040961486</v>
      </c>
      <c r="H1702" s="84">
        <v>0.51472754050073632</v>
      </c>
      <c r="I1702" s="84">
        <v>0.49463237281057321</v>
      </c>
      <c r="J1702" s="84">
        <v>0.52849127182044875</v>
      </c>
      <c r="K1702" s="84">
        <v>0.48411113128745231</v>
      </c>
      <c r="L1702" s="84">
        <v>0.48863245764792529</v>
      </c>
      <c r="M1702" s="84">
        <v>0.52986593668842563</v>
      </c>
      <c r="N1702" s="84">
        <v>0.75841562551148467</v>
      </c>
      <c r="O1702" s="84">
        <v>0.63883668210265243</v>
      </c>
      <c r="P1702" s="84">
        <v>0.65810196310399638</v>
      </c>
      <c r="Q1702" s="84">
        <v>0.81857431563476024</v>
      </c>
      <c r="R1702" s="84">
        <v>0.73753813980595828</v>
      </c>
      <c r="S1702" s="84">
        <v>0.80062202535224547</v>
      </c>
      <c r="T1702" s="84">
        <v>0.91051922258476381</v>
      </c>
      <c r="U1702" s="84">
        <v>0.82497588553668066</v>
      </c>
      <c r="V1702" s="84">
        <v>0.8362087188409566</v>
      </c>
      <c r="W1702" s="84">
        <v>0.86478438688383419</v>
      </c>
      <c r="X1702" s="84">
        <v>0.77982725035108624</v>
      </c>
      <c r="Y1702" s="84">
        <v>0.82531842135694544</v>
      </c>
      <c r="Z1702" s="84">
        <v>0.84832552796677563</v>
      </c>
      <c r="AA1702" s="84">
        <v>0.76734281658202885</v>
      </c>
      <c r="AB1702" s="84">
        <v>0.75553296316571505</v>
      </c>
      <c r="AC1702" s="84">
        <v>0.63403771439401124</v>
      </c>
      <c r="AD1702" s="84">
        <v>0.49494158482898748</v>
      </c>
      <c r="AE1702" s="84">
        <v>0.64420212765957441</v>
      </c>
      <c r="AF1702" s="84">
        <v>0.47120236645206198</v>
      </c>
      <c r="AG1702" s="84">
        <v>0.47357962716030011</v>
      </c>
      <c r="AH1702" s="84">
        <v>0.51020296813618504</v>
      </c>
      <c r="AI1702" s="84">
        <v>0.50786988457502624</v>
      </c>
      <c r="AJ1702" s="84">
        <v>0.47209131598266502</v>
      </c>
      <c r="AK1702" s="84">
        <v>0.51856532466750938</v>
      </c>
    </row>
    <row r="1703" spans="1:37">
      <c r="A1703" s="84">
        <v>16</v>
      </c>
      <c r="B1703" s="84">
        <v>0.50196884095189176</v>
      </c>
      <c r="C1703" s="84">
        <v>0.49716713881019819</v>
      </c>
      <c r="D1703" s="84">
        <v>0.50175818230998104</v>
      </c>
      <c r="E1703" s="84">
        <v>0.49597855227882032</v>
      </c>
      <c r="F1703" s="84">
        <v>0.48686149653810851</v>
      </c>
      <c r="G1703" s="84">
        <v>0.51226391954868766</v>
      </c>
      <c r="H1703" s="84">
        <v>0.54252577319587625</v>
      </c>
      <c r="I1703" s="84">
        <v>0.54459920898125624</v>
      </c>
      <c r="J1703" s="84">
        <v>0.57637157107231907</v>
      </c>
      <c r="K1703" s="84">
        <v>0.5431269293626293</v>
      </c>
      <c r="L1703" s="84">
        <v>0.54699238890252866</v>
      </c>
      <c r="M1703" s="84">
        <v>0.58966800028076083</v>
      </c>
      <c r="N1703" s="84">
        <v>0.87249713568661702</v>
      </c>
      <c r="O1703" s="84">
        <v>0.74660440603747258</v>
      </c>
      <c r="P1703" s="84">
        <v>0.76546267884210151</v>
      </c>
      <c r="Q1703" s="84">
        <v>0.90271908873782847</v>
      </c>
      <c r="R1703" s="84">
        <v>0.8527717782577392</v>
      </c>
      <c r="S1703" s="84">
        <v>0.90872249187125953</v>
      </c>
      <c r="T1703" s="84">
        <v>0.96726486026386727</v>
      </c>
      <c r="U1703" s="84">
        <v>0.91488264294517985</v>
      </c>
      <c r="V1703" s="84">
        <v>0.91315305939933977</v>
      </c>
      <c r="W1703" s="84">
        <v>0.93154911386955574</v>
      </c>
      <c r="X1703" s="84">
        <v>0.88057019464536479</v>
      </c>
      <c r="Y1703" s="84">
        <v>0.91736738638428605</v>
      </c>
      <c r="Z1703" s="84">
        <v>0.93328620659185291</v>
      </c>
      <c r="AA1703" s="84">
        <v>0.86580218565698341</v>
      </c>
      <c r="AB1703" s="84">
        <v>0.8674956335861943</v>
      </c>
      <c r="AC1703" s="84">
        <v>0.8401402444802426</v>
      </c>
      <c r="AD1703" s="84">
        <v>0.63098967152048768</v>
      </c>
      <c r="AE1703" s="84">
        <v>0.78803191489361701</v>
      </c>
      <c r="AF1703" s="84">
        <v>0.48912476074473638</v>
      </c>
      <c r="AG1703" s="84">
        <v>0.49033911156430571</v>
      </c>
      <c r="AH1703" s="84">
        <v>0.51107594936708856</v>
      </c>
      <c r="AI1703" s="84">
        <v>0.50891920251836309</v>
      </c>
      <c r="AJ1703" s="84">
        <v>0.48985246406327698</v>
      </c>
      <c r="AK1703" s="84">
        <v>0.51609797195643026</v>
      </c>
    </row>
    <row r="1704" spans="1:37">
      <c r="A1704" s="84">
        <v>17</v>
      </c>
      <c r="B1704" s="84">
        <v>0.55641157336072589</v>
      </c>
      <c r="C1704" s="84">
        <v>0.55546444013717011</v>
      </c>
      <c r="D1704" s="84">
        <v>0.56207736002163922</v>
      </c>
      <c r="E1704" s="84">
        <v>0.55781948168007145</v>
      </c>
      <c r="F1704" s="84">
        <v>0.54842476990239941</v>
      </c>
      <c r="G1704" s="84">
        <v>0.57389011528084355</v>
      </c>
      <c r="H1704" s="84">
        <v>0.60198821796759938</v>
      </c>
      <c r="I1704" s="84">
        <v>0.62711572948141592</v>
      </c>
      <c r="J1704" s="84">
        <v>0.65554862842892758</v>
      </c>
      <c r="K1704" s="84">
        <v>0.62556745959687665</v>
      </c>
      <c r="L1704" s="84">
        <v>0.62818561257058658</v>
      </c>
      <c r="M1704" s="84">
        <v>0.66189373201375723</v>
      </c>
      <c r="N1704" s="84">
        <v>0.96093622128866829</v>
      </c>
      <c r="O1704" s="84">
        <v>0.85474026854740259</v>
      </c>
      <c r="P1704" s="84">
        <v>0.86838700136788771</v>
      </c>
      <c r="Q1704" s="84">
        <v>0.97414109865882792</v>
      </c>
      <c r="R1704" s="84">
        <v>0.94271315437622127</v>
      </c>
      <c r="S1704" s="84">
        <v>0.99170632863672781</v>
      </c>
      <c r="T1704" s="84">
        <v>0.9944673003262875</v>
      </c>
      <c r="U1704" s="84">
        <v>0.96429049890145213</v>
      </c>
      <c r="V1704" s="84">
        <v>0.99191856778158993</v>
      </c>
      <c r="W1704" s="84">
        <v>0.97937145727200958</v>
      </c>
      <c r="X1704" s="84">
        <v>0.95674463554958222</v>
      </c>
      <c r="Y1704" s="84">
        <v>0.98893165711264908</v>
      </c>
      <c r="Z1704" s="84">
        <v>0.98793849960236813</v>
      </c>
      <c r="AA1704" s="84">
        <v>0.96573834999094876</v>
      </c>
      <c r="AB1704" s="84">
        <v>0.98183050493991264</v>
      </c>
      <c r="AC1704" s="84">
        <v>0.98967118354970152</v>
      </c>
      <c r="AD1704" s="84">
        <v>0.80642566881137845</v>
      </c>
      <c r="AE1704" s="84">
        <v>0.94042553191489353</v>
      </c>
      <c r="AF1704" s="84">
        <v>0.55072211588654951</v>
      </c>
      <c r="AG1704" s="84">
        <v>0.55188642246450703</v>
      </c>
      <c r="AH1704" s="84">
        <v>0.57196639022261009</v>
      </c>
      <c r="AI1704" s="84">
        <v>0.56733123469744673</v>
      </c>
      <c r="AJ1704" s="84">
        <v>0.55121131029909776</v>
      </c>
      <c r="AK1704" s="84">
        <v>0.57483300234699419</v>
      </c>
    </row>
    <row r="1705" spans="1:37">
      <c r="A1705" s="84">
        <v>18</v>
      </c>
      <c r="B1705" s="84">
        <v>0.64869029275808943</v>
      </c>
      <c r="C1705" s="84">
        <v>0.65125987773967475</v>
      </c>
      <c r="D1705" s="84">
        <v>0.6636732485799296</v>
      </c>
      <c r="E1705" s="84">
        <v>0.65379803395889191</v>
      </c>
      <c r="F1705" s="84">
        <v>0.64393960459360999</v>
      </c>
      <c r="G1705" s="84">
        <v>0.67052980132450324</v>
      </c>
      <c r="H1705" s="84">
        <v>0.69182621502209118</v>
      </c>
      <c r="I1705" s="84">
        <v>0.73039035055395873</v>
      </c>
      <c r="J1705" s="84">
        <v>0.74881546134663324</v>
      </c>
      <c r="K1705" s="84">
        <v>0.72925367713818778</v>
      </c>
      <c r="L1705" s="84">
        <v>0.73078811686717393</v>
      </c>
      <c r="M1705" s="84">
        <v>0.74794693619709396</v>
      </c>
      <c r="N1705" s="84">
        <v>1</v>
      </c>
      <c r="O1705" s="84">
        <v>0.96297300962972998</v>
      </c>
      <c r="P1705" s="84">
        <v>0.94532145365817588</v>
      </c>
      <c r="Q1705" s="84">
        <v>1</v>
      </c>
      <c r="R1705" s="84">
        <v>0.99818300250265668</v>
      </c>
      <c r="S1705" s="84">
        <v>1</v>
      </c>
      <c r="T1705" s="84">
        <v>1</v>
      </c>
      <c r="U1705" s="84">
        <v>1</v>
      </c>
      <c r="V1705" s="84">
        <v>1</v>
      </c>
      <c r="W1705" s="84">
        <v>1</v>
      </c>
      <c r="X1705" s="84">
        <v>1</v>
      </c>
      <c r="Y1705" s="84">
        <v>1</v>
      </c>
      <c r="Z1705" s="84">
        <v>1</v>
      </c>
      <c r="AA1705" s="84">
        <v>1</v>
      </c>
      <c r="AB1705" s="84">
        <v>1</v>
      </c>
      <c r="AC1705" s="84">
        <v>1</v>
      </c>
      <c r="AD1705" s="84">
        <v>0.93227226549271947</v>
      </c>
      <c r="AE1705" s="84">
        <v>1</v>
      </c>
      <c r="AF1705" s="84">
        <v>0.64903427875413267</v>
      </c>
      <c r="AG1705" s="84">
        <v>0.65029936988521975</v>
      </c>
      <c r="AH1705" s="84">
        <v>0.6742143168921868</v>
      </c>
      <c r="AI1705" s="84">
        <v>0.66281916754109838</v>
      </c>
      <c r="AJ1705" s="84">
        <v>0.65083951026594355</v>
      </c>
      <c r="AK1705" s="84">
        <v>0.67503159415056879</v>
      </c>
    </row>
    <row r="1706" spans="1:37">
      <c r="A1706" s="84">
        <v>19</v>
      </c>
      <c r="B1706" s="84">
        <v>0.7543228899161103</v>
      </c>
      <c r="C1706" s="84">
        <v>0.76005168729188388</v>
      </c>
      <c r="D1706" s="84">
        <v>0.77305923721936687</v>
      </c>
      <c r="E1706" s="84">
        <v>0.76193029490616626</v>
      </c>
      <c r="F1706" s="84">
        <v>0.7542196146038983</v>
      </c>
      <c r="G1706" s="84">
        <v>0.77446651949963208</v>
      </c>
      <c r="H1706" s="84">
        <v>0.78829160530191444</v>
      </c>
      <c r="I1706" s="84">
        <v>0.82216817746333548</v>
      </c>
      <c r="J1706" s="84">
        <v>0.82817955112219432</v>
      </c>
      <c r="K1706" s="84">
        <v>0.81042309787543132</v>
      </c>
      <c r="L1706" s="84">
        <v>0.8118340289712741</v>
      </c>
      <c r="M1706" s="84">
        <v>0.81448726047588949</v>
      </c>
      <c r="N1706" s="84">
        <v>0.95908123738338169</v>
      </c>
      <c r="O1706" s="84">
        <v>0.99048652419057936</v>
      </c>
      <c r="P1706" s="84">
        <v>0.96059004029723849</v>
      </c>
      <c r="Q1706" s="84">
        <v>0.98190336211647999</v>
      </c>
      <c r="R1706" s="84">
        <v>1</v>
      </c>
      <c r="S1706" s="84">
        <v>0.96157108524574708</v>
      </c>
      <c r="T1706" s="84">
        <v>0.99358064973755156</v>
      </c>
      <c r="U1706" s="84">
        <v>0.98415143882964462</v>
      </c>
      <c r="V1706" s="84">
        <v>0.96986942877119942</v>
      </c>
      <c r="W1706" s="84">
        <v>0.9902418023964985</v>
      </c>
      <c r="X1706" s="84">
        <v>0.98338190658834501</v>
      </c>
      <c r="Y1706" s="84">
        <v>0.97915186757636319</v>
      </c>
      <c r="Z1706" s="84">
        <v>0.97614208712556338</v>
      </c>
      <c r="AA1706" s="84">
        <v>0.98139237973646365</v>
      </c>
      <c r="AB1706" s="84">
        <v>0.94880216886942459</v>
      </c>
      <c r="AC1706" s="84">
        <v>0.94977731450772285</v>
      </c>
      <c r="AD1706" s="84">
        <v>0.9792795462241789</v>
      </c>
      <c r="AE1706" s="84">
        <v>0.99952127659574475</v>
      </c>
      <c r="AF1706" s="84">
        <v>0.7603967287280321</v>
      </c>
      <c r="AG1706" s="84">
        <v>0.7615237796428479</v>
      </c>
      <c r="AH1706" s="84">
        <v>0.7817001309471846</v>
      </c>
      <c r="AI1706" s="84">
        <v>0.7740468695348024</v>
      </c>
      <c r="AJ1706" s="84">
        <v>0.76311364766618528</v>
      </c>
      <c r="AK1706" s="84">
        <v>0.78497923812962633</v>
      </c>
    </row>
    <row r="1707" spans="1:37">
      <c r="A1707" s="84">
        <v>20</v>
      </c>
      <c r="B1707" s="84">
        <v>0.85190891970552984</v>
      </c>
      <c r="C1707" s="84">
        <v>0.85604592217086617</v>
      </c>
      <c r="D1707" s="84">
        <v>0.85701920476061666</v>
      </c>
      <c r="E1707" s="84">
        <v>0.84932975871313665</v>
      </c>
      <c r="F1707" s="84">
        <v>0.84656452465033494</v>
      </c>
      <c r="G1707" s="84">
        <v>0.85215844984056899</v>
      </c>
      <c r="H1707" s="84">
        <v>0.88641384388807043</v>
      </c>
      <c r="I1707" s="84">
        <v>0.92544279853587796</v>
      </c>
      <c r="J1707" s="84">
        <v>0.92799251870324173</v>
      </c>
      <c r="K1707" s="84">
        <v>0.90866170328672602</v>
      </c>
      <c r="L1707" s="84">
        <v>0.90942794009329719</v>
      </c>
      <c r="M1707" s="84">
        <v>0.91549098055731037</v>
      </c>
      <c r="N1707" s="84">
        <v>0.87882590430465402</v>
      </c>
      <c r="O1707" s="84">
        <v>0.9924240956385264</v>
      </c>
      <c r="P1707" s="84">
        <v>0.98584051166401732</v>
      </c>
      <c r="Q1707" s="84">
        <v>0.92311225427154142</v>
      </c>
      <c r="R1707" s="84">
        <v>0.96814254859611226</v>
      </c>
      <c r="S1707" s="84">
        <v>0.90704962065878136</v>
      </c>
      <c r="T1707" s="84">
        <v>0.93857284721237066</v>
      </c>
      <c r="U1707" s="84">
        <v>0.94173677723594651</v>
      </c>
      <c r="V1707" s="84">
        <v>0.92331582627359787</v>
      </c>
      <c r="W1707" s="84">
        <v>0.87590586209370735</v>
      </c>
      <c r="X1707" s="84">
        <v>0.92546396267157915</v>
      </c>
      <c r="Y1707" s="84">
        <v>0.91082550014041919</v>
      </c>
      <c r="Z1707" s="84">
        <v>0.90121056817177692</v>
      </c>
      <c r="AA1707" s="84">
        <v>0.91126842421181997</v>
      </c>
      <c r="AB1707" s="84">
        <v>0.88934073668569624</v>
      </c>
      <c r="AC1707" s="84">
        <v>0.82194636596228565</v>
      </c>
      <c r="AD1707" s="84">
        <v>1</v>
      </c>
      <c r="AE1707" s="84">
        <v>0.98510638297872344</v>
      </c>
      <c r="AF1707" s="84">
        <v>0.8548808073777624</v>
      </c>
      <c r="AG1707" s="84">
        <v>0.85546578816639218</v>
      </c>
      <c r="AH1707" s="84">
        <v>0.86163247490178951</v>
      </c>
      <c r="AI1707" s="84">
        <v>0.86166491780342769</v>
      </c>
      <c r="AJ1707" s="84">
        <v>0.86061050986335752</v>
      </c>
      <c r="AK1707" s="84">
        <v>0.86760546428356533</v>
      </c>
    </row>
    <row r="1708" spans="1:37">
      <c r="A1708" s="84">
        <v>21</v>
      </c>
      <c r="B1708" s="84">
        <v>0.97140900530731045</v>
      </c>
      <c r="C1708" s="84">
        <v>0.97428060235574743</v>
      </c>
      <c r="D1708" s="84">
        <v>0.96911008926156339</v>
      </c>
      <c r="E1708" s="84">
        <v>0.96067917783735479</v>
      </c>
      <c r="F1708" s="84">
        <v>0.96009787837499638</v>
      </c>
      <c r="G1708" s="84">
        <v>0.96014226146676462</v>
      </c>
      <c r="H1708" s="84">
        <v>0.98048600883652426</v>
      </c>
      <c r="I1708" s="84">
        <v>1</v>
      </c>
      <c r="J1708" s="84">
        <v>1</v>
      </c>
      <c r="K1708" s="84">
        <v>1</v>
      </c>
      <c r="L1708" s="84">
        <v>1</v>
      </c>
      <c r="M1708" s="84">
        <v>1</v>
      </c>
      <c r="N1708" s="84">
        <v>0.79682470402095051</v>
      </c>
      <c r="O1708" s="84">
        <v>1</v>
      </c>
      <c r="P1708" s="84">
        <v>1</v>
      </c>
      <c r="Q1708" s="84">
        <v>0.86523975748668025</v>
      </c>
      <c r="R1708" s="84">
        <v>0.91940073365559327</v>
      </c>
      <c r="S1708" s="84">
        <v>0.84779228123085626</v>
      </c>
      <c r="T1708" s="84">
        <v>0.8551922258476381</v>
      </c>
      <c r="U1708" s="84">
        <v>0.87871094796634674</v>
      </c>
      <c r="V1708" s="84">
        <v>0.8461438397372314</v>
      </c>
      <c r="W1708" s="84">
        <v>0.78714931477362404</v>
      </c>
      <c r="X1708" s="84">
        <v>0.84110505413526993</v>
      </c>
      <c r="Y1708" s="84">
        <v>0.84391984537359765</v>
      </c>
      <c r="Z1708" s="84">
        <v>0.74507378280462999</v>
      </c>
      <c r="AA1708" s="84">
        <v>0.8005183074973562</v>
      </c>
      <c r="AB1708" s="84">
        <v>0.78225280884231363</v>
      </c>
      <c r="AC1708" s="84">
        <v>0.7123092959348053</v>
      </c>
      <c r="AD1708" s="84">
        <v>0.99030646799864575</v>
      </c>
      <c r="AE1708" s="84">
        <v>0.93563829787234032</v>
      </c>
      <c r="AF1708" s="84">
        <v>0.97163737602227251</v>
      </c>
      <c r="AG1708" s="84">
        <v>0.97178863701728246</v>
      </c>
      <c r="AH1708" s="84">
        <v>0.97091881274552583</v>
      </c>
      <c r="AI1708" s="84">
        <v>0.97604057362714236</v>
      </c>
      <c r="AJ1708" s="84">
        <v>0.98074691548061677</v>
      </c>
      <c r="AK1708" s="84">
        <v>0.97743274959378978</v>
      </c>
    </row>
    <row r="1709" spans="1:37">
      <c r="A1709" s="84">
        <v>22</v>
      </c>
      <c r="B1709" s="84">
        <v>1</v>
      </c>
      <c r="C1709" s="84">
        <v>1</v>
      </c>
      <c r="D1709" s="84">
        <v>1</v>
      </c>
      <c r="E1709" s="84">
        <v>1</v>
      </c>
      <c r="F1709" s="84">
        <v>1</v>
      </c>
      <c r="G1709" s="84">
        <v>1</v>
      </c>
      <c r="H1709" s="84">
        <v>1</v>
      </c>
      <c r="I1709" s="84">
        <v>0.92701500970349071</v>
      </c>
      <c r="J1709" s="84">
        <v>0.94900249376558587</v>
      </c>
      <c r="K1709" s="84">
        <v>0.90648265843471942</v>
      </c>
      <c r="L1709" s="84">
        <v>0.90743923397986725</v>
      </c>
      <c r="M1709" s="84">
        <v>0.92630027374184021</v>
      </c>
      <c r="N1709" s="84">
        <v>0.64657100769272746</v>
      </c>
      <c r="O1709" s="84">
        <v>0.84439363701536485</v>
      </c>
      <c r="P1709" s="84">
        <v>0.86979185921845548</v>
      </c>
      <c r="Q1709" s="84">
        <v>0.72143119603160033</v>
      </c>
      <c r="R1709" s="84">
        <v>0.74275772223936365</v>
      </c>
      <c r="S1709" s="84">
        <v>0.70821356203760433</v>
      </c>
      <c r="T1709" s="84">
        <v>0.68140871045538387</v>
      </c>
      <c r="U1709" s="84">
        <v>0.72191334869513957</v>
      </c>
      <c r="V1709" s="84">
        <v>0.70560496918649085</v>
      </c>
      <c r="W1709" s="84">
        <v>0.67460716079500604</v>
      </c>
      <c r="X1709" s="84">
        <v>0.68889207677091024</v>
      </c>
      <c r="Y1709" s="84">
        <v>0.70350056993705901</v>
      </c>
      <c r="Z1709" s="84">
        <v>0.59587346469912517</v>
      </c>
      <c r="AA1709" s="84">
        <v>0.64541669445582484</v>
      </c>
      <c r="AB1709" s="84">
        <v>0.64010322984280899</v>
      </c>
      <c r="AC1709" s="84">
        <v>0.51719890078650632</v>
      </c>
      <c r="AD1709" s="84">
        <v>0.80625634947511016</v>
      </c>
      <c r="AE1709" s="84">
        <v>0.81739361702127655</v>
      </c>
      <c r="AF1709" s="84">
        <v>1</v>
      </c>
      <c r="AG1709" s="84">
        <v>1</v>
      </c>
      <c r="AH1709" s="84">
        <v>1</v>
      </c>
      <c r="AI1709" s="84">
        <v>1</v>
      </c>
      <c r="AJ1709" s="84">
        <v>1</v>
      </c>
      <c r="AK1709" s="84">
        <v>1</v>
      </c>
    </row>
    <row r="1710" spans="1:37">
      <c r="A1710" s="84">
        <v>23</v>
      </c>
      <c r="B1710" s="84">
        <v>0.87485019688409504</v>
      </c>
      <c r="C1710" s="84">
        <v>0.86986233288603942</v>
      </c>
      <c r="D1710" s="84">
        <v>0.91079253448742203</v>
      </c>
      <c r="E1710" s="84">
        <v>0.88078641644325295</v>
      </c>
      <c r="F1710" s="84">
        <v>0.86958818785974445</v>
      </c>
      <c r="G1710" s="84">
        <v>0.9061810154525386</v>
      </c>
      <c r="H1710" s="84">
        <v>0.87499999999999989</v>
      </c>
      <c r="I1710" s="84">
        <v>0.77347876286633754</v>
      </c>
      <c r="J1710" s="84">
        <v>0.79700748129675802</v>
      </c>
      <c r="K1710" s="84">
        <v>0.74178318503722562</v>
      </c>
      <c r="L1710" s="84">
        <v>0.73955315492266138</v>
      </c>
      <c r="M1710" s="84">
        <v>0.76331859338808161</v>
      </c>
      <c r="N1710" s="84">
        <v>0.47771291396148191</v>
      </c>
      <c r="O1710" s="84">
        <v>0.63922419639224193</v>
      </c>
      <c r="P1710" s="84">
        <v>0.69137491219638436</v>
      </c>
      <c r="Q1710" s="84">
        <v>0.55484108028660672</v>
      </c>
      <c r="R1710" s="84">
        <v>0.56932016867222035</v>
      </c>
      <c r="S1710" s="84">
        <v>0.54733518684322136</v>
      </c>
      <c r="T1710" s="84">
        <v>0.54266562632997606</v>
      </c>
      <c r="U1710" s="84">
        <v>0.56628798027972782</v>
      </c>
      <c r="V1710" s="84">
        <v>0.56633441194165757</v>
      </c>
      <c r="W1710" s="84">
        <v>0.55180454904211806</v>
      </c>
      <c r="X1710" s="84">
        <v>0.53596182595170838</v>
      </c>
      <c r="Y1710" s="84">
        <v>0.55660548791568221</v>
      </c>
      <c r="Z1710" s="84">
        <v>0.45789520190863298</v>
      </c>
      <c r="AA1710" s="84">
        <v>0.49002925007383991</v>
      </c>
      <c r="AB1710" s="84">
        <v>0.4803315867678109</v>
      </c>
      <c r="AC1710" s="84">
        <v>0.38898891310527822</v>
      </c>
      <c r="AD1710" s="84">
        <v>0.64064087368777534</v>
      </c>
      <c r="AE1710" s="84">
        <v>0.64734042553191495</v>
      </c>
      <c r="AF1710" s="84">
        <v>0.86445101792239432</v>
      </c>
      <c r="AG1710" s="84">
        <v>0.86432922843621729</v>
      </c>
      <c r="AH1710" s="84">
        <v>0.90457223919685725</v>
      </c>
      <c r="AI1710" s="84">
        <v>0.89734172787688016</v>
      </c>
      <c r="AJ1710" s="84">
        <v>0.85686882800104203</v>
      </c>
      <c r="AK1710" s="84">
        <v>0.9052175482939161</v>
      </c>
    </row>
    <row r="1711" spans="1:37">
      <c r="A1711" s="84">
        <v>24</v>
      </c>
      <c r="B1711" s="84">
        <v>0.73686012669063516</v>
      </c>
      <c r="C1711" s="84">
        <v>0.7242433278664081</v>
      </c>
      <c r="D1711" s="84">
        <v>0.73621855558560989</v>
      </c>
      <c r="E1711" s="84">
        <v>0.71528150134048252</v>
      </c>
      <c r="F1711" s="84">
        <v>0.70922892973333695</v>
      </c>
      <c r="G1711" s="84">
        <v>0.72608535688005893</v>
      </c>
      <c r="H1711" s="84">
        <v>0.70600147275405001</v>
      </c>
      <c r="I1711" s="84">
        <v>0.58387992237207376</v>
      </c>
      <c r="J1711" s="84">
        <v>0.61465087281795494</v>
      </c>
      <c r="K1711" s="84">
        <v>0.54784819320864364</v>
      </c>
      <c r="L1711" s="84">
        <v>0.54416891726000483</v>
      </c>
      <c r="M1711" s="84">
        <v>0.57401558222783744</v>
      </c>
      <c r="N1711" s="84">
        <v>0.30754541982650452</v>
      </c>
      <c r="O1711" s="84">
        <v>0.45201604309158888</v>
      </c>
      <c r="P1711" s="84">
        <v>0.49199600724610892</v>
      </c>
      <c r="Q1711" s="84">
        <v>0.40790924122726441</v>
      </c>
      <c r="R1711" s="84">
        <v>0.39988515204497921</v>
      </c>
      <c r="S1711" s="84">
        <v>0.38546722586117521</v>
      </c>
      <c r="T1711" s="84">
        <v>0.41622925237622371</v>
      </c>
      <c r="U1711" s="84">
        <v>0.42978002250683239</v>
      </c>
      <c r="V1711" s="84">
        <v>0.43225093090944561</v>
      </c>
      <c r="W1711" s="84">
        <v>0.43847312908086378</v>
      </c>
      <c r="X1711" s="84">
        <v>0.37819941712093991</v>
      </c>
      <c r="Y1711" s="84">
        <v>0.4164835709447739</v>
      </c>
      <c r="Z1711" s="84">
        <v>0.34823716532650001</v>
      </c>
      <c r="AA1711" s="84">
        <v>0.3374238974056043</v>
      </c>
      <c r="AB1711" s="84">
        <v>0.3390943927426292</v>
      </c>
      <c r="AC1711" s="84">
        <v>0.29043873779967783</v>
      </c>
      <c r="AD1711" s="84">
        <v>0.46922621063325443</v>
      </c>
      <c r="AE1711" s="84">
        <v>0.49563829787234032</v>
      </c>
      <c r="AF1711" s="84">
        <v>0.71097964155211424</v>
      </c>
      <c r="AG1711" s="84">
        <v>0.70559782466598686</v>
      </c>
      <c r="AH1711" s="84">
        <v>0.72211916193801828</v>
      </c>
      <c r="AI1711" s="84">
        <v>0.73504721930745009</v>
      </c>
      <c r="AJ1711" s="84">
        <v>0.70440713287706924</v>
      </c>
      <c r="AK1711" s="84">
        <v>0.72467954504423204</v>
      </c>
    </row>
    <row r="1713" spans="1:50">
      <c r="A1713" s="129"/>
      <c r="B1713" s="122"/>
      <c r="E1713" s="122"/>
      <c r="H1713" s="122"/>
      <c r="K1713" s="122"/>
    </row>
    <row r="1714" spans="1:50">
      <c r="B1714" s="122"/>
      <c r="E1714" s="122"/>
      <c r="H1714" s="122"/>
      <c r="K1714" s="122"/>
    </row>
    <row r="1715" spans="1:50">
      <c r="B1715" s="130"/>
      <c r="C1715" s="130"/>
      <c r="D1715" s="130"/>
      <c r="E1715" s="130"/>
      <c r="F1715" s="130"/>
      <c r="G1715" s="130"/>
      <c r="H1715" s="130"/>
      <c r="I1715" s="130"/>
      <c r="J1715" s="130"/>
      <c r="K1715" s="130"/>
      <c r="L1715" s="130"/>
      <c r="M1715" s="130"/>
    </row>
    <row r="1721" spans="1:50">
      <c r="A1721" s="84" t="s">
        <v>99</v>
      </c>
      <c r="B1721" s="83"/>
      <c r="C1721" s="83"/>
      <c r="D1721" s="83">
        <v>2015</v>
      </c>
      <c r="E1721" s="83"/>
      <c r="F1721" s="119" t="s">
        <v>1</v>
      </c>
      <c r="G1721" s="158">
        <v>12767.33399999997</v>
      </c>
      <c r="H1721" s="83" t="s">
        <v>2</v>
      </c>
      <c r="I1721" s="83"/>
      <c r="J1721" s="83"/>
      <c r="K1721" s="83" t="s">
        <v>3</v>
      </c>
      <c r="L1721" s="83" t="s">
        <v>4</v>
      </c>
      <c r="M1721" s="83"/>
      <c r="N1721" s="83"/>
      <c r="O1721" s="83"/>
      <c r="P1721" s="83"/>
      <c r="Q1721" s="83"/>
      <c r="R1721" s="83"/>
      <c r="S1721" s="83"/>
      <c r="T1721" s="104"/>
      <c r="U1721" s="83"/>
      <c r="V1721" s="83"/>
      <c r="W1721" s="83"/>
      <c r="X1721" s="83"/>
      <c r="Y1721" s="83"/>
      <c r="Z1721" s="83"/>
      <c r="AA1721" s="83"/>
      <c r="AB1721" s="83"/>
      <c r="AC1721" s="83"/>
      <c r="AD1721" s="83"/>
      <c r="AE1721" s="83"/>
      <c r="AF1721" s="83"/>
      <c r="AG1721" s="83"/>
      <c r="AH1721" s="83"/>
      <c r="AI1721" s="83"/>
      <c r="AJ1721" s="83"/>
      <c r="AK1721" s="83"/>
    </row>
    <row r="1722" spans="1:50">
      <c r="A1722" s="105">
        <v>44</v>
      </c>
      <c r="B1722" s="84" t="s">
        <v>88</v>
      </c>
      <c r="C1722" s="83"/>
      <c r="D1722" s="83"/>
      <c r="E1722" s="83"/>
      <c r="F1722" s="104" t="s">
        <v>9</v>
      </c>
      <c r="G1722" s="83">
        <v>0</v>
      </c>
      <c r="H1722" s="83" t="s">
        <v>2</v>
      </c>
      <c r="I1722" s="83"/>
      <c r="J1722" s="83"/>
      <c r="K1722" s="83" t="s">
        <v>10</v>
      </c>
      <c r="L1722" s="83" t="s">
        <v>4</v>
      </c>
      <c r="M1722" s="83"/>
      <c r="N1722" s="83" t="s">
        <v>11</v>
      </c>
      <c r="O1722" s="83"/>
      <c r="P1722" s="83"/>
      <c r="Q1722" s="83"/>
      <c r="R1722" s="83"/>
      <c r="S1722" s="83"/>
      <c r="T1722" s="83"/>
      <c r="U1722" s="83"/>
      <c r="V1722" s="83"/>
      <c r="W1722" s="83"/>
      <c r="X1722" s="83"/>
      <c r="Y1722" s="83"/>
      <c r="Z1722" s="83"/>
      <c r="AA1722" s="83"/>
      <c r="AB1722" s="83"/>
      <c r="AC1722" s="83"/>
      <c r="AD1722" s="83"/>
      <c r="AE1722" s="83"/>
      <c r="AF1722" s="83"/>
      <c r="AG1722" s="83"/>
      <c r="AH1722" s="83"/>
      <c r="AI1722" s="83"/>
      <c r="AJ1722" s="83"/>
      <c r="AK1722" s="83"/>
    </row>
    <row r="1723" spans="1:50">
      <c r="A1723" s="84"/>
      <c r="B1723" s="84">
        <v>1</v>
      </c>
      <c r="C1723" s="84" t="s">
        <v>22</v>
      </c>
      <c r="D1723" s="84" t="s">
        <v>23</v>
      </c>
      <c r="E1723" s="84">
        <v>2</v>
      </c>
      <c r="F1723" s="84" t="s">
        <v>24</v>
      </c>
      <c r="G1723" s="84" t="s">
        <v>25</v>
      </c>
      <c r="H1723" s="84">
        <v>3</v>
      </c>
      <c r="I1723" s="84" t="s">
        <v>26</v>
      </c>
      <c r="J1723" s="84" t="s">
        <v>27</v>
      </c>
      <c r="K1723" s="84">
        <v>4</v>
      </c>
      <c r="L1723" s="84" t="s">
        <v>28</v>
      </c>
      <c r="M1723" s="84" t="s">
        <v>29</v>
      </c>
      <c r="N1723" s="84">
        <v>5</v>
      </c>
      <c r="O1723" s="84" t="s">
        <v>30</v>
      </c>
      <c r="P1723" s="84" t="s">
        <v>30</v>
      </c>
      <c r="Q1723" s="84">
        <v>6</v>
      </c>
      <c r="R1723" s="84" t="s">
        <v>31</v>
      </c>
      <c r="S1723" s="84" t="s">
        <v>32</v>
      </c>
      <c r="T1723" s="84">
        <v>7</v>
      </c>
      <c r="U1723" s="84" t="s">
        <v>33</v>
      </c>
      <c r="V1723" s="84" t="s">
        <v>34</v>
      </c>
      <c r="W1723" s="84">
        <v>8</v>
      </c>
      <c r="X1723" s="84" t="s">
        <v>35</v>
      </c>
      <c r="Y1723" s="84" t="s">
        <v>36</v>
      </c>
      <c r="Z1723" s="84">
        <v>9</v>
      </c>
      <c r="AA1723" s="84" t="s">
        <v>37</v>
      </c>
      <c r="AB1723" s="84" t="s">
        <v>38</v>
      </c>
      <c r="AC1723" s="84">
        <v>10</v>
      </c>
      <c r="AD1723" s="84" t="s">
        <v>39</v>
      </c>
      <c r="AE1723" s="84" t="s">
        <v>40</v>
      </c>
      <c r="AF1723" s="84">
        <v>11</v>
      </c>
      <c r="AG1723" s="84" t="s">
        <v>41</v>
      </c>
      <c r="AH1723" s="84" t="s">
        <v>42</v>
      </c>
      <c r="AI1723" s="84">
        <v>12</v>
      </c>
      <c r="AJ1723" s="84" t="s">
        <v>43</v>
      </c>
      <c r="AK1723" s="84" t="s">
        <v>44</v>
      </c>
    </row>
    <row r="1724" spans="1:50">
      <c r="A1724" s="83"/>
      <c r="B1724" s="84">
        <v>31</v>
      </c>
      <c r="C1724" s="83"/>
      <c r="D1724" s="83"/>
      <c r="E1724" s="84">
        <v>28</v>
      </c>
      <c r="F1724" s="83"/>
      <c r="G1724" s="83"/>
      <c r="H1724" s="84">
        <v>31</v>
      </c>
      <c r="I1724" s="83"/>
      <c r="J1724" s="83"/>
      <c r="K1724" s="84">
        <v>30</v>
      </c>
      <c r="L1724" s="83"/>
      <c r="M1724" s="83"/>
      <c r="N1724" s="84">
        <v>31</v>
      </c>
      <c r="O1724" s="83"/>
      <c r="P1724" s="83"/>
      <c r="Q1724" s="84">
        <v>30</v>
      </c>
      <c r="R1724" s="83"/>
      <c r="S1724" s="83"/>
      <c r="T1724" s="84">
        <v>31</v>
      </c>
      <c r="U1724" s="83"/>
      <c r="V1724" s="83"/>
      <c r="W1724" s="84">
        <v>31</v>
      </c>
      <c r="X1724" s="83"/>
      <c r="Y1724" s="83"/>
      <c r="Z1724" s="84">
        <v>30</v>
      </c>
      <c r="AA1724" s="83"/>
      <c r="AB1724" s="83"/>
      <c r="AC1724" s="84">
        <v>31</v>
      </c>
      <c r="AD1724" s="83"/>
      <c r="AE1724" s="83"/>
      <c r="AF1724" s="84">
        <v>30</v>
      </c>
      <c r="AG1724" s="83"/>
      <c r="AH1724" s="83"/>
      <c r="AI1724" s="84">
        <v>31</v>
      </c>
      <c r="AJ1724" s="83"/>
      <c r="AK1724" s="83"/>
    </row>
    <row r="1725" spans="1:50">
      <c r="A1725" s="84" t="s">
        <v>47</v>
      </c>
      <c r="B1725" s="84" t="s">
        <v>48</v>
      </c>
      <c r="C1725" s="84" t="s">
        <v>49</v>
      </c>
      <c r="D1725" s="84" t="s">
        <v>50</v>
      </c>
      <c r="E1725" s="84" t="s">
        <v>48</v>
      </c>
      <c r="F1725" s="84" t="s">
        <v>49</v>
      </c>
      <c r="G1725" s="84" t="s">
        <v>50</v>
      </c>
      <c r="H1725" s="84" t="s">
        <v>48</v>
      </c>
      <c r="I1725" s="84" t="s">
        <v>49</v>
      </c>
      <c r="J1725" s="84" t="s">
        <v>50</v>
      </c>
      <c r="K1725" s="84" t="s">
        <v>48</v>
      </c>
      <c r="L1725" s="84" t="s">
        <v>49</v>
      </c>
      <c r="M1725" s="84" t="s">
        <v>50</v>
      </c>
      <c r="N1725" s="84" t="s">
        <v>48</v>
      </c>
      <c r="O1725" s="84" t="s">
        <v>49</v>
      </c>
      <c r="P1725" s="84" t="s">
        <v>50</v>
      </c>
      <c r="Q1725" s="84" t="s">
        <v>48</v>
      </c>
      <c r="R1725" s="84" t="s">
        <v>49</v>
      </c>
      <c r="S1725" s="84" t="s">
        <v>50</v>
      </c>
      <c r="T1725" s="84" t="s">
        <v>48</v>
      </c>
      <c r="U1725" s="84" t="s">
        <v>49</v>
      </c>
      <c r="V1725" s="84" t="s">
        <v>50</v>
      </c>
      <c r="W1725" s="84" t="s">
        <v>48</v>
      </c>
      <c r="X1725" s="84" t="s">
        <v>49</v>
      </c>
      <c r="Y1725" s="84" t="s">
        <v>50</v>
      </c>
      <c r="Z1725" s="84" t="s">
        <v>48</v>
      </c>
      <c r="AA1725" s="84" t="s">
        <v>49</v>
      </c>
      <c r="AB1725" s="84" t="s">
        <v>50</v>
      </c>
      <c r="AC1725" s="84" t="s">
        <v>48</v>
      </c>
      <c r="AD1725" s="84" t="s">
        <v>49</v>
      </c>
      <c r="AE1725" s="84" t="s">
        <v>50</v>
      </c>
      <c r="AF1725" s="84" t="s">
        <v>48</v>
      </c>
      <c r="AG1725" s="84" t="s">
        <v>49</v>
      </c>
      <c r="AH1725" s="84" t="s">
        <v>50</v>
      </c>
      <c r="AI1725" s="84" t="s">
        <v>48</v>
      </c>
      <c r="AJ1725" s="84" t="s">
        <v>49</v>
      </c>
      <c r="AK1725" s="84" t="s">
        <v>50</v>
      </c>
    </row>
    <row r="1726" spans="1:50">
      <c r="A1726" s="83"/>
      <c r="B1726" s="162">
        <v>6.7949430586057832E-2</v>
      </c>
      <c r="C1726" s="163">
        <v>1.029498704448792</v>
      </c>
      <c r="D1726" s="163">
        <v>0.97713461908767529</v>
      </c>
      <c r="E1726" s="162">
        <v>5.9159119179653059E-2</v>
      </c>
      <c r="F1726" s="163">
        <v>1.019949420546062</v>
      </c>
      <c r="G1726" s="163">
        <v>0.9799359981666993</v>
      </c>
      <c r="H1726" s="162">
        <v>6.3808439357702251E-2</v>
      </c>
      <c r="I1726" s="163">
        <v>1.040447330372551</v>
      </c>
      <c r="J1726" s="163">
        <v>0.99567552233552115</v>
      </c>
      <c r="K1726" s="162">
        <v>6.1111506945463197E-2</v>
      </c>
      <c r="L1726" s="163">
        <v>1.0476518767924441</v>
      </c>
      <c r="M1726" s="163">
        <v>0.98662130354699318</v>
      </c>
      <c r="N1726" s="162">
        <v>8.0398051613333285E-2</v>
      </c>
      <c r="O1726" s="163">
        <v>1.8818380532342931</v>
      </c>
      <c r="P1726" s="163">
        <v>0.87681216763737657</v>
      </c>
      <c r="Q1726" s="162">
        <v>9.8718390973866435E-2</v>
      </c>
      <c r="R1726" s="163">
        <v>1.7427311644850569</v>
      </c>
      <c r="S1726" s="163">
        <v>0.88398096487319333</v>
      </c>
      <c r="T1726" s="162">
        <v>0.12869405022623531</v>
      </c>
      <c r="U1726" s="163">
        <v>1.8385088292624521</v>
      </c>
      <c r="V1726" s="163">
        <v>1.029885070738463</v>
      </c>
      <c r="W1726" s="162">
        <v>0.12215105381441051</v>
      </c>
      <c r="X1726" s="163">
        <v>1.6444474676337559</v>
      </c>
      <c r="Y1726" s="163">
        <v>0.94568937723749669</v>
      </c>
      <c r="Z1726" s="162">
        <v>0.1168413497655377</v>
      </c>
      <c r="AA1726" s="163">
        <v>1.5168879048766939</v>
      </c>
      <c r="AB1726" s="163">
        <v>0.80319417059528619</v>
      </c>
      <c r="AC1726" s="162">
        <v>7.0562390203201722E-2</v>
      </c>
      <c r="AD1726" s="163">
        <v>1.2716260921197731</v>
      </c>
      <c r="AE1726" s="163">
        <v>0.9513652086219736</v>
      </c>
      <c r="AF1726" s="162">
        <v>6.2721488853136317E-2</v>
      </c>
      <c r="AG1726" s="163">
        <v>1.044182994840595</v>
      </c>
      <c r="AH1726" s="163">
        <v>0.98478646625510735</v>
      </c>
      <c r="AI1726" s="162">
        <v>6.7884728481402548E-2</v>
      </c>
      <c r="AJ1726" s="163">
        <v>1.061437398373984</v>
      </c>
      <c r="AK1726" s="163">
        <v>1.0006243902439029</v>
      </c>
      <c r="AM1726" t="str">
        <f>A1721</f>
        <v>RefgChg-Res-16pct-Inc-TXV-a-cDXGF-SFm1985-CZ12</v>
      </c>
      <c r="AN1726" s="159">
        <f>1/($B1726*(1/$B1724)*(1/(5/7+2/7*$D1726))*$B1736/SUM($B1728:$B1751))</f>
        <v>10686.083650947236</v>
      </c>
      <c r="AO1726" s="159">
        <f>1/(B1726*(1/B1724)*(1/(5/7+2/7*D1726)))</f>
        <v>453.24114991326678</v>
      </c>
      <c r="AP1726" s="159"/>
      <c r="AR1726" s="164">
        <f>CHOOSE(AV$3,C1726,F1726,I1726,L1726,O1726,R1726,U1726,X1726,AA1726,AD1726,AG1726,AJ1726)</f>
        <v>1.8385088292624521</v>
      </c>
      <c r="AS1726" s="160"/>
      <c r="AT1726" s="160"/>
      <c r="AV1726" s="115">
        <f>AN1726/AR1726</f>
        <v>5812.3646081341549</v>
      </c>
      <c r="AW1726" s="161">
        <f>AO1726/AR1726</f>
        <v>246.52650164051261</v>
      </c>
      <c r="AX1726" s="159"/>
    </row>
    <row r="1727" spans="1:50">
      <c r="A1727" s="84" t="s">
        <v>51</v>
      </c>
      <c r="B1727" s="84" t="s">
        <v>52</v>
      </c>
      <c r="C1727" s="84" t="s">
        <v>53</v>
      </c>
      <c r="D1727" s="84" t="s">
        <v>54</v>
      </c>
      <c r="E1727" s="84" t="s">
        <v>52</v>
      </c>
      <c r="F1727" s="84" t="s">
        <v>53</v>
      </c>
      <c r="G1727" s="84" t="s">
        <v>54</v>
      </c>
      <c r="H1727" s="84" t="s">
        <v>52</v>
      </c>
      <c r="I1727" s="84" t="s">
        <v>53</v>
      </c>
      <c r="J1727" s="84" t="s">
        <v>54</v>
      </c>
      <c r="K1727" s="84" t="s">
        <v>52</v>
      </c>
      <c r="L1727" s="84" t="s">
        <v>53</v>
      </c>
      <c r="M1727" s="84" t="s">
        <v>54</v>
      </c>
      <c r="N1727" s="84" t="s">
        <v>52</v>
      </c>
      <c r="O1727" s="84" t="s">
        <v>53</v>
      </c>
      <c r="P1727" s="84" t="s">
        <v>54</v>
      </c>
      <c r="Q1727" s="84" t="s">
        <v>52</v>
      </c>
      <c r="R1727" s="84" t="s">
        <v>53</v>
      </c>
      <c r="S1727" s="84" t="s">
        <v>54</v>
      </c>
      <c r="T1727" s="84" t="s">
        <v>52</v>
      </c>
      <c r="U1727" s="84" t="s">
        <v>53</v>
      </c>
      <c r="V1727" s="84" t="s">
        <v>54</v>
      </c>
      <c r="W1727" s="84" t="s">
        <v>52</v>
      </c>
      <c r="X1727" s="84" t="s">
        <v>53</v>
      </c>
      <c r="Y1727" s="84" t="s">
        <v>54</v>
      </c>
      <c r="Z1727" s="84" t="s">
        <v>52</v>
      </c>
      <c r="AA1727" s="84" t="s">
        <v>53</v>
      </c>
      <c r="AB1727" s="84" t="s">
        <v>54</v>
      </c>
      <c r="AC1727" s="84" t="s">
        <v>52</v>
      </c>
      <c r="AD1727" s="84" t="s">
        <v>53</v>
      </c>
      <c r="AE1727" s="84" t="s">
        <v>54</v>
      </c>
      <c r="AF1727" s="84" t="s">
        <v>52</v>
      </c>
      <c r="AG1727" s="84" t="s">
        <v>53</v>
      </c>
      <c r="AH1727" s="84" t="s">
        <v>54</v>
      </c>
      <c r="AI1727" s="84" t="s">
        <v>52</v>
      </c>
      <c r="AJ1727" s="84" t="s">
        <v>53</v>
      </c>
      <c r="AK1727" s="84" t="s">
        <v>54</v>
      </c>
    </row>
    <row r="1728" spans="1:50">
      <c r="A1728" s="84">
        <v>1</v>
      </c>
      <c r="B1728" s="84">
        <v>0.55799530673818309</v>
      </c>
      <c r="C1728" s="84">
        <v>0.55468825989689741</v>
      </c>
      <c r="D1728" s="84">
        <v>0.60669144981412648</v>
      </c>
      <c r="E1728" s="84">
        <v>0.5613454165214361</v>
      </c>
      <c r="F1728" s="84">
        <v>0.54245283018867929</v>
      </c>
      <c r="G1728" s="84">
        <v>0.5933122182969911</v>
      </c>
      <c r="H1728" s="84">
        <v>0.5769654665686994</v>
      </c>
      <c r="I1728" s="84">
        <v>0.46086850451329592</v>
      </c>
      <c r="J1728" s="84">
        <v>0.52043209876543206</v>
      </c>
      <c r="K1728" s="84">
        <v>0.44872689222183471</v>
      </c>
      <c r="L1728" s="84">
        <v>0.43843011380215918</v>
      </c>
      <c r="M1728" s="84">
        <v>0.49102465600335271</v>
      </c>
      <c r="N1728" s="84">
        <v>0.13905683192261181</v>
      </c>
      <c r="O1728" s="84">
        <v>0.31703859783545651</v>
      </c>
      <c r="P1728" s="84">
        <v>0.42069963177275121</v>
      </c>
      <c r="Q1728" s="84">
        <v>0.15799752310183859</v>
      </c>
      <c r="R1728" s="84">
        <v>0.20043164012004991</v>
      </c>
      <c r="S1728" s="84">
        <v>0.30484041098566239</v>
      </c>
      <c r="T1728" s="84">
        <v>0.2290340034128272</v>
      </c>
      <c r="U1728" s="84">
        <v>0.19215965917921429</v>
      </c>
      <c r="V1728" s="84">
        <v>0.22943628941196911</v>
      </c>
      <c r="W1728" s="84">
        <v>0.17261727870940349</v>
      </c>
      <c r="X1728" s="84">
        <v>0.18068742604831031</v>
      </c>
      <c r="Y1728" s="84">
        <v>0.2249779707279331</v>
      </c>
      <c r="Z1728" s="84">
        <v>0.13930918875998061</v>
      </c>
      <c r="AA1728" s="84">
        <v>0.19126014040174361</v>
      </c>
      <c r="AB1728" s="84">
        <v>0.24470922479271759</v>
      </c>
      <c r="AC1728" s="84">
        <v>0.2358016497582251</v>
      </c>
      <c r="AD1728" s="84">
        <v>0.38423269109079411</v>
      </c>
      <c r="AE1728" s="84">
        <v>0.45644861980978912</v>
      </c>
      <c r="AF1728" s="84">
        <v>0.57290056671818645</v>
      </c>
      <c r="AG1728" s="84">
        <v>0.52235073460456416</v>
      </c>
      <c r="AH1728" s="84">
        <v>0.57359857289583216</v>
      </c>
      <c r="AI1728" s="84">
        <v>0.56128179715890314</v>
      </c>
      <c r="AJ1728" s="84">
        <v>0.54390198626322617</v>
      </c>
      <c r="AK1728" s="84">
        <v>0.61339994122832808</v>
      </c>
    </row>
    <row r="1729" spans="1:37">
      <c r="A1729" s="84">
        <v>2</v>
      </c>
      <c r="B1729" s="84">
        <v>0.4743546765001676</v>
      </c>
      <c r="C1729" s="84">
        <v>0.46739130434782622</v>
      </c>
      <c r="D1729" s="84">
        <v>0.52490706319702585</v>
      </c>
      <c r="E1729" s="84">
        <v>0.47472987103520392</v>
      </c>
      <c r="F1729" s="84">
        <v>0.45614035087719301</v>
      </c>
      <c r="G1729" s="84">
        <v>0.5075526860762577</v>
      </c>
      <c r="H1729" s="84">
        <v>0.49742836149889791</v>
      </c>
      <c r="I1729" s="84">
        <v>0.40517199316906571</v>
      </c>
      <c r="J1729" s="84">
        <v>0.45314814814814808</v>
      </c>
      <c r="K1729" s="84">
        <v>0.41088245552842689</v>
      </c>
      <c r="L1729" s="84">
        <v>0.39621632136951651</v>
      </c>
      <c r="M1729" s="84">
        <v>0.43032758259411902</v>
      </c>
      <c r="N1729" s="84">
        <v>0.1218533582499725</v>
      </c>
      <c r="O1729" s="84">
        <v>0.27723398141940431</v>
      </c>
      <c r="P1729" s="84">
        <v>0.36336138874276702</v>
      </c>
      <c r="Q1729" s="84">
        <v>0.11870058111841481</v>
      </c>
      <c r="R1729" s="84">
        <v>0.17755696188303</v>
      </c>
      <c r="S1729" s="84">
        <v>0.24600539125678789</v>
      </c>
      <c r="T1729" s="84">
        <v>0.14750072834727601</v>
      </c>
      <c r="U1729" s="84">
        <v>0.15656911951582969</v>
      </c>
      <c r="V1729" s="84">
        <v>0.18887344740727871</v>
      </c>
      <c r="W1729" s="84">
        <v>0.12175758862237319</v>
      </c>
      <c r="X1729" s="84">
        <v>0.14894231046723039</v>
      </c>
      <c r="Y1729" s="84">
        <v>0.17941498850179449</v>
      </c>
      <c r="Z1729" s="84">
        <v>0.1089152587233667</v>
      </c>
      <c r="AA1729" s="84">
        <v>0.1594066189393413</v>
      </c>
      <c r="AB1729" s="84">
        <v>0.1993390154809532</v>
      </c>
      <c r="AC1729" s="84">
        <v>0.20745235612022381</v>
      </c>
      <c r="AD1729" s="84">
        <v>0.34177049466495019</v>
      </c>
      <c r="AE1729" s="84">
        <v>0.39352818371607529</v>
      </c>
      <c r="AF1729" s="84">
        <v>0.49441868452687621</v>
      </c>
      <c r="AG1729" s="84">
        <v>0.43307804522246551</v>
      </c>
      <c r="AH1729" s="84">
        <v>0.48375587869614572</v>
      </c>
      <c r="AI1729" s="84">
        <v>0.4826560951437065</v>
      </c>
      <c r="AJ1729" s="84">
        <v>0.45786151847039169</v>
      </c>
      <c r="AK1729" s="84">
        <v>0.52923890684689967</v>
      </c>
    </row>
    <row r="1730" spans="1:37">
      <c r="A1730" s="84">
        <v>3</v>
      </c>
      <c r="B1730" s="84">
        <v>0.44032852832718739</v>
      </c>
      <c r="C1730" s="84">
        <v>0.4301138021593231</v>
      </c>
      <c r="D1730" s="84">
        <v>0.46941051513542209</v>
      </c>
      <c r="E1730" s="84">
        <v>0.44545137678633667</v>
      </c>
      <c r="F1730" s="84">
        <v>0.42532825775129662</v>
      </c>
      <c r="G1730" s="84">
        <v>0.45809477402850529</v>
      </c>
      <c r="H1730" s="84">
        <v>0.45848640705363702</v>
      </c>
      <c r="I1730" s="84">
        <v>0.38343498414247379</v>
      </c>
      <c r="J1730" s="84">
        <v>0.42296296296296299</v>
      </c>
      <c r="K1730" s="84">
        <v>0.39675619114056498</v>
      </c>
      <c r="L1730" s="84">
        <v>0.3833771033946114</v>
      </c>
      <c r="M1730" s="84">
        <v>0.41510092896556539</v>
      </c>
      <c r="N1730" s="84">
        <v>0.1154776299879081</v>
      </c>
      <c r="O1730" s="84">
        <v>0.25807872809117899</v>
      </c>
      <c r="P1730" s="84">
        <v>0.34801858670874991</v>
      </c>
      <c r="Q1730" s="84">
        <v>0.10055253882061541</v>
      </c>
      <c r="R1730" s="84">
        <v>0.16766520913188629</v>
      </c>
      <c r="S1730" s="84">
        <v>0.22529983982497959</v>
      </c>
      <c r="T1730" s="84">
        <v>0.1184916968410538</v>
      </c>
      <c r="U1730" s="84">
        <v>0.13936352083961859</v>
      </c>
      <c r="V1730" s="84">
        <v>0.16987318683227659</v>
      </c>
      <c r="W1730" s="84">
        <v>0.1062619401400977</v>
      </c>
      <c r="X1730" s="84">
        <v>0.13734091368214479</v>
      </c>
      <c r="Y1730" s="84">
        <v>0.16316705710417159</v>
      </c>
      <c r="Z1730" s="84">
        <v>9.0740659049803704E-2</v>
      </c>
      <c r="AA1730" s="84">
        <v>0.14504870371657519</v>
      </c>
      <c r="AB1730" s="84">
        <v>0.18577143851104541</v>
      </c>
      <c r="AC1730" s="84">
        <v>0.1941784393666445</v>
      </c>
      <c r="AD1730" s="84">
        <v>0.32163040869318549</v>
      </c>
      <c r="AE1730" s="84">
        <v>0.36366272326606369</v>
      </c>
      <c r="AF1730" s="84">
        <v>0.45886999828267222</v>
      </c>
      <c r="AG1730" s="84">
        <v>0.39796290507450249</v>
      </c>
      <c r="AH1730" s="84">
        <v>0.42629331315206231</v>
      </c>
      <c r="AI1730" s="84">
        <v>0.44664684506111652</v>
      </c>
      <c r="AJ1730" s="84">
        <v>0.42259142379803227</v>
      </c>
      <c r="AK1730" s="84">
        <v>0.47223038495445191</v>
      </c>
    </row>
    <row r="1731" spans="1:37">
      <c r="A1731" s="84">
        <v>4</v>
      </c>
      <c r="B1731" s="84">
        <v>0.42490781092859542</v>
      </c>
      <c r="C1731" s="84">
        <v>0.41260577764808892</v>
      </c>
      <c r="D1731" s="84">
        <v>0.43913967073818372</v>
      </c>
      <c r="E1731" s="84">
        <v>0.43342628093412339</v>
      </c>
      <c r="F1731" s="84">
        <v>0.41208760895950569</v>
      </c>
      <c r="G1731" s="84">
        <v>0.43732488731879637</v>
      </c>
      <c r="H1731" s="84">
        <v>0.44195444526083771</v>
      </c>
      <c r="I1731" s="84">
        <v>0.37657965357404238</v>
      </c>
      <c r="J1731" s="84">
        <v>0.40067901234567899</v>
      </c>
      <c r="K1731" s="84">
        <v>0.38978025810952222</v>
      </c>
      <c r="L1731" s="84">
        <v>0.37739519501993962</v>
      </c>
      <c r="M1731" s="84">
        <v>0.39456590067751629</v>
      </c>
      <c r="N1731" s="84">
        <v>0.1094866439485544</v>
      </c>
      <c r="O1731" s="84">
        <v>0.2492290010535389</v>
      </c>
      <c r="P1731" s="84">
        <v>0.32491671050324389</v>
      </c>
      <c r="Q1731" s="84">
        <v>9.5217681242259697E-2</v>
      </c>
      <c r="R1731" s="84">
        <v>0.1604824477591808</v>
      </c>
      <c r="S1731" s="84">
        <v>0.20842286205414701</v>
      </c>
      <c r="T1731" s="84">
        <v>0.10558954509510129</v>
      </c>
      <c r="U1731" s="84">
        <v>0.13164751378184911</v>
      </c>
      <c r="V1731" s="84">
        <v>0.1503300616694172</v>
      </c>
      <c r="W1731" s="84">
        <v>9.4205052005943521E-2</v>
      </c>
      <c r="X1731" s="84">
        <v>0.13207892028128099</v>
      </c>
      <c r="Y1731" s="84">
        <v>0.14788626448021661</v>
      </c>
      <c r="Z1731" s="84">
        <v>8.7917420265560917E-2</v>
      </c>
      <c r="AA1731" s="84">
        <v>0.1378896049090963</v>
      </c>
      <c r="AB1731" s="84">
        <v>0.17252275758102861</v>
      </c>
      <c r="AC1731" s="84">
        <v>0.18536076609462401</v>
      </c>
      <c r="AD1731" s="84">
        <v>0.31192039974688518</v>
      </c>
      <c r="AE1731" s="84">
        <v>0.33814660171653921</v>
      </c>
      <c r="AF1731" s="84">
        <v>0.44410097887686761</v>
      </c>
      <c r="AG1731" s="84">
        <v>0.38235907054287821</v>
      </c>
      <c r="AH1731" s="84">
        <v>0.39807557165252172</v>
      </c>
      <c r="AI1731" s="84">
        <v>0.43045920052857611</v>
      </c>
      <c r="AJ1731" s="84">
        <v>0.40760163356227957</v>
      </c>
      <c r="AK1731" s="84">
        <v>0.4413164854540112</v>
      </c>
    </row>
    <row r="1732" spans="1:37">
      <c r="A1732" s="84">
        <v>5</v>
      </c>
      <c r="B1732" s="84">
        <v>0.42306402950050292</v>
      </c>
      <c r="C1732" s="84">
        <v>0.40779107090749928</v>
      </c>
      <c r="D1732" s="84">
        <v>0.41901221455124799</v>
      </c>
      <c r="E1732" s="84">
        <v>0.43220634367375388</v>
      </c>
      <c r="F1732" s="84">
        <v>0.41054286660046352</v>
      </c>
      <c r="G1732" s="84">
        <v>0.41966134730174198</v>
      </c>
      <c r="H1732" s="84">
        <v>0.4441587068332109</v>
      </c>
      <c r="I1732" s="84">
        <v>0.40817272505489149</v>
      </c>
      <c r="J1732" s="84">
        <v>0.42061728395061732</v>
      </c>
      <c r="K1732" s="84">
        <v>0.42867108475758642</v>
      </c>
      <c r="L1732" s="84">
        <v>0.42067892228382447</v>
      </c>
      <c r="M1732" s="84">
        <v>0.42725431305441097</v>
      </c>
      <c r="N1732" s="84">
        <v>0.11965483126305369</v>
      </c>
      <c r="O1732" s="84">
        <v>0.27882386744564702</v>
      </c>
      <c r="P1732" s="84">
        <v>0.34626512361914769</v>
      </c>
      <c r="Q1732" s="84">
        <v>0.1038868248070877</v>
      </c>
      <c r="R1732" s="84">
        <v>0.17883839348942809</v>
      </c>
      <c r="S1732" s="84">
        <v>0.22053365628784621</v>
      </c>
      <c r="T1732" s="84">
        <v>0.109085612019811</v>
      </c>
      <c r="U1732" s="84">
        <v>0.1461287402978525</v>
      </c>
      <c r="V1732" s="84">
        <v>0.14752888039607401</v>
      </c>
      <c r="W1732" s="84">
        <v>9.3143706219486297E-2</v>
      </c>
      <c r="X1732" s="84">
        <v>0.14671053264456049</v>
      </c>
      <c r="Y1732" s="84">
        <v>0.15248554664832681</v>
      </c>
      <c r="Z1732" s="84">
        <v>9.7181172526357593E-2</v>
      </c>
      <c r="AA1732" s="84">
        <v>0.1519794262791552</v>
      </c>
      <c r="AB1732" s="84">
        <v>0.18516263698034441</v>
      </c>
      <c r="AC1732" s="84">
        <v>0.203754622167441</v>
      </c>
      <c r="AD1732" s="84">
        <v>0.34567631848829339</v>
      </c>
      <c r="AE1732" s="84">
        <v>0.3676641150545118</v>
      </c>
      <c r="AF1732" s="84">
        <v>0.43534260690365778</v>
      </c>
      <c r="AG1732" s="84">
        <v>0.37845159945816409</v>
      </c>
      <c r="AH1732" s="84">
        <v>0.38407481485485689</v>
      </c>
      <c r="AI1732" s="84">
        <v>0.42699041955731742</v>
      </c>
      <c r="AJ1732" s="84">
        <v>0.40544366066456278</v>
      </c>
      <c r="AK1732" s="84">
        <v>0.41998236849838377</v>
      </c>
    </row>
    <row r="1733" spans="1:37">
      <c r="A1733" s="84">
        <v>6</v>
      </c>
      <c r="B1733" s="84">
        <v>0.45776064364733487</v>
      </c>
      <c r="C1733" s="84">
        <v>0.44275848652854799</v>
      </c>
      <c r="D1733" s="84">
        <v>0.45321295804567169</v>
      </c>
      <c r="E1733" s="84">
        <v>0.47333565702335317</v>
      </c>
      <c r="F1733" s="84">
        <v>0.45123027695023732</v>
      </c>
      <c r="G1733" s="84">
        <v>0.45511024485320989</v>
      </c>
      <c r="H1733" s="84">
        <v>0.48879500367376932</v>
      </c>
      <c r="I1733" s="84">
        <v>0.46955354964625529</v>
      </c>
      <c r="J1733" s="84">
        <v>0.47067901234567899</v>
      </c>
      <c r="K1733" s="84">
        <v>0.49494244855249392</v>
      </c>
      <c r="L1733" s="84">
        <v>0.49027331971598098</v>
      </c>
      <c r="M1733" s="84">
        <v>0.48697352797373761</v>
      </c>
      <c r="N1733" s="84">
        <v>0.14026602176541719</v>
      </c>
      <c r="O1733" s="84">
        <v>0.32996839383200849</v>
      </c>
      <c r="P1733" s="84">
        <v>0.39632649482728388</v>
      </c>
      <c r="Q1733" s="84">
        <v>0.1220824997618367</v>
      </c>
      <c r="R1733" s="84">
        <v>0.21268392477771661</v>
      </c>
      <c r="S1733" s="84">
        <v>0.25319373364066111</v>
      </c>
      <c r="T1733" s="84">
        <v>0.1070046198027219</v>
      </c>
      <c r="U1733" s="84">
        <v>0.1734273150306721</v>
      </c>
      <c r="V1733" s="84">
        <v>0.15879874923998949</v>
      </c>
      <c r="W1733" s="84">
        <v>0.1087242623646784</v>
      </c>
      <c r="X1733" s="84">
        <v>0.1733283310726963</v>
      </c>
      <c r="Y1733" s="84">
        <v>0.17436437490597259</v>
      </c>
      <c r="Z1733" s="84">
        <v>0.1139441528077992</v>
      </c>
      <c r="AA1733" s="84">
        <v>0.17822283563860949</v>
      </c>
      <c r="AB1733" s="84">
        <v>0.21108018785875801</v>
      </c>
      <c r="AC1733" s="84">
        <v>0.2358016497582251</v>
      </c>
      <c r="AD1733" s="84">
        <v>0.40358724824892511</v>
      </c>
      <c r="AE1733" s="84">
        <v>0.41945024356297861</v>
      </c>
      <c r="AF1733" s="84">
        <v>0.47501287995878422</v>
      </c>
      <c r="AG1733" s="84">
        <v>0.41752631030530379</v>
      </c>
      <c r="AH1733" s="84">
        <v>0.42515811665495418</v>
      </c>
      <c r="AI1733" s="84">
        <v>0.46283448959365708</v>
      </c>
      <c r="AJ1733" s="84">
        <v>0.44291813625394472</v>
      </c>
      <c r="AK1733" s="84">
        <v>0.45307081986482511</v>
      </c>
    </row>
    <row r="1734" spans="1:37">
      <c r="A1734" s="84">
        <v>7</v>
      </c>
      <c r="B1734" s="84">
        <v>0.51005698960777734</v>
      </c>
      <c r="C1734" s="84">
        <v>0.49630386149207278</v>
      </c>
      <c r="D1734" s="84">
        <v>0.50286776420605417</v>
      </c>
      <c r="E1734" s="84">
        <v>0.53258975252701291</v>
      </c>
      <c r="F1734" s="84">
        <v>0.51103387399315914</v>
      </c>
      <c r="G1734" s="84">
        <v>0.50864904373248865</v>
      </c>
      <c r="H1734" s="84">
        <v>0.56190301249081565</v>
      </c>
      <c r="I1734" s="84">
        <v>0.56704074164430351</v>
      </c>
      <c r="J1734" s="84">
        <v>0.5243827160493828</v>
      </c>
      <c r="K1734" s="84">
        <v>0.58964073944890127</v>
      </c>
      <c r="L1734" s="84">
        <v>0.58727263884836101</v>
      </c>
      <c r="M1734" s="84">
        <v>0.53544737025913247</v>
      </c>
      <c r="N1734" s="84">
        <v>0.16626360338573151</v>
      </c>
      <c r="O1734" s="84">
        <v>0.40034479455990812</v>
      </c>
      <c r="P1734" s="84">
        <v>0.44196037173417502</v>
      </c>
      <c r="Q1734" s="84">
        <v>0.1443745832142517</v>
      </c>
      <c r="R1734" s="84">
        <v>0.25764643728291531</v>
      </c>
      <c r="S1734" s="84">
        <v>0.28491620111731852</v>
      </c>
      <c r="T1734" s="84">
        <v>0.13701252757314689</v>
      </c>
      <c r="U1734" s="84">
        <v>0.21034347202033221</v>
      </c>
      <c r="V1734" s="84">
        <v>0.1902631807521932</v>
      </c>
      <c r="W1734" s="84">
        <v>0.1416684355763107</v>
      </c>
      <c r="X1734" s="84">
        <v>0.21183611824574569</v>
      </c>
      <c r="Y1734" s="84">
        <v>0.20221797158761201</v>
      </c>
      <c r="Z1734" s="84">
        <v>0.14050024262208299</v>
      </c>
      <c r="AA1734" s="84">
        <v>0.220065335464845</v>
      </c>
      <c r="AB1734" s="84">
        <v>0.23693975763900971</v>
      </c>
      <c r="AC1734" s="84">
        <v>0.28529439651085609</v>
      </c>
      <c r="AD1734" s="84">
        <v>0.5029566431735365</v>
      </c>
      <c r="AE1734" s="84">
        <v>0.47164231036882409</v>
      </c>
      <c r="AF1734" s="84">
        <v>0.52842177571698434</v>
      </c>
      <c r="AG1734" s="84">
        <v>0.47501823486506201</v>
      </c>
      <c r="AH1734" s="84">
        <v>0.480080004324558</v>
      </c>
      <c r="AI1734" s="84">
        <v>0.51222332342253052</v>
      </c>
      <c r="AJ1734" s="84">
        <v>0.4982132912567292</v>
      </c>
      <c r="AK1734" s="84">
        <v>0.50044078754040555</v>
      </c>
    </row>
    <row r="1735" spans="1:37">
      <c r="A1735" s="84">
        <v>8</v>
      </c>
      <c r="B1735" s="84">
        <v>0.61816962789138441</v>
      </c>
      <c r="C1735" s="84">
        <v>0.60164380896799941</v>
      </c>
      <c r="D1735" s="84">
        <v>0.54864577801380765</v>
      </c>
      <c r="E1735" s="84">
        <v>0.63419309864064144</v>
      </c>
      <c r="F1735" s="84">
        <v>0.61348339401964058</v>
      </c>
      <c r="G1735" s="84">
        <v>0.54866609818491907</v>
      </c>
      <c r="H1735" s="84">
        <v>0.61002939015429836</v>
      </c>
      <c r="I1735" s="84">
        <v>0.58460600146377173</v>
      </c>
      <c r="J1735" s="84">
        <v>0.53246913580246913</v>
      </c>
      <c r="K1735" s="84">
        <v>0.57865364492500881</v>
      </c>
      <c r="L1735" s="84">
        <v>0.5752115552961774</v>
      </c>
      <c r="M1735" s="84">
        <v>0.53090731298456384</v>
      </c>
      <c r="N1735" s="84">
        <v>0.16604375068703961</v>
      </c>
      <c r="O1735" s="84">
        <v>0.40137917823963232</v>
      </c>
      <c r="P1735" s="84">
        <v>0.44419603717341749</v>
      </c>
      <c r="Q1735" s="84">
        <v>0.15523482899876159</v>
      </c>
      <c r="R1735" s="84">
        <v>0.25511729595449789</v>
      </c>
      <c r="S1735" s="84">
        <v>0.2955424463804352</v>
      </c>
      <c r="T1735" s="84">
        <v>0.1855412660756649</v>
      </c>
      <c r="U1735" s="84">
        <v>0.215197974091038</v>
      </c>
      <c r="V1735" s="84">
        <v>0.2119994788499957</v>
      </c>
      <c r="W1735" s="84">
        <v>0.15678199957546171</v>
      </c>
      <c r="X1735" s="84">
        <v>0.21048935576654851</v>
      </c>
      <c r="Y1735" s="84">
        <v>0.21244815061574501</v>
      </c>
      <c r="Z1735" s="84">
        <v>0.1473818871586749</v>
      </c>
      <c r="AA1735" s="84">
        <v>0.22176326319865761</v>
      </c>
      <c r="AB1735" s="84">
        <v>0.24056357627413469</v>
      </c>
      <c r="AC1735" s="84">
        <v>0.28823362093486299</v>
      </c>
      <c r="AD1735" s="84">
        <v>0.5060987584280694</v>
      </c>
      <c r="AE1735" s="84">
        <v>0.47836928786824418</v>
      </c>
      <c r="AF1735" s="84">
        <v>0.61119697750300539</v>
      </c>
      <c r="AG1735" s="84">
        <v>0.57825362092320531</v>
      </c>
      <c r="AH1735" s="84">
        <v>0.5242445537596625</v>
      </c>
      <c r="AI1735" s="84">
        <v>0.59729104724149318</v>
      </c>
      <c r="AJ1735" s="84">
        <v>0.60713291256729163</v>
      </c>
      <c r="AK1735" s="84">
        <v>0.54581251836614753</v>
      </c>
    </row>
    <row r="1736" spans="1:37">
      <c r="A1736" s="84">
        <v>9</v>
      </c>
      <c r="B1736" s="84">
        <v>0.61900771035869917</v>
      </c>
      <c r="C1736" s="84">
        <v>0.60127905845734875</v>
      </c>
      <c r="D1736" s="84">
        <v>0.54291024960169931</v>
      </c>
      <c r="E1736" s="84">
        <v>0.61850819100731969</v>
      </c>
      <c r="F1736" s="84">
        <v>0.59886351097870472</v>
      </c>
      <c r="G1736" s="84">
        <v>0.53514435375807046</v>
      </c>
      <c r="H1736" s="84">
        <v>0.59000734753857453</v>
      </c>
      <c r="I1736" s="84">
        <v>0.53774091241766275</v>
      </c>
      <c r="J1736" s="84">
        <v>0.52703703703703708</v>
      </c>
      <c r="K1736" s="84">
        <v>0.52406696895709792</v>
      </c>
      <c r="L1736" s="84">
        <v>0.51699737379632316</v>
      </c>
      <c r="M1736" s="84">
        <v>0.51945239924565212</v>
      </c>
      <c r="N1736" s="84">
        <v>0.17588215895350109</v>
      </c>
      <c r="O1736" s="84">
        <v>0.37406378699358311</v>
      </c>
      <c r="P1736" s="84">
        <v>0.4547606522882694</v>
      </c>
      <c r="Q1736" s="84">
        <v>0.19062589311231781</v>
      </c>
      <c r="R1736" s="84">
        <v>0.23744702853995481</v>
      </c>
      <c r="S1736" s="84">
        <v>0.31191155213501581</v>
      </c>
      <c r="T1736" s="84">
        <v>0.25820951429641648</v>
      </c>
      <c r="U1736" s="84">
        <v>0.22314253586023419</v>
      </c>
      <c r="V1736" s="84">
        <v>0.22943628941196911</v>
      </c>
      <c r="W1736" s="84">
        <v>0.17898535342814689</v>
      </c>
      <c r="X1736" s="84">
        <v>0.196983252046598</v>
      </c>
      <c r="Y1736" s="84">
        <v>0.2193685658406585</v>
      </c>
      <c r="Z1736" s="84">
        <v>0.15417530548325911</v>
      </c>
      <c r="AA1736" s="84">
        <v>0.21184379064848929</v>
      </c>
      <c r="AB1736" s="84">
        <v>0.25001449527454062</v>
      </c>
      <c r="AC1736" s="84">
        <v>0.27277898928605288</v>
      </c>
      <c r="AD1736" s="84">
        <v>0.46272011171965338</v>
      </c>
      <c r="AE1736" s="84">
        <v>0.48672001855717939</v>
      </c>
      <c r="AF1736" s="84">
        <v>0.59179117293491312</v>
      </c>
      <c r="AG1736" s="84">
        <v>0.57226216525997708</v>
      </c>
      <c r="AH1736" s="84">
        <v>0.51819017244175347</v>
      </c>
      <c r="AI1736" s="84">
        <v>0.59778658738024437</v>
      </c>
      <c r="AJ1736" s="84">
        <v>0.60158715426025622</v>
      </c>
      <c r="AK1736" s="84">
        <v>0.5453423449897149</v>
      </c>
    </row>
    <row r="1737" spans="1:37">
      <c r="A1737" s="84">
        <v>10</v>
      </c>
      <c r="B1737" s="84">
        <v>0.56335903452899749</v>
      </c>
      <c r="C1737" s="84">
        <v>0.54715008267678267</v>
      </c>
      <c r="D1737" s="84">
        <v>0.53648433351035563</v>
      </c>
      <c r="E1737" s="84">
        <v>0.53712094806552801</v>
      </c>
      <c r="F1737" s="84">
        <v>0.52645371289859866</v>
      </c>
      <c r="G1737" s="84">
        <v>0.5252162260933122</v>
      </c>
      <c r="H1737" s="84">
        <v>0.56190301249081553</v>
      </c>
      <c r="I1737" s="84">
        <v>0.51080751402781155</v>
      </c>
      <c r="J1737" s="84">
        <v>0.52537037037037038</v>
      </c>
      <c r="K1737" s="84">
        <v>0.50627833972793856</v>
      </c>
      <c r="L1737" s="84">
        <v>0.49927049897869852</v>
      </c>
      <c r="M1737" s="84">
        <v>0.52720542012991545</v>
      </c>
      <c r="N1737" s="84">
        <v>0.23496757172694291</v>
      </c>
      <c r="O1737" s="84">
        <v>0.38818120869648498</v>
      </c>
      <c r="P1737" s="84">
        <v>0.48895318253550768</v>
      </c>
      <c r="Q1737" s="84">
        <v>0.26164618462417832</v>
      </c>
      <c r="R1737" s="84">
        <v>0.24817058777244469</v>
      </c>
      <c r="S1737" s="84">
        <v>0.34664218463101149</v>
      </c>
      <c r="T1737" s="84">
        <v>0.3506055687351729</v>
      </c>
      <c r="U1737" s="84">
        <v>0.25122733880036208</v>
      </c>
      <c r="V1737" s="84">
        <v>0.26315903760965859</v>
      </c>
      <c r="W1737" s="84">
        <v>0.2430906389301635</v>
      </c>
      <c r="X1737" s="84">
        <v>0.20879628293555741</v>
      </c>
      <c r="Y1737" s="84">
        <v>0.23873283328676731</v>
      </c>
      <c r="Z1737" s="84">
        <v>0.22153601835105219</v>
      </c>
      <c r="AA1737" s="84">
        <v>0.23812691761575211</v>
      </c>
      <c r="AB1737" s="84">
        <v>0.28248391024525998</v>
      </c>
      <c r="AC1737" s="84">
        <v>0.26917606902436708</v>
      </c>
      <c r="AD1737" s="84">
        <v>0.45156996661502552</v>
      </c>
      <c r="AE1737" s="84">
        <v>0.49182324286708429</v>
      </c>
      <c r="AF1737" s="84">
        <v>0.53477588871715609</v>
      </c>
      <c r="AG1737" s="84">
        <v>0.51560383453162451</v>
      </c>
      <c r="AH1737" s="84">
        <v>0.51764960268122595</v>
      </c>
      <c r="AI1737" s="84">
        <v>0.56458539808391139</v>
      </c>
      <c r="AJ1737" s="84">
        <v>0.53482921848895504</v>
      </c>
      <c r="AK1737" s="84">
        <v>0.54828092859241839</v>
      </c>
    </row>
    <row r="1738" spans="1:37">
      <c r="A1738" s="84">
        <v>11</v>
      </c>
      <c r="B1738" s="84">
        <v>0.54190412336573912</v>
      </c>
      <c r="C1738" s="84">
        <v>0.52526505203773954</v>
      </c>
      <c r="D1738" s="84">
        <v>0.52092405735528402</v>
      </c>
      <c r="E1738" s="84">
        <v>0.50348553502962712</v>
      </c>
      <c r="F1738" s="84">
        <v>0.49931038287542762</v>
      </c>
      <c r="G1738" s="84">
        <v>0.51821171884517003</v>
      </c>
      <c r="H1738" s="84">
        <v>0.5536370315944158</v>
      </c>
      <c r="I1738" s="84">
        <v>0.50453769212002919</v>
      </c>
      <c r="J1738" s="84">
        <v>0.52759259259259261</v>
      </c>
      <c r="K1738" s="84">
        <v>0.49407045692361362</v>
      </c>
      <c r="L1738" s="84">
        <v>0.48942223519112921</v>
      </c>
      <c r="M1738" s="84">
        <v>0.52636725570999521</v>
      </c>
      <c r="N1738" s="84">
        <v>0.29899967022095192</v>
      </c>
      <c r="O1738" s="84">
        <v>0.40724068575806932</v>
      </c>
      <c r="P1738" s="84">
        <v>0.51911274767666149</v>
      </c>
      <c r="Q1738" s="84">
        <v>0.3540535391064113</v>
      </c>
      <c r="R1738" s="84">
        <v>0.27412519811607072</v>
      </c>
      <c r="S1738" s="84">
        <v>0.38047427432902292</v>
      </c>
      <c r="T1738" s="84">
        <v>0.44807924418362671</v>
      </c>
      <c r="U1738" s="84">
        <v>0.29137983050382599</v>
      </c>
      <c r="V1738" s="84">
        <v>0.29403717536697649</v>
      </c>
      <c r="W1738" s="84">
        <v>0.33886648270006359</v>
      </c>
      <c r="X1738" s="84">
        <v>0.24673650592094501</v>
      </c>
      <c r="Y1738" s="84">
        <v>0.25117668550796268</v>
      </c>
      <c r="Z1738" s="84">
        <v>0.33362742070669199</v>
      </c>
      <c r="AA1738" s="84">
        <v>0.29969913912085072</v>
      </c>
      <c r="AB1738" s="84">
        <v>0.33176784368295942</v>
      </c>
      <c r="AC1738" s="84">
        <v>0.27154641130179202</v>
      </c>
      <c r="AD1738" s="84">
        <v>0.45421021623862629</v>
      </c>
      <c r="AE1738" s="84">
        <v>0.49652052887961051</v>
      </c>
      <c r="AF1738" s="84">
        <v>0.5021466597973554</v>
      </c>
      <c r="AG1738" s="84">
        <v>0.4948681879754091</v>
      </c>
      <c r="AH1738" s="84">
        <v>0.5079734039677819</v>
      </c>
      <c r="AI1738" s="84">
        <v>0.55021473406012555</v>
      </c>
      <c r="AJ1738" s="84">
        <v>0.50819101540746248</v>
      </c>
      <c r="AK1738" s="84">
        <v>0.53834851601528066</v>
      </c>
    </row>
    <row r="1739" spans="1:37">
      <c r="A1739" s="84">
        <v>12</v>
      </c>
      <c r="B1739" s="84">
        <v>0.53855179349647997</v>
      </c>
      <c r="C1739" s="84">
        <v>0.52190934733975303</v>
      </c>
      <c r="D1739" s="84">
        <v>0.5171534784917684</v>
      </c>
      <c r="E1739" s="84">
        <v>0.50331125827814571</v>
      </c>
      <c r="F1739" s="84">
        <v>0.497572547721505</v>
      </c>
      <c r="G1739" s="84">
        <v>0.51906444146668296</v>
      </c>
      <c r="H1739" s="84">
        <v>0.54077883908890523</v>
      </c>
      <c r="I1739" s="84">
        <v>0.48938765552573799</v>
      </c>
      <c r="J1739" s="84">
        <v>0.52148148148148143</v>
      </c>
      <c r="K1739" s="84">
        <v>0.47558423439134989</v>
      </c>
      <c r="L1739" s="84">
        <v>0.47286256200758681</v>
      </c>
      <c r="M1739" s="84">
        <v>0.51519173011105679</v>
      </c>
      <c r="N1739" s="84">
        <v>0.41189403099923039</v>
      </c>
      <c r="O1739" s="84">
        <v>0.43288956996456279</v>
      </c>
      <c r="P1739" s="84">
        <v>0.53756794669472219</v>
      </c>
      <c r="Q1739" s="84">
        <v>0.45370105744498429</v>
      </c>
      <c r="R1739" s="84">
        <v>0.31900902622438537</v>
      </c>
      <c r="S1739" s="84">
        <v>0.41844747431339607</v>
      </c>
      <c r="T1739" s="84">
        <v>0.55637407916094395</v>
      </c>
      <c r="U1739" s="84">
        <v>0.33921176051123131</v>
      </c>
      <c r="V1739" s="84">
        <v>0.32120211934335102</v>
      </c>
      <c r="W1739" s="84">
        <v>0.4556994268732753</v>
      </c>
      <c r="X1739" s="84">
        <v>0.3044548978865449</v>
      </c>
      <c r="Y1739" s="84">
        <v>0.29319349223065178</v>
      </c>
      <c r="Z1739" s="84">
        <v>0.46464334553795938</v>
      </c>
      <c r="AA1739" s="84">
        <v>0.39030493193394972</v>
      </c>
      <c r="AB1739" s="84">
        <v>0.38302313445816671</v>
      </c>
      <c r="AC1739" s="84">
        <v>0.2654783350715843</v>
      </c>
      <c r="AD1739" s="84">
        <v>0.44116170983438419</v>
      </c>
      <c r="AE1739" s="84">
        <v>0.49118533982834622</v>
      </c>
      <c r="AF1739" s="84">
        <v>0.49373175339172248</v>
      </c>
      <c r="AG1739" s="84">
        <v>0.4974210690840889</v>
      </c>
      <c r="AH1739" s="84">
        <v>0.50916265744094258</v>
      </c>
      <c r="AI1739" s="84">
        <v>0.54740667327386849</v>
      </c>
      <c r="AJ1739" s="84">
        <v>0.50726285502134782</v>
      </c>
      <c r="AK1739" s="84">
        <v>0.53623273582133413</v>
      </c>
    </row>
    <row r="1740" spans="1:37">
      <c r="A1740" s="84">
        <v>13</v>
      </c>
      <c r="B1740" s="84">
        <v>0.51407978545088828</v>
      </c>
      <c r="C1740" s="84">
        <v>0.49995136659858003</v>
      </c>
      <c r="D1740" s="84">
        <v>0.5104089219330854</v>
      </c>
      <c r="E1740" s="84">
        <v>0.48605785988149192</v>
      </c>
      <c r="F1740" s="84">
        <v>0.47967008716760462</v>
      </c>
      <c r="G1740" s="84">
        <v>0.50883177000852731</v>
      </c>
      <c r="H1740" s="84">
        <v>0.53049228508449675</v>
      </c>
      <c r="I1740" s="84">
        <v>0.48609416930958782</v>
      </c>
      <c r="J1740" s="84">
        <v>0.52845679012345681</v>
      </c>
      <c r="K1740" s="84">
        <v>0.47610742936867811</v>
      </c>
      <c r="L1740" s="84">
        <v>0.47497811496936082</v>
      </c>
      <c r="M1740" s="84">
        <v>0.52608786757002179</v>
      </c>
      <c r="N1740" s="84">
        <v>0.53369242607452994</v>
      </c>
      <c r="O1740" s="84">
        <v>0.48560482712383868</v>
      </c>
      <c r="P1740" s="84">
        <v>0.57035770647027884</v>
      </c>
      <c r="Q1740" s="84">
        <v>0.54244069734209766</v>
      </c>
      <c r="R1740" s="84">
        <v>0.37902273979069961</v>
      </c>
      <c r="S1740" s="84">
        <v>0.47509473766457</v>
      </c>
      <c r="T1740" s="84">
        <v>0.66034045032671573</v>
      </c>
      <c r="U1740" s="84">
        <v>0.40933234597698009</v>
      </c>
      <c r="V1740" s="84">
        <v>0.37201424476678541</v>
      </c>
      <c r="W1740" s="84">
        <v>0.57270218637232007</v>
      </c>
      <c r="X1740" s="84">
        <v>0.39127297913480141</v>
      </c>
      <c r="Y1740" s="84">
        <v>0.38060134539749402</v>
      </c>
      <c r="Z1740" s="84">
        <v>0.57408796153337172</v>
      </c>
      <c r="AA1740" s="84">
        <v>0.49520906355810201</v>
      </c>
      <c r="AB1740" s="84">
        <v>0.46060184379892161</v>
      </c>
      <c r="AC1740" s="84">
        <v>0.29221579596093672</v>
      </c>
      <c r="AD1740" s="84">
        <v>0.44897335748107098</v>
      </c>
      <c r="AE1740" s="84">
        <v>0.50510322430990506</v>
      </c>
      <c r="AF1740" s="84">
        <v>0.47552807831014943</v>
      </c>
      <c r="AG1740" s="84">
        <v>0.48106179014275308</v>
      </c>
      <c r="AH1740" s="84">
        <v>0.50445970052435252</v>
      </c>
      <c r="AI1740" s="84">
        <v>0.52510736703006278</v>
      </c>
      <c r="AJ1740" s="84">
        <v>0.48598477816966779</v>
      </c>
      <c r="AK1740" s="84">
        <v>0.52823978842198061</v>
      </c>
    </row>
    <row r="1741" spans="1:37">
      <c r="A1741" s="84">
        <v>14</v>
      </c>
      <c r="B1741" s="84">
        <v>0.50368756285618499</v>
      </c>
      <c r="C1741" s="84">
        <v>0.49511234315728042</v>
      </c>
      <c r="D1741" s="84">
        <v>0.52304832713754645</v>
      </c>
      <c r="E1741" s="84">
        <v>0.48692924363889861</v>
      </c>
      <c r="F1741" s="84">
        <v>0.47859428445327168</v>
      </c>
      <c r="G1741" s="84">
        <v>0.52198806188329883</v>
      </c>
      <c r="H1741" s="84">
        <v>0.53030859662013219</v>
      </c>
      <c r="I1741" s="84">
        <v>0.4868992437179801</v>
      </c>
      <c r="J1741" s="84">
        <v>0.5301234567901234</v>
      </c>
      <c r="K1741" s="84">
        <v>0.47645622602023019</v>
      </c>
      <c r="L1741" s="84">
        <v>0.47772590214959632</v>
      </c>
      <c r="M1741" s="84">
        <v>0.52832297268980943</v>
      </c>
      <c r="N1741" s="84">
        <v>0.64900516653841911</v>
      </c>
      <c r="O1741" s="84">
        <v>0.54354946844172025</v>
      </c>
      <c r="P1741" s="84">
        <v>0.6102489917587236</v>
      </c>
      <c r="Q1741" s="84">
        <v>0.63360960274364109</v>
      </c>
      <c r="R1741" s="84">
        <v>0.45398648876499231</v>
      </c>
      <c r="S1741" s="84">
        <v>0.54682189319060837</v>
      </c>
      <c r="T1741" s="84">
        <v>0.77999750280933944</v>
      </c>
      <c r="U1741" s="84">
        <v>0.50877192982456154</v>
      </c>
      <c r="V1741" s="84">
        <v>0.47352992269608268</v>
      </c>
      <c r="W1741" s="84">
        <v>0.6734451284228401</v>
      </c>
      <c r="X1741" s="84">
        <v>0.4884322722768944</v>
      </c>
      <c r="Y1741" s="84">
        <v>0.48554664832684991</v>
      </c>
      <c r="Z1741" s="84">
        <v>0.69389915743967545</v>
      </c>
      <c r="AA1741" s="84">
        <v>0.60916880976258814</v>
      </c>
      <c r="AB1741" s="84">
        <v>0.56363425523279409</v>
      </c>
      <c r="AC1741" s="84">
        <v>0.38513321323599131</v>
      </c>
      <c r="AD1741" s="84">
        <v>0.48170372471579131</v>
      </c>
      <c r="AE1741" s="84">
        <v>0.50121781489213657</v>
      </c>
      <c r="AF1741" s="84">
        <v>0.47930619955349479</v>
      </c>
      <c r="AG1741" s="84">
        <v>0.48236428050432428</v>
      </c>
      <c r="AH1741" s="84">
        <v>0.51851451429807005</v>
      </c>
      <c r="AI1741" s="84">
        <v>0.52130822596630322</v>
      </c>
      <c r="AJ1741" s="84">
        <v>0.48357156116576949</v>
      </c>
      <c r="AK1741" s="84">
        <v>0.5391713194240374</v>
      </c>
    </row>
    <row r="1742" spans="1:37">
      <c r="A1742" s="84">
        <v>15</v>
      </c>
      <c r="B1742" s="84">
        <v>0.49128394233992623</v>
      </c>
      <c r="C1742" s="84">
        <v>0.48521544596829119</v>
      </c>
      <c r="D1742" s="84">
        <v>0.51141795007966007</v>
      </c>
      <c r="E1742" s="84">
        <v>0.48379226211223419</v>
      </c>
      <c r="F1742" s="84">
        <v>0.47611166280481088</v>
      </c>
      <c r="G1742" s="84">
        <v>0.51559264222195156</v>
      </c>
      <c r="H1742" s="84">
        <v>0.52590007347538581</v>
      </c>
      <c r="I1742" s="84">
        <v>0.49870700170773358</v>
      </c>
      <c r="J1742" s="84">
        <v>0.53209876543209877</v>
      </c>
      <c r="K1742" s="84">
        <v>0.48657132891524252</v>
      </c>
      <c r="L1742" s="84">
        <v>0.49175663845929368</v>
      </c>
      <c r="M1742" s="84">
        <v>0.53300272403436477</v>
      </c>
      <c r="N1742" s="84">
        <v>0.7926239419588873</v>
      </c>
      <c r="O1742" s="84">
        <v>0.63894263001628204</v>
      </c>
      <c r="P1742" s="84">
        <v>0.6712256706996319</v>
      </c>
      <c r="Q1742" s="84">
        <v>0.74849957130608735</v>
      </c>
      <c r="R1742" s="84">
        <v>0.55489360745478467</v>
      </c>
      <c r="S1742" s="84">
        <v>0.65066218697503619</v>
      </c>
      <c r="T1742" s="84">
        <v>0.86685811795063883</v>
      </c>
      <c r="U1742" s="84">
        <v>0.62775751259336465</v>
      </c>
      <c r="V1742" s="84">
        <v>0.62818118648484322</v>
      </c>
      <c r="W1742" s="84">
        <v>0.78369772872001697</v>
      </c>
      <c r="X1742" s="84">
        <v>0.61822169634353985</v>
      </c>
      <c r="Y1742" s="84">
        <v>0.63528122246341001</v>
      </c>
      <c r="Z1742" s="84">
        <v>0.81516608584410455</v>
      </c>
      <c r="AA1742" s="84">
        <v>0.74896485984649153</v>
      </c>
      <c r="AB1742" s="84">
        <v>0.6923522931524323</v>
      </c>
      <c r="AC1742" s="84">
        <v>0.66587655257419165</v>
      </c>
      <c r="AD1742" s="84">
        <v>0.62043684130135934</v>
      </c>
      <c r="AE1742" s="84">
        <v>0.59197401994896781</v>
      </c>
      <c r="AF1742" s="84">
        <v>0.47329555212089991</v>
      </c>
      <c r="AG1742" s="84">
        <v>0.47822236115452771</v>
      </c>
      <c r="AH1742" s="84">
        <v>0.51018973998594497</v>
      </c>
      <c r="AI1742" s="84">
        <v>0.50033036009250076</v>
      </c>
      <c r="AJ1742" s="84">
        <v>0.47647113421199178</v>
      </c>
      <c r="AK1742" s="84">
        <v>0.52630032324419629</v>
      </c>
    </row>
    <row r="1743" spans="1:37">
      <c r="A1743" s="84">
        <v>16</v>
      </c>
      <c r="B1743" s="84">
        <v>0.49949715051961102</v>
      </c>
      <c r="C1743" s="84">
        <v>0.49827351424958671</v>
      </c>
      <c r="D1743" s="84">
        <v>0.50738183749336174</v>
      </c>
      <c r="E1743" s="84">
        <v>0.49982572324851871</v>
      </c>
      <c r="F1743" s="84">
        <v>0.49285556658942947</v>
      </c>
      <c r="G1743" s="84">
        <v>0.51748081374101584</v>
      </c>
      <c r="H1743" s="84">
        <v>0.54867744305657606</v>
      </c>
      <c r="I1743" s="84">
        <v>0.54857282263966822</v>
      </c>
      <c r="J1743" s="84">
        <v>0.58111111111111124</v>
      </c>
      <c r="K1743" s="84">
        <v>0.54673875130798744</v>
      </c>
      <c r="L1743" s="84">
        <v>0.54897383523003596</v>
      </c>
      <c r="M1743" s="84">
        <v>0.59286163302367823</v>
      </c>
      <c r="N1743" s="84">
        <v>0.91689567989447052</v>
      </c>
      <c r="O1743" s="84">
        <v>0.76925581840819857</v>
      </c>
      <c r="P1743" s="84">
        <v>0.79896545677713493</v>
      </c>
      <c r="Q1743" s="84">
        <v>0.86905782604553683</v>
      </c>
      <c r="R1743" s="84">
        <v>0.73538437327877881</v>
      </c>
      <c r="S1743" s="84">
        <v>0.83048794780638369</v>
      </c>
      <c r="T1743" s="84">
        <v>0.9493070295917091</v>
      </c>
      <c r="U1743" s="84">
        <v>0.79398992530832047</v>
      </c>
      <c r="V1743" s="84">
        <v>0.83544688612872398</v>
      </c>
      <c r="W1743" s="84">
        <v>0.93003608575673957</v>
      </c>
      <c r="X1743" s="84">
        <v>0.79910151703173549</v>
      </c>
      <c r="Y1743" s="84">
        <v>0.81314878892733577</v>
      </c>
      <c r="Z1743" s="84">
        <v>0.93118355463408209</v>
      </c>
      <c r="AA1743" s="84">
        <v>0.89769737168730379</v>
      </c>
      <c r="AB1743" s="84">
        <v>0.85878703542645107</v>
      </c>
      <c r="AC1743" s="84">
        <v>0.89873897790840984</v>
      </c>
      <c r="AD1743" s="84">
        <v>0.80992384734556722</v>
      </c>
      <c r="AE1743" s="84">
        <v>0.81164463001623788</v>
      </c>
      <c r="AF1743" s="84">
        <v>0.4848016486347243</v>
      </c>
      <c r="AG1743" s="84">
        <v>0.49424299260185478</v>
      </c>
      <c r="AH1743" s="84">
        <v>0.51083842369857824</v>
      </c>
      <c r="AI1743" s="84">
        <v>0.50644202180376607</v>
      </c>
      <c r="AJ1743" s="84">
        <v>0.49183218860219052</v>
      </c>
      <c r="AK1743" s="84">
        <v>0.52242139288862766</v>
      </c>
    </row>
    <row r="1744" spans="1:37">
      <c r="A1744" s="84">
        <v>17</v>
      </c>
      <c r="B1744" s="84">
        <v>0.56000670465973856</v>
      </c>
      <c r="C1744" s="84">
        <v>0.55763058068281313</v>
      </c>
      <c r="D1744" s="84">
        <v>0.56712692511949014</v>
      </c>
      <c r="E1744" s="84">
        <v>0.55629139072847689</v>
      </c>
      <c r="F1744" s="84">
        <v>0.5529350104821803</v>
      </c>
      <c r="G1744" s="84">
        <v>0.57814593738579623</v>
      </c>
      <c r="H1744" s="84">
        <v>0.61443791329904485</v>
      </c>
      <c r="I1744" s="84">
        <v>0.63061722371310092</v>
      </c>
      <c r="J1744" s="84">
        <v>0.65962962962962968</v>
      </c>
      <c r="K1744" s="84">
        <v>0.69863969305894669</v>
      </c>
      <c r="L1744" s="84">
        <v>0.63996692928703425</v>
      </c>
      <c r="M1744" s="84">
        <v>0.66473423203185034</v>
      </c>
      <c r="N1744" s="84">
        <v>0.99807628888644595</v>
      </c>
      <c r="O1744" s="84">
        <v>0.90345752322574457</v>
      </c>
      <c r="P1744" s="84">
        <v>0.92122567069963179</v>
      </c>
      <c r="Q1744" s="84">
        <v>0.97484995713060862</v>
      </c>
      <c r="R1744" s="84">
        <v>0.90628688331103957</v>
      </c>
      <c r="S1744" s="84">
        <v>0.95913583623080845</v>
      </c>
      <c r="T1744" s="84">
        <v>0.99725309027344244</v>
      </c>
      <c r="U1744" s="84">
        <v>0.94085918287119574</v>
      </c>
      <c r="V1744" s="84">
        <v>0.98082602275688335</v>
      </c>
      <c r="W1744" s="84">
        <v>1</v>
      </c>
      <c r="X1744" s="84">
        <v>0.95131453637701657</v>
      </c>
      <c r="Y1744" s="84">
        <v>0.98158137935481071</v>
      </c>
      <c r="Z1744" s="84">
        <v>1</v>
      </c>
      <c r="AA1744" s="84">
        <v>1</v>
      </c>
      <c r="AB1744" s="84">
        <v>1</v>
      </c>
      <c r="AC1744" s="84">
        <v>1</v>
      </c>
      <c r="AD1744" s="84">
        <v>0.93870693229178026</v>
      </c>
      <c r="AE1744" s="84">
        <v>0.92948271862676912</v>
      </c>
      <c r="AF1744" s="84">
        <v>0.54422119182551953</v>
      </c>
      <c r="AG1744" s="84">
        <v>0.55467854537876438</v>
      </c>
      <c r="AH1744" s="84">
        <v>0.57089572409319411</v>
      </c>
      <c r="AI1744" s="84">
        <v>0.56590683845391476</v>
      </c>
      <c r="AJ1744" s="84">
        <v>0.55237144978652308</v>
      </c>
      <c r="AK1744" s="84">
        <v>0.57878342638848079</v>
      </c>
    </row>
    <row r="1745" spans="1:37">
      <c r="A1745" s="84">
        <v>18</v>
      </c>
      <c r="B1745" s="84">
        <v>0.65236339255782771</v>
      </c>
      <c r="C1745" s="84">
        <v>0.65188211263495777</v>
      </c>
      <c r="D1745" s="84">
        <v>0.66574614976101965</v>
      </c>
      <c r="E1745" s="84">
        <v>0.64743813175322429</v>
      </c>
      <c r="F1745" s="84">
        <v>0.64683327816396352</v>
      </c>
      <c r="G1745" s="84">
        <v>0.67383359727128767</v>
      </c>
      <c r="H1745" s="84">
        <v>0.70554739162380598</v>
      </c>
      <c r="I1745" s="84">
        <v>0.73244693827762875</v>
      </c>
      <c r="J1745" s="84">
        <v>0.75172839506172839</v>
      </c>
      <c r="K1745" s="84">
        <v>0.82682246250435987</v>
      </c>
      <c r="L1745" s="84">
        <v>0.74567162727361147</v>
      </c>
      <c r="M1745" s="84">
        <v>0.75008730879374186</v>
      </c>
      <c r="N1745" s="84">
        <v>1</v>
      </c>
      <c r="O1745" s="84">
        <v>1</v>
      </c>
      <c r="P1745" s="84">
        <v>1</v>
      </c>
      <c r="Q1745" s="84">
        <v>1</v>
      </c>
      <c r="R1745" s="84">
        <v>1</v>
      </c>
      <c r="S1745" s="84">
        <v>1</v>
      </c>
      <c r="T1745" s="84">
        <v>1</v>
      </c>
      <c r="U1745" s="84">
        <v>1</v>
      </c>
      <c r="V1745" s="84">
        <v>1</v>
      </c>
      <c r="W1745" s="84">
        <v>0.99579707068562928</v>
      </c>
      <c r="X1745" s="84">
        <v>1</v>
      </c>
      <c r="Y1745" s="84">
        <v>1</v>
      </c>
      <c r="Z1745" s="84">
        <v>0.98067845957033861</v>
      </c>
      <c r="AA1745" s="84">
        <v>0.98771732978522697</v>
      </c>
      <c r="AB1745" s="84">
        <v>0.96326897431437364</v>
      </c>
      <c r="AC1745" s="84">
        <v>0.95847160329951653</v>
      </c>
      <c r="AD1745" s="84">
        <v>0.99351938728752531</v>
      </c>
      <c r="AE1745" s="84">
        <v>0.9561586638830899</v>
      </c>
      <c r="AF1745" s="84">
        <v>0.64176541301734491</v>
      </c>
      <c r="AG1745" s="84">
        <v>0.65142752943628246</v>
      </c>
      <c r="AH1745" s="84">
        <v>0.67138764257527417</v>
      </c>
      <c r="AI1745" s="84">
        <v>0.66336306574165838</v>
      </c>
      <c r="AJ1745" s="84">
        <v>0.64961945424169298</v>
      </c>
      <c r="AK1745" s="84">
        <v>0.67640317367029101</v>
      </c>
    </row>
    <row r="1746" spans="1:37">
      <c r="A1746" s="84">
        <v>19</v>
      </c>
      <c r="B1746" s="84">
        <v>0.75796178343949039</v>
      </c>
      <c r="C1746" s="84">
        <v>0.75919171286839804</v>
      </c>
      <c r="D1746" s="84">
        <v>0.77371216144450339</v>
      </c>
      <c r="E1746" s="84">
        <v>0.75409550365981182</v>
      </c>
      <c r="F1746" s="84">
        <v>0.75551693699657951</v>
      </c>
      <c r="G1746" s="84">
        <v>0.77658667316360108</v>
      </c>
      <c r="H1746" s="84">
        <v>0.80290227773695799</v>
      </c>
      <c r="I1746" s="84">
        <v>0.82334715784337653</v>
      </c>
      <c r="J1746" s="84">
        <v>0.83000000000000018</v>
      </c>
      <c r="K1746" s="84">
        <v>0.89693058946634108</v>
      </c>
      <c r="L1746" s="84">
        <v>0.824530687676296</v>
      </c>
      <c r="M1746" s="84">
        <v>0.81595306279248458</v>
      </c>
      <c r="N1746" s="84">
        <v>0.91793998021325707</v>
      </c>
      <c r="O1746" s="84">
        <v>0.98055741787185124</v>
      </c>
      <c r="P1746" s="84">
        <v>0.97654743117657361</v>
      </c>
      <c r="Q1746" s="84">
        <v>0.95341526150328659</v>
      </c>
      <c r="R1746" s="84">
        <v>0.97941840990074536</v>
      </c>
      <c r="S1746" s="84">
        <v>0.93741454076649622</v>
      </c>
      <c r="T1746" s="84">
        <v>0.98256128522079322</v>
      </c>
      <c r="U1746" s="84">
        <v>0.96214219759926123</v>
      </c>
      <c r="V1746" s="84">
        <v>0.9416311995135932</v>
      </c>
      <c r="W1746" s="84">
        <v>0.90863935470176194</v>
      </c>
      <c r="X1746" s="84">
        <v>0.94387848354544857</v>
      </c>
      <c r="Y1746" s="84">
        <v>0.92327365728900257</v>
      </c>
      <c r="Z1746" s="84">
        <v>0.90114252944549822</v>
      </c>
      <c r="AA1746" s="84">
        <v>0.92784303601394069</v>
      </c>
      <c r="AB1746" s="84">
        <v>0.88453064301037876</v>
      </c>
      <c r="AC1746" s="84">
        <v>0.89086944154735936</v>
      </c>
      <c r="AD1746" s="84">
        <v>0.99794889698662403</v>
      </c>
      <c r="AE1746" s="84">
        <v>0.97349802829969867</v>
      </c>
      <c r="AF1746" s="84">
        <v>0.75167439464193708</v>
      </c>
      <c r="AG1746" s="84">
        <v>0.76154006460352208</v>
      </c>
      <c r="AH1746" s="84">
        <v>0.77852856911184387</v>
      </c>
      <c r="AI1746" s="84">
        <v>0.77089527585067708</v>
      </c>
      <c r="AJ1746" s="84">
        <v>0.75930480787080012</v>
      </c>
      <c r="AK1746" s="84">
        <v>0.78348516015280634</v>
      </c>
    </row>
    <row r="1747" spans="1:37">
      <c r="A1747" s="84">
        <v>20</v>
      </c>
      <c r="B1747" s="84">
        <v>0.85568219912839427</v>
      </c>
      <c r="C1747" s="84">
        <v>0.85582628149012729</v>
      </c>
      <c r="D1747" s="84">
        <v>0.85889537971322338</v>
      </c>
      <c r="E1747" s="84">
        <v>0.84768211920529801</v>
      </c>
      <c r="F1747" s="84">
        <v>0.8476222001544742</v>
      </c>
      <c r="G1747" s="84">
        <v>0.85345352661712759</v>
      </c>
      <c r="H1747" s="84">
        <v>0.89713445995591479</v>
      </c>
      <c r="I1747" s="84">
        <v>0.92590875823371555</v>
      </c>
      <c r="J1747" s="84">
        <v>0.92864197530864212</v>
      </c>
      <c r="K1747" s="84">
        <v>0.94890129054761063</v>
      </c>
      <c r="L1747" s="84">
        <v>0.91520766462406378</v>
      </c>
      <c r="M1747" s="84">
        <v>0.9163232520779494</v>
      </c>
      <c r="N1747" s="84">
        <v>0.81785203913378024</v>
      </c>
      <c r="O1747" s="84">
        <v>0.96463940235609624</v>
      </c>
      <c r="P1747" s="84">
        <v>0.95239347711730671</v>
      </c>
      <c r="Q1747" s="84">
        <v>0.83938268076593303</v>
      </c>
      <c r="R1747" s="84">
        <v>0.8861661589649632</v>
      </c>
      <c r="S1747" s="84">
        <v>0.85818650623119896</v>
      </c>
      <c r="T1747" s="84">
        <v>0.8994048362259125</v>
      </c>
      <c r="U1747" s="84">
        <v>0.86406479983178397</v>
      </c>
      <c r="V1747" s="84">
        <v>0.84385042994875348</v>
      </c>
      <c r="W1747" s="84">
        <v>0.77117384843982162</v>
      </c>
      <c r="X1747" s="84">
        <v>0.84588227371985425</v>
      </c>
      <c r="Y1747" s="84">
        <v>0.81039781641556874</v>
      </c>
      <c r="Z1747" s="84">
        <v>0.7883894304998017</v>
      </c>
      <c r="AA1747" s="84">
        <v>0.82604680720080248</v>
      </c>
      <c r="AB1747" s="84">
        <v>0.77967182698440307</v>
      </c>
      <c r="AC1747" s="84">
        <v>0.7813596283303309</v>
      </c>
      <c r="AD1747" s="84">
        <v>1</v>
      </c>
      <c r="AE1747" s="84">
        <v>1</v>
      </c>
      <c r="AF1747" s="84">
        <v>0.84835995191482039</v>
      </c>
      <c r="AG1747" s="84">
        <v>0.85550171928727747</v>
      </c>
      <c r="AH1747" s="84">
        <v>0.85961403319098317</v>
      </c>
      <c r="AI1747" s="84">
        <v>0.86190948133465473</v>
      </c>
      <c r="AJ1747" s="84">
        <v>0.85652960831631697</v>
      </c>
      <c r="AK1747" s="84">
        <v>0.86723479282985605</v>
      </c>
    </row>
    <row r="1748" spans="1:37">
      <c r="A1748" s="84">
        <v>21</v>
      </c>
      <c r="B1748" s="84">
        <v>0.97485752598055631</v>
      </c>
      <c r="C1748" s="84">
        <v>0.97313004571539774</v>
      </c>
      <c r="D1748" s="84">
        <v>0.96956983536909169</v>
      </c>
      <c r="E1748" s="84">
        <v>0.96043917741373308</v>
      </c>
      <c r="F1748" s="84">
        <v>0.96027805362462793</v>
      </c>
      <c r="G1748" s="84">
        <v>0.96059203313436481</v>
      </c>
      <c r="H1748" s="84">
        <v>0.99173401910360037</v>
      </c>
      <c r="I1748" s="84">
        <v>1</v>
      </c>
      <c r="J1748" s="84">
        <v>1</v>
      </c>
      <c r="K1748" s="84">
        <v>1</v>
      </c>
      <c r="L1748" s="84">
        <v>1</v>
      </c>
      <c r="M1748" s="84">
        <v>1</v>
      </c>
      <c r="N1748" s="84">
        <v>0.72359019456963813</v>
      </c>
      <c r="O1748" s="84">
        <v>0.96216837467675531</v>
      </c>
      <c r="P1748" s="84">
        <v>0.97286515868840961</v>
      </c>
      <c r="Q1748" s="84">
        <v>0.73678193769648459</v>
      </c>
      <c r="R1748" s="84">
        <v>0.79943347234243456</v>
      </c>
      <c r="S1748" s="84">
        <v>0.78978005234988491</v>
      </c>
      <c r="T1748" s="84">
        <v>0.76309984600657599</v>
      </c>
      <c r="U1748" s="84">
        <v>0.75777771682985484</v>
      </c>
      <c r="V1748" s="84">
        <v>0.72837227481976896</v>
      </c>
      <c r="W1748" s="84">
        <v>0.65718531097431554</v>
      </c>
      <c r="X1748" s="84">
        <v>0.73845872653987865</v>
      </c>
      <c r="Y1748" s="84">
        <v>0.69386834017494459</v>
      </c>
      <c r="Z1748" s="84">
        <v>0.6591380299086862</v>
      </c>
      <c r="AA1748" s="84">
        <v>0.73219409994936024</v>
      </c>
      <c r="AB1748" s="84">
        <v>0.68533658027483035</v>
      </c>
      <c r="AC1748" s="84">
        <v>0.66843652223381056</v>
      </c>
      <c r="AD1748" s="84">
        <v>0.96506578803814147</v>
      </c>
      <c r="AE1748" s="84">
        <v>0.99101136627232678</v>
      </c>
      <c r="AF1748" s="84">
        <v>0.96393611540443058</v>
      </c>
      <c r="AG1748" s="84">
        <v>0.97139731165989396</v>
      </c>
      <c r="AH1748" s="84">
        <v>0.96897129574571583</v>
      </c>
      <c r="AI1748" s="84">
        <v>0.97770069375619406</v>
      </c>
      <c r="AJ1748" s="84">
        <v>0.9770280304436606</v>
      </c>
      <c r="AK1748" s="84">
        <v>0.97602115780193943</v>
      </c>
    </row>
    <row r="1749" spans="1:37">
      <c r="A1749" s="84">
        <v>22</v>
      </c>
      <c r="B1749" s="84">
        <v>1</v>
      </c>
      <c r="C1749" s="84">
        <v>1</v>
      </c>
      <c r="D1749" s="84">
        <v>1</v>
      </c>
      <c r="E1749" s="84">
        <v>1</v>
      </c>
      <c r="F1749" s="84">
        <v>1</v>
      </c>
      <c r="G1749" s="84">
        <v>1</v>
      </c>
      <c r="H1749" s="84">
        <v>1</v>
      </c>
      <c r="I1749" s="84">
        <v>0.92800683093437419</v>
      </c>
      <c r="J1749" s="84">
        <v>0.9496296296296296</v>
      </c>
      <c r="K1749" s="84">
        <v>0.90477851412626453</v>
      </c>
      <c r="L1749" s="84">
        <v>0.90818013811885989</v>
      </c>
      <c r="M1749" s="84">
        <v>0.92631137808200059</v>
      </c>
      <c r="N1749" s="84">
        <v>0.52374409145872258</v>
      </c>
      <c r="O1749" s="84">
        <v>0.80053634709319033</v>
      </c>
      <c r="P1749" s="84">
        <v>0.8362703840084168</v>
      </c>
      <c r="Q1749" s="84">
        <v>0.57087739354101164</v>
      </c>
      <c r="R1749" s="84">
        <v>0.62291064824702402</v>
      </c>
      <c r="S1749" s="84">
        <v>0.63308200179708563</v>
      </c>
      <c r="T1749" s="84">
        <v>0.60394556124360088</v>
      </c>
      <c r="U1749" s="84">
        <v>0.5729775193585841</v>
      </c>
      <c r="V1749" s="84">
        <v>0.55491618170763479</v>
      </c>
      <c r="W1749" s="84">
        <v>0.52583315644236894</v>
      </c>
      <c r="X1749" s="84">
        <v>0.57486556424538016</v>
      </c>
      <c r="Y1749" s="84">
        <v>0.54770143351458223</v>
      </c>
      <c r="Z1749" s="84">
        <v>0.52234328819092168</v>
      </c>
      <c r="AA1749" s="84">
        <v>0.58606309142000379</v>
      </c>
      <c r="AB1749" s="84">
        <v>0.57792659592972695</v>
      </c>
      <c r="AC1749" s="84">
        <v>0.52744856357257985</v>
      </c>
      <c r="AD1749" s="84">
        <v>0.82076850902267107</v>
      </c>
      <c r="AE1749" s="84">
        <v>0.87375318951519376</v>
      </c>
      <c r="AF1749" s="84">
        <v>1</v>
      </c>
      <c r="AG1749" s="84">
        <v>1</v>
      </c>
      <c r="AH1749" s="84">
        <v>1</v>
      </c>
      <c r="AI1749" s="84">
        <v>1</v>
      </c>
      <c r="AJ1749" s="84">
        <v>1</v>
      </c>
      <c r="AK1749" s="84">
        <v>1</v>
      </c>
    </row>
    <row r="1750" spans="1:37">
      <c r="A1750" s="84">
        <v>23</v>
      </c>
      <c r="B1750" s="84">
        <v>0.8768018773047267</v>
      </c>
      <c r="C1750" s="84">
        <v>0.87639821029082832</v>
      </c>
      <c r="D1750" s="84">
        <v>0.91433882103027087</v>
      </c>
      <c r="E1750" s="84">
        <v>0.87591495294527721</v>
      </c>
      <c r="F1750" s="84">
        <v>0.87338629592850081</v>
      </c>
      <c r="G1750" s="84">
        <v>0.91040321598245821</v>
      </c>
      <c r="H1750" s="84">
        <v>0.89180749448934615</v>
      </c>
      <c r="I1750" s="84">
        <v>0.77628689924371796</v>
      </c>
      <c r="J1750" s="84">
        <v>0.79888888888888876</v>
      </c>
      <c r="K1750" s="84">
        <v>0.75008719916288802</v>
      </c>
      <c r="L1750" s="84">
        <v>0.74306974029763617</v>
      </c>
      <c r="M1750" s="84">
        <v>0.76356778654746116</v>
      </c>
      <c r="N1750" s="84">
        <v>0.37078157634384962</v>
      </c>
      <c r="O1750" s="84">
        <v>0.61317881428981913</v>
      </c>
      <c r="P1750" s="84">
        <v>0.67065579519551144</v>
      </c>
      <c r="Q1750" s="84">
        <v>0.4186434219300752</v>
      </c>
      <c r="R1750" s="84">
        <v>0.44614053033283502</v>
      </c>
      <c r="S1750" s="84">
        <v>0.48767433683634809</v>
      </c>
      <c r="T1750" s="84">
        <v>0.45915012277854078</v>
      </c>
      <c r="U1750" s="84">
        <v>0.38899097665999283</v>
      </c>
      <c r="V1750" s="84">
        <v>0.37926691566055759</v>
      </c>
      <c r="W1750" s="84">
        <v>0.3927403948206325</v>
      </c>
      <c r="X1750" s="84">
        <v>0.40306677055977241</v>
      </c>
      <c r="Y1750" s="84">
        <v>0.39040168497066341</v>
      </c>
      <c r="Z1750" s="84">
        <v>0.40239975296660652</v>
      </c>
      <c r="AA1750" s="84">
        <v>0.42689477812751347</v>
      </c>
      <c r="AB1750" s="84">
        <v>0.42798747608279708</v>
      </c>
      <c r="AC1750" s="84">
        <v>0.39205461268607178</v>
      </c>
      <c r="AD1750" s="84">
        <v>0.66008422614501738</v>
      </c>
      <c r="AE1750" s="84">
        <v>0.70517281373231311</v>
      </c>
      <c r="AF1750" s="84">
        <v>0.88785849218615831</v>
      </c>
      <c r="AG1750" s="84">
        <v>0.86667708658955966</v>
      </c>
      <c r="AH1750" s="84">
        <v>0.90810314071030851</v>
      </c>
      <c r="AI1750" s="84">
        <v>0.88800792864221989</v>
      </c>
      <c r="AJ1750" s="84">
        <v>0.86940783367365893</v>
      </c>
      <c r="AK1750" s="84">
        <v>0.91143109021451685</v>
      </c>
    </row>
    <row r="1751" spans="1:37">
      <c r="A1751" s="84">
        <v>24</v>
      </c>
      <c r="B1751" s="84">
        <v>0.73868588669125046</v>
      </c>
      <c r="C1751" s="84">
        <v>0.73460752845054</v>
      </c>
      <c r="D1751" s="84">
        <v>0.74636218799787546</v>
      </c>
      <c r="E1751" s="84">
        <v>0.73091669571279194</v>
      </c>
      <c r="F1751" s="84">
        <v>0.72230497627717105</v>
      </c>
      <c r="G1751" s="84">
        <v>0.74259958582044105</v>
      </c>
      <c r="H1751" s="84">
        <v>0.72207935341660545</v>
      </c>
      <c r="I1751" s="84">
        <v>0.58819224201024645</v>
      </c>
      <c r="J1751" s="84">
        <v>0.6183333333333334</v>
      </c>
      <c r="K1751" s="84">
        <v>0.56103941402162538</v>
      </c>
      <c r="L1751" s="84">
        <v>0.55009240346269794</v>
      </c>
      <c r="M1751" s="84">
        <v>0.57693650904519111</v>
      </c>
      <c r="N1751" s="84">
        <v>0.24997251841266349</v>
      </c>
      <c r="O1751" s="84">
        <v>0.42697059668614118</v>
      </c>
      <c r="P1751" s="84">
        <v>0.50451516745572511</v>
      </c>
      <c r="Q1751" s="84">
        <v>0.27622177765075728</v>
      </c>
      <c r="R1751" s="84">
        <v>0.29347031912143251</v>
      </c>
      <c r="S1751" s="84">
        <v>0.34117279368676018</v>
      </c>
      <c r="T1751" s="84">
        <v>0.33882715278644848</v>
      </c>
      <c r="U1751" s="84">
        <v>0.26418181984403433</v>
      </c>
      <c r="V1751" s="84">
        <v>0.27521063146008862</v>
      </c>
      <c r="W1751" s="84">
        <v>0.28015283379324979</v>
      </c>
      <c r="X1751" s="84">
        <v>0.27088203322655441</v>
      </c>
      <c r="Y1751" s="84">
        <v>0.26553332330374602</v>
      </c>
      <c r="Z1751" s="84">
        <v>0.283162027438352</v>
      </c>
      <c r="AA1751" s="84">
        <v>0.28051553454935407</v>
      </c>
      <c r="AB1751" s="84">
        <v>0.30205253087493478</v>
      </c>
      <c r="AC1751" s="84">
        <v>0.28482032805537122</v>
      </c>
      <c r="AD1751" s="84">
        <v>0.4834711645464661</v>
      </c>
      <c r="AE1751" s="84">
        <v>0.54001391788448172</v>
      </c>
      <c r="AF1751" s="84">
        <v>0.73724884080370945</v>
      </c>
      <c r="AG1751" s="84">
        <v>0.71334792122538304</v>
      </c>
      <c r="AH1751" s="84">
        <v>0.73030974647278213</v>
      </c>
      <c r="AI1751" s="84">
        <v>0.74231912784935572</v>
      </c>
      <c r="AJ1751" s="84">
        <v>0.73081028401707815</v>
      </c>
      <c r="AK1751" s="84">
        <v>0.74246253305906551</v>
      </c>
    </row>
    <row r="1761" spans="1:50">
      <c r="A1761" s="84" t="s">
        <v>100</v>
      </c>
      <c r="B1761" s="83"/>
      <c r="C1761" s="83"/>
      <c r="D1761" s="83">
        <v>2015</v>
      </c>
      <c r="E1761" s="83"/>
      <c r="F1761" s="84" t="s">
        <v>1</v>
      </c>
      <c r="G1761" s="158">
        <v>14241.35299999997</v>
      </c>
      <c r="H1761" s="83" t="s">
        <v>2</v>
      </c>
      <c r="I1761" s="83"/>
      <c r="J1761" s="83"/>
      <c r="K1761" s="83" t="s">
        <v>3</v>
      </c>
      <c r="L1761" s="83" t="s">
        <v>4</v>
      </c>
      <c r="M1761" s="83"/>
      <c r="N1761" s="83"/>
      <c r="O1761" s="83"/>
      <c r="P1761" s="83"/>
      <c r="Q1761" s="83"/>
      <c r="R1761" s="83"/>
      <c r="S1761" s="83"/>
      <c r="T1761" s="104"/>
      <c r="U1761" s="83"/>
      <c r="V1761" s="83"/>
      <c r="W1761" s="83"/>
      <c r="X1761" s="83"/>
      <c r="Y1761" s="83"/>
      <c r="Z1761" s="83"/>
      <c r="AA1761" s="83"/>
      <c r="AB1761" s="83"/>
      <c r="AC1761" s="83"/>
      <c r="AD1761" s="83"/>
      <c r="AE1761" s="83"/>
      <c r="AF1761" s="83"/>
      <c r="AG1761" s="83"/>
      <c r="AH1761" s="83"/>
      <c r="AI1761" s="83"/>
      <c r="AJ1761" s="83"/>
      <c r="AK1761" s="83"/>
    </row>
    <row r="1762" spans="1:50">
      <c r="A1762" s="83">
        <v>45</v>
      </c>
      <c r="B1762" s="84" t="s">
        <v>88</v>
      </c>
      <c r="C1762" s="83"/>
      <c r="D1762" s="83"/>
      <c r="E1762" s="83"/>
      <c r="F1762" s="83" t="s">
        <v>9</v>
      </c>
      <c r="G1762" s="83">
        <v>0</v>
      </c>
      <c r="H1762" s="83" t="s">
        <v>2</v>
      </c>
      <c r="I1762" s="83"/>
      <c r="J1762" s="83"/>
      <c r="K1762" s="83" t="s">
        <v>10</v>
      </c>
      <c r="L1762" s="83" t="s">
        <v>4</v>
      </c>
      <c r="M1762" s="83"/>
      <c r="N1762" s="83" t="s">
        <v>11</v>
      </c>
      <c r="O1762" s="83"/>
      <c r="P1762" s="83"/>
      <c r="Q1762" s="83"/>
      <c r="R1762" s="83"/>
      <c r="S1762" s="83"/>
      <c r="T1762" s="83"/>
      <c r="U1762" s="83"/>
      <c r="V1762" s="83"/>
      <c r="W1762" s="83"/>
      <c r="X1762" s="83"/>
      <c r="Y1762" s="83"/>
      <c r="Z1762" s="83"/>
      <c r="AA1762" s="83"/>
      <c r="AB1762" s="83"/>
      <c r="AC1762" s="83"/>
      <c r="AD1762" s="83"/>
      <c r="AE1762" s="83"/>
      <c r="AF1762" s="83"/>
      <c r="AG1762" s="83"/>
      <c r="AH1762" s="83"/>
      <c r="AI1762" s="83"/>
      <c r="AJ1762" s="83"/>
      <c r="AK1762" s="83"/>
    </row>
    <row r="1763" spans="1:50">
      <c r="A1763" s="84"/>
      <c r="B1763" s="84">
        <v>1</v>
      </c>
      <c r="C1763" s="84" t="s">
        <v>22</v>
      </c>
      <c r="D1763" s="84" t="s">
        <v>23</v>
      </c>
      <c r="E1763" s="84">
        <v>2</v>
      </c>
      <c r="F1763" s="84" t="s">
        <v>24</v>
      </c>
      <c r="G1763" s="84" t="s">
        <v>25</v>
      </c>
      <c r="H1763" s="84">
        <v>3</v>
      </c>
      <c r="I1763" s="84" t="s">
        <v>26</v>
      </c>
      <c r="J1763" s="84" t="s">
        <v>27</v>
      </c>
      <c r="K1763" s="84">
        <v>4</v>
      </c>
      <c r="L1763" s="84" t="s">
        <v>28</v>
      </c>
      <c r="M1763" s="84" t="s">
        <v>29</v>
      </c>
      <c r="N1763" s="84">
        <v>5</v>
      </c>
      <c r="O1763" s="84" t="s">
        <v>30</v>
      </c>
      <c r="P1763" s="84" t="s">
        <v>30</v>
      </c>
      <c r="Q1763" s="84">
        <v>6</v>
      </c>
      <c r="R1763" s="84" t="s">
        <v>31</v>
      </c>
      <c r="S1763" s="84" t="s">
        <v>32</v>
      </c>
      <c r="T1763" s="84">
        <v>7</v>
      </c>
      <c r="U1763" s="84" t="s">
        <v>33</v>
      </c>
      <c r="V1763" s="84" t="s">
        <v>34</v>
      </c>
      <c r="W1763" s="84">
        <v>8</v>
      </c>
      <c r="X1763" s="84" t="s">
        <v>35</v>
      </c>
      <c r="Y1763" s="84" t="s">
        <v>36</v>
      </c>
      <c r="Z1763" s="84">
        <v>9</v>
      </c>
      <c r="AA1763" s="84" t="s">
        <v>37</v>
      </c>
      <c r="AB1763" s="84" t="s">
        <v>38</v>
      </c>
      <c r="AC1763" s="84">
        <v>10</v>
      </c>
      <c r="AD1763" s="84" t="s">
        <v>39</v>
      </c>
      <c r="AE1763" s="84" t="s">
        <v>40</v>
      </c>
      <c r="AF1763" s="84">
        <v>11</v>
      </c>
      <c r="AG1763" s="84" t="s">
        <v>41</v>
      </c>
      <c r="AH1763" s="84" t="s">
        <v>42</v>
      </c>
      <c r="AI1763" s="84">
        <v>12</v>
      </c>
      <c r="AJ1763" s="84" t="s">
        <v>43</v>
      </c>
      <c r="AK1763" s="84" t="s">
        <v>44</v>
      </c>
    </row>
    <row r="1764" spans="1:50">
      <c r="A1764" s="83"/>
      <c r="B1764" s="84">
        <v>31</v>
      </c>
      <c r="C1764" s="83"/>
      <c r="D1764" s="83"/>
      <c r="E1764" s="84">
        <v>28</v>
      </c>
      <c r="F1764" s="83"/>
      <c r="G1764" s="83"/>
      <c r="H1764" s="84">
        <v>31</v>
      </c>
      <c r="I1764" s="83"/>
      <c r="J1764" s="83"/>
      <c r="K1764" s="84">
        <v>30</v>
      </c>
      <c r="L1764" s="83"/>
      <c r="M1764" s="83"/>
      <c r="N1764" s="84">
        <v>31</v>
      </c>
      <c r="O1764" s="83"/>
      <c r="P1764" s="83"/>
      <c r="Q1764" s="84">
        <v>30</v>
      </c>
      <c r="R1764" s="83"/>
      <c r="S1764" s="83"/>
      <c r="T1764" s="84">
        <v>31</v>
      </c>
      <c r="U1764" s="83"/>
      <c r="V1764" s="83"/>
      <c r="W1764" s="84">
        <v>31</v>
      </c>
      <c r="X1764" s="83"/>
      <c r="Y1764" s="83"/>
      <c r="Z1764" s="84">
        <v>30</v>
      </c>
      <c r="AA1764" s="83"/>
      <c r="AB1764" s="83"/>
      <c r="AC1764" s="84">
        <v>31</v>
      </c>
      <c r="AD1764" s="83"/>
      <c r="AE1764" s="83"/>
      <c r="AF1764" s="84">
        <v>30</v>
      </c>
      <c r="AG1764" s="83"/>
      <c r="AH1764" s="83"/>
      <c r="AI1764" s="84">
        <v>31</v>
      </c>
      <c r="AJ1764" s="83"/>
      <c r="AK1764" s="83"/>
    </row>
    <row r="1765" spans="1:50">
      <c r="A1765" s="84" t="s">
        <v>47</v>
      </c>
      <c r="B1765" s="84" t="s">
        <v>48</v>
      </c>
      <c r="C1765" s="84" t="s">
        <v>49</v>
      </c>
      <c r="D1765" s="84" t="s">
        <v>50</v>
      </c>
      <c r="E1765" s="84" t="s">
        <v>48</v>
      </c>
      <c r="F1765" s="84" t="s">
        <v>49</v>
      </c>
      <c r="G1765" s="84" t="s">
        <v>50</v>
      </c>
      <c r="H1765" s="84" t="s">
        <v>48</v>
      </c>
      <c r="I1765" s="84" t="s">
        <v>49</v>
      </c>
      <c r="J1765" s="84" t="s">
        <v>50</v>
      </c>
      <c r="K1765" s="84" t="s">
        <v>48</v>
      </c>
      <c r="L1765" s="84" t="s">
        <v>49</v>
      </c>
      <c r="M1765" s="84" t="s">
        <v>50</v>
      </c>
      <c r="N1765" s="84" t="s">
        <v>48</v>
      </c>
      <c r="O1765" s="84" t="s">
        <v>49</v>
      </c>
      <c r="P1765" s="84" t="s">
        <v>50</v>
      </c>
      <c r="Q1765" s="84" t="s">
        <v>48</v>
      </c>
      <c r="R1765" s="84" t="s">
        <v>49</v>
      </c>
      <c r="S1765" s="84" t="s">
        <v>50</v>
      </c>
      <c r="T1765" s="84" t="s">
        <v>48</v>
      </c>
      <c r="U1765" s="84" t="s">
        <v>49</v>
      </c>
      <c r="V1765" s="84" t="s">
        <v>50</v>
      </c>
      <c r="W1765" s="84" t="s">
        <v>48</v>
      </c>
      <c r="X1765" s="84" t="s">
        <v>49</v>
      </c>
      <c r="Y1765" s="84" t="s">
        <v>50</v>
      </c>
      <c r="Z1765" s="84" t="s">
        <v>48</v>
      </c>
      <c r="AA1765" s="84" t="s">
        <v>49</v>
      </c>
      <c r="AB1765" s="84" t="s">
        <v>50</v>
      </c>
      <c r="AC1765" s="84" t="s">
        <v>48</v>
      </c>
      <c r="AD1765" s="84" t="s">
        <v>49</v>
      </c>
      <c r="AE1765" s="84" t="s">
        <v>50</v>
      </c>
      <c r="AF1765" s="84" t="s">
        <v>48</v>
      </c>
      <c r="AG1765" s="84" t="s">
        <v>49</v>
      </c>
      <c r="AH1765" s="84" t="s">
        <v>50</v>
      </c>
      <c r="AI1765" s="84" t="s">
        <v>48</v>
      </c>
      <c r="AJ1765" s="84" t="s">
        <v>49</v>
      </c>
      <c r="AK1765" s="84" t="s">
        <v>50</v>
      </c>
    </row>
    <row r="1766" spans="1:50">
      <c r="A1766" s="83"/>
      <c r="B1766" s="162">
        <v>6.2443429136614242E-2</v>
      </c>
      <c r="C1766" s="163">
        <v>1.0263085205798921</v>
      </c>
      <c r="D1766" s="163">
        <v>0.98897063323381784</v>
      </c>
      <c r="E1766" s="162">
        <v>5.4167695733756509E-2</v>
      </c>
      <c r="F1766" s="163">
        <v>1.02491501442342</v>
      </c>
      <c r="G1766" s="163">
        <v>0.97111278905977449</v>
      </c>
      <c r="H1766" s="162">
        <v>5.7760108670118507E-2</v>
      </c>
      <c r="I1766" s="163">
        <v>1.049492558244173</v>
      </c>
      <c r="J1766" s="163">
        <v>1.0002877806289381</v>
      </c>
      <c r="K1766" s="162">
        <v>5.5976037774088223E-2</v>
      </c>
      <c r="L1766" s="163">
        <v>1.142105965629286</v>
      </c>
      <c r="M1766" s="163">
        <v>1.031681906359595</v>
      </c>
      <c r="N1766" s="162">
        <v>7.5906410832144458E-2</v>
      </c>
      <c r="O1766" s="163">
        <v>2.0000000000000009</v>
      </c>
      <c r="P1766" s="163">
        <v>0.89819185711421068</v>
      </c>
      <c r="Q1766" s="162">
        <v>0.10055002209450201</v>
      </c>
      <c r="R1766" s="163">
        <v>1.6339532682591751</v>
      </c>
      <c r="S1766" s="163">
        <v>1.113966626552459</v>
      </c>
      <c r="T1766" s="162">
        <v>0.15818958718148571</v>
      </c>
      <c r="U1766" s="163">
        <v>1.530204263433949</v>
      </c>
      <c r="V1766" s="163">
        <v>1.048687357774041</v>
      </c>
      <c r="W1766" s="162">
        <v>0.14470330339763021</v>
      </c>
      <c r="X1766" s="163">
        <v>1.432737806556474</v>
      </c>
      <c r="Y1766" s="163">
        <v>1.0583832518470939</v>
      </c>
      <c r="Z1766" s="162">
        <v>0.1099546617621</v>
      </c>
      <c r="AA1766" s="163">
        <v>1.520386243789541</v>
      </c>
      <c r="AB1766" s="163">
        <v>0.84182413688764501</v>
      </c>
      <c r="AC1766" s="162">
        <v>6.1005434780180459E-2</v>
      </c>
      <c r="AD1766" s="163">
        <v>1.3365536983080299</v>
      </c>
      <c r="AE1766" s="163">
        <v>0.94751820329760827</v>
      </c>
      <c r="AF1766" s="162">
        <v>5.7007717238987697E-2</v>
      </c>
      <c r="AG1766" s="163">
        <v>1.0494682798909769</v>
      </c>
      <c r="AH1766" s="163">
        <v>0.99296610606876123</v>
      </c>
      <c r="AI1766" s="162">
        <v>6.233559139839203E-2</v>
      </c>
      <c r="AJ1766" s="163">
        <v>1.0595206458879061</v>
      </c>
      <c r="AK1766" s="163">
        <v>0.98950305607228251</v>
      </c>
      <c r="AM1766" t="str">
        <f>A1761</f>
        <v>RefgChg-Res-16pct-Inc-TXV-a-cDXGF-SFm1985-CZ13</v>
      </c>
      <c r="AN1766" s="159">
        <f>1/($B1766*(1/$B1764)*(1/(5/7+2/7*$D1766))*$B1776/SUM($B1768:$B1791))</f>
        <v>12353.726783325892</v>
      </c>
      <c r="AO1766" s="159">
        <f>1/(B1766*(1/B1764)*(1/(5/7+2/7*D1766)))</f>
        <v>494.88491824047293</v>
      </c>
      <c r="AP1766" s="159"/>
      <c r="AR1766" s="164">
        <f>CHOOSE(AV$3,C1766,F1766,I1766,L1766,O1766,R1766,U1766,X1766,AA1766,AD1766,AG1766,AJ1766)</f>
        <v>1.530204263433949</v>
      </c>
      <c r="AS1766" s="160"/>
      <c r="AT1766" s="160"/>
      <c r="AV1766" s="115">
        <f>AN1766/AR1766</f>
        <v>8073.2534070992269</v>
      </c>
      <c r="AW1766" s="161">
        <f>AO1766/AR1766</f>
        <v>323.41101777477473</v>
      </c>
      <c r="AX1766" s="159"/>
    </row>
    <row r="1767" spans="1:50">
      <c r="A1767" s="84" t="s">
        <v>51</v>
      </c>
      <c r="B1767" s="84" t="s">
        <v>52</v>
      </c>
      <c r="C1767" s="84" t="s">
        <v>53</v>
      </c>
      <c r="D1767" s="84" t="s">
        <v>54</v>
      </c>
      <c r="E1767" s="84" t="s">
        <v>52</v>
      </c>
      <c r="F1767" s="84" t="s">
        <v>53</v>
      </c>
      <c r="G1767" s="84" t="s">
        <v>54</v>
      </c>
      <c r="H1767" s="84" t="s">
        <v>52</v>
      </c>
      <c r="I1767" s="84" t="s">
        <v>53</v>
      </c>
      <c r="J1767" s="84" t="s">
        <v>54</v>
      </c>
      <c r="K1767" s="84" t="s">
        <v>52</v>
      </c>
      <c r="L1767" s="84" t="s">
        <v>53</v>
      </c>
      <c r="M1767" s="84" t="s">
        <v>54</v>
      </c>
      <c r="N1767" s="84" t="s">
        <v>52</v>
      </c>
      <c r="O1767" s="84" t="s">
        <v>53</v>
      </c>
      <c r="P1767" s="84" t="s">
        <v>54</v>
      </c>
      <c r="Q1767" s="84" t="s">
        <v>52</v>
      </c>
      <c r="R1767" s="84" t="s">
        <v>53</v>
      </c>
      <c r="S1767" s="84" t="s">
        <v>54</v>
      </c>
      <c r="T1767" s="84" t="s">
        <v>52</v>
      </c>
      <c r="U1767" s="84" t="s">
        <v>53</v>
      </c>
      <c r="V1767" s="84" t="s">
        <v>54</v>
      </c>
      <c r="W1767" s="84" t="s">
        <v>52</v>
      </c>
      <c r="X1767" s="84" t="s">
        <v>53</v>
      </c>
      <c r="Y1767" s="84" t="s">
        <v>54</v>
      </c>
      <c r="Z1767" s="84" t="s">
        <v>52</v>
      </c>
      <c r="AA1767" s="84" t="s">
        <v>53</v>
      </c>
      <c r="AB1767" s="84" t="s">
        <v>54</v>
      </c>
      <c r="AC1767" s="84" t="s">
        <v>52</v>
      </c>
      <c r="AD1767" s="84" t="s">
        <v>53</v>
      </c>
      <c r="AE1767" s="84" t="s">
        <v>54</v>
      </c>
      <c r="AF1767" s="84" t="s">
        <v>52</v>
      </c>
      <c r="AG1767" s="84" t="s">
        <v>53</v>
      </c>
      <c r="AH1767" s="84" t="s">
        <v>54</v>
      </c>
      <c r="AI1767" s="84" t="s">
        <v>52</v>
      </c>
      <c r="AJ1767" s="84" t="s">
        <v>53</v>
      </c>
      <c r="AK1767" s="84" t="s">
        <v>54</v>
      </c>
    </row>
    <row r="1768" spans="1:50">
      <c r="A1768" s="84">
        <v>1</v>
      </c>
      <c r="B1768" s="84">
        <v>0.58777953865117094</v>
      </c>
      <c r="C1768" s="84">
        <v>0.54439426274256786</v>
      </c>
      <c r="D1768" s="84">
        <v>0.59661625503209648</v>
      </c>
      <c r="E1768" s="84">
        <v>0.53211972693856124</v>
      </c>
      <c r="F1768" s="84">
        <v>0.52810291519434638</v>
      </c>
      <c r="G1768" s="84">
        <v>0.58469213920661955</v>
      </c>
      <c r="H1768" s="84">
        <v>0.55169308357348701</v>
      </c>
      <c r="I1768" s="84">
        <v>0.45504067225248562</v>
      </c>
      <c r="J1768" s="84">
        <v>0.51214045573403066</v>
      </c>
      <c r="K1768" s="84">
        <v>0.43715037841395188</v>
      </c>
      <c r="L1768" s="84">
        <v>0.43670468700388337</v>
      </c>
      <c r="M1768" s="84">
        <v>0.48768404158816558</v>
      </c>
      <c r="N1768" s="84">
        <v>0.1469806120968912</v>
      </c>
      <c r="O1768" s="84">
        <v>0.28887389024453558</v>
      </c>
      <c r="P1768" s="84">
        <v>0.35411242712038421</v>
      </c>
      <c r="Q1768" s="84">
        <v>0.1558131605864303</v>
      </c>
      <c r="R1768" s="84">
        <v>0.19139845018984661</v>
      </c>
      <c r="S1768" s="84">
        <v>0.20912124582869859</v>
      </c>
      <c r="T1768" s="84">
        <v>0.26666666666666677</v>
      </c>
      <c r="U1768" s="84">
        <v>0.18251833394682451</v>
      </c>
      <c r="V1768" s="84">
        <v>0.2132832842988063</v>
      </c>
      <c r="W1768" s="84">
        <v>0.2400606469002696</v>
      </c>
      <c r="X1768" s="84">
        <v>0.1722010752266217</v>
      </c>
      <c r="Y1768" s="84">
        <v>0.21095446443040031</v>
      </c>
      <c r="Z1768" s="84">
        <v>0.174541905142198</v>
      </c>
      <c r="AA1768" s="84">
        <v>0.19946754044644691</v>
      </c>
      <c r="AB1768" s="84">
        <v>0.2227703671039577</v>
      </c>
      <c r="AC1768" s="84">
        <v>0.23112626693189359</v>
      </c>
      <c r="AD1768" s="84">
        <v>0.4140985593733974</v>
      </c>
      <c r="AE1768" s="84">
        <v>0.47604700210906897</v>
      </c>
      <c r="AF1768" s="84">
        <v>0.59022556390977443</v>
      </c>
      <c r="AG1768" s="84">
        <v>0.51206357477853048</v>
      </c>
      <c r="AH1768" s="84">
        <v>0.57598652027394259</v>
      </c>
      <c r="AI1768" s="84">
        <v>0.5672153635116598</v>
      </c>
      <c r="AJ1768" s="84">
        <v>0.52979805112272282</v>
      </c>
      <c r="AK1768" s="84">
        <v>0.59825248568846034</v>
      </c>
    </row>
    <row r="1769" spans="1:50">
      <c r="A1769" s="84">
        <v>2</v>
      </c>
      <c r="B1769" s="84">
        <v>0.50924458531431593</v>
      </c>
      <c r="C1769" s="84">
        <v>0.4596754181348951</v>
      </c>
      <c r="D1769" s="84">
        <v>0.51746273528451747</v>
      </c>
      <c r="E1769" s="84">
        <v>0.45282688604936111</v>
      </c>
      <c r="F1769" s="84">
        <v>0.4433800795053004</v>
      </c>
      <c r="G1769" s="84">
        <v>0.49890484302750071</v>
      </c>
      <c r="H1769" s="84">
        <v>0.46271613832853031</v>
      </c>
      <c r="I1769" s="84">
        <v>0.39944304663263058</v>
      </c>
      <c r="J1769" s="84">
        <v>0.44247291744490108</v>
      </c>
      <c r="K1769" s="84">
        <v>0.39387956564659432</v>
      </c>
      <c r="L1769" s="84">
        <v>0.39313191510148249</v>
      </c>
      <c r="M1769" s="84">
        <v>0.42920940618240178</v>
      </c>
      <c r="N1769" s="84">
        <v>0.1186481651597931</v>
      </c>
      <c r="O1769" s="84">
        <v>0.25216759254452009</v>
      </c>
      <c r="P1769" s="84">
        <v>0.30570936159290091</v>
      </c>
      <c r="Q1769" s="84">
        <v>0.1264429399444742</v>
      </c>
      <c r="R1769" s="84">
        <v>0.16654768925168381</v>
      </c>
      <c r="S1769" s="84">
        <v>0.16548690464152091</v>
      </c>
      <c r="T1769" s="84">
        <v>0.21304264677758661</v>
      </c>
      <c r="U1769" s="84">
        <v>0.1452204320865306</v>
      </c>
      <c r="V1769" s="84">
        <v>0.1654323492611004</v>
      </c>
      <c r="W1769" s="84">
        <v>0.17541273584905659</v>
      </c>
      <c r="X1769" s="84">
        <v>0.13600439508692069</v>
      </c>
      <c r="Y1769" s="84">
        <v>0.1579484686436558</v>
      </c>
      <c r="Z1769" s="84">
        <v>0.1353209991570167</v>
      </c>
      <c r="AA1769" s="84">
        <v>0.16172727538691081</v>
      </c>
      <c r="AB1769" s="84">
        <v>0.19223349134604781</v>
      </c>
      <c r="AC1769" s="84">
        <v>0.2061191626409018</v>
      </c>
      <c r="AD1769" s="84">
        <v>0.36857196139680171</v>
      </c>
      <c r="AE1769" s="84">
        <v>0.41096715878276602</v>
      </c>
      <c r="AF1769" s="84">
        <v>0.51288936627282489</v>
      </c>
      <c r="AG1769" s="84">
        <v>0.41870766023970818</v>
      </c>
      <c r="AH1769" s="84">
        <v>0.48880313077508419</v>
      </c>
      <c r="AI1769" s="84">
        <v>0.48302469135802473</v>
      </c>
      <c r="AJ1769" s="84">
        <v>0.4461940403897755</v>
      </c>
      <c r="AK1769" s="84">
        <v>0.52003615546851478</v>
      </c>
    </row>
    <row r="1770" spans="1:50">
      <c r="A1770" s="84">
        <v>3</v>
      </c>
      <c r="B1770" s="84">
        <v>0.46980102130656809</v>
      </c>
      <c r="C1770" s="84">
        <v>0.42433867685741239</v>
      </c>
      <c r="D1770" s="84">
        <v>0.46414971167446412</v>
      </c>
      <c r="E1770" s="84">
        <v>0.42149483633817603</v>
      </c>
      <c r="F1770" s="84">
        <v>0.4131515017667845</v>
      </c>
      <c r="G1770" s="84">
        <v>0.44378194207836458</v>
      </c>
      <c r="H1770" s="84">
        <v>0.42777377521613841</v>
      </c>
      <c r="I1770" s="84">
        <v>0.37638322300119698</v>
      </c>
      <c r="J1770" s="84">
        <v>0.41483003361972359</v>
      </c>
      <c r="K1770" s="84">
        <v>0.37808489634748271</v>
      </c>
      <c r="L1770" s="84">
        <v>0.37742715482500072</v>
      </c>
      <c r="M1770" s="84">
        <v>0.41323006070755708</v>
      </c>
      <c r="N1770" s="84">
        <v>0.1035633128656385</v>
      </c>
      <c r="O1770" s="84">
        <v>0.2350172195974595</v>
      </c>
      <c r="P1770" s="84">
        <v>0.29239851857284288</v>
      </c>
      <c r="Q1770" s="84">
        <v>0.10988261653109931</v>
      </c>
      <c r="R1770" s="84">
        <v>0.1571639922612951</v>
      </c>
      <c r="S1770" s="84">
        <v>0.15188593386591159</v>
      </c>
      <c r="T1770" s="84">
        <v>0.17471791929623259</v>
      </c>
      <c r="U1770" s="84">
        <v>0.126497154344933</v>
      </c>
      <c r="V1770" s="84">
        <v>0.14901423692130811</v>
      </c>
      <c r="W1770" s="84">
        <v>0.14871125336927221</v>
      </c>
      <c r="X1770" s="84">
        <v>0.11990738923988541</v>
      </c>
      <c r="Y1770" s="84">
        <v>0.14156538648517261</v>
      </c>
      <c r="Z1770" s="84">
        <v>0.105949687208838</v>
      </c>
      <c r="AA1770" s="84">
        <v>0.14445647191909741</v>
      </c>
      <c r="AB1770" s="84">
        <v>0.18016205490023149</v>
      </c>
      <c r="AC1770" s="84">
        <v>0.19418395377474659</v>
      </c>
      <c r="AD1770" s="84">
        <v>0.34654296237586818</v>
      </c>
      <c r="AE1770" s="84">
        <v>0.37999397408858088</v>
      </c>
      <c r="AF1770" s="84">
        <v>0.46723952738990332</v>
      </c>
      <c r="AG1770" s="84">
        <v>0.37933819697759258</v>
      </c>
      <c r="AH1770" s="84">
        <v>0.42890531579519509</v>
      </c>
      <c r="AI1770" s="84">
        <v>0.44753086419753091</v>
      </c>
      <c r="AJ1770" s="84">
        <v>0.41390104975756709</v>
      </c>
      <c r="AK1770" s="84">
        <v>0.4652606206688763</v>
      </c>
    </row>
    <row r="1771" spans="1:50">
      <c r="A1771" s="84">
        <v>4</v>
      </c>
      <c r="B1771" s="84">
        <v>0.45236837471385799</v>
      </c>
      <c r="C1771" s="84">
        <v>0.40925107945803763</v>
      </c>
      <c r="D1771" s="84">
        <v>0.43749319986943752</v>
      </c>
      <c r="E1771" s="84">
        <v>0.41676877297391918</v>
      </c>
      <c r="F1771" s="84">
        <v>0.40224712897526521</v>
      </c>
      <c r="G1771" s="84">
        <v>0.41938427841323922</v>
      </c>
      <c r="H1771" s="84">
        <v>0.41516570605187331</v>
      </c>
      <c r="I1771" s="84">
        <v>0.36580599457703289</v>
      </c>
      <c r="J1771" s="84">
        <v>0.39739758436060257</v>
      </c>
      <c r="K1771" s="84">
        <v>0.36525172754195451</v>
      </c>
      <c r="L1771" s="84">
        <v>0.36941601739002999</v>
      </c>
      <c r="M1771" s="84">
        <v>0.38894703788988921</v>
      </c>
      <c r="N1771" s="84">
        <v>9.8438330996470536E-2</v>
      </c>
      <c r="O1771" s="84">
        <v>0.22561999203918109</v>
      </c>
      <c r="P1771" s="84">
        <v>0.27124051189908688</v>
      </c>
      <c r="Q1771" s="84">
        <v>9.9264526813111861E-2</v>
      </c>
      <c r="R1771" s="84">
        <v>0.15058402391963341</v>
      </c>
      <c r="S1771" s="84">
        <v>0.13810799878653049</v>
      </c>
      <c r="T1771" s="84">
        <v>0.14144195830942821</v>
      </c>
      <c r="U1771" s="84">
        <v>0.1144774471217827</v>
      </c>
      <c r="V1771" s="84">
        <v>0.13148016637922291</v>
      </c>
      <c r="W1771" s="84">
        <v>0.1198618598382749</v>
      </c>
      <c r="X1771" s="84">
        <v>0.1108032806184515</v>
      </c>
      <c r="Y1771" s="84">
        <v>0.1241451952681899</v>
      </c>
      <c r="Z1771" s="84">
        <v>9.4281024002839511E-2</v>
      </c>
      <c r="AA1771" s="84">
        <v>0.13798113961947669</v>
      </c>
      <c r="AB1771" s="84">
        <v>0.1674842905964061</v>
      </c>
      <c r="AC1771" s="84">
        <v>0.18868996874111971</v>
      </c>
      <c r="AD1771" s="84">
        <v>0.3360063406219404</v>
      </c>
      <c r="AE1771" s="84">
        <v>0.35372100030129561</v>
      </c>
      <c r="AF1771" s="84">
        <v>0.44665234514858571</v>
      </c>
      <c r="AG1771" s="84">
        <v>0.36242834809796759</v>
      </c>
      <c r="AH1771" s="84">
        <v>0.40194586368083479</v>
      </c>
      <c r="AI1771" s="84">
        <v>0.43192729766803839</v>
      </c>
      <c r="AJ1771" s="84">
        <v>0.39961399049098528</v>
      </c>
      <c r="AK1771" s="84">
        <v>0.43724013257005129</v>
      </c>
    </row>
    <row r="1772" spans="1:50">
      <c r="A1772" s="84">
        <v>5</v>
      </c>
      <c r="B1772" s="84">
        <v>0.44673357985560841</v>
      </c>
      <c r="C1772" s="84">
        <v>0.40582659189041648</v>
      </c>
      <c r="D1772" s="84">
        <v>0.41883364160591879</v>
      </c>
      <c r="E1772" s="84">
        <v>0.41396814283213718</v>
      </c>
      <c r="F1772" s="84">
        <v>0.40094964664310973</v>
      </c>
      <c r="G1772" s="84">
        <v>0.40222681917741537</v>
      </c>
      <c r="H1772" s="84">
        <v>0.40363832853025938</v>
      </c>
      <c r="I1772" s="84">
        <v>0.39472848523340742</v>
      </c>
      <c r="J1772" s="84">
        <v>0.42136720209189399</v>
      </c>
      <c r="K1772" s="84">
        <v>0.39717012175057592</v>
      </c>
      <c r="L1772" s="84">
        <v>0.41162103412060669</v>
      </c>
      <c r="M1772" s="84">
        <v>0.4190217012071733</v>
      </c>
      <c r="N1772" s="84">
        <v>0.1074312237102935</v>
      </c>
      <c r="O1772" s="84">
        <v>0.25123306162712222</v>
      </c>
      <c r="P1772" s="84">
        <v>0.28818158483370609</v>
      </c>
      <c r="Q1772" s="84">
        <v>0.1082752910233306</v>
      </c>
      <c r="R1772" s="84">
        <v>0.1672201702928913</v>
      </c>
      <c r="S1772" s="84">
        <v>0.1456669026190717</v>
      </c>
      <c r="T1772" s="84">
        <v>0.1373876458213808</v>
      </c>
      <c r="U1772" s="84">
        <v>0.1188591896253928</v>
      </c>
      <c r="V1772" s="84">
        <v>0.1339488011903554</v>
      </c>
      <c r="W1772" s="84">
        <v>0.10882749326145549</v>
      </c>
      <c r="X1772" s="84">
        <v>0.12278774084683899</v>
      </c>
      <c r="Y1772" s="84">
        <v>0.12391832766164319</v>
      </c>
      <c r="Z1772" s="84">
        <v>9.9871334131949055E-2</v>
      </c>
      <c r="AA1772" s="84">
        <v>0.1516437006914173</v>
      </c>
      <c r="AB1772" s="84">
        <v>0.1793903648991291</v>
      </c>
      <c r="AC1772" s="84">
        <v>0.20820308799848439</v>
      </c>
      <c r="AD1772" s="84">
        <v>0.3709263835143829</v>
      </c>
      <c r="AE1772" s="84">
        <v>0.38397107562518829</v>
      </c>
      <c r="AF1772" s="84">
        <v>0.43537414965986387</v>
      </c>
      <c r="AG1772" s="84">
        <v>0.35911933298593018</v>
      </c>
      <c r="AH1772" s="84">
        <v>0.38313947168170448</v>
      </c>
      <c r="AI1772" s="84">
        <v>0.42678326474622769</v>
      </c>
      <c r="AJ1772" s="84">
        <v>0.39730734830297032</v>
      </c>
      <c r="AK1772" s="84">
        <v>0.41699307020186799</v>
      </c>
    </row>
    <row r="1773" spans="1:50">
      <c r="A1773" s="84">
        <v>6</v>
      </c>
      <c r="B1773" s="84">
        <v>0.48441627047015318</v>
      </c>
      <c r="C1773" s="84">
        <v>0.44257779542409059</v>
      </c>
      <c r="D1773" s="84">
        <v>0.45343270590795343</v>
      </c>
      <c r="E1773" s="84">
        <v>0.4563276737265885</v>
      </c>
      <c r="F1773" s="84">
        <v>0.44100596289752658</v>
      </c>
      <c r="G1773" s="84">
        <v>0.43970552445850569</v>
      </c>
      <c r="H1773" s="84">
        <v>0.44416426512968299</v>
      </c>
      <c r="I1773" s="84">
        <v>0.45704375015267362</v>
      </c>
      <c r="J1773" s="84">
        <v>0.4755945710372308</v>
      </c>
      <c r="K1773" s="84">
        <v>0.45393221454425792</v>
      </c>
      <c r="L1773" s="84">
        <v>0.48113230588867473</v>
      </c>
      <c r="M1773" s="84">
        <v>0.47644965459493421</v>
      </c>
      <c r="N1773" s="84">
        <v>0.12541700913793941</v>
      </c>
      <c r="O1773" s="84">
        <v>0.2978903829846149</v>
      </c>
      <c r="P1773" s="84">
        <v>0.33038759121411021</v>
      </c>
      <c r="Q1773" s="84">
        <v>0.12683259461302421</v>
      </c>
      <c r="R1773" s="84">
        <v>0.19820602749930169</v>
      </c>
      <c r="S1773" s="84">
        <v>0.16682677722722219</v>
      </c>
      <c r="T1773" s="84">
        <v>0.14454006502199279</v>
      </c>
      <c r="U1773" s="84">
        <v>0.14238893450746101</v>
      </c>
      <c r="V1773" s="84">
        <v>0.14708667275371151</v>
      </c>
      <c r="W1773" s="84">
        <v>0.1117334905660378</v>
      </c>
      <c r="X1773" s="84">
        <v>0.14457481458227051</v>
      </c>
      <c r="Y1773" s="84">
        <v>0.13620158807324581</v>
      </c>
      <c r="Z1773" s="84">
        <v>0.1167309996006921</v>
      </c>
      <c r="AA1773" s="84">
        <v>0.17757428590932589</v>
      </c>
      <c r="AB1773" s="84">
        <v>0.20380884136258409</v>
      </c>
      <c r="AC1773" s="84">
        <v>0.24277730415837831</v>
      </c>
      <c r="AD1773" s="84">
        <v>0.43244440300247111</v>
      </c>
      <c r="AE1773" s="84">
        <v>0.43603495028623079</v>
      </c>
      <c r="AF1773" s="84">
        <v>0.47386322950232729</v>
      </c>
      <c r="AG1773" s="84">
        <v>0.39804585721730068</v>
      </c>
      <c r="AH1773" s="84">
        <v>0.42086096314816818</v>
      </c>
      <c r="AI1773" s="84">
        <v>0.46382030178326478</v>
      </c>
      <c r="AJ1773" s="84">
        <v>0.43477851527562023</v>
      </c>
      <c r="AK1773" s="84">
        <v>0.45248568846037979</v>
      </c>
    </row>
    <row r="1774" spans="1:50">
      <c r="A1774" s="84">
        <v>7</v>
      </c>
      <c r="B1774" s="84">
        <v>0.53900334565944708</v>
      </c>
      <c r="C1774" s="84">
        <v>0.49853590748920551</v>
      </c>
      <c r="D1774" s="84">
        <v>0.50331846371450328</v>
      </c>
      <c r="E1774" s="84">
        <v>0.518291615613513</v>
      </c>
      <c r="F1774" s="84">
        <v>0.50168396643109547</v>
      </c>
      <c r="G1774" s="84">
        <v>0.49391579459722562</v>
      </c>
      <c r="H1774" s="84">
        <v>0.50558357348703176</v>
      </c>
      <c r="I1774" s="84">
        <v>0.55795490631946665</v>
      </c>
      <c r="J1774" s="84">
        <v>0.52801643630930151</v>
      </c>
      <c r="K1774" s="84">
        <v>0.52928594932543593</v>
      </c>
      <c r="L1774" s="84">
        <v>0.58268812739662446</v>
      </c>
      <c r="M1774" s="84">
        <v>0.52878375549508061</v>
      </c>
      <c r="N1774" s="84">
        <v>0.14838272977807859</v>
      </c>
      <c r="O1774" s="84">
        <v>0.36204419985116731</v>
      </c>
      <c r="P1774" s="84">
        <v>0.36900003666898901</v>
      </c>
      <c r="Q1774" s="84">
        <v>0.1492864448882178</v>
      </c>
      <c r="R1774" s="84">
        <v>0.23955843860248091</v>
      </c>
      <c r="S1774" s="84">
        <v>0.18717767216098699</v>
      </c>
      <c r="T1774" s="84">
        <v>0.1993115318416524</v>
      </c>
      <c r="U1774" s="84">
        <v>0.1800832460288247</v>
      </c>
      <c r="V1774" s="84">
        <v>0.1723140915085726</v>
      </c>
      <c r="W1774" s="84">
        <v>0.14323618598382751</v>
      </c>
      <c r="X1774" s="84">
        <v>0.17683946160185221</v>
      </c>
      <c r="Y1774" s="84">
        <v>0.15619834710743799</v>
      </c>
      <c r="Z1774" s="84">
        <v>0.14756644039220909</v>
      </c>
      <c r="AA1774" s="84">
        <v>0.2196541938503847</v>
      </c>
      <c r="AB1774" s="84">
        <v>0.22847536104067909</v>
      </c>
      <c r="AC1774" s="84">
        <v>0.30292696788860468</v>
      </c>
      <c r="AD1774" s="84">
        <v>0.53850995384400213</v>
      </c>
      <c r="AE1774" s="84">
        <v>0.48954504368785789</v>
      </c>
      <c r="AF1774" s="84">
        <v>0.53079126387397058</v>
      </c>
      <c r="AG1774" s="84">
        <v>0.45672225117248572</v>
      </c>
      <c r="AH1774" s="84">
        <v>0.47488857484509178</v>
      </c>
      <c r="AI1774" s="84">
        <v>0.5198902606310013</v>
      </c>
      <c r="AJ1774" s="84">
        <v>0.49150308336863913</v>
      </c>
      <c r="AK1774" s="84">
        <v>0.50322386260921959</v>
      </c>
    </row>
    <row r="1775" spans="1:50">
      <c r="A1775" s="84">
        <v>8</v>
      </c>
      <c r="B1775" s="84">
        <v>0.62775136467687975</v>
      </c>
      <c r="C1775" s="84">
        <v>0.60556355154101948</v>
      </c>
      <c r="D1775" s="84">
        <v>0.55032096616255033</v>
      </c>
      <c r="E1775" s="84">
        <v>0.62576579730439341</v>
      </c>
      <c r="F1775" s="84">
        <v>0.60793948763250905</v>
      </c>
      <c r="G1775" s="84">
        <v>0.53936480895595029</v>
      </c>
      <c r="H1775" s="84">
        <v>0.58753602305475516</v>
      </c>
      <c r="I1775" s="84">
        <v>0.58079487993746481</v>
      </c>
      <c r="J1775" s="84">
        <v>0.53785331839123396</v>
      </c>
      <c r="K1775" s="84">
        <v>0.52632444883185248</v>
      </c>
      <c r="L1775" s="84">
        <v>0.57518989815108823</v>
      </c>
      <c r="M1775" s="84">
        <v>0.52969087991068331</v>
      </c>
      <c r="N1775" s="84">
        <v>0.15766571580525071</v>
      </c>
      <c r="O1775" s="84">
        <v>0.36206150597926717</v>
      </c>
      <c r="P1775" s="84">
        <v>0.37222690770415462</v>
      </c>
      <c r="Q1775" s="84">
        <v>0.14884808338609909</v>
      </c>
      <c r="R1775" s="84">
        <v>0.23683747685113329</v>
      </c>
      <c r="S1775" s="84">
        <v>0.1894023662655476</v>
      </c>
      <c r="T1775" s="84">
        <v>0.2350736278447122</v>
      </c>
      <c r="U1775" s="84">
        <v>0.1892926919047484</v>
      </c>
      <c r="V1775" s="84">
        <v>0.18474180785228769</v>
      </c>
      <c r="W1775" s="84">
        <v>0.19693396226415091</v>
      </c>
      <c r="X1775" s="84">
        <v>0.18176823764862851</v>
      </c>
      <c r="Y1775" s="84">
        <v>0.17473667152811539</v>
      </c>
      <c r="Z1775" s="84">
        <v>0.15453214428324241</v>
      </c>
      <c r="AA1775" s="84">
        <v>0.22119501087348731</v>
      </c>
      <c r="AB1775" s="84">
        <v>0.23197552640282221</v>
      </c>
      <c r="AC1775" s="84">
        <v>0.3052003410059676</v>
      </c>
      <c r="AD1775" s="84">
        <v>0.54230966478623699</v>
      </c>
      <c r="AE1775" s="84">
        <v>0.49810183790298279</v>
      </c>
      <c r="AF1775" s="84">
        <v>0.59488005728607229</v>
      </c>
      <c r="AG1775" s="84">
        <v>0.56383533090151117</v>
      </c>
      <c r="AH1775" s="84">
        <v>0.5222306772475267</v>
      </c>
      <c r="AI1775" s="84">
        <v>0.63237311385459538</v>
      </c>
      <c r="AJ1775" s="84">
        <v>0.60372828696511793</v>
      </c>
      <c r="AK1775" s="84">
        <v>0.55245555890328413</v>
      </c>
    </row>
    <row r="1776" spans="1:50">
      <c r="A1776" s="84">
        <v>9</v>
      </c>
      <c r="B1776" s="84">
        <v>0.62528614192639542</v>
      </c>
      <c r="C1776" s="84">
        <v>0.60804506427117988</v>
      </c>
      <c r="D1776" s="84">
        <v>0.55472745076705476</v>
      </c>
      <c r="E1776" s="84">
        <v>0.62208997024330481</v>
      </c>
      <c r="F1776" s="84">
        <v>0.60308083038869276</v>
      </c>
      <c r="G1776" s="84">
        <v>0.53309807739109272</v>
      </c>
      <c r="H1776" s="84">
        <v>0.58231268011527393</v>
      </c>
      <c r="I1776" s="84">
        <v>0.59274006400078183</v>
      </c>
      <c r="J1776" s="84">
        <v>0.60465695430207955</v>
      </c>
      <c r="K1776" s="84">
        <v>0.55297795327410326</v>
      </c>
      <c r="L1776" s="84">
        <v>0.57875583127762986</v>
      </c>
      <c r="M1776" s="84">
        <v>0.57658223431721456</v>
      </c>
      <c r="N1776" s="84">
        <v>0.31412270947154669</v>
      </c>
      <c r="O1776" s="84">
        <v>0.38127130817022309</v>
      </c>
      <c r="P1776" s="84">
        <v>0.40933592460855839</v>
      </c>
      <c r="Q1776" s="84">
        <v>0.32015001704739182</v>
      </c>
      <c r="R1776" s="84">
        <v>0.2499767218101121</v>
      </c>
      <c r="S1776" s="84">
        <v>0.26137627667104868</v>
      </c>
      <c r="T1776" s="84">
        <v>0.47882960413080888</v>
      </c>
      <c r="U1776" s="84">
        <v>0.31855055638927438</v>
      </c>
      <c r="V1776" s="84">
        <v>0.30457204693787832</v>
      </c>
      <c r="W1776" s="84">
        <v>0.42414925876010778</v>
      </c>
      <c r="X1776" s="84">
        <v>0.28112074716477647</v>
      </c>
      <c r="Y1776" s="84">
        <v>0.33816237238697128</v>
      </c>
      <c r="Z1776" s="84">
        <v>0.32973956253604858</v>
      </c>
      <c r="AA1776" s="84">
        <v>0.30954818953999791</v>
      </c>
      <c r="AB1776" s="84">
        <v>0.2570278910814684</v>
      </c>
      <c r="AC1776" s="84">
        <v>0.27848820687695369</v>
      </c>
      <c r="AD1776" s="84">
        <v>0.49617697794768972</v>
      </c>
      <c r="AE1776" s="84">
        <v>0.50762277794516431</v>
      </c>
      <c r="AF1776" s="84">
        <v>0.58467597565341922</v>
      </c>
      <c r="AG1776" s="84">
        <v>0.56401771756122987</v>
      </c>
      <c r="AH1776" s="84">
        <v>0.51744754864659193</v>
      </c>
      <c r="AI1776" s="84">
        <v>0.63734567901234562</v>
      </c>
      <c r="AJ1776" s="84">
        <v>0.60594078049239719</v>
      </c>
      <c r="AK1776" s="84">
        <v>0.55691473335341979</v>
      </c>
    </row>
    <row r="1777" spans="1:37">
      <c r="A1777" s="84">
        <v>10</v>
      </c>
      <c r="B1777" s="84">
        <v>0.6863884486705405</v>
      </c>
      <c r="C1777" s="84">
        <v>0.65427564643406622</v>
      </c>
      <c r="D1777" s="84">
        <v>0.66657599825916658</v>
      </c>
      <c r="E1777" s="84">
        <v>0.6598984771573605</v>
      </c>
      <c r="F1777" s="84">
        <v>0.63612522084805678</v>
      </c>
      <c r="G1777" s="84">
        <v>0.62874178632270628</v>
      </c>
      <c r="H1777" s="84">
        <v>0.64751440922190218</v>
      </c>
      <c r="I1777" s="84">
        <v>0.56564965678970125</v>
      </c>
      <c r="J1777" s="84">
        <v>0.60254015689204354</v>
      </c>
      <c r="K1777" s="84">
        <v>0.52829878249424145</v>
      </c>
      <c r="L1777" s="84">
        <v>0.54258359182277816</v>
      </c>
      <c r="M1777" s="84">
        <v>0.56834833577559141</v>
      </c>
      <c r="N1777" s="84">
        <v>0.39588067495044238</v>
      </c>
      <c r="O1777" s="84">
        <v>0.40382119308447118</v>
      </c>
      <c r="P1777" s="84">
        <v>0.43826775695794068</v>
      </c>
      <c r="Q1777" s="84">
        <v>0.3783059763284789</v>
      </c>
      <c r="R1777" s="84">
        <v>0.26504029713316157</v>
      </c>
      <c r="S1777" s="84">
        <v>0.30217918899787638</v>
      </c>
      <c r="T1777" s="84">
        <v>0.50403518837253791</v>
      </c>
      <c r="U1777" s="84">
        <v>0.36263697369538739</v>
      </c>
      <c r="V1777" s="84">
        <v>0.37103919380474121</v>
      </c>
      <c r="W1777" s="84">
        <v>0.4590212264150943</v>
      </c>
      <c r="X1777" s="84">
        <v>0.31985245065337681</v>
      </c>
      <c r="Y1777" s="84">
        <v>0.3847350510452115</v>
      </c>
      <c r="Z1777" s="84">
        <v>0.39424996672434443</v>
      </c>
      <c r="AA1777" s="84">
        <v>0.36011234311459589</v>
      </c>
      <c r="AB1777" s="84">
        <v>0.33709072869584389</v>
      </c>
      <c r="AC1777" s="84">
        <v>0.27166808752486499</v>
      </c>
      <c r="AD1777" s="84">
        <v>0.48391533404820741</v>
      </c>
      <c r="AE1777" s="84">
        <v>0.51286532087978309</v>
      </c>
      <c r="AF1777" s="84">
        <v>0.65914786967418548</v>
      </c>
      <c r="AG1777" s="84">
        <v>0.60216258467952055</v>
      </c>
      <c r="AH1777" s="84">
        <v>0.60914229807587761</v>
      </c>
      <c r="AI1777" s="84">
        <v>0.6937585733882029</v>
      </c>
      <c r="AJ1777" s="84">
        <v>0.65047309702019485</v>
      </c>
      <c r="AK1777" s="84">
        <v>0.67237119614341678</v>
      </c>
    </row>
    <row r="1778" spans="1:37">
      <c r="A1778" s="84">
        <v>11</v>
      </c>
      <c r="B1778" s="84">
        <v>0.63479485824969173</v>
      </c>
      <c r="C1778" s="84">
        <v>0.60692838354260759</v>
      </c>
      <c r="D1778" s="84">
        <v>0.63034490262213039</v>
      </c>
      <c r="E1778" s="84">
        <v>0.60808681953439503</v>
      </c>
      <c r="F1778" s="84">
        <v>0.58334253533568914</v>
      </c>
      <c r="G1778" s="84">
        <v>0.58980287174495005</v>
      </c>
      <c r="H1778" s="84">
        <v>0.60716858789625361</v>
      </c>
      <c r="I1778" s="84">
        <v>0.53555463272833848</v>
      </c>
      <c r="J1778" s="84">
        <v>0.57913086788693835</v>
      </c>
      <c r="K1778" s="84">
        <v>0.51151694636393541</v>
      </c>
      <c r="L1778" s="84">
        <v>0.52091932686906195</v>
      </c>
      <c r="M1778" s="84">
        <v>0.55774195799316184</v>
      </c>
      <c r="N1778" s="84">
        <v>0.481216457960644</v>
      </c>
      <c r="O1778" s="84">
        <v>0.43308585570150399</v>
      </c>
      <c r="P1778" s="84">
        <v>0.46045249532470389</v>
      </c>
      <c r="Q1778" s="84">
        <v>0.44235546247138469</v>
      </c>
      <c r="R1778" s="84">
        <v>0.28934272737618588</v>
      </c>
      <c r="S1778" s="84">
        <v>0.34920113257154423</v>
      </c>
      <c r="T1778" s="84">
        <v>0.56423790399694018</v>
      </c>
      <c r="U1778" s="84">
        <v>0.41818387745278468</v>
      </c>
      <c r="V1778" s="84">
        <v>0.46608163403334352</v>
      </c>
      <c r="W1778" s="84">
        <v>0.51006570080862534</v>
      </c>
      <c r="X1778" s="84">
        <v>0.38448377349605622</v>
      </c>
      <c r="Y1778" s="84">
        <v>0.44898719818505922</v>
      </c>
      <c r="Z1778" s="84">
        <v>0.46164426105860951</v>
      </c>
      <c r="AA1778" s="84">
        <v>0.4260944189266942</v>
      </c>
      <c r="AB1778" s="84">
        <v>0.42368537096240771</v>
      </c>
      <c r="AC1778" s="84">
        <v>0.27346784124277729</v>
      </c>
      <c r="AD1778" s="84">
        <v>0.48664273392698981</v>
      </c>
      <c r="AE1778" s="84">
        <v>0.51792708647182895</v>
      </c>
      <c r="AF1778" s="84">
        <v>0.610454708199069</v>
      </c>
      <c r="AG1778" s="84">
        <v>0.55492443981240236</v>
      </c>
      <c r="AH1778" s="84">
        <v>0.57631264267855198</v>
      </c>
      <c r="AI1778" s="84">
        <v>0.65174897119341568</v>
      </c>
      <c r="AJ1778" s="84">
        <v>0.60356352680883096</v>
      </c>
      <c r="AK1778" s="84">
        <v>0.63790298282615254</v>
      </c>
    </row>
    <row r="1779" spans="1:37">
      <c r="A1779" s="84">
        <v>12</v>
      </c>
      <c r="B1779" s="84">
        <v>0.61172741679873222</v>
      </c>
      <c r="C1779" s="84">
        <v>0.59007891210481922</v>
      </c>
      <c r="D1779" s="84">
        <v>0.6124469589816125</v>
      </c>
      <c r="E1779" s="84">
        <v>0.58165587257132856</v>
      </c>
      <c r="F1779" s="84">
        <v>0.56001545936395791</v>
      </c>
      <c r="G1779" s="84">
        <v>0.56771720613287902</v>
      </c>
      <c r="H1779" s="84">
        <v>0.58681556195965423</v>
      </c>
      <c r="I1779" s="84">
        <v>0.50800009771111709</v>
      </c>
      <c r="J1779" s="84">
        <v>0.55597061387124902</v>
      </c>
      <c r="K1779" s="84">
        <v>0.50032905561039809</v>
      </c>
      <c r="L1779" s="84">
        <v>0.49546931099333219</v>
      </c>
      <c r="M1779" s="84">
        <v>0.54078570930151426</v>
      </c>
      <c r="N1779" s="84">
        <v>0.54721268674757051</v>
      </c>
      <c r="O1779" s="84">
        <v>0.46480798850873101</v>
      </c>
      <c r="P1779" s="84">
        <v>0.46202926185325061</v>
      </c>
      <c r="Q1779" s="84">
        <v>0.52525449320539674</v>
      </c>
      <c r="R1779" s="84">
        <v>0.35831859047973769</v>
      </c>
      <c r="S1779" s="84">
        <v>0.42582667610476288</v>
      </c>
      <c r="T1779" s="84">
        <v>0.63610633008223383</v>
      </c>
      <c r="U1779" s="84">
        <v>0.51349916470821411</v>
      </c>
      <c r="V1779" s="84">
        <v>0.55532447330154555</v>
      </c>
      <c r="W1779" s="84">
        <v>0.59160208894878707</v>
      </c>
      <c r="X1779" s="84">
        <v>0.46751952281913428</v>
      </c>
      <c r="Y1779" s="84">
        <v>0.53109706692594394</v>
      </c>
      <c r="Z1779" s="84">
        <v>0.5357824215803717</v>
      </c>
      <c r="AA1779" s="84">
        <v>0.49116955813658669</v>
      </c>
      <c r="AB1779" s="84">
        <v>0.5013504575019293</v>
      </c>
      <c r="AC1779" s="84">
        <v>0.27138391588519473</v>
      </c>
      <c r="AD1779" s="84">
        <v>0.47405473448645608</v>
      </c>
      <c r="AE1779" s="84">
        <v>0.5119011750527267</v>
      </c>
      <c r="AF1779" s="84">
        <v>0.58718224131757968</v>
      </c>
      <c r="AG1779" s="84">
        <v>0.53817092235539354</v>
      </c>
      <c r="AH1779" s="84">
        <v>0.55799543428633547</v>
      </c>
      <c r="AI1779" s="84">
        <v>0.63391632373113849</v>
      </c>
      <c r="AJ1779" s="84">
        <v>0.58696982535423436</v>
      </c>
      <c r="AK1779" s="84">
        <v>0.61325700512202486</v>
      </c>
    </row>
    <row r="1780" spans="1:37">
      <c r="A1780" s="84">
        <v>13</v>
      </c>
      <c r="B1780" s="84">
        <v>0.57950343370311674</v>
      </c>
      <c r="C1780" s="84">
        <v>0.55824110377686231</v>
      </c>
      <c r="D1780" s="84">
        <v>0.59150255684909148</v>
      </c>
      <c r="E1780" s="84">
        <v>0.54437248380885683</v>
      </c>
      <c r="F1780" s="84">
        <v>0.52448652826855147</v>
      </c>
      <c r="G1780" s="84">
        <v>0.54350206862983708</v>
      </c>
      <c r="H1780" s="84">
        <v>0.56250000000000011</v>
      </c>
      <c r="I1780" s="84">
        <v>0.49749615262476482</v>
      </c>
      <c r="J1780" s="84">
        <v>0.55323122898767285</v>
      </c>
      <c r="K1780" s="84">
        <v>0.55166173083251069</v>
      </c>
      <c r="L1780" s="84">
        <v>0.49165913587182181</v>
      </c>
      <c r="M1780" s="84">
        <v>0.566743423347987</v>
      </c>
      <c r="N1780" s="84">
        <v>0.63501426292123964</v>
      </c>
      <c r="O1780" s="84">
        <v>0.51549763771351431</v>
      </c>
      <c r="P1780" s="84">
        <v>0.50925891973158299</v>
      </c>
      <c r="Q1780" s="84">
        <v>0.61044274511713992</v>
      </c>
      <c r="R1780" s="84">
        <v>0.45781474699194058</v>
      </c>
      <c r="S1780" s="84">
        <v>0.52624127818788557</v>
      </c>
      <c r="T1780" s="84">
        <v>0.70954293363931931</v>
      </c>
      <c r="U1780" s="84">
        <v>0.60637936404564374</v>
      </c>
      <c r="V1780" s="84">
        <v>0.649893476717054</v>
      </c>
      <c r="W1780" s="84">
        <v>0.67911893530997303</v>
      </c>
      <c r="X1780" s="84">
        <v>0.5727661578307105</v>
      </c>
      <c r="Y1780" s="84">
        <v>0.62262194133851878</v>
      </c>
      <c r="Z1780" s="84">
        <v>0.64679000842983259</v>
      </c>
      <c r="AA1780" s="84">
        <v>0.58128784997513239</v>
      </c>
      <c r="AB1780" s="84">
        <v>0.5875316944107597</v>
      </c>
      <c r="AC1780" s="84">
        <v>0.39622998958037309</v>
      </c>
      <c r="AD1780" s="84">
        <v>0.50713319968296899</v>
      </c>
      <c r="AE1780" s="84">
        <v>0.52618258511599891</v>
      </c>
      <c r="AF1780" s="84">
        <v>0.5535266738274256</v>
      </c>
      <c r="AG1780" s="84">
        <v>0.50805106826472135</v>
      </c>
      <c r="AH1780" s="84">
        <v>0.53668877051853459</v>
      </c>
      <c r="AI1780" s="84">
        <v>0.59876543209876543</v>
      </c>
      <c r="AJ1780" s="84">
        <v>0.5524878783599303</v>
      </c>
      <c r="AK1780" s="84">
        <v>0.59065983730039184</v>
      </c>
    </row>
    <row r="1781" spans="1:37">
      <c r="A1781" s="84">
        <v>14</v>
      </c>
      <c r="B1781" s="84">
        <v>0.56664905793273468</v>
      </c>
      <c r="C1781" s="84">
        <v>0.54704948136383946</v>
      </c>
      <c r="D1781" s="84">
        <v>0.59367859862909378</v>
      </c>
      <c r="E1781" s="84">
        <v>0.53246980570628388</v>
      </c>
      <c r="F1781" s="84">
        <v>0.51269876325088348</v>
      </c>
      <c r="G1781" s="84">
        <v>0.54538817230469705</v>
      </c>
      <c r="H1781" s="84">
        <v>0.56358069164265145</v>
      </c>
      <c r="I1781" s="84">
        <v>0.49512665803551797</v>
      </c>
      <c r="J1781" s="84">
        <v>0.5480637529572906</v>
      </c>
      <c r="K1781" s="84">
        <v>0.59690687726225722</v>
      </c>
      <c r="L1781" s="84">
        <v>0.49183010526830001</v>
      </c>
      <c r="M1781" s="84">
        <v>0.58551392087083953</v>
      </c>
      <c r="N1781" s="84">
        <v>0.7308901029831264</v>
      </c>
      <c r="O1781" s="84">
        <v>0.58041292421646518</v>
      </c>
      <c r="P1781" s="84">
        <v>0.58175351105570017</v>
      </c>
      <c r="Q1781" s="84">
        <v>0.70532365690906418</v>
      </c>
      <c r="R1781" s="84">
        <v>0.56200792493042417</v>
      </c>
      <c r="S1781" s="84">
        <v>0.6186419253716251</v>
      </c>
      <c r="T1781" s="84">
        <v>0.79732262382864816</v>
      </c>
      <c r="U1781" s="84">
        <v>0.69810572811960236</v>
      </c>
      <c r="V1781" s="84">
        <v>0.73063136180717614</v>
      </c>
      <c r="W1781" s="84">
        <v>0.76562500000000011</v>
      </c>
      <c r="X1781" s="84">
        <v>0.67474787112977264</v>
      </c>
      <c r="Y1781" s="84">
        <v>0.72403176146491655</v>
      </c>
      <c r="Z1781" s="84">
        <v>0.74320067438661863</v>
      </c>
      <c r="AA1781" s="84">
        <v>0.6787103946637022</v>
      </c>
      <c r="AB1781" s="84">
        <v>0.67473266453533243</v>
      </c>
      <c r="AC1781" s="84">
        <v>0.5899403239556692</v>
      </c>
      <c r="AD1781" s="84">
        <v>0.55541050864842179</v>
      </c>
      <c r="AE1781" s="84">
        <v>0.53034046399517931</v>
      </c>
      <c r="AF1781" s="84">
        <v>0.54887218045112784</v>
      </c>
      <c r="AG1781" s="84">
        <v>0.50015633142261595</v>
      </c>
      <c r="AH1781" s="84">
        <v>0.54234155886509405</v>
      </c>
      <c r="AI1781" s="84">
        <v>0.58196159122085045</v>
      </c>
      <c r="AJ1781" s="84">
        <v>0.53909523137033377</v>
      </c>
      <c r="AK1781" s="84">
        <v>0.58626092196444712</v>
      </c>
    </row>
    <row r="1782" spans="1:37">
      <c r="A1782" s="84">
        <v>15</v>
      </c>
      <c r="B1782" s="84">
        <v>0.54745553794682145</v>
      </c>
      <c r="C1782" s="84">
        <v>0.53280559829271934</v>
      </c>
      <c r="D1782" s="84">
        <v>0.57561745185507562</v>
      </c>
      <c r="E1782" s="84">
        <v>0.52651846665499735</v>
      </c>
      <c r="F1782" s="84">
        <v>0.50179439045936414</v>
      </c>
      <c r="G1782" s="84">
        <v>0.52896081771720616</v>
      </c>
      <c r="H1782" s="84">
        <v>0.55943804034582134</v>
      </c>
      <c r="I1782" s="84">
        <v>0.50592373647311717</v>
      </c>
      <c r="J1782" s="84">
        <v>0.54632050803137855</v>
      </c>
      <c r="K1782" s="84">
        <v>0.67143797301743979</v>
      </c>
      <c r="L1782" s="84">
        <v>0.50396893241824015</v>
      </c>
      <c r="M1782" s="84">
        <v>0.61789128462773024</v>
      </c>
      <c r="N1782" s="84">
        <v>0.82338152105593976</v>
      </c>
      <c r="O1782" s="84">
        <v>0.67374487305955044</v>
      </c>
      <c r="P1782" s="84">
        <v>0.66418539840856583</v>
      </c>
      <c r="Q1782" s="84">
        <v>0.79552871267838887</v>
      </c>
      <c r="R1782" s="84">
        <v>0.6868307520407213</v>
      </c>
      <c r="S1782" s="84">
        <v>0.73574173323895242</v>
      </c>
      <c r="T1782" s="84">
        <v>0.8551157008988336</v>
      </c>
      <c r="U1782" s="84">
        <v>0.80070504289718825</v>
      </c>
      <c r="V1782" s="84">
        <v>0.82099015927767072</v>
      </c>
      <c r="W1782" s="84">
        <v>0.85297338274932621</v>
      </c>
      <c r="X1782" s="84">
        <v>0.78463289251657964</v>
      </c>
      <c r="Y1782" s="84">
        <v>0.83070815102900675</v>
      </c>
      <c r="Z1782" s="84">
        <v>0.85012644749101551</v>
      </c>
      <c r="AA1782" s="84">
        <v>0.79401811922803123</v>
      </c>
      <c r="AB1782" s="84">
        <v>0.78494653290706662</v>
      </c>
      <c r="AC1782" s="84">
        <v>0.78166145685327248</v>
      </c>
      <c r="AD1782" s="84">
        <v>0.63119492750244754</v>
      </c>
      <c r="AE1782" s="84">
        <v>0.57234106658632133</v>
      </c>
      <c r="AF1782" s="84">
        <v>0.53293949158610798</v>
      </c>
      <c r="AG1782" s="84">
        <v>0.49286086503387178</v>
      </c>
      <c r="AH1782" s="84">
        <v>0.52777475812588304</v>
      </c>
      <c r="AI1782" s="84">
        <v>0.5661865569272978</v>
      </c>
      <c r="AJ1782" s="84">
        <v>0.52553782422445039</v>
      </c>
      <c r="AK1782" s="84">
        <v>0.56565230491111795</v>
      </c>
    </row>
    <row r="1783" spans="1:37">
      <c r="A1783" s="84">
        <v>16</v>
      </c>
      <c r="B1783" s="84">
        <v>0.55414685684099296</v>
      </c>
      <c r="C1783" s="84">
        <v>0.54315350637748772</v>
      </c>
      <c r="D1783" s="84">
        <v>0.57273419649657265</v>
      </c>
      <c r="E1783" s="84">
        <v>0.53877122352529316</v>
      </c>
      <c r="F1783" s="84">
        <v>0.5133889134275621</v>
      </c>
      <c r="G1783" s="84">
        <v>0.52573618885373574</v>
      </c>
      <c r="H1783" s="84">
        <v>0.56430115273775228</v>
      </c>
      <c r="I1783" s="84">
        <v>0.55446173388377262</v>
      </c>
      <c r="J1783" s="84">
        <v>0.59133358236832279</v>
      </c>
      <c r="K1783" s="84">
        <v>0.79680816057913784</v>
      </c>
      <c r="L1783" s="84">
        <v>0.55911877488215322</v>
      </c>
      <c r="M1783" s="84">
        <v>0.7072779289651806</v>
      </c>
      <c r="N1783" s="84">
        <v>0.93081274476623332</v>
      </c>
      <c r="O1783" s="84">
        <v>0.78806915528788746</v>
      </c>
      <c r="P1783" s="84">
        <v>0.79032672069231047</v>
      </c>
      <c r="Q1783" s="84">
        <v>0.88812040329258202</v>
      </c>
      <c r="R1783" s="84">
        <v>0.81996130647547516</v>
      </c>
      <c r="S1783" s="84">
        <v>0.85253817372838514</v>
      </c>
      <c r="T1783" s="84">
        <v>0.93138267355134841</v>
      </c>
      <c r="U1783" s="84">
        <v>0.89117139054846106</v>
      </c>
      <c r="V1783" s="84">
        <v>0.92051334077305469</v>
      </c>
      <c r="W1783" s="84">
        <v>0.91682109164420489</v>
      </c>
      <c r="X1783" s="84">
        <v>0.88273751128203115</v>
      </c>
      <c r="Y1783" s="84">
        <v>0.91025765678172099</v>
      </c>
      <c r="Z1783" s="84">
        <v>0.92781401126935525</v>
      </c>
      <c r="AA1783" s="84">
        <v>0.89205504032454719</v>
      </c>
      <c r="AB1783" s="84">
        <v>0.88421893947745567</v>
      </c>
      <c r="AC1783" s="84">
        <v>0.90413943355119819</v>
      </c>
      <c r="AD1783" s="84">
        <v>0.74250547811086764</v>
      </c>
      <c r="AE1783" s="84">
        <v>0.67604700210906898</v>
      </c>
      <c r="AF1783" s="84">
        <v>0.53669889008234872</v>
      </c>
      <c r="AG1783" s="84">
        <v>0.50838978634705589</v>
      </c>
      <c r="AH1783" s="84">
        <v>0.52647026850744649</v>
      </c>
      <c r="AI1783" s="84">
        <v>0.57561728395061729</v>
      </c>
      <c r="AJ1783" s="84">
        <v>0.53723579532081156</v>
      </c>
      <c r="AK1783" s="84">
        <v>0.55902380235010551</v>
      </c>
    </row>
    <row r="1784" spans="1:37">
      <c r="A1784" s="84">
        <v>17</v>
      </c>
      <c r="B1784" s="84">
        <v>0.61507307624581786</v>
      </c>
      <c r="C1784" s="84">
        <v>0.60201498833689016</v>
      </c>
      <c r="D1784" s="84">
        <v>0.631106517245131</v>
      </c>
      <c r="E1784" s="84">
        <v>0.59285839313845612</v>
      </c>
      <c r="F1784" s="84">
        <v>0.56909783568904604</v>
      </c>
      <c r="G1784" s="84">
        <v>0.58250182526162075</v>
      </c>
      <c r="H1784" s="84">
        <v>0.61545389048991361</v>
      </c>
      <c r="I1784" s="84">
        <v>0.6355863888413904</v>
      </c>
      <c r="J1784" s="84">
        <v>0.66822313535051692</v>
      </c>
      <c r="K1784" s="84">
        <v>0.90704179006252039</v>
      </c>
      <c r="L1784" s="84">
        <v>0.64780304325525739</v>
      </c>
      <c r="M1784" s="84">
        <v>0.79547833368222765</v>
      </c>
      <c r="N1784" s="84">
        <v>1</v>
      </c>
      <c r="O1784" s="84">
        <v>0.90713531661561364</v>
      </c>
      <c r="P1784" s="84">
        <v>0.92343515089288974</v>
      </c>
      <c r="Q1784" s="84">
        <v>0.97691296088841273</v>
      </c>
      <c r="R1784" s="84">
        <v>0.93075514447996543</v>
      </c>
      <c r="S1784" s="84">
        <v>0.96915764991404596</v>
      </c>
      <c r="T1784" s="84">
        <v>0.96810097532989114</v>
      </c>
      <c r="U1784" s="84">
        <v>0.96282243678681645</v>
      </c>
      <c r="V1784" s="84">
        <v>0.98809644584221046</v>
      </c>
      <c r="W1784" s="84">
        <v>0.98071091644204866</v>
      </c>
      <c r="X1784" s="84">
        <v>0.96156653455244678</v>
      </c>
      <c r="Y1784" s="84">
        <v>0.99829849295089945</v>
      </c>
      <c r="Z1784" s="84">
        <v>0.98353964239762182</v>
      </c>
      <c r="AA1784" s="84">
        <v>0.97892591400680706</v>
      </c>
      <c r="AB1784" s="84">
        <v>0.96882923602689897</v>
      </c>
      <c r="AC1784" s="84">
        <v>0.98001326134318456</v>
      </c>
      <c r="AD1784" s="84">
        <v>0.86784931698447476</v>
      </c>
      <c r="AE1784" s="84">
        <v>0.81169026815305834</v>
      </c>
      <c r="AF1784" s="84">
        <v>0.59863945578231292</v>
      </c>
      <c r="AG1784" s="84">
        <v>0.56842105263157916</v>
      </c>
      <c r="AH1784" s="84">
        <v>0.58723774323295985</v>
      </c>
      <c r="AI1784" s="84">
        <v>0.6335733882030179</v>
      </c>
      <c r="AJ1784" s="84">
        <v>0.59657298874923492</v>
      </c>
      <c r="AK1784" s="84">
        <v>0.6173546248870142</v>
      </c>
    </row>
    <row r="1785" spans="1:37">
      <c r="A1785" s="84">
        <v>18</v>
      </c>
      <c r="B1785" s="84">
        <v>0.71597112167635146</v>
      </c>
      <c r="C1785" s="84">
        <v>0.69792545535758599</v>
      </c>
      <c r="D1785" s="84">
        <v>0.72924600152322927</v>
      </c>
      <c r="E1785" s="84">
        <v>0.6821284789077543</v>
      </c>
      <c r="F1785" s="84">
        <v>0.66074977915194344</v>
      </c>
      <c r="G1785" s="84">
        <v>0.6763811146264298</v>
      </c>
      <c r="H1785" s="84">
        <v>0.69722622478386176</v>
      </c>
      <c r="I1785" s="84">
        <v>0.73762122285463028</v>
      </c>
      <c r="J1785" s="84">
        <v>0.76049059892914961</v>
      </c>
      <c r="K1785" s="84">
        <v>0.97762421849292525</v>
      </c>
      <c r="L1785" s="84">
        <v>0.75365752387465501</v>
      </c>
      <c r="M1785" s="84">
        <v>0.87432837903844818</v>
      </c>
      <c r="N1785" s="84">
        <v>0.99569694918532148</v>
      </c>
      <c r="O1785" s="84">
        <v>1</v>
      </c>
      <c r="P1785" s="84">
        <v>1</v>
      </c>
      <c r="Q1785" s="84">
        <v>1</v>
      </c>
      <c r="R1785" s="84">
        <v>1</v>
      </c>
      <c r="S1785" s="84">
        <v>1</v>
      </c>
      <c r="T1785" s="84">
        <v>1</v>
      </c>
      <c r="U1785" s="84">
        <v>1</v>
      </c>
      <c r="V1785" s="84">
        <v>1</v>
      </c>
      <c r="W1785" s="84">
        <v>1</v>
      </c>
      <c r="X1785" s="84">
        <v>1</v>
      </c>
      <c r="Y1785" s="84">
        <v>1</v>
      </c>
      <c r="Z1785" s="84">
        <v>1</v>
      </c>
      <c r="AA1785" s="84">
        <v>1</v>
      </c>
      <c r="AB1785" s="84">
        <v>1</v>
      </c>
      <c r="AC1785" s="84">
        <v>1</v>
      </c>
      <c r="AD1785" s="84">
        <v>0.97365844561518011</v>
      </c>
      <c r="AE1785" s="84">
        <v>0.91539620367580599</v>
      </c>
      <c r="AF1785" s="84">
        <v>0.6969208736126028</v>
      </c>
      <c r="AG1785" s="84">
        <v>0.66357477853048485</v>
      </c>
      <c r="AH1785" s="84">
        <v>0.68572670942493741</v>
      </c>
      <c r="AI1785" s="84">
        <v>0.73079561042524011</v>
      </c>
      <c r="AJ1785" s="84">
        <v>0.69345196064585979</v>
      </c>
      <c r="AK1785" s="84">
        <v>0.71792708647182901</v>
      </c>
    </row>
    <row r="1786" spans="1:37">
      <c r="A1786" s="84">
        <v>19</v>
      </c>
      <c r="B1786" s="84">
        <v>0.82919528085930616</v>
      </c>
      <c r="C1786" s="84">
        <v>0.80755868777606832</v>
      </c>
      <c r="D1786" s="84">
        <v>0.83951691872483958</v>
      </c>
      <c r="E1786" s="84">
        <v>0.79275336950813935</v>
      </c>
      <c r="F1786" s="84">
        <v>0.77064929328621934</v>
      </c>
      <c r="G1786" s="84">
        <v>0.7828547091749819</v>
      </c>
      <c r="H1786" s="84">
        <v>0.79682997118155641</v>
      </c>
      <c r="I1786" s="84">
        <v>0.82929867845714167</v>
      </c>
      <c r="J1786" s="84">
        <v>0.84092890051052172</v>
      </c>
      <c r="K1786" s="84">
        <v>1</v>
      </c>
      <c r="L1786" s="84">
        <v>0.8316928412671275</v>
      </c>
      <c r="M1786" s="84">
        <v>0.92052194543297761</v>
      </c>
      <c r="N1786" s="84">
        <v>0.88725039887830592</v>
      </c>
      <c r="O1786" s="84">
        <v>0.97385044044096025</v>
      </c>
      <c r="P1786" s="84">
        <v>0.97832862747974025</v>
      </c>
      <c r="Q1786" s="84">
        <v>0.93278456967512546</v>
      </c>
      <c r="R1786" s="84">
        <v>0.96450334688641293</v>
      </c>
      <c r="S1786" s="84">
        <v>0.9220598644959046</v>
      </c>
      <c r="T1786" s="84">
        <v>0.94331612162937484</v>
      </c>
      <c r="U1786" s="84">
        <v>0.94037573972874244</v>
      </c>
      <c r="V1786" s="84">
        <v>0.9330594163200433</v>
      </c>
      <c r="W1786" s="84">
        <v>0.93960579514824816</v>
      </c>
      <c r="X1786" s="84">
        <v>0.94200839775536638</v>
      </c>
      <c r="Y1786" s="84">
        <v>0.9302220061578349</v>
      </c>
      <c r="Z1786" s="84">
        <v>0.91410444119082479</v>
      </c>
      <c r="AA1786" s="84">
        <v>0.91845372185327157</v>
      </c>
      <c r="AB1786" s="84">
        <v>0.91056664094366679</v>
      </c>
      <c r="AC1786" s="84">
        <v>0.91285403050108938</v>
      </c>
      <c r="AD1786" s="84">
        <v>1</v>
      </c>
      <c r="AE1786" s="84">
        <v>0.94721301596866525</v>
      </c>
      <c r="AF1786" s="84">
        <v>0.8102398854278553</v>
      </c>
      <c r="AG1786" s="84">
        <v>0.77290255341323633</v>
      </c>
      <c r="AH1786" s="84">
        <v>0.79503206870311982</v>
      </c>
      <c r="AI1786" s="84">
        <v>0.83882030178326483</v>
      </c>
      <c r="AJ1786" s="84">
        <v>0.80475921480016932</v>
      </c>
      <c r="AK1786" s="84">
        <v>0.82934618861102749</v>
      </c>
    </row>
    <row r="1787" spans="1:37">
      <c r="A1787" s="84">
        <v>20</v>
      </c>
      <c r="B1787" s="84">
        <v>0.9241063567529495</v>
      </c>
      <c r="C1787" s="84">
        <v>0.90617400367263889</v>
      </c>
      <c r="D1787" s="84">
        <v>0.92574257425742568</v>
      </c>
      <c r="E1787" s="84">
        <v>0.8913005426220898</v>
      </c>
      <c r="F1787" s="84">
        <v>0.86856780035335701</v>
      </c>
      <c r="G1787" s="84">
        <v>0.86505232416646394</v>
      </c>
      <c r="H1787" s="84">
        <v>0.88454610951008672</v>
      </c>
      <c r="I1787" s="84">
        <v>0.93270146810953403</v>
      </c>
      <c r="J1787" s="84">
        <v>0.9358734902253768</v>
      </c>
      <c r="K1787" s="84">
        <v>0.82675222112536995</v>
      </c>
      <c r="L1787" s="84">
        <v>0.91011894585154984</v>
      </c>
      <c r="M1787" s="84">
        <v>0.91598632335496466</v>
      </c>
      <c r="N1787" s="84">
        <v>0.50698641396315813</v>
      </c>
      <c r="O1787" s="84">
        <v>0.70557084263537717</v>
      </c>
      <c r="P1787" s="84">
        <v>0.73433317443438073</v>
      </c>
      <c r="Q1787" s="84">
        <v>0.59281087136525246</v>
      </c>
      <c r="R1787" s="84">
        <v>0.57850957509544065</v>
      </c>
      <c r="S1787" s="84">
        <v>0.52568510466174545</v>
      </c>
      <c r="T1787" s="84">
        <v>0.64249378466245954</v>
      </c>
      <c r="U1787" s="84">
        <v>0.59840869836056287</v>
      </c>
      <c r="V1787" s="84">
        <v>0.59066314970748379</v>
      </c>
      <c r="W1787" s="84">
        <v>0.61459737196765507</v>
      </c>
      <c r="X1787" s="84">
        <v>0.58293764470431264</v>
      </c>
      <c r="Y1787" s="84">
        <v>0.566488413547237</v>
      </c>
      <c r="Z1787" s="84">
        <v>0.58321132259638842</v>
      </c>
      <c r="AA1787" s="84">
        <v>0.59713486049754749</v>
      </c>
      <c r="AB1787" s="84">
        <v>0.61928122588468759</v>
      </c>
      <c r="AC1787" s="84">
        <v>0.53234820498247604</v>
      </c>
      <c r="AD1787" s="84">
        <v>0.94148911371159483</v>
      </c>
      <c r="AE1787" s="84">
        <v>0.9534799638445316</v>
      </c>
      <c r="AF1787" s="84">
        <v>0.90887934121016822</v>
      </c>
      <c r="AG1787" s="84">
        <v>0.86789994788952574</v>
      </c>
      <c r="AH1787" s="84">
        <v>0.88118273725404916</v>
      </c>
      <c r="AI1787" s="84">
        <v>0.93947187928669418</v>
      </c>
      <c r="AJ1787" s="84">
        <v>0.90646330555947818</v>
      </c>
      <c r="AK1787" s="84">
        <v>0.91599879481771618</v>
      </c>
    </row>
    <row r="1788" spans="1:37">
      <c r="A1788" s="84">
        <v>21</v>
      </c>
      <c r="B1788" s="84">
        <v>0.97658038387039958</v>
      </c>
      <c r="C1788" s="84">
        <v>0.97684748622760453</v>
      </c>
      <c r="D1788" s="84">
        <v>0.97475791535197465</v>
      </c>
      <c r="E1788" s="84">
        <v>0.960616138631192</v>
      </c>
      <c r="F1788" s="84">
        <v>0.96057862190812748</v>
      </c>
      <c r="G1788" s="84">
        <v>0.96063519104404982</v>
      </c>
      <c r="H1788" s="84">
        <v>0.93731988472622496</v>
      </c>
      <c r="I1788" s="84">
        <v>1</v>
      </c>
      <c r="J1788" s="84">
        <v>1</v>
      </c>
      <c r="K1788" s="84">
        <v>0.90638367884172422</v>
      </c>
      <c r="L1788" s="84">
        <v>1</v>
      </c>
      <c r="M1788" s="84">
        <v>1</v>
      </c>
      <c r="N1788" s="84">
        <v>0.49253009718126001</v>
      </c>
      <c r="O1788" s="84">
        <v>0.76735371995223511</v>
      </c>
      <c r="P1788" s="84">
        <v>0.79212350115507291</v>
      </c>
      <c r="Q1788" s="84">
        <v>0.60187034240904014</v>
      </c>
      <c r="R1788" s="84">
        <v>0.62109314379713843</v>
      </c>
      <c r="S1788" s="84">
        <v>0.53592375366568912</v>
      </c>
      <c r="T1788" s="84">
        <v>0.63224325874928311</v>
      </c>
      <c r="U1788" s="84">
        <v>0.60684656114619018</v>
      </c>
      <c r="V1788" s="84">
        <v>0.58745054276148945</v>
      </c>
      <c r="W1788" s="84">
        <v>0.60183625336927216</v>
      </c>
      <c r="X1788" s="84">
        <v>0.59259898756033447</v>
      </c>
      <c r="Y1788" s="84">
        <v>0.56655323286339321</v>
      </c>
      <c r="Z1788" s="84">
        <v>0.56666222991259574</v>
      </c>
      <c r="AA1788" s="84">
        <v>0.60914933247515701</v>
      </c>
      <c r="AB1788" s="84">
        <v>0.64097122698710185</v>
      </c>
      <c r="AC1788" s="84">
        <v>0.56919579425973288</v>
      </c>
      <c r="AD1788" s="84">
        <v>0.98985966711734785</v>
      </c>
      <c r="AE1788" s="84">
        <v>1</v>
      </c>
      <c r="AF1788" s="84">
        <v>0.97225205871822407</v>
      </c>
      <c r="AG1788" s="84">
        <v>0.97209484106305366</v>
      </c>
      <c r="AH1788" s="84">
        <v>0.97140993586259372</v>
      </c>
      <c r="AI1788" s="84">
        <v>0.97205075445816191</v>
      </c>
      <c r="AJ1788" s="84">
        <v>0.98029939274113809</v>
      </c>
      <c r="AK1788" s="84">
        <v>0.97872853269056947</v>
      </c>
    </row>
    <row r="1789" spans="1:37">
      <c r="A1789" s="84">
        <v>22</v>
      </c>
      <c r="B1789" s="84">
        <v>1</v>
      </c>
      <c r="C1789" s="84">
        <v>1</v>
      </c>
      <c r="D1789" s="84">
        <v>1</v>
      </c>
      <c r="E1789" s="84">
        <v>1</v>
      </c>
      <c r="F1789" s="84">
        <v>1</v>
      </c>
      <c r="G1789" s="84">
        <v>1</v>
      </c>
      <c r="H1789" s="84">
        <v>1</v>
      </c>
      <c r="I1789" s="84">
        <v>0.92696093998094642</v>
      </c>
      <c r="J1789" s="84">
        <v>0.94795168721205336</v>
      </c>
      <c r="K1789" s="84">
        <v>0.83333333333333315</v>
      </c>
      <c r="L1789" s="84">
        <v>0.90826270668978837</v>
      </c>
      <c r="M1789" s="84">
        <v>0.92666247993859485</v>
      </c>
      <c r="N1789" s="84">
        <v>0.41033699173234062</v>
      </c>
      <c r="O1789" s="84">
        <v>0.68521883598982403</v>
      </c>
      <c r="P1789" s="84">
        <v>0.71937222690770419</v>
      </c>
      <c r="Q1789" s="84">
        <v>0.52364716769762798</v>
      </c>
      <c r="R1789" s="84">
        <v>0.54266116266799103</v>
      </c>
      <c r="S1789" s="84">
        <v>0.44761856608352718</v>
      </c>
      <c r="T1789" s="84">
        <v>0.56312870529738013</v>
      </c>
      <c r="U1789" s="84">
        <v>0.52964577965285864</v>
      </c>
      <c r="V1789" s="84">
        <v>0.51957999391295528</v>
      </c>
      <c r="W1789" s="84">
        <v>0.5194996630727764</v>
      </c>
      <c r="X1789" s="84">
        <v>0.50992426323431306</v>
      </c>
      <c r="Y1789" s="84">
        <v>0.48484848484848481</v>
      </c>
      <c r="Z1789" s="84">
        <v>0.48737743466879618</v>
      </c>
      <c r="AA1789" s="84">
        <v>0.52082540982807213</v>
      </c>
      <c r="AB1789" s="84">
        <v>0.55451438650644913</v>
      </c>
      <c r="AC1789" s="84">
        <v>0.4836601307189542</v>
      </c>
      <c r="AD1789" s="84">
        <v>0.86598442817846977</v>
      </c>
      <c r="AE1789" s="84">
        <v>0.91129858391081653</v>
      </c>
      <c r="AF1789" s="84">
        <v>1</v>
      </c>
      <c r="AG1789" s="84">
        <v>1</v>
      </c>
      <c r="AH1789" s="84">
        <v>1</v>
      </c>
      <c r="AI1789" s="84">
        <v>1</v>
      </c>
      <c r="AJ1789" s="84">
        <v>1</v>
      </c>
      <c r="AK1789" s="84">
        <v>1</v>
      </c>
    </row>
    <row r="1790" spans="1:37">
      <c r="A1790" s="84">
        <v>23</v>
      </c>
      <c r="B1790" s="84">
        <v>0.88378235604860012</v>
      </c>
      <c r="C1790" s="84">
        <v>0.86212715271229323</v>
      </c>
      <c r="D1790" s="84">
        <v>0.90871504732890873</v>
      </c>
      <c r="E1790" s="84">
        <v>0.87029581655872557</v>
      </c>
      <c r="F1790" s="84">
        <v>0.87038979681978812</v>
      </c>
      <c r="G1790" s="84">
        <v>0.90697249939157942</v>
      </c>
      <c r="H1790" s="84">
        <v>0.90039625360230546</v>
      </c>
      <c r="I1790" s="84">
        <v>0.77309035835552176</v>
      </c>
      <c r="J1790" s="84">
        <v>0.79516872120532966</v>
      </c>
      <c r="K1790" s="84">
        <v>0.69035867061533385</v>
      </c>
      <c r="L1790" s="84">
        <v>0.74076154654031223</v>
      </c>
      <c r="M1790" s="84">
        <v>0.76456632475054098</v>
      </c>
      <c r="N1790" s="84">
        <v>0.30943286757240251</v>
      </c>
      <c r="O1790" s="84">
        <v>0.54211446273125308</v>
      </c>
      <c r="P1790" s="84">
        <v>0.58534707198122549</v>
      </c>
      <c r="Q1790" s="84">
        <v>0.42297014271102251</v>
      </c>
      <c r="R1790" s="84">
        <v>0.41242744964151601</v>
      </c>
      <c r="S1790" s="84">
        <v>0.34904944888259692</v>
      </c>
      <c r="T1790" s="84">
        <v>0.47557850449416728</v>
      </c>
      <c r="U1790" s="84">
        <v>0.421022453775802</v>
      </c>
      <c r="V1790" s="84">
        <v>0.41867031889351058</v>
      </c>
      <c r="W1790" s="84">
        <v>0.42326482479784372</v>
      </c>
      <c r="X1790" s="84">
        <v>0.39367421418200382</v>
      </c>
      <c r="Y1790" s="84">
        <v>0.38486468967752391</v>
      </c>
      <c r="Z1790" s="84">
        <v>0.39052309330493801</v>
      </c>
      <c r="AA1790" s="84">
        <v>0.40943799186682672</v>
      </c>
      <c r="AB1790" s="84">
        <v>0.43291809061845438</v>
      </c>
      <c r="AC1790" s="84">
        <v>0.39641943734015339</v>
      </c>
      <c r="AD1790" s="84">
        <v>0.70826145741060165</v>
      </c>
      <c r="AE1790" s="84">
        <v>0.73606507984332636</v>
      </c>
      <c r="AF1790" s="84">
        <v>0.88900823487289637</v>
      </c>
      <c r="AG1790" s="84">
        <v>0.8642522146951539</v>
      </c>
      <c r="AH1790" s="84">
        <v>0.90281552342645921</v>
      </c>
      <c r="AI1790" s="84">
        <v>0.8839163237311386</v>
      </c>
      <c r="AJ1790" s="84">
        <v>0.86181330320576177</v>
      </c>
      <c r="AK1790" s="84">
        <v>0.90497137692075935</v>
      </c>
    </row>
    <row r="1791" spans="1:37">
      <c r="A1791" s="84">
        <v>24</v>
      </c>
      <c r="B1791" s="84">
        <v>0.74115161119915463</v>
      </c>
      <c r="C1791" s="84">
        <v>0.71971313712839347</v>
      </c>
      <c r="D1791" s="84">
        <v>0.74110542922424127</v>
      </c>
      <c r="E1791" s="84">
        <v>0.72693856117626465</v>
      </c>
      <c r="F1791" s="84">
        <v>0.7142226148409897</v>
      </c>
      <c r="G1791" s="84">
        <v>0.72986128011681672</v>
      </c>
      <c r="H1791" s="84">
        <v>0.74423631123919309</v>
      </c>
      <c r="I1791" s="84">
        <v>0.58299338007181756</v>
      </c>
      <c r="J1791" s="84">
        <v>0.6132486614369318</v>
      </c>
      <c r="K1791" s="84">
        <v>0.51414939124712078</v>
      </c>
      <c r="L1791" s="84">
        <v>0.54766382531812519</v>
      </c>
      <c r="M1791" s="84">
        <v>0.57630311911241372</v>
      </c>
      <c r="N1791" s="84">
        <v>0.20142145723541069</v>
      </c>
      <c r="O1791" s="84">
        <v>0.37791391931883089</v>
      </c>
      <c r="P1791" s="84">
        <v>0.42580030068571012</v>
      </c>
      <c r="Q1791" s="84">
        <v>0.29686815060152938</v>
      </c>
      <c r="R1791" s="84">
        <v>0.27597587344941399</v>
      </c>
      <c r="S1791" s="84">
        <v>0.2407978562038629</v>
      </c>
      <c r="T1791" s="84">
        <v>0.35306942053930013</v>
      </c>
      <c r="U1791" s="84">
        <v>0.27827250332700959</v>
      </c>
      <c r="V1791" s="84">
        <v>0.2678468770078794</v>
      </c>
      <c r="W1791" s="84">
        <v>0.31384770889487867</v>
      </c>
      <c r="X1791" s="84">
        <v>0.26222187340579989</v>
      </c>
      <c r="Y1791" s="84">
        <v>0.26783341435747848</v>
      </c>
      <c r="Z1791" s="84">
        <v>0.28186698611295968</v>
      </c>
      <c r="AA1791" s="84">
        <v>0.27810772066352663</v>
      </c>
      <c r="AB1791" s="84">
        <v>0.29558483077940689</v>
      </c>
      <c r="AC1791" s="84">
        <v>0.28691863218717439</v>
      </c>
      <c r="AD1791" s="84">
        <v>0.51958133246305194</v>
      </c>
      <c r="AE1791" s="84">
        <v>0.56354323591443212</v>
      </c>
      <c r="AF1791" s="84">
        <v>0.74740422484783375</v>
      </c>
      <c r="AG1791" s="84">
        <v>0.70724335591453902</v>
      </c>
      <c r="AH1791" s="84">
        <v>0.72583976519186855</v>
      </c>
      <c r="AI1791" s="84">
        <v>0.75102880658436222</v>
      </c>
      <c r="AJ1791" s="84">
        <v>0.71833074424516308</v>
      </c>
      <c r="AK1791" s="84">
        <v>0.72835191322687565</v>
      </c>
    </row>
    <row r="1801" spans="1:50">
      <c r="A1801" s="84" t="s">
        <v>101</v>
      </c>
      <c r="B1801" s="83"/>
      <c r="C1801" s="83"/>
      <c r="D1801" s="83">
        <v>2015</v>
      </c>
      <c r="E1801" s="83"/>
      <c r="F1801" s="84" t="s">
        <v>1</v>
      </c>
      <c r="G1801" s="158">
        <v>14089.81799999999</v>
      </c>
      <c r="H1801" s="83" t="s">
        <v>2</v>
      </c>
      <c r="I1801" s="83"/>
      <c r="J1801" s="83"/>
      <c r="K1801" s="83" t="s">
        <v>3</v>
      </c>
      <c r="L1801" s="83" t="s">
        <v>4</v>
      </c>
      <c r="M1801" s="83"/>
      <c r="N1801" s="83"/>
      <c r="O1801" s="83"/>
      <c r="P1801" s="83"/>
      <c r="Q1801" s="83"/>
      <c r="R1801" s="83"/>
      <c r="S1801" s="83"/>
      <c r="T1801" s="104"/>
      <c r="U1801" s="83"/>
      <c r="V1801" s="83"/>
      <c r="W1801" s="83"/>
      <c r="X1801" s="83"/>
      <c r="Y1801" s="83"/>
      <c r="Z1801" s="83"/>
      <c r="AA1801" s="83"/>
      <c r="AB1801" s="83"/>
      <c r="AC1801" s="83"/>
      <c r="AD1801" s="83"/>
      <c r="AE1801" s="83"/>
      <c r="AF1801" s="83"/>
      <c r="AG1801" s="83"/>
      <c r="AH1801" s="83"/>
      <c r="AI1801" s="83"/>
      <c r="AJ1801" s="83"/>
      <c r="AK1801" s="83"/>
    </row>
    <row r="1802" spans="1:50">
      <c r="A1802" s="105">
        <v>46</v>
      </c>
      <c r="B1802" s="84" t="s">
        <v>88</v>
      </c>
      <c r="C1802" s="83"/>
      <c r="D1802" s="83"/>
      <c r="E1802" s="83"/>
      <c r="F1802" s="83" t="s">
        <v>9</v>
      </c>
      <c r="G1802" s="83">
        <v>0</v>
      </c>
      <c r="H1802" s="83" t="s">
        <v>2</v>
      </c>
      <c r="I1802" s="83"/>
      <c r="J1802" s="83"/>
      <c r="K1802" s="83" t="s">
        <v>10</v>
      </c>
      <c r="L1802" s="83" t="s">
        <v>4</v>
      </c>
      <c r="M1802" s="83"/>
      <c r="N1802" s="83" t="s">
        <v>11</v>
      </c>
      <c r="O1802" s="83"/>
      <c r="P1802" s="83"/>
      <c r="Q1802" s="83"/>
      <c r="R1802" s="83"/>
      <c r="S1802" s="83"/>
      <c r="T1802" s="83"/>
      <c r="U1802" s="83"/>
      <c r="V1802" s="83"/>
      <c r="W1802" s="83"/>
      <c r="X1802" s="83"/>
      <c r="Y1802" s="83"/>
      <c r="Z1802" s="83"/>
      <c r="AA1802" s="83"/>
      <c r="AB1802" s="83"/>
      <c r="AC1802" s="83"/>
      <c r="AD1802" s="83"/>
      <c r="AE1802" s="83"/>
      <c r="AF1802" s="83"/>
      <c r="AG1802" s="83"/>
      <c r="AH1802" s="83"/>
      <c r="AI1802" s="83"/>
      <c r="AJ1802" s="83"/>
      <c r="AK1802" s="83"/>
    </row>
    <row r="1803" spans="1:50">
      <c r="A1803" s="84"/>
      <c r="B1803" s="84">
        <v>1</v>
      </c>
      <c r="C1803" s="84" t="s">
        <v>22</v>
      </c>
      <c r="D1803" s="84" t="s">
        <v>23</v>
      </c>
      <c r="E1803" s="84">
        <v>2</v>
      </c>
      <c r="F1803" s="84" t="s">
        <v>24</v>
      </c>
      <c r="G1803" s="84" t="s">
        <v>25</v>
      </c>
      <c r="H1803" s="84">
        <v>3</v>
      </c>
      <c r="I1803" s="84" t="s">
        <v>26</v>
      </c>
      <c r="J1803" s="84" t="s">
        <v>27</v>
      </c>
      <c r="K1803" s="84">
        <v>4</v>
      </c>
      <c r="L1803" s="84" t="s">
        <v>28</v>
      </c>
      <c r="M1803" s="84" t="s">
        <v>29</v>
      </c>
      <c r="N1803" s="84">
        <v>5</v>
      </c>
      <c r="O1803" s="84" t="s">
        <v>30</v>
      </c>
      <c r="P1803" s="84" t="s">
        <v>30</v>
      </c>
      <c r="Q1803" s="84">
        <v>6</v>
      </c>
      <c r="R1803" s="84" t="s">
        <v>31</v>
      </c>
      <c r="S1803" s="84" t="s">
        <v>32</v>
      </c>
      <c r="T1803" s="84">
        <v>7</v>
      </c>
      <c r="U1803" s="84" t="s">
        <v>33</v>
      </c>
      <c r="V1803" s="84" t="s">
        <v>34</v>
      </c>
      <c r="W1803" s="84">
        <v>8</v>
      </c>
      <c r="X1803" s="84" t="s">
        <v>35</v>
      </c>
      <c r="Y1803" s="84" t="s">
        <v>36</v>
      </c>
      <c r="Z1803" s="84">
        <v>9</v>
      </c>
      <c r="AA1803" s="84" t="s">
        <v>37</v>
      </c>
      <c r="AB1803" s="84" t="s">
        <v>38</v>
      </c>
      <c r="AC1803" s="84">
        <v>10</v>
      </c>
      <c r="AD1803" s="84" t="s">
        <v>39</v>
      </c>
      <c r="AE1803" s="84" t="s">
        <v>40</v>
      </c>
      <c r="AF1803" s="84">
        <v>11</v>
      </c>
      <c r="AG1803" s="84" t="s">
        <v>41</v>
      </c>
      <c r="AH1803" s="84" t="s">
        <v>42</v>
      </c>
      <c r="AI1803" s="84">
        <v>12</v>
      </c>
      <c r="AJ1803" s="84" t="s">
        <v>43</v>
      </c>
      <c r="AK1803" s="84" t="s">
        <v>44</v>
      </c>
    </row>
    <row r="1804" spans="1:50">
      <c r="A1804" s="83"/>
      <c r="B1804" s="84">
        <v>31</v>
      </c>
      <c r="C1804" s="83"/>
      <c r="D1804" s="83"/>
      <c r="E1804" s="84">
        <v>28</v>
      </c>
      <c r="F1804" s="83"/>
      <c r="G1804" s="83"/>
      <c r="H1804" s="84">
        <v>31</v>
      </c>
      <c r="I1804" s="83"/>
      <c r="J1804" s="83"/>
      <c r="K1804" s="84">
        <v>30</v>
      </c>
      <c r="L1804" s="83"/>
      <c r="M1804" s="83"/>
      <c r="N1804" s="84">
        <v>31</v>
      </c>
      <c r="O1804" s="83"/>
      <c r="P1804" s="83"/>
      <c r="Q1804" s="84">
        <v>30</v>
      </c>
      <c r="R1804" s="83"/>
      <c r="S1804" s="83"/>
      <c r="T1804" s="84">
        <v>31</v>
      </c>
      <c r="U1804" s="83"/>
      <c r="V1804" s="83"/>
      <c r="W1804" s="84">
        <v>31</v>
      </c>
      <c r="X1804" s="83"/>
      <c r="Y1804" s="83"/>
      <c r="Z1804" s="84">
        <v>30</v>
      </c>
      <c r="AA1804" s="83"/>
      <c r="AB1804" s="83"/>
      <c r="AC1804" s="84">
        <v>31</v>
      </c>
      <c r="AD1804" s="83"/>
      <c r="AE1804" s="83"/>
      <c r="AF1804" s="84">
        <v>30</v>
      </c>
      <c r="AG1804" s="83"/>
      <c r="AH1804" s="83"/>
      <c r="AI1804" s="84">
        <v>31</v>
      </c>
      <c r="AJ1804" s="83"/>
      <c r="AK1804" s="83"/>
    </row>
    <row r="1805" spans="1:50">
      <c r="A1805" s="84" t="s">
        <v>47</v>
      </c>
      <c r="B1805" s="84" t="s">
        <v>48</v>
      </c>
      <c r="C1805" s="84" t="s">
        <v>49</v>
      </c>
      <c r="D1805" s="84" t="s">
        <v>50</v>
      </c>
      <c r="E1805" s="84" t="s">
        <v>48</v>
      </c>
      <c r="F1805" s="84" t="s">
        <v>49</v>
      </c>
      <c r="G1805" s="84" t="s">
        <v>50</v>
      </c>
      <c r="H1805" s="84" t="s">
        <v>48</v>
      </c>
      <c r="I1805" s="84" t="s">
        <v>49</v>
      </c>
      <c r="J1805" s="84" t="s">
        <v>50</v>
      </c>
      <c r="K1805" s="84" t="s">
        <v>48</v>
      </c>
      <c r="L1805" s="84" t="s">
        <v>49</v>
      </c>
      <c r="M1805" s="84" t="s">
        <v>50</v>
      </c>
      <c r="N1805" s="84" t="s">
        <v>48</v>
      </c>
      <c r="O1805" s="84" t="s">
        <v>49</v>
      </c>
      <c r="P1805" s="84" t="s">
        <v>50</v>
      </c>
      <c r="Q1805" s="84" t="s">
        <v>48</v>
      </c>
      <c r="R1805" s="84" t="s">
        <v>49</v>
      </c>
      <c r="S1805" s="84" t="s">
        <v>50</v>
      </c>
      <c r="T1805" s="84" t="s">
        <v>48</v>
      </c>
      <c r="U1805" s="84" t="s">
        <v>49</v>
      </c>
      <c r="V1805" s="84" t="s">
        <v>50</v>
      </c>
      <c r="W1805" s="84" t="s">
        <v>48</v>
      </c>
      <c r="X1805" s="84" t="s">
        <v>49</v>
      </c>
      <c r="Y1805" s="84" t="s">
        <v>50</v>
      </c>
      <c r="Z1805" s="84" t="s">
        <v>48</v>
      </c>
      <c r="AA1805" s="84" t="s">
        <v>49</v>
      </c>
      <c r="AB1805" s="84" t="s">
        <v>50</v>
      </c>
      <c r="AC1805" s="84" t="s">
        <v>48</v>
      </c>
      <c r="AD1805" s="84" t="s">
        <v>49</v>
      </c>
      <c r="AE1805" s="84" t="s">
        <v>50</v>
      </c>
      <c r="AF1805" s="84" t="s">
        <v>48</v>
      </c>
      <c r="AG1805" s="84" t="s">
        <v>49</v>
      </c>
      <c r="AH1805" s="84" t="s">
        <v>50</v>
      </c>
      <c r="AI1805" s="84" t="s">
        <v>48</v>
      </c>
      <c r="AJ1805" s="84" t="s">
        <v>49</v>
      </c>
      <c r="AK1805" s="84" t="s">
        <v>50</v>
      </c>
    </row>
    <row r="1806" spans="1:50">
      <c r="A1806" s="83"/>
      <c r="B1806" s="162">
        <v>6.8411494404350515E-2</v>
      </c>
      <c r="C1806" s="163">
        <v>1.0629401267351279</v>
      </c>
      <c r="D1806" s="163">
        <v>0.99119799959393462</v>
      </c>
      <c r="E1806" s="162">
        <v>6.0671656590973518E-2</v>
      </c>
      <c r="F1806" s="163">
        <v>1.0357605360129429</v>
      </c>
      <c r="G1806" s="163">
        <v>0.96795413313080103</v>
      </c>
      <c r="H1806" s="162">
        <v>6.4711140404842618E-2</v>
      </c>
      <c r="I1806" s="163">
        <v>1.0859416816950349</v>
      </c>
      <c r="J1806" s="163">
        <v>0.9981639999890205</v>
      </c>
      <c r="K1806" s="162">
        <v>6.1796774992750131E-2</v>
      </c>
      <c r="L1806" s="163">
        <v>1.067709211399932</v>
      </c>
      <c r="M1806" s="163">
        <v>0.98997286969335552</v>
      </c>
      <c r="N1806" s="162">
        <v>7.8062109003191202E-2</v>
      </c>
      <c r="O1806" s="163">
        <v>1.8686096867438939</v>
      </c>
      <c r="P1806" s="163">
        <v>0.94826140990879249</v>
      </c>
      <c r="Q1806" s="162">
        <v>7.5746513789697795E-2</v>
      </c>
      <c r="R1806" s="163">
        <v>1.7235559787500849</v>
      </c>
      <c r="S1806" s="163">
        <v>1.064720145273663</v>
      </c>
      <c r="T1806" s="162">
        <v>0.13501843938674599</v>
      </c>
      <c r="U1806" s="163">
        <v>1.374385786201002</v>
      </c>
      <c r="V1806" s="163">
        <v>0.97241054931821469</v>
      </c>
      <c r="W1806" s="162">
        <v>0.1549054882713356</v>
      </c>
      <c r="X1806" s="163">
        <v>1.257225412658018</v>
      </c>
      <c r="Y1806" s="163">
        <v>0.89811746419538974</v>
      </c>
      <c r="Z1806" s="162">
        <v>0.1057301551553263</v>
      </c>
      <c r="AA1806" s="163">
        <v>1.483844148614238</v>
      </c>
      <c r="AB1806" s="163">
        <v>0.85961606370838495</v>
      </c>
      <c r="AC1806" s="162">
        <v>6.3001636033734432E-2</v>
      </c>
      <c r="AD1806" s="163">
        <v>1.052512935036205</v>
      </c>
      <c r="AE1806" s="163">
        <v>0.97879015048205642</v>
      </c>
      <c r="AF1806" s="162">
        <v>6.3605086694869195E-2</v>
      </c>
      <c r="AG1806" s="163">
        <v>1.082716282931909</v>
      </c>
      <c r="AH1806" s="163">
        <v>1.001930253075765</v>
      </c>
      <c r="AI1806" s="162">
        <v>6.8339505272182549E-2</v>
      </c>
      <c r="AJ1806" s="163">
        <v>1.049243851611305</v>
      </c>
      <c r="AK1806" s="163">
        <v>0.98306484322625254</v>
      </c>
      <c r="AM1806" t="str">
        <f>A1801</f>
        <v>RefgChg-Res-16pct-Inc-TXV-a-cDXGF-SFm1985-CZ14</v>
      </c>
      <c r="AN1806" s="159">
        <f>1/($B1806*(1/$B1804)*(1/(5/7+2/7*$D1806))*$B1816/SUM($B1808:$B1831))</f>
        <v>11203.826541206212</v>
      </c>
      <c r="AO1806" s="159">
        <f>1/(B1806*(1/B1804)*(1/(5/7+2/7*D1806)))</f>
        <v>452.00064249741655</v>
      </c>
      <c r="AP1806" s="159"/>
      <c r="AR1806" s="164">
        <f>CHOOSE(AV$3,C1806,F1806,I1806,L1806,O1806,R1806,U1806,X1806,AA1806,AD1806,AG1806,AJ1806)</f>
        <v>1.374385786201002</v>
      </c>
      <c r="AS1806" s="160"/>
      <c r="AT1806" s="160"/>
      <c r="AV1806" s="115">
        <f>AN1806/AR1806</f>
        <v>8151.8789365358498</v>
      </c>
      <c r="AW1806" s="161">
        <f>AO1806/AR1806</f>
        <v>328.87464861435353</v>
      </c>
      <c r="AX1806" s="159"/>
    </row>
    <row r="1807" spans="1:50">
      <c r="A1807" s="84" t="s">
        <v>51</v>
      </c>
      <c r="B1807" s="84" t="s">
        <v>52</v>
      </c>
      <c r="C1807" s="84" t="s">
        <v>53</v>
      </c>
      <c r="D1807" s="84" t="s">
        <v>54</v>
      </c>
      <c r="E1807" s="84" t="s">
        <v>52</v>
      </c>
      <c r="F1807" s="84" t="s">
        <v>53</v>
      </c>
      <c r="G1807" s="84" t="s">
        <v>54</v>
      </c>
      <c r="H1807" s="84" t="s">
        <v>52</v>
      </c>
      <c r="I1807" s="84" t="s">
        <v>53</v>
      </c>
      <c r="J1807" s="84" t="s">
        <v>54</v>
      </c>
      <c r="K1807" s="84" t="s">
        <v>52</v>
      </c>
      <c r="L1807" s="84" t="s">
        <v>53</v>
      </c>
      <c r="M1807" s="84" t="s">
        <v>54</v>
      </c>
      <c r="N1807" s="84" t="s">
        <v>52</v>
      </c>
      <c r="O1807" s="84" t="s">
        <v>53</v>
      </c>
      <c r="P1807" s="84" t="s">
        <v>54</v>
      </c>
      <c r="Q1807" s="84" t="s">
        <v>52</v>
      </c>
      <c r="R1807" s="84" t="s">
        <v>53</v>
      </c>
      <c r="S1807" s="84" t="s">
        <v>54</v>
      </c>
      <c r="T1807" s="84" t="s">
        <v>52</v>
      </c>
      <c r="U1807" s="84" t="s">
        <v>53</v>
      </c>
      <c r="V1807" s="84" t="s">
        <v>54</v>
      </c>
      <c r="W1807" s="84" t="s">
        <v>52</v>
      </c>
      <c r="X1807" s="84" t="s">
        <v>53</v>
      </c>
      <c r="Y1807" s="84" t="s">
        <v>54</v>
      </c>
      <c r="Z1807" s="84" t="s">
        <v>52</v>
      </c>
      <c r="AA1807" s="84" t="s">
        <v>53</v>
      </c>
      <c r="AB1807" s="84" t="s">
        <v>54</v>
      </c>
      <c r="AC1807" s="84" t="s">
        <v>52</v>
      </c>
      <c r="AD1807" s="84" t="s">
        <v>53</v>
      </c>
      <c r="AE1807" s="84" t="s">
        <v>54</v>
      </c>
      <c r="AF1807" s="84" t="s">
        <v>52</v>
      </c>
      <c r="AG1807" s="84" t="s">
        <v>53</v>
      </c>
      <c r="AH1807" s="84" t="s">
        <v>54</v>
      </c>
      <c r="AI1807" s="84" t="s">
        <v>52</v>
      </c>
      <c r="AJ1807" s="84" t="s">
        <v>53</v>
      </c>
      <c r="AK1807" s="84" t="s">
        <v>54</v>
      </c>
    </row>
    <row r="1808" spans="1:50">
      <c r="A1808" s="84">
        <v>1</v>
      </c>
      <c r="B1808" s="84">
        <v>0.62602230483271371</v>
      </c>
      <c r="C1808" s="84">
        <v>0.57874041986004654</v>
      </c>
      <c r="D1808" s="84">
        <v>0.61913383200724181</v>
      </c>
      <c r="E1808" s="84">
        <v>0.57295482295482292</v>
      </c>
      <c r="F1808" s="84">
        <v>0.56550927064378087</v>
      </c>
      <c r="G1808" s="84">
        <v>0.62226367476820099</v>
      </c>
      <c r="H1808" s="84">
        <v>0.60598159509202454</v>
      </c>
      <c r="I1808" s="84">
        <v>0.47517306969234507</v>
      </c>
      <c r="J1808" s="84">
        <v>0.55292925882154331</v>
      </c>
      <c r="K1808" s="84">
        <v>0.49758077103168408</v>
      </c>
      <c r="L1808" s="84">
        <v>0.45827823327162132</v>
      </c>
      <c r="M1808" s="84">
        <v>0.52025788508943804</v>
      </c>
      <c r="N1808" s="84">
        <v>0.17712073608617601</v>
      </c>
      <c r="O1808" s="84">
        <v>0.35310315611099352</v>
      </c>
      <c r="P1808" s="84">
        <v>0.4195616693868035</v>
      </c>
      <c r="Q1808" s="84">
        <v>0.21296540797465011</v>
      </c>
      <c r="R1808" s="84">
        <v>0.32192736284115331</v>
      </c>
      <c r="S1808" s="84">
        <v>0.39455913563573219</v>
      </c>
      <c r="T1808" s="84">
        <v>0.32306711979609182</v>
      </c>
      <c r="U1808" s="84">
        <v>0.2247969527445626</v>
      </c>
      <c r="V1808" s="84">
        <v>0.28540421956684092</v>
      </c>
      <c r="W1808" s="84">
        <v>0.27732487185745669</v>
      </c>
      <c r="X1808" s="84">
        <v>0.23724797271258849</v>
      </c>
      <c r="Y1808" s="84">
        <v>0.29862448948139009</v>
      </c>
      <c r="Z1808" s="84">
        <v>0.28395904436860059</v>
      </c>
      <c r="AA1808" s="84">
        <v>0.2449650542578628</v>
      </c>
      <c r="AB1808" s="84">
        <v>0.29245833205439092</v>
      </c>
      <c r="AC1808" s="84">
        <v>0.4157711757269279</v>
      </c>
      <c r="AD1808" s="84">
        <v>0.4186497137009863</v>
      </c>
      <c r="AE1808" s="84">
        <v>0.47608453837597331</v>
      </c>
      <c r="AF1808" s="84">
        <v>0.59703972209636003</v>
      </c>
      <c r="AG1808" s="84">
        <v>0.53530303748282237</v>
      </c>
      <c r="AH1808" s="84">
        <v>0.58304347826086955</v>
      </c>
      <c r="AI1808" s="84">
        <v>0.59474148061104581</v>
      </c>
      <c r="AJ1808" s="84">
        <v>0.56212152850281893</v>
      </c>
      <c r="AK1808" s="84">
        <v>0.61694896968389268</v>
      </c>
    </row>
    <row r="1809" spans="1:37">
      <c r="A1809" s="84">
        <v>2</v>
      </c>
      <c r="B1809" s="84">
        <v>0.54498141263940525</v>
      </c>
      <c r="C1809" s="84">
        <v>0.49674552926802179</v>
      </c>
      <c r="D1809" s="84">
        <v>0.54252227357187099</v>
      </c>
      <c r="E1809" s="84">
        <v>0.48748473748473742</v>
      </c>
      <c r="F1809" s="84">
        <v>0.47828652928736531</v>
      </c>
      <c r="G1809" s="84">
        <v>0.53766390519558904</v>
      </c>
      <c r="H1809" s="84">
        <v>0.51595092024539879</v>
      </c>
      <c r="I1809" s="84">
        <v>0.42257757724548251</v>
      </c>
      <c r="J1809" s="84">
        <v>0.48691541448590242</v>
      </c>
      <c r="K1809" s="84">
        <v>0.46277508974559067</v>
      </c>
      <c r="L1809" s="84">
        <v>0.41904698933262807</v>
      </c>
      <c r="M1809" s="84">
        <v>0.45774603375260731</v>
      </c>
      <c r="N1809" s="84">
        <v>0.14362657091561939</v>
      </c>
      <c r="O1809" s="84">
        <v>0.30944907665941351</v>
      </c>
      <c r="P1809" s="84">
        <v>0.36445946996191808</v>
      </c>
      <c r="Q1809" s="84">
        <v>0.16371798257195669</v>
      </c>
      <c r="R1809" s="84">
        <v>0.28552672607618201</v>
      </c>
      <c r="S1809" s="84">
        <v>0.32331661200077177</v>
      </c>
      <c r="T1809" s="84">
        <v>0.24463678844519959</v>
      </c>
      <c r="U1809" s="84">
        <v>0.17662238955024701</v>
      </c>
      <c r="V1809" s="84">
        <v>0.2338265496639283</v>
      </c>
      <c r="W1809" s="84">
        <v>0.2173785696851355</v>
      </c>
      <c r="X1809" s="84">
        <v>0.1821155943293348</v>
      </c>
      <c r="Y1809" s="84">
        <v>0.2252831933420667</v>
      </c>
      <c r="Z1809" s="84">
        <v>0.2064846416382253</v>
      </c>
      <c r="AA1809" s="84">
        <v>0.20709950340261171</v>
      </c>
      <c r="AB1809" s="84">
        <v>0.24647779244298479</v>
      </c>
      <c r="AC1809" s="84">
        <v>0.37073324905183308</v>
      </c>
      <c r="AD1809" s="84">
        <v>0.3726894689860879</v>
      </c>
      <c r="AE1809" s="84">
        <v>0.41145717463848719</v>
      </c>
      <c r="AF1809" s="84">
        <v>0.5198610481800332</v>
      </c>
      <c r="AG1809" s="84">
        <v>0.45240013268255708</v>
      </c>
      <c r="AH1809" s="84">
        <v>0.49990338164251208</v>
      </c>
      <c r="AI1809" s="84">
        <v>0.51380728554641597</v>
      </c>
      <c r="AJ1809" s="84">
        <v>0.48053873460012519</v>
      </c>
      <c r="AK1809" s="84">
        <v>0.54353220412126446</v>
      </c>
    </row>
    <row r="1810" spans="1:37">
      <c r="A1810" s="84">
        <v>3</v>
      </c>
      <c r="B1810" s="84">
        <v>0.50126394052044609</v>
      </c>
      <c r="C1810" s="84">
        <v>0.46448961457291987</v>
      </c>
      <c r="D1810" s="84">
        <v>0.49039973319357749</v>
      </c>
      <c r="E1810" s="84">
        <v>0.45344932844932839</v>
      </c>
      <c r="F1810" s="84">
        <v>0.44700732798898341</v>
      </c>
      <c r="G1810" s="84">
        <v>0.48609206122784893</v>
      </c>
      <c r="H1810" s="84">
        <v>0.47361963190184048</v>
      </c>
      <c r="I1810" s="84">
        <v>0.40764824276203743</v>
      </c>
      <c r="J1810" s="84">
        <v>0.45933929877877211</v>
      </c>
      <c r="K1810" s="84">
        <v>0.44623068518807552</v>
      </c>
      <c r="L1810" s="84">
        <v>0.40564665432425301</v>
      </c>
      <c r="M1810" s="84">
        <v>0.43688768093040892</v>
      </c>
      <c r="N1810" s="84">
        <v>0.12825403949730699</v>
      </c>
      <c r="O1810" s="84">
        <v>0.29078970171958951</v>
      </c>
      <c r="P1810" s="84">
        <v>0.3494209994559726</v>
      </c>
      <c r="Q1810" s="84">
        <v>0.15368365460786909</v>
      </c>
      <c r="R1810" s="84">
        <v>0.26990300822214552</v>
      </c>
      <c r="S1810" s="84">
        <v>0.30788153579008293</v>
      </c>
      <c r="T1810" s="84">
        <v>0.1853228547153781</v>
      </c>
      <c r="U1810" s="84">
        <v>0.15745331459730799</v>
      </c>
      <c r="V1810" s="84">
        <v>0.1990057879014189</v>
      </c>
      <c r="W1810" s="84">
        <v>0.1575787161337564</v>
      </c>
      <c r="X1810" s="84">
        <v>0.15076950828543551</v>
      </c>
      <c r="Y1810" s="84">
        <v>0.1834399321877167</v>
      </c>
      <c r="Z1810" s="84">
        <v>0.13646188850967009</v>
      </c>
      <c r="AA1810" s="84">
        <v>0.1829938385138864</v>
      </c>
      <c r="AB1810" s="84">
        <v>0.22489947512201111</v>
      </c>
      <c r="AC1810" s="84">
        <v>0.34860935524652348</v>
      </c>
      <c r="AD1810" s="84">
        <v>0.35093945265724669</v>
      </c>
      <c r="AE1810" s="84">
        <v>0.38314794215795328</v>
      </c>
      <c r="AF1810" s="84">
        <v>0.48451895484065849</v>
      </c>
      <c r="AG1810" s="84">
        <v>0.42366014310761507</v>
      </c>
      <c r="AH1810" s="84">
        <v>0.45048309178743962</v>
      </c>
      <c r="AI1810" s="84">
        <v>0.48384253819036421</v>
      </c>
      <c r="AJ1810" s="84">
        <v>0.44911254959281671</v>
      </c>
      <c r="AK1810" s="84">
        <v>0.4962239723810552</v>
      </c>
    </row>
    <row r="1811" spans="1:37">
      <c r="A1811" s="84">
        <v>4</v>
      </c>
      <c r="B1811" s="84">
        <v>0.4823791821561339</v>
      </c>
      <c r="C1811" s="84">
        <v>0.45224925024991658</v>
      </c>
      <c r="D1811" s="84">
        <v>0.46433846300443088</v>
      </c>
      <c r="E1811" s="84">
        <v>0.43971306471306471</v>
      </c>
      <c r="F1811" s="84">
        <v>0.43321201986917818</v>
      </c>
      <c r="G1811" s="84">
        <v>0.4646403686838208</v>
      </c>
      <c r="H1811" s="84">
        <v>0.45245398773006129</v>
      </c>
      <c r="I1811" s="84">
        <v>0.40523743171211818</v>
      </c>
      <c r="J1811" s="84">
        <v>0.43930440655073449</v>
      </c>
      <c r="K1811" s="84">
        <v>0.43827064148587469</v>
      </c>
      <c r="L1811" s="84">
        <v>0.39985012783214319</v>
      </c>
      <c r="M1811" s="84">
        <v>0.40996144365084369</v>
      </c>
      <c r="N1811" s="84">
        <v>0.1229241472172352</v>
      </c>
      <c r="O1811" s="84">
        <v>0.28012169994800801</v>
      </c>
      <c r="P1811" s="84">
        <v>0.32556151395041583</v>
      </c>
      <c r="Q1811" s="84">
        <v>0.14543174016371799</v>
      </c>
      <c r="R1811" s="84">
        <v>0.25808675102161382</v>
      </c>
      <c r="S1811" s="84">
        <v>0.28468068686089137</v>
      </c>
      <c r="T1811" s="84">
        <v>0.14156754460492779</v>
      </c>
      <c r="U1811" s="84">
        <v>0.14608797094148529</v>
      </c>
      <c r="V1811" s="84">
        <v>0.16096433905899921</v>
      </c>
      <c r="W1811" s="84">
        <v>0.12701977056382721</v>
      </c>
      <c r="X1811" s="84">
        <v>0.1361992768179992</v>
      </c>
      <c r="Y1811" s="84">
        <v>0.1623641827849272</v>
      </c>
      <c r="Z1811" s="84">
        <v>0.1264505119453925</v>
      </c>
      <c r="AA1811" s="84">
        <v>0.1757058120286922</v>
      </c>
      <c r="AB1811" s="84">
        <v>0.20387366094723591</v>
      </c>
      <c r="AC1811" s="84">
        <v>0.33944374209860939</v>
      </c>
      <c r="AD1811" s="84">
        <v>0.34046722257298989</v>
      </c>
      <c r="AE1811" s="84">
        <v>0.35773081201334811</v>
      </c>
      <c r="AF1811" s="84">
        <v>0.46639480441020992</v>
      </c>
      <c r="AG1811" s="84">
        <v>0.41351940482395871</v>
      </c>
      <c r="AH1811" s="84">
        <v>0.42729468599033821</v>
      </c>
      <c r="AI1811" s="84">
        <v>0.47267920094007049</v>
      </c>
      <c r="AJ1811" s="84">
        <v>0.43635414491543101</v>
      </c>
      <c r="AK1811" s="84">
        <v>0.46984572230014032</v>
      </c>
    </row>
    <row r="1812" spans="1:37">
      <c r="A1812" s="84">
        <v>5</v>
      </c>
      <c r="B1812" s="84">
        <v>0.47524163568773242</v>
      </c>
      <c r="C1812" s="84">
        <v>0.45058313895368202</v>
      </c>
      <c r="D1812" s="84">
        <v>0.44875887369574541</v>
      </c>
      <c r="E1812" s="84">
        <v>0.43605006105006111</v>
      </c>
      <c r="F1812" s="84">
        <v>0.43075296316333039</v>
      </c>
      <c r="G1812" s="84">
        <v>0.44604158665715687</v>
      </c>
      <c r="H1812" s="84">
        <v>0.43788343558282211</v>
      </c>
      <c r="I1812" s="84">
        <v>0.44106783447238618</v>
      </c>
      <c r="J1812" s="84">
        <v>0.46232202149811469</v>
      </c>
      <c r="K1812" s="84">
        <v>0.47853909786171372</v>
      </c>
      <c r="L1812" s="84">
        <v>0.44381997707837439</v>
      </c>
      <c r="M1812" s="84">
        <v>0.43751975222805117</v>
      </c>
      <c r="N1812" s="84">
        <v>0.13633303411131059</v>
      </c>
      <c r="O1812" s="84">
        <v>0.31202942365831582</v>
      </c>
      <c r="P1812" s="84">
        <v>0.34584596253983052</v>
      </c>
      <c r="Q1812" s="84">
        <v>0.1590308951676789</v>
      </c>
      <c r="R1812" s="84">
        <v>0.28744686787126839</v>
      </c>
      <c r="S1812" s="84">
        <v>0.30098398610843141</v>
      </c>
      <c r="T1812" s="84">
        <v>0.1298322005097706</v>
      </c>
      <c r="U1812" s="84">
        <v>0.15801893045576271</v>
      </c>
      <c r="V1812" s="84">
        <v>0.16675224047796861</v>
      </c>
      <c r="W1812" s="84">
        <v>0.1231144740053698</v>
      </c>
      <c r="X1812" s="84">
        <v>0.1468994186666229</v>
      </c>
      <c r="Y1812" s="84">
        <v>0.16253756646374351</v>
      </c>
      <c r="Z1812" s="84">
        <v>0.13964732650739481</v>
      </c>
      <c r="AA1812" s="84">
        <v>0.1944431671877874</v>
      </c>
      <c r="AB1812" s="84">
        <v>0.21900610822922739</v>
      </c>
      <c r="AC1812" s="84">
        <v>0.37531605562579012</v>
      </c>
      <c r="AD1812" s="84">
        <v>0.37689142409266069</v>
      </c>
      <c r="AE1812" s="84">
        <v>0.39098998887652953</v>
      </c>
      <c r="AF1812" s="84">
        <v>0.45446307204349778</v>
      </c>
      <c r="AG1812" s="84">
        <v>0.4121688859403877</v>
      </c>
      <c r="AH1812" s="84">
        <v>0.41178743961352648</v>
      </c>
      <c r="AI1812" s="84">
        <v>0.46695064629847238</v>
      </c>
      <c r="AJ1812" s="84">
        <v>0.43380664021716409</v>
      </c>
      <c r="AK1812" s="84">
        <v>0.45204444923940018</v>
      </c>
    </row>
    <row r="1813" spans="1:37">
      <c r="A1813" s="84">
        <v>6</v>
      </c>
      <c r="B1813" s="84">
        <v>0.50795539033457249</v>
      </c>
      <c r="C1813" s="84">
        <v>0.48952571365100522</v>
      </c>
      <c r="D1813" s="84">
        <v>0.48573062080137219</v>
      </c>
      <c r="E1813" s="84">
        <v>0.47466422466422459</v>
      </c>
      <c r="F1813" s="84">
        <v>0.4710323120051147</v>
      </c>
      <c r="G1813" s="84">
        <v>0.48241619575355232</v>
      </c>
      <c r="H1813" s="84">
        <v>0.46886503067484669</v>
      </c>
      <c r="I1813" s="84">
        <v>0.50337292371663012</v>
      </c>
      <c r="J1813" s="84">
        <v>0.5145478079801904</v>
      </c>
      <c r="K1813" s="84">
        <v>0.5445606368034962</v>
      </c>
      <c r="L1813" s="84">
        <v>0.5120779335272857</v>
      </c>
      <c r="M1813" s="84">
        <v>0.49478541179445029</v>
      </c>
      <c r="N1813" s="84">
        <v>0.1612993716337523</v>
      </c>
      <c r="O1813" s="84">
        <v>0.36818085536577388</v>
      </c>
      <c r="P1813" s="84">
        <v>0.39340949716328588</v>
      </c>
      <c r="Q1813" s="84">
        <v>0.18642725112226041</v>
      </c>
      <c r="R1813" s="84">
        <v>0.34173600512037811</v>
      </c>
      <c r="S1813" s="84">
        <v>0.34550453405363679</v>
      </c>
      <c r="T1813" s="84">
        <v>0.1543118096856414</v>
      </c>
      <c r="U1813" s="84">
        <v>0.18733373986973159</v>
      </c>
      <c r="V1813" s="84">
        <v>0.1910007468259895</v>
      </c>
      <c r="W1813" s="84">
        <v>0.13907737368806439</v>
      </c>
      <c r="X1813" s="84">
        <v>0.17236657620058879</v>
      </c>
      <c r="Y1813" s="84">
        <v>0.17925945904292209</v>
      </c>
      <c r="Z1813" s="84">
        <v>0.16325369738339021</v>
      </c>
      <c r="AA1813" s="84">
        <v>0.22776807062718421</v>
      </c>
      <c r="AB1813" s="84">
        <v>0.24890266736241129</v>
      </c>
      <c r="AC1813" s="84">
        <v>0.43915929203539822</v>
      </c>
      <c r="AD1813" s="84">
        <v>0.44037795824171072</v>
      </c>
      <c r="AE1813" s="84">
        <v>0.44432703003337037</v>
      </c>
      <c r="AF1813" s="84">
        <v>0.48497205860141968</v>
      </c>
      <c r="AG1813" s="84">
        <v>0.45164194664265739</v>
      </c>
      <c r="AH1813" s="84">
        <v>0.45111111111111107</v>
      </c>
      <c r="AI1813" s="84">
        <v>0.50807873090481781</v>
      </c>
      <c r="AJ1813" s="84">
        <v>0.47172687408644792</v>
      </c>
      <c r="AK1813" s="84">
        <v>0.48996655518394649</v>
      </c>
    </row>
    <row r="1814" spans="1:37">
      <c r="A1814" s="84">
        <v>7</v>
      </c>
      <c r="B1814" s="84">
        <v>0.55985130111524162</v>
      </c>
      <c r="C1814" s="84">
        <v>0.54726202376985444</v>
      </c>
      <c r="D1814" s="84">
        <v>0.53661441707561097</v>
      </c>
      <c r="E1814" s="84">
        <v>0.53586691086691085</v>
      </c>
      <c r="F1814" s="84">
        <v>0.53049230315251061</v>
      </c>
      <c r="G1814" s="84">
        <v>0.53535963131617936</v>
      </c>
      <c r="H1814" s="84">
        <v>0.52193251533742324</v>
      </c>
      <c r="I1814" s="84">
        <v>0.59350186893150203</v>
      </c>
      <c r="J1814" s="84">
        <v>0.55900725983454336</v>
      </c>
      <c r="K1814" s="84">
        <v>0.6254097081317308</v>
      </c>
      <c r="L1814" s="84">
        <v>0.6016045137970556</v>
      </c>
      <c r="M1814" s="84">
        <v>0.54124265217116474</v>
      </c>
      <c r="N1814" s="84">
        <v>0.1998429084380611</v>
      </c>
      <c r="O1814" s="84">
        <v>0.44501357570622552</v>
      </c>
      <c r="P1814" s="84">
        <v>0.4361545037693324</v>
      </c>
      <c r="Q1814" s="84">
        <v>0.21996303142329021</v>
      </c>
      <c r="R1814" s="84">
        <v>0.41287972034857962</v>
      </c>
      <c r="S1814" s="84">
        <v>0.38799922824618949</v>
      </c>
      <c r="T1814" s="84">
        <v>0.23056499575191161</v>
      </c>
      <c r="U1814" s="84">
        <v>0.23574692225433269</v>
      </c>
      <c r="V1814" s="84">
        <v>0.22607823002240479</v>
      </c>
      <c r="W1814" s="84">
        <v>0.19858432999755921</v>
      </c>
      <c r="X1814" s="84">
        <v>0.22007035035790129</v>
      </c>
      <c r="Y1814" s="84">
        <v>0.22422362641596669</v>
      </c>
      <c r="Z1814" s="84">
        <v>0.20034129692832769</v>
      </c>
      <c r="AA1814" s="84">
        <v>0.28023266507265032</v>
      </c>
      <c r="AB1814" s="84">
        <v>0.27858436416096238</v>
      </c>
      <c r="AC1814" s="84">
        <v>0.54804045512010113</v>
      </c>
      <c r="AD1814" s="84">
        <v>0.5471250353791558</v>
      </c>
      <c r="AE1814" s="84">
        <v>0.49621802002224691</v>
      </c>
      <c r="AF1814" s="84">
        <v>0.53360519558979003</v>
      </c>
      <c r="AG1814" s="84">
        <v>0.50661043453537424</v>
      </c>
      <c r="AH1814" s="84">
        <v>0.50028985507246371</v>
      </c>
      <c r="AI1814" s="84">
        <v>0.56272032902467684</v>
      </c>
      <c r="AJ1814" s="84">
        <v>0.52841929421591127</v>
      </c>
      <c r="AK1814" s="84">
        <v>0.53878519797173374</v>
      </c>
    </row>
    <row r="1815" spans="1:37">
      <c r="A1815" s="84">
        <v>8</v>
      </c>
      <c r="B1815" s="84">
        <v>0.62185873605947961</v>
      </c>
      <c r="C1815" s="84">
        <v>0.63652115961346201</v>
      </c>
      <c r="D1815" s="84">
        <v>0.56677307160893797</v>
      </c>
      <c r="E1815" s="84">
        <v>0.6297313797313796</v>
      </c>
      <c r="F1815" s="84">
        <v>0.62324792209708346</v>
      </c>
      <c r="G1815" s="84">
        <v>0.56377900916223189</v>
      </c>
      <c r="H1815" s="84">
        <v>0.59279141104294475</v>
      </c>
      <c r="I1815" s="84">
        <v>0.59854466635702119</v>
      </c>
      <c r="J1815" s="84">
        <v>0.55337948111880242</v>
      </c>
      <c r="K1815" s="84">
        <v>0.60199781488996396</v>
      </c>
      <c r="L1815" s="84">
        <v>0.57965264921096726</v>
      </c>
      <c r="M1815" s="84">
        <v>0.53618608179002591</v>
      </c>
      <c r="N1815" s="84">
        <v>0.22329443447037711</v>
      </c>
      <c r="O1815" s="84">
        <v>0.44643854345188799</v>
      </c>
      <c r="P1815" s="84">
        <v>0.4358047718971011</v>
      </c>
      <c r="Q1815" s="84">
        <v>0.22590440982307891</v>
      </c>
      <c r="R1815" s="84">
        <v>0.40654489357162782</v>
      </c>
      <c r="S1815" s="84">
        <v>0.39677792784101867</v>
      </c>
      <c r="T1815" s="84">
        <v>0.31738530161427359</v>
      </c>
      <c r="U1815" s="84">
        <v>0.25607374216754603</v>
      </c>
      <c r="V1815" s="84">
        <v>0.26827389843166538</v>
      </c>
      <c r="W1815" s="84">
        <v>0.28166951427874048</v>
      </c>
      <c r="X1815" s="84">
        <v>0.25489295758480168</v>
      </c>
      <c r="Y1815" s="84">
        <v>0.26687601140479311</v>
      </c>
      <c r="Z1815" s="84">
        <v>0.2347554038680319</v>
      </c>
      <c r="AA1815" s="84">
        <v>0.2876126540371528</v>
      </c>
      <c r="AB1815" s="84">
        <v>0.29021762485036368</v>
      </c>
      <c r="AC1815" s="84">
        <v>0.55009481668773696</v>
      </c>
      <c r="AD1815" s="84">
        <v>0.54864906054734275</v>
      </c>
      <c r="AE1815" s="84">
        <v>0.49872080088987752</v>
      </c>
      <c r="AF1815" s="84">
        <v>0.58556109349040919</v>
      </c>
      <c r="AG1815" s="84">
        <v>0.59147988437662902</v>
      </c>
      <c r="AH1815" s="84">
        <v>0.53125603864734283</v>
      </c>
      <c r="AI1815" s="84">
        <v>0.64115746180963573</v>
      </c>
      <c r="AJ1815" s="84">
        <v>0.62006681979536404</v>
      </c>
      <c r="AK1815" s="84">
        <v>0.57266156003883917</v>
      </c>
    </row>
    <row r="1816" spans="1:37">
      <c r="A1816" s="84">
        <v>9</v>
      </c>
      <c r="B1816" s="84">
        <v>0.59672862453531594</v>
      </c>
      <c r="C1816" s="84">
        <v>0.60590914139731178</v>
      </c>
      <c r="D1816" s="84">
        <v>0.54256991757587314</v>
      </c>
      <c r="E1816" s="84">
        <v>0.61645299145299137</v>
      </c>
      <c r="F1816" s="84">
        <v>0.60362464958441941</v>
      </c>
      <c r="G1816" s="84">
        <v>0.53437208536786085</v>
      </c>
      <c r="H1816" s="84">
        <v>0.57638036809815951</v>
      </c>
      <c r="I1816" s="84">
        <v>0.54041979076814173</v>
      </c>
      <c r="J1816" s="84">
        <v>0.53643986718442249</v>
      </c>
      <c r="K1816" s="84">
        <v>0.54393631965038247</v>
      </c>
      <c r="L1816" s="84">
        <v>0.51884422110552764</v>
      </c>
      <c r="M1816" s="84">
        <v>0.52417672713482066</v>
      </c>
      <c r="N1816" s="84">
        <v>0.24736310592459609</v>
      </c>
      <c r="O1816" s="84">
        <v>0.42021143440334291</v>
      </c>
      <c r="P1816" s="84">
        <v>0.42962617548768173</v>
      </c>
      <c r="Q1816" s="84">
        <v>0.25785582255083178</v>
      </c>
      <c r="R1816" s="84">
        <v>0.37020990267999271</v>
      </c>
      <c r="S1816" s="84">
        <v>0.42475400347289222</v>
      </c>
      <c r="T1816" s="84">
        <v>0.39517841971112988</v>
      </c>
      <c r="U1816" s="84">
        <v>0.27448277081068673</v>
      </c>
      <c r="V1816" s="84">
        <v>0.32328230022404769</v>
      </c>
      <c r="W1816" s="84">
        <v>0.39189650964120087</v>
      </c>
      <c r="X1816" s="84">
        <v>0.30148982051639461</v>
      </c>
      <c r="Y1816" s="84">
        <v>0.3293519303382908</v>
      </c>
      <c r="Z1816" s="84">
        <v>0.34260523321956771</v>
      </c>
      <c r="AA1816" s="84">
        <v>0.29602722089387529</v>
      </c>
      <c r="AB1816" s="84">
        <v>0.31333067313299978</v>
      </c>
      <c r="AC1816" s="84">
        <v>0.50110619469026563</v>
      </c>
      <c r="AD1816" s="84">
        <v>0.50099061635932174</v>
      </c>
      <c r="AE1816" s="84">
        <v>0.50517241379310329</v>
      </c>
      <c r="AF1816" s="84">
        <v>0.5621507325177465</v>
      </c>
      <c r="AG1816" s="84">
        <v>0.56667298488366602</v>
      </c>
      <c r="AH1816" s="84">
        <v>0.51705314009661829</v>
      </c>
      <c r="AI1816" s="84">
        <v>0.6034077555816687</v>
      </c>
      <c r="AJ1816" s="84">
        <v>0.59402798078930874</v>
      </c>
      <c r="AK1816" s="84">
        <v>0.55194735138634154</v>
      </c>
    </row>
    <row r="1817" spans="1:37">
      <c r="A1817" s="84">
        <v>10</v>
      </c>
      <c r="B1817" s="84">
        <v>0.53382899628252778</v>
      </c>
      <c r="C1817" s="84">
        <v>0.51971565033877587</v>
      </c>
      <c r="D1817" s="84">
        <v>0.5255610081471247</v>
      </c>
      <c r="E1817" s="84">
        <v>0.55265567765567769</v>
      </c>
      <c r="F1817" s="84">
        <v>0.53282840702306578</v>
      </c>
      <c r="G1817" s="84">
        <v>0.515279530367038</v>
      </c>
      <c r="H1817" s="84">
        <v>0.53251533742331292</v>
      </c>
      <c r="I1817" s="84">
        <v>0.50810607568619659</v>
      </c>
      <c r="J1817" s="84">
        <v>0.53385108897518152</v>
      </c>
      <c r="K1817" s="84">
        <v>0.53004526299360066</v>
      </c>
      <c r="L1817" s="84">
        <v>0.50213788239442847</v>
      </c>
      <c r="M1817" s="84">
        <v>0.53321534669110682</v>
      </c>
      <c r="N1817" s="84">
        <v>0.31025583482944341</v>
      </c>
      <c r="O1817" s="84">
        <v>0.43444185553908071</v>
      </c>
      <c r="P1817" s="84">
        <v>0.45690526152172217</v>
      </c>
      <c r="Q1817" s="84">
        <v>0.33416952733034072</v>
      </c>
      <c r="R1817" s="84">
        <v>0.36659937964649703</v>
      </c>
      <c r="S1817" s="84">
        <v>0.48601196218406328</v>
      </c>
      <c r="T1817" s="84">
        <v>0.50424808836023782</v>
      </c>
      <c r="U1817" s="84">
        <v>0.32328481409797538</v>
      </c>
      <c r="V1817" s="84">
        <v>0.40582991038088118</v>
      </c>
      <c r="W1817" s="84">
        <v>0.51793995606541376</v>
      </c>
      <c r="X1817" s="84">
        <v>0.39032149621600348</v>
      </c>
      <c r="Y1817" s="84">
        <v>0.41762348770902358</v>
      </c>
      <c r="Z1817" s="84">
        <v>0.46769055745164961</v>
      </c>
      <c r="AA1817" s="84">
        <v>0.3420659370976642</v>
      </c>
      <c r="AB1817" s="84">
        <v>0.35455354676325229</v>
      </c>
      <c r="AC1817" s="84">
        <v>0.48925410872313529</v>
      </c>
      <c r="AD1817" s="84">
        <v>0.48899436110687772</v>
      </c>
      <c r="AE1817" s="84">
        <v>0.51062291434927687</v>
      </c>
      <c r="AF1817" s="84">
        <v>0.52967829632985952</v>
      </c>
      <c r="AG1817" s="84">
        <v>0.50341183717954796</v>
      </c>
      <c r="AH1817" s="84">
        <v>0.51753623188405795</v>
      </c>
      <c r="AI1817" s="84">
        <v>0.51953584018801413</v>
      </c>
      <c r="AJ1817" s="84">
        <v>0.51946126539987458</v>
      </c>
      <c r="AK1817" s="84">
        <v>0.53614197863847235</v>
      </c>
    </row>
    <row r="1818" spans="1:37">
      <c r="A1818" s="84">
        <v>11</v>
      </c>
      <c r="B1818" s="84">
        <v>0.50572490706319706</v>
      </c>
      <c r="C1818" s="84">
        <v>0.49123625458180592</v>
      </c>
      <c r="D1818" s="84">
        <v>0.50478822240221066</v>
      </c>
      <c r="E1818" s="84">
        <v>0.53296703296703285</v>
      </c>
      <c r="F1818" s="84">
        <v>0.50673781537402263</v>
      </c>
      <c r="G1818" s="84">
        <v>0.50951884566851369</v>
      </c>
      <c r="H1818" s="84">
        <v>0.52852760736196325</v>
      </c>
      <c r="I1818" s="84">
        <v>0.50096211266671087</v>
      </c>
      <c r="J1818" s="84">
        <v>0.53447014463391307</v>
      </c>
      <c r="K1818" s="84">
        <v>0.51615420633681908</v>
      </c>
      <c r="L1818" s="84">
        <v>0.49270475182932211</v>
      </c>
      <c r="M1818" s="84">
        <v>0.53264648252322855</v>
      </c>
      <c r="N1818" s="84">
        <v>0.39317773788150812</v>
      </c>
      <c r="O1818" s="84">
        <v>0.45637480502975097</v>
      </c>
      <c r="P1818" s="84">
        <v>0.47800575114634331</v>
      </c>
      <c r="Q1818" s="84">
        <v>0.40216530235014519</v>
      </c>
      <c r="R1818" s="84">
        <v>0.36430177407972691</v>
      </c>
      <c r="S1818" s="84">
        <v>0.52725255643449742</v>
      </c>
      <c r="T1818" s="84">
        <v>0.61591971112999144</v>
      </c>
      <c r="U1818" s="84">
        <v>0.40084488868856671</v>
      </c>
      <c r="V1818" s="84">
        <v>0.48646377893950699</v>
      </c>
      <c r="W1818" s="84">
        <v>0.61576763485477171</v>
      </c>
      <c r="X1818" s="84">
        <v>0.48336763391575999</v>
      </c>
      <c r="Y1818" s="84">
        <v>0.49861293056946898</v>
      </c>
      <c r="Z1818" s="84">
        <v>0.5948236632536974</v>
      </c>
      <c r="AA1818" s="84">
        <v>0.41499218318925879</v>
      </c>
      <c r="AB1818" s="84">
        <v>0.42815924368458202</v>
      </c>
      <c r="AC1818" s="84">
        <v>0.4928887484197218</v>
      </c>
      <c r="AD1818" s="84">
        <v>0.4922819011125385</v>
      </c>
      <c r="AE1818" s="84">
        <v>0.51585094549499433</v>
      </c>
      <c r="AF1818" s="84">
        <v>0.50989276544328643</v>
      </c>
      <c r="AG1818" s="84">
        <v>0.48744254371416401</v>
      </c>
      <c r="AH1818" s="84">
        <v>0.51376811594202898</v>
      </c>
      <c r="AI1818" s="84">
        <v>0.48354876615746178</v>
      </c>
      <c r="AJ1818" s="84">
        <v>0.49010231781165159</v>
      </c>
      <c r="AK1818" s="84">
        <v>0.52217067644837634</v>
      </c>
    </row>
    <row r="1819" spans="1:37">
      <c r="A1819" s="84">
        <v>12</v>
      </c>
      <c r="B1819" s="84">
        <v>0.49873605947955402</v>
      </c>
      <c r="C1819" s="84">
        <v>0.49372431411751633</v>
      </c>
      <c r="D1819" s="84">
        <v>0.50302539425413317</v>
      </c>
      <c r="E1819" s="84">
        <v>0.52976190476190466</v>
      </c>
      <c r="F1819" s="84">
        <v>0.4995327792258889</v>
      </c>
      <c r="G1819" s="84">
        <v>0.51143907390135512</v>
      </c>
      <c r="H1819" s="84">
        <v>0.52776073619631902</v>
      </c>
      <c r="I1819" s="84">
        <v>0.48707230221396502</v>
      </c>
      <c r="J1819" s="84">
        <v>0.5231020316281163</v>
      </c>
      <c r="K1819" s="84">
        <v>0.49055720305915401</v>
      </c>
      <c r="L1819" s="84">
        <v>0.47478621176055719</v>
      </c>
      <c r="M1819" s="84">
        <v>0.51893053536438905</v>
      </c>
      <c r="N1819" s="84">
        <v>0.46224192100538608</v>
      </c>
      <c r="O1819" s="84">
        <v>0.47491864204425122</v>
      </c>
      <c r="P1819" s="84">
        <v>0.53042667288412215</v>
      </c>
      <c r="Q1819" s="84">
        <v>0.49188011618695537</v>
      </c>
      <c r="R1819" s="84">
        <v>0.36911033430160989</v>
      </c>
      <c r="S1819" s="84">
        <v>0.57867065406135443</v>
      </c>
      <c r="T1819" s="84">
        <v>0.70852803738317749</v>
      </c>
      <c r="U1819" s="84">
        <v>0.50226688230771266</v>
      </c>
      <c r="V1819" s="84">
        <v>0.56142643764002986</v>
      </c>
      <c r="W1819" s="84">
        <v>0.70231876983158403</v>
      </c>
      <c r="X1819" s="84">
        <v>0.5861709890866752</v>
      </c>
      <c r="Y1819" s="84">
        <v>0.57547969484472528</v>
      </c>
      <c r="Z1819" s="84">
        <v>0.70631399317406152</v>
      </c>
      <c r="AA1819" s="84">
        <v>0.50467859113481695</v>
      </c>
      <c r="AB1819" s="84">
        <v>0.51042082322968785</v>
      </c>
      <c r="AC1819" s="84">
        <v>0.47898230088495569</v>
      </c>
      <c r="AD1819" s="84">
        <v>0.47821732598898348</v>
      </c>
      <c r="AE1819" s="84">
        <v>0.50995550611790874</v>
      </c>
      <c r="AF1819" s="84">
        <v>0.50249207068418655</v>
      </c>
      <c r="AG1819" s="84">
        <v>0.49203904658105491</v>
      </c>
      <c r="AH1819" s="84">
        <v>0.51434782608695639</v>
      </c>
      <c r="AI1819" s="84">
        <v>0.47341363102232659</v>
      </c>
      <c r="AJ1819" s="84">
        <v>0.49039465441637059</v>
      </c>
      <c r="AK1819" s="84">
        <v>0.51914985435322036</v>
      </c>
    </row>
    <row r="1820" spans="1:37">
      <c r="A1820" s="84">
        <v>13</v>
      </c>
      <c r="B1820" s="84">
        <v>0.48</v>
      </c>
      <c r="C1820" s="84">
        <v>0.47670776407864041</v>
      </c>
      <c r="D1820" s="84">
        <v>0.49611701367382921</v>
      </c>
      <c r="E1820" s="84">
        <v>0.50366300366300354</v>
      </c>
      <c r="F1820" s="84">
        <v>0.48020459351792638</v>
      </c>
      <c r="G1820" s="84">
        <v>0.50419707028035332</v>
      </c>
      <c r="H1820" s="84">
        <v>0.51273006134969323</v>
      </c>
      <c r="I1820" s="84">
        <v>0.4845509035012055</v>
      </c>
      <c r="J1820" s="84">
        <v>0.5287860881310148</v>
      </c>
      <c r="K1820" s="84">
        <v>0.48306539722178848</v>
      </c>
      <c r="L1820" s="84">
        <v>0.47557965264921098</v>
      </c>
      <c r="M1820" s="84">
        <v>0.52815877630996766</v>
      </c>
      <c r="N1820" s="84">
        <v>0.55155969479353684</v>
      </c>
      <c r="O1820" s="84">
        <v>0.51660857676532335</v>
      </c>
      <c r="P1820" s="84">
        <v>0.60787285303489547</v>
      </c>
      <c r="Q1820" s="84">
        <v>0.60139952468972802</v>
      </c>
      <c r="R1820" s="84">
        <v>0.39336648449936812</v>
      </c>
      <c r="S1820" s="84">
        <v>0.66013891568589644</v>
      </c>
      <c r="T1820" s="84">
        <v>0.78318819031435849</v>
      </c>
      <c r="U1820" s="84">
        <v>0.60465219043578933</v>
      </c>
      <c r="V1820" s="84">
        <v>0.65491971620612388</v>
      </c>
      <c r="W1820" s="84">
        <v>0.76865999511837924</v>
      </c>
      <c r="X1820" s="84">
        <v>0.67621616746336954</v>
      </c>
      <c r="Y1820" s="84">
        <v>0.6587231255297834</v>
      </c>
      <c r="Z1820" s="84">
        <v>0.79675767918088736</v>
      </c>
      <c r="AA1820" s="84">
        <v>0.59875620746735314</v>
      </c>
      <c r="AB1820" s="84">
        <v>0.59627367322508351</v>
      </c>
      <c r="AC1820" s="84">
        <v>0.48135271807838181</v>
      </c>
      <c r="AD1820" s="84">
        <v>0.48117828917288979</v>
      </c>
      <c r="AE1820" s="84">
        <v>0.52408231368186864</v>
      </c>
      <c r="AF1820" s="84">
        <v>0.48753964657906651</v>
      </c>
      <c r="AG1820" s="84">
        <v>0.47715964554802648</v>
      </c>
      <c r="AH1820" s="84">
        <v>0.50473429951690807</v>
      </c>
      <c r="AI1820" s="84">
        <v>0.45314336075205641</v>
      </c>
      <c r="AJ1820" s="84">
        <v>0.47128836917936923</v>
      </c>
      <c r="AK1820" s="84">
        <v>0.51289243715611177</v>
      </c>
    </row>
    <row r="1821" spans="1:37">
      <c r="A1821" s="84">
        <v>14</v>
      </c>
      <c r="B1821" s="84">
        <v>0.4805947955390335</v>
      </c>
      <c r="C1821" s="84">
        <v>0.47761857158724852</v>
      </c>
      <c r="D1821" s="84">
        <v>0.50712277859831345</v>
      </c>
      <c r="E1821" s="84">
        <v>0.49465811965811962</v>
      </c>
      <c r="F1821" s="84">
        <v>0.4793193331038213</v>
      </c>
      <c r="G1821" s="84">
        <v>0.5167608492895156</v>
      </c>
      <c r="H1821" s="84">
        <v>0.51978527607361957</v>
      </c>
      <c r="I1821" s="84">
        <v>0.48691747948598851</v>
      </c>
      <c r="J1821" s="84">
        <v>0.52760425460070925</v>
      </c>
      <c r="K1821" s="84">
        <v>0.48509442796940838</v>
      </c>
      <c r="L1821" s="84">
        <v>0.47851097593229319</v>
      </c>
      <c r="M1821" s="84">
        <v>0.52891726186713861</v>
      </c>
      <c r="N1821" s="84">
        <v>0.65271543985637348</v>
      </c>
      <c r="O1821" s="84">
        <v>0.56469161002098944</v>
      </c>
      <c r="P1821" s="84">
        <v>0.66868733970622518</v>
      </c>
      <c r="Q1821" s="84">
        <v>0.72009506205439655</v>
      </c>
      <c r="R1821" s="84">
        <v>0.45238212462869049</v>
      </c>
      <c r="S1821" s="84">
        <v>0.73297318155508384</v>
      </c>
      <c r="T1821" s="84">
        <v>0.83963466440101953</v>
      </c>
      <c r="U1821" s="84">
        <v>0.70154925718729844</v>
      </c>
      <c r="V1821" s="84">
        <v>0.7328463405526513</v>
      </c>
      <c r="W1821" s="84">
        <v>0.82250427141811089</v>
      </c>
      <c r="X1821" s="84">
        <v>0.76107116209280035</v>
      </c>
      <c r="Y1821" s="84">
        <v>0.71588194497957913</v>
      </c>
      <c r="Z1821" s="84">
        <v>0.82030716723549491</v>
      </c>
      <c r="AA1821" s="84">
        <v>0.67809683649071173</v>
      </c>
      <c r="AB1821" s="84">
        <v>0.66766935756161938</v>
      </c>
      <c r="AC1821" s="84">
        <v>0.48182680151706708</v>
      </c>
      <c r="AD1821" s="84">
        <v>0.48137423526594258</v>
      </c>
      <c r="AE1821" s="84">
        <v>0.52068965517241372</v>
      </c>
      <c r="AF1821" s="84">
        <v>0.49327896088204187</v>
      </c>
      <c r="AG1821" s="84">
        <v>0.47941051035397808</v>
      </c>
      <c r="AH1821" s="84">
        <v>0.5163285024154588</v>
      </c>
      <c r="AI1821" s="84">
        <v>0.4457990599294947</v>
      </c>
      <c r="AJ1821" s="84">
        <v>0.47057840885362268</v>
      </c>
      <c r="AK1821" s="84">
        <v>0.52616247707411801</v>
      </c>
    </row>
    <row r="1822" spans="1:37">
      <c r="A1822" s="84">
        <v>15</v>
      </c>
      <c r="B1822" s="84">
        <v>0.47092936802973973</v>
      </c>
      <c r="C1822" s="84">
        <v>0.47350883038986991</v>
      </c>
      <c r="D1822" s="84">
        <v>0.49430654152174941</v>
      </c>
      <c r="E1822" s="84">
        <v>0.49557387057387048</v>
      </c>
      <c r="F1822" s="84">
        <v>0.47703241036738309</v>
      </c>
      <c r="G1822" s="84">
        <v>0.51105502825478677</v>
      </c>
      <c r="H1822" s="84">
        <v>0.52147239263803691</v>
      </c>
      <c r="I1822" s="84">
        <v>0.49970141331033102</v>
      </c>
      <c r="J1822" s="84">
        <v>0.53255669987056131</v>
      </c>
      <c r="K1822" s="84">
        <v>0.4907132823474325</v>
      </c>
      <c r="L1822" s="84">
        <v>0.49107379000264489</v>
      </c>
      <c r="M1822" s="84">
        <v>0.53182478983629344</v>
      </c>
      <c r="N1822" s="84">
        <v>0.79667863554757645</v>
      </c>
      <c r="O1822" s="84">
        <v>0.65350176195336129</v>
      </c>
      <c r="P1822" s="84">
        <v>0.74197559648713762</v>
      </c>
      <c r="Q1822" s="84">
        <v>0.85925534724055996</v>
      </c>
      <c r="R1822" s="84">
        <v>0.56699981947384825</v>
      </c>
      <c r="S1822" s="84">
        <v>0.80069457842948111</v>
      </c>
      <c r="T1822" s="84">
        <v>0.90733857264231088</v>
      </c>
      <c r="U1822" s="84">
        <v>0.80457972090392482</v>
      </c>
      <c r="V1822" s="84">
        <v>0.82337565347274078</v>
      </c>
      <c r="W1822" s="84">
        <v>0.90949475225774967</v>
      </c>
      <c r="X1822" s="84">
        <v>0.85671649133739469</v>
      </c>
      <c r="Y1822" s="84">
        <v>0.8239385065885797</v>
      </c>
      <c r="Z1822" s="84">
        <v>0.87838452787258248</v>
      </c>
      <c r="AA1822" s="84">
        <v>0.78322144565017471</v>
      </c>
      <c r="AB1822" s="84">
        <v>0.7677031216427761</v>
      </c>
      <c r="AC1822" s="84">
        <v>0.54140328697850826</v>
      </c>
      <c r="AD1822" s="84">
        <v>0.50443055888180122</v>
      </c>
      <c r="AE1822" s="84">
        <v>0.52380422691879869</v>
      </c>
      <c r="AF1822" s="84">
        <v>0.47877964053768302</v>
      </c>
      <c r="AG1822" s="84">
        <v>0.47661469933184858</v>
      </c>
      <c r="AH1822" s="84">
        <v>0.5066666666666666</v>
      </c>
      <c r="AI1822" s="84">
        <v>0.44109870740305518</v>
      </c>
      <c r="AJ1822" s="84">
        <v>0.46594278555021917</v>
      </c>
      <c r="AK1822" s="84">
        <v>0.51494228072068182</v>
      </c>
    </row>
    <row r="1823" spans="1:37">
      <c r="A1823" s="84">
        <v>16</v>
      </c>
      <c r="B1823" s="84">
        <v>0.48148698884758362</v>
      </c>
      <c r="C1823" s="84">
        <v>0.49030323225591449</v>
      </c>
      <c r="D1823" s="84">
        <v>0.49421125351374517</v>
      </c>
      <c r="E1823" s="84">
        <v>0.49969474969474958</v>
      </c>
      <c r="F1823" s="84">
        <v>0.48841784291545742</v>
      </c>
      <c r="G1823" s="84">
        <v>0.5154989850222198</v>
      </c>
      <c r="H1823" s="84">
        <v>0.51564417177914113</v>
      </c>
      <c r="I1823" s="84">
        <v>0.54844845509035012</v>
      </c>
      <c r="J1823" s="84">
        <v>0.57977376329562735</v>
      </c>
      <c r="K1823" s="84">
        <v>0.55002341189324178</v>
      </c>
      <c r="L1823" s="84">
        <v>0.54952393546680789</v>
      </c>
      <c r="M1823" s="84">
        <v>0.58807913532646483</v>
      </c>
      <c r="N1823" s="84">
        <v>0.92728904847396787</v>
      </c>
      <c r="O1823" s="84">
        <v>0.78261539350291731</v>
      </c>
      <c r="P1823" s="84">
        <v>0.85435610476412527</v>
      </c>
      <c r="Q1823" s="84">
        <v>0.94705571692632706</v>
      </c>
      <c r="R1823" s="84">
        <v>0.7390248305515893</v>
      </c>
      <c r="S1823" s="84">
        <v>0.88684159753038783</v>
      </c>
      <c r="T1823" s="84">
        <v>0.96304163126593045</v>
      </c>
      <c r="U1823" s="84">
        <v>0.90917446597909002</v>
      </c>
      <c r="V1823" s="84">
        <v>0.9051530993278567</v>
      </c>
      <c r="W1823" s="84">
        <v>0.95504027337075914</v>
      </c>
      <c r="X1823" s="84">
        <v>0.93842293848033398</v>
      </c>
      <c r="Y1823" s="84">
        <v>0.91118902673961621</v>
      </c>
      <c r="Z1823" s="84">
        <v>0.93145620022753128</v>
      </c>
      <c r="AA1823" s="84">
        <v>0.90158865183005321</v>
      </c>
      <c r="AB1823" s="84">
        <v>0.88363669848675508</v>
      </c>
      <c r="AC1823" s="84">
        <v>0.68378634639696589</v>
      </c>
      <c r="AD1823" s="84">
        <v>0.5772789619211427</v>
      </c>
      <c r="AE1823" s="84">
        <v>0.58565072302558407</v>
      </c>
      <c r="AF1823" s="84">
        <v>0.48889895786135018</v>
      </c>
      <c r="AG1823" s="84">
        <v>0.49391081836705691</v>
      </c>
      <c r="AH1823" s="84">
        <v>0.50893719806763282</v>
      </c>
      <c r="AI1823" s="84">
        <v>0.45784371327849582</v>
      </c>
      <c r="AJ1823" s="84">
        <v>0.48271037794946747</v>
      </c>
      <c r="AK1823" s="84">
        <v>0.51348581292480322</v>
      </c>
    </row>
    <row r="1824" spans="1:37">
      <c r="A1824" s="84">
        <v>17</v>
      </c>
      <c r="B1824" s="84">
        <v>0.53962825278810411</v>
      </c>
      <c r="C1824" s="84">
        <v>0.55090525380428723</v>
      </c>
      <c r="D1824" s="84">
        <v>0.55667254276049349</v>
      </c>
      <c r="E1824" s="84">
        <v>0.55006105006104999</v>
      </c>
      <c r="F1824" s="84">
        <v>0.54738602272168391</v>
      </c>
      <c r="G1824" s="84">
        <v>0.57513578756789374</v>
      </c>
      <c r="H1824" s="84">
        <v>0.56334355828220861</v>
      </c>
      <c r="I1824" s="84">
        <v>0.62966403468029097</v>
      </c>
      <c r="J1824" s="84">
        <v>0.65996960999493504</v>
      </c>
      <c r="K1824" s="84">
        <v>0.62853129389729978</v>
      </c>
      <c r="L1824" s="84">
        <v>0.63104998677598534</v>
      </c>
      <c r="M1824" s="84">
        <v>0.6593767777005245</v>
      </c>
      <c r="N1824" s="84">
        <v>0.99955116696588875</v>
      </c>
      <c r="O1824" s="84">
        <v>0.91132464231383969</v>
      </c>
      <c r="P1824" s="84">
        <v>0.96323929431879995</v>
      </c>
      <c r="Q1824" s="84">
        <v>1</v>
      </c>
      <c r="R1824" s="84">
        <v>0.89987363169382761</v>
      </c>
      <c r="S1824" s="84">
        <v>0.97221686282076014</v>
      </c>
      <c r="T1824" s="84">
        <v>1</v>
      </c>
      <c r="U1824" s="84">
        <v>0.98423345794557715</v>
      </c>
      <c r="V1824" s="84">
        <v>0.98529686333084388</v>
      </c>
      <c r="W1824" s="84">
        <v>1</v>
      </c>
      <c r="X1824" s="84">
        <v>1</v>
      </c>
      <c r="Y1824" s="84">
        <v>1</v>
      </c>
      <c r="Z1824" s="84">
        <v>1</v>
      </c>
      <c r="AA1824" s="84">
        <v>1</v>
      </c>
      <c r="AB1824" s="84">
        <v>1</v>
      </c>
      <c r="AC1824" s="84">
        <v>0.88211125158027792</v>
      </c>
      <c r="AD1824" s="84">
        <v>0.68467919270209687</v>
      </c>
      <c r="AE1824" s="84">
        <v>0.67775305895439375</v>
      </c>
      <c r="AF1824" s="84">
        <v>0.55595831445400989</v>
      </c>
      <c r="AG1824" s="84">
        <v>0.55615315358005979</v>
      </c>
      <c r="AH1824" s="84">
        <v>0.57019323671497568</v>
      </c>
      <c r="AI1824" s="84">
        <v>0.51527614571092828</v>
      </c>
      <c r="AJ1824" s="84">
        <v>0.5437460847776151</v>
      </c>
      <c r="AK1824" s="84">
        <v>0.57401014133131956</v>
      </c>
    </row>
    <row r="1825" spans="1:37">
      <c r="A1825" s="84">
        <v>18</v>
      </c>
      <c r="B1825" s="84">
        <v>0.64178438661710036</v>
      </c>
      <c r="C1825" s="84">
        <v>0.6494723980895255</v>
      </c>
      <c r="D1825" s="84">
        <v>0.66244223164514748</v>
      </c>
      <c r="E1825" s="84">
        <v>0.64484126984126988</v>
      </c>
      <c r="F1825" s="84">
        <v>0.64090394924506944</v>
      </c>
      <c r="G1825" s="84">
        <v>0.67103747188237228</v>
      </c>
      <c r="H1825" s="84">
        <v>0.64478527607361968</v>
      </c>
      <c r="I1825" s="84">
        <v>0.73118350916771713</v>
      </c>
      <c r="J1825" s="84">
        <v>0.75187123642298392</v>
      </c>
      <c r="K1825" s="84">
        <v>0.72311534259403776</v>
      </c>
      <c r="L1825" s="84">
        <v>0.73457198272062074</v>
      </c>
      <c r="M1825" s="84">
        <v>0.74445357436318815</v>
      </c>
      <c r="N1825" s="84">
        <v>1</v>
      </c>
      <c r="O1825" s="84">
        <v>0.99587914733011129</v>
      </c>
      <c r="P1825" s="84">
        <v>1</v>
      </c>
      <c r="Q1825" s="84">
        <v>0.98481647742276202</v>
      </c>
      <c r="R1825" s="84">
        <v>1</v>
      </c>
      <c r="S1825" s="84">
        <v>1</v>
      </c>
      <c r="T1825" s="84">
        <v>0.99474299065420546</v>
      </c>
      <c r="U1825" s="84">
        <v>1</v>
      </c>
      <c r="V1825" s="84">
        <v>1</v>
      </c>
      <c r="W1825" s="84">
        <v>0.98408591652428601</v>
      </c>
      <c r="X1825" s="84">
        <v>0.99717942621001787</v>
      </c>
      <c r="Y1825" s="84">
        <v>0.98343222624643578</v>
      </c>
      <c r="Z1825" s="84">
        <v>0.96478953356086483</v>
      </c>
      <c r="AA1825" s="84">
        <v>0.99812626448409025</v>
      </c>
      <c r="AB1825" s="84">
        <v>0.9361244973756101</v>
      </c>
      <c r="AC1825" s="84">
        <v>0.93062579013906443</v>
      </c>
      <c r="AD1825" s="84">
        <v>0.78273932638087595</v>
      </c>
      <c r="AE1825" s="84">
        <v>0.77641824249165736</v>
      </c>
      <c r="AF1825" s="84">
        <v>0.65669838392991986</v>
      </c>
      <c r="AG1825" s="84">
        <v>0.65424347249206283</v>
      </c>
      <c r="AH1825" s="84">
        <v>0.67086956521739116</v>
      </c>
      <c r="AI1825" s="84">
        <v>0.61603995299647463</v>
      </c>
      <c r="AJ1825" s="84">
        <v>0.64368344121946108</v>
      </c>
      <c r="AK1825" s="84">
        <v>0.67817456036249879</v>
      </c>
    </row>
    <row r="1826" spans="1:37">
      <c r="A1826" s="84">
        <v>19</v>
      </c>
      <c r="B1826" s="84">
        <v>0.75211895910780668</v>
      </c>
      <c r="C1826" s="84">
        <v>0.75828057314228547</v>
      </c>
      <c r="D1826" s="84">
        <v>0.77350040497403405</v>
      </c>
      <c r="E1826" s="84">
        <v>0.74862637362637352</v>
      </c>
      <c r="F1826" s="84">
        <v>0.74752864801062313</v>
      </c>
      <c r="G1826" s="84">
        <v>0.77264497723157954</v>
      </c>
      <c r="H1826" s="84">
        <v>0.74432515337423311</v>
      </c>
      <c r="I1826" s="84">
        <v>0.82230774334815226</v>
      </c>
      <c r="J1826" s="84">
        <v>0.83004108278462496</v>
      </c>
      <c r="K1826" s="84">
        <v>0.80989542687685334</v>
      </c>
      <c r="L1826" s="84">
        <v>0.81080842810543974</v>
      </c>
      <c r="M1826" s="84">
        <v>0.81176916756210094</v>
      </c>
      <c r="N1826" s="84">
        <v>0.9265035906642729</v>
      </c>
      <c r="O1826" s="84">
        <v>1</v>
      </c>
      <c r="P1826" s="84">
        <v>0.96343358980337301</v>
      </c>
      <c r="Q1826" s="84">
        <v>0.88460522841299172</v>
      </c>
      <c r="R1826" s="84">
        <v>0.94607191505423971</v>
      </c>
      <c r="S1826" s="84">
        <v>0.91226123866486597</v>
      </c>
      <c r="T1826" s="84">
        <v>0.91339209855564996</v>
      </c>
      <c r="U1826" s="84">
        <v>0.92886496805154151</v>
      </c>
      <c r="V1826" s="84">
        <v>0.91607542942494402</v>
      </c>
      <c r="W1826" s="84">
        <v>0.93253600195264841</v>
      </c>
      <c r="X1826" s="84">
        <v>0.9283049499430146</v>
      </c>
      <c r="Y1826" s="84">
        <v>0.90223087000077073</v>
      </c>
      <c r="Z1826" s="84">
        <v>0.92053469852104663</v>
      </c>
      <c r="AA1826" s="84">
        <v>0.95400726503586519</v>
      </c>
      <c r="AB1826" s="84">
        <v>0.87120537769728956</v>
      </c>
      <c r="AC1826" s="84">
        <v>0.93915929203539816</v>
      </c>
      <c r="AD1826" s="84">
        <v>0.85907121551893084</v>
      </c>
      <c r="AE1826" s="84">
        <v>0.84977753058954375</v>
      </c>
      <c r="AF1826" s="84">
        <v>0.76589639027337242</v>
      </c>
      <c r="AG1826" s="84">
        <v>0.76342226223759657</v>
      </c>
      <c r="AH1826" s="84">
        <v>0.7776811594202897</v>
      </c>
      <c r="AI1826" s="84">
        <v>0.73766157461809645</v>
      </c>
      <c r="AJ1826" s="84">
        <v>0.75581541031530575</v>
      </c>
      <c r="AK1826" s="84">
        <v>0.78740964505340383</v>
      </c>
    </row>
    <row r="1827" spans="1:37">
      <c r="A1827" s="84">
        <v>20</v>
      </c>
      <c r="B1827" s="84">
        <v>0.85159851301115241</v>
      </c>
      <c r="C1827" s="84">
        <v>0.85284905031656122</v>
      </c>
      <c r="D1827" s="84">
        <v>0.85925961217780744</v>
      </c>
      <c r="E1827" s="84">
        <v>0.84325396825396814</v>
      </c>
      <c r="F1827" s="84">
        <v>0.84102198396695016</v>
      </c>
      <c r="G1827" s="84">
        <v>0.84879574257968937</v>
      </c>
      <c r="H1827" s="84">
        <v>0.83220858895705518</v>
      </c>
      <c r="I1827" s="84">
        <v>0.92581779576670431</v>
      </c>
      <c r="J1827" s="84">
        <v>0.92858348809724811</v>
      </c>
      <c r="K1827" s="84">
        <v>0.90869361635710955</v>
      </c>
      <c r="L1827" s="84">
        <v>0.90912897822445582</v>
      </c>
      <c r="M1827" s="84">
        <v>0.91485999620757208</v>
      </c>
      <c r="N1827" s="84">
        <v>0.8002692998204668</v>
      </c>
      <c r="O1827" s="84">
        <v>0.96824632685679091</v>
      </c>
      <c r="P1827" s="84">
        <v>0.93386181705137161</v>
      </c>
      <c r="Q1827" s="84">
        <v>0.82010826511750712</v>
      </c>
      <c r="R1827" s="84">
        <v>0.90546994239574607</v>
      </c>
      <c r="S1827" s="84">
        <v>0.90579780050163983</v>
      </c>
      <c r="T1827" s="84">
        <v>0.82827102803738295</v>
      </c>
      <c r="U1827" s="84">
        <v>0.84344813567710397</v>
      </c>
      <c r="V1827" s="84">
        <v>0.84078603435399557</v>
      </c>
      <c r="W1827" s="84">
        <v>0.8619965828655114</v>
      </c>
      <c r="X1827" s="84">
        <v>0.83834176499044799</v>
      </c>
      <c r="Y1827" s="84">
        <v>0.82284040995607632</v>
      </c>
      <c r="Z1827" s="84">
        <v>0.8516496018202504</v>
      </c>
      <c r="AA1827" s="84">
        <v>0.89582950156336205</v>
      </c>
      <c r="AB1827" s="84">
        <v>0.82602289818594798</v>
      </c>
      <c r="AC1827" s="84">
        <v>0.96475979772439935</v>
      </c>
      <c r="AD1827" s="84">
        <v>0.95599921621562778</v>
      </c>
      <c r="AE1827" s="84">
        <v>0.95439377085650723</v>
      </c>
      <c r="AF1827" s="84">
        <v>0.85515783114333166</v>
      </c>
      <c r="AG1827" s="84">
        <v>0.85625266549779666</v>
      </c>
      <c r="AH1827" s="84">
        <v>0.85961352657004819</v>
      </c>
      <c r="AI1827" s="84">
        <v>0.84723854289071687</v>
      </c>
      <c r="AJ1827" s="84">
        <v>0.85548131133848371</v>
      </c>
      <c r="AK1827" s="84">
        <v>0.86886395511921455</v>
      </c>
    </row>
    <row r="1828" spans="1:37">
      <c r="A1828" s="84">
        <v>21</v>
      </c>
      <c r="B1828" s="84">
        <v>0.971003717472119</v>
      </c>
      <c r="C1828" s="84">
        <v>0.97118738198378285</v>
      </c>
      <c r="D1828" s="84">
        <v>0.97031778550669423</v>
      </c>
      <c r="E1828" s="84">
        <v>0.95726495726495731</v>
      </c>
      <c r="F1828" s="84">
        <v>0.95558943589239154</v>
      </c>
      <c r="G1828" s="84">
        <v>0.95594447797223892</v>
      </c>
      <c r="H1828" s="84">
        <v>0.93450920245398783</v>
      </c>
      <c r="I1828" s="84">
        <v>1</v>
      </c>
      <c r="J1828" s="84">
        <v>1</v>
      </c>
      <c r="K1828" s="84">
        <v>1</v>
      </c>
      <c r="L1828" s="84">
        <v>1</v>
      </c>
      <c r="M1828" s="84">
        <v>1</v>
      </c>
      <c r="N1828" s="84">
        <v>0.73114901256732512</v>
      </c>
      <c r="O1828" s="84">
        <v>0.97213610367603198</v>
      </c>
      <c r="P1828" s="84">
        <v>0.95344680189632403</v>
      </c>
      <c r="Q1828" s="84">
        <v>0.76069448111961968</v>
      </c>
      <c r="R1828" s="84">
        <v>0.90218764872893165</v>
      </c>
      <c r="S1828" s="84">
        <v>0.88168049392243875</v>
      </c>
      <c r="T1828" s="84">
        <v>0.78552463891248947</v>
      </c>
      <c r="U1828" s="84">
        <v>0.78020521250364583</v>
      </c>
      <c r="V1828" s="84">
        <v>0.7895117625093353</v>
      </c>
      <c r="W1828" s="84">
        <v>0.78354893824749805</v>
      </c>
      <c r="X1828" s="84">
        <v>0.76827018473118469</v>
      </c>
      <c r="Y1828" s="84">
        <v>0.73736225629960706</v>
      </c>
      <c r="Z1828" s="84">
        <v>0.79960182025028459</v>
      </c>
      <c r="AA1828" s="84">
        <v>0.8415026669118999</v>
      </c>
      <c r="AB1828" s="84">
        <v>0.75953835292673189</v>
      </c>
      <c r="AC1828" s="84">
        <v>1</v>
      </c>
      <c r="AD1828" s="84">
        <v>1</v>
      </c>
      <c r="AE1828" s="84">
        <v>1</v>
      </c>
      <c r="AF1828" s="84">
        <v>0.96571514876906805</v>
      </c>
      <c r="AG1828" s="84">
        <v>0.97204188977870476</v>
      </c>
      <c r="AH1828" s="84">
        <v>0.96884057971014503</v>
      </c>
      <c r="AI1828" s="84">
        <v>0.9713572267920092</v>
      </c>
      <c r="AJ1828" s="84">
        <v>0.97623721027354304</v>
      </c>
      <c r="AK1828" s="84">
        <v>0.97669651526594048</v>
      </c>
    </row>
    <row r="1829" spans="1:37">
      <c r="A1829" s="84">
        <v>22</v>
      </c>
      <c r="B1829" s="84">
        <v>1</v>
      </c>
      <c r="C1829" s="84">
        <v>1</v>
      </c>
      <c r="D1829" s="84">
        <v>1</v>
      </c>
      <c r="E1829" s="84">
        <v>1</v>
      </c>
      <c r="F1829" s="84">
        <v>1</v>
      </c>
      <c r="G1829" s="84">
        <v>1</v>
      </c>
      <c r="H1829" s="84">
        <v>1</v>
      </c>
      <c r="I1829" s="84">
        <v>0.93044036007343023</v>
      </c>
      <c r="J1829" s="84">
        <v>0.95025043615285065</v>
      </c>
      <c r="K1829" s="84">
        <v>0.92352114874356162</v>
      </c>
      <c r="L1829" s="84">
        <v>0.91309618266772485</v>
      </c>
      <c r="M1829" s="84">
        <v>0.93420137791542868</v>
      </c>
      <c r="N1829" s="84">
        <v>0.57832136445242377</v>
      </c>
      <c r="O1829" s="84">
        <v>0.83393348866765526</v>
      </c>
      <c r="P1829" s="84">
        <v>0.82264708168182177</v>
      </c>
      <c r="Q1829" s="84">
        <v>0.63625561130182207</v>
      </c>
      <c r="R1829" s="84">
        <v>0.75002051433541761</v>
      </c>
      <c r="S1829" s="84">
        <v>0.76784680686860896</v>
      </c>
      <c r="T1829" s="84">
        <v>0.66440101954120634</v>
      </c>
      <c r="U1829" s="84">
        <v>0.64180608213802792</v>
      </c>
      <c r="V1829" s="84">
        <v>0.64061333084391336</v>
      </c>
      <c r="W1829" s="84">
        <v>0.66922138149865751</v>
      </c>
      <c r="X1829" s="84">
        <v>0.64020465558662198</v>
      </c>
      <c r="Y1829" s="84">
        <v>0.63200277413886097</v>
      </c>
      <c r="Z1829" s="84">
        <v>0.68430034129692852</v>
      </c>
      <c r="AA1829" s="84">
        <v>0.68677579547544609</v>
      </c>
      <c r="AB1829" s="84">
        <v>0.61941741612695289</v>
      </c>
      <c r="AC1829" s="84">
        <v>0.87705436156763605</v>
      </c>
      <c r="AD1829" s="84">
        <v>0.87812153012126914</v>
      </c>
      <c r="AE1829" s="84">
        <v>0.91045606229143472</v>
      </c>
      <c r="AF1829" s="84">
        <v>1</v>
      </c>
      <c r="AG1829" s="84">
        <v>1</v>
      </c>
      <c r="AH1829" s="84">
        <v>1</v>
      </c>
      <c r="AI1829" s="84">
        <v>1</v>
      </c>
      <c r="AJ1829" s="84">
        <v>1</v>
      </c>
      <c r="AK1829" s="84">
        <v>1</v>
      </c>
    </row>
    <row r="1830" spans="1:37">
      <c r="A1830" s="84">
        <v>23</v>
      </c>
      <c r="B1830" s="84">
        <v>0.90081784386617103</v>
      </c>
      <c r="C1830" s="84">
        <v>0.87870709763412191</v>
      </c>
      <c r="D1830" s="84">
        <v>0.92238791748058502</v>
      </c>
      <c r="E1830" s="84">
        <v>0.88675213675213671</v>
      </c>
      <c r="F1830" s="84">
        <v>0.88739979343923669</v>
      </c>
      <c r="G1830" s="84">
        <v>0.9182531409447523</v>
      </c>
      <c r="H1830" s="84">
        <v>0.91334355828220859</v>
      </c>
      <c r="I1830" s="84">
        <v>0.78227500939995132</v>
      </c>
      <c r="J1830" s="84">
        <v>0.80449096741516135</v>
      </c>
      <c r="K1830" s="84">
        <v>0.77930388637427817</v>
      </c>
      <c r="L1830" s="84">
        <v>0.75293132328308221</v>
      </c>
      <c r="M1830" s="84">
        <v>0.78307313064913708</v>
      </c>
      <c r="N1830" s="84">
        <v>0.41915394973070019</v>
      </c>
      <c r="O1830" s="84">
        <v>0.64499046812116079</v>
      </c>
      <c r="P1830" s="84">
        <v>0.65769021527939675</v>
      </c>
      <c r="Q1830" s="84">
        <v>0.46283337734354368</v>
      </c>
      <c r="R1830" s="84">
        <v>0.58396927773127849</v>
      </c>
      <c r="S1830" s="84">
        <v>0.62473470962762878</v>
      </c>
      <c r="T1830" s="84">
        <v>0.5297366185216652</v>
      </c>
      <c r="U1830" s="84">
        <v>0.47788353615964518</v>
      </c>
      <c r="V1830" s="84">
        <v>0.50226381628080652</v>
      </c>
      <c r="W1830" s="84">
        <v>0.5312179643641689</v>
      </c>
      <c r="X1830" s="84">
        <v>0.4859176294061216</v>
      </c>
      <c r="Y1830" s="84">
        <v>0.48609077598828693</v>
      </c>
      <c r="Z1830" s="84">
        <v>0.52582480091012518</v>
      </c>
      <c r="AA1830" s="84">
        <v>0.51667969468456854</v>
      </c>
      <c r="AB1830" s="84">
        <v>0.48021731790417133</v>
      </c>
      <c r="AC1830" s="84">
        <v>0.71823640960809099</v>
      </c>
      <c r="AD1830" s="84">
        <v>0.71772876706363919</v>
      </c>
      <c r="AE1830" s="84">
        <v>0.73476084538375963</v>
      </c>
      <c r="AF1830" s="84">
        <v>0.9105875245431202</v>
      </c>
      <c r="AG1830" s="84">
        <v>0.86952092119603852</v>
      </c>
      <c r="AH1830" s="84">
        <v>0.91164251207729463</v>
      </c>
      <c r="AI1830" s="84">
        <v>0.88396004700352515</v>
      </c>
      <c r="AJ1830" s="84">
        <v>0.8729171016913756</v>
      </c>
      <c r="AK1830" s="84">
        <v>0.90862013162153421</v>
      </c>
    </row>
    <row r="1831" spans="1:37">
      <c r="A1831" s="84">
        <v>24</v>
      </c>
      <c r="B1831" s="84">
        <v>0.7666914498141264</v>
      </c>
      <c r="C1831" s="84">
        <v>0.74595134955014963</v>
      </c>
      <c r="D1831" s="84">
        <v>0.76454333222163995</v>
      </c>
      <c r="E1831" s="84">
        <v>0.74954212454212454</v>
      </c>
      <c r="F1831" s="84">
        <v>0.75170904441056408</v>
      </c>
      <c r="G1831" s="84">
        <v>0.75168705766171051</v>
      </c>
      <c r="H1831" s="84">
        <v>0.77300613496932513</v>
      </c>
      <c r="I1831" s="84">
        <v>0.59973901311569677</v>
      </c>
      <c r="J1831" s="84">
        <v>0.6340818279025271</v>
      </c>
      <c r="K1831" s="84">
        <v>0.59965662556578736</v>
      </c>
      <c r="L1831" s="84">
        <v>0.56437891210438162</v>
      </c>
      <c r="M1831" s="84">
        <v>0.60817900259149227</v>
      </c>
      <c r="N1831" s="84">
        <v>0.2611647217235189</v>
      </c>
      <c r="O1831" s="84">
        <v>0.46349964375806357</v>
      </c>
      <c r="P1831" s="84">
        <v>0.49537576746716422</v>
      </c>
      <c r="Q1831" s="84">
        <v>0.29739899656720359</v>
      </c>
      <c r="R1831" s="84">
        <v>0.42277583575402478</v>
      </c>
      <c r="S1831" s="84">
        <v>0.4529712521705575</v>
      </c>
      <c r="T1831" s="84">
        <v>0.4005947323704333</v>
      </c>
      <c r="U1831" s="84">
        <v>0.32274571148288572</v>
      </c>
      <c r="V1831" s="84">
        <v>0.35117158327109782</v>
      </c>
      <c r="W1831" s="84">
        <v>0.38921161825726142</v>
      </c>
      <c r="X1831" s="84">
        <v>0.33895261600019688</v>
      </c>
      <c r="Y1831" s="84">
        <v>0.35470447715188402</v>
      </c>
      <c r="Z1831" s="84">
        <v>0.39254835039817981</v>
      </c>
      <c r="AA1831" s="84">
        <v>0.34135322788302358</v>
      </c>
      <c r="AB1831" s="84">
        <v>0.33137910924214981</v>
      </c>
      <c r="AC1831" s="84">
        <v>0.53144753476611883</v>
      </c>
      <c r="AD1831" s="84">
        <v>0.52587577017700482</v>
      </c>
      <c r="AE1831" s="84">
        <v>0.56256952169076757</v>
      </c>
      <c r="AF1831" s="84">
        <v>0.7628756985349644</v>
      </c>
      <c r="AG1831" s="84">
        <v>0.71767047339240886</v>
      </c>
      <c r="AH1831" s="84">
        <v>0.74275362318840576</v>
      </c>
      <c r="AI1831" s="84">
        <v>0.7516157461809635</v>
      </c>
      <c r="AJ1831" s="84">
        <v>0.73754437252035865</v>
      </c>
      <c r="AK1831" s="84">
        <v>0.74004747006149529</v>
      </c>
    </row>
    <row r="1841" spans="1:50">
      <c r="A1841" s="84" t="s">
        <v>102</v>
      </c>
      <c r="B1841" s="83"/>
      <c r="C1841" s="83"/>
      <c r="D1841" s="83">
        <v>2015</v>
      </c>
      <c r="E1841" s="83"/>
      <c r="F1841" s="84" t="s">
        <v>1</v>
      </c>
      <c r="G1841" s="158">
        <v>19999.758999999889</v>
      </c>
      <c r="H1841" s="83" t="s">
        <v>2</v>
      </c>
      <c r="I1841" s="83"/>
      <c r="J1841" s="83"/>
      <c r="K1841" s="83" t="s">
        <v>3</v>
      </c>
      <c r="L1841" s="83" t="s">
        <v>4</v>
      </c>
      <c r="M1841" s="83"/>
      <c r="N1841" s="83"/>
      <c r="O1841" s="83"/>
      <c r="P1841" s="83"/>
      <c r="Q1841" s="83"/>
      <c r="R1841" s="83"/>
      <c r="S1841" s="83"/>
      <c r="T1841" s="104"/>
      <c r="U1841" s="83"/>
      <c r="V1841" s="83"/>
      <c r="W1841" s="83"/>
      <c r="X1841" s="83"/>
      <c r="Y1841" s="83"/>
      <c r="Z1841" s="83"/>
      <c r="AA1841" s="83"/>
      <c r="AB1841" s="83"/>
      <c r="AC1841" s="83"/>
      <c r="AD1841" s="83"/>
      <c r="AE1841" s="83"/>
      <c r="AF1841" s="83"/>
      <c r="AG1841" s="83"/>
      <c r="AH1841" s="83"/>
      <c r="AI1841" s="83"/>
      <c r="AJ1841" s="83"/>
      <c r="AK1841" s="83"/>
    </row>
    <row r="1842" spans="1:50">
      <c r="A1842" s="105">
        <v>47</v>
      </c>
      <c r="B1842" s="84" t="s">
        <v>88</v>
      </c>
      <c r="C1842" s="83"/>
      <c r="D1842" s="83"/>
      <c r="E1842" s="83"/>
      <c r="F1842" s="83" t="s">
        <v>9</v>
      </c>
      <c r="G1842" s="83">
        <v>0</v>
      </c>
      <c r="H1842" s="83" t="s">
        <v>2</v>
      </c>
      <c r="I1842" s="83"/>
      <c r="J1842" s="83"/>
      <c r="K1842" s="83" t="s">
        <v>10</v>
      </c>
      <c r="L1842" s="83" t="s">
        <v>4</v>
      </c>
      <c r="M1842" s="83"/>
      <c r="N1842" s="83" t="s">
        <v>11</v>
      </c>
      <c r="O1842" s="83"/>
      <c r="P1842" s="83"/>
      <c r="Q1842" s="83"/>
      <c r="R1842" s="83"/>
      <c r="S1842" s="83"/>
      <c r="T1842" s="83"/>
      <c r="U1842" s="83"/>
      <c r="V1842" s="83"/>
      <c r="W1842" s="83"/>
      <c r="X1842" s="83"/>
      <c r="Y1842" s="83"/>
      <c r="Z1842" s="83"/>
      <c r="AA1842" s="83"/>
      <c r="AB1842" s="83"/>
      <c r="AC1842" s="83"/>
      <c r="AD1842" s="83"/>
      <c r="AE1842" s="83"/>
      <c r="AF1842" s="83"/>
      <c r="AG1842" s="83"/>
      <c r="AH1842" s="83"/>
      <c r="AI1842" s="83"/>
      <c r="AJ1842" s="83"/>
      <c r="AK1842" s="83"/>
    </row>
    <row r="1843" spans="1:50">
      <c r="A1843" s="84"/>
      <c r="B1843" s="84">
        <v>1</v>
      </c>
      <c r="C1843" s="84" t="s">
        <v>22</v>
      </c>
      <c r="D1843" s="84" t="s">
        <v>23</v>
      </c>
      <c r="E1843" s="84">
        <v>2</v>
      </c>
      <c r="F1843" s="84" t="s">
        <v>24</v>
      </c>
      <c r="G1843" s="84" t="s">
        <v>25</v>
      </c>
      <c r="H1843" s="84">
        <v>3</v>
      </c>
      <c r="I1843" s="84" t="s">
        <v>26</v>
      </c>
      <c r="J1843" s="84" t="s">
        <v>27</v>
      </c>
      <c r="K1843" s="84">
        <v>4</v>
      </c>
      <c r="L1843" s="84" t="s">
        <v>28</v>
      </c>
      <c r="M1843" s="84" t="s">
        <v>29</v>
      </c>
      <c r="N1843" s="84">
        <v>5</v>
      </c>
      <c r="O1843" s="84" t="s">
        <v>30</v>
      </c>
      <c r="P1843" s="84" t="s">
        <v>30</v>
      </c>
      <c r="Q1843" s="84">
        <v>6</v>
      </c>
      <c r="R1843" s="84" t="s">
        <v>31</v>
      </c>
      <c r="S1843" s="84" t="s">
        <v>32</v>
      </c>
      <c r="T1843" s="84">
        <v>7</v>
      </c>
      <c r="U1843" s="84" t="s">
        <v>33</v>
      </c>
      <c r="V1843" s="84" t="s">
        <v>34</v>
      </c>
      <c r="W1843" s="84">
        <v>8</v>
      </c>
      <c r="X1843" s="84" t="s">
        <v>35</v>
      </c>
      <c r="Y1843" s="84" t="s">
        <v>36</v>
      </c>
      <c r="Z1843" s="84">
        <v>9</v>
      </c>
      <c r="AA1843" s="84" t="s">
        <v>37</v>
      </c>
      <c r="AB1843" s="84" t="s">
        <v>38</v>
      </c>
      <c r="AC1843" s="84">
        <v>10</v>
      </c>
      <c r="AD1843" s="84" t="s">
        <v>39</v>
      </c>
      <c r="AE1843" s="84" t="s">
        <v>40</v>
      </c>
      <c r="AF1843" s="84">
        <v>11</v>
      </c>
      <c r="AG1843" s="84" t="s">
        <v>41</v>
      </c>
      <c r="AH1843" s="84" t="s">
        <v>42</v>
      </c>
      <c r="AI1843" s="84">
        <v>12</v>
      </c>
      <c r="AJ1843" s="84" t="s">
        <v>43</v>
      </c>
      <c r="AK1843" s="84" t="s">
        <v>44</v>
      </c>
    </row>
    <row r="1844" spans="1:50">
      <c r="A1844" s="83"/>
      <c r="B1844" s="84">
        <v>31</v>
      </c>
      <c r="C1844" s="83"/>
      <c r="D1844" s="83"/>
      <c r="E1844" s="84">
        <v>28</v>
      </c>
      <c r="F1844" s="83"/>
      <c r="G1844" s="83"/>
      <c r="H1844" s="84">
        <v>31</v>
      </c>
      <c r="I1844" s="83"/>
      <c r="J1844" s="83"/>
      <c r="K1844" s="84">
        <v>30</v>
      </c>
      <c r="L1844" s="83"/>
      <c r="M1844" s="83"/>
      <c r="N1844" s="84">
        <v>31</v>
      </c>
      <c r="O1844" s="83"/>
      <c r="P1844" s="83"/>
      <c r="Q1844" s="84">
        <v>30</v>
      </c>
      <c r="R1844" s="83"/>
      <c r="S1844" s="83"/>
      <c r="T1844" s="84">
        <v>31</v>
      </c>
      <c r="U1844" s="83"/>
      <c r="V1844" s="83"/>
      <c r="W1844" s="84">
        <v>31</v>
      </c>
      <c r="X1844" s="83"/>
      <c r="Y1844" s="83"/>
      <c r="Z1844" s="84">
        <v>30</v>
      </c>
      <c r="AA1844" s="83"/>
      <c r="AB1844" s="83"/>
      <c r="AC1844" s="84">
        <v>31</v>
      </c>
      <c r="AD1844" s="83"/>
      <c r="AE1844" s="83"/>
      <c r="AF1844" s="84">
        <v>30</v>
      </c>
      <c r="AG1844" s="83"/>
      <c r="AH1844" s="83"/>
      <c r="AI1844" s="84">
        <v>31</v>
      </c>
      <c r="AJ1844" s="83"/>
      <c r="AK1844" s="83"/>
    </row>
    <row r="1845" spans="1:50">
      <c r="A1845" s="84" t="s">
        <v>47</v>
      </c>
      <c r="B1845" s="84" t="s">
        <v>48</v>
      </c>
      <c r="C1845" s="84" t="s">
        <v>49</v>
      </c>
      <c r="D1845" s="84" t="s">
        <v>50</v>
      </c>
      <c r="E1845" s="84" t="s">
        <v>48</v>
      </c>
      <c r="F1845" s="84" t="s">
        <v>49</v>
      </c>
      <c r="G1845" s="84" t="s">
        <v>50</v>
      </c>
      <c r="H1845" s="84" t="s">
        <v>48</v>
      </c>
      <c r="I1845" s="84" t="s">
        <v>49</v>
      </c>
      <c r="J1845" s="84" t="s">
        <v>50</v>
      </c>
      <c r="K1845" s="84" t="s">
        <v>48</v>
      </c>
      <c r="L1845" s="84" t="s">
        <v>49</v>
      </c>
      <c r="M1845" s="84" t="s">
        <v>50</v>
      </c>
      <c r="N1845" s="84" t="s">
        <v>48</v>
      </c>
      <c r="O1845" s="84" t="s">
        <v>49</v>
      </c>
      <c r="P1845" s="84" t="s">
        <v>50</v>
      </c>
      <c r="Q1845" s="84" t="s">
        <v>48</v>
      </c>
      <c r="R1845" s="84" t="s">
        <v>49</v>
      </c>
      <c r="S1845" s="84" t="s">
        <v>50</v>
      </c>
      <c r="T1845" s="84" t="s">
        <v>48</v>
      </c>
      <c r="U1845" s="84" t="s">
        <v>49</v>
      </c>
      <c r="V1845" s="84" t="s">
        <v>50</v>
      </c>
      <c r="W1845" s="84" t="s">
        <v>48</v>
      </c>
      <c r="X1845" s="84" t="s">
        <v>49</v>
      </c>
      <c r="Y1845" s="84" t="s">
        <v>50</v>
      </c>
      <c r="Z1845" s="84" t="s">
        <v>48</v>
      </c>
      <c r="AA1845" s="84" t="s">
        <v>49</v>
      </c>
      <c r="AB1845" s="84" t="s">
        <v>50</v>
      </c>
      <c r="AC1845" s="84" t="s">
        <v>48</v>
      </c>
      <c r="AD1845" s="84" t="s">
        <v>49</v>
      </c>
      <c r="AE1845" s="84" t="s">
        <v>50</v>
      </c>
      <c r="AF1845" s="84" t="s">
        <v>48</v>
      </c>
      <c r="AG1845" s="84" t="s">
        <v>49</v>
      </c>
      <c r="AH1845" s="84" t="s">
        <v>50</v>
      </c>
      <c r="AI1845" s="84" t="s">
        <v>48</v>
      </c>
      <c r="AJ1845" s="84" t="s">
        <v>49</v>
      </c>
      <c r="AK1845" s="84" t="s">
        <v>50</v>
      </c>
    </row>
    <row r="1846" spans="1:50">
      <c r="A1846" s="83"/>
      <c r="B1846" s="162">
        <v>4.6058441740813881E-2</v>
      </c>
      <c r="C1846" s="163">
        <v>1.0607661380388651</v>
      </c>
      <c r="D1846" s="163">
        <v>0.99005025686843862</v>
      </c>
      <c r="E1846" s="162">
        <v>4.0470949625925422E-2</v>
      </c>
      <c r="F1846" s="163">
        <v>1.066496297728756</v>
      </c>
      <c r="G1846" s="163">
        <v>0.98102687648312237</v>
      </c>
      <c r="H1846" s="162">
        <v>4.5999779500814117E-2</v>
      </c>
      <c r="I1846" s="163">
        <v>1.1568636799148611</v>
      </c>
      <c r="J1846" s="163">
        <v>1.0187782283896409</v>
      </c>
      <c r="K1846" s="162">
        <v>4.97809848565317E-2</v>
      </c>
      <c r="L1846" s="163">
        <v>1.624824845178906</v>
      </c>
      <c r="M1846" s="163">
        <v>1.1129302030689809</v>
      </c>
      <c r="N1846" s="162">
        <v>8.1943213492037703E-2</v>
      </c>
      <c r="O1846" s="163">
        <v>1.87493802904831</v>
      </c>
      <c r="P1846" s="163">
        <v>0.91174168003458689</v>
      </c>
      <c r="Q1846" s="162">
        <v>0.1238943191942289</v>
      </c>
      <c r="R1846" s="163">
        <v>1.416343242382619</v>
      </c>
      <c r="S1846" s="163">
        <v>1.0995072325319799</v>
      </c>
      <c r="T1846" s="162">
        <v>0.1655515212185644</v>
      </c>
      <c r="U1846" s="163">
        <v>1.285410426293927</v>
      </c>
      <c r="V1846" s="163">
        <v>1.038955130133242</v>
      </c>
      <c r="W1846" s="162">
        <v>0.1682216886715453</v>
      </c>
      <c r="X1846" s="163">
        <v>1.1840534559073881</v>
      </c>
      <c r="Y1846" s="163">
        <v>0.89927119509703768</v>
      </c>
      <c r="Z1846" s="162">
        <v>0.12480132035110129</v>
      </c>
      <c r="AA1846" s="163">
        <v>1.365835478344448</v>
      </c>
      <c r="AB1846" s="163">
        <v>0.92259636568123482</v>
      </c>
      <c r="AC1846" s="162">
        <v>6.3496645653017866E-2</v>
      </c>
      <c r="AD1846" s="163">
        <v>1.4811740618651239</v>
      </c>
      <c r="AE1846" s="163">
        <v>0.90452512891861214</v>
      </c>
      <c r="AF1846" s="162">
        <v>4.3502463817339673E-2</v>
      </c>
      <c r="AG1846" s="163">
        <v>1.056458931996443</v>
      </c>
      <c r="AH1846" s="163">
        <v>0.98663681066586184</v>
      </c>
      <c r="AI1846" s="162">
        <v>4.6278671878079547E-2</v>
      </c>
      <c r="AJ1846" s="163">
        <v>1.0610016106769491</v>
      </c>
      <c r="AK1846" s="163">
        <v>0.99006142937306163</v>
      </c>
      <c r="AM1846" t="str">
        <f>A1841</f>
        <v>RefgChg-Res-16pct-Inc-TXV-a-cDXGF-SFm1985-CZ15</v>
      </c>
      <c r="AN1846" s="159">
        <f>1/($B1846*(1/$B1844)*(1/(5/7+2/7*$D1846))*$B1856/SUM($B1848:$B1871))</f>
        <v>16336.74620592171</v>
      </c>
      <c r="AO1846" s="159">
        <f>1/(B1846*(1/B1844)*(1/(5/7+2/7*D1846)))</f>
        <v>671.1445836062635</v>
      </c>
      <c r="AP1846" s="159"/>
      <c r="AR1846" s="164">
        <f>CHOOSE(AV$3,C1846,F1846,I1846,L1846,O1846,R1846,U1846,X1846,AA1846,AD1846,AG1846,AJ1846)</f>
        <v>1.285410426293927</v>
      </c>
      <c r="AS1846" s="160"/>
      <c r="AT1846" s="160"/>
      <c r="AV1846" s="115">
        <f>AN1846/AR1846</f>
        <v>12709.361828520043</v>
      </c>
      <c r="AW1846" s="161">
        <f>AO1846/AR1846</f>
        <v>522.12473920979141</v>
      </c>
      <c r="AX1846" s="159"/>
    </row>
    <row r="1847" spans="1:50">
      <c r="A1847" s="84" t="s">
        <v>51</v>
      </c>
      <c r="B1847" s="84" t="s">
        <v>52</v>
      </c>
      <c r="C1847" s="84" t="s">
        <v>53</v>
      </c>
      <c r="D1847" s="84" t="s">
        <v>54</v>
      </c>
      <c r="E1847" s="84" t="s">
        <v>52</v>
      </c>
      <c r="F1847" s="84" t="s">
        <v>53</v>
      </c>
      <c r="G1847" s="84" t="s">
        <v>54</v>
      </c>
      <c r="H1847" s="84" t="s">
        <v>52</v>
      </c>
      <c r="I1847" s="84" t="s">
        <v>53</v>
      </c>
      <c r="J1847" s="84" t="s">
        <v>54</v>
      </c>
      <c r="K1847" s="84" t="s">
        <v>52</v>
      </c>
      <c r="L1847" s="84" t="s">
        <v>53</v>
      </c>
      <c r="M1847" s="84" t="s">
        <v>54</v>
      </c>
      <c r="N1847" s="84" t="s">
        <v>52</v>
      </c>
      <c r="O1847" s="84" t="s">
        <v>53</v>
      </c>
      <c r="P1847" s="84" t="s">
        <v>54</v>
      </c>
      <c r="Q1847" s="84" t="s">
        <v>52</v>
      </c>
      <c r="R1847" s="84" t="s">
        <v>53</v>
      </c>
      <c r="S1847" s="84" t="s">
        <v>54</v>
      </c>
      <c r="T1847" s="84" t="s">
        <v>52</v>
      </c>
      <c r="U1847" s="84" t="s">
        <v>53</v>
      </c>
      <c r="V1847" s="84" t="s">
        <v>54</v>
      </c>
      <c r="W1847" s="84" t="s">
        <v>52</v>
      </c>
      <c r="X1847" s="84" t="s">
        <v>53</v>
      </c>
      <c r="Y1847" s="84" t="s">
        <v>54</v>
      </c>
      <c r="Z1847" s="84" t="s">
        <v>52</v>
      </c>
      <c r="AA1847" s="84" t="s">
        <v>53</v>
      </c>
      <c r="AB1847" s="84" t="s">
        <v>54</v>
      </c>
      <c r="AC1847" s="84" t="s">
        <v>52</v>
      </c>
      <c r="AD1847" s="84" t="s">
        <v>53</v>
      </c>
      <c r="AE1847" s="84" t="s">
        <v>54</v>
      </c>
      <c r="AF1847" s="84" t="s">
        <v>52</v>
      </c>
      <c r="AG1847" s="84" t="s">
        <v>53</v>
      </c>
      <c r="AH1847" s="84" t="s">
        <v>54</v>
      </c>
      <c r="AI1847" s="84" t="s">
        <v>52</v>
      </c>
      <c r="AJ1847" s="84" t="s">
        <v>53</v>
      </c>
      <c r="AK1847" s="84" t="s">
        <v>54</v>
      </c>
    </row>
    <row r="1848" spans="1:50">
      <c r="A1848" s="84">
        <v>1</v>
      </c>
      <c r="B1848" s="84">
        <v>0.5869463869463869</v>
      </c>
      <c r="C1848" s="84">
        <v>0.53412689500280741</v>
      </c>
      <c r="D1848" s="84">
        <v>0.59693254530357054</v>
      </c>
      <c r="E1848" s="84">
        <v>0.5848968105065665</v>
      </c>
      <c r="F1848" s="84">
        <v>0.52875607434497274</v>
      </c>
      <c r="G1848" s="84">
        <v>0.57628991271682695</v>
      </c>
      <c r="H1848" s="84">
        <v>0.22332448054991411</v>
      </c>
      <c r="I1848" s="84">
        <v>0.4275936306767405</v>
      </c>
      <c r="J1848" s="84">
        <v>0.44634169161676651</v>
      </c>
      <c r="K1848" s="84">
        <v>0.24491385630498541</v>
      </c>
      <c r="L1848" s="84">
        <v>0.30532284721034941</v>
      </c>
      <c r="M1848" s="84">
        <v>0.33176430166638038</v>
      </c>
      <c r="N1848" s="84">
        <v>0.29757431843457871</v>
      </c>
      <c r="O1848" s="84">
        <v>0.30702793530770839</v>
      </c>
      <c r="P1848" s="84">
        <v>0.34138123726250741</v>
      </c>
      <c r="Q1848" s="84">
        <v>0.36065761914325878</v>
      </c>
      <c r="R1848" s="84">
        <v>0.30790446513248299</v>
      </c>
      <c r="S1848" s="84">
        <v>0.37814423689237953</v>
      </c>
      <c r="T1848" s="84">
        <v>0.44809112800671008</v>
      </c>
      <c r="U1848" s="84">
        <v>0.38004329527964648</v>
      </c>
      <c r="V1848" s="84">
        <v>0.42836310991282101</v>
      </c>
      <c r="W1848" s="84">
        <v>0.40731727103107002</v>
      </c>
      <c r="X1848" s="84">
        <v>0.39832349663268263</v>
      </c>
      <c r="Y1848" s="84">
        <v>0.41749706625295868</v>
      </c>
      <c r="Z1848" s="84">
        <v>0.35742728531855961</v>
      </c>
      <c r="AA1848" s="84">
        <v>0.37038395428020893</v>
      </c>
      <c r="AB1848" s="84">
        <v>0.4410640112232827</v>
      </c>
      <c r="AC1848" s="84">
        <v>0.24958692060179141</v>
      </c>
      <c r="AD1848" s="84">
        <v>0.25894208846329231</v>
      </c>
      <c r="AE1848" s="84">
        <v>0.30149499588189788</v>
      </c>
      <c r="AF1848" s="84">
        <v>0.60625691262442738</v>
      </c>
      <c r="AG1848" s="84">
        <v>0.52227113509419676</v>
      </c>
      <c r="AH1848" s="84">
        <v>0.57268917919645057</v>
      </c>
      <c r="AI1848" s="84">
        <v>0.64600094652153339</v>
      </c>
      <c r="AJ1848" s="84">
        <v>0.5295594807405829</v>
      </c>
      <c r="AK1848" s="84">
        <v>0.60219077056558767</v>
      </c>
    </row>
    <row r="1849" spans="1:50">
      <c r="A1849" s="84">
        <v>2</v>
      </c>
      <c r="B1849" s="84">
        <v>0.50349650349650354</v>
      </c>
      <c r="C1849" s="84">
        <v>0.44413250982594038</v>
      </c>
      <c r="D1849" s="84">
        <v>0.50637424901089245</v>
      </c>
      <c r="E1849" s="84">
        <v>0.4854596622889305</v>
      </c>
      <c r="F1849" s="84">
        <v>0.42968789138820712</v>
      </c>
      <c r="G1849" s="84">
        <v>0.48116230250801018</v>
      </c>
      <c r="H1849" s="84">
        <v>0.19512576159975009</v>
      </c>
      <c r="I1849" s="84">
        <v>0.37535543098545782</v>
      </c>
      <c r="J1849" s="84">
        <v>0.38351422155688619</v>
      </c>
      <c r="K1849" s="84">
        <v>0.18154325513196479</v>
      </c>
      <c r="L1849" s="84">
        <v>0.26373454151706838</v>
      </c>
      <c r="M1849" s="84">
        <v>0.26146710187253053</v>
      </c>
      <c r="N1849" s="84">
        <v>0.2328594186780486</v>
      </c>
      <c r="O1849" s="84">
        <v>0.24638521319050621</v>
      </c>
      <c r="P1849" s="84">
        <v>0.26937742423246341</v>
      </c>
      <c r="Q1849" s="84">
        <v>0.28832525177172702</v>
      </c>
      <c r="R1849" s="84">
        <v>0.24089360713801841</v>
      </c>
      <c r="S1849" s="84">
        <v>0.30485831033750788</v>
      </c>
      <c r="T1849" s="84">
        <v>0.36824589409886621</v>
      </c>
      <c r="U1849" s="84">
        <v>0.31420777563201502</v>
      </c>
      <c r="V1849" s="84">
        <v>0.3506467619936845</v>
      </c>
      <c r="W1849" s="84">
        <v>0.33993131608123089</v>
      </c>
      <c r="X1849" s="84">
        <v>0.33995377256622961</v>
      </c>
      <c r="Y1849" s="84">
        <v>0.34510810111979628</v>
      </c>
      <c r="Z1849" s="84">
        <v>0.32150277008310252</v>
      </c>
      <c r="AA1849" s="84">
        <v>0.31407722878507538</v>
      </c>
      <c r="AB1849" s="84">
        <v>0.36120815338486512</v>
      </c>
      <c r="AC1849" s="84">
        <v>0.19723454213409861</v>
      </c>
      <c r="AD1849" s="84">
        <v>0.2085180118559051</v>
      </c>
      <c r="AE1849" s="84">
        <v>0.231736840791674</v>
      </c>
      <c r="AF1849" s="84">
        <v>0.51113920050560924</v>
      </c>
      <c r="AG1849" s="84">
        <v>0.42445328031809137</v>
      </c>
      <c r="AH1849" s="84">
        <v>0.48262262755730828</v>
      </c>
      <c r="AI1849" s="84">
        <v>0.55245306830730401</v>
      </c>
      <c r="AJ1849" s="84">
        <v>0.43973185784209401</v>
      </c>
      <c r="AK1849" s="84">
        <v>0.51070983135404802</v>
      </c>
    </row>
    <row r="1850" spans="1:50">
      <c r="A1850" s="84">
        <v>3</v>
      </c>
      <c r="B1850" s="84">
        <v>0.46666666666666667</v>
      </c>
      <c r="C1850" s="84">
        <v>0.40583941605839408</v>
      </c>
      <c r="D1850" s="84">
        <v>0.44683241342255647</v>
      </c>
      <c r="E1850" s="84">
        <v>0.44418386491557221</v>
      </c>
      <c r="F1850" s="84">
        <v>0.38580231451330099</v>
      </c>
      <c r="G1850" s="84">
        <v>0.41956689868522812</v>
      </c>
      <c r="H1850" s="84">
        <v>0.18270582721449771</v>
      </c>
      <c r="I1850" s="84">
        <v>0.35305467544073432</v>
      </c>
      <c r="J1850" s="84">
        <v>0.35469685628742509</v>
      </c>
      <c r="K1850" s="84">
        <v>0.13187316715542521</v>
      </c>
      <c r="L1850" s="84">
        <v>0.23820311164301591</v>
      </c>
      <c r="M1850" s="84">
        <v>0.23473629960487891</v>
      </c>
      <c r="N1850" s="84">
        <v>0.187261414530043</v>
      </c>
      <c r="O1850" s="84">
        <v>0.20594833018273481</v>
      </c>
      <c r="P1850" s="84">
        <v>0.2243277890999934</v>
      </c>
      <c r="Q1850" s="84">
        <v>0.23240467104696871</v>
      </c>
      <c r="R1850" s="84">
        <v>0.1879342713917975</v>
      </c>
      <c r="S1850" s="84">
        <v>0.2475589046911483</v>
      </c>
      <c r="T1850" s="84">
        <v>0.31751400200221869</v>
      </c>
      <c r="U1850" s="84">
        <v>0.26522738363872223</v>
      </c>
      <c r="V1850" s="84">
        <v>0.29848616779093801</v>
      </c>
      <c r="W1850" s="84">
        <v>0.29593575079094669</v>
      </c>
      <c r="X1850" s="84">
        <v>0.29131089033343588</v>
      </c>
      <c r="Y1850" s="84">
        <v>0.29546313423633069</v>
      </c>
      <c r="Z1850" s="84">
        <v>0.27594067405355488</v>
      </c>
      <c r="AA1850" s="84">
        <v>0.26014626829722248</v>
      </c>
      <c r="AB1850" s="84">
        <v>0.30997441751712368</v>
      </c>
      <c r="AC1850" s="84">
        <v>0.1610140012174972</v>
      </c>
      <c r="AD1850" s="84">
        <v>0.17560419516643869</v>
      </c>
      <c r="AE1850" s="84">
        <v>0.2022112960790676</v>
      </c>
      <c r="AF1850" s="84">
        <v>0.47179649233686222</v>
      </c>
      <c r="AG1850" s="84">
        <v>0.38144939884502499</v>
      </c>
      <c r="AH1850" s="84">
        <v>0.42218387971407451</v>
      </c>
      <c r="AI1850" s="84">
        <v>0.50891307777251926</v>
      </c>
      <c r="AJ1850" s="84">
        <v>0.40180889550968291</v>
      </c>
      <c r="AK1850" s="84">
        <v>0.45111436473076311</v>
      </c>
    </row>
    <row r="1851" spans="1:50">
      <c r="A1851" s="84">
        <v>4</v>
      </c>
      <c r="B1851" s="84">
        <v>0.44895104895104893</v>
      </c>
      <c r="C1851" s="84">
        <v>0.3883885457608085</v>
      </c>
      <c r="D1851" s="84">
        <v>0.41513212523811849</v>
      </c>
      <c r="E1851" s="84">
        <v>0.42385866166353969</v>
      </c>
      <c r="F1851" s="84">
        <v>0.36483643104052899</v>
      </c>
      <c r="G1851" s="84">
        <v>0.39365815931941223</v>
      </c>
      <c r="H1851" s="84">
        <v>0.17192626152163731</v>
      </c>
      <c r="I1851" s="84">
        <v>0.34222926314079122</v>
      </c>
      <c r="J1851" s="84">
        <v>0.33219498502994022</v>
      </c>
      <c r="K1851" s="84">
        <v>0.1026392961876833</v>
      </c>
      <c r="L1851" s="84">
        <v>0.22515244771185949</v>
      </c>
      <c r="M1851" s="84">
        <v>0.21312489263013229</v>
      </c>
      <c r="N1851" s="84">
        <v>0.15933752141633351</v>
      </c>
      <c r="O1851" s="84">
        <v>0.17682839739550521</v>
      </c>
      <c r="P1851" s="84">
        <v>0.18844914864242979</v>
      </c>
      <c r="Q1851" s="84">
        <v>0.2080739104237799</v>
      </c>
      <c r="R1851" s="84">
        <v>0.15613931523022431</v>
      </c>
      <c r="S1851" s="84">
        <v>0.1979675228189344</v>
      </c>
      <c r="T1851" s="84">
        <v>0.28296220135826178</v>
      </c>
      <c r="U1851" s="84">
        <v>0.23327313148334289</v>
      </c>
      <c r="V1851" s="84">
        <v>0.26235561943328339</v>
      </c>
      <c r="W1851" s="84">
        <v>0.2545631540520808</v>
      </c>
      <c r="X1851" s="84">
        <v>0.25695688185985188</v>
      </c>
      <c r="Y1851" s="84">
        <v>0.25700618573105</v>
      </c>
      <c r="Z1851" s="84">
        <v>0.24558518005540159</v>
      </c>
      <c r="AA1851" s="84">
        <v>0.23103493578865539</v>
      </c>
      <c r="AB1851" s="84">
        <v>0.26817594146287782</v>
      </c>
      <c r="AC1851" s="84">
        <v>0.13514218627706759</v>
      </c>
      <c r="AD1851" s="84">
        <v>0.15553123575011399</v>
      </c>
      <c r="AE1851" s="84">
        <v>0.173634162777348</v>
      </c>
      <c r="AF1851" s="84">
        <v>0.44888607994943919</v>
      </c>
      <c r="AG1851" s="84">
        <v>0.36017229953611662</v>
      </c>
      <c r="AH1851" s="84">
        <v>0.39127434064579752</v>
      </c>
      <c r="AI1851" s="84">
        <v>0.47815112793816061</v>
      </c>
      <c r="AJ1851" s="84">
        <v>0.38403915726750371</v>
      </c>
      <c r="AK1851" s="84">
        <v>0.41602949948484352</v>
      </c>
    </row>
    <row r="1852" spans="1:50">
      <c r="A1852" s="84">
        <v>5</v>
      </c>
      <c r="B1852" s="84">
        <v>0.43993783993784003</v>
      </c>
      <c r="C1852" s="84">
        <v>0.38436833239752938</v>
      </c>
      <c r="D1852" s="84">
        <v>0.39525228349533531</v>
      </c>
      <c r="E1852" s="84">
        <v>0.4157285803627267</v>
      </c>
      <c r="F1852" s="84">
        <v>0.35556835829868239</v>
      </c>
      <c r="G1852" s="84">
        <v>0.37100872831731302</v>
      </c>
      <c r="H1852" s="84">
        <v>0.1867676925480394</v>
      </c>
      <c r="I1852" s="84">
        <v>0.36769843204159558</v>
      </c>
      <c r="J1852" s="84">
        <v>0.3459955089820359</v>
      </c>
      <c r="K1852" s="84">
        <v>0.1107954545454545</v>
      </c>
      <c r="L1852" s="84">
        <v>0.25056989798826013</v>
      </c>
      <c r="M1852" s="84">
        <v>0.22755540285174369</v>
      </c>
      <c r="N1852" s="84">
        <v>0.1434067750758965</v>
      </c>
      <c r="O1852" s="84">
        <v>0.18197017433312329</v>
      </c>
      <c r="P1852" s="84">
        <v>0.18110249161790809</v>
      </c>
      <c r="Q1852" s="84">
        <v>0.19192035118928069</v>
      </c>
      <c r="R1852" s="84">
        <v>0.14847484854936421</v>
      </c>
      <c r="S1852" s="84">
        <v>0.18314848227552541</v>
      </c>
      <c r="T1852" s="84">
        <v>0.26786439027029951</v>
      </c>
      <c r="U1852" s="84">
        <v>0.22046390183066461</v>
      </c>
      <c r="V1852" s="84">
        <v>0.24671373569307931</v>
      </c>
      <c r="W1852" s="84">
        <v>0.2482626213460967</v>
      </c>
      <c r="X1852" s="84">
        <v>0.24616758962528021</v>
      </c>
      <c r="Y1852" s="84">
        <v>0.24348111462497771</v>
      </c>
      <c r="Z1852" s="84">
        <v>0.24287280701754391</v>
      </c>
      <c r="AA1852" s="84">
        <v>0.22772309747205469</v>
      </c>
      <c r="AB1852" s="84">
        <v>0.25164360575468331</v>
      </c>
      <c r="AC1852" s="84">
        <v>0.12627184972606309</v>
      </c>
      <c r="AD1852" s="84">
        <v>0.1649794801641587</v>
      </c>
      <c r="AE1852" s="84">
        <v>0.18499014151296581</v>
      </c>
      <c r="AF1852" s="84">
        <v>0.43829988939800918</v>
      </c>
      <c r="AG1852" s="84">
        <v>0.35143898513679822</v>
      </c>
      <c r="AH1852" s="84">
        <v>0.36672418042888838</v>
      </c>
      <c r="AI1852" s="84">
        <v>0.45811642214860387</v>
      </c>
      <c r="AJ1852" s="84">
        <v>0.37976165141519469</v>
      </c>
      <c r="AK1852" s="84">
        <v>0.39233230302044358</v>
      </c>
    </row>
    <row r="1853" spans="1:50">
      <c r="A1853" s="84">
        <v>6</v>
      </c>
      <c r="B1853" s="84">
        <v>0.48018648018648019</v>
      </c>
      <c r="C1853" s="84">
        <v>0.42174059517125201</v>
      </c>
      <c r="D1853" s="84">
        <v>0.43173936404044361</v>
      </c>
      <c r="E1853" s="84">
        <v>0.4505941213258286</v>
      </c>
      <c r="F1853" s="84">
        <v>0.39256550273032398</v>
      </c>
      <c r="G1853" s="84">
        <v>0.40459617721798691</v>
      </c>
      <c r="H1853" s="84">
        <v>0.213950945164818</v>
      </c>
      <c r="I1853" s="84">
        <v>0.42367373466569191</v>
      </c>
      <c r="J1853" s="84">
        <v>0.38720995508982031</v>
      </c>
      <c r="K1853" s="84">
        <v>0.1276118035190616</v>
      </c>
      <c r="L1853" s="84">
        <v>0.29534963241579748</v>
      </c>
      <c r="M1853" s="84">
        <v>0.25761896581343408</v>
      </c>
      <c r="N1853" s="84">
        <v>0.16186239442123301</v>
      </c>
      <c r="O1853" s="84">
        <v>0.20783868935097671</v>
      </c>
      <c r="P1853" s="84">
        <v>0.20307672079416211</v>
      </c>
      <c r="Q1853" s="84">
        <v>0.21352537801623961</v>
      </c>
      <c r="R1853" s="84">
        <v>0.169498906458668</v>
      </c>
      <c r="S1853" s="84">
        <v>0.18649172150286561</v>
      </c>
      <c r="T1853" s="84">
        <v>0.26607862766849749</v>
      </c>
      <c r="U1853" s="84">
        <v>0.23432840178686881</v>
      </c>
      <c r="V1853" s="84">
        <v>0.25268303941419001</v>
      </c>
      <c r="W1853" s="84">
        <v>0.26289175522565639</v>
      </c>
      <c r="X1853" s="84">
        <v>0.26220408588068461</v>
      </c>
      <c r="Y1853" s="84">
        <v>0.24352089424587789</v>
      </c>
      <c r="Z1853" s="84">
        <v>0.24881694367497689</v>
      </c>
      <c r="AA1853" s="84">
        <v>0.23975519767021761</v>
      </c>
      <c r="AB1853" s="84">
        <v>0.2596622011938492</v>
      </c>
      <c r="AC1853" s="84">
        <v>0.13270719192973299</v>
      </c>
      <c r="AD1853" s="84">
        <v>0.18954856361149119</v>
      </c>
      <c r="AE1853" s="84">
        <v>0.2082262210796916</v>
      </c>
      <c r="AF1853" s="84">
        <v>0.47527255490598841</v>
      </c>
      <c r="AG1853" s="84">
        <v>0.38731894348196511</v>
      </c>
      <c r="AH1853" s="84">
        <v>0.40044367759428151</v>
      </c>
      <c r="AI1853" s="84">
        <v>0.49014040069411591</v>
      </c>
      <c r="AJ1853" s="84">
        <v>0.41628005958714609</v>
      </c>
      <c r="AK1853" s="84">
        <v>0.42969470202266691</v>
      </c>
    </row>
    <row r="1854" spans="1:50">
      <c r="A1854" s="84">
        <v>7</v>
      </c>
      <c r="B1854" s="84">
        <v>0.53131313131313129</v>
      </c>
      <c r="C1854" s="84">
        <v>0.48008983717012899</v>
      </c>
      <c r="D1854" s="84">
        <v>0.48219606310750751</v>
      </c>
      <c r="E1854" s="84">
        <v>0.507661038148843</v>
      </c>
      <c r="F1854" s="84">
        <v>0.4548619808626822</v>
      </c>
      <c r="G1854" s="84">
        <v>0.45790520384487893</v>
      </c>
      <c r="H1854" s="84">
        <v>0.2476956725511639</v>
      </c>
      <c r="I1854" s="84">
        <v>0.51224713624177409</v>
      </c>
      <c r="J1854" s="84">
        <v>0.43081025449101801</v>
      </c>
      <c r="K1854" s="84">
        <v>0.14717741935483869</v>
      </c>
      <c r="L1854" s="84">
        <v>0.3608166638171767</v>
      </c>
      <c r="M1854" s="84">
        <v>0.28445284315409719</v>
      </c>
      <c r="N1854" s="84">
        <v>0.21461420541645371</v>
      </c>
      <c r="O1854" s="84">
        <v>0.2591556395715186</v>
      </c>
      <c r="P1854" s="84">
        <v>0.24301492341068959</v>
      </c>
      <c r="Q1854" s="84">
        <v>0.25002151895102281</v>
      </c>
      <c r="R1854" s="84">
        <v>0.2121470184063329</v>
      </c>
      <c r="S1854" s="84">
        <v>0.2291976225854383</v>
      </c>
      <c r="T1854" s="84">
        <v>0.3093427852485186</v>
      </c>
      <c r="U1854" s="84">
        <v>0.27433273965689109</v>
      </c>
      <c r="V1854" s="84">
        <v>0.28289673838923218</v>
      </c>
      <c r="W1854" s="84">
        <v>0.30107352424217843</v>
      </c>
      <c r="X1854" s="84">
        <v>0.29257282121778488</v>
      </c>
      <c r="Y1854" s="84">
        <v>0.27148596773872752</v>
      </c>
      <c r="Z1854" s="84">
        <v>0.28205794090489372</v>
      </c>
      <c r="AA1854" s="84">
        <v>0.27411073035614569</v>
      </c>
      <c r="AB1854" s="84">
        <v>0.29678430941050249</v>
      </c>
      <c r="AC1854" s="84">
        <v>0.17797199756500559</v>
      </c>
      <c r="AD1854" s="84">
        <v>0.2367897856817146</v>
      </c>
      <c r="AE1854" s="84">
        <v>0.2371278109167145</v>
      </c>
      <c r="AF1854" s="84">
        <v>0.52772949913098444</v>
      </c>
      <c r="AG1854" s="84">
        <v>0.44715043074884009</v>
      </c>
      <c r="AH1854" s="84">
        <v>0.45107222085284698</v>
      </c>
      <c r="AI1854" s="84">
        <v>0.53999053478466641</v>
      </c>
      <c r="AJ1854" s="84">
        <v>0.47384549904234941</v>
      </c>
      <c r="AK1854" s="84">
        <v>0.47801095385282799</v>
      </c>
    </row>
    <row r="1855" spans="1:50">
      <c r="A1855" s="84">
        <v>8</v>
      </c>
      <c r="B1855" s="84">
        <v>0.60994560994560998</v>
      </c>
      <c r="C1855" s="84">
        <v>0.58483997754070716</v>
      </c>
      <c r="D1855" s="84">
        <v>0.52664484931373023</v>
      </c>
      <c r="E1855" s="84">
        <v>0.61225766103814871</v>
      </c>
      <c r="F1855" s="84">
        <v>0.5635739692400179</v>
      </c>
      <c r="G1855" s="84">
        <v>0.50563473649320512</v>
      </c>
      <c r="H1855" s="84">
        <v>0.2490235900640525</v>
      </c>
      <c r="I1855" s="84">
        <v>0.53050613372329203</v>
      </c>
      <c r="J1855" s="84">
        <v>0.44035366766467049</v>
      </c>
      <c r="K1855" s="84">
        <v>0.1516678885630498</v>
      </c>
      <c r="L1855" s="84">
        <v>0.35718356414201857</v>
      </c>
      <c r="M1855" s="84">
        <v>0.28706407833705549</v>
      </c>
      <c r="N1855" s="84">
        <v>0.26679491418437579</v>
      </c>
      <c r="O1855" s="84">
        <v>0.28176433522369249</v>
      </c>
      <c r="P1855" s="84">
        <v>0.26891723095128528</v>
      </c>
      <c r="Q1855" s="84">
        <v>0.2813531116403179</v>
      </c>
      <c r="R1855" s="84">
        <v>0.24661292507790269</v>
      </c>
      <c r="S1855" s="84">
        <v>0.27405274888558689</v>
      </c>
      <c r="T1855" s="84">
        <v>0.33740090370410453</v>
      </c>
      <c r="U1855" s="84">
        <v>0.30752995841484221</v>
      </c>
      <c r="V1855" s="84">
        <v>0.31702353101625041</v>
      </c>
      <c r="W1855" s="84">
        <v>0.34444714853573449</v>
      </c>
      <c r="X1855" s="84">
        <v>0.32667964735319738</v>
      </c>
      <c r="Y1855" s="84">
        <v>0.30766553294747112</v>
      </c>
      <c r="Z1855" s="84">
        <v>0.32724492151431211</v>
      </c>
      <c r="AA1855" s="84">
        <v>0.30585511117923342</v>
      </c>
      <c r="AB1855" s="84">
        <v>0.32409979919126342</v>
      </c>
      <c r="AC1855" s="84">
        <v>0.22928080702669801</v>
      </c>
      <c r="AD1855" s="84">
        <v>0.25081623347013232</v>
      </c>
      <c r="AE1855" s="84">
        <v>0.2453390570793921</v>
      </c>
      <c r="AF1855" s="84">
        <v>0.60309685574340355</v>
      </c>
      <c r="AG1855" s="84">
        <v>0.55405661270472384</v>
      </c>
      <c r="AH1855" s="84">
        <v>0.49918659107715069</v>
      </c>
      <c r="AI1855" s="84">
        <v>0.5929957406530999</v>
      </c>
      <c r="AJ1855" s="84">
        <v>0.58033624175356457</v>
      </c>
      <c r="AK1855" s="84">
        <v>0.52296513204273087</v>
      </c>
    </row>
    <row r="1856" spans="1:50">
      <c r="A1856" s="84">
        <v>9</v>
      </c>
      <c r="B1856" s="84">
        <v>0.60637140637140641</v>
      </c>
      <c r="C1856" s="84">
        <v>0.57947220662549126</v>
      </c>
      <c r="D1856" s="84">
        <v>0.52205343623308753</v>
      </c>
      <c r="E1856" s="84">
        <v>0.60897435897435881</v>
      </c>
      <c r="F1856" s="84">
        <v>0.56409999499023078</v>
      </c>
      <c r="G1856" s="84">
        <v>0.50370124848083064</v>
      </c>
      <c r="H1856" s="84">
        <v>0.24269645367911261</v>
      </c>
      <c r="I1856" s="84">
        <v>0.48972296693476319</v>
      </c>
      <c r="J1856" s="84">
        <v>0.43792103293413182</v>
      </c>
      <c r="K1856" s="84">
        <v>0.14277859237536661</v>
      </c>
      <c r="L1856" s="84">
        <v>0.32455690431412781</v>
      </c>
      <c r="M1856" s="84">
        <v>0.28039855694897781</v>
      </c>
      <c r="N1856" s="84">
        <v>9.5374071958880632E-2</v>
      </c>
      <c r="O1856" s="84">
        <v>0.17498844780508291</v>
      </c>
      <c r="P1856" s="84">
        <v>0.1827789099993426</v>
      </c>
      <c r="Q1856" s="84">
        <v>8.9834447536797396E-2</v>
      </c>
      <c r="R1856" s="84">
        <v>0.111734763001529</v>
      </c>
      <c r="S1856" s="84">
        <v>0.1084032052642751</v>
      </c>
      <c r="T1856" s="84">
        <v>8.4986065640304101E-2</v>
      </c>
      <c r="U1856" s="84">
        <v>9.6851290307780183E-2</v>
      </c>
      <c r="V1856" s="84">
        <v>9.6809727132531123E-2</v>
      </c>
      <c r="W1856" s="84">
        <v>8.5665612071063518E-2</v>
      </c>
      <c r="X1856" s="84">
        <v>9.6947514950194921E-2</v>
      </c>
      <c r="Y1856" s="84">
        <v>0.10268114644867429</v>
      </c>
      <c r="Z1856" s="84">
        <v>9.3288319482917825E-2</v>
      </c>
      <c r="AA1856" s="84">
        <v>0.1233919793297496</v>
      </c>
      <c r="AB1856" s="84">
        <v>0.12895772013313889</v>
      </c>
      <c r="AC1856" s="84">
        <v>0.14001217497173671</v>
      </c>
      <c r="AD1856" s="84">
        <v>0.21515731874145011</v>
      </c>
      <c r="AE1856" s="84">
        <v>0.23295979234781741</v>
      </c>
      <c r="AF1856" s="84">
        <v>0.587928582714489</v>
      </c>
      <c r="AG1856" s="84">
        <v>0.55561866893874834</v>
      </c>
      <c r="AH1856" s="84">
        <v>0.50179935913236373</v>
      </c>
      <c r="AI1856" s="84">
        <v>0.58163748225272127</v>
      </c>
      <c r="AJ1856" s="84">
        <v>0.57631410938497551</v>
      </c>
      <c r="AK1856" s="84">
        <v>0.52074182528062474</v>
      </c>
    </row>
    <row r="1857" spans="1:37">
      <c r="A1857" s="84">
        <v>10</v>
      </c>
      <c r="B1857" s="84">
        <v>0.55959595959595954</v>
      </c>
      <c r="C1857" s="84">
        <v>0.51892195395845031</v>
      </c>
      <c r="D1857" s="84">
        <v>0.52190690177306687</v>
      </c>
      <c r="E1857" s="84">
        <v>0.55472170106316454</v>
      </c>
      <c r="F1857" s="84">
        <v>0.51197334802865579</v>
      </c>
      <c r="G1857" s="84">
        <v>0.50828637719588998</v>
      </c>
      <c r="H1857" s="84">
        <v>0.24402437119200121</v>
      </c>
      <c r="I1857" s="84">
        <v>0.4660004874482086</v>
      </c>
      <c r="J1857" s="84">
        <v>0.44021332335329338</v>
      </c>
      <c r="K1857" s="84">
        <v>0.14451979472140761</v>
      </c>
      <c r="L1857" s="84">
        <v>0.31720522026557252</v>
      </c>
      <c r="M1857" s="84">
        <v>0.28699536162171441</v>
      </c>
      <c r="N1857" s="84">
        <v>9.3540533229132222E-2</v>
      </c>
      <c r="O1857" s="84">
        <v>0.1714849821466079</v>
      </c>
      <c r="P1857" s="84">
        <v>0.1898790349089475</v>
      </c>
      <c r="Q1857" s="84">
        <v>9.2732332941210235E-2</v>
      </c>
      <c r="R1857" s="84">
        <v>0.10959122844368741</v>
      </c>
      <c r="S1857" s="84">
        <v>0.1143334748461048</v>
      </c>
      <c r="T1857" s="84">
        <v>9.8271057117346225E-2</v>
      </c>
      <c r="U1857" s="84">
        <v>9.500769554826087E-2</v>
      </c>
      <c r="V1857" s="84">
        <v>0.1059262911635422</v>
      </c>
      <c r="W1857" s="84">
        <v>0.1150320434817879</v>
      </c>
      <c r="X1857" s="84">
        <v>9.9571116960611272E-2</v>
      </c>
      <c r="Y1857" s="84">
        <v>0.1103586132824154</v>
      </c>
      <c r="Z1857" s="84">
        <v>0.10529201292705451</v>
      </c>
      <c r="AA1857" s="84">
        <v>0.1237149519920297</v>
      </c>
      <c r="AB1857" s="84">
        <v>0.13187357302010841</v>
      </c>
      <c r="AC1857" s="84">
        <v>0.1383598573789025</v>
      </c>
      <c r="AD1857" s="84">
        <v>0.21038759689922479</v>
      </c>
      <c r="AE1857" s="84">
        <v>0.23568023560536111</v>
      </c>
      <c r="AF1857" s="84">
        <v>0.5361036498656977</v>
      </c>
      <c r="AG1857" s="84">
        <v>0.50532519170690138</v>
      </c>
      <c r="AH1857" s="84">
        <v>0.50850382055706189</v>
      </c>
      <c r="AI1857" s="84">
        <v>0.55876321186306988</v>
      </c>
      <c r="AJ1857" s="84">
        <v>0.51615237284528603</v>
      </c>
      <c r="AK1857" s="84">
        <v>0.52524266579903489</v>
      </c>
    </row>
    <row r="1858" spans="1:37">
      <c r="A1858" s="84">
        <v>11</v>
      </c>
      <c r="B1858" s="84">
        <v>0.53209013209013201</v>
      </c>
      <c r="C1858" s="84">
        <v>0.49644020213363288</v>
      </c>
      <c r="D1858" s="84">
        <v>0.51399404093195922</v>
      </c>
      <c r="E1858" s="84">
        <v>0.53142589118198869</v>
      </c>
      <c r="F1858" s="84">
        <v>0.49689394318921881</v>
      </c>
      <c r="G1858" s="84">
        <v>0.51033035023754281</v>
      </c>
      <c r="H1858" s="84">
        <v>0.245664739884393</v>
      </c>
      <c r="I1858" s="84">
        <v>0.4610447639938256</v>
      </c>
      <c r="J1858" s="84">
        <v>0.44166354790419149</v>
      </c>
      <c r="K1858" s="84">
        <v>0.1448405425219941</v>
      </c>
      <c r="L1858" s="84">
        <v>0.31387131703425081</v>
      </c>
      <c r="M1858" s="84">
        <v>0.28792303727881802</v>
      </c>
      <c r="N1858" s="84">
        <v>0.14427845742282611</v>
      </c>
      <c r="O1858" s="84">
        <v>0.18318000420079811</v>
      </c>
      <c r="P1858" s="84">
        <v>0.1910952600092039</v>
      </c>
      <c r="Q1858" s="84">
        <v>0.16776174217427481</v>
      </c>
      <c r="R1858" s="84">
        <v>0.1135541061025413</v>
      </c>
      <c r="S1858" s="84">
        <v>0.1335571004033114</v>
      </c>
      <c r="T1858" s="84">
        <v>0.18320300873941389</v>
      </c>
      <c r="U1858" s="84">
        <v>0.1210349156826514</v>
      </c>
      <c r="V1858" s="84">
        <v>0.1510475131398118</v>
      </c>
      <c r="W1858" s="84">
        <v>0.22652172737351611</v>
      </c>
      <c r="X1858" s="84">
        <v>0.1530232134571268</v>
      </c>
      <c r="Y1858" s="84">
        <v>0.15941683075760291</v>
      </c>
      <c r="Z1858" s="84">
        <v>0.18455678670360109</v>
      </c>
      <c r="AA1858" s="84">
        <v>0.166484196236</v>
      </c>
      <c r="AB1858" s="84">
        <v>0.151239237476962</v>
      </c>
      <c r="AC1858" s="84">
        <v>0.1394903904687364</v>
      </c>
      <c r="AD1858" s="84">
        <v>0.2118194254445965</v>
      </c>
      <c r="AE1858" s="84">
        <v>0.23812613871764801</v>
      </c>
      <c r="AF1858" s="84">
        <v>0.50671512087217585</v>
      </c>
      <c r="AG1858" s="84">
        <v>0.49020164725930121</v>
      </c>
      <c r="AH1858" s="84">
        <v>0.50786295292087758</v>
      </c>
      <c r="AI1858" s="84">
        <v>0.53967502760687813</v>
      </c>
      <c r="AJ1858" s="84">
        <v>0.49695679931900388</v>
      </c>
      <c r="AK1858" s="84">
        <v>0.51786779458814602</v>
      </c>
    </row>
    <row r="1859" spans="1:37">
      <c r="A1859" s="84">
        <v>12</v>
      </c>
      <c r="B1859" s="84">
        <v>0.52447552447552448</v>
      </c>
      <c r="C1859" s="84">
        <v>0.49803481190342491</v>
      </c>
      <c r="D1859" s="84">
        <v>0.51506862697210964</v>
      </c>
      <c r="E1859" s="84">
        <v>0.52720450281425879</v>
      </c>
      <c r="F1859" s="84">
        <v>0.49932368117829767</v>
      </c>
      <c r="G1859" s="84">
        <v>0.51419732626229142</v>
      </c>
      <c r="H1859" s="84">
        <v>0.24105608498672079</v>
      </c>
      <c r="I1859" s="84">
        <v>0.44952880006499307</v>
      </c>
      <c r="J1859" s="84">
        <v>0.43530127245508982</v>
      </c>
      <c r="K1859" s="84">
        <v>0.14167888563049849</v>
      </c>
      <c r="L1859" s="84">
        <v>0.30418305123382922</v>
      </c>
      <c r="M1859" s="84">
        <v>0.28184160797113889</v>
      </c>
      <c r="N1859" s="84">
        <v>0.23018425561333369</v>
      </c>
      <c r="O1859" s="84">
        <v>0.2129972694812014</v>
      </c>
      <c r="P1859" s="84">
        <v>0.18675629478666761</v>
      </c>
      <c r="Q1859" s="84">
        <v>0.26726537170401399</v>
      </c>
      <c r="R1859" s="84">
        <v>0.1595941316507635</v>
      </c>
      <c r="S1859" s="84">
        <v>0.19739704945871361</v>
      </c>
      <c r="T1859" s="84">
        <v>0.29143104521226221</v>
      </c>
      <c r="U1859" s="84">
        <v>0.21360255934331321</v>
      </c>
      <c r="V1859" s="84">
        <v>0.25171787958582048</v>
      </c>
      <c r="W1859" s="84">
        <v>0.32478840485654797</v>
      </c>
      <c r="X1859" s="84">
        <v>0.25467586589707669</v>
      </c>
      <c r="Y1859" s="84">
        <v>0.23095053404141061</v>
      </c>
      <c r="Z1859" s="84">
        <v>0.28378924284395191</v>
      </c>
      <c r="AA1859" s="84">
        <v>0.24039019476893761</v>
      </c>
      <c r="AB1859" s="84">
        <v>0.22519461942618221</v>
      </c>
      <c r="AC1859" s="84">
        <v>0.14018610313940341</v>
      </c>
      <c r="AD1859" s="84">
        <v>0.20730506155950751</v>
      </c>
      <c r="AE1859" s="84">
        <v>0.2353557790700577</v>
      </c>
      <c r="AF1859" s="84">
        <v>0.49881497866961622</v>
      </c>
      <c r="AG1859" s="84">
        <v>0.49521916122313719</v>
      </c>
      <c r="AH1859" s="84">
        <v>0.51185605126941092</v>
      </c>
      <c r="AI1859" s="84">
        <v>0.53052531945101766</v>
      </c>
      <c r="AJ1859" s="84">
        <v>0.500978931687593</v>
      </c>
      <c r="AK1859" s="84">
        <v>0.51851851851851849</v>
      </c>
    </row>
    <row r="1860" spans="1:37">
      <c r="A1860" s="84">
        <v>13</v>
      </c>
      <c r="B1860" s="84">
        <v>0.50629370629370629</v>
      </c>
      <c r="C1860" s="84">
        <v>0.48168444693992118</v>
      </c>
      <c r="D1860" s="84">
        <v>0.50754652469105654</v>
      </c>
      <c r="E1860" s="84">
        <v>0.50390869293308316</v>
      </c>
      <c r="F1860" s="84">
        <v>0.48251590601673261</v>
      </c>
      <c r="G1860" s="84">
        <v>0.50856258976908619</v>
      </c>
      <c r="H1860" s="84">
        <v>0.24566473988439311</v>
      </c>
      <c r="I1860" s="84">
        <v>0.44729466244211541</v>
      </c>
      <c r="J1860" s="84">
        <v>0.44273952095808372</v>
      </c>
      <c r="K1860" s="84">
        <v>0.14401576246334311</v>
      </c>
      <c r="L1860" s="84">
        <v>0.30613495184362</v>
      </c>
      <c r="M1860" s="84">
        <v>0.28761381205978348</v>
      </c>
      <c r="N1860" s="84">
        <v>0.32627971985932852</v>
      </c>
      <c r="O1860" s="84">
        <v>0.26317160260449479</v>
      </c>
      <c r="P1860" s="84">
        <v>0.2241469988823877</v>
      </c>
      <c r="Q1860" s="84">
        <v>0.35391501448942703</v>
      </c>
      <c r="R1860" s="84">
        <v>0.22762595080031739</v>
      </c>
      <c r="S1860" s="84">
        <v>0.2876247081299087</v>
      </c>
      <c r="T1860" s="84">
        <v>0.39021618550285447</v>
      </c>
      <c r="U1860" s="84">
        <v>0.30319625942131129</v>
      </c>
      <c r="V1860" s="84">
        <v>0.34582096285183761</v>
      </c>
      <c r="W1860" s="84">
        <v>0.39879938346718591</v>
      </c>
      <c r="X1860" s="84">
        <v>0.33806738103807898</v>
      </c>
      <c r="Y1860" s="84">
        <v>0.32056407502436512</v>
      </c>
      <c r="Z1860" s="84">
        <v>0.3557536934441366</v>
      </c>
      <c r="AA1860" s="84">
        <v>0.3194199629949967</v>
      </c>
      <c r="AB1860" s="84">
        <v>0.30047038758836958</v>
      </c>
      <c r="AC1860" s="84">
        <v>0.1929298199843465</v>
      </c>
      <c r="AD1860" s="84">
        <v>0.23168262653898769</v>
      </c>
      <c r="AE1860" s="84">
        <v>0.24855866423740239</v>
      </c>
      <c r="AF1860" s="84">
        <v>0.48285669142044568</v>
      </c>
      <c r="AG1860" s="84">
        <v>0.48030862444381323</v>
      </c>
      <c r="AH1860" s="84">
        <v>0.50732068030564459</v>
      </c>
      <c r="AI1860" s="84">
        <v>0.51411894620602616</v>
      </c>
      <c r="AJ1860" s="84">
        <v>0.48371994041285371</v>
      </c>
      <c r="AK1860" s="84">
        <v>0.51190282522639774</v>
      </c>
    </row>
    <row r="1861" spans="1:37">
      <c r="A1861" s="84">
        <v>14</v>
      </c>
      <c r="B1861" s="84">
        <v>0.50878010878010871</v>
      </c>
      <c r="C1861" s="84">
        <v>0.48339135317237503</v>
      </c>
      <c r="D1861" s="84">
        <v>0.52019733307282767</v>
      </c>
      <c r="E1861" s="84">
        <v>0.50062539086929325</v>
      </c>
      <c r="F1861" s="84">
        <v>0.48306698061219372</v>
      </c>
      <c r="G1861" s="84">
        <v>0.5228151585460169</v>
      </c>
      <c r="H1861" s="84">
        <v>0.2457428526792689</v>
      </c>
      <c r="I1861" s="84">
        <v>0.44875700706799898</v>
      </c>
      <c r="J1861" s="84">
        <v>0.44447043413173642</v>
      </c>
      <c r="K1861" s="84">
        <v>0.14506964809384171</v>
      </c>
      <c r="L1861" s="84">
        <v>0.30887046218726838</v>
      </c>
      <c r="M1861" s="84">
        <v>0.28926301322796771</v>
      </c>
      <c r="N1861" s="84">
        <v>0.40719588806396351</v>
      </c>
      <c r="O1861" s="84">
        <v>0.31678218861583701</v>
      </c>
      <c r="P1861" s="84">
        <v>0.28326540003944511</v>
      </c>
      <c r="Q1861" s="84">
        <v>0.43187100106160148</v>
      </c>
      <c r="R1861" s="84">
        <v>0.30118354075135001</v>
      </c>
      <c r="S1861" s="84">
        <v>0.37405805561451921</v>
      </c>
      <c r="T1861" s="84">
        <v>0.47309180443193799</v>
      </c>
      <c r="U1861" s="84">
        <v>0.37545516352518671</v>
      </c>
      <c r="V1861" s="84">
        <v>0.42376810986036662</v>
      </c>
      <c r="W1861" s="84">
        <v>0.46158838322381768</v>
      </c>
      <c r="X1861" s="84">
        <v>0.40807202112758501</v>
      </c>
      <c r="Y1861" s="84">
        <v>0.39192871491934689</v>
      </c>
      <c r="Z1861" s="84">
        <v>0.41756117266851339</v>
      </c>
      <c r="AA1861" s="84">
        <v>0.38625888174821271</v>
      </c>
      <c r="AB1861" s="84">
        <v>0.35230930047038761</v>
      </c>
      <c r="AC1861" s="84">
        <v>0.29232976780589609</v>
      </c>
      <c r="AD1861" s="84">
        <v>0.27144550843593251</v>
      </c>
      <c r="AE1861" s="84">
        <v>0.26251029525544722</v>
      </c>
      <c r="AF1861" s="84">
        <v>0.48759677674198137</v>
      </c>
      <c r="AG1861" s="84">
        <v>0.48250970368266571</v>
      </c>
      <c r="AH1861" s="84">
        <v>0.52225782597978809</v>
      </c>
      <c r="AI1861" s="84">
        <v>0.52247988641741594</v>
      </c>
      <c r="AJ1861" s="84">
        <v>0.48354969142370718</v>
      </c>
      <c r="AK1861" s="84">
        <v>0.52746597256114092</v>
      </c>
    </row>
    <row r="1862" spans="1:37">
      <c r="A1862" s="84">
        <v>15</v>
      </c>
      <c r="B1862" s="84">
        <v>0.49790209790209777</v>
      </c>
      <c r="C1862" s="84">
        <v>0.47964065131948319</v>
      </c>
      <c r="D1862" s="84">
        <v>0.51077028281150794</v>
      </c>
      <c r="E1862" s="84">
        <v>0.49828017510944339</v>
      </c>
      <c r="F1862" s="84">
        <v>0.48131356144481752</v>
      </c>
      <c r="G1862" s="84">
        <v>0.51706993702353332</v>
      </c>
      <c r="H1862" s="84">
        <v>0.24980471801281051</v>
      </c>
      <c r="I1862" s="84">
        <v>0.45998862620846542</v>
      </c>
      <c r="J1862" s="84">
        <v>0.44666916167664661</v>
      </c>
      <c r="K1862" s="84">
        <v>0.19551869501466271</v>
      </c>
      <c r="L1862" s="84">
        <v>0.31991223570980792</v>
      </c>
      <c r="M1862" s="84">
        <v>0.32561415564336033</v>
      </c>
      <c r="N1862" s="84">
        <v>0.45961706092759019</v>
      </c>
      <c r="O1862" s="84">
        <v>0.36968704053770218</v>
      </c>
      <c r="P1862" s="84">
        <v>0.3333771612648741</v>
      </c>
      <c r="Q1862" s="84">
        <v>0.49028778010501262</v>
      </c>
      <c r="R1862" s="84">
        <v>0.36688795556157699</v>
      </c>
      <c r="S1862" s="84">
        <v>0.44906866907238369</v>
      </c>
      <c r="T1862" s="84">
        <v>0.54977136827295103</v>
      </c>
      <c r="U1862" s="84">
        <v>0.44853576031599701</v>
      </c>
      <c r="V1862" s="84">
        <v>0.49816934358640808</v>
      </c>
      <c r="W1862" s="84">
        <v>0.51921256861631648</v>
      </c>
      <c r="X1862" s="84">
        <v>0.46890489551125553</v>
      </c>
      <c r="Y1862" s="84">
        <v>0.44833621735584872</v>
      </c>
      <c r="Z1862" s="84">
        <v>0.46915397045244689</v>
      </c>
      <c r="AA1862" s="84">
        <v>0.44432279749066672</v>
      </c>
      <c r="AB1862" s="84">
        <v>0.39284240640387308</v>
      </c>
      <c r="AC1862" s="84">
        <v>0.35820506130967911</v>
      </c>
      <c r="AD1862" s="84">
        <v>0.31157318741450069</v>
      </c>
      <c r="AE1862" s="84">
        <v>0.27459006164674182</v>
      </c>
      <c r="AF1862" s="84">
        <v>0.48364670564070172</v>
      </c>
      <c r="AG1862" s="84">
        <v>0.47992994414465562</v>
      </c>
      <c r="AH1862" s="84">
        <v>0.51451811683509985</v>
      </c>
      <c r="AI1862" s="84">
        <v>0.5142766997949203</v>
      </c>
      <c r="AJ1862" s="84">
        <v>0.47929346669504153</v>
      </c>
      <c r="AK1862" s="84">
        <v>0.51797624857654145</v>
      </c>
    </row>
    <row r="1863" spans="1:37">
      <c r="A1863" s="84">
        <v>16</v>
      </c>
      <c r="B1863" s="84">
        <v>0.50629370629370629</v>
      </c>
      <c r="C1863" s="84">
        <v>0.49644020213363282</v>
      </c>
      <c r="D1863" s="84">
        <v>0.51150295511161037</v>
      </c>
      <c r="E1863" s="84">
        <v>0.51000625390869303</v>
      </c>
      <c r="F1863" s="84">
        <v>0.49724462702269412</v>
      </c>
      <c r="G1863" s="84">
        <v>0.51927963760910389</v>
      </c>
      <c r="H1863" s="84">
        <v>0.27862833932198089</v>
      </c>
      <c r="I1863" s="84">
        <v>0.50595093021366488</v>
      </c>
      <c r="J1863" s="84">
        <v>0.486947979041916</v>
      </c>
      <c r="K1863" s="84">
        <v>0.30063233137829909</v>
      </c>
      <c r="L1863" s="84">
        <v>0.36413631959879172</v>
      </c>
      <c r="M1863" s="84">
        <v>0.40862394777529643</v>
      </c>
      <c r="N1863" s="84">
        <v>0.51925215666235824</v>
      </c>
      <c r="O1863" s="84">
        <v>0.42596933417349298</v>
      </c>
      <c r="P1863" s="84">
        <v>0.39101636973243048</v>
      </c>
      <c r="Q1863" s="84">
        <v>0.54442946087854704</v>
      </c>
      <c r="R1863" s="84">
        <v>0.43321655989316199</v>
      </c>
      <c r="S1863" s="84">
        <v>0.5147394396094247</v>
      </c>
      <c r="T1863" s="84">
        <v>0.59436131929976455</v>
      </c>
      <c r="U1863" s="84">
        <v>0.4934118599034823</v>
      </c>
      <c r="V1863" s="84">
        <v>0.55347719809905482</v>
      </c>
      <c r="W1863" s="84">
        <v>0.53457180714420927</v>
      </c>
      <c r="X1863" s="84">
        <v>0.51706208613220328</v>
      </c>
      <c r="Y1863" s="84">
        <v>0.50358016588101917</v>
      </c>
      <c r="Z1863" s="84">
        <v>0.50695406278855037</v>
      </c>
      <c r="AA1863" s="84">
        <v>0.49385257119083847</v>
      </c>
      <c r="AB1863" s="84">
        <v>0.436827772123346</v>
      </c>
      <c r="AC1863" s="84">
        <v>0.42225410905296112</v>
      </c>
      <c r="AD1863" s="84">
        <v>0.37002279981760161</v>
      </c>
      <c r="AE1863" s="84">
        <v>0.32752639329123717</v>
      </c>
      <c r="AF1863" s="84">
        <v>0.49628693316479711</v>
      </c>
      <c r="AG1863" s="84">
        <v>0.49682855249455621</v>
      </c>
      <c r="AH1863" s="84">
        <v>0.51570125708651715</v>
      </c>
      <c r="AI1863" s="84">
        <v>0.51743177157280329</v>
      </c>
      <c r="AJ1863" s="84">
        <v>0.49561608852947431</v>
      </c>
      <c r="AK1863" s="84">
        <v>0.51786779458814591</v>
      </c>
    </row>
    <row r="1864" spans="1:37">
      <c r="A1864" s="84">
        <v>17</v>
      </c>
      <c r="B1864" s="84">
        <v>0.56487956487956492</v>
      </c>
      <c r="C1864" s="84">
        <v>0.55797866367209414</v>
      </c>
      <c r="D1864" s="84">
        <v>0.57260782494016516</v>
      </c>
      <c r="E1864" s="84">
        <v>0.56566604127579723</v>
      </c>
      <c r="F1864" s="84">
        <v>0.55696107409448414</v>
      </c>
      <c r="G1864" s="84">
        <v>0.58065407137332881</v>
      </c>
      <c r="H1864" s="84">
        <v>0.31963755663177629</v>
      </c>
      <c r="I1864" s="84">
        <v>0.58174912665529288</v>
      </c>
      <c r="J1864" s="84">
        <v>0.55216130239520955</v>
      </c>
      <c r="K1864" s="84">
        <v>0.39085410557184752</v>
      </c>
      <c r="L1864" s="84">
        <v>0.43000227959195297</v>
      </c>
      <c r="M1864" s="84">
        <v>0.48448720151176772</v>
      </c>
      <c r="N1864" s="84">
        <v>0.55535182903002789</v>
      </c>
      <c r="O1864" s="84">
        <v>0.48248687250577621</v>
      </c>
      <c r="P1864" s="84">
        <v>0.46790151863782792</v>
      </c>
      <c r="Q1864" s="84">
        <v>0.58614753392821284</v>
      </c>
      <c r="R1864" s="84">
        <v>0.48959684131070119</v>
      </c>
      <c r="S1864" s="84">
        <v>0.56214179579707069</v>
      </c>
      <c r="T1864" s="84">
        <v>0.63324224140263519</v>
      </c>
      <c r="U1864" s="84">
        <v>0.54054031507952061</v>
      </c>
      <c r="V1864" s="84">
        <v>0.60007763242097756</v>
      </c>
      <c r="W1864" s="84">
        <v>0.58924853303047497</v>
      </c>
      <c r="X1864" s="84">
        <v>0.56427824925520043</v>
      </c>
      <c r="Y1864" s="84">
        <v>0.55050022873282034</v>
      </c>
      <c r="Z1864" s="84">
        <v>0.54838988919667586</v>
      </c>
      <c r="AA1864" s="84">
        <v>0.54503005287993078</v>
      </c>
      <c r="AB1864" s="84">
        <v>0.49042719995598721</v>
      </c>
      <c r="AC1864" s="84">
        <v>0.48365075223932508</v>
      </c>
      <c r="AD1864" s="84">
        <v>0.43024167806657548</v>
      </c>
      <c r="AE1864" s="84">
        <v>0.39628622058052759</v>
      </c>
      <c r="AF1864" s="84">
        <v>0.55822404803286485</v>
      </c>
      <c r="AG1864" s="84">
        <v>0.55876644892549465</v>
      </c>
      <c r="AH1864" s="84">
        <v>0.57697806260783835</v>
      </c>
      <c r="AI1864" s="84">
        <v>0.57674712099700265</v>
      </c>
      <c r="AJ1864" s="84">
        <v>0.55713981698233672</v>
      </c>
      <c r="AK1864" s="84">
        <v>0.57854780109538539</v>
      </c>
    </row>
    <row r="1865" spans="1:37">
      <c r="A1865" s="84">
        <v>18</v>
      </c>
      <c r="B1865" s="84">
        <v>0.65951825951825949</v>
      </c>
      <c r="C1865" s="84">
        <v>0.65679955081414898</v>
      </c>
      <c r="D1865" s="84">
        <v>0.6751819469545256</v>
      </c>
      <c r="E1865" s="84">
        <v>0.65462789243277031</v>
      </c>
      <c r="F1865" s="84">
        <v>0.65091929262061021</v>
      </c>
      <c r="G1865" s="84">
        <v>0.67688653187493109</v>
      </c>
      <c r="H1865" s="84">
        <v>0.36572410560849861</v>
      </c>
      <c r="I1865" s="84">
        <v>0.6754610447639936</v>
      </c>
      <c r="J1865" s="84">
        <v>0.62832148203592808</v>
      </c>
      <c r="K1865" s="84">
        <v>0.41775109970674479</v>
      </c>
      <c r="L1865" s="84">
        <v>0.50488687524933029</v>
      </c>
      <c r="M1865" s="84">
        <v>0.5289469163373991</v>
      </c>
      <c r="N1865" s="84">
        <v>0.58020980492350238</v>
      </c>
      <c r="O1865" s="84">
        <v>0.52687250577609757</v>
      </c>
      <c r="P1865" s="84">
        <v>0.50044375780685024</v>
      </c>
      <c r="Q1865" s="84">
        <v>0.60189940607695169</v>
      </c>
      <c r="R1865" s="84">
        <v>0.52677724659840897</v>
      </c>
      <c r="S1865" s="84">
        <v>0.56366748036510295</v>
      </c>
      <c r="T1865" s="84">
        <v>0.64549906653318534</v>
      </c>
      <c r="U1865" s="84">
        <v>0.57029643502162675</v>
      </c>
      <c r="V1865" s="84">
        <v>0.601829607326822</v>
      </c>
      <c r="W1865" s="84">
        <v>0.61090830426435205</v>
      </c>
      <c r="X1865" s="84">
        <v>0.58385335582548048</v>
      </c>
      <c r="Y1865" s="84">
        <v>0.55823736499791166</v>
      </c>
      <c r="Z1865" s="84">
        <v>0.56795360110803317</v>
      </c>
      <c r="AA1865" s="84">
        <v>0.5631986336614152</v>
      </c>
      <c r="AB1865" s="84">
        <v>0.50079773333700095</v>
      </c>
      <c r="AC1865" s="84">
        <v>0.49117314549091218</v>
      </c>
      <c r="AD1865" s="84">
        <v>0.46354765161878708</v>
      </c>
      <c r="AE1865" s="84">
        <v>0.43908952504554871</v>
      </c>
      <c r="AF1865" s="84">
        <v>0.65618581134460441</v>
      </c>
      <c r="AG1865" s="84">
        <v>0.65677364385117853</v>
      </c>
      <c r="AH1865" s="84">
        <v>0.67853093418782373</v>
      </c>
      <c r="AI1865" s="84">
        <v>0.67360782457800905</v>
      </c>
      <c r="AJ1865" s="84">
        <v>0.65667163226218339</v>
      </c>
      <c r="AK1865" s="84">
        <v>0.6817959980478282</v>
      </c>
    </row>
    <row r="1866" spans="1:37">
      <c r="A1866" s="84">
        <v>19</v>
      </c>
      <c r="B1866" s="84">
        <v>0.76550116550116554</v>
      </c>
      <c r="C1866" s="84">
        <v>0.76631106120157189</v>
      </c>
      <c r="D1866" s="84">
        <v>0.78244517168954242</v>
      </c>
      <c r="E1866" s="84">
        <v>0.75797373358348963</v>
      </c>
      <c r="F1866" s="84">
        <v>0.75822854566404485</v>
      </c>
      <c r="G1866" s="84">
        <v>0.77869848635509897</v>
      </c>
      <c r="H1866" s="84">
        <v>0.40157787845649118</v>
      </c>
      <c r="I1866" s="84">
        <v>0.75842879194085644</v>
      </c>
      <c r="J1866" s="84">
        <v>0.69213136227544902</v>
      </c>
      <c r="K1866" s="84">
        <v>0.40744134897360701</v>
      </c>
      <c r="L1866" s="84">
        <v>0.55305750270701537</v>
      </c>
      <c r="M1866" s="84">
        <v>0.54677890396839024</v>
      </c>
      <c r="N1866" s="84">
        <v>0.55381887041991029</v>
      </c>
      <c r="O1866" s="84">
        <v>0.53005671077504724</v>
      </c>
      <c r="P1866" s="84">
        <v>0.50067385444743939</v>
      </c>
      <c r="Q1866" s="84">
        <v>0.58060999053166162</v>
      </c>
      <c r="R1866" s="84">
        <v>0.51992567789885213</v>
      </c>
      <c r="S1866" s="84">
        <v>0.53375079600933983</v>
      </c>
      <c r="T1866" s="84">
        <v>0.62006547796206601</v>
      </c>
      <c r="U1866" s="84">
        <v>0.56153727439947598</v>
      </c>
      <c r="V1866" s="84">
        <v>0.57278039466644282</v>
      </c>
      <c r="W1866" s="84">
        <v>0.60325572591330678</v>
      </c>
      <c r="X1866" s="84">
        <v>0.57156795996513421</v>
      </c>
      <c r="Y1866" s="84">
        <v>0.54284265170952917</v>
      </c>
      <c r="Z1866" s="84">
        <v>0.56576061865189287</v>
      </c>
      <c r="AA1866" s="84">
        <v>0.55266096629041261</v>
      </c>
      <c r="AB1866" s="84">
        <v>0.48808901603719079</v>
      </c>
      <c r="AC1866" s="84">
        <v>0.47608487694582141</v>
      </c>
      <c r="AD1866" s="84">
        <v>0.47161878704970361</v>
      </c>
      <c r="AE1866" s="84">
        <v>0.45885641550403078</v>
      </c>
      <c r="AF1866" s="84">
        <v>0.76315373676726206</v>
      </c>
      <c r="AG1866" s="84">
        <v>0.7657862349711253</v>
      </c>
      <c r="AH1866" s="84">
        <v>0.7841262016268179</v>
      </c>
      <c r="AI1866" s="84">
        <v>0.77993374349266442</v>
      </c>
      <c r="AJ1866" s="84">
        <v>0.76658863587997439</v>
      </c>
      <c r="AK1866" s="84">
        <v>0.78949080852448339</v>
      </c>
    </row>
    <row r="1867" spans="1:37">
      <c r="A1867" s="84">
        <v>20</v>
      </c>
      <c r="B1867" s="84">
        <v>0.85827505827505823</v>
      </c>
      <c r="C1867" s="84">
        <v>0.85994385176866894</v>
      </c>
      <c r="D1867" s="84">
        <v>0.86396717628095543</v>
      </c>
      <c r="E1867" s="84">
        <v>0.84709193245778613</v>
      </c>
      <c r="F1867" s="84">
        <v>0.84837933971243928</v>
      </c>
      <c r="G1867" s="84">
        <v>0.85443597392553305</v>
      </c>
      <c r="H1867" s="84">
        <v>1</v>
      </c>
      <c r="I1867" s="84">
        <v>0.97319034852546915</v>
      </c>
      <c r="J1867" s="84">
        <v>1</v>
      </c>
      <c r="K1867" s="84">
        <v>1</v>
      </c>
      <c r="L1867" s="84">
        <v>1</v>
      </c>
      <c r="M1867" s="84">
        <v>1</v>
      </c>
      <c r="N1867" s="84">
        <v>1</v>
      </c>
      <c r="O1867" s="84">
        <v>1</v>
      </c>
      <c r="P1867" s="84">
        <v>1</v>
      </c>
      <c r="Q1867" s="84">
        <v>1</v>
      </c>
      <c r="R1867" s="84">
        <v>1</v>
      </c>
      <c r="S1867" s="84">
        <v>1</v>
      </c>
      <c r="T1867" s="84">
        <v>1</v>
      </c>
      <c r="U1867" s="84">
        <v>1</v>
      </c>
      <c r="V1867" s="84">
        <v>1</v>
      </c>
      <c r="W1867" s="84">
        <v>1</v>
      </c>
      <c r="X1867" s="84">
        <v>1</v>
      </c>
      <c r="Y1867" s="84">
        <v>1</v>
      </c>
      <c r="Z1867" s="84">
        <v>1</v>
      </c>
      <c r="AA1867" s="84">
        <v>1</v>
      </c>
      <c r="AB1867" s="84">
        <v>1</v>
      </c>
      <c r="AC1867" s="84">
        <v>1</v>
      </c>
      <c r="AD1867" s="84">
        <v>1</v>
      </c>
      <c r="AE1867" s="84">
        <v>1</v>
      </c>
      <c r="AF1867" s="84">
        <v>0.85621741191341461</v>
      </c>
      <c r="AG1867" s="84">
        <v>0.85816056044684264</v>
      </c>
      <c r="AH1867" s="84">
        <v>0.86324870594035008</v>
      </c>
      <c r="AI1867" s="84">
        <v>0.86401640637324506</v>
      </c>
      <c r="AJ1867" s="84">
        <v>0.86158757182379198</v>
      </c>
      <c r="AK1867" s="84">
        <v>0.86936717097771277</v>
      </c>
    </row>
    <row r="1868" spans="1:37">
      <c r="A1868" s="84">
        <v>21</v>
      </c>
      <c r="B1868" s="84">
        <v>0.97296037296037308</v>
      </c>
      <c r="C1868" s="84">
        <v>0.97592363840538987</v>
      </c>
      <c r="D1868" s="84">
        <v>0.9734284179162801</v>
      </c>
      <c r="E1868" s="84">
        <v>0.95825515947467144</v>
      </c>
      <c r="F1868" s="84">
        <v>0.96017233605530783</v>
      </c>
      <c r="G1868" s="84">
        <v>0.96094354215003863</v>
      </c>
      <c r="H1868" s="84">
        <v>0.8762693329167317</v>
      </c>
      <c r="I1868" s="84">
        <v>1</v>
      </c>
      <c r="J1868" s="84">
        <v>0.99700598802395213</v>
      </c>
      <c r="K1868" s="84">
        <v>0.84682001466275658</v>
      </c>
      <c r="L1868" s="84">
        <v>0.94179916794893703</v>
      </c>
      <c r="M1868" s="84">
        <v>0.91475691461948117</v>
      </c>
      <c r="N1868" s="84">
        <v>0.8536174817397576</v>
      </c>
      <c r="O1868" s="84">
        <v>0.8858979206049149</v>
      </c>
      <c r="P1868" s="84">
        <v>0.87574781408191449</v>
      </c>
      <c r="Q1868" s="84">
        <v>0.84887957995007601</v>
      </c>
      <c r="R1868" s="84">
        <v>0.85059612518628924</v>
      </c>
      <c r="S1868" s="84">
        <v>0.84471184461897675</v>
      </c>
      <c r="T1868" s="84">
        <v>0.91387753997673071</v>
      </c>
      <c r="U1868" s="84">
        <v>0.86412873463497231</v>
      </c>
      <c r="V1868" s="84">
        <v>0.88184135709864575</v>
      </c>
      <c r="W1868" s="84">
        <v>0.89386441686271323</v>
      </c>
      <c r="X1868" s="84">
        <v>0.87258400947098624</v>
      </c>
      <c r="Y1868" s="84">
        <v>0.86735485410824054</v>
      </c>
      <c r="Z1868" s="84">
        <v>0.86697830101569695</v>
      </c>
      <c r="AA1868" s="84">
        <v>0.87020330855384909</v>
      </c>
      <c r="AB1868" s="84">
        <v>0.86512804995461157</v>
      </c>
      <c r="AC1868" s="84">
        <v>0.84063831637533704</v>
      </c>
      <c r="AD1868" s="84">
        <v>0.86455996352029185</v>
      </c>
      <c r="AE1868" s="84">
        <v>0.85344547882297173</v>
      </c>
      <c r="AF1868" s="84">
        <v>0.97155948807078563</v>
      </c>
      <c r="AG1868" s="84">
        <v>0.97292435861024318</v>
      </c>
      <c r="AH1868" s="84">
        <v>0.97180182400788773</v>
      </c>
      <c r="AI1868" s="84">
        <v>0.97554819372140711</v>
      </c>
      <c r="AJ1868" s="84">
        <v>0.97991061928069789</v>
      </c>
      <c r="AK1868" s="84">
        <v>0.97776693237893841</v>
      </c>
    </row>
    <row r="1869" spans="1:37">
      <c r="A1869" s="84">
        <v>22</v>
      </c>
      <c r="B1869" s="84">
        <v>1</v>
      </c>
      <c r="C1869" s="84">
        <v>1</v>
      </c>
      <c r="D1869" s="84">
        <v>1</v>
      </c>
      <c r="E1869" s="84">
        <v>1</v>
      </c>
      <c r="F1869" s="84">
        <v>1</v>
      </c>
      <c r="G1869" s="84">
        <v>1</v>
      </c>
      <c r="H1869" s="84">
        <v>0.67403530698328384</v>
      </c>
      <c r="I1869" s="84">
        <v>0.89101470468762689</v>
      </c>
      <c r="J1869" s="84">
        <v>0.88884730538922163</v>
      </c>
      <c r="K1869" s="84">
        <v>0.6819098240469208</v>
      </c>
      <c r="L1869" s="84">
        <v>0.78960791018407706</v>
      </c>
      <c r="M1869" s="84">
        <v>0.77505583233121456</v>
      </c>
      <c r="N1869" s="84">
        <v>0.70921879226907913</v>
      </c>
      <c r="O1869" s="84">
        <v>0.73543373240915766</v>
      </c>
      <c r="P1869" s="84">
        <v>0.72452501479192688</v>
      </c>
      <c r="Q1869" s="84">
        <v>0.69646802283877995</v>
      </c>
      <c r="R1869" s="84">
        <v>0.70125031451409992</v>
      </c>
      <c r="S1869" s="84">
        <v>0.69524782424113774</v>
      </c>
      <c r="T1869" s="84">
        <v>0.77981005979598994</v>
      </c>
      <c r="U1869" s="84">
        <v>0.72365682442888191</v>
      </c>
      <c r="V1869" s="84">
        <v>0.74420117287900878</v>
      </c>
      <c r="W1869" s="84">
        <v>0.7638787485465508</v>
      </c>
      <c r="X1869" s="84">
        <v>0.73809947137671883</v>
      </c>
      <c r="Y1869" s="84">
        <v>0.73496827575233226</v>
      </c>
      <c r="Z1869" s="84">
        <v>0.72013504155124652</v>
      </c>
      <c r="AA1869" s="84">
        <v>0.71919990365561259</v>
      </c>
      <c r="AB1869" s="84">
        <v>0.73054493439330992</v>
      </c>
      <c r="AC1869" s="84">
        <v>0.68023306374467329</v>
      </c>
      <c r="AD1869" s="84">
        <v>0.67606019151846786</v>
      </c>
      <c r="AE1869" s="84">
        <v>0.70402076521825951</v>
      </c>
      <c r="AF1869" s="84">
        <v>1</v>
      </c>
      <c r="AG1869" s="84">
        <v>1</v>
      </c>
      <c r="AH1869" s="84">
        <v>1</v>
      </c>
      <c r="AI1869" s="84">
        <v>1</v>
      </c>
      <c r="AJ1869" s="84">
        <v>1</v>
      </c>
      <c r="AK1869" s="84">
        <v>1</v>
      </c>
    </row>
    <row r="1870" spans="1:37">
      <c r="A1870" s="84">
        <v>23</v>
      </c>
      <c r="B1870" s="84">
        <v>0.8878010878010878</v>
      </c>
      <c r="C1870" s="84">
        <v>0.86647950589556433</v>
      </c>
      <c r="D1870" s="84">
        <v>0.90782982464709616</v>
      </c>
      <c r="E1870" s="84">
        <v>0.88383364602876802</v>
      </c>
      <c r="F1870" s="84">
        <v>0.87422974800861686</v>
      </c>
      <c r="G1870" s="84">
        <v>0.90802121312562167</v>
      </c>
      <c r="H1870" s="84">
        <v>0.43907201999687551</v>
      </c>
      <c r="I1870" s="84">
        <v>0.72221545210821381</v>
      </c>
      <c r="J1870" s="84">
        <v>0.70069236526946099</v>
      </c>
      <c r="K1870" s="84">
        <v>0.52190249266862165</v>
      </c>
      <c r="L1870" s="84">
        <v>0.60550236507665134</v>
      </c>
      <c r="M1870" s="84">
        <v>0.60968905686308184</v>
      </c>
      <c r="N1870" s="84">
        <v>0.57624214734437462</v>
      </c>
      <c r="O1870" s="84">
        <v>0.57692921655114482</v>
      </c>
      <c r="P1870" s="84">
        <v>0.57068897508382088</v>
      </c>
      <c r="Q1870" s="84">
        <v>0.57226063753478895</v>
      </c>
      <c r="R1870" s="84">
        <v>0.55477384016877318</v>
      </c>
      <c r="S1870" s="84">
        <v>0.56636064529823815</v>
      </c>
      <c r="T1870" s="84">
        <v>0.64006060770042461</v>
      </c>
      <c r="U1870" s="84">
        <v>0.58697220843465436</v>
      </c>
      <c r="V1870" s="84">
        <v>0.60228071463790778</v>
      </c>
      <c r="W1870" s="84">
        <v>0.63397420296909224</v>
      </c>
      <c r="X1870" s="84">
        <v>0.61207550769951291</v>
      </c>
      <c r="Y1870" s="84">
        <v>0.60835968733217982</v>
      </c>
      <c r="Z1870" s="84">
        <v>0.60514773776546626</v>
      </c>
      <c r="AA1870" s="84">
        <v>0.58401121098326014</v>
      </c>
      <c r="AB1870" s="84">
        <v>0.58323934750914641</v>
      </c>
      <c r="AC1870" s="84">
        <v>0.53752500217410204</v>
      </c>
      <c r="AD1870" s="84">
        <v>0.51651618787049725</v>
      </c>
      <c r="AE1870" s="84">
        <v>0.51426360845583641</v>
      </c>
      <c r="AF1870" s="84">
        <v>0.89066203191657467</v>
      </c>
      <c r="AG1870" s="84">
        <v>0.86653886206570074</v>
      </c>
      <c r="AH1870" s="84">
        <v>0.90559526743899454</v>
      </c>
      <c r="AI1870" s="84">
        <v>0.90014197823000475</v>
      </c>
      <c r="AJ1870" s="84">
        <v>0.86324749946797164</v>
      </c>
      <c r="AK1870" s="84">
        <v>0.90521121414240013</v>
      </c>
    </row>
    <row r="1871" spans="1:37">
      <c r="A1871" s="84">
        <v>24</v>
      </c>
      <c r="B1871" s="84">
        <v>0.7418803418803418</v>
      </c>
      <c r="C1871" s="84">
        <v>0.71604716451431782</v>
      </c>
      <c r="D1871" s="84">
        <v>0.73389342060274521</v>
      </c>
      <c r="E1871" s="84">
        <v>0.7403064415259536</v>
      </c>
      <c r="F1871" s="84">
        <v>0.71877661439807616</v>
      </c>
      <c r="G1871" s="84">
        <v>0.73030604353110151</v>
      </c>
      <c r="H1871" s="84">
        <v>0.27237931573191693</v>
      </c>
      <c r="I1871" s="84">
        <v>0.54362661467219098</v>
      </c>
      <c r="J1871" s="84">
        <v>0.52142589820359275</v>
      </c>
      <c r="K1871" s="84">
        <v>0.36583577712609971</v>
      </c>
      <c r="L1871" s="84">
        <v>0.40974240610930629</v>
      </c>
      <c r="M1871" s="84">
        <v>0.44143617935062701</v>
      </c>
      <c r="N1871" s="84">
        <v>0.43986894706784091</v>
      </c>
      <c r="O1871" s="84">
        <v>0.42833018273471962</v>
      </c>
      <c r="P1871" s="84">
        <v>0.4350798764052331</v>
      </c>
      <c r="Q1871" s="84">
        <v>0.45275872952113161</v>
      </c>
      <c r="R1871" s="84">
        <v>0.42414403778040127</v>
      </c>
      <c r="S1871" s="84">
        <v>0.43739386542135428</v>
      </c>
      <c r="T1871" s="84">
        <v>0.52609648529451547</v>
      </c>
      <c r="U1871" s="84">
        <v>0.46947432523180488</v>
      </c>
      <c r="V1871" s="84">
        <v>0.49318618142906601</v>
      </c>
      <c r="W1871" s="84">
        <v>0.5312998566831616</v>
      </c>
      <c r="X1871" s="84">
        <v>0.4961643372260936</v>
      </c>
      <c r="Y1871" s="84">
        <v>0.49481870437774728</v>
      </c>
      <c r="Z1871" s="84">
        <v>0.50666551246537384</v>
      </c>
      <c r="AA1871" s="84">
        <v>0.46367378666287118</v>
      </c>
      <c r="AB1871" s="84">
        <v>0.46414326190410687</v>
      </c>
      <c r="AC1871" s="84">
        <v>0.40494825637011911</v>
      </c>
      <c r="AD1871" s="84">
        <v>0.36765161878704983</v>
      </c>
      <c r="AE1871" s="84">
        <v>0.3613697057428808</v>
      </c>
      <c r="AF1871" s="84">
        <v>0.74514141254542599</v>
      </c>
      <c r="AG1871" s="84">
        <v>0.71073558648111324</v>
      </c>
      <c r="AH1871" s="84">
        <v>0.72782844466354457</v>
      </c>
      <c r="AI1871" s="84">
        <v>0.74286165010253979</v>
      </c>
      <c r="AJ1871" s="84">
        <v>0.71742924026388599</v>
      </c>
      <c r="AK1871" s="84">
        <v>0.72778048912748783</v>
      </c>
    </row>
    <row r="1881" spans="1:50">
      <c r="A1881" s="84" t="s">
        <v>103</v>
      </c>
      <c r="B1881" s="83"/>
      <c r="C1881" s="83"/>
      <c r="D1881" s="83">
        <v>2015</v>
      </c>
      <c r="E1881" s="83"/>
      <c r="F1881" s="84" t="s">
        <v>1</v>
      </c>
      <c r="G1881" s="158">
        <v>12593.71199999996</v>
      </c>
      <c r="H1881" s="83" t="s">
        <v>2</v>
      </c>
      <c r="I1881" s="83"/>
      <c r="J1881" s="83"/>
      <c r="K1881" s="83" t="s">
        <v>3</v>
      </c>
      <c r="L1881" s="83" t="s">
        <v>4</v>
      </c>
      <c r="M1881" s="83"/>
      <c r="N1881" s="83"/>
      <c r="O1881" s="83"/>
      <c r="P1881" s="83"/>
      <c r="Q1881" s="83"/>
      <c r="R1881" s="83"/>
      <c r="S1881" s="83"/>
      <c r="T1881" s="104"/>
      <c r="U1881" s="83"/>
      <c r="V1881" s="83"/>
      <c r="W1881" s="83"/>
      <c r="X1881" s="83"/>
      <c r="Y1881" s="83"/>
      <c r="Z1881" s="83"/>
      <c r="AA1881" s="83"/>
      <c r="AB1881" s="83"/>
      <c r="AC1881" s="83"/>
      <c r="AD1881" s="83"/>
      <c r="AE1881" s="83"/>
      <c r="AF1881" s="83"/>
      <c r="AG1881" s="83"/>
      <c r="AH1881" s="83"/>
      <c r="AI1881" s="83"/>
      <c r="AJ1881" s="83"/>
      <c r="AK1881" s="83"/>
    </row>
    <row r="1882" spans="1:50">
      <c r="A1882" s="105">
        <v>48</v>
      </c>
      <c r="B1882" s="84" t="s">
        <v>88</v>
      </c>
      <c r="C1882" s="83"/>
      <c r="D1882" s="83"/>
      <c r="E1882" s="83"/>
      <c r="F1882" s="83" t="s">
        <v>9</v>
      </c>
      <c r="G1882" s="83">
        <v>0</v>
      </c>
      <c r="H1882" s="83" t="s">
        <v>2</v>
      </c>
      <c r="I1882" s="83"/>
      <c r="J1882" s="83"/>
      <c r="K1882" s="83" t="s">
        <v>10</v>
      </c>
      <c r="L1882" s="83" t="s">
        <v>4</v>
      </c>
      <c r="M1882" s="83"/>
      <c r="N1882" s="83" t="s">
        <v>11</v>
      </c>
      <c r="O1882" s="83"/>
      <c r="P1882" s="83"/>
      <c r="Q1882" s="83"/>
      <c r="R1882" s="83"/>
      <c r="S1882" s="83"/>
      <c r="T1882" s="83"/>
      <c r="U1882" s="83"/>
      <c r="V1882" s="83"/>
      <c r="W1882" s="83"/>
      <c r="X1882" s="83"/>
      <c r="Y1882" s="83"/>
      <c r="Z1882" s="83"/>
      <c r="AA1882" s="83"/>
      <c r="AB1882" s="83"/>
      <c r="AC1882" s="83"/>
      <c r="AD1882" s="83"/>
      <c r="AE1882" s="83"/>
      <c r="AF1882" s="83"/>
      <c r="AG1882" s="83"/>
      <c r="AH1882" s="83"/>
      <c r="AI1882" s="83"/>
      <c r="AJ1882" s="83"/>
      <c r="AK1882" s="83"/>
    </row>
    <row r="1883" spans="1:50">
      <c r="A1883" s="84"/>
      <c r="B1883" s="84">
        <v>1</v>
      </c>
      <c r="C1883" s="84" t="s">
        <v>22</v>
      </c>
      <c r="D1883" s="84" t="s">
        <v>23</v>
      </c>
      <c r="E1883" s="84">
        <v>2</v>
      </c>
      <c r="F1883" s="84" t="s">
        <v>24</v>
      </c>
      <c r="G1883" s="84" t="s">
        <v>25</v>
      </c>
      <c r="H1883" s="84">
        <v>3</v>
      </c>
      <c r="I1883" s="84" t="s">
        <v>26</v>
      </c>
      <c r="J1883" s="84" t="s">
        <v>27</v>
      </c>
      <c r="K1883" s="84">
        <v>4</v>
      </c>
      <c r="L1883" s="84" t="s">
        <v>28</v>
      </c>
      <c r="M1883" s="84" t="s">
        <v>29</v>
      </c>
      <c r="N1883" s="84">
        <v>5</v>
      </c>
      <c r="O1883" s="84" t="s">
        <v>30</v>
      </c>
      <c r="P1883" s="84" t="s">
        <v>30</v>
      </c>
      <c r="Q1883" s="84">
        <v>6</v>
      </c>
      <c r="R1883" s="84" t="s">
        <v>31</v>
      </c>
      <c r="S1883" s="84" t="s">
        <v>32</v>
      </c>
      <c r="T1883" s="84">
        <v>7</v>
      </c>
      <c r="U1883" s="84" t="s">
        <v>33</v>
      </c>
      <c r="V1883" s="84" t="s">
        <v>34</v>
      </c>
      <c r="W1883" s="84">
        <v>8</v>
      </c>
      <c r="X1883" s="84" t="s">
        <v>35</v>
      </c>
      <c r="Y1883" s="84" t="s">
        <v>36</v>
      </c>
      <c r="Z1883" s="84">
        <v>9</v>
      </c>
      <c r="AA1883" s="84" t="s">
        <v>37</v>
      </c>
      <c r="AB1883" s="84" t="s">
        <v>38</v>
      </c>
      <c r="AC1883" s="84">
        <v>10</v>
      </c>
      <c r="AD1883" s="84" t="s">
        <v>39</v>
      </c>
      <c r="AE1883" s="84" t="s">
        <v>40</v>
      </c>
      <c r="AF1883" s="84">
        <v>11</v>
      </c>
      <c r="AG1883" s="84" t="s">
        <v>41</v>
      </c>
      <c r="AH1883" s="84" t="s">
        <v>42</v>
      </c>
      <c r="AI1883" s="84">
        <v>12</v>
      </c>
      <c r="AJ1883" s="84" t="s">
        <v>43</v>
      </c>
      <c r="AK1883" s="84" t="s">
        <v>44</v>
      </c>
    </row>
    <row r="1884" spans="1:50">
      <c r="A1884" s="83"/>
      <c r="B1884" s="84">
        <v>31</v>
      </c>
      <c r="C1884" s="83"/>
      <c r="D1884" s="83"/>
      <c r="E1884" s="84">
        <v>28</v>
      </c>
      <c r="F1884" s="83"/>
      <c r="G1884" s="83"/>
      <c r="H1884" s="84">
        <v>31</v>
      </c>
      <c r="I1884" s="83"/>
      <c r="J1884" s="83"/>
      <c r="K1884" s="84">
        <v>30</v>
      </c>
      <c r="L1884" s="83"/>
      <c r="M1884" s="83"/>
      <c r="N1884" s="84">
        <v>31</v>
      </c>
      <c r="O1884" s="83"/>
      <c r="P1884" s="83"/>
      <c r="Q1884" s="84">
        <v>30</v>
      </c>
      <c r="R1884" s="83"/>
      <c r="S1884" s="83"/>
      <c r="T1884" s="84">
        <v>31</v>
      </c>
      <c r="U1884" s="83"/>
      <c r="V1884" s="83"/>
      <c r="W1884" s="84">
        <v>31</v>
      </c>
      <c r="X1884" s="83"/>
      <c r="Y1884" s="83"/>
      <c r="Z1884" s="84">
        <v>30</v>
      </c>
      <c r="AA1884" s="83"/>
      <c r="AB1884" s="83"/>
      <c r="AC1884" s="84">
        <v>31</v>
      </c>
      <c r="AD1884" s="83"/>
      <c r="AE1884" s="83"/>
      <c r="AF1884" s="84">
        <v>30</v>
      </c>
      <c r="AG1884" s="83"/>
      <c r="AH1884" s="83"/>
      <c r="AI1884" s="84">
        <v>31</v>
      </c>
      <c r="AJ1884" s="83"/>
      <c r="AK1884" s="83"/>
    </row>
    <row r="1885" spans="1:50">
      <c r="A1885" s="84" t="s">
        <v>47</v>
      </c>
      <c r="B1885" s="84" t="s">
        <v>48</v>
      </c>
      <c r="C1885" s="84" t="s">
        <v>49</v>
      </c>
      <c r="D1885" s="84" t="s">
        <v>50</v>
      </c>
      <c r="E1885" s="84" t="s">
        <v>48</v>
      </c>
      <c r="F1885" s="84" t="s">
        <v>49</v>
      </c>
      <c r="G1885" s="84" t="s">
        <v>50</v>
      </c>
      <c r="H1885" s="84" t="s">
        <v>48</v>
      </c>
      <c r="I1885" s="84" t="s">
        <v>49</v>
      </c>
      <c r="J1885" s="84" t="s">
        <v>50</v>
      </c>
      <c r="K1885" s="84" t="s">
        <v>48</v>
      </c>
      <c r="L1885" s="84" t="s">
        <v>49</v>
      </c>
      <c r="M1885" s="84" t="s">
        <v>50</v>
      </c>
      <c r="N1885" s="84" t="s">
        <v>48</v>
      </c>
      <c r="O1885" s="84" t="s">
        <v>49</v>
      </c>
      <c r="P1885" s="84" t="s">
        <v>50</v>
      </c>
      <c r="Q1885" s="84" t="s">
        <v>48</v>
      </c>
      <c r="R1885" s="84" t="s">
        <v>49</v>
      </c>
      <c r="S1885" s="84" t="s">
        <v>50</v>
      </c>
      <c r="T1885" s="84" t="s">
        <v>48</v>
      </c>
      <c r="U1885" s="84" t="s">
        <v>49</v>
      </c>
      <c r="V1885" s="84" t="s">
        <v>50</v>
      </c>
      <c r="W1885" s="84" t="s">
        <v>48</v>
      </c>
      <c r="X1885" s="84" t="s">
        <v>49</v>
      </c>
      <c r="Y1885" s="84" t="s">
        <v>50</v>
      </c>
      <c r="Z1885" s="84" t="s">
        <v>48</v>
      </c>
      <c r="AA1885" s="84" t="s">
        <v>49</v>
      </c>
      <c r="AB1885" s="84" t="s">
        <v>50</v>
      </c>
      <c r="AC1885" s="84" t="s">
        <v>48</v>
      </c>
      <c r="AD1885" s="84" t="s">
        <v>49</v>
      </c>
      <c r="AE1885" s="84" t="s">
        <v>50</v>
      </c>
      <c r="AF1885" s="84" t="s">
        <v>48</v>
      </c>
      <c r="AG1885" s="84" t="s">
        <v>49</v>
      </c>
      <c r="AH1885" s="84" t="s">
        <v>50</v>
      </c>
      <c r="AI1885" s="84" t="s">
        <v>48</v>
      </c>
      <c r="AJ1885" s="84" t="s">
        <v>49</v>
      </c>
      <c r="AK1885" s="84" t="s">
        <v>50</v>
      </c>
    </row>
    <row r="1886" spans="1:50">
      <c r="A1886" s="83"/>
      <c r="B1886" s="162">
        <v>7.8002306263996068E-2</v>
      </c>
      <c r="C1886" s="163">
        <v>1.1430371180490519</v>
      </c>
      <c r="D1886" s="163">
        <v>1.015076979317096</v>
      </c>
      <c r="E1886" s="162">
        <v>6.9481534638993536E-2</v>
      </c>
      <c r="F1886" s="163">
        <v>1.0787489600082529</v>
      </c>
      <c r="G1886" s="163">
        <v>0.99455746996264638</v>
      </c>
      <c r="H1886" s="162">
        <v>7.4516094605158734E-2</v>
      </c>
      <c r="I1886" s="163">
        <v>1.1444326759301211</v>
      </c>
      <c r="J1886" s="163">
        <v>0.99547295592074592</v>
      </c>
      <c r="K1886" s="162">
        <v>7.1979660187489733E-2</v>
      </c>
      <c r="L1886" s="163">
        <v>1.1452713080561421</v>
      </c>
      <c r="M1886" s="163">
        <v>0.99059122032341429</v>
      </c>
      <c r="N1886" s="162">
        <v>7.3229184996309052E-2</v>
      </c>
      <c r="O1886" s="163">
        <v>1.414666668913382</v>
      </c>
      <c r="P1886" s="163">
        <v>1.0067357031174251</v>
      </c>
      <c r="Q1886" s="162">
        <v>7.9429329301116833E-2</v>
      </c>
      <c r="R1886" s="163">
        <v>1.527174874924359</v>
      </c>
      <c r="S1886" s="163">
        <v>1.114404601450347</v>
      </c>
      <c r="T1886" s="162">
        <v>0.1254964694606826</v>
      </c>
      <c r="U1886" s="163">
        <v>1.541528956450235</v>
      </c>
      <c r="V1886" s="163">
        <v>0.90806513574179382</v>
      </c>
      <c r="W1886" s="162">
        <v>0.11982904064819069</v>
      </c>
      <c r="X1886" s="163">
        <v>1.4271503442606099</v>
      </c>
      <c r="Y1886" s="163">
        <v>1.000324735381769</v>
      </c>
      <c r="Z1886" s="162">
        <v>9.3038602462101133E-2</v>
      </c>
      <c r="AA1886" s="163">
        <v>1.485189562945689</v>
      </c>
      <c r="AB1886" s="163">
        <v>0.90602013059924424</v>
      </c>
      <c r="AC1886" s="162">
        <v>6.7931086684702977E-2</v>
      </c>
      <c r="AD1886" s="163">
        <v>1.089160861105881</v>
      </c>
      <c r="AE1886" s="163">
        <v>0.97768972790953423</v>
      </c>
      <c r="AF1886" s="162">
        <v>7.1530995267742453E-2</v>
      </c>
      <c r="AG1886" s="163">
        <v>1.1137136598369139</v>
      </c>
      <c r="AH1886" s="163">
        <v>0.99129862751547393</v>
      </c>
      <c r="AI1886" s="162">
        <v>7.5535695483516352E-2</v>
      </c>
      <c r="AJ1886" s="163">
        <v>1.1241980770451541</v>
      </c>
      <c r="AK1886" s="163">
        <v>0.96396616354719578</v>
      </c>
      <c r="AM1886" t="str">
        <f>A1881</f>
        <v>RefgChg-Res-16pct-Inc-TXV-a-cDXGF-SFm1985-CZ16</v>
      </c>
      <c r="AN1886" s="159">
        <f>1/($B1886*(1/$B1884)*(1/(5/7+2/7*$D1886))*$B1896/SUM($B1888:$B1911))</f>
        <v>10202.368835500172</v>
      </c>
      <c r="AO1886" s="159">
        <f>1/(B1886*(1/B1884)*(1/(5/7+2/7*D1886)))</f>
        <v>399.13613392782685</v>
      </c>
      <c r="AP1886" s="159"/>
      <c r="AR1886" s="164">
        <f>CHOOSE(AV$3,C1886,F1886,I1886,L1886,O1886,R1886,U1886,X1886,AA1886,AD1886,AG1886,AJ1886)</f>
        <v>1.541528956450235</v>
      </c>
      <c r="AS1886" s="160"/>
      <c r="AT1886" s="160"/>
      <c r="AV1886" s="115">
        <f>AN1886/AR1886</f>
        <v>6618.3439453474411</v>
      </c>
      <c r="AW1886" s="161">
        <f>AO1886/AR1886</f>
        <v>258.92224226973974</v>
      </c>
      <c r="AX1886" s="159"/>
    </row>
    <row r="1887" spans="1:50">
      <c r="A1887" s="84" t="s">
        <v>51</v>
      </c>
      <c r="B1887" s="84" t="s">
        <v>52</v>
      </c>
      <c r="C1887" s="84" t="s">
        <v>53</v>
      </c>
      <c r="D1887" s="84" t="s">
        <v>54</v>
      </c>
      <c r="E1887" s="84" t="s">
        <v>52</v>
      </c>
      <c r="F1887" s="84" t="s">
        <v>53</v>
      </c>
      <c r="G1887" s="84" t="s">
        <v>54</v>
      </c>
      <c r="H1887" s="84" t="s">
        <v>52</v>
      </c>
      <c r="I1887" s="84" t="s">
        <v>53</v>
      </c>
      <c r="J1887" s="84" t="s">
        <v>54</v>
      </c>
      <c r="K1887" s="84" t="s">
        <v>52</v>
      </c>
      <c r="L1887" s="84" t="s">
        <v>53</v>
      </c>
      <c r="M1887" s="84" t="s">
        <v>54</v>
      </c>
      <c r="N1887" s="84" t="s">
        <v>52</v>
      </c>
      <c r="O1887" s="84" t="s">
        <v>53</v>
      </c>
      <c r="P1887" s="84" t="s">
        <v>54</v>
      </c>
      <c r="Q1887" s="84" t="s">
        <v>52</v>
      </c>
      <c r="R1887" s="84" t="s">
        <v>53</v>
      </c>
      <c r="S1887" s="84" t="s">
        <v>54</v>
      </c>
      <c r="T1887" s="84" t="s">
        <v>52</v>
      </c>
      <c r="U1887" s="84" t="s">
        <v>53</v>
      </c>
      <c r="V1887" s="84" t="s">
        <v>54</v>
      </c>
      <c r="W1887" s="84" t="s">
        <v>52</v>
      </c>
      <c r="X1887" s="84" t="s">
        <v>53</v>
      </c>
      <c r="Y1887" s="84" t="s">
        <v>54</v>
      </c>
      <c r="Z1887" s="84" t="s">
        <v>52</v>
      </c>
      <c r="AA1887" s="84" t="s">
        <v>53</v>
      </c>
      <c r="AB1887" s="84" t="s">
        <v>54</v>
      </c>
      <c r="AC1887" s="84" t="s">
        <v>52</v>
      </c>
      <c r="AD1887" s="84" t="s">
        <v>53</v>
      </c>
      <c r="AE1887" s="84" t="s">
        <v>54</v>
      </c>
      <c r="AF1887" s="84" t="s">
        <v>52</v>
      </c>
      <c r="AG1887" s="84" t="s">
        <v>53</v>
      </c>
      <c r="AH1887" s="84" t="s">
        <v>54</v>
      </c>
      <c r="AI1887" s="84" t="s">
        <v>52</v>
      </c>
      <c r="AJ1887" s="84" t="s">
        <v>53</v>
      </c>
      <c r="AK1887" s="84" t="s">
        <v>54</v>
      </c>
    </row>
    <row r="1888" spans="1:50">
      <c r="A1888" s="84">
        <v>1</v>
      </c>
      <c r="B1888" s="84">
        <v>0.63973799126637543</v>
      </c>
      <c r="C1888" s="84">
        <v>0.58536206130608626</v>
      </c>
      <c r="D1888" s="84">
        <v>0.646225077955211</v>
      </c>
      <c r="E1888" s="84">
        <v>0.59301099563187232</v>
      </c>
      <c r="F1888" s="84">
        <v>0.59182669846812064</v>
      </c>
      <c r="G1888" s="84">
        <v>0.6537237771665857</v>
      </c>
      <c r="H1888" s="84">
        <v>0.6276927880112394</v>
      </c>
      <c r="I1888" s="84">
        <v>0.53357120416498371</v>
      </c>
      <c r="J1888" s="84">
        <v>0.61182372726754475</v>
      </c>
      <c r="K1888" s="84">
        <v>0.54125412541254125</v>
      </c>
      <c r="L1888" s="84">
        <v>0.51706416303283809</v>
      </c>
      <c r="M1888" s="84">
        <v>0.56020446800454371</v>
      </c>
      <c r="N1888" s="84">
        <v>0.35695120739342151</v>
      </c>
      <c r="O1888" s="84">
        <v>0.44430599330548037</v>
      </c>
      <c r="P1888" s="84">
        <v>0.56192898182160689</v>
      </c>
      <c r="Q1888" s="84">
        <v>0.232220367278798</v>
      </c>
      <c r="R1888" s="84">
        <v>0.34713539192399051</v>
      </c>
      <c r="S1888" s="84">
        <v>0.3441263664999073</v>
      </c>
      <c r="T1888" s="84">
        <v>0.4108421189639464</v>
      </c>
      <c r="U1888" s="84">
        <v>0.29455373299865739</v>
      </c>
      <c r="V1888" s="84">
        <v>0.35486688448225662</v>
      </c>
      <c r="W1888" s="84">
        <v>0.32048209272067368</v>
      </c>
      <c r="X1888" s="84">
        <v>0.28236646050949638</v>
      </c>
      <c r="Y1888" s="84">
        <v>0.34444285918105289</v>
      </c>
      <c r="Z1888" s="84">
        <v>0.27281861040265859</v>
      </c>
      <c r="AA1888" s="84">
        <v>0.34390120351447179</v>
      </c>
      <c r="AB1888" s="84">
        <v>0.36472963877047337</v>
      </c>
      <c r="AC1888" s="84">
        <v>0.48753641955325361</v>
      </c>
      <c r="AD1888" s="84">
        <v>0.43702010968921379</v>
      </c>
      <c r="AE1888" s="84">
        <v>0.4952052391533156</v>
      </c>
      <c r="AF1888" s="84">
        <v>0.60392798690671023</v>
      </c>
      <c r="AG1888" s="84">
        <v>0.5625659472422061</v>
      </c>
      <c r="AH1888" s="84">
        <v>0.62401068460625242</v>
      </c>
      <c r="AI1888" s="84">
        <v>0.59865438057627607</v>
      </c>
      <c r="AJ1888" s="84">
        <v>0.57165105711177033</v>
      </c>
      <c r="AK1888" s="84">
        <v>0.60049046321525879</v>
      </c>
    </row>
    <row r="1889" spans="1:37">
      <c r="A1889" s="84">
        <v>2</v>
      </c>
      <c r="B1889" s="84">
        <v>0.56491994177583704</v>
      </c>
      <c r="C1889" s="84">
        <v>0.50390937361172816</v>
      </c>
      <c r="D1889" s="84">
        <v>0.5720967589530378</v>
      </c>
      <c r="E1889" s="84">
        <v>0.51634282271426435</v>
      </c>
      <c r="F1889" s="84">
        <v>0.51006909439622306</v>
      </c>
      <c r="G1889" s="84">
        <v>0.57299250390983125</v>
      </c>
      <c r="H1889" s="84">
        <v>0.5611926319075865</v>
      </c>
      <c r="I1889" s="84">
        <v>0.48655805394730939</v>
      </c>
      <c r="J1889" s="84">
        <v>0.55036770993671968</v>
      </c>
      <c r="K1889" s="84">
        <v>0.50840084008400843</v>
      </c>
      <c r="L1889" s="84">
        <v>0.4816454569725015</v>
      </c>
      <c r="M1889" s="84">
        <v>0.5039757667550171</v>
      </c>
      <c r="N1889" s="84">
        <v>0.28679320282221998</v>
      </c>
      <c r="O1889" s="84">
        <v>0.4034547631263895</v>
      </c>
      <c r="P1889" s="84">
        <v>0.48384666101535267</v>
      </c>
      <c r="Q1889" s="84">
        <v>0.18889816360601</v>
      </c>
      <c r="R1889" s="84">
        <v>0.30789548693586699</v>
      </c>
      <c r="S1889" s="84">
        <v>0.28784509912914591</v>
      </c>
      <c r="T1889" s="84">
        <v>0.35057920083300798</v>
      </c>
      <c r="U1889" s="84">
        <v>0.24325491798493951</v>
      </c>
      <c r="V1889" s="84">
        <v>0.29790055963510498</v>
      </c>
      <c r="W1889" s="84">
        <v>0.2696706156269259</v>
      </c>
      <c r="X1889" s="84">
        <v>0.23372800165270041</v>
      </c>
      <c r="Y1889" s="84">
        <v>0.28126694250249668</v>
      </c>
      <c r="Z1889" s="84">
        <v>0.22853388979055569</v>
      </c>
      <c r="AA1889" s="84">
        <v>0.29570822197767638</v>
      </c>
      <c r="AB1889" s="84">
        <v>0.31483060354498538</v>
      </c>
      <c r="AC1889" s="84">
        <v>0.45289737779216582</v>
      </c>
      <c r="AD1889" s="84">
        <v>0.3952925045703839</v>
      </c>
      <c r="AE1889" s="84">
        <v>0.43299029353292018</v>
      </c>
      <c r="AF1889" s="84">
        <v>0.52908793334325244</v>
      </c>
      <c r="AG1889" s="84">
        <v>0.48119904076738612</v>
      </c>
      <c r="AH1889" s="84">
        <v>0.54224376731301949</v>
      </c>
      <c r="AI1889" s="84">
        <v>0.52172005265467303</v>
      </c>
      <c r="AJ1889" s="84">
        <v>0.49132762997887908</v>
      </c>
      <c r="AK1889" s="84">
        <v>0.52125340599455039</v>
      </c>
    </row>
    <row r="1890" spans="1:37">
      <c r="A1890" s="84">
        <v>3</v>
      </c>
      <c r="B1890" s="84">
        <v>0.5229985443959243</v>
      </c>
      <c r="C1890" s="84">
        <v>0.46910262105730788</v>
      </c>
      <c r="D1890" s="84">
        <v>0.52206368704526129</v>
      </c>
      <c r="E1890" s="84">
        <v>0.48094592559120358</v>
      </c>
      <c r="F1890" s="84">
        <v>0.47606284885293471</v>
      </c>
      <c r="G1890" s="84">
        <v>0.51976487084074863</v>
      </c>
      <c r="H1890" s="84">
        <v>0.52653762098033097</v>
      </c>
      <c r="I1890" s="84">
        <v>0.46856065706207078</v>
      </c>
      <c r="J1890" s="84">
        <v>0.52072287782908633</v>
      </c>
      <c r="K1890" s="84">
        <v>0.49474947494749472</v>
      </c>
      <c r="L1890" s="84">
        <v>0.46747352496217848</v>
      </c>
      <c r="M1890" s="84">
        <v>0.48819891455256847</v>
      </c>
      <c r="N1890" s="84">
        <v>0.23939183146179069</v>
      </c>
      <c r="O1890" s="84">
        <v>0.38991912824647562</v>
      </c>
      <c r="P1890" s="84">
        <v>0.45337666007346711</v>
      </c>
      <c r="Q1890" s="84">
        <v>0.1795492487479132</v>
      </c>
      <c r="R1890" s="84">
        <v>0.29115439429928752</v>
      </c>
      <c r="S1890" s="84">
        <v>0.27575504910135262</v>
      </c>
      <c r="T1890" s="84">
        <v>0.30502407913575419</v>
      </c>
      <c r="U1890" s="84">
        <v>0.2127955168991886</v>
      </c>
      <c r="V1890" s="84">
        <v>0.2668780124866561</v>
      </c>
      <c r="W1890" s="84">
        <v>0.24207354653153459</v>
      </c>
      <c r="X1890" s="84">
        <v>0.2098025797621661</v>
      </c>
      <c r="Y1890" s="84">
        <v>0.2500499357968326</v>
      </c>
      <c r="Z1890" s="84">
        <v>0.2069711724244532</v>
      </c>
      <c r="AA1890" s="84">
        <v>0.26976890426033628</v>
      </c>
      <c r="AB1890" s="84">
        <v>0.29513125420686559</v>
      </c>
      <c r="AC1890" s="84">
        <v>0.43671090967950799</v>
      </c>
      <c r="AD1890" s="84">
        <v>0.37666819012797059</v>
      </c>
      <c r="AE1890" s="84">
        <v>0.40468950999883058</v>
      </c>
      <c r="AF1890" s="84">
        <v>0.49531319744085711</v>
      </c>
      <c r="AG1890" s="84">
        <v>0.44836930455635488</v>
      </c>
      <c r="AH1890" s="84">
        <v>0.48659477641472099</v>
      </c>
      <c r="AI1890" s="84">
        <v>0.48881088196577438</v>
      </c>
      <c r="AJ1890" s="84">
        <v>0.45860090030507977</v>
      </c>
      <c r="AK1890" s="84">
        <v>0.4681198910081743</v>
      </c>
    </row>
    <row r="1891" spans="1:37">
      <c r="A1891" s="84">
        <v>4</v>
      </c>
      <c r="B1891" s="84">
        <v>0.50058224163027654</v>
      </c>
      <c r="C1891" s="84">
        <v>0.45239893380719681</v>
      </c>
      <c r="D1891" s="84">
        <v>0.49437777567797392</v>
      </c>
      <c r="E1891" s="84">
        <v>0.46543154089471322</v>
      </c>
      <c r="F1891" s="84">
        <v>0.46214561459588382</v>
      </c>
      <c r="G1891" s="84">
        <v>0.49560481044059751</v>
      </c>
      <c r="H1891" s="84">
        <v>0.51092725569778341</v>
      </c>
      <c r="I1891" s="84">
        <v>0.46066155019972188</v>
      </c>
      <c r="J1891" s="84">
        <v>0.49894532808847852</v>
      </c>
      <c r="K1891" s="84">
        <v>0.48829882988298828</v>
      </c>
      <c r="L1891" s="84">
        <v>0.46048767464625789</v>
      </c>
      <c r="M1891" s="84">
        <v>0.46491228070175439</v>
      </c>
      <c r="N1891" s="84">
        <v>0.2160389545861075</v>
      </c>
      <c r="O1891" s="84">
        <v>0.38173422267829649</v>
      </c>
      <c r="P1891" s="84">
        <v>0.42257699915230279</v>
      </c>
      <c r="Q1891" s="84">
        <v>0.16986644407345569</v>
      </c>
      <c r="R1891" s="84">
        <v>0.27920190023752972</v>
      </c>
      <c r="S1891" s="84">
        <v>0.25509542338336122</v>
      </c>
      <c r="T1891" s="84">
        <v>0.293895613692568</v>
      </c>
      <c r="U1891" s="84">
        <v>0.19954468507384271</v>
      </c>
      <c r="V1891" s="84">
        <v>0.25038009898748098</v>
      </c>
      <c r="W1891" s="84">
        <v>0.2283777306033006</v>
      </c>
      <c r="X1891" s="84">
        <v>0.19802708879391601</v>
      </c>
      <c r="Y1891" s="84">
        <v>0.22870594949350839</v>
      </c>
      <c r="Z1891" s="84">
        <v>0.19089574155653449</v>
      </c>
      <c r="AA1891" s="84">
        <v>0.25738440846128308</v>
      </c>
      <c r="AB1891" s="84">
        <v>0.27426520080771821</v>
      </c>
      <c r="AC1891" s="84">
        <v>0.43120751052120432</v>
      </c>
      <c r="AD1891" s="84">
        <v>0.36841864716636202</v>
      </c>
      <c r="AE1891" s="84">
        <v>0.38065723307215538</v>
      </c>
      <c r="AF1891" s="84">
        <v>0.47983930962654359</v>
      </c>
      <c r="AG1891" s="84">
        <v>0.43330935251798558</v>
      </c>
      <c r="AH1891" s="84">
        <v>0.46136723387415912</v>
      </c>
      <c r="AI1891" s="84">
        <v>0.47316074301594258</v>
      </c>
      <c r="AJ1891" s="84">
        <v>0.44247221214771842</v>
      </c>
      <c r="AK1891" s="84">
        <v>0.44098092643051767</v>
      </c>
    </row>
    <row r="1892" spans="1:37">
      <c r="A1892" s="84">
        <v>5</v>
      </c>
      <c r="B1892" s="84">
        <v>0.48762736535662299</v>
      </c>
      <c r="C1892" s="84">
        <v>0.4465792980897379</v>
      </c>
      <c r="D1892" s="84">
        <v>0.47486535008976649</v>
      </c>
      <c r="E1892" s="84">
        <v>0.45940653712908569</v>
      </c>
      <c r="F1892" s="84">
        <v>0.45727704148122639</v>
      </c>
      <c r="G1892" s="84">
        <v>0.47672976325297939</v>
      </c>
      <c r="H1892" s="84">
        <v>0.5137371214486417</v>
      </c>
      <c r="I1892" s="84">
        <v>0.48835330550693418</v>
      </c>
      <c r="J1892" s="84">
        <v>0.51701727381563212</v>
      </c>
      <c r="K1892" s="84">
        <v>0.52055205520552061</v>
      </c>
      <c r="L1892" s="84">
        <v>0.49773071104387279</v>
      </c>
      <c r="M1892" s="84">
        <v>0.49097564054019938</v>
      </c>
      <c r="N1892" s="84">
        <v>0.2216038954586107</v>
      </c>
      <c r="O1892" s="84">
        <v>0.42221896454836427</v>
      </c>
      <c r="P1892" s="84">
        <v>0.43873033813695023</v>
      </c>
      <c r="Q1892" s="84">
        <v>0.18631051752921529</v>
      </c>
      <c r="R1892" s="84">
        <v>0.31213301662707849</v>
      </c>
      <c r="S1892" s="84">
        <v>0.270242727441171</v>
      </c>
      <c r="T1892" s="84">
        <v>0.29532734608876737</v>
      </c>
      <c r="U1892" s="84">
        <v>0.21481524721265549</v>
      </c>
      <c r="V1892" s="84">
        <v>0.25885549768705718</v>
      </c>
      <c r="W1892" s="84">
        <v>0.23337670341710609</v>
      </c>
      <c r="X1892" s="84">
        <v>0.21642629343180669</v>
      </c>
      <c r="Y1892" s="84">
        <v>0.23415608503352831</v>
      </c>
      <c r="Z1892" s="84">
        <v>0.20673931524847361</v>
      </c>
      <c r="AA1892" s="84">
        <v>0.2842145714335621</v>
      </c>
      <c r="AB1892" s="84">
        <v>0.29517612743998212</v>
      </c>
      <c r="AC1892" s="84">
        <v>0.46811265781806422</v>
      </c>
      <c r="AD1892" s="84">
        <v>0.4067413162705667</v>
      </c>
      <c r="AE1892" s="84">
        <v>0.41164776049584861</v>
      </c>
      <c r="AF1892" s="84">
        <v>0.47016812974259792</v>
      </c>
      <c r="AG1892" s="84">
        <v>0.42841726618705023</v>
      </c>
      <c r="AH1892" s="84">
        <v>0.44271863870201822</v>
      </c>
      <c r="AI1892" s="84">
        <v>0.46862659060991652</v>
      </c>
      <c r="AJ1892" s="84">
        <v>0.43854671132634998</v>
      </c>
      <c r="AK1892" s="84">
        <v>0.42174386920980922</v>
      </c>
    </row>
    <row r="1893" spans="1:37">
      <c r="A1893" s="84">
        <v>6</v>
      </c>
      <c r="B1893" s="84">
        <v>0.51834061135371179</v>
      </c>
      <c r="C1893" s="84">
        <v>0.47952021323856048</v>
      </c>
      <c r="D1893" s="84">
        <v>0.50566946990456385</v>
      </c>
      <c r="E1893" s="84">
        <v>0.49043530652206668</v>
      </c>
      <c r="F1893" s="84">
        <v>0.4910128107403674</v>
      </c>
      <c r="G1893" s="84">
        <v>0.50719948228442002</v>
      </c>
      <c r="H1893" s="84">
        <v>0.55198251639088358</v>
      </c>
      <c r="I1893" s="84">
        <v>0.54308603743099504</v>
      </c>
      <c r="J1893" s="84">
        <v>0.56279573570491992</v>
      </c>
      <c r="K1893" s="84">
        <v>0.57710771077107714</v>
      </c>
      <c r="L1893" s="84">
        <v>0.55644300080092557</v>
      </c>
      <c r="M1893" s="84">
        <v>0.54221885649375223</v>
      </c>
      <c r="N1893" s="84">
        <v>0.2724833548643546</v>
      </c>
      <c r="O1893" s="84">
        <v>0.48381343301815333</v>
      </c>
      <c r="P1893" s="84">
        <v>0.49505510031082228</v>
      </c>
      <c r="Q1893" s="84">
        <v>0.2193656093489148</v>
      </c>
      <c r="R1893" s="84">
        <v>0.37157244655581961</v>
      </c>
      <c r="S1893" s="84">
        <v>0.31105243653881792</v>
      </c>
      <c r="T1893" s="84">
        <v>0.34888715345568139</v>
      </c>
      <c r="U1893" s="84">
        <v>0.26656937715253048</v>
      </c>
      <c r="V1893" s="84">
        <v>0.29634781483518269</v>
      </c>
      <c r="W1893" s="84">
        <v>0.28918715332465927</v>
      </c>
      <c r="X1893" s="84">
        <v>0.26155276375421238</v>
      </c>
      <c r="Y1893" s="84">
        <v>0.26988158082465402</v>
      </c>
      <c r="Z1893" s="84">
        <v>0.24886003555143371</v>
      </c>
      <c r="AA1893" s="84">
        <v>0.33672203881290491</v>
      </c>
      <c r="AB1893" s="84">
        <v>0.33722234687009212</v>
      </c>
      <c r="AC1893" s="84">
        <v>0.52476529621236656</v>
      </c>
      <c r="AD1893" s="84">
        <v>0.46759597806215719</v>
      </c>
      <c r="AE1893" s="84">
        <v>0.46421471172962242</v>
      </c>
      <c r="AF1893" s="84">
        <v>0.50007439369141482</v>
      </c>
      <c r="AG1893" s="84">
        <v>0.46227817745803351</v>
      </c>
      <c r="AH1893" s="84">
        <v>0.47640482785912158</v>
      </c>
      <c r="AI1893" s="84">
        <v>0.49729413485446822</v>
      </c>
      <c r="AJ1893" s="84">
        <v>0.47176412860282052</v>
      </c>
      <c r="AK1893" s="84">
        <v>0.45651226158038138</v>
      </c>
    </row>
    <row r="1894" spans="1:37">
      <c r="A1894" s="84">
        <v>7</v>
      </c>
      <c r="B1894" s="84">
        <v>0.56171761280931587</v>
      </c>
      <c r="C1894" s="84">
        <v>0.5301421590404265</v>
      </c>
      <c r="D1894" s="84">
        <v>0.55031654540300468</v>
      </c>
      <c r="E1894" s="84">
        <v>0.54104533815333633</v>
      </c>
      <c r="F1894" s="84">
        <v>0.54333767734638183</v>
      </c>
      <c r="G1894" s="84">
        <v>0.55266138165345402</v>
      </c>
      <c r="H1894" s="84">
        <v>0.61629722135497966</v>
      </c>
      <c r="I1894" s="84">
        <v>0.62737309815537912</v>
      </c>
      <c r="J1894" s="84">
        <v>0.60281625905022529</v>
      </c>
      <c r="K1894" s="84">
        <v>0.65841584158415845</v>
      </c>
      <c r="L1894" s="84">
        <v>0.63829313873809745</v>
      </c>
      <c r="M1894" s="84">
        <v>0.58002019437081909</v>
      </c>
      <c r="N1894" s="84">
        <v>0.33866640166948231</v>
      </c>
      <c r="O1894" s="84">
        <v>0.57047570182511165</v>
      </c>
      <c r="P1894" s="84">
        <v>0.54761231986436842</v>
      </c>
      <c r="Q1894" s="84">
        <v>0.26752921535893148</v>
      </c>
      <c r="R1894" s="84">
        <v>0.44995724465558201</v>
      </c>
      <c r="S1894" s="84">
        <v>0.35422456920511391</v>
      </c>
      <c r="T1894" s="84">
        <v>0.42932448262397499</v>
      </c>
      <c r="U1894" s="84">
        <v>0.34558402895335938</v>
      </c>
      <c r="V1894" s="84">
        <v>0.3418626467829069</v>
      </c>
      <c r="W1894" s="84">
        <v>0.36821201123056901</v>
      </c>
      <c r="X1894" s="84">
        <v>0.3420831773166858</v>
      </c>
      <c r="Y1894" s="84">
        <v>0.32589527750035668</v>
      </c>
      <c r="Z1894" s="84">
        <v>0.3427621918231703</v>
      </c>
      <c r="AA1894" s="84">
        <v>0.43137871403867312</v>
      </c>
      <c r="AB1894" s="84">
        <v>0.37890958043527029</v>
      </c>
      <c r="AC1894" s="84">
        <v>0.62366461638070581</v>
      </c>
      <c r="AD1894" s="84">
        <v>0.57054387568555753</v>
      </c>
      <c r="AE1894" s="84">
        <v>0.51374108291427911</v>
      </c>
      <c r="AF1894" s="84">
        <v>0.5445618211575658</v>
      </c>
      <c r="AG1894" s="84">
        <v>0.51472422062350121</v>
      </c>
      <c r="AH1894" s="84">
        <v>0.52453502176493871</v>
      </c>
      <c r="AI1894" s="84">
        <v>0.54088050314465397</v>
      </c>
      <c r="AJ1894" s="84">
        <v>0.52155825315213478</v>
      </c>
      <c r="AK1894" s="84">
        <v>0.5044141689373296</v>
      </c>
    </row>
    <row r="1895" spans="1:37">
      <c r="A1895" s="84">
        <v>8</v>
      </c>
      <c r="B1895" s="84">
        <v>0.62023289665211068</v>
      </c>
      <c r="C1895" s="84">
        <v>0.62472234562416695</v>
      </c>
      <c r="D1895" s="84">
        <v>0.58712085420013205</v>
      </c>
      <c r="E1895" s="84">
        <v>0.60792287995180005</v>
      </c>
      <c r="F1895" s="84">
        <v>0.62929995819911966</v>
      </c>
      <c r="G1895" s="84">
        <v>0.57881680418486758</v>
      </c>
      <c r="H1895" s="84">
        <v>0.65579144551982504</v>
      </c>
      <c r="I1895" s="84">
        <v>0.63121044836407714</v>
      </c>
      <c r="J1895" s="84">
        <v>0.59409383729547927</v>
      </c>
      <c r="K1895" s="84">
        <v>0.64656465646564654</v>
      </c>
      <c r="L1895" s="84">
        <v>0.61697962089525671</v>
      </c>
      <c r="M1895" s="84">
        <v>0.57080651268458915</v>
      </c>
      <c r="N1895" s="84">
        <v>0.37434164761999411</v>
      </c>
      <c r="O1895" s="84">
        <v>0.5612401964377336</v>
      </c>
      <c r="P1895" s="84">
        <v>0.55326363379485732</v>
      </c>
      <c r="Q1895" s="84">
        <v>0.31293823038397328</v>
      </c>
      <c r="R1895" s="84">
        <v>0.45453681710213789</v>
      </c>
      <c r="S1895" s="84">
        <v>0.37284602556976087</v>
      </c>
      <c r="T1895" s="84">
        <v>0.48665885721723279</v>
      </c>
      <c r="U1895" s="84">
        <v>0.39376568793415451</v>
      </c>
      <c r="V1895" s="84">
        <v>0.37239996118138008</v>
      </c>
      <c r="W1895" s="84">
        <v>0.43278778333219198</v>
      </c>
      <c r="X1895" s="84">
        <v>0.39237433666025379</v>
      </c>
      <c r="Y1895" s="84">
        <v>0.37942645170495087</v>
      </c>
      <c r="Z1895" s="84">
        <v>0.40636834376690628</v>
      </c>
      <c r="AA1895" s="84">
        <v>0.4693881115827348</v>
      </c>
      <c r="AB1895" s="84">
        <v>0.39035225487996411</v>
      </c>
      <c r="AC1895" s="84">
        <v>0.61994172871479447</v>
      </c>
      <c r="AD1895" s="84">
        <v>0.56711608775137123</v>
      </c>
      <c r="AE1895" s="84">
        <v>0.5140919190737927</v>
      </c>
      <c r="AF1895" s="84">
        <v>0.61196250557952669</v>
      </c>
      <c r="AG1895" s="84">
        <v>0.60215827338129502</v>
      </c>
      <c r="AH1895" s="84">
        <v>0.55663830629204591</v>
      </c>
      <c r="AI1895" s="84">
        <v>0.63141728828433519</v>
      </c>
      <c r="AJ1895" s="84">
        <v>0.61621829198045797</v>
      </c>
      <c r="AK1895" s="84">
        <v>0.54267029972752046</v>
      </c>
    </row>
    <row r="1896" spans="1:37">
      <c r="A1896" s="84">
        <v>9</v>
      </c>
      <c r="B1896" s="84">
        <v>0.61557496360989805</v>
      </c>
      <c r="C1896" s="84">
        <v>0.60841848067525539</v>
      </c>
      <c r="D1896" s="84">
        <v>0.56760842861192462</v>
      </c>
      <c r="E1896" s="84">
        <v>0.60370537731586094</v>
      </c>
      <c r="F1896" s="84">
        <v>0.60564557771275429</v>
      </c>
      <c r="G1896" s="84">
        <v>0.55870139675349184</v>
      </c>
      <c r="H1896" s="84">
        <v>0.63471745238838584</v>
      </c>
      <c r="I1896" s="84">
        <v>0.57445805843543829</v>
      </c>
      <c r="J1896" s="84">
        <v>0.57014993443931372</v>
      </c>
      <c r="K1896" s="84">
        <v>0.5919591959195919</v>
      </c>
      <c r="L1896" s="84">
        <v>0.55332829046898646</v>
      </c>
      <c r="M1896" s="84">
        <v>0.55610248643190707</v>
      </c>
      <c r="N1896" s="84">
        <v>0.38924773924277051</v>
      </c>
      <c r="O1896" s="84">
        <v>0.51948496176305314</v>
      </c>
      <c r="P1896" s="84">
        <v>0.55039088254685875</v>
      </c>
      <c r="Q1896" s="84">
        <v>0.35676126878130221</v>
      </c>
      <c r="R1896" s="84">
        <v>0.42840855106888348</v>
      </c>
      <c r="S1896" s="84">
        <v>0.4105521586066333</v>
      </c>
      <c r="T1896" s="84">
        <v>0.54919953143303402</v>
      </c>
      <c r="U1896" s="84">
        <v>0.42933862588290239</v>
      </c>
      <c r="V1896" s="84">
        <v>0.40727202147963643</v>
      </c>
      <c r="W1896" s="84">
        <v>0.49277545709785647</v>
      </c>
      <c r="X1896" s="84">
        <v>0.42063809732856461</v>
      </c>
      <c r="Y1896" s="84">
        <v>0.45367384790983017</v>
      </c>
      <c r="Z1896" s="84">
        <v>0.46734678104954019</v>
      </c>
      <c r="AA1896" s="84">
        <v>0.49747593844433963</v>
      </c>
      <c r="AB1896" s="84">
        <v>0.44446937401839809</v>
      </c>
      <c r="AC1896" s="84">
        <v>0.5618323081903529</v>
      </c>
      <c r="AD1896" s="84">
        <v>0.51414533820840935</v>
      </c>
      <c r="AE1896" s="84">
        <v>0.51678166296339623</v>
      </c>
      <c r="AF1896" s="84">
        <v>0.60050587710162184</v>
      </c>
      <c r="AG1896" s="84">
        <v>0.58455635491606728</v>
      </c>
      <c r="AH1896" s="84">
        <v>0.53541749109616166</v>
      </c>
      <c r="AI1896" s="84">
        <v>0.63200234020769341</v>
      </c>
      <c r="AJ1896" s="84">
        <v>0.59795617946365742</v>
      </c>
      <c r="AK1896" s="84">
        <v>0.5322615803814712</v>
      </c>
    </row>
    <row r="1897" spans="1:37">
      <c r="A1897" s="84">
        <v>10</v>
      </c>
      <c r="B1897" s="84">
        <v>0.6017467248908297</v>
      </c>
      <c r="C1897" s="84">
        <v>0.54253665037760979</v>
      </c>
      <c r="D1897" s="84">
        <v>0.54866295001417353</v>
      </c>
      <c r="E1897" s="84">
        <v>0.57749661093538185</v>
      </c>
      <c r="F1897" s="84">
        <v>0.53325628857360641</v>
      </c>
      <c r="G1897" s="84">
        <v>0.5425767135846411</v>
      </c>
      <c r="H1897" s="84">
        <v>0.61255073368716828</v>
      </c>
      <c r="I1897" s="84">
        <v>0.53873255239890494</v>
      </c>
      <c r="J1897" s="84">
        <v>0.55680975999087856</v>
      </c>
      <c r="K1897" s="84">
        <v>0.57830783078307835</v>
      </c>
      <c r="L1897" s="84">
        <v>0.53435080537510005</v>
      </c>
      <c r="M1897" s="84">
        <v>0.56045689763978279</v>
      </c>
      <c r="N1897" s="84">
        <v>0.40932127596144291</v>
      </c>
      <c r="O1897" s="84">
        <v>0.51530699504019173</v>
      </c>
      <c r="P1897" s="84">
        <v>0.57097108411038899</v>
      </c>
      <c r="Q1897" s="84">
        <v>0.41686143572621032</v>
      </c>
      <c r="R1897" s="84">
        <v>0.43391923990498832</v>
      </c>
      <c r="S1897" s="84">
        <v>0.45270520659625718</v>
      </c>
      <c r="T1897" s="84">
        <v>0.62202264740335811</v>
      </c>
      <c r="U1897" s="84">
        <v>0.48101103263090289</v>
      </c>
      <c r="V1897" s="84">
        <v>0.46611457962669428</v>
      </c>
      <c r="W1897" s="84">
        <v>0.56721221666780786</v>
      </c>
      <c r="X1897" s="84">
        <v>0.46851476455473923</v>
      </c>
      <c r="Y1897" s="84">
        <v>0.52130118419175331</v>
      </c>
      <c r="Z1897" s="84">
        <v>0.53937707705386817</v>
      </c>
      <c r="AA1897" s="84">
        <v>0.54497021782039845</v>
      </c>
      <c r="AB1897" s="84">
        <v>0.49952883105227741</v>
      </c>
      <c r="AC1897" s="84">
        <v>0.53641955325348023</v>
      </c>
      <c r="AD1897" s="84">
        <v>0.49760054844606949</v>
      </c>
      <c r="AE1897" s="84">
        <v>0.51824348029470257</v>
      </c>
      <c r="AF1897" s="84">
        <v>0.55854783514357975</v>
      </c>
      <c r="AG1897" s="84">
        <v>0.52561151079136681</v>
      </c>
      <c r="AH1897" s="84">
        <v>0.52369410368025326</v>
      </c>
      <c r="AI1897" s="84">
        <v>0.58110282287553017</v>
      </c>
      <c r="AJ1897" s="84">
        <v>0.53278006528278543</v>
      </c>
      <c r="AK1897" s="84">
        <v>0.52899182561307889</v>
      </c>
    </row>
    <row r="1898" spans="1:37">
      <c r="A1898" s="84">
        <v>11</v>
      </c>
      <c r="B1898" s="84">
        <v>0.59024745269286749</v>
      </c>
      <c r="C1898" s="84">
        <v>0.51572634384717908</v>
      </c>
      <c r="D1898" s="84">
        <v>0.52848908627043356</v>
      </c>
      <c r="E1898" s="84">
        <v>0.56981473113420711</v>
      </c>
      <c r="F1898" s="84">
        <v>0.50480710123189643</v>
      </c>
      <c r="G1898" s="84">
        <v>0.52963382408456017</v>
      </c>
      <c r="H1898" s="84">
        <v>0.60911645332500775</v>
      </c>
      <c r="I1898" s="84">
        <v>0.52674924823840963</v>
      </c>
      <c r="J1898" s="84">
        <v>0.54962658913402906</v>
      </c>
      <c r="K1898" s="84">
        <v>0.57245724572457246</v>
      </c>
      <c r="L1898" s="84">
        <v>0.52391652576310399</v>
      </c>
      <c r="M1898" s="84">
        <v>0.5569859901552443</v>
      </c>
      <c r="N1898" s="84">
        <v>0.41846367882341262</v>
      </c>
      <c r="O1898" s="84">
        <v>0.50553397346624629</v>
      </c>
      <c r="P1898" s="84">
        <v>0.57666949232363196</v>
      </c>
      <c r="Q1898" s="84">
        <v>0.45701168614357263</v>
      </c>
      <c r="R1898" s="84">
        <v>0.43918289786223291</v>
      </c>
      <c r="S1898" s="84">
        <v>0.47368908652955349</v>
      </c>
      <c r="T1898" s="84">
        <v>0.68950930626057527</v>
      </c>
      <c r="U1898" s="84">
        <v>0.52030821318078335</v>
      </c>
      <c r="V1898" s="84">
        <v>0.52036360107398194</v>
      </c>
      <c r="W1898" s="84">
        <v>0.62678901595562553</v>
      </c>
      <c r="X1898" s="84">
        <v>0.51077483247039979</v>
      </c>
      <c r="Y1898" s="84">
        <v>0.57100870309601937</v>
      </c>
      <c r="Z1898" s="84">
        <v>0.60267408609629813</v>
      </c>
      <c r="AA1898" s="84">
        <v>0.59251689985851275</v>
      </c>
      <c r="AB1898" s="84">
        <v>0.56872335651783712</v>
      </c>
      <c r="AC1898" s="84">
        <v>0.53204920686306256</v>
      </c>
      <c r="AD1898" s="84">
        <v>0.49876599634369279</v>
      </c>
      <c r="AE1898" s="84">
        <v>0.51912057069348627</v>
      </c>
      <c r="AF1898" s="84">
        <v>0.54292515994643642</v>
      </c>
      <c r="AG1898" s="84">
        <v>0.50669064748201442</v>
      </c>
      <c r="AH1898" s="84">
        <v>0.51157499010684615</v>
      </c>
      <c r="AI1898" s="84">
        <v>0.56750036565745199</v>
      </c>
      <c r="AJ1898" s="84">
        <v>0.51131781622682582</v>
      </c>
      <c r="AK1898" s="84">
        <v>0.51738419618528597</v>
      </c>
    </row>
    <row r="1899" spans="1:37">
      <c r="A1899" s="84">
        <v>12</v>
      </c>
      <c r="B1899" s="84">
        <v>0.58602620087336232</v>
      </c>
      <c r="C1899" s="84">
        <v>0.51503776099511323</v>
      </c>
      <c r="D1899" s="84">
        <v>0.52253614287064154</v>
      </c>
      <c r="E1899" s="84">
        <v>0.57237535773459869</v>
      </c>
      <c r="F1899" s="84">
        <v>0.50055324694484737</v>
      </c>
      <c r="G1899" s="84">
        <v>0.52753060454079703</v>
      </c>
      <c r="H1899" s="84">
        <v>0.60162347798938487</v>
      </c>
      <c r="I1899" s="84">
        <v>0.50902113908711444</v>
      </c>
      <c r="J1899" s="84">
        <v>0.5345761359101534</v>
      </c>
      <c r="K1899" s="84">
        <v>0.55910591059105919</v>
      </c>
      <c r="L1899" s="84">
        <v>0.50473880929073578</v>
      </c>
      <c r="M1899" s="84">
        <v>0.54316546762589923</v>
      </c>
      <c r="N1899" s="84">
        <v>0.47500745304581132</v>
      </c>
      <c r="O1899" s="84">
        <v>0.50050086735566457</v>
      </c>
      <c r="P1899" s="84">
        <v>0.56984082132429115</v>
      </c>
      <c r="Q1899" s="84">
        <v>0.50792988313856435</v>
      </c>
      <c r="R1899" s="84">
        <v>0.44623277909738729</v>
      </c>
      <c r="S1899" s="84">
        <v>0.50027793218454686</v>
      </c>
      <c r="T1899" s="84">
        <v>0.74827541325003255</v>
      </c>
      <c r="U1899" s="84">
        <v>0.57025275815772547</v>
      </c>
      <c r="V1899" s="84">
        <v>0.58179406722091032</v>
      </c>
      <c r="W1899" s="84">
        <v>0.67842224200506729</v>
      </c>
      <c r="X1899" s="84">
        <v>0.55258299009670875</v>
      </c>
      <c r="Y1899" s="84">
        <v>0.6204594093308603</v>
      </c>
      <c r="Z1899" s="84">
        <v>0.66365252337893199</v>
      </c>
      <c r="AA1899" s="84">
        <v>0.63043895963248264</v>
      </c>
      <c r="AB1899" s="84">
        <v>0.62185326452770928</v>
      </c>
      <c r="AC1899" s="84">
        <v>0.51165425704111378</v>
      </c>
      <c r="AD1899" s="84">
        <v>0.48343235831809872</v>
      </c>
      <c r="AE1899" s="84">
        <v>0.50988188515963062</v>
      </c>
      <c r="AF1899" s="84">
        <v>0.52953429549174236</v>
      </c>
      <c r="AG1899" s="84">
        <v>0.5073860911270982</v>
      </c>
      <c r="AH1899" s="84">
        <v>0.50994261970716259</v>
      </c>
      <c r="AI1899" s="84">
        <v>0.57042562527424301</v>
      </c>
      <c r="AJ1899" s="84">
        <v>0.5112111450088539</v>
      </c>
      <c r="AK1899" s="84">
        <v>0.51836512261580381</v>
      </c>
    </row>
    <row r="1900" spans="1:37">
      <c r="A1900" s="84">
        <v>13</v>
      </c>
      <c r="B1900" s="84">
        <v>0.57088791848617171</v>
      </c>
      <c r="C1900" s="84">
        <v>0.49691248334073729</v>
      </c>
      <c r="D1900" s="84">
        <v>0.5154493054899365</v>
      </c>
      <c r="E1900" s="84">
        <v>0.5583672239795151</v>
      </c>
      <c r="F1900" s="84">
        <v>0.48213627086970412</v>
      </c>
      <c r="G1900" s="84">
        <v>0.51534271692822098</v>
      </c>
      <c r="H1900" s="84">
        <v>0.59319388073680923</v>
      </c>
      <c r="I1900" s="84">
        <v>0.50345585925227776</v>
      </c>
      <c r="J1900" s="84">
        <v>0.53446211732512416</v>
      </c>
      <c r="K1900" s="84">
        <v>0.56375637563756376</v>
      </c>
      <c r="L1900" s="84">
        <v>0.50382664412209666</v>
      </c>
      <c r="M1900" s="84">
        <v>0.55035971223021585</v>
      </c>
      <c r="N1900" s="84">
        <v>0.52737752161383289</v>
      </c>
      <c r="O1900" s="84">
        <v>0.51032275403747962</v>
      </c>
      <c r="P1900" s="84">
        <v>0.58481680324008667</v>
      </c>
      <c r="Q1900" s="84">
        <v>0.56861435726210352</v>
      </c>
      <c r="R1900" s="84">
        <v>0.46652731591448932</v>
      </c>
      <c r="S1900" s="84">
        <v>0.54659996294237545</v>
      </c>
      <c r="T1900" s="84">
        <v>0.78263699075881821</v>
      </c>
      <c r="U1900" s="84">
        <v>0.61850446558869887</v>
      </c>
      <c r="V1900" s="84">
        <v>0.63788697311810572</v>
      </c>
      <c r="W1900" s="84">
        <v>0.72060535506402779</v>
      </c>
      <c r="X1900" s="84">
        <v>0.59706387429146912</v>
      </c>
      <c r="Y1900" s="84">
        <v>0.67239263803680971</v>
      </c>
      <c r="Z1900" s="84">
        <v>0.71837081691011673</v>
      </c>
      <c r="AA1900" s="84">
        <v>0.67468427396111696</v>
      </c>
      <c r="AB1900" s="84">
        <v>0.69243886021987888</v>
      </c>
      <c r="AC1900" s="84">
        <v>0.50906442214308845</v>
      </c>
      <c r="AD1900" s="84">
        <v>0.48546617915904938</v>
      </c>
      <c r="AE1900" s="84">
        <v>0.52496784001871133</v>
      </c>
      <c r="AF1900" s="84">
        <v>0.50245499181669384</v>
      </c>
      <c r="AG1900" s="84">
        <v>0.4888729016786571</v>
      </c>
      <c r="AH1900" s="84">
        <v>0.50227542540561942</v>
      </c>
      <c r="AI1900" s="84">
        <v>0.55550680122860896</v>
      </c>
      <c r="AJ1900" s="84">
        <v>0.49145563544044563</v>
      </c>
      <c r="AK1900" s="84">
        <v>0.51106267029972752</v>
      </c>
    </row>
    <row r="1901" spans="1:37">
      <c r="A1901" s="84">
        <v>14</v>
      </c>
      <c r="B1901" s="84">
        <v>0.57016011644832598</v>
      </c>
      <c r="C1901" s="84">
        <v>0.49613505108840511</v>
      </c>
      <c r="D1901" s="84">
        <v>0.52225266937541326</v>
      </c>
      <c r="E1901" s="84">
        <v>0.56258472661545422</v>
      </c>
      <c r="F1901" s="84">
        <v>0.47943150802822793</v>
      </c>
      <c r="G1901" s="84">
        <v>0.52575095723453602</v>
      </c>
      <c r="H1901" s="84">
        <v>0.59725257571027157</v>
      </c>
      <c r="I1901" s="84">
        <v>0.50215430187154986</v>
      </c>
      <c r="J1901" s="84">
        <v>0.53394903369249191</v>
      </c>
      <c r="K1901" s="84">
        <v>0.56600660066006592</v>
      </c>
      <c r="L1901" s="84">
        <v>0.5055397348046633</v>
      </c>
      <c r="M1901" s="84">
        <v>0.54884513441878069</v>
      </c>
      <c r="N1901" s="84">
        <v>0.5683195866043923</v>
      </c>
      <c r="O1901" s="84">
        <v>0.5224168682352367</v>
      </c>
      <c r="P1901" s="84">
        <v>0.5909861542808702</v>
      </c>
      <c r="Q1901" s="84">
        <v>0.60984974958263771</v>
      </c>
      <c r="R1901" s="84">
        <v>0.48558669833729218</v>
      </c>
      <c r="S1901" s="84">
        <v>0.58625162127107644</v>
      </c>
      <c r="T1901" s="84">
        <v>0.84413640505011067</v>
      </c>
      <c r="U1901" s="84">
        <v>0.66277508610122005</v>
      </c>
      <c r="V1901" s="84">
        <v>0.6848898521657556</v>
      </c>
      <c r="W1901" s="84">
        <v>0.75717318359241237</v>
      </c>
      <c r="X1901" s="84">
        <v>0.64273263696109695</v>
      </c>
      <c r="Y1901" s="84">
        <v>0.7181338279355115</v>
      </c>
      <c r="Z1901" s="84">
        <v>0.76443310920472995</v>
      </c>
      <c r="AA1901" s="84">
        <v>0.71080717567119056</v>
      </c>
      <c r="AB1901" s="84">
        <v>0.72838231994615232</v>
      </c>
      <c r="AC1901" s="84">
        <v>0.50016186468112667</v>
      </c>
      <c r="AD1901" s="84">
        <v>0.4830210237659962</v>
      </c>
      <c r="AE1901" s="84">
        <v>0.51941293415974754</v>
      </c>
      <c r="AF1901" s="84">
        <v>0.48712989138521051</v>
      </c>
      <c r="AG1901" s="84">
        <v>0.48649880095923259</v>
      </c>
      <c r="AH1901" s="84">
        <v>0.51335575781559173</v>
      </c>
      <c r="AI1901" s="84">
        <v>0.54409828872312405</v>
      </c>
      <c r="AJ1901" s="84">
        <v>0.48748746613188848</v>
      </c>
      <c r="AK1901" s="84">
        <v>0.52457765667574929</v>
      </c>
    </row>
    <row r="1902" spans="1:37">
      <c r="A1902" s="84">
        <v>15</v>
      </c>
      <c r="B1902" s="84">
        <v>0.552692867540029</v>
      </c>
      <c r="C1902" s="84">
        <v>0.48758329631274988</v>
      </c>
      <c r="D1902" s="84">
        <v>0.50737031087593287</v>
      </c>
      <c r="E1902" s="84">
        <v>0.55716222322638953</v>
      </c>
      <c r="F1902" s="84">
        <v>0.47653003516191689</v>
      </c>
      <c r="G1902" s="84">
        <v>0.51577414657822362</v>
      </c>
      <c r="H1902" s="84">
        <v>0.60162347798938487</v>
      </c>
      <c r="I1902" s="84">
        <v>0.50902113908711466</v>
      </c>
      <c r="J1902" s="84">
        <v>0.53469015449518287</v>
      </c>
      <c r="K1902" s="84">
        <v>0.57455745574557449</v>
      </c>
      <c r="L1902" s="84">
        <v>0.51397170063184117</v>
      </c>
      <c r="M1902" s="84">
        <v>0.54537422693424209</v>
      </c>
      <c r="N1902" s="84">
        <v>0.64245254894166748</v>
      </c>
      <c r="O1902" s="84">
        <v>0.55215128637396471</v>
      </c>
      <c r="P1902" s="84">
        <v>0.59593105397004809</v>
      </c>
      <c r="Q1902" s="84">
        <v>0.70642737896494157</v>
      </c>
      <c r="R1902" s="84">
        <v>0.5481045130641331</v>
      </c>
      <c r="S1902" s="84">
        <v>0.65865295534556234</v>
      </c>
      <c r="T1902" s="84">
        <v>0.89997396850188727</v>
      </c>
      <c r="U1902" s="84">
        <v>0.73394431148210826</v>
      </c>
      <c r="V1902" s="84">
        <v>0.75757771811212105</v>
      </c>
      <c r="W1902" s="84">
        <v>0.82421420256111755</v>
      </c>
      <c r="X1902" s="84">
        <v>0.71352761171867929</v>
      </c>
      <c r="Y1902" s="84">
        <v>0.77648737337708673</v>
      </c>
      <c r="Z1902" s="84">
        <v>0.83769997681428243</v>
      </c>
      <c r="AA1902" s="84">
        <v>0.77430173452811379</v>
      </c>
      <c r="AB1902" s="84">
        <v>0.79425622616109492</v>
      </c>
      <c r="AC1902" s="84">
        <v>0.50679831660731633</v>
      </c>
      <c r="AD1902" s="84">
        <v>0.49785191956124308</v>
      </c>
      <c r="AE1902" s="84">
        <v>0.51941293415974743</v>
      </c>
      <c r="AF1902" s="84">
        <v>0.47983930962654359</v>
      </c>
      <c r="AG1902" s="84">
        <v>0.482062350119904</v>
      </c>
      <c r="AH1902" s="84">
        <v>0.50648001582904623</v>
      </c>
      <c r="AI1902" s="84">
        <v>0.52449904929062452</v>
      </c>
      <c r="AJ1902" s="84">
        <v>0.47935911932242448</v>
      </c>
      <c r="AK1902" s="84">
        <v>0.51247956403269757</v>
      </c>
    </row>
    <row r="1903" spans="1:37">
      <c r="A1903" s="84">
        <v>16</v>
      </c>
      <c r="B1903" s="84">
        <v>0.55778748180494908</v>
      </c>
      <c r="C1903" s="84">
        <v>0.5</v>
      </c>
      <c r="D1903" s="84">
        <v>0.50798450344892743</v>
      </c>
      <c r="E1903" s="84">
        <v>0.55791534869709314</v>
      </c>
      <c r="F1903" s="84">
        <v>0.49069315695001098</v>
      </c>
      <c r="G1903" s="84">
        <v>0.51604379010947532</v>
      </c>
      <c r="H1903" s="84">
        <v>0.6211364345925694</v>
      </c>
      <c r="I1903" s="84">
        <v>0.55248866747452996</v>
      </c>
      <c r="J1903" s="84">
        <v>0.57967048628926521</v>
      </c>
      <c r="K1903" s="84">
        <v>0.61281128112811278</v>
      </c>
      <c r="L1903" s="84">
        <v>0.55975794251134636</v>
      </c>
      <c r="M1903" s="84">
        <v>0.59131642054777234</v>
      </c>
      <c r="N1903" s="84">
        <v>0.80572393918314622</v>
      </c>
      <c r="O1903" s="84">
        <v>0.63466002101199648</v>
      </c>
      <c r="P1903" s="84">
        <v>0.67712159743807088</v>
      </c>
      <c r="Q1903" s="84">
        <v>0.8222036727879799</v>
      </c>
      <c r="R1903" s="84">
        <v>0.6822612826603327</v>
      </c>
      <c r="S1903" s="84">
        <v>0.80493792847878454</v>
      </c>
      <c r="T1903" s="84">
        <v>0.95008460236886638</v>
      </c>
      <c r="U1903" s="84">
        <v>0.83872511820675943</v>
      </c>
      <c r="V1903" s="84">
        <v>0.86610810985669451</v>
      </c>
      <c r="W1903" s="84">
        <v>0.9052934328562624</v>
      </c>
      <c r="X1903" s="84">
        <v>0.82409069193921158</v>
      </c>
      <c r="Y1903" s="84">
        <v>0.87213582536738476</v>
      </c>
      <c r="Z1903" s="84">
        <v>0.9216322745188964</v>
      </c>
      <c r="AA1903" s="84">
        <v>0.86731645967615156</v>
      </c>
      <c r="AB1903" s="84">
        <v>0.90051604218083936</v>
      </c>
      <c r="AC1903" s="84">
        <v>0.55681450307542901</v>
      </c>
      <c r="AD1903" s="84">
        <v>0.55637568555758687</v>
      </c>
      <c r="AE1903" s="84">
        <v>0.57993217167582745</v>
      </c>
      <c r="AF1903" s="84">
        <v>0.49814015771462572</v>
      </c>
      <c r="AG1903" s="84">
        <v>0.4968585131894484</v>
      </c>
      <c r="AH1903" s="84">
        <v>0.50850811238622873</v>
      </c>
      <c r="AI1903" s="84">
        <v>0.53722392862366519</v>
      </c>
      <c r="AJ1903" s="84">
        <v>0.49659718814669429</v>
      </c>
      <c r="AK1903" s="84">
        <v>0.51258855585831042</v>
      </c>
    </row>
    <row r="1904" spans="1:37">
      <c r="A1904" s="84">
        <v>17</v>
      </c>
      <c r="B1904" s="84">
        <v>0.61601164483260551</v>
      </c>
      <c r="C1904" s="84">
        <v>0.56003998223011986</v>
      </c>
      <c r="D1904" s="84">
        <v>0.56949825191344594</v>
      </c>
      <c r="E1904" s="84">
        <v>0.59301099563187243</v>
      </c>
      <c r="F1904" s="84">
        <v>0.54378027490225977</v>
      </c>
      <c r="G1904" s="84">
        <v>0.56921749447230752</v>
      </c>
      <c r="H1904" s="84">
        <v>0.66687480487043393</v>
      </c>
      <c r="I1904" s="84">
        <v>0.62620618464162303</v>
      </c>
      <c r="J1904" s="84">
        <v>0.65458069665355467</v>
      </c>
      <c r="K1904" s="84">
        <v>0.67116711671167117</v>
      </c>
      <c r="L1904" s="84">
        <v>0.6293272225683012</v>
      </c>
      <c r="M1904" s="84">
        <v>0.64868105515587537</v>
      </c>
      <c r="N1904" s="84">
        <v>0.94027625956474203</v>
      </c>
      <c r="O1904" s="84">
        <v>0.73024017200517977</v>
      </c>
      <c r="P1904" s="84">
        <v>0.77145144579448066</v>
      </c>
      <c r="Q1904" s="84">
        <v>0.94941569282136895</v>
      </c>
      <c r="R1904" s="84">
        <v>0.84786698337292177</v>
      </c>
      <c r="S1904" s="84">
        <v>0.9585417824717436</v>
      </c>
      <c r="T1904" s="84">
        <v>0.98763503839645983</v>
      </c>
      <c r="U1904" s="84">
        <v>0.94718346856575797</v>
      </c>
      <c r="V1904" s="84">
        <v>0.97085368615145717</v>
      </c>
      <c r="W1904" s="84">
        <v>0.97055399575429679</v>
      </c>
      <c r="X1904" s="84">
        <v>0.94259448152978076</v>
      </c>
      <c r="Y1904" s="84">
        <v>0.97585960907404778</v>
      </c>
      <c r="Z1904" s="84">
        <v>1</v>
      </c>
      <c r="AA1904" s="84">
        <v>0.97739698510017603</v>
      </c>
      <c r="AB1904" s="84">
        <v>1</v>
      </c>
      <c r="AC1904" s="84">
        <v>0.64875364195532548</v>
      </c>
      <c r="AD1904" s="84">
        <v>0.64837751371115149</v>
      </c>
      <c r="AE1904" s="84">
        <v>0.67114957314933932</v>
      </c>
      <c r="AF1904" s="84">
        <v>0.5720874869811039</v>
      </c>
      <c r="AG1904" s="84">
        <v>0.55930455635491605</v>
      </c>
      <c r="AH1904" s="84">
        <v>0.57315987336762964</v>
      </c>
      <c r="AI1904" s="84">
        <v>0.59777680269123867</v>
      </c>
      <c r="AJ1904" s="84">
        <v>0.5598318861604763</v>
      </c>
      <c r="AK1904" s="84">
        <v>0.57591280653950949</v>
      </c>
    </row>
    <row r="1905" spans="1:37">
      <c r="A1905" s="84">
        <v>18</v>
      </c>
      <c r="B1905" s="84">
        <v>0.70305676855895205</v>
      </c>
      <c r="C1905" s="84">
        <v>0.65617503331852511</v>
      </c>
      <c r="D1905" s="84">
        <v>0.66975337805915125</v>
      </c>
      <c r="E1905" s="84">
        <v>0.67314354571471613</v>
      </c>
      <c r="F1905" s="84">
        <v>0.63689788290835758</v>
      </c>
      <c r="G1905" s="84">
        <v>0.66219058404788866</v>
      </c>
      <c r="H1905" s="84">
        <v>0.74539494224164848</v>
      </c>
      <c r="I1905" s="84">
        <v>0.72797450742785352</v>
      </c>
      <c r="J1905" s="84">
        <v>0.74368622085399927</v>
      </c>
      <c r="K1905" s="84">
        <v>0.75682568256825677</v>
      </c>
      <c r="L1905" s="84">
        <v>0.72405891252113563</v>
      </c>
      <c r="M1905" s="84">
        <v>0.73015271992931974</v>
      </c>
      <c r="N1905" s="84">
        <v>1</v>
      </c>
      <c r="O1905" s="84">
        <v>0.83141537784944664</v>
      </c>
      <c r="P1905" s="84">
        <v>0.84812093811811251</v>
      </c>
      <c r="Q1905" s="84">
        <v>1</v>
      </c>
      <c r="R1905" s="84">
        <v>0.97968646080760113</v>
      </c>
      <c r="S1905" s="84">
        <v>1</v>
      </c>
      <c r="T1905" s="84">
        <v>1</v>
      </c>
      <c r="U1905" s="84">
        <v>1</v>
      </c>
      <c r="V1905" s="84">
        <v>1</v>
      </c>
      <c r="W1905" s="84">
        <v>1</v>
      </c>
      <c r="X1905" s="84">
        <v>1</v>
      </c>
      <c r="Y1905" s="84">
        <v>1</v>
      </c>
      <c r="Z1905" s="84">
        <v>0.99219414174202014</v>
      </c>
      <c r="AA1905" s="84">
        <v>1</v>
      </c>
      <c r="AB1905" s="84">
        <v>0.98133273502355844</v>
      </c>
      <c r="AC1905" s="84">
        <v>0.75169957915182917</v>
      </c>
      <c r="AD1905" s="84">
        <v>0.75422760511883014</v>
      </c>
      <c r="AE1905" s="84">
        <v>0.76979300666588724</v>
      </c>
      <c r="AF1905" s="84">
        <v>0.66954322273471201</v>
      </c>
      <c r="AG1905" s="84">
        <v>0.65501199040767377</v>
      </c>
      <c r="AH1905" s="84">
        <v>0.6713494261970715</v>
      </c>
      <c r="AI1905" s="84">
        <v>0.68889863975427812</v>
      </c>
      <c r="AJ1905" s="84">
        <v>0.65920679282316041</v>
      </c>
      <c r="AK1905" s="84">
        <v>0.67776566757493184</v>
      </c>
    </row>
    <row r="1906" spans="1:37">
      <c r="A1906" s="84">
        <v>19</v>
      </c>
      <c r="B1906" s="84">
        <v>0.7983988355167394</v>
      </c>
      <c r="C1906" s="84">
        <v>0.76306086183918265</v>
      </c>
      <c r="D1906" s="84">
        <v>0.77723707833317568</v>
      </c>
      <c r="E1906" s="84">
        <v>0.77315860822413029</v>
      </c>
      <c r="F1906" s="84">
        <v>0.74543263911087054</v>
      </c>
      <c r="G1906" s="84">
        <v>0.76740548994229629</v>
      </c>
      <c r="H1906" s="84">
        <v>0.83078364033718377</v>
      </c>
      <c r="I1906" s="84">
        <v>0.82004847179210982</v>
      </c>
      <c r="J1906" s="84">
        <v>0.82298614674191917</v>
      </c>
      <c r="K1906" s="84">
        <v>0.83243324332433255</v>
      </c>
      <c r="L1906" s="84">
        <v>0.80642075286998316</v>
      </c>
      <c r="M1906" s="84">
        <v>0.80626025495393161</v>
      </c>
      <c r="N1906" s="84">
        <v>0.89545861075226063</v>
      </c>
      <c r="O1906" s="84">
        <v>0.87104498033179412</v>
      </c>
      <c r="P1906" s="84">
        <v>0.8718564566261654</v>
      </c>
      <c r="Q1906" s="84">
        <v>0.95158597662771283</v>
      </c>
      <c r="R1906" s="84">
        <v>0.98776247030878861</v>
      </c>
      <c r="S1906" s="84">
        <v>0.95793959607189172</v>
      </c>
      <c r="T1906" s="84">
        <v>0.98633346349082407</v>
      </c>
      <c r="U1906" s="84">
        <v>0.97149028077753796</v>
      </c>
      <c r="V1906" s="84">
        <v>0.96085789150195688</v>
      </c>
      <c r="W1906" s="84">
        <v>0.93980688899541154</v>
      </c>
      <c r="X1906" s="84">
        <v>0.95245903756020078</v>
      </c>
      <c r="Y1906" s="84">
        <v>0.93619631901840483</v>
      </c>
      <c r="Z1906" s="84">
        <v>0.92093670299095765</v>
      </c>
      <c r="AA1906" s="84">
        <v>0.96834879211863945</v>
      </c>
      <c r="AB1906" s="84">
        <v>0.95956921696208197</v>
      </c>
      <c r="AC1906" s="84">
        <v>0.84266752994496619</v>
      </c>
      <c r="AD1906" s="84">
        <v>0.84316727605118835</v>
      </c>
      <c r="AE1906" s="84">
        <v>0.84457958133551669</v>
      </c>
      <c r="AF1906" s="84">
        <v>0.77414075286415718</v>
      </c>
      <c r="AG1906" s="84">
        <v>0.76129496402877694</v>
      </c>
      <c r="AH1906" s="84">
        <v>0.77770083102493082</v>
      </c>
      <c r="AI1906" s="84">
        <v>0.78762615182097395</v>
      </c>
      <c r="AJ1906" s="84">
        <v>0.76773408998783976</v>
      </c>
      <c r="AK1906" s="84">
        <v>0.78534059945504064</v>
      </c>
    </row>
    <row r="1907" spans="1:37">
      <c r="A1907" s="84">
        <v>20</v>
      </c>
      <c r="B1907" s="84">
        <v>0.87816593886462868</v>
      </c>
      <c r="C1907" s="84">
        <v>0.85908485117725464</v>
      </c>
      <c r="D1907" s="84">
        <v>0.86312954738731895</v>
      </c>
      <c r="E1907" s="84">
        <v>0.85841241150775727</v>
      </c>
      <c r="F1907" s="84">
        <v>0.84300081142885253</v>
      </c>
      <c r="G1907" s="84">
        <v>0.84889176508655551</v>
      </c>
      <c r="H1907" s="84">
        <v>0.9124258507649079</v>
      </c>
      <c r="I1907" s="84">
        <v>0.92257977649118117</v>
      </c>
      <c r="J1907" s="84">
        <v>0.92383558520038778</v>
      </c>
      <c r="K1907" s="84">
        <v>0.92019201920192017</v>
      </c>
      <c r="L1907" s="84">
        <v>0.90682566521313501</v>
      </c>
      <c r="M1907" s="84">
        <v>0.91158652025747811</v>
      </c>
      <c r="N1907" s="84">
        <v>0.82341250124217424</v>
      </c>
      <c r="O1907" s="84">
        <v>0.9271909892741087</v>
      </c>
      <c r="P1907" s="84">
        <v>0.92865216162757824</v>
      </c>
      <c r="Q1907" s="84">
        <v>0.87020033388981621</v>
      </c>
      <c r="R1907" s="84">
        <v>0.97181947743467934</v>
      </c>
      <c r="S1907" s="84">
        <v>0.90957939596071868</v>
      </c>
      <c r="T1907" s="84">
        <v>0.95281790967070168</v>
      </c>
      <c r="U1907" s="84">
        <v>0.92100869768256344</v>
      </c>
      <c r="V1907" s="84">
        <v>0.92223336460388827</v>
      </c>
      <c r="W1907" s="84">
        <v>0.87762788468122965</v>
      </c>
      <c r="X1907" s="84">
        <v>0.90241320094513822</v>
      </c>
      <c r="Y1907" s="84">
        <v>0.89276644314452847</v>
      </c>
      <c r="Z1907" s="84">
        <v>0.8733286961898139</v>
      </c>
      <c r="AA1907" s="84">
        <v>0.9655889185837303</v>
      </c>
      <c r="AB1907" s="84">
        <v>0.96185775185102096</v>
      </c>
      <c r="AC1907" s="84">
        <v>0.95354483651667221</v>
      </c>
      <c r="AD1907" s="84">
        <v>0.95310786106032896</v>
      </c>
      <c r="AE1907" s="84">
        <v>0.95135071921412739</v>
      </c>
      <c r="AF1907" s="84">
        <v>0.86415711947626828</v>
      </c>
      <c r="AG1907" s="84">
        <v>0.85577937649880098</v>
      </c>
      <c r="AH1907" s="84">
        <v>0.86065492679066091</v>
      </c>
      <c r="AI1907" s="84">
        <v>0.87538394032470368</v>
      </c>
      <c r="AJ1907" s="84">
        <v>0.8642075395216865</v>
      </c>
      <c r="AK1907" s="84">
        <v>0.86866485013623973</v>
      </c>
    </row>
    <row r="1908" spans="1:37">
      <c r="A1908" s="84">
        <v>21</v>
      </c>
      <c r="B1908" s="84">
        <v>0.97438136826783106</v>
      </c>
      <c r="C1908" s="84">
        <v>0.97310084406930264</v>
      </c>
      <c r="D1908" s="84">
        <v>0.96995180950581095</v>
      </c>
      <c r="E1908" s="84">
        <v>0.96038560024100028</v>
      </c>
      <c r="F1908" s="84">
        <v>0.95556812314047568</v>
      </c>
      <c r="G1908" s="84">
        <v>0.95534703122472087</v>
      </c>
      <c r="H1908" s="84">
        <v>0.99391195753980632</v>
      </c>
      <c r="I1908" s="84">
        <v>1</v>
      </c>
      <c r="J1908" s="84">
        <v>1</v>
      </c>
      <c r="K1908" s="84">
        <v>1</v>
      </c>
      <c r="L1908" s="84">
        <v>1</v>
      </c>
      <c r="M1908" s="84">
        <v>1</v>
      </c>
      <c r="N1908" s="84">
        <v>0.79856901520421353</v>
      </c>
      <c r="O1908" s="84">
        <v>1</v>
      </c>
      <c r="P1908" s="84">
        <v>1</v>
      </c>
      <c r="Q1908" s="84">
        <v>0.82495826377295478</v>
      </c>
      <c r="R1908" s="84">
        <v>1</v>
      </c>
      <c r="S1908" s="84">
        <v>0.89628497313322208</v>
      </c>
      <c r="T1908" s="84">
        <v>0.91461668619029024</v>
      </c>
      <c r="U1908" s="84">
        <v>0.89359640417955766</v>
      </c>
      <c r="V1908" s="84">
        <v>0.90366512470481675</v>
      </c>
      <c r="W1908" s="84">
        <v>0.8349654180647812</v>
      </c>
      <c r="X1908" s="84">
        <v>0.87004351250500322</v>
      </c>
      <c r="Y1908" s="84">
        <v>0.86152090169781725</v>
      </c>
      <c r="Z1908" s="84">
        <v>0.83020326145760892</v>
      </c>
      <c r="AA1908" s="84">
        <v>0.9593355342451394</v>
      </c>
      <c r="AB1908" s="84">
        <v>0.96661431456136426</v>
      </c>
      <c r="AC1908" s="84">
        <v>1</v>
      </c>
      <c r="AD1908" s="84">
        <v>1</v>
      </c>
      <c r="AE1908" s="84">
        <v>1</v>
      </c>
      <c r="AF1908" s="84">
        <v>0.9699449486683529</v>
      </c>
      <c r="AG1908" s="84">
        <v>0.97002398081534769</v>
      </c>
      <c r="AH1908" s="84">
        <v>0.96849030470914133</v>
      </c>
      <c r="AI1908" s="84">
        <v>0.98113207547169801</v>
      </c>
      <c r="AJ1908" s="84">
        <v>0.97917777825187235</v>
      </c>
      <c r="AK1908" s="84">
        <v>0.97520435967302432</v>
      </c>
    </row>
    <row r="1909" spans="1:37">
      <c r="A1909" s="84">
        <v>22</v>
      </c>
      <c r="B1909" s="84">
        <v>1</v>
      </c>
      <c r="C1909" s="84">
        <v>1</v>
      </c>
      <c r="D1909" s="84">
        <v>1</v>
      </c>
      <c r="E1909" s="84">
        <v>1</v>
      </c>
      <c r="F1909" s="84">
        <v>1</v>
      </c>
      <c r="G1909" s="84">
        <v>1</v>
      </c>
      <c r="H1909" s="84">
        <v>1</v>
      </c>
      <c r="I1909" s="84">
        <v>0.94304564427090354</v>
      </c>
      <c r="J1909" s="84">
        <v>0.96397012713072239</v>
      </c>
      <c r="K1909" s="84">
        <v>0.93069306930693074</v>
      </c>
      <c r="L1909" s="84">
        <v>0.92598113375456093</v>
      </c>
      <c r="M1909" s="84">
        <v>0.94358197652404396</v>
      </c>
      <c r="N1909" s="84">
        <v>0.66640166948226187</v>
      </c>
      <c r="O1909" s="84">
        <v>0.91712477705294526</v>
      </c>
      <c r="P1909" s="84">
        <v>0.91866817368371478</v>
      </c>
      <c r="Q1909" s="84">
        <v>0.68614357262103509</v>
      </c>
      <c r="R1909" s="84">
        <v>0.85273159144893096</v>
      </c>
      <c r="S1909" s="84">
        <v>0.73008152677413374</v>
      </c>
      <c r="T1909" s="84">
        <v>0.78953533775868801</v>
      </c>
      <c r="U1909" s="84">
        <v>0.74951841690502596</v>
      </c>
      <c r="V1909" s="84">
        <v>0.76699123346165055</v>
      </c>
      <c r="W1909" s="84">
        <v>0.70958022324179959</v>
      </c>
      <c r="X1909" s="84">
        <v>0.72238505338997261</v>
      </c>
      <c r="Y1909" s="84">
        <v>0.73439863033242958</v>
      </c>
      <c r="Z1909" s="84">
        <v>0.69448952778421824</v>
      </c>
      <c r="AA1909" s="84">
        <v>0.82120211706754676</v>
      </c>
      <c r="AB1909" s="84">
        <v>0.84428988108593228</v>
      </c>
      <c r="AC1909" s="84">
        <v>0.89575914535448387</v>
      </c>
      <c r="AD1909" s="84">
        <v>0.88258683729433285</v>
      </c>
      <c r="AE1909" s="84">
        <v>0.91264179628113695</v>
      </c>
      <c r="AF1909" s="84">
        <v>1</v>
      </c>
      <c r="AG1909" s="84">
        <v>1</v>
      </c>
      <c r="AH1909" s="84">
        <v>1</v>
      </c>
      <c r="AI1909" s="84">
        <v>1</v>
      </c>
      <c r="AJ1909" s="84">
        <v>1</v>
      </c>
      <c r="AK1909" s="84">
        <v>1</v>
      </c>
    </row>
    <row r="1910" spans="1:37">
      <c r="A1910" s="84">
        <v>23</v>
      </c>
      <c r="B1910" s="84">
        <v>0.9174672489082969</v>
      </c>
      <c r="C1910" s="84">
        <v>0.88498445135495329</v>
      </c>
      <c r="D1910" s="84">
        <v>0.92388736653122916</v>
      </c>
      <c r="E1910" s="84">
        <v>0.90751619219762025</v>
      </c>
      <c r="F1910" s="84">
        <v>0.89591580810937088</v>
      </c>
      <c r="G1910" s="84">
        <v>0.92989268187456198</v>
      </c>
      <c r="H1910" s="84">
        <v>0.90212300967842629</v>
      </c>
      <c r="I1910" s="84">
        <v>0.81376509133342323</v>
      </c>
      <c r="J1910" s="84">
        <v>0.8354711818026338</v>
      </c>
      <c r="K1910" s="84">
        <v>0.79837983798379841</v>
      </c>
      <c r="L1910" s="84">
        <v>0.78259321883064881</v>
      </c>
      <c r="M1910" s="84">
        <v>0.80771172535655678</v>
      </c>
      <c r="N1910" s="84">
        <v>0.49806220808903912</v>
      </c>
      <c r="O1910" s="84">
        <v>0.74519289501331565</v>
      </c>
      <c r="P1910" s="84">
        <v>0.77714985400772363</v>
      </c>
      <c r="Q1910" s="84">
        <v>0.51076794657762936</v>
      </c>
      <c r="R1910" s="84">
        <v>0.64857007125890731</v>
      </c>
      <c r="S1910" s="84">
        <v>0.56248841949231043</v>
      </c>
      <c r="T1910" s="84">
        <v>0.64779383053494732</v>
      </c>
      <c r="U1910" s="84">
        <v>0.57312474461502538</v>
      </c>
      <c r="V1910" s="84">
        <v>0.58211755572089419</v>
      </c>
      <c r="W1910" s="84">
        <v>0.55159898650962125</v>
      </c>
      <c r="X1910" s="84">
        <v>0.54727627212746444</v>
      </c>
      <c r="Y1910" s="84">
        <v>0.56087887002425441</v>
      </c>
      <c r="Z1910" s="84">
        <v>0.54586907798129691</v>
      </c>
      <c r="AA1910" s="84">
        <v>0.64339988471414344</v>
      </c>
      <c r="AB1910" s="84">
        <v>0.64994390845860461</v>
      </c>
      <c r="AC1910" s="84">
        <v>0.75704111362900628</v>
      </c>
      <c r="AD1910" s="84">
        <v>0.72755941499085919</v>
      </c>
      <c r="AE1910" s="84">
        <v>0.73891942462869853</v>
      </c>
      <c r="AF1910" s="84">
        <v>0.90537122452016061</v>
      </c>
      <c r="AG1910" s="84">
        <v>0.88023980815347735</v>
      </c>
      <c r="AH1910" s="84">
        <v>0.92031064503363702</v>
      </c>
      <c r="AI1910" s="84">
        <v>0.88313587830919982</v>
      </c>
      <c r="AJ1910" s="84">
        <v>0.87410662854948507</v>
      </c>
      <c r="AK1910" s="84">
        <v>0.9168392370572207</v>
      </c>
    </row>
    <row r="1911" spans="1:37">
      <c r="A1911" s="84">
        <v>24</v>
      </c>
      <c r="B1911" s="84">
        <v>0.7860262008733625</v>
      </c>
      <c r="C1911" s="84">
        <v>0.75395379831186127</v>
      </c>
      <c r="D1911" s="84">
        <v>0.77152036284607362</v>
      </c>
      <c r="E1911" s="84">
        <v>0.77421298388311521</v>
      </c>
      <c r="F1911" s="84">
        <v>0.76471022154466539</v>
      </c>
      <c r="G1911" s="84">
        <v>0.78358410181739757</v>
      </c>
      <c r="H1911" s="84">
        <v>0.75148298470184194</v>
      </c>
      <c r="I1911" s="84">
        <v>0.64900587944885779</v>
      </c>
      <c r="J1911" s="84">
        <v>0.67812553446211743</v>
      </c>
      <c r="K1911" s="84">
        <v>0.64551455145514547</v>
      </c>
      <c r="L1911" s="84">
        <v>0.61228530746640564</v>
      </c>
      <c r="M1911" s="84">
        <v>0.64382178467752116</v>
      </c>
      <c r="N1911" s="84">
        <v>0.34999503130279253</v>
      </c>
      <c r="O1911" s="84">
        <v>0.55996970363312071</v>
      </c>
      <c r="P1911" s="84">
        <v>0.68621079400960727</v>
      </c>
      <c r="Q1911" s="84">
        <v>0.34732888146911511</v>
      </c>
      <c r="R1911" s="84">
        <v>0.46014251781472698</v>
      </c>
      <c r="S1911" s="84">
        <v>0.4086529553455624</v>
      </c>
      <c r="T1911" s="84">
        <v>0.51405700898086693</v>
      </c>
      <c r="U1911" s="84">
        <v>0.40150604167882781</v>
      </c>
      <c r="V1911" s="84">
        <v>0.41021576682948918</v>
      </c>
      <c r="W1911" s="84">
        <v>0.42436485653632811</v>
      </c>
      <c r="X1911" s="84">
        <v>0.38915931774458018</v>
      </c>
      <c r="Y1911" s="84">
        <v>0.40704808103866458</v>
      </c>
      <c r="Z1911" s="84">
        <v>0.38287348326764048</v>
      </c>
      <c r="AA1911" s="84">
        <v>0.44699470733113228</v>
      </c>
      <c r="AB1911" s="84">
        <v>0.46205968140004489</v>
      </c>
      <c r="AC1911" s="84">
        <v>0.57397215927484635</v>
      </c>
      <c r="AD1911" s="84">
        <v>0.5420703839122486</v>
      </c>
      <c r="AE1911" s="84">
        <v>0.57051806806221494</v>
      </c>
      <c r="AF1911" s="84">
        <v>0.77339681595000742</v>
      </c>
      <c r="AG1911" s="84">
        <v>0.74261390887290168</v>
      </c>
      <c r="AH1911" s="84">
        <v>0.76157499010684615</v>
      </c>
      <c r="AI1911" s="84">
        <v>0.75910487055726172</v>
      </c>
      <c r="AJ1911" s="84">
        <v>0.73882618991743665</v>
      </c>
      <c r="AK1911" s="84">
        <v>0.75640326975476824</v>
      </c>
    </row>
    <row r="1921" spans="1:50">
      <c r="A1921" s="84" t="s">
        <v>104</v>
      </c>
      <c r="B1921" s="83"/>
      <c r="C1921" s="83"/>
      <c r="D1921" s="83">
        <v>2015</v>
      </c>
      <c r="E1921" s="83"/>
      <c r="F1921" s="84" t="s">
        <v>1</v>
      </c>
      <c r="G1921" s="158">
        <v>16724.22900000005</v>
      </c>
      <c r="H1921" s="83" t="s">
        <v>2</v>
      </c>
      <c r="I1921" s="83"/>
      <c r="J1921" s="83"/>
      <c r="K1921" s="83" t="s">
        <v>3</v>
      </c>
      <c r="L1921" s="83" t="s">
        <v>4</v>
      </c>
      <c r="M1921" s="83"/>
      <c r="N1921" s="83"/>
      <c r="O1921" s="83"/>
      <c r="P1921" s="83"/>
      <c r="Q1921" s="83"/>
      <c r="R1921" s="83"/>
      <c r="S1921" s="83"/>
      <c r="T1921" s="104"/>
      <c r="U1921" s="83"/>
      <c r="V1921" s="83"/>
      <c r="W1921" s="83"/>
      <c r="X1921" s="83"/>
      <c r="Y1921" s="83"/>
      <c r="Z1921" s="83"/>
      <c r="AA1921" s="83"/>
      <c r="AB1921" s="83"/>
      <c r="AC1921" s="83"/>
      <c r="AD1921" s="83"/>
      <c r="AE1921" s="83"/>
      <c r="AF1921" s="83"/>
      <c r="AG1921" s="83"/>
      <c r="AH1921" s="83"/>
      <c r="AI1921" s="83"/>
      <c r="AJ1921" s="83"/>
      <c r="AK1921" s="83"/>
    </row>
    <row r="1922" spans="1:50">
      <c r="A1922" s="105">
        <v>49</v>
      </c>
      <c r="B1922" s="84" t="s">
        <v>105</v>
      </c>
      <c r="C1922" s="83"/>
      <c r="D1922" s="83"/>
      <c r="E1922" s="83"/>
      <c r="F1922" s="83" t="s">
        <v>9</v>
      </c>
      <c r="G1922" s="83">
        <v>0</v>
      </c>
      <c r="H1922" s="83" t="s">
        <v>2</v>
      </c>
      <c r="I1922" s="83"/>
      <c r="J1922" s="83"/>
      <c r="K1922" s="83" t="s">
        <v>10</v>
      </c>
      <c r="L1922" s="83" t="s">
        <v>4</v>
      </c>
      <c r="M1922" s="83"/>
      <c r="N1922" s="83" t="s">
        <v>11</v>
      </c>
      <c r="O1922" s="83"/>
      <c r="P1922" s="83"/>
      <c r="Q1922" s="83"/>
      <c r="R1922" s="83"/>
      <c r="S1922" s="83"/>
      <c r="T1922" s="83"/>
      <c r="U1922" s="83"/>
      <c r="V1922" s="83"/>
      <c r="W1922" s="83"/>
      <c r="X1922" s="83"/>
      <c r="Y1922" s="83"/>
      <c r="Z1922" s="83"/>
      <c r="AA1922" s="83"/>
      <c r="AB1922" s="83"/>
      <c r="AC1922" s="83"/>
      <c r="AD1922" s="83"/>
      <c r="AE1922" s="83"/>
      <c r="AF1922" s="83"/>
      <c r="AG1922" s="83"/>
      <c r="AH1922" s="83"/>
      <c r="AI1922" s="83"/>
      <c r="AJ1922" s="83"/>
      <c r="AK1922" s="83"/>
    </row>
    <row r="1923" spans="1:50">
      <c r="A1923" s="84"/>
      <c r="B1923" s="84">
        <v>1</v>
      </c>
      <c r="C1923" s="84" t="s">
        <v>22</v>
      </c>
      <c r="D1923" s="84" t="s">
        <v>23</v>
      </c>
      <c r="E1923" s="84">
        <v>2</v>
      </c>
      <c r="F1923" s="84" t="s">
        <v>24</v>
      </c>
      <c r="G1923" s="84" t="s">
        <v>25</v>
      </c>
      <c r="H1923" s="84">
        <v>3</v>
      </c>
      <c r="I1923" s="84" t="s">
        <v>26</v>
      </c>
      <c r="J1923" s="84" t="s">
        <v>27</v>
      </c>
      <c r="K1923" s="84">
        <v>4</v>
      </c>
      <c r="L1923" s="84" t="s">
        <v>28</v>
      </c>
      <c r="M1923" s="84" t="s">
        <v>29</v>
      </c>
      <c r="N1923" s="84">
        <v>5</v>
      </c>
      <c r="O1923" s="84" t="s">
        <v>30</v>
      </c>
      <c r="P1923" s="84" t="s">
        <v>30</v>
      </c>
      <c r="Q1923" s="84">
        <v>6</v>
      </c>
      <c r="R1923" s="84" t="s">
        <v>31</v>
      </c>
      <c r="S1923" s="84" t="s">
        <v>32</v>
      </c>
      <c r="T1923" s="84">
        <v>7</v>
      </c>
      <c r="U1923" s="84" t="s">
        <v>33</v>
      </c>
      <c r="V1923" s="84" t="s">
        <v>34</v>
      </c>
      <c r="W1923" s="84">
        <v>8</v>
      </c>
      <c r="X1923" s="84" t="s">
        <v>35</v>
      </c>
      <c r="Y1923" s="84" t="s">
        <v>36</v>
      </c>
      <c r="Z1923" s="84">
        <v>9</v>
      </c>
      <c r="AA1923" s="84" t="s">
        <v>37</v>
      </c>
      <c r="AB1923" s="84" t="s">
        <v>38</v>
      </c>
      <c r="AC1923" s="84">
        <v>10</v>
      </c>
      <c r="AD1923" s="84" t="s">
        <v>39</v>
      </c>
      <c r="AE1923" s="84" t="s">
        <v>40</v>
      </c>
      <c r="AF1923" s="84">
        <v>11</v>
      </c>
      <c r="AG1923" s="84" t="s">
        <v>41</v>
      </c>
      <c r="AH1923" s="84" t="s">
        <v>42</v>
      </c>
      <c r="AI1923" s="84">
        <v>12</v>
      </c>
      <c r="AJ1923" s="84" t="s">
        <v>43</v>
      </c>
      <c r="AK1923" s="84" t="s">
        <v>44</v>
      </c>
    </row>
    <row r="1924" spans="1:50">
      <c r="A1924" s="83"/>
      <c r="B1924" s="84">
        <v>31</v>
      </c>
      <c r="C1924" s="83"/>
      <c r="D1924" s="83"/>
      <c r="E1924" s="84">
        <v>28</v>
      </c>
      <c r="F1924" s="83"/>
      <c r="G1924" s="83"/>
      <c r="H1924" s="84">
        <v>31</v>
      </c>
      <c r="I1924" s="83"/>
      <c r="J1924" s="83"/>
      <c r="K1924" s="84">
        <v>30</v>
      </c>
      <c r="L1924" s="83"/>
      <c r="M1924" s="83"/>
      <c r="N1924" s="84">
        <v>31</v>
      </c>
      <c r="O1924" s="83"/>
      <c r="P1924" s="83"/>
      <c r="Q1924" s="84">
        <v>30</v>
      </c>
      <c r="R1924" s="83"/>
      <c r="S1924" s="83"/>
      <c r="T1924" s="84">
        <v>31</v>
      </c>
      <c r="U1924" s="83"/>
      <c r="V1924" s="83"/>
      <c r="W1924" s="84">
        <v>31</v>
      </c>
      <c r="X1924" s="83"/>
      <c r="Y1924" s="83"/>
      <c r="Z1924" s="84">
        <v>30</v>
      </c>
      <c r="AA1924" s="83"/>
      <c r="AB1924" s="83"/>
      <c r="AC1924" s="84">
        <v>31</v>
      </c>
      <c r="AD1924" s="83"/>
      <c r="AE1924" s="83"/>
      <c r="AF1924" s="84">
        <v>30</v>
      </c>
      <c r="AG1924" s="83"/>
      <c r="AH1924" s="83"/>
      <c r="AI1924" s="84">
        <v>31</v>
      </c>
      <c r="AJ1924" s="83"/>
      <c r="AK1924" s="83"/>
    </row>
    <row r="1925" spans="1:50">
      <c r="A1925" s="84" t="s">
        <v>47</v>
      </c>
      <c r="B1925" s="84" t="s">
        <v>48</v>
      </c>
      <c r="C1925" s="84" t="s">
        <v>49</v>
      </c>
      <c r="D1925" s="84" t="s">
        <v>50</v>
      </c>
      <c r="E1925" s="84" t="s">
        <v>48</v>
      </c>
      <c r="F1925" s="84" t="s">
        <v>49</v>
      </c>
      <c r="G1925" s="84" t="s">
        <v>50</v>
      </c>
      <c r="H1925" s="84" t="s">
        <v>48</v>
      </c>
      <c r="I1925" s="84" t="s">
        <v>49</v>
      </c>
      <c r="J1925" s="84" t="s">
        <v>50</v>
      </c>
      <c r="K1925" s="84" t="s">
        <v>48</v>
      </c>
      <c r="L1925" s="84" t="s">
        <v>49</v>
      </c>
      <c r="M1925" s="84" t="s">
        <v>50</v>
      </c>
      <c r="N1925" s="84" t="s">
        <v>48</v>
      </c>
      <c r="O1925" s="84" t="s">
        <v>49</v>
      </c>
      <c r="P1925" s="84" t="s">
        <v>50</v>
      </c>
      <c r="Q1925" s="84" t="s">
        <v>48</v>
      </c>
      <c r="R1925" s="84" t="s">
        <v>49</v>
      </c>
      <c r="S1925" s="84" t="s">
        <v>50</v>
      </c>
      <c r="T1925" s="84" t="s">
        <v>48</v>
      </c>
      <c r="U1925" s="84" t="s">
        <v>49</v>
      </c>
      <c r="V1925" s="84" t="s">
        <v>50</v>
      </c>
      <c r="W1925" s="84" t="s">
        <v>48</v>
      </c>
      <c r="X1925" s="84" t="s">
        <v>49</v>
      </c>
      <c r="Y1925" s="84" t="s">
        <v>50</v>
      </c>
      <c r="Z1925" s="84" t="s">
        <v>48</v>
      </c>
      <c r="AA1925" s="84" t="s">
        <v>49</v>
      </c>
      <c r="AB1925" s="84" t="s">
        <v>50</v>
      </c>
      <c r="AC1925" s="84" t="s">
        <v>48</v>
      </c>
      <c r="AD1925" s="84" t="s">
        <v>49</v>
      </c>
      <c r="AE1925" s="84" t="s">
        <v>50</v>
      </c>
      <c r="AF1925" s="84" t="s">
        <v>48</v>
      </c>
      <c r="AG1925" s="84" t="s">
        <v>49</v>
      </c>
      <c r="AH1925" s="84" t="s">
        <v>50</v>
      </c>
      <c r="AI1925" s="84" t="s">
        <v>48</v>
      </c>
      <c r="AJ1925" s="84" t="s">
        <v>49</v>
      </c>
      <c r="AK1925" s="84" t="s">
        <v>50</v>
      </c>
    </row>
    <row r="1926" spans="1:50">
      <c r="A1926" s="83"/>
      <c r="B1926" s="162">
        <v>8.6607781589345373E-2</v>
      </c>
      <c r="C1926" s="163">
        <v>1.0251365653806761</v>
      </c>
      <c r="D1926" s="163">
        <v>0.99054284738818699</v>
      </c>
      <c r="E1926" s="162">
        <v>7.7297763894649832E-2</v>
      </c>
      <c r="F1926" s="163">
        <v>1.003604564924548</v>
      </c>
      <c r="G1926" s="163">
        <v>0.98686272432356081</v>
      </c>
      <c r="H1926" s="162">
        <v>8.4655026905911243E-2</v>
      </c>
      <c r="I1926" s="163">
        <v>1.005223965529106</v>
      </c>
      <c r="J1926" s="163">
        <v>0.9902569789620973</v>
      </c>
      <c r="K1926" s="162">
        <v>8.095563485146845E-2</v>
      </c>
      <c r="L1926" s="163">
        <v>1.007666464864662</v>
      </c>
      <c r="M1926" s="163">
        <v>0.99464436922123867</v>
      </c>
      <c r="N1926" s="162">
        <v>8.3347196181598415E-2</v>
      </c>
      <c r="O1926" s="163">
        <v>1.004553112355812</v>
      </c>
      <c r="P1926" s="163">
        <v>0.99938164781659444</v>
      </c>
      <c r="Q1926" s="162">
        <v>8.0541035197791197E-2</v>
      </c>
      <c r="R1926" s="163">
        <v>1.007110457524284</v>
      </c>
      <c r="S1926" s="163">
        <v>1.001402713465644</v>
      </c>
      <c r="T1926" s="162">
        <v>8.3751213285147896E-2</v>
      </c>
      <c r="U1926" s="163">
        <v>1.0043808931466649</v>
      </c>
      <c r="V1926" s="163">
        <v>1.0011753724855039</v>
      </c>
      <c r="W1926" s="162">
        <v>8.4375877746993233E-2</v>
      </c>
      <c r="X1926" s="163">
        <v>1.004792075151445</v>
      </c>
      <c r="Y1926" s="163">
        <v>0.99674870504228763</v>
      </c>
      <c r="Z1926" s="162">
        <v>8.2516021849368529E-2</v>
      </c>
      <c r="AA1926" s="163">
        <v>1.0057971852569341</v>
      </c>
      <c r="AB1926" s="163">
        <v>0.99219572608179174</v>
      </c>
      <c r="AC1926" s="162">
        <v>8.5806007903412529E-2</v>
      </c>
      <c r="AD1926" s="163">
        <v>1.004816579396552</v>
      </c>
      <c r="AE1926" s="163">
        <v>0.98921009207331545</v>
      </c>
      <c r="AF1926" s="162">
        <v>8.3474254925968244E-2</v>
      </c>
      <c r="AG1926" s="163">
        <v>1.007209901279045</v>
      </c>
      <c r="AH1926" s="163">
        <v>0.98777823800701481</v>
      </c>
      <c r="AI1926" s="162">
        <v>8.66721856683451E-2</v>
      </c>
      <c r="AJ1926" s="163">
        <v>1.0213056798827069</v>
      </c>
      <c r="AK1926" s="163">
        <v>0.98106190418520844</v>
      </c>
      <c r="AM1926" t="str">
        <f>A1921</f>
        <v>RefgChg-Res-16pct-Inc-TXV-b-cDXGF-SFm1985-CZ01</v>
      </c>
      <c r="AN1926" s="159">
        <f>1/($B1926*(1/$B1924)*(1/(5/7+2/7*$D1926))*$B1936/SUM($B1928:$B1951))</f>
        <v>9038.7245270604835</v>
      </c>
      <c r="AO1926" s="159">
        <f>1/(B1926*(1/B1924)*(1/(5/7+2/7*D1926)))</f>
        <v>356.96834719639946</v>
      </c>
      <c r="AP1926" s="159"/>
      <c r="AR1926" s="164">
        <f>CHOOSE(AV$3,C1926,F1926,I1926,L1926,O1926,R1926,U1926,X1926,AA1926,AD1926,AG1926,AJ1926)</f>
        <v>1.0043808931466649</v>
      </c>
      <c r="AS1926" s="160"/>
      <c r="AT1926" s="160"/>
      <c r="AV1926" s="115">
        <f>AN1926/AR1926</f>
        <v>8999.2995573051012</v>
      </c>
      <c r="AW1926" s="161">
        <f>AO1926/AR1926</f>
        <v>355.41132814468335</v>
      </c>
      <c r="AX1926" s="159"/>
    </row>
    <row r="1927" spans="1:50">
      <c r="A1927" s="84" t="s">
        <v>51</v>
      </c>
      <c r="B1927" s="84" t="s">
        <v>52</v>
      </c>
      <c r="C1927" s="84" t="s">
        <v>53</v>
      </c>
      <c r="D1927" s="84" t="s">
        <v>54</v>
      </c>
      <c r="E1927" s="84" t="s">
        <v>52</v>
      </c>
      <c r="F1927" s="84" t="s">
        <v>53</v>
      </c>
      <c r="G1927" s="84" t="s">
        <v>54</v>
      </c>
      <c r="H1927" s="84" t="s">
        <v>52</v>
      </c>
      <c r="I1927" s="84" t="s">
        <v>53</v>
      </c>
      <c r="J1927" s="84" t="s">
        <v>54</v>
      </c>
      <c r="K1927" s="84" t="s">
        <v>52</v>
      </c>
      <c r="L1927" s="84" t="s">
        <v>53</v>
      </c>
      <c r="M1927" s="84" t="s">
        <v>54</v>
      </c>
      <c r="N1927" s="84" t="s">
        <v>52</v>
      </c>
      <c r="O1927" s="84" t="s">
        <v>53</v>
      </c>
      <c r="P1927" s="84" t="s">
        <v>54</v>
      </c>
      <c r="Q1927" s="84" t="s">
        <v>52</v>
      </c>
      <c r="R1927" s="84" t="s">
        <v>53</v>
      </c>
      <c r="S1927" s="84" t="s">
        <v>54</v>
      </c>
      <c r="T1927" s="84" t="s">
        <v>52</v>
      </c>
      <c r="U1927" s="84" t="s">
        <v>53</v>
      </c>
      <c r="V1927" s="84" t="s">
        <v>54</v>
      </c>
      <c r="W1927" s="84" t="s">
        <v>52</v>
      </c>
      <c r="X1927" s="84" t="s">
        <v>53</v>
      </c>
      <c r="Y1927" s="84" t="s">
        <v>54</v>
      </c>
      <c r="Z1927" s="84" t="s">
        <v>52</v>
      </c>
      <c r="AA1927" s="84" t="s">
        <v>53</v>
      </c>
      <c r="AB1927" s="84" t="s">
        <v>54</v>
      </c>
      <c r="AC1927" s="84" t="s">
        <v>52</v>
      </c>
      <c r="AD1927" s="84" t="s">
        <v>53</v>
      </c>
      <c r="AE1927" s="84" t="s">
        <v>54</v>
      </c>
      <c r="AF1927" s="84" t="s">
        <v>52</v>
      </c>
      <c r="AG1927" s="84" t="s">
        <v>53</v>
      </c>
      <c r="AH1927" s="84" t="s">
        <v>54</v>
      </c>
      <c r="AI1927" s="84" t="s">
        <v>52</v>
      </c>
      <c r="AJ1927" s="84" t="s">
        <v>53</v>
      </c>
      <c r="AK1927" s="84" t="s">
        <v>54</v>
      </c>
    </row>
    <row r="1928" spans="1:50">
      <c r="A1928" s="84">
        <v>1</v>
      </c>
      <c r="B1928" s="84">
        <v>0.54400547623704298</v>
      </c>
      <c r="C1928" s="84">
        <v>0.5056097796010518</v>
      </c>
      <c r="D1928" s="84">
        <v>0.56404690844412286</v>
      </c>
      <c r="E1928" s="84">
        <v>0.50819513141305406</v>
      </c>
      <c r="F1928" s="84">
        <v>0.50839537947728042</v>
      </c>
      <c r="G1928" s="84">
        <v>0.56420718958656502</v>
      </c>
      <c r="H1928" s="84">
        <v>0.41723800195886379</v>
      </c>
      <c r="I1928" s="84">
        <v>0.44650650568992922</v>
      </c>
      <c r="J1928" s="84">
        <v>0.50304266648226248</v>
      </c>
      <c r="K1928" s="84">
        <v>0.42737262737262738</v>
      </c>
      <c r="L1928" s="84">
        <v>0.42496526169522908</v>
      </c>
      <c r="M1928" s="84">
        <v>0.47955766684837631</v>
      </c>
      <c r="N1928" s="84">
        <v>0.43465595178302358</v>
      </c>
      <c r="O1928" s="84">
        <v>0.43253728639574912</v>
      </c>
      <c r="P1928" s="84">
        <v>0.48636013796642069</v>
      </c>
      <c r="Q1928" s="84">
        <v>0.45501730103806221</v>
      </c>
      <c r="R1928" s="84">
        <v>0.4365993442261592</v>
      </c>
      <c r="S1928" s="84">
        <v>0.48911249115635558</v>
      </c>
      <c r="T1928" s="84">
        <v>0.45516470109800738</v>
      </c>
      <c r="U1928" s="84">
        <v>0.43677924499842308</v>
      </c>
      <c r="V1928" s="84">
        <v>0.48967315716272602</v>
      </c>
      <c r="W1928" s="84">
        <v>0.43300198807157048</v>
      </c>
      <c r="X1928" s="84">
        <v>0.43146738743865148</v>
      </c>
      <c r="Y1928" s="84">
        <v>0.48572226705568311</v>
      </c>
      <c r="Z1928" s="84">
        <v>0.42475538160469672</v>
      </c>
      <c r="AA1928" s="84">
        <v>0.42376162619418373</v>
      </c>
      <c r="AB1928" s="84">
        <v>0.47997138769670972</v>
      </c>
      <c r="AC1928" s="84">
        <v>0.41402693015596242</v>
      </c>
      <c r="AD1928" s="84">
        <v>0.41703589716377909</v>
      </c>
      <c r="AE1928" s="84">
        <v>0.47281307938648232</v>
      </c>
      <c r="AF1928" s="84">
        <v>0.52323647392623029</v>
      </c>
      <c r="AG1928" s="84">
        <v>0.50695439480120974</v>
      </c>
      <c r="AH1928" s="84">
        <v>0.55907720144752715</v>
      </c>
      <c r="AI1928" s="84">
        <v>0.50191168036704259</v>
      </c>
      <c r="AJ1928" s="84">
        <v>0.49950326797385619</v>
      </c>
      <c r="AK1928" s="84">
        <v>0.55674303653730561</v>
      </c>
    </row>
    <row r="1929" spans="1:50">
      <c r="A1929" s="84">
        <v>2</v>
      </c>
      <c r="B1929" s="84">
        <v>0.45795032270682567</v>
      </c>
      <c r="C1929" s="84">
        <v>0.41113145468812379</v>
      </c>
      <c r="D1929" s="84">
        <v>0.47647041090108833</v>
      </c>
      <c r="E1929" s="84">
        <v>0.41004752206381528</v>
      </c>
      <c r="F1929" s="84">
        <v>0.41004075129454298</v>
      </c>
      <c r="G1929" s="84">
        <v>0.46850340594860718</v>
      </c>
      <c r="H1929" s="84">
        <v>0.37208619000979432</v>
      </c>
      <c r="I1929" s="84">
        <v>0.38760859811559317</v>
      </c>
      <c r="J1929" s="84">
        <v>0.42922342853191331</v>
      </c>
      <c r="K1929" s="84">
        <v>0.38251748251748252</v>
      </c>
      <c r="L1929" s="84">
        <v>0.37837506470860688</v>
      </c>
      <c r="M1929" s="84">
        <v>0.41383069854372723</v>
      </c>
      <c r="N1929" s="84">
        <v>0.38684078352586643</v>
      </c>
      <c r="O1929" s="84">
        <v>0.38463860877966288</v>
      </c>
      <c r="P1929" s="84">
        <v>0.41999942989082412</v>
      </c>
      <c r="Q1929" s="84">
        <v>0.40087522898432731</v>
      </c>
      <c r="R1929" s="84">
        <v>0.38820158157220408</v>
      </c>
      <c r="S1929" s="84">
        <v>0.4224903702539109</v>
      </c>
      <c r="T1929" s="84">
        <v>0.401179341195608</v>
      </c>
      <c r="U1929" s="84">
        <v>0.38878604632029301</v>
      </c>
      <c r="V1929" s="84">
        <v>0.42350486787204461</v>
      </c>
      <c r="W1929" s="84">
        <v>0.38628230616302178</v>
      </c>
      <c r="X1929" s="84">
        <v>0.38455082153780512</v>
      </c>
      <c r="Y1929" s="84">
        <v>0.42026196536097832</v>
      </c>
      <c r="Z1929" s="84">
        <v>0.3792563600782779</v>
      </c>
      <c r="AA1929" s="84">
        <v>0.37821079359735138</v>
      </c>
      <c r="AB1929" s="84">
        <v>0.41559370529327622</v>
      </c>
      <c r="AC1929" s="84">
        <v>0.37024120895088641</v>
      </c>
      <c r="AD1929" s="84">
        <v>0.37211801225756808</v>
      </c>
      <c r="AE1929" s="84">
        <v>0.40953986178998819</v>
      </c>
      <c r="AF1929" s="84">
        <v>0.431171118285882</v>
      </c>
      <c r="AG1929" s="84">
        <v>0.41085204000405251</v>
      </c>
      <c r="AH1929" s="84">
        <v>0.46749095295536802</v>
      </c>
      <c r="AI1929" s="84">
        <v>0.41617281590518068</v>
      </c>
      <c r="AJ1929" s="84">
        <v>0.40572549019607851</v>
      </c>
      <c r="AK1929" s="84">
        <v>0.46783781978491751</v>
      </c>
    </row>
    <row r="1930" spans="1:50">
      <c r="A1930" s="84">
        <v>3</v>
      </c>
      <c r="B1930" s="84">
        <v>0.41951887345980832</v>
      </c>
      <c r="C1930" s="84">
        <v>0.36930934320838099</v>
      </c>
      <c r="D1930" s="84">
        <v>0.4165083958879745</v>
      </c>
      <c r="E1930" s="84">
        <v>0.36630782659295902</v>
      </c>
      <c r="F1930" s="84">
        <v>0.36614884946533077</v>
      </c>
      <c r="G1930" s="84">
        <v>0.40530788426519182</v>
      </c>
      <c r="H1930" s="84">
        <v>0.35161606268364343</v>
      </c>
      <c r="I1930" s="84">
        <v>0.36108278609400279</v>
      </c>
      <c r="J1930" s="84">
        <v>0.39357582463176821</v>
      </c>
      <c r="K1930" s="84">
        <v>0.36873126873126871</v>
      </c>
      <c r="L1930" s="84">
        <v>0.35890799117238359</v>
      </c>
      <c r="M1930" s="84">
        <v>0.39171404096254181</v>
      </c>
      <c r="N1930" s="84">
        <v>0.36664992466097429</v>
      </c>
      <c r="O1930" s="84">
        <v>0.36444055310669637</v>
      </c>
      <c r="P1930" s="84">
        <v>0.40144237621504519</v>
      </c>
      <c r="Q1930" s="84">
        <v>0.38214939955220839</v>
      </c>
      <c r="R1930" s="84">
        <v>0.3681426170335878</v>
      </c>
      <c r="S1930" s="84">
        <v>0.40562848832638942</v>
      </c>
      <c r="T1930" s="84">
        <v>0.38186254575030498</v>
      </c>
      <c r="U1930" s="84">
        <v>0.36873860161531408</v>
      </c>
      <c r="V1930" s="84">
        <v>0.40591098748261473</v>
      </c>
      <c r="W1930" s="84">
        <v>0.36610337972167001</v>
      </c>
      <c r="X1930" s="84">
        <v>0.36442136709581058</v>
      </c>
      <c r="Y1930" s="84">
        <v>0.39962132969147668</v>
      </c>
      <c r="Z1930" s="84">
        <v>0.35890410958904112</v>
      </c>
      <c r="AA1930" s="84">
        <v>0.35782725193945258</v>
      </c>
      <c r="AB1930" s="84">
        <v>0.39066012671162892</v>
      </c>
      <c r="AC1930" s="84">
        <v>0.34989828538215628</v>
      </c>
      <c r="AD1930" s="84">
        <v>0.35122443023533467</v>
      </c>
      <c r="AE1930" s="84">
        <v>0.38031350075846948</v>
      </c>
      <c r="AF1930" s="84">
        <v>0.38792681733685552</v>
      </c>
      <c r="AG1930" s="84">
        <v>0.36705599698956459</v>
      </c>
      <c r="AH1930" s="84">
        <v>0.40621230398069957</v>
      </c>
      <c r="AI1930" s="84">
        <v>0.38596826610590712</v>
      </c>
      <c r="AJ1930" s="84">
        <v>0.36478431372549031</v>
      </c>
      <c r="AK1930" s="84">
        <v>0.40578451673234922</v>
      </c>
    </row>
    <row r="1931" spans="1:50">
      <c r="A1931" s="84">
        <v>4</v>
      </c>
      <c r="B1931" s="84">
        <v>0.40504596127518089</v>
      </c>
      <c r="C1931" s="84">
        <v>0.34976115416913323</v>
      </c>
      <c r="D1931" s="84">
        <v>0.38602996593409911</v>
      </c>
      <c r="E1931" s="84">
        <v>0.34671709824459318</v>
      </c>
      <c r="F1931" s="84">
        <v>0.34555872169623431</v>
      </c>
      <c r="G1931" s="84">
        <v>0.37445201321912719</v>
      </c>
      <c r="H1931" s="84">
        <v>0.33790401567091088</v>
      </c>
      <c r="I1931" s="84">
        <v>0.34562412475697118</v>
      </c>
      <c r="J1931" s="84">
        <v>0.36422100822902981</v>
      </c>
      <c r="K1931" s="84">
        <v>0.36183816183816192</v>
      </c>
      <c r="L1931" s="84">
        <v>0.34506716072255672</v>
      </c>
      <c r="M1931" s="84">
        <v>0.36223814344677208</v>
      </c>
      <c r="N1931" s="84">
        <v>0.34957307885484679</v>
      </c>
      <c r="O1931" s="84">
        <v>0.34733711732383321</v>
      </c>
      <c r="P1931" s="84">
        <v>0.36960177874062877</v>
      </c>
      <c r="Q1931" s="84">
        <v>0.35955627925910838</v>
      </c>
      <c r="R1931" s="84">
        <v>0.35023282726696608</v>
      </c>
      <c r="S1931" s="84">
        <v>0.37335901265623772</v>
      </c>
      <c r="T1931" s="84">
        <v>0.35959739731598211</v>
      </c>
      <c r="U1931" s="84">
        <v>0.35122794026903631</v>
      </c>
      <c r="V1931" s="84">
        <v>0.37388734353268432</v>
      </c>
      <c r="W1931" s="84">
        <v>0.34990059642147109</v>
      </c>
      <c r="X1931" s="84">
        <v>0.34831780354221498</v>
      </c>
      <c r="Y1931" s="84">
        <v>0.36858277981252707</v>
      </c>
      <c r="Z1931" s="84">
        <v>0.34461839530332677</v>
      </c>
      <c r="AA1931" s="84">
        <v>0.34356017563795022</v>
      </c>
      <c r="AB1931" s="84">
        <v>0.36078751958580291</v>
      </c>
      <c r="AC1931" s="84">
        <v>0.3376925312409183</v>
      </c>
      <c r="AD1931" s="84">
        <v>0.33815765036746159</v>
      </c>
      <c r="AE1931" s="84">
        <v>0.35176133490645539</v>
      </c>
      <c r="AF1931" s="84">
        <v>0.36865277370120342</v>
      </c>
      <c r="AG1931" s="84">
        <v>0.34589611103874479</v>
      </c>
      <c r="AH1931" s="84">
        <v>0.37463811821471649</v>
      </c>
      <c r="AI1931" s="84">
        <v>0.37306442362836939</v>
      </c>
      <c r="AJ1931" s="84">
        <v>0.34572549019607851</v>
      </c>
      <c r="AK1931" s="84">
        <v>0.37238661412063329</v>
      </c>
    </row>
    <row r="1932" spans="1:50">
      <c r="A1932" s="84">
        <v>5</v>
      </c>
      <c r="B1932" s="84">
        <v>0.39468022687267751</v>
      </c>
      <c r="C1932" s="84">
        <v>0.33913354717033067</v>
      </c>
      <c r="D1932" s="84">
        <v>0.36296765246751678</v>
      </c>
      <c r="E1932" s="84">
        <v>0.33992823198525851</v>
      </c>
      <c r="F1932" s="84">
        <v>0.334436375892392</v>
      </c>
      <c r="G1932" s="84">
        <v>0.34652997909219663</v>
      </c>
      <c r="H1932" s="84">
        <v>0.378256611165524</v>
      </c>
      <c r="I1932" s="84">
        <v>0.37420293401857202</v>
      </c>
      <c r="J1932" s="84">
        <v>0.38341055252057238</v>
      </c>
      <c r="K1932" s="84">
        <v>0.41188811188811192</v>
      </c>
      <c r="L1932" s="84">
        <v>0.38870119608751319</v>
      </c>
      <c r="M1932" s="84">
        <v>0.39257067206603841</v>
      </c>
      <c r="N1932" s="84">
        <v>0.39256654947262692</v>
      </c>
      <c r="O1932" s="84">
        <v>0.39039007306322071</v>
      </c>
      <c r="P1932" s="84">
        <v>0.39633989909067602</v>
      </c>
      <c r="Q1932" s="84">
        <v>0.39741502137187051</v>
      </c>
      <c r="R1932" s="84">
        <v>0.39396026782024079</v>
      </c>
      <c r="S1932" s="84">
        <v>0.39910384403741839</v>
      </c>
      <c r="T1932" s="84">
        <v>0.39731598210654739</v>
      </c>
      <c r="U1932" s="84">
        <v>0.39457265484662751</v>
      </c>
      <c r="V1932" s="84">
        <v>0.40006954102920728</v>
      </c>
      <c r="W1932" s="84">
        <v>0.39224652087475148</v>
      </c>
      <c r="X1932" s="84">
        <v>0.39068212532897101</v>
      </c>
      <c r="Y1932" s="84">
        <v>0.39685889875225022</v>
      </c>
      <c r="Z1932" s="84">
        <v>0.38522504892367898</v>
      </c>
      <c r="AA1932" s="84">
        <v>0.38431323036348081</v>
      </c>
      <c r="AB1932" s="84">
        <v>0.39151168335717701</v>
      </c>
      <c r="AC1932" s="84">
        <v>0.3770221834737964</v>
      </c>
      <c r="AD1932" s="84">
        <v>0.37734472420471737</v>
      </c>
      <c r="AE1932" s="84">
        <v>0.38536996460475309</v>
      </c>
      <c r="AF1932" s="84">
        <v>0.36033656198023678</v>
      </c>
      <c r="AG1932" s="84">
        <v>0.33438988030625377</v>
      </c>
      <c r="AH1932" s="84">
        <v>0.35024125452352228</v>
      </c>
      <c r="AI1932" s="84">
        <v>0.3744981839036513</v>
      </c>
      <c r="AJ1932" s="84">
        <v>0.33849673202614378</v>
      </c>
      <c r="AK1932" s="84">
        <v>0.34586867944693078</v>
      </c>
    </row>
    <row r="1933" spans="1:50">
      <c r="A1933" s="84">
        <v>6</v>
      </c>
      <c r="B1933" s="84">
        <v>0.43467631527478978</v>
      </c>
      <c r="C1933" s="84">
        <v>0.37732134744841073</v>
      </c>
      <c r="D1933" s="84">
        <v>0.40209821832323411</v>
      </c>
      <c r="E1933" s="84">
        <v>0.38366792745611489</v>
      </c>
      <c r="F1933" s="84">
        <v>0.37423782823176149</v>
      </c>
      <c r="G1933" s="84">
        <v>0.38274769002495429</v>
      </c>
      <c r="H1933" s="84">
        <v>0.44730656219392739</v>
      </c>
      <c r="I1933" s="84">
        <v>0.43788663648352821</v>
      </c>
      <c r="J1933" s="84">
        <v>0.43700297351497108</v>
      </c>
      <c r="K1933" s="84">
        <v>0.48861138861138859</v>
      </c>
      <c r="L1933" s="84">
        <v>0.4628504481922458</v>
      </c>
      <c r="M1933" s="84">
        <v>0.45557199595047121</v>
      </c>
      <c r="N1933" s="84">
        <v>0.4688096433952787</v>
      </c>
      <c r="O1933" s="84">
        <v>0.4667743493750377</v>
      </c>
      <c r="P1933" s="84">
        <v>0.45910891935805709</v>
      </c>
      <c r="Q1933" s="84">
        <v>0.47028292285772427</v>
      </c>
      <c r="R1933" s="84">
        <v>0.47167497864601993</v>
      </c>
      <c r="S1933" s="84">
        <v>0.46262086313969031</v>
      </c>
      <c r="T1933" s="84">
        <v>0.46949979666531122</v>
      </c>
      <c r="U1933" s="84">
        <v>0.47134806038915639</v>
      </c>
      <c r="V1933" s="84">
        <v>0.46300417246175252</v>
      </c>
      <c r="W1933" s="84">
        <v>0.46620278330019882</v>
      </c>
      <c r="X1933" s="84">
        <v>0.46491215591436102</v>
      </c>
      <c r="Y1933" s="84">
        <v>0.45809795766341782</v>
      </c>
      <c r="Z1933" s="84">
        <v>0.45518590998043051</v>
      </c>
      <c r="AA1933" s="84">
        <v>0.45468063914257251</v>
      </c>
      <c r="AB1933" s="84">
        <v>0.45016690510252749</v>
      </c>
      <c r="AC1933" s="84">
        <v>0.44376634699215339</v>
      </c>
      <c r="AD1933" s="84">
        <v>0.44371335332042122</v>
      </c>
      <c r="AE1933" s="84">
        <v>0.44193494016517781</v>
      </c>
      <c r="AF1933" s="84">
        <v>0.40436356520888372</v>
      </c>
      <c r="AG1933" s="84">
        <v>0.37358343102774499</v>
      </c>
      <c r="AH1933" s="84">
        <v>0.3885705669481303</v>
      </c>
      <c r="AI1933" s="84">
        <v>0.4170330720703499</v>
      </c>
      <c r="AJ1933" s="84">
        <v>0.37797385620915031</v>
      </c>
      <c r="AK1933" s="84">
        <v>0.38330772827466431</v>
      </c>
    </row>
    <row r="1934" spans="1:50">
      <c r="A1934" s="84">
        <v>7</v>
      </c>
      <c r="B1934" s="84">
        <v>0.49315470369645997</v>
      </c>
      <c r="C1934" s="84">
        <v>0.44024724329235548</v>
      </c>
      <c r="D1934" s="84">
        <v>0.45826173464773462</v>
      </c>
      <c r="E1934" s="84">
        <v>0.45175055765687128</v>
      </c>
      <c r="F1934" s="84">
        <v>0.44160002451205682</v>
      </c>
      <c r="G1934" s="84">
        <v>0.43970459297228021</v>
      </c>
      <c r="H1934" s="84">
        <v>0.54975514201762965</v>
      </c>
      <c r="I1934" s="84">
        <v>0.53454065886255786</v>
      </c>
      <c r="J1934" s="84">
        <v>0.4905953945093699</v>
      </c>
      <c r="K1934" s="84">
        <v>0.58021978021978027</v>
      </c>
      <c r="L1934" s="84">
        <v>0.56082609051031262</v>
      </c>
      <c r="M1934" s="84">
        <v>0.50611323105677131</v>
      </c>
      <c r="N1934" s="84">
        <v>0.56383726770467091</v>
      </c>
      <c r="O1934" s="84">
        <v>0.56187730209528419</v>
      </c>
      <c r="P1934" s="84">
        <v>0.5116729853766997</v>
      </c>
      <c r="Q1934" s="84">
        <v>0.55027478119275386</v>
      </c>
      <c r="R1934" s="84">
        <v>0.565150304466426</v>
      </c>
      <c r="S1934" s="84">
        <v>0.51536828865655215</v>
      </c>
      <c r="T1934" s="84">
        <v>0.54971533143554296</v>
      </c>
      <c r="U1934" s="84">
        <v>0.56523646934605842</v>
      </c>
      <c r="V1934" s="84">
        <v>0.51540333796940185</v>
      </c>
      <c r="W1934" s="84">
        <v>0.562624254473161</v>
      </c>
      <c r="X1934" s="84">
        <v>0.56157621452450401</v>
      </c>
      <c r="Y1934" s="84">
        <v>0.50983922031162687</v>
      </c>
      <c r="Z1934" s="84">
        <v>0.55557729941291589</v>
      </c>
      <c r="AA1934" s="84">
        <v>0.5554059172593746</v>
      </c>
      <c r="AB1934" s="84">
        <v>0.50112405477212352</v>
      </c>
      <c r="AC1934" s="84">
        <v>0.54867770996803245</v>
      </c>
      <c r="AD1934" s="84">
        <v>0.54644344803799316</v>
      </c>
      <c r="AE1934" s="84">
        <v>0.49212877127928539</v>
      </c>
      <c r="AF1934" s="84">
        <v>0.46854515213775549</v>
      </c>
      <c r="AG1934" s="84">
        <v>0.43793148365246831</v>
      </c>
      <c r="AH1934" s="84">
        <v>0.44607961399276241</v>
      </c>
      <c r="AI1934" s="84">
        <v>0.47849359587077039</v>
      </c>
      <c r="AJ1934" s="84">
        <v>0.44092810457516352</v>
      </c>
      <c r="AK1934" s="84">
        <v>0.43741233050564432</v>
      </c>
    </row>
    <row r="1935" spans="1:50">
      <c r="A1935" s="84">
        <v>8</v>
      </c>
      <c r="B1935" s="84">
        <v>0.57862311754351659</v>
      </c>
      <c r="C1935" s="84">
        <v>0.54648201428945098</v>
      </c>
      <c r="D1935" s="84">
        <v>0.50622531729522779</v>
      </c>
      <c r="E1935" s="84">
        <v>0.55562021142469209</v>
      </c>
      <c r="F1935" s="84">
        <v>0.54790575114134255</v>
      </c>
      <c r="G1935" s="84">
        <v>0.48812976326971058</v>
      </c>
      <c r="H1935" s="84">
        <v>0.53545543584720867</v>
      </c>
      <c r="I1935" s="84">
        <v>0.54696741036831587</v>
      </c>
      <c r="J1935" s="84">
        <v>0.49564345480948752</v>
      </c>
      <c r="K1935" s="84">
        <v>0.54695304695304703</v>
      </c>
      <c r="L1935" s="84">
        <v>0.53965615889709284</v>
      </c>
      <c r="M1935" s="84">
        <v>0.49466552449186202</v>
      </c>
      <c r="N1935" s="84">
        <v>0.54234053239578106</v>
      </c>
      <c r="O1935" s="84">
        <v>0.54051687700018114</v>
      </c>
      <c r="P1935" s="84">
        <v>0.50086941649325845</v>
      </c>
      <c r="Q1935" s="84">
        <v>0.53134541013637282</v>
      </c>
      <c r="R1935" s="84">
        <v>0.54217066651971457</v>
      </c>
      <c r="S1935" s="84">
        <v>0.50420564421036085</v>
      </c>
      <c r="T1935" s="84">
        <v>0.53111020740138271</v>
      </c>
      <c r="U1935" s="84">
        <v>0.54300876218684446</v>
      </c>
      <c r="V1935" s="84">
        <v>0.50438108484005573</v>
      </c>
      <c r="W1935" s="84">
        <v>0.5431411530815109</v>
      </c>
      <c r="X1935" s="84">
        <v>0.54198733907105767</v>
      </c>
      <c r="Y1935" s="84">
        <v>0.49953442175181573</v>
      </c>
      <c r="Z1935" s="84">
        <v>0.54011741682974557</v>
      </c>
      <c r="AA1935" s="84">
        <v>0.53977806770197667</v>
      </c>
      <c r="AB1935" s="84">
        <v>0.49219974112677978</v>
      </c>
      <c r="AC1935" s="84">
        <v>0.53705318221447251</v>
      </c>
      <c r="AD1935" s="84">
        <v>0.53478283940463245</v>
      </c>
      <c r="AE1935" s="84">
        <v>0.48434181695600881</v>
      </c>
      <c r="AF1935" s="84">
        <v>0.55708834751981207</v>
      </c>
      <c r="AG1935" s="84">
        <v>0.54302172434255269</v>
      </c>
      <c r="AH1935" s="84">
        <v>0.49559710494571768</v>
      </c>
      <c r="AI1935" s="84">
        <v>0.57895239915886065</v>
      </c>
      <c r="AJ1935" s="84">
        <v>0.54963398692810472</v>
      </c>
      <c r="AK1935" s="84">
        <v>0.48593948300046758</v>
      </c>
    </row>
    <row r="1936" spans="1:50">
      <c r="A1936" s="84">
        <v>9</v>
      </c>
      <c r="B1936" s="84">
        <v>0.55662037942499509</v>
      </c>
      <c r="C1936" s="84">
        <v>0.53632246252116567</v>
      </c>
      <c r="D1936" s="84">
        <v>0.48587621717765522</v>
      </c>
      <c r="E1936" s="84">
        <v>0.54010280283192713</v>
      </c>
      <c r="F1936" s="84">
        <v>0.53583356313386643</v>
      </c>
      <c r="G1936" s="84">
        <v>0.480205031361705</v>
      </c>
      <c r="H1936" s="84">
        <v>0.4785504407443682</v>
      </c>
      <c r="I1936" s="84">
        <v>0.49856562113363517</v>
      </c>
      <c r="J1936" s="84">
        <v>0.4890740612682386</v>
      </c>
      <c r="K1936" s="84">
        <v>0.47992007992008001</v>
      </c>
      <c r="L1936" s="84">
        <v>0.48000163474375379</v>
      </c>
      <c r="M1936" s="84">
        <v>0.48286737793006779</v>
      </c>
      <c r="N1936" s="84">
        <v>0.48448016072325473</v>
      </c>
      <c r="O1936" s="84">
        <v>0.48267012861542191</v>
      </c>
      <c r="P1936" s="84">
        <v>0.48613209429605769</v>
      </c>
      <c r="Q1936" s="84">
        <v>0.48717687767148382</v>
      </c>
      <c r="R1936" s="84">
        <v>0.48426693852809077</v>
      </c>
      <c r="S1936" s="84">
        <v>0.48722584702460492</v>
      </c>
      <c r="T1936" s="84">
        <v>0.4866815778771858</v>
      </c>
      <c r="U1936" s="84">
        <v>0.48506040286862212</v>
      </c>
      <c r="V1936" s="84">
        <v>0.48835187760778859</v>
      </c>
      <c r="W1936" s="84">
        <v>0.48548707753479131</v>
      </c>
      <c r="X1936" s="84">
        <v>0.48431609645067231</v>
      </c>
      <c r="Y1936" s="84">
        <v>0.48755354149854108</v>
      </c>
      <c r="Z1936" s="84">
        <v>0.48326810176125251</v>
      </c>
      <c r="AA1936" s="84">
        <v>0.48251336223222918</v>
      </c>
      <c r="AB1936" s="84">
        <v>0.48617072007629952</v>
      </c>
      <c r="AC1936" s="84">
        <v>0.48018986728664148</v>
      </c>
      <c r="AD1936" s="84">
        <v>0.48004828738956262</v>
      </c>
      <c r="AE1936" s="84">
        <v>0.48400471936625661</v>
      </c>
      <c r="AF1936" s="84">
        <v>0.54613051560512671</v>
      </c>
      <c r="AG1936" s="84">
        <v>0.53342596210904125</v>
      </c>
      <c r="AH1936" s="84">
        <v>0.48564535585042218</v>
      </c>
      <c r="AI1936" s="84">
        <v>0.54693175301089647</v>
      </c>
      <c r="AJ1936" s="84">
        <v>0.53636601307189558</v>
      </c>
      <c r="AK1936" s="84">
        <v>0.47872553603633711</v>
      </c>
    </row>
    <row r="1937" spans="1:37">
      <c r="A1937" s="84">
        <v>10</v>
      </c>
      <c r="B1937" s="84">
        <v>0.51535302170936825</v>
      </c>
      <c r="C1937" s="84">
        <v>0.48121584229291992</v>
      </c>
      <c r="D1937" s="84">
        <v>0.48617768532754518</v>
      </c>
      <c r="E1937" s="84">
        <v>0.48026379594607699</v>
      </c>
      <c r="F1937" s="84">
        <v>0.47833746974292968</v>
      </c>
      <c r="G1937" s="84">
        <v>0.48178997774330612</v>
      </c>
      <c r="H1937" s="84">
        <v>0.46846229187071492</v>
      </c>
      <c r="I1937" s="84">
        <v>0.47723348424902429</v>
      </c>
      <c r="J1937" s="84">
        <v>0.49671530322937552</v>
      </c>
      <c r="K1937" s="84">
        <v>0.47052947052947058</v>
      </c>
      <c r="L1937" s="84">
        <v>0.47030215513718232</v>
      </c>
      <c r="M1937" s="84">
        <v>0.49926018222879842</v>
      </c>
      <c r="N1937" s="84">
        <v>0.47553992968357611</v>
      </c>
      <c r="O1937" s="84">
        <v>0.47371837449429388</v>
      </c>
      <c r="P1937" s="84">
        <v>0.50719762834582827</v>
      </c>
      <c r="Q1937" s="84">
        <v>0.48890698147771222</v>
      </c>
      <c r="R1937" s="84">
        <v>0.47550491830380531</v>
      </c>
      <c r="S1937" s="84">
        <v>0.51029793255247236</v>
      </c>
      <c r="T1937" s="84">
        <v>0.48779991866612438</v>
      </c>
      <c r="U1937" s="84">
        <v>0.47614738025696951</v>
      </c>
      <c r="V1937" s="84">
        <v>0.51046592489568854</v>
      </c>
      <c r="W1937" s="84">
        <v>0.47624254473161037</v>
      </c>
      <c r="X1937" s="84">
        <v>0.47489864143964727</v>
      </c>
      <c r="Y1937" s="84">
        <v>0.50552486187845291</v>
      </c>
      <c r="Z1937" s="84">
        <v>0.47367906066536208</v>
      </c>
      <c r="AA1937" s="84">
        <v>0.47256709173295192</v>
      </c>
      <c r="AB1937" s="84">
        <v>0.49894406975952038</v>
      </c>
      <c r="AC1937" s="84">
        <v>0.46972779230843748</v>
      </c>
      <c r="AD1937" s="84">
        <v>0.47003263378525378</v>
      </c>
      <c r="AE1937" s="84">
        <v>0.49115118826900378</v>
      </c>
      <c r="AF1937" s="84">
        <v>0.4977008120536151</v>
      </c>
      <c r="AG1937" s="84">
        <v>0.47912234235016549</v>
      </c>
      <c r="AH1937" s="84">
        <v>0.48633896260554887</v>
      </c>
      <c r="AI1937" s="84">
        <v>0.48222137258650349</v>
      </c>
      <c r="AJ1937" s="84">
        <v>0.47831372549019607</v>
      </c>
      <c r="AK1937" s="84">
        <v>0.48413599625943499</v>
      </c>
    </row>
    <row r="1938" spans="1:37">
      <c r="A1938" s="84">
        <v>11</v>
      </c>
      <c r="B1938" s="84">
        <v>0.49002542538627042</v>
      </c>
      <c r="C1938" s="84">
        <v>0.46944562987844329</v>
      </c>
      <c r="D1938" s="84">
        <v>0.48385638057339242</v>
      </c>
      <c r="E1938" s="84">
        <v>0.46678304723111252</v>
      </c>
      <c r="F1938" s="84">
        <v>0.46667892269510058</v>
      </c>
      <c r="G1938" s="84">
        <v>0.48711809536656092</v>
      </c>
      <c r="H1938" s="84">
        <v>0.46993143976493629</v>
      </c>
      <c r="I1938" s="84">
        <v>0.47566994330464563</v>
      </c>
      <c r="J1938" s="84">
        <v>0.50376875734734794</v>
      </c>
      <c r="K1938" s="84">
        <v>0.46663336663336658</v>
      </c>
      <c r="L1938" s="84">
        <v>0.46646050731547822</v>
      </c>
      <c r="M1938" s="84">
        <v>0.50416634218518808</v>
      </c>
      <c r="N1938" s="84">
        <v>0.4680060271220492</v>
      </c>
      <c r="O1938" s="84">
        <v>0.46618561681057907</v>
      </c>
      <c r="P1938" s="84">
        <v>0.51138793078874611</v>
      </c>
      <c r="Q1938" s="84">
        <v>0.48392021168328919</v>
      </c>
      <c r="R1938" s="84">
        <v>0.46609539029564928</v>
      </c>
      <c r="S1938" s="84">
        <v>0.51426774624636429</v>
      </c>
      <c r="T1938" s="84">
        <v>0.48342822285481901</v>
      </c>
      <c r="U1938" s="84">
        <v>0.46759087854978282</v>
      </c>
      <c r="V1938" s="84">
        <v>0.51446453407510429</v>
      </c>
      <c r="W1938" s="84">
        <v>0.47067594433399601</v>
      </c>
      <c r="X1938" s="84">
        <v>0.4695497546055909</v>
      </c>
      <c r="Y1938" s="84">
        <v>0.51005649016077959</v>
      </c>
      <c r="Z1938" s="84">
        <v>0.47328767123287679</v>
      </c>
      <c r="AA1938" s="84">
        <v>0.47187969080987052</v>
      </c>
      <c r="AB1938" s="84">
        <v>0.50449621908849385</v>
      </c>
      <c r="AC1938" s="84">
        <v>0.47379637702218352</v>
      </c>
      <c r="AD1938" s="84">
        <v>0.47415828712424718</v>
      </c>
      <c r="AE1938" s="84">
        <v>0.49745491319737062</v>
      </c>
      <c r="AF1938" s="84">
        <v>0.47656785050386458</v>
      </c>
      <c r="AG1938" s="84">
        <v>0.46841214015891619</v>
      </c>
      <c r="AH1938" s="84">
        <v>0.48471049457177318</v>
      </c>
      <c r="AI1938" s="84">
        <v>0.46950869814567009</v>
      </c>
      <c r="AJ1938" s="84">
        <v>0.4662222222222222</v>
      </c>
      <c r="AK1938" s="84">
        <v>0.48440317948032863</v>
      </c>
    </row>
    <row r="1939" spans="1:37">
      <c r="A1939" s="84">
        <v>12</v>
      </c>
      <c r="B1939" s="84">
        <v>0.49051437512223739</v>
      </c>
      <c r="C1939" s="84">
        <v>0.47657658897867589</v>
      </c>
      <c r="D1939" s="84">
        <v>0.48931295408640091</v>
      </c>
      <c r="E1939" s="84">
        <v>0.47202017263117058</v>
      </c>
      <c r="F1939" s="84">
        <v>0.47211753531268191</v>
      </c>
      <c r="G1939" s="84">
        <v>0.49352532541984218</v>
      </c>
      <c r="H1939" s="84">
        <v>0.45553379040156711</v>
      </c>
      <c r="I1939" s="84">
        <v>0.46442604451333092</v>
      </c>
      <c r="J1939" s="84">
        <v>0.49889357582463179</v>
      </c>
      <c r="K1939" s="84">
        <v>0.45174825174825167</v>
      </c>
      <c r="L1939" s="84">
        <v>0.45155709342560563</v>
      </c>
      <c r="M1939" s="84">
        <v>0.49365314227863882</v>
      </c>
      <c r="N1939" s="84">
        <v>0.45313912606730289</v>
      </c>
      <c r="O1939" s="84">
        <v>0.45134653704486449</v>
      </c>
      <c r="P1939" s="84">
        <v>0.49876001254240188</v>
      </c>
      <c r="Q1939" s="84">
        <v>0.46957052717280678</v>
      </c>
      <c r="R1939" s="84">
        <v>0.45124404155071218</v>
      </c>
      <c r="S1939" s="84">
        <v>0.50078610172156279</v>
      </c>
      <c r="T1939" s="84">
        <v>0.46919479463196417</v>
      </c>
      <c r="U1939" s="84">
        <v>0.4528638227268364</v>
      </c>
      <c r="V1939" s="84">
        <v>0.50146036161335195</v>
      </c>
      <c r="W1939" s="84">
        <v>0.45586481113320082</v>
      </c>
      <c r="X1939" s="84">
        <v>0.45476918699765279</v>
      </c>
      <c r="Y1939" s="84">
        <v>0.49872741945496307</v>
      </c>
      <c r="Z1939" s="84">
        <v>0.45890410958904099</v>
      </c>
      <c r="AA1939" s="84">
        <v>0.4573039855224949</v>
      </c>
      <c r="AB1939" s="84">
        <v>0.49570815450643779</v>
      </c>
      <c r="AC1939" s="84">
        <v>0.45926571733023341</v>
      </c>
      <c r="AD1939" s="84">
        <v>0.45971186755458882</v>
      </c>
      <c r="AE1939" s="84">
        <v>0.49111747851002868</v>
      </c>
      <c r="AF1939" s="84">
        <v>0.48009001076215629</v>
      </c>
      <c r="AG1939" s="84">
        <v>0.4751711461363668</v>
      </c>
      <c r="AH1939" s="84">
        <v>0.49140530759951739</v>
      </c>
      <c r="AI1939" s="84">
        <v>0.47686866755878421</v>
      </c>
      <c r="AJ1939" s="84">
        <v>0.47500653594771242</v>
      </c>
      <c r="AK1939" s="84">
        <v>0.49058179146349612</v>
      </c>
    </row>
    <row r="1940" spans="1:37">
      <c r="A1940" s="84">
        <v>13</v>
      </c>
      <c r="B1940" s="84">
        <v>0.4707608057891649</v>
      </c>
      <c r="C1940" s="84">
        <v>0.46091050508665898</v>
      </c>
      <c r="D1940" s="84">
        <v>0.48518284043290832</v>
      </c>
      <c r="E1940" s="84">
        <v>0.45747260207545343</v>
      </c>
      <c r="F1940" s="84">
        <v>0.45737966112081391</v>
      </c>
      <c r="G1940" s="84">
        <v>0.48799487421595727</v>
      </c>
      <c r="H1940" s="84">
        <v>0.45896180215475019</v>
      </c>
      <c r="I1940" s="84">
        <v>0.46363747603703542</v>
      </c>
      <c r="J1940" s="84">
        <v>0.50784869649401831</v>
      </c>
      <c r="K1940" s="84">
        <v>0.45564435564435568</v>
      </c>
      <c r="L1940" s="84">
        <v>0.45538511838269341</v>
      </c>
      <c r="M1940" s="84">
        <v>0.50549022661786458</v>
      </c>
      <c r="N1940" s="84">
        <v>0.45725765946760422</v>
      </c>
      <c r="O1940" s="84">
        <v>0.45557333494354207</v>
      </c>
      <c r="P1940" s="84">
        <v>0.50907898862632206</v>
      </c>
      <c r="Q1940" s="84">
        <v>0.47557500508854061</v>
      </c>
      <c r="R1940" s="84">
        <v>0.4557214889923677</v>
      </c>
      <c r="S1940" s="84">
        <v>0.51057306815501924</v>
      </c>
      <c r="T1940" s="84">
        <v>0.47539650264335098</v>
      </c>
      <c r="U1940" s="84">
        <v>0.45722434763530662</v>
      </c>
      <c r="V1940" s="84">
        <v>0.51140472878998622</v>
      </c>
      <c r="W1940" s="84">
        <v>0.45984095427435379</v>
      </c>
      <c r="X1940" s="84">
        <v>0.45875240059748212</v>
      </c>
      <c r="Y1940" s="84">
        <v>0.50996337451114282</v>
      </c>
      <c r="Z1940" s="84">
        <v>0.46252446183953028</v>
      </c>
      <c r="AA1940" s="84">
        <v>0.46078307590870188</v>
      </c>
      <c r="AB1940" s="84">
        <v>0.5085496287213026</v>
      </c>
      <c r="AC1940" s="84">
        <v>0.46207497820401039</v>
      </c>
      <c r="AD1940" s="84">
        <v>0.46310790374359928</v>
      </c>
      <c r="AE1940" s="84">
        <v>0.50568009438732509</v>
      </c>
      <c r="AF1940" s="84">
        <v>0.46737109871832511</v>
      </c>
      <c r="AG1940" s="84">
        <v>0.46074131967058879</v>
      </c>
      <c r="AH1940" s="84">
        <v>0.48700241254523519</v>
      </c>
      <c r="AI1940" s="84">
        <v>0.46224431275090799</v>
      </c>
      <c r="AJ1940" s="84">
        <v>0.46014379084967322</v>
      </c>
      <c r="AK1940" s="84">
        <v>0.48610647251352618</v>
      </c>
    </row>
    <row r="1941" spans="1:37">
      <c r="A1941" s="84">
        <v>14</v>
      </c>
      <c r="B1941" s="84">
        <v>0.47232544494425982</v>
      </c>
      <c r="C1941" s="84">
        <v>0.46305805261491439</v>
      </c>
      <c r="D1941" s="84">
        <v>0.50134153326701048</v>
      </c>
      <c r="E1941" s="84">
        <v>0.46067306759771121</v>
      </c>
      <c r="F1941" s="84">
        <v>0.46039770812268282</v>
      </c>
      <c r="G1941" s="84">
        <v>0.50313617049976378</v>
      </c>
      <c r="H1941" s="84">
        <v>0.46415279138099907</v>
      </c>
      <c r="I1941" s="84">
        <v>0.46832809887017168</v>
      </c>
      <c r="J1941" s="84">
        <v>0.51262015075029377</v>
      </c>
      <c r="K1941" s="84">
        <v>0.46323676323676322</v>
      </c>
      <c r="L1941" s="84">
        <v>0.46297305397378952</v>
      </c>
      <c r="M1941" s="84">
        <v>0.51203177322638427</v>
      </c>
      <c r="N1941" s="84">
        <v>0.46680060271220503</v>
      </c>
      <c r="O1941" s="84">
        <v>0.46537044864440558</v>
      </c>
      <c r="P1941" s="84">
        <v>0.51905589920469775</v>
      </c>
      <c r="Q1941" s="84">
        <v>0.48656625279869731</v>
      </c>
      <c r="R1941" s="84">
        <v>0.46643980932962292</v>
      </c>
      <c r="S1941" s="84">
        <v>0.52201084820375754</v>
      </c>
      <c r="T1941" s="84">
        <v>0.48596990646604321</v>
      </c>
      <c r="U1941" s="84">
        <v>0.4675360291798647</v>
      </c>
      <c r="V1941" s="84">
        <v>0.52235744089012526</v>
      </c>
      <c r="W1941" s="84">
        <v>0.46829025844930422</v>
      </c>
      <c r="X1941" s="84">
        <v>0.46725940678568889</v>
      </c>
      <c r="Y1941" s="84">
        <v>0.51772301198088011</v>
      </c>
      <c r="Z1941" s="84">
        <v>0.46859099804305282</v>
      </c>
      <c r="AA1941" s="84">
        <v>0.46673119818189468</v>
      </c>
      <c r="AB1941" s="84">
        <v>0.51253491382246741</v>
      </c>
      <c r="AC1941" s="84">
        <v>0.4652717233362394</v>
      </c>
      <c r="AD1941" s="84">
        <v>0.46603963810989357</v>
      </c>
      <c r="AE1941" s="84">
        <v>0.5054104163155233</v>
      </c>
      <c r="AF1941" s="84">
        <v>0.47451325701986102</v>
      </c>
      <c r="AG1941" s="84">
        <v>0.46408463954380308</v>
      </c>
      <c r="AH1941" s="84">
        <v>0.5028648974668275</v>
      </c>
      <c r="AI1941" s="84">
        <v>0.46482508124641547</v>
      </c>
      <c r="AJ1941" s="84">
        <v>0.46260130718954251</v>
      </c>
      <c r="AK1941" s="84">
        <v>0.5019370783514796</v>
      </c>
    </row>
    <row r="1942" spans="1:37">
      <c r="A1942" s="84">
        <v>15</v>
      </c>
      <c r="B1942" s="84">
        <v>0.47124975552513199</v>
      </c>
      <c r="C1942" s="84">
        <v>0.46344350986357569</v>
      </c>
      <c r="D1942" s="84">
        <v>0.49697024509360582</v>
      </c>
      <c r="E1942" s="84">
        <v>0.46319464649403552</v>
      </c>
      <c r="F1942" s="84">
        <v>0.46289487391610751</v>
      </c>
      <c r="G1942" s="84">
        <v>0.50155122411816278</v>
      </c>
      <c r="H1942" s="84">
        <v>0.48305582761998039</v>
      </c>
      <c r="I1942" s="84">
        <v>0.48407227637965489</v>
      </c>
      <c r="J1942" s="84">
        <v>0.51780651407233225</v>
      </c>
      <c r="K1942" s="84">
        <v>0.48081918081918101</v>
      </c>
      <c r="L1942" s="84">
        <v>0.48057379505762482</v>
      </c>
      <c r="M1942" s="84">
        <v>0.51923526205124215</v>
      </c>
      <c r="N1942" s="84">
        <v>0.48337518834756399</v>
      </c>
      <c r="O1942" s="84">
        <v>0.48214177887808718</v>
      </c>
      <c r="P1942" s="84">
        <v>0.52709443858498906</v>
      </c>
      <c r="Q1942" s="84">
        <v>0.5003053124363932</v>
      </c>
      <c r="R1942" s="84">
        <v>0.48272394125588958</v>
      </c>
      <c r="S1942" s="84">
        <v>0.53054005188271358</v>
      </c>
      <c r="T1942" s="84">
        <v>0.49969499796665312</v>
      </c>
      <c r="U1942" s="84">
        <v>0.48392227844282643</v>
      </c>
      <c r="V1942" s="84">
        <v>0.53087621696801113</v>
      </c>
      <c r="W1942" s="84">
        <v>0.48528827037773359</v>
      </c>
      <c r="X1942" s="84">
        <v>0.48438722526495492</v>
      </c>
      <c r="Y1942" s="84">
        <v>0.52526537960146491</v>
      </c>
      <c r="Z1942" s="84">
        <v>0.48688845401174169</v>
      </c>
      <c r="AA1942" s="84">
        <v>0.48488419398734611</v>
      </c>
      <c r="AB1942" s="84">
        <v>0.51893861979698896</v>
      </c>
      <c r="AC1942" s="84">
        <v>0.48454906519422652</v>
      </c>
      <c r="AD1942" s="84">
        <v>0.4845984452521821</v>
      </c>
      <c r="AE1942" s="84">
        <v>0.51060171919770769</v>
      </c>
      <c r="AF1942" s="84">
        <v>0.47421974366500341</v>
      </c>
      <c r="AG1942" s="84">
        <v>0.46503987379329298</v>
      </c>
      <c r="AH1942" s="84">
        <v>0.49900482509047051</v>
      </c>
      <c r="AI1942" s="84">
        <v>0.46616325750334542</v>
      </c>
      <c r="AJ1942" s="84">
        <v>0.46313725490196073</v>
      </c>
      <c r="AK1942" s="84">
        <v>0.49666020973882852</v>
      </c>
    </row>
    <row r="1943" spans="1:37">
      <c r="A1943" s="84">
        <v>16</v>
      </c>
      <c r="B1943" s="84">
        <v>0.48621161744572661</v>
      </c>
      <c r="C1943" s="84">
        <v>0.48274390495725539</v>
      </c>
      <c r="D1943" s="84">
        <v>0.50097977148714234</v>
      </c>
      <c r="E1943" s="84">
        <v>0.48288235864610612</v>
      </c>
      <c r="F1943" s="84">
        <v>0.48250451941048489</v>
      </c>
      <c r="G1943" s="84">
        <v>0.50644095231671948</v>
      </c>
      <c r="H1943" s="84">
        <v>0.54926542605288931</v>
      </c>
      <c r="I1943" s="84">
        <v>0.54035975037728901</v>
      </c>
      <c r="J1943" s="84">
        <v>0.57212502593181658</v>
      </c>
      <c r="K1943" s="84">
        <v>0.54565434565434567</v>
      </c>
      <c r="L1943" s="84">
        <v>0.54530964771272095</v>
      </c>
      <c r="M1943" s="84">
        <v>0.58581886145938789</v>
      </c>
      <c r="N1943" s="84">
        <v>0.54645906579608239</v>
      </c>
      <c r="O1943" s="84">
        <v>0.54552865165147024</v>
      </c>
      <c r="P1943" s="84">
        <v>0.59291354294347376</v>
      </c>
      <c r="Q1943" s="84">
        <v>0.56381029920618764</v>
      </c>
      <c r="R1943" s="84">
        <v>0.54558730333673144</v>
      </c>
      <c r="S1943" s="84">
        <v>0.59598302020281424</v>
      </c>
      <c r="T1943" s="84">
        <v>0.56354209028060187</v>
      </c>
      <c r="U1943" s="84">
        <v>0.54686193042357445</v>
      </c>
      <c r="V1943" s="84">
        <v>0.59617524339360228</v>
      </c>
      <c r="W1943" s="84">
        <v>0.54900596421471171</v>
      </c>
      <c r="X1943" s="84">
        <v>0.54823244896507584</v>
      </c>
      <c r="Y1943" s="84">
        <v>0.59116022099447496</v>
      </c>
      <c r="Z1943" s="84">
        <v>0.5519569471624266</v>
      </c>
      <c r="AA1943" s="84">
        <v>0.55014519590926303</v>
      </c>
      <c r="AB1943" s="84">
        <v>0.58536003814973792</v>
      </c>
      <c r="AC1943" s="84">
        <v>0.55129322871258346</v>
      </c>
      <c r="AD1943" s="84">
        <v>0.55152423655514582</v>
      </c>
      <c r="AE1943" s="84">
        <v>0.57771784931737735</v>
      </c>
      <c r="AF1943" s="84">
        <v>0.48909108697779091</v>
      </c>
      <c r="AG1943" s="84">
        <v>0.48421692501411129</v>
      </c>
      <c r="AH1943" s="84">
        <v>0.50313630880579019</v>
      </c>
      <c r="AI1943" s="84">
        <v>0.4871917415408144</v>
      </c>
      <c r="AJ1943" s="84">
        <v>0.48362091503267979</v>
      </c>
      <c r="AK1943" s="84">
        <v>0.500233785318282</v>
      </c>
    </row>
    <row r="1944" spans="1:37">
      <c r="A1944" s="84">
        <v>17</v>
      </c>
      <c r="B1944" s="84">
        <v>0.55427342069235286</v>
      </c>
      <c r="C1944" s="84">
        <v>0.55066697870348702</v>
      </c>
      <c r="D1944" s="84">
        <v>0.56884025202737332</v>
      </c>
      <c r="E1944" s="84">
        <v>0.55048006982833875</v>
      </c>
      <c r="F1944" s="84">
        <v>0.55008119618837525</v>
      </c>
      <c r="G1944" s="84">
        <v>0.57402036824711655</v>
      </c>
      <c r="H1944" s="84">
        <v>0.64524975514201754</v>
      </c>
      <c r="I1944" s="84">
        <v>0.63103152914304339</v>
      </c>
      <c r="J1944" s="84">
        <v>0.66029320240647249</v>
      </c>
      <c r="K1944" s="84">
        <v>0.635064935064935</v>
      </c>
      <c r="L1944" s="84">
        <v>0.63478462251042145</v>
      </c>
      <c r="M1944" s="84">
        <v>0.66618643407834277</v>
      </c>
      <c r="N1944" s="84">
        <v>0.63003515821195388</v>
      </c>
      <c r="O1944" s="84">
        <v>0.62927963287241118</v>
      </c>
      <c r="P1944" s="84">
        <v>0.6630654770388531</v>
      </c>
      <c r="Q1944" s="84">
        <v>0.63952778343171168</v>
      </c>
      <c r="R1944" s="84">
        <v>0.62644311575234901</v>
      </c>
      <c r="S1944" s="84">
        <v>0.66174042921153986</v>
      </c>
      <c r="T1944" s="84">
        <v>0.64070760471736476</v>
      </c>
      <c r="U1944" s="84">
        <v>0.6288206014233414</v>
      </c>
      <c r="V1944" s="84">
        <v>0.66366481223922125</v>
      </c>
      <c r="W1944" s="84">
        <v>0.63538767395626239</v>
      </c>
      <c r="X1944" s="84">
        <v>0.63472508713279774</v>
      </c>
      <c r="Y1944" s="84">
        <v>0.66720466819790181</v>
      </c>
      <c r="Z1944" s="84">
        <v>0.64491193737769092</v>
      </c>
      <c r="AA1944" s="84">
        <v>0.64330906387217135</v>
      </c>
      <c r="AB1944" s="84">
        <v>0.6725935009196814</v>
      </c>
      <c r="AC1944" s="84">
        <v>0.65126416739319948</v>
      </c>
      <c r="AD1944" s="84">
        <v>0.65146852033641978</v>
      </c>
      <c r="AE1944" s="84">
        <v>0.67685825046350911</v>
      </c>
      <c r="AF1944" s="84">
        <v>0.55679483416495446</v>
      </c>
      <c r="AG1944" s="84">
        <v>0.55185040452723122</v>
      </c>
      <c r="AH1944" s="84">
        <v>0.57062726176115808</v>
      </c>
      <c r="AI1944" s="84">
        <v>0.55524756260753205</v>
      </c>
      <c r="AJ1944" s="84">
        <v>0.55184313725490208</v>
      </c>
      <c r="AK1944" s="84">
        <v>0.56759735488611318</v>
      </c>
    </row>
    <row r="1945" spans="1:37">
      <c r="A1945" s="84">
        <v>18</v>
      </c>
      <c r="B1945" s="84">
        <v>0.66203794249951109</v>
      </c>
      <c r="C1945" s="84">
        <v>0.65714954364615019</v>
      </c>
      <c r="D1945" s="84">
        <v>0.67947906303699024</v>
      </c>
      <c r="E1945" s="84">
        <v>0.65231306371835895</v>
      </c>
      <c r="F1945" s="84">
        <v>0.65199007261696829</v>
      </c>
      <c r="G1945" s="84">
        <v>0.67727793889525856</v>
      </c>
      <c r="H1945" s="84">
        <v>0.74985308521057781</v>
      </c>
      <c r="I1945" s="84">
        <v>0.73524493208793884</v>
      </c>
      <c r="J1945" s="84">
        <v>0.75509992393333791</v>
      </c>
      <c r="K1945" s="84">
        <v>0.73636363636363655</v>
      </c>
      <c r="L1945" s="84">
        <v>0.73619322671171272</v>
      </c>
      <c r="M1945" s="84">
        <v>0.75153804220855069</v>
      </c>
      <c r="N1945" s="84">
        <v>0.72787543947764943</v>
      </c>
      <c r="O1945" s="84">
        <v>0.72741682265563645</v>
      </c>
      <c r="P1945" s="84">
        <v>0.74105641230295616</v>
      </c>
      <c r="Q1945" s="84">
        <v>0.72867901485853848</v>
      </c>
      <c r="R1945" s="84">
        <v>0.72304576640123441</v>
      </c>
      <c r="S1945" s="84">
        <v>0.73634148258784693</v>
      </c>
      <c r="T1945" s="84">
        <v>0.73078487189914609</v>
      </c>
      <c r="U1945" s="84">
        <v>0.72593141086291779</v>
      </c>
      <c r="V1945" s="84">
        <v>0.73932545201668998</v>
      </c>
      <c r="W1945" s="84">
        <v>0.73459244532803181</v>
      </c>
      <c r="X1945" s="84">
        <v>0.73414894373710804</v>
      </c>
      <c r="Y1945" s="84">
        <v>0.74899124712893406</v>
      </c>
      <c r="Z1945" s="84">
        <v>0.74726027397260253</v>
      </c>
      <c r="AA1945" s="84">
        <v>0.74608251616795029</v>
      </c>
      <c r="AB1945" s="84">
        <v>0.76251788268955678</v>
      </c>
      <c r="AC1945" s="84">
        <v>0.75772546740288671</v>
      </c>
      <c r="AD1945" s="84">
        <v>0.75775384043936223</v>
      </c>
      <c r="AE1945" s="84">
        <v>0.77545929546603742</v>
      </c>
      <c r="AF1945" s="84">
        <v>0.66294883083846978</v>
      </c>
      <c r="AG1945" s="84">
        <v>0.65692617197111125</v>
      </c>
      <c r="AH1945" s="84">
        <v>0.67955367913148379</v>
      </c>
      <c r="AI1945" s="84">
        <v>0.66029439877652452</v>
      </c>
      <c r="AJ1945" s="84">
        <v>0.65877124183006552</v>
      </c>
      <c r="AK1945" s="84">
        <v>0.68041546990848978</v>
      </c>
    </row>
    <row r="1946" spans="1:37">
      <c r="A1946" s="84">
        <v>19</v>
      </c>
      <c r="B1946" s="84">
        <v>0.77156268335615108</v>
      </c>
      <c r="C1946" s="84">
        <v>0.76730771878140447</v>
      </c>
      <c r="D1946" s="84">
        <v>0.78686201802779554</v>
      </c>
      <c r="E1946" s="84">
        <v>0.76006206963437106</v>
      </c>
      <c r="F1946" s="84">
        <v>0.75984312283604505</v>
      </c>
      <c r="G1946" s="84">
        <v>0.77908545221555248</v>
      </c>
      <c r="H1946" s="84">
        <v>0.83281096963761014</v>
      </c>
      <c r="I1946" s="84">
        <v>0.8246114940653424</v>
      </c>
      <c r="J1946" s="84">
        <v>0.83106285872346308</v>
      </c>
      <c r="K1946" s="84">
        <v>0.81378621378621396</v>
      </c>
      <c r="L1946" s="84">
        <v>0.81368008064735842</v>
      </c>
      <c r="M1946" s="84">
        <v>0.81578537497079662</v>
      </c>
      <c r="N1946" s="84">
        <v>0.80060271220492218</v>
      </c>
      <c r="O1946" s="84">
        <v>0.80010265080611065</v>
      </c>
      <c r="P1946" s="84">
        <v>0.80066132664405243</v>
      </c>
      <c r="Q1946" s="84">
        <v>0.79462650111947875</v>
      </c>
      <c r="R1946" s="84">
        <v>0.79348634722949307</v>
      </c>
      <c r="S1946" s="84">
        <v>0.79392343369231966</v>
      </c>
      <c r="T1946" s="84">
        <v>0.79778365189101252</v>
      </c>
      <c r="U1946" s="84">
        <v>0.79724930409861927</v>
      </c>
      <c r="V1946" s="84">
        <v>0.79763560500695418</v>
      </c>
      <c r="W1946" s="84">
        <v>0.8096421471172961</v>
      </c>
      <c r="X1946" s="84">
        <v>0.8091898428053208</v>
      </c>
      <c r="Y1946" s="84">
        <v>0.81103730833695453</v>
      </c>
      <c r="Z1946" s="84">
        <v>0.82759295499021512</v>
      </c>
      <c r="AA1946" s="84">
        <v>0.82673288161272673</v>
      </c>
      <c r="AB1946" s="84">
        <v>0.82945023502963433</v>
      </c>
      <c r="AC1946" s="84">
        <v>0.84413445703768286</v>
      </c>
      <c r="AD1946" s="84">
        <v>0.84387519567005376</v>
      </c>
      <c r="AE1946" s="84">
        <v>0.8478678577448171</v>
      </c>
      <c r="AF1946" s="84">
        <v>0.77154877213579875</v>
      </c>
      <c r="AG1946" s="84">
        <v>0.76618470756806023</v>
      </c>
      <c r="AH1946" s="84">
        <v>0.785615199034982</v>
      </c>
      <c r="AI1946" s="84">
        <v>0.76916459567960216</v>
      </c>
      <c r="AJ1946" s="84">
        <v>0.76911111111111119</v>
      </c>
      <c r="AK1946" s="84">
        <v>0.78932603032529547</v>
      </c>
    </row>
    <row r="1947" spans="1:37">
      <c r="A1947" s="84">
        <v>20</v>
      </c>
      <c r="B1947" s="84">
        <v>0.85918247604146303</v>
      </c>
      <c r="C1947" s="84">
        <v>0.85885381533844529</v>
      </c>
      <c r="D1947" s="84">
        <v>0.86476138795936208</v>
      </c>
      <c r="E1947" s="84">
        <v>0.84841431480942697</v>
      </c>
      <c r="F1947" s="84">
        <v>0.84830100805833863</v>
      </c>
      <c r="G1947" s="84">
        <v>0.85354420988736746</v>
      </c>
      <c r="H1947" s="84">
        <v>0.93878550440744368</v>
      </c>
      <c r="I1947" s="84">
        <v>0.92722056804122288</v>
      </c>
      <c r="J1947" s="84">
        <v>0.92984579213055796</v>
      </c>
      <c r="K1947" s="84">
        <v>0.91258741258741261</v>
      </c>
      <c r="L1947" s="84">
        <v>0.91252758630084696</v>
      </c>
      <c r="M1947" s="84">
        <v>0.91842535628066324</v>
      </c>
      <c r="N1947" s="84">
        <v>0.89261677548970353</v>
      </c>
      <c r="O1947" s="84">
        <v>0.89238270635831174</v>
      </c>
      <c r="P1947" s="84">
        <v>0.90040192696901478</v>
      </c>
      <c r="Q1947" s="84">
        <v>0.88642377366171388</v>
      </c>
      <c r="R1947" s="84">
        <v>0.88269087702862803</v>
      </c>
      <c r="S1947" s="84">
        <v>0.89250058957629119</v>
      </c>
      <c r="T1947" s="84">
        <v>0.89060593737291582</v>
      </c>
      <c r="U1947" s="84">
        <v>0.88762735338077814</v>
      </c>
      <c r="V1947" s="84">
        <v>0.89621001390820587</v>
      </c>
      <c r="W1947" s="84">
        <v>0.90506958250497016</v>
      </c>
      <c r="X1947" s="84">
        <v>0.90477274343836689</v>
      </c>
      <c r="Y1947" s="84">
        <v>0.91185051834378272</v>
      </c>
      <c r="Z1947" s="84">
        <v>0.93003913894324841</v>
      </c>
      <c r="AA1947" s="84">
        <v>0.92966064840144214</v>
      </c>
      <c r="AB1947" s="84">
        <v>0.93296546086245657</v>
      </c>
      <c r="AC1947" s="84">
        <v>0.95485808389034199</v>
      </c>
      <c r="AD1947" s="84">
        <v>0.95471067363561568</v>
      </c>
      <c r="AE1947" s="84">
        <v>0.95449182538344857</v>
      </c>
      <c r="AF1947" s="84">
        <v>0.85813521181880459</v>
      </c>
      <c r="AG1947" s="84">
        <v>0.85652671037587003</v>
      </c>
      <c r="AH1947" s="84">
        <v>0.86260554885404117</v>
      </c>
      <c r="AI1947" s="84">
        <v>0.86321926973809981</v>
      </c>
      <c r="AJ1947" s="84">
        <v>0.86233986928104578</v>
      </c>
      <c r="AK1947" s="84">
        <v>0.86817847839155704</v>
      </c>
    </row>
    <row r="1948" spans="1:37">
      <c r="A1948" s="84">
        <v>21</v>
      </c>
      <c r="B1948" s="84">
        <v>0.97516135341286914</v>
      </c>
      <c r="C1948" s="84">
        <v>0.97677620076816107</v>
      </c>
      <c r="D1948" s="84">
        <v>0.97497814355913281</v>
      </c>
      <c r="E1948" s="84">
        <v>0.9618853651440209</v>
      </c>
      <c r="F1948" s="84">
        <v>0.9617458712504211</v>
      </c>
      <c r="G1948" s="84">
        <v>0.96162406420718938</v>
      </c>
      <c r="H1948" s="84">
        <v>1</v>
      </c>
      <c r="I1948" s="84">
        <v>1</v>
      </c>
      <c r="J1948" s="84">
        <v>1</v>
      </c>
      <c r="K1948" s="84">
        <v>1</v>
      </c>
      <c r="L1948" s="84">
        <v>1</v>
      </c>
      <c r="M1948" s="84">
        <v>1</v>
      </c>
      <c r="N1948" s="84">
        <v>1</v>
      </c>
      <c r="O1948" s="84">
        <v>1</v>
      </c>
      <c r="P1948" s="84">
        <v>1</v>
      </c>
      <c r="Q1948" s="84">
        <v>1</v>
      </c>
      <c r="R1948" s="84">
        <v>1</v>
      </c>
      <c r="S1948" s="84">
        <v>1</v>
      </c>
      <c r="T1948" s="84">
        <v>1</v>
      </c>
      <c r="U1948" s="84">
        <v>1</v>
      </c>
      <c r="V1948" s="84">
        <v>1</v>
      </c>
      <c r="W1948" s="84">
        <v>1</v>
      </c>
      <c r="X1948" s="84">
        <v>1</v>
      </c>
      <c r="Y1948" s="84">
        <v>1</v>
      </c>
      <c r="Z1948" s="84">
        <v>1</v>
      </c>
      <c r="AA1948" s="84">
        <v>1</v>
      </c>
      <c r="AB1948" s="84">
        <v>1</v>
      </c>
      <c r="AC1948" s="84">
        <v>1</v>
      </c>
      <c r="AD1948" s="84">
        <v>1</v>
      </c>
      <c r="AE1948" s="84">
        <v>1</v>
      </c>
      <c r="AF1948" s="84">
        <v>0.97270325799823898</v>
      </c>
      <c r="AG1948" s="84">
        <v>0.9729205563515837</v>
      </c>
      <c r="AH1948" s="84">
        <v>0.97219541616405336</v>
      </c>
      <c r="AI1948" s="84">
        <v>0.98174345249474271</v>
      </c>
      <c r="AJ1948" s="84">
        <v>0.98177777777777797</v>
      </c>
      <c r="AK1948" s="84">
        <v>0.97892592345200735</v>
      </c>
    </row>
    <row r="1949" spans="1:37">
      <c r="A1949" s="84">
        <v>22</v>
      </c>
      <c r="B1949" s="84">
        <v>1</v>
      </c>
      <c r="C1949" s="84">
        <v>1</v>
      </c>
      <c r="D1949" s="84">
        <v>1</v>
      </c>
      <c r="E1949" s="84">
        <v>1</v>
      </c>
      <c r="F1949" s="84">
        <v>1</v>
      </c>
      <c r="G1949" s="84">
        <v>1</v>
      </c>
      <c r="H1949" s="84">
        <v>0.88638589618021546</v>
      </c>
      <c r="I1949" s="84">
        <v>0.92495003466982084</v>
      </c>
      <c r="J1949" s="84">
        <v>0.94481709425350935</v>
      </c>
      <c r="K1949" s="84">
        <v>0.90429570429570427</v>
      </c>
      <c r="L1949" s="84">
        <v>0.90439473612511223</v>
      </c>
      <c r="M1949" s="84">
        <v>0.92274744957557797</v>
      </c>
      <c r="N1949" s="84">
        <v>0.91973882471120039</v>
      </c>
      <c r="O1949" s="84">
        <v>0.9193587343759434</v>
      </c>
      <c r="P1949" s="84">
        <v>0.93084575696245841</v>
      </c>
      <c r="Q1949" s="84">
        <v>0.92916751475676762</v>
      </c>
      <c r="R1949" s="84">
        <v>0.92644587110462051</v>
      </c>
      <c r="S1949" s="84">
        <v>0.93428189607735235</v>
      </c>
      <c r="T1949" s="84">
        <v>0.92649450996339977</v>
      </c>
      <c r="U1949" s="84">
        <v>0.92325201914243038</v>
      </c>
      <c r="V1949" s="84">
        <v>0.9330319888734353</v>
      </c>
      <c r="W1949" s="84">
        <v>0.91123260437375742</v>
      </c>
      <c r="X1949" s="84">
        <v>0.91110320790952426</v>
      </c>
      <c r="Y1949" s="84">
        <v>0.92643863678688898</v>
      </c>
      <c r="Z1949" s="84">
        <v>0.89344422700587089</v>
      </c>
      <c r="AA1949" s="84">
        <v>0.89331257101973816</v>
      </c>
      <c r="AB1949" s="84">
        <v>0.91739900538183827</v>
      </c>
      <c r="AC1949" s="84">
        <v>0.87513319771384268</v>
      </c>
      <c r="AD1949" s="84">
        <v>0.87634979172746819</v>
      </c>
      <c r="AE1949" s="84">
        <v>0.90797235799764009</v>
      </c>
      <c r="AF1949" s="84">
        <v>1</v>
      </c>
      <c r="AG1949" s="84">
        <v>1</v>
      </c>
      <c r="AH1949" s="84">
        <v>1</v>
      </c>
      <c r="AI1949" s="84">
        <v>1</v>
      </c>
      <c r="AJ1949" s="84">
        <v>1</v>
      </c>
      <c r="AK1949" s="84">
        <v>1</v>
      </c>
    </row>
    <row r="1950" spans="1:37">
      <c r="A1950" s="84">
        <v>23</v>
      </c>
      <c r="B1950" s="84">
        <v>0.87512223743399198</v>
      </c>
      <c r="C1950" s="84">
        <v>0.8608361669029887</v>
      </c>
      <c r="D1950" s="84">
        <v>0.89967139971662002</v>
      </c>
      <c r="E1950" s="84">
        <v>0.86955678401706926</v>
      </c>
      <c r="F1950" s="84">
        <v>0.86944265710696444</v>
      </c>
      <c r="G1950" s="84">
        <v>0.90432993862548039</v>
      </c>
      <c r="H1950" s="84">
        <v>0.72301665034280105</v>
      </c>
      <c r="I1950" s="84">
        <v>0.77033622928308232</v>
      </c>
      <c r="J1950" s="84">
        <v>0.79050549754512123</v>
      </c>
      <c r="K1950" s="84">
        <v>0.73536463536463537</v>
      </c>
      <c r="L1950" s="84">
        <v>0.7355801978039942</v>
      </c>
      <c r="M1950" s="84">
        <v>0.76018222879838016</v>
      </c>
      <c r="N1950" s="84">
        <v>0.74806629834254146</v>
      </c>
      <c r="O1950" s="84">
        <v>0.74734315560654563</v>
      </c>
      <c r="P1950" s="84">
        <v>0.77591858840968053</v>
      </c>
      <c r="Q1950" s="84">
        <v>0.76358640341949913</v>
      </c>
      <c r="R1950" s="84">
        <v>0.7530515526410051</v>
      </c>
      <c r="S1950" s="84">
        <v>0.78256426381573774</v>
      </c>
      <c r="T1950" s="84">
        <v>0.76087840585603905</v>
      </c>
      <c r="U1950" s="84">
        <v>0.75103870994281963</v>
      </c>
      <c r="V1950" s="84">
        <v>0.7805285118219748</v>
      </c>
      <c r="W1950" s="84">
        <v>0.74264413518886685</v>
      </c>
      <c r="X1950" s="84">
        <v>0.74215804822533615</v>
      </c>
      <c r="Y1950" s="84">
        <v>0.76780060835557751</v>
      </c>
      <c r="Z1950" s="84">
        <v>0.72954990215264182</v>
      </c>
      <c r="AA1950" s="84">
        <v>0.72886943591038511</v>
      </c>
      <c r="AB1950" s="84">
        <v>0.75073233871517153</v>
      </c>
      <c r="AC1950" s="84">
        <v>0.71510219897316663</v>
      </c>
      <c r="AD1950" s="84">
        <v>0.71535645114218249</v>
      </c>
      <c r="AE1950" s="84">
        <v>0.73281645036237997</v>
      </c>
      <c r="AF1950" s="84">
        <v>0.87369141962625962</v>
      </c>
      <c r="AG1950" s="84">
        <v>0.86338702907675147</v>
      </c>
      <c r="AH1950" s="84">
        <v>0.9000301568154403</v>
      </c>
      <c r="AI1950" s="84">
        <v>0.85863123685719733</v>
      </c>
      <c r="AJ1950" s="84">
        <v>0.85560784313725502</v>
      </c>
      <c r="AK1950" s="84">
        <v>0.89710106205330331</v>
      </c>
    </row>
    <row r="1951" spans="1:37">
      <c r="A1951" s="84">
        <v>24</v>
      </c>
      <c r="B1951" s="84">
        <v>0.7160179933502836</v>
      </c>
      <c r="C1951" s="84">
        <v>0.70374857174323024</v>
      </c>
      <c r="D1951" s="84">
        <v>0.71749419673811465</v>
      </c>
      <c r="E1951" s="84">
        <v>0.71001842692270389</v>
      </c>
      <c r="F1951" s="84">
        <v>0.70985384686092445</v>
      </c>
      <c r="G1951" s="84">
        <v>0.72546705334862049</v>
      </c>
      <c r="H1951" s="84">
        <v>0.53320274240940246</v>
      </c>
      <c r="I1951" s="84">
        <v>0.57836059332979817</v>
      </c>
      <c r="J1951" s="84">
        <v>0.60517944817094238</v>
      </c>
      <c r="K1951" s="84">
        <v>0.53016983016983021</v>
      </c>
      <c r="L1951" s="84">
        <v>0.53714955180775414</v>
      </c>
      <c r="M1951" s="84">
        <v>0.57047737715131219</v>
      </c>
      <c r="N1951" s="84">
        <v>0.55529884480160729</v>
      </c>
      <c r="O1951" s="84">
        <v>0.55102348891975117</v>
      </c>
      <c r="P1951" s="84">
        <v>0.58401983979932159</v>
      </c>
      <c r="Q1951" s="84">
        <v>0.55526155098717678</v>
      </c>
      <c r="R1951" s="84">
        <v>0.55390846719753117</v>
      </c>
      <c r="S1951" s="84">
        <v>0.58713937583523301</v>
      </c>
      <c r="T1951" s="84">
        <v>0.59139894265961779</v>
      </c>
      <c r="U1951" s="84">
        <v>0.55421174599256784</v>
      </c>
      <c r="V1951" s="84">
        <v>0.58856050069541022</v>
      </c>
      <c r="W1951" s="84">
        <v>0.563220675944334</v>
      </c>
      <c r="X1951" s="84">
        <v>0.54486094316807754</v>
      </c>
      <c r="Y1951" s="84">
        <v>0.57778260599664777</v>
      </c>
      <c r="Z1951" s="84">
        <v>0.53943248532289623</v>
      </c>
      <c r="AA1951" s="84">
        <v>0.53298823001276596</v>
      </c>
      <c r="AB1951" s="84">
        <v>0.56812453164384502</v>
      </c>
      <c r="AC1951" s="84">
        <v>0.53647195582679452</v>
      </c>
      <c r="AD1951" s="84">
        <v>0.52196810909766245</v>
      </c>
      <c r="AE1951" s="84">
        <v>0.55860441597842581</v>
      </c>
      <c r="AF1951" s="84">
        <v>0.70775853634673713</v>
      </c>
      <c r="AG1951" s="84">
        <v>0.7049049831386679</v>
      </c>
      <c r="AH1951" s="84">
        <v>0.71718938480096495</v>
      </c>
      <c r="AI1951" s="84">
        <v>0.70617472758554767</v>
      </c>
      <c r="AJ1951" s="84">
        <v>0.70052287581699324</v>
      </c>
      <c r="AK1951" s="84">
        <v>0.71227706900006693</v>
      </c>
    </row>
    <row r="1961" spans="1:50">
      <c r="A1961" s="84" t="s">
        <v>106</v>
      </c>
      <c r="B1961" s="83"/>
      <c r="C1961" s="83"/>
      <c r="D1961" s="83">
        <v>2015</v>
      </c>
      <c r="E1961" s="83"/>
      <c r="F1961" s="84" t="s">
        <v>1</v>
      </c>
      <c r="G1961" s="158">
        <v>19665.578000000089</v>
      </c>
      <c r="H1961" s="83" t="s">
        <v>2</v>
      </c>
      <c r="I1961" s="83"/>
      <c r="J1961" s="83"/>
      <c r="K1961" s="83" t="s">
        <v>3</v>
      </c>
      <c r="L1961" s="83" t="s">
        <v>4</v>
      </c>
      <c r="M1961" s="83"/>
      <c r="N1961" s="83"/>
      <c r="O1961" s="83"/>
      <c r="P1961" s="83"/>
      <c r="Q1961" s="83"/>
      <c r="R1961" s="83"/>
      <c r="S1961" s="83"/>
      <c r="T1961" s="104"/>
      <c r="U1961" s="83"/>
      <c r="V1961" s="83"/>
      <c r="W1961" s="83"/>
      <c r="X1961" s="83"/>
      <c r="Y1961" s="83"/>
      <c r="Z1961" s="83"/>
      <c r="AA1961" s="83"/>
      <c r="AB1961" s="83"/>
      <c r="AC1961" s="83"/>
      <c r="AD1961" s="83"/>
      <c r="AE1961" s="83"/>
      <c r="AF1961" s="83"/>
      <c r="AG1961" s="83"/>
      <c r="AH1961" s="83"/>
      <c r="AI1961" s="83"/>
      <c r="AJ1961" s="83"/>
      <c r="AK1961" s="83"/>
    </row>
    <row r="1962" spans="1:50">
      <c r="A1962" s="83">
        <v>50</v>
      </c>
      <c r="B1962" s="84" t="s">
        <v>105</v>
      </c>
      <c r="C1962" s="83"/>
      <c r="D1962" s="83"/>
      <c r="E1962" s="83"/>
      <c r="F1962" s="83" t="s">
        <v>9</v>
      </c>
      <c r="G1962" s="83">
        <v>0</v>
      </c>
      <c r="H1962" s="83" t="s">
        <v>2</v>
      </c>
      <c r="I1962" s="83"/>
      <c r="J1962" s="83"/>
      <c r="K1962" s="83" t="s">
        <v>10</v>
      </c>
      <c r="L1962" s="83" t="s">
        <v>4</v>
      </c>
      <c r="M1962" s="83"/>
      <c r="N1962" s="83" t="s">
        <v>11</v>
      </c>
      <c r="O1962" s="83"/>
      <c r="P1962" s="83"/>
      <c r="Q1962" s="83"/>
      <c r="R1962" s="83"/>
      <c r="S1962" s="83"/>
      <c r="T1962" s="83"/>
      <c r="U1962" s="83"/>
      <c r="V1962" s="83"/>
      <c r="W1962" s="83"/>
      <c r="X1962" s="83"/>
      <c r="Y1962" s="83"/>
      <c r="Z1962" s="83"/>
      <c r="AA1962" s="83"/>
      <c r="AB1962" s="83"/>
      <c r="AC1962" s="83"/>
      <c r="AD1962" s="83"/>
      <c r="AE1962" s="83"/>
      <c r="AF1962" s="83"/>
      <c r="AG1962" s="83"/>
      <c r="AH1962" s="83"/>
      <c r="AI1962" s="83"/>
      <c r="AJ1962" s="83"/>
      <c r="AK1962" s="83"/>
    </row>
    <row r="1963" spans="1:50">
      <c r="A1963" s="84"/>
      <c r="B1963" s="84">
        <v>1</v>
      </c>
      <c r="C1963" s="84" t="s">
        <v>22</v>
      </c>
      <c r="D1963" s="84" t="s">
        <v>23</v>
      </c>
      <c r="E1963" s="84">
        <v>2</v>
      </c>
      <c r="F1963" s="84" t="s">
        <v>24</v>
      </c>
      <c r="G1963" s="84" t="s">
        <v>25</v>
      </c>
      <c r="H1963" s="84">
        <v>3</v>
      </c>
      <c r="I1963" s="84" t="s">
        <v>26</v>
      </c>
      <c r="J1963" s="84" t="s">
        <v>27</v>
      </c>
      <c r="K1963" s="84">
        <v>4</v>
      </c>
      <c r="L1963" s="84" t="s">
        <v>28</v>
      </c>
      <c r="M1963" s="84" t="s">
        <v>29</v>
      </c>
      <c r="N1963" s="84">
        <v>5</v>
      </c>
      <c r="O1963" s="84" t="s">
        <v>30</v>
      </c>
      <c r="P1963" s="84" t="s">
        <v>30</v>
      </c>
      <c r="Q1963" s="84">
        <v>6</v>
      </c>
      <c r="R1963" s="84" t="s">
        <v>31</v>
      </c>
      <c r="S1963" s="84" t="s">
        <v>32</v>
      </c>
      <c r="T1963" s="84">
        <v>7</v>
      </c>
      <c r="U1963" s="84" t="s">
        <v>33</v>
      </c>
      <c r="V1963" s="84" t="s">
        <v>34</v>
      </c>
      <c r="W1963" s="84">
        <v>8</v>
      </c>
      <c r="X1963" s="84" t="s">
        <v>35</v>
      </c>
      <c r="Y1963" s="84" t="s">
        <v>36</v>
      </c>
      <c r="Z1963" s="84">
        <v>9</v>
      </c>
      <c r="AA1963" s="84" t="s">
        <v>37</v>
      </c>
      <c r="AB1963" s="84" t="s">
        <v>38</v>
      </c>
      <c r="AC1963" s="84">
        <v>10</v>
      </c>
      <c r="AD1963" s="84" t="s">
        <v>39</v>
      </c>
      <c r="AE1963" s="84" t="s">
        <v>40</v>
      </c>
      <c r="AF1963" s="84">
        <v>11</v>
      </c>
      <c r="AG1963" s="84" t="s">
        <v>41</v>
      </c>
      <c r="AH1963" s="84" t="s">
        <v>42</v>
      </c>
      <c r="AI1963" s="84">
        <v>12</v>
      </c>
      <c r="AJ1963" s="84" t="s">
        <v>43</v>
      </c>
      <c r="AK1963" s="84" t="s">
        <v>44</v>
      </c>
    </row>
    <row r="1964" spans="1:50">
      <c r="A1964" s="83"/>
      <c r="B1964" s="84">
        <v>31</v>
      </c>
      <c r="C1964" s="83"/>
      <c r="D1964" s="83"/>
      <c r="E1964" s="84">
        <v>28</v>
      </c>
      <c r="F1964" s="83"/>
      <c r="G1964" s="83"/>
      <c r="H1964" s="84">
        <v>31</v>
      </c>
      <c r="I1964" s="83"/>
      <c r="J1964" s="83"/>
      <c r="K1964" s="84">
        <v>30</v>
      </c>
      <c r="L1964" s="83"/>
      <c r="M1964" s="83"/>
      <c r="N1964" s="84">
        <v>31</v>
      </c>
      <c r="O1964" s="83"/>
      <c r="P1964" s="83"/>
      <c r="Q1964" s="84">
        <v>30</v>
      </c>
      <c r="R1964" s="83"/>
      <c r="S1964" s="83"/>
      <c r="T1964" s="84">
        <v>31</v>
      </c>
      <c r="U1964" s="83"/>
      <c r="V1964" s="83"/>
      <c r="W1964" s="84">
        <v>31</v>
      </c>
      <c r="X1964" s="83"/>
      <c r="Y1964" s="83"/>
      <c r="Z1964" s="84">
        <v>30</v>
      </c>
      <c r="AA1964" s="83"/>
      <c r="AB1964" s="83"/>
      <c r="AC1964" s="84">
        <v>31</v>
      </c>
      <c r="AD1964" s="83"/>
      <c r="AE1964" s="83"/>
      <c r="AF1964" s="84">
        <v>30</v>
      </c>
      <c r="AG1964" s="83"/>
      <c r="AH1964" s="83"/>
      <c r="AI1964" s="84">
        <v>31</v>
      </c>
      <c r="AJ1964" s="83"/>
      <c r="AK1964" s="83"/>
    </row>
    <row r="1965" spans="1:50">
      <c r="A1965" s="84" t="s">
        <v>47</v>
      </c>
      <c r="B1965" s="84" t="s">
        <v>48</v>
      </c>
      <c r="C1965" s="84" t="s">
        <v>49</v>
      </c>
      <c r="D1965" s="84" t="s">
        <v>50</v>
      </c>
      <c r="E1965" s="84" t="s">
        <v>48</v>
      </c>
      <c r="F1965" s="84" t="s">
        <v>49</v>
      </c>
      <c r="G1965" s="84" t="s">
        <v>50</v>
      </c>
      <c r="H1965" s="84" t="s">
        <v>48</v>
      </c>
      <c r="I1965" s="84" t="s">
        <v>49</v>
      </c>
      <c r="J1965" s="84" t="s">
        <v>50</v>
      </c>
      <c r="K1965" s="84" t="s">
        <v>48</v>
      </c>
      <c r="L1965" s="84" t="s">
        <v>49</v>
      </c>
      <c r="M1965" s="84" t="s">
        <v>50</v>
      </c>
      <c r="N1965" s="84" t="s">
        <v>48</v>
      </c>
      <c r="O1965" s="84" t="s">
        <v>49</v>
      </c>
      <c r="P1965" s="84" t="s">
        <v>50</v>
      </c>
      <c r="Q1965" s="84" t="s">
        <v>48</v>
      </c>
      <c r="R1965" s="84" t="s">
        <v>49</v>
      </c>
      <c r="S1965" s="84" t="s">
        <v>50</v>
      </c>
      <c r="T1965" s="84" t="s">
        <v>48</v>
      </c>
      <c r="U1965" s="84" t="s">
        <v>49</v>
      </c>
      <c r="V1965" s="84" t="s">
        <v>50</v>
      </c>
      <c r="W1965" s="84" t="s">
        <v>48</v>
      </c>
      <c r="X1965" s="84" t="s">
        <v>49</v>
      </c>
      <c r="Y1965" s="84" t="s">
        <v>50</v>
      </c>
      <c r="Z1965" s="84" t="s">
        <v>48</v>
      </c>
      <c r="AA1965" s="84" t="s">
        <v>49</v>
      </c>
      <c r="AB1965" s="84" t="s">
        <v>50</v>
      </c>
      <c r="AC1965" s="84" t="s">
        <v>48</v>
      </c>
      <c r="AD1965" s="84" t="s">
        <v>49</v>
      </c>
      <c r="AE1965" s="84" t="s">
        <v>50</v>
      </c>
      <c r="AF1965" s="84" t="s">
        <v>48</v>
      </c>
      <c r="AG1965" s="84" t="s">
        <v>49</v>
      </c>
      <c r="AH1965" s="84" t="s">
        <v>50</v>
      </c>
      <c r="AI1965" s="84" t="s">
        <v>48</v>
      </c>
      <c r="AJ1965" s="84" t="s">
        <v>49</v>
      </c>
      <c r="AK1965" s="84" t="s">
        <v>50</v>
      </c>
    </row>
    <row r="1966" spans="1:50">
      <c r="A1966" s="83"/>
      <c r="B1966" s="162">
        <v>8.0753879405315726E-2</v>
      </c>
      <c r="C1966" s="163">
        <v>1.044683059436367</v>
      </c>
      <c r="D1966" s="163">
        <v>0.9890248317406295</v>
      </c>
      <c r="E1966" s="162">
        <v>7.0466647329800874E-2</v>
      </c>
      <c r="F1966" s="163">
        <v>1.023354145526258</v>
      </c>
      <c r="G1966" s="163">
        <v>0.97934150216891924</v>
      </c>
      <c r="H1966" s="162">
        <v>7.6272681069911155E-2</v>
      </c>
      <c r="I1966" s="163">
        <v>1.06639243696769</v>
      </c>
      <c r="J1966" s="163">
        <v>0.99886822361798611</v>
      </c>
      <c r="K1966" s="162">
        <v>7.2479904264573333E-2</v>
      </c>
      <c r="L1966" s="163">
        <v>1.0391972805988281</v>
      </c>
      <c r="M1966" s="163">
        <v>0.9914843027082717</v>
      </c>
      <c r="N1966" s="162">
        <v>7.8055433959356657E-2</v>
      </c>
      <c r="O1966" s="163">
        <v>1.4205360428353651</v>
      </c>
      <c r="P1966" s="163">
        <v>0.90714343150181687</v>
      </c>
      <c r="Q1966" s="162">
        <v>9.8442789429493041E-2</v>
      </c>
      <c r="R1966" s="163">
        <v>1.9422988444027109</v>
      </c>
      <c r="S1966" s="163">
        <v>0.92215930486551456</v>
      </c>
      <c r="T1966" s="162">
        <v>9.6089050270625379E-2</v>
      </c>
      <c r="U1966" s="163">
        <v>1.9859365213482409</v>
      </c>
      <c r="V1966" s="163">
        <v>0.91258744383678725</v>
      </c>
      <c r="W1966" s="162">
        <v>9.8901513955616707E-2</v>
      </c>
      <c r="X1966" s="163">
        <v>1.6203046196571049</v>
      </c>
      <c r="Y1966" s="163">
        <v>0.81918780082450204</v>
      </c>
      <c r="Z1966" s="162">
        <v>9.6864545995465137E-2</v>
      </c>
      <c r="AA1966" s="163">
        <v>1.7045409417687221</v>
      </c>
      <c r="AB1966" s="163">
        <v>0.91799941794028739</v>
      </c>
      <c r="AC1966" s="162">
        <v>7.614838155103941E-2</v>
      </c>
      <c r="AD1966" s="163">
        <v>1.112171898947911</v>
      </c>
      <c r="AE1966" s="163">
        <v>0.99330066065073763</v>
      </c>
      <c r="AF1966" s="162">
        <v>7.5216982246739159E-2</v>
      </c>
      <c r="AG1966" s="163">
        <v>1.04335304843995</v>
      </c>
      <c r="AH1966" s="163">
        <v>0.98663073538020563</v>
      </c>
      <c r="AI1966" s="162">
        <v>8.0308190522063394E-2</v>
      </c>
      <c r="AJ1966" s="163">
        <v>1.0476713657896239</v>
      </c>
      <c r="AK1966" s="163">
        <v>0.99984165826405125</v>
      </c>
      <c r="AM1966" t="str">
        <f>A1961</f>
        <v>RefgChg-Res-16pct-Inc-TXV-b-cDXGF-SFm1985-CZ02</v>
      </c>
      <c r="AN1966" s="159">
        <f>1/($B1966*(1/$B1964)*(1/(5/7+2/7*$D1966))*$B1976/SUM($B1968:$B1991))</f>
        <v>9473.4583206580519</v>
      </c>
      <c r="AO1966" s="159">
        <f>1/(B1966*(1/B1964)*(1/(5/7+2/7*D1966)))</f>
        <v>382.67872199352644</v>
      </c>
      <c r="AP1966" s="159"/>
      <c r="AR1966" s="164">
        <f>CHOOSE(AV$3,C1966,F1966,I1966,L1966,O1966,R1966,U1966,X1966,AA1966,AD1966,AG1966,AJ1966)</f>
        <v>1.9859365213482409</v>
      </c>
      <c r="AS1966" s="160"/>
      <c r="AT1966" s="160"/>
      <c r="AV1966" s="115">
        <f>AN1966/AR1966</f>
        <v>4770.2724728716785</v>
      </c>
      <c r="AW1966" s="161">
        <f>AO1966/AR1966</f>
        <v>192.69433734655729</v>
      </c>
      <c r="AX1966" s="159"/>
    </row>
    <row r="1967" spans="1:50">
      <c r="A1967" s="84" t="s">
        <v>51</v>
      </c>
      <c r="B1967" s="84" t="s">
        <v>52</v>
      </c>
      <c r="C1967" s="84" t="s">
        <v>53</v>
      </c>
      <c r="D1967" s="84" t="s">
        <v>54</v>
      </c>
      <c r="E1967" s="84" t="s">
        <v>52</v>
      </c>
      <c r="F1967" s="84" t="s">
        <v>53</v>
      </c>
      <c r="G1967" s="84" t="s">
        <v>54</v>
      </c>
      <c r="H1967" s="84" t="s">
        <v>52</v>
      </c>
      <c r="I1967" s="84" t="s">
        <v>53</v>
      </c>
      <c r="J1967" s="84" t="s">
        <v>54</v>
      </c>
      <c r="K1967" s="84" t="s">
        <v>52</v>
      </c>
      <c r="L1967" s="84" t="s">
        <v>53</v>
      </c>
      <c r="M1967" s="84" t="s">
        <v>54</v>
      </c>
      <c r="N1967" s="84" t="s">
        <v>52</v>
      </c>
      <c r="O1967" s="84" t="s">
        <v>53</v>
      </c>
      <c r="P1967" s="84" t="s">
        <v>54</v>
      </c>
      <c r="Q1967" s="84" t="s">
        <v>52</v>
      </c>
      <c r="R1967" s="84" t="s">
        <v>53</v>
      </c>
      <c r="S1967" s="84" t="s">
        <v>54</v>
      </c>
      <c r="T1967" s="84" t="s">
        <v>52</v>
      </c>
      <c r="U1967" s="84" t="s">
        <v>53</v>
      </c>
      <c r="V1967" s="84" t="s">
        <v>54</v>
      </c>
      <c r="W1967" s="84" t="s">
        <v>52</v>
      </c>
      <c r="X1967" s="84" t="s">
        <v>53</v>
      </c>
      <c r="Y1967" s="84" t="s">
        <v>54</v>
      </c>
      <c r="Z1967" s="84" t="s">
        <v>52</v>
      </c>
      <c r="AA1967" s="84" t="s">
        <v>53</v>
      </c>
      <c r="AB1967" s="84" t="s">
        <v>54</v>
      </c>
      <c r="AC1967" s="84" t="s">
        <v>52</v>
      </c>
      <c r="AD1967" s="84" t="s">
        <v>53</v>
      </c>
      <c r="AE1967" s="84" t="s">
        <v>54</v>
      </c>
      <c r="AF1967" s="84" t="s">
        <v>52</v>
      </c>
      <c r="AG1967" s="84" t="s">
        <v>53</v>
      </c>
      <c r="AH1967" s="84" t="s">
        <v>54</v>
      </c>
      <c r="AI1967" s="84" t="s">
        <v>52</v>
      </c>
      <c r="AJ1967" s="84" t="s">
        <v>53</v>
      </c>
      <c r="AK1967" s="84" t="s">
        <v>54</v>
      </c>
    </row>
    <row r="1968" spans="1:50">
      <c r="A1968" s="84">
        <v>1</v>
      </c>
      <c r="B1968" s="84">
        <v>0.61947605186557286</v>
      </c>
      <c r="C1968" s="84">
        <v>0.55887831258751153</v>
      </c>
      <c r="D1968" s="84">
        <v>0.62613045444268578</v>
      </c>
      <c r="E1968" s="84">
        <v>0.58084846204496277</v>
      </c>
      <c r="F1968" s="84">
        <v>0.54755194435283183</v>
      </c>
      <c r="G1968" s="84">
        <v>0.60193083382926671</v>
      </c>
      <c r="H1968" s="84">
        <v>0.56950591635805259</v>
      </c>
      <c r="I1968" s="84">
        <v>0.47948972172648557</v>
      </c>
      <c r="J1968" s="84">
        <v>0.52717768882125249</v>
      </c>
      <c r="K1968" s="84">
        <v>0.5017573857699249</v>
      </c>
      <c r="L1968" s="84">
        <v>0.45716994485171392</v>
      </c>
      <c r="M1968" s="84">
        <v>0.51153831336441036</v>
      </c>
      <c r="N1968" s="84">
        <v>0.21969587255611869</v>
      </c>
      <c r="O1968" s="84">
        <v>0.41206639443646981</v>
      </c>
      <c r="P1968" s="84">
        <v>0.49618018221945548</v>
      </c>
      <c r="Q1968" s="84">
        <v>0.1782523687772597</v>
      </c>
      <c r="R1968" s="84">
        <v>0.28470147942509749</v>
      </c>
      <c r="S1968" s="84">
        <v>0.37144631334539258</v>
      </c>
      <c r="T1968" s="84">
        <v>0.14201972496180021</v>
      </c>
      <c r="U1968" s="84">
        <v>0.31303220678953941</v>
      </c>
      <c r="V1968" s="84">
        <v>0.35057329247800728</v>
      </c>
      <c r="W1968" s="84">
        <v>0.14001272264631051</v>
      </c>
      <c r="X1968" s="84">
        <v>0.25328773460216758</v>
      </c>
      <c r="Y1968" s="84">
        <v>0.37713685416865639</v>
      </c>
      <c r="Z1968" s="84">
        <v>0.13770322109237049</v>
      </c>
      <c r="AA1968" s="84">
        <v>0.26481038546866331</v>
      </c>
      <c r="AB1968" s="84">
        <v>0.37542896362388462</v>
      </c>
      <c r="AC1968" s="84">
        <v>0.34074299634591959</v>
      </c>
      <c r="AD1968" s="84">
        <v>0.42483617127667977</v>
      </c>
      <c r="AE1968" s="84">
        <v>0.476360959614548</v>
      </c>
      <c r="AF1968" s="84">
        <v>0.59627560521415268</v>
      </c>
      <c r="AG1968" s="84">
        <v>0.54391063353227209</v>
      </c>
      <c r="AH1968" s="84">
        <v>0.58258021116668124</v>
      </c>
      <c r="AI1968" s="84">
        <v>0.5607037101550254</v>
      </c>
      <c r="AJ1968" s="84">
        <v>0.55488156410577771</v>
      </c>
      <c r="AK1968" s="84">
        <v>0.59382379097795079</v>
      </c>
    </row>
    <row r="1969" spans="1:37">
      <c r="A1969" s="84">
        <v>2</v>
      </c>
      <c r="B1969" s="84">
        <v>0.54741113169268762</v>
      </c>
      <c r="C1969" s="84">
        <v>0.47801456703533862</v>
      </c>
      <c r="D1969" s="84">
        <v>0.54657472303866139</v>
      </c>
      <c r="E1969" s="84">
        <v>0.50315116169692409</v>
      </c>
      <c r="F1969" s="84">
        <v>0.47030252151230778</v>
      </c>
      <c r="G1969" s="84">
        <v>0.51884546716921254</v>
      </c>
      <c r="H1969" s="84">
        <v>0.49426429410170719</v>
      </c>
      <c r="I1969" s="84">
        <v>0.4298763963249389</v>
      </c>
      <c r="J1969" s="84">
        <v>0.46425381281635619</v>
      </c>
      <c r="K1969" s="84">
        <v>0.46575472594281381</v>
      </c>
      <c r="L1969" s="84">
        <v>0.42135694160691167</v>
      </c>
      <c r="M1969" s="84">
        <v>0.45949069615132709</v>
      </c>
      <c r="N1969" s="84">
        <v>0.1894279507603186</v>
      </c>
      <c r="O1969" s="84">
        <v>0.36855601856368392</v>
      </c>
      <c r="P1969" s="84">
        <v>0.43313904136721182</v>
      </c>
      <c r="Q1969" s="84">
        <v>0.12055948262896669</v>
      </c>
      <c r="R1969" s="84">
        <v>0.25164282953227668</v>
      </c>
      <c r="S1969" s="84">
        <v>0.29479737573908588</v>
      </c>
      <c r="T1969" s="84">
        <v>0.10926517571884981</v>
      </c>
      <c r="U1969" s="84">
        <v>0.27113688831699639</v>
      </c>
      <c r="V1969" s="84">
        <v>0.30337550657309481</v>
      </c>
      <c r="W1969" s="84">
        <v>0.1249363867684478</v>
      </c>
      <c r="X1969" s="84">
        <v>0.22588719270420299</v>
      </c>
      <c r="Y1969" s="84">
        <v>0.326496991691338</v>
      </c>
      <c r="Z1969" s="84">
        <v>0.1218413200998599</v>
      </c>
      <c r="AA1969" s="84">
        <v>0.236714850249584</v>
      </c>
      <c r="AB1969" s="84">
        <v>0.32545800116150142</v>
      </c>
      <c r="AC1969" s="84">
        <v>0.30130937880633379</v>
      </c>
      <c r="AD1969" s="84">
        <v>0.38267494802221219</v>
      </c>
      <c r="AE1969" s="84">
        <v>0.41429384013116072</v>
      </c>
      <c r="AF1969" s="84">
        <v>0.52513966480446927</v>
      </c>
      <c r="AG1969" s="84">
        <v>0.46221346451000139</v>
      </c>
      <c r="AH1969" s="84">
        <v>0.50381679389312972</v>
      </c>
      <c r="AI1969" s="84">
        <v>0.49059397317540498</v>
      </c>
      <c r="AJ1969" s="84">
        <v>0.47285374107030947</v>
      </c>
      <c r="AK1969" s="84">
        <v>0.51933515287190646</v>
      </c>
    </row>
    <row r="1970" spans="1:37">
      <c r="A1970" s="84">
        <v>3</v>
      </c>
      <c r="B1970" s="84">
        <v>0.50692423039604839</v>
      </c>
      <c r="C1970" s="84">
        <v>0.44284301257595032</v>
      </c>
      <c r="D1970" s="84">
        <v>0.49542165950712191</v>
      </c>
      <c r="E1970" s="84">
        <v>0.47436741604740851</v>
      </c>
      <c r="F1970" s="84">
        <v>0.44274877822084968</v>
      </c>
      <c r="G1970" s="84">
        <v>0.46872313694372808</v>
      </c>
      <c r="H1970" s="84">
        <v>0.46310179748893499</v>
      </c>
      <c r="I1970" s="84">
        <v>0.41189767995240922</v>
      </c>
      <c r="J1970" s="84">
        <v>0.43964005690276903</v>
      </c>
      <c r="K1970" s="84">
        <v>0.45435546689465178</v>
      </c>
      <c r="L1970" s="84">
        <v>0.41242372043958397</v>
      </c>
      <c r="M1970" s="84">
        <v>0.45020611010517392</v>
      </c>
      <c r="N1970" s="84">
        <v>0.17929036929761041</v>
      </c>
      <c r="O1970" s="84">
        <v>0.35339288949590969</v>
      </c>
      <c r="P1970" s="84">
        <v>0.41921792767811661</v>
      </c>
      <c r="Q1970" s="84">
        <v>0.1148744172055948</v>
      </c>
      <c r="R1970" s="84">
        <v>0.23880767473732309</v>
      </c>
      <c r="S1970" s="84">
        <v>0.28318799103647502</v>
      </c>
      <c r="T1970" s="84">
        <v>0.10365328517849701</v>
      </c>
      <c r="U1970" s="84">
        <v>0.25723801233773608</v>
      </c>
      <c r="V1970" s="84">
        <v>0.2909459325887121</v>
      </c>
      <c r="W1970" s="84">
        <v>0.1184478371501272</v>
      </c>
      <c r="X1970" s="84">
        <v>0.21414882368490609</v>
      </c>
      <c r="Y1970" s="84">
        <v>0.31061980708623821</v>
      </c>
      <c r="Z1970" s="84">
        <v>0.115082506241247</v>
      </c>
      <c r="AA1970" s="84">
        <v>0.2240623266777593</v>
      </c>
      <c r="AB1970" s="84">
        <v>0.30626682857293702</v>
      </c>
      <c r="AC1970" s="84">
        <v>0.28334348355663819</v>
      </c>
      <c r="AD1970" s="84">
        <v>0.364331394583783</v>
      </c>
      <c r="AE1970" s="84">
        <v>0.38725867434001399</v>
      </c>
      <c r="AF1970" s="84">
        <v>0.48947858472998129</v>
      </c>
      <c r="AG1970" s="84">
        <v>0.42837498759586629</v>
      </c>
      <c r="AH1970" s="84">
        <v>0.45093738118218241</v>
      </c>
      <c r="AI1970" s="84">
        <v>0.46002438599547119</v>
      </c>
      <c r="AJ1970" s="84">
        <v>0.43977942098007261</v>
      </c>
      <c r="AK1970" s="84">
        <v>0.47115826918948761</v>
      </c>
    </row>
    <row r="1971" spans="1:37">
      <c r="A1971" s="84">
        <v>4</v>
      </c>
      <c r="B1971" s="84">
        <v>0.48451971421010848</v>
      </c>
      <c r="C1971" s="84">
        <v>0.42642619497218898</v>
      </c>
      <c r="D1971" s="84">
        <v>0.46642550305222702</v>
      </c>
      <c r="E1971" s="84">
        <v>0.46693631831436361</v>
      </c>
      <c r="F1971" s="84">
        <v>0.43426378436722329</v>
      </c>
      <c r="G1971" s="84">
        <v>0.44743106526482851</v>
      </c>
      <c r="H1971" s="84">
        <v>0.44205582151567158</v>
      </c>
      <c r="I1971" s="84">
        <v>0.4041906272721264</v>
      </c>
      <c r="J1971" s="84">
        <v>0.4221391471201244</v>
      </c>
      <c r="K1971" s="84">
        <v>0.44561603495772772</v>
      </c>
      <c r="L1971" s="84">
        <v>0.40702906968980762</v>
      </c>
      <c r="M1971" s="84">
        <v>0.42913279654813741</v>
      </c>
      <c r="N1971" s="84">
        <v>0.1710837557325609</v>
      </c>
      <c r="O1971" s="84">
        <v>0.34273131437013088</v>
      </c>
      <c r="P1971" s="84">
        <v>0.39233772848169318</v>
      </c>
      <c r="Q1971" s="84">
        <v>0.1081967213114754</v>
      </c>
      <c r="R1971" s="84">
        <v>0.22747478652001271</v>
      </c>
      <c r="S1971" s="84">
        <v>0.2610491643942871</v>
      </c>
      <c r="T1971" s="84">
        <v>9.8763717182942051E-2</v>
      </c>
      <c r="U1971" s="84">
        <v>0.24508004390114679</v>
      </c>
      <c r="V1971" s="84">
        <v>0.26813778788178322</v>
      </c>
      <c r="W1971" s="84">
        <v>0.1131043256997456</v>
      </c>
      <c r="X1971" s="84">
        <v>0.2047234337827121</v>
      </c>
      <c r="Y1971" s="84">
        <v>0.28679209244580273</v>
      </c>
      <c r="Z1971" s="84">
        <v>0.10908482006941481</v>
      </c>
      <c r="AA1971" s="84">
        <v>0.2152228924015529</v>
      </c>
      <c r="AB1971" s="84">
        <v>0.28314238952536819</v>
      </c>
      <c r="AC1971" s="84">
        <v>0.27002131546894031</v>
      </c>
      <c r="AD1971" s="84">
        <v>0.35308050635576488</v>
      </c>
      <c r="AE1971" s="84">
        <v>0.36236490781945319</v>
      </c>
      <c r="AF1971" s="84">
        <v>0.474487895716946</v>
      </c>
      <c r="AG1971" s="84">
        <v>0.41507775619852311</v>
      </c>
      <c r="AH1971" s="84">
        <v>0.42870930946740371</v>
      </c>
      <c r="AI1971" s="84">
        <v>0.447831388259885</v>
      </c>
      <c r="AJ1971" s="84">
        <v>0.42631908760496301</v>
      </c>
      <c r="AK1971" s="84">
        <v>0.44475451562452079</v>
      </c>
    </row>
    <row r="1972" spans="1:37">
      <c r="A1972" s="84">
        <v>5</v>
      </c>
      <c r="B1972" s="84">
        <v>0.47367028314368881</v>
      </c>
      <c r="C1972" s="84">
        <v>0.41891145451976308</v>
      </c>
      <c r="D1972" s="84">
        <v>0.44390119828170921</v>
      </c>
      <c r="E1972" s="84">
        <v>0.4632678017119744</v>
      </c>
      <c r="F1972" s="84">
        <v>0.43226996072317331</v>
      </c>
      <c r="G1972" s="84">
        <v>0.43205713152152359</v>
      </c>
      <c r="H1972" s="84">
        <v>0.43772016981302497</v>
      </c>
      <c r="I1972" s="84">
        <v>0.43718685967347481</v>
      </c>
      <c r="J1972" s="84">
        <v>0.44771231018625729</v>
      </c>
      <c r="K1972" s="84">
        <v>0.48883822551534151</v>
      </c>
      <c r="L1972" s="84">
        <v>0.45498003712160678</v>
      </c>
      <c r="M1972" s="84">
        <v>0.4676580498516778</v>
      </c>
      <c r="N1972" s="84">
        <v>0.1913589186579773</v>
      </c>
      <c r="O1972" s="84">
        <v>0.38562847546444068</v>
      </c>
      <c r="P1972" s="84">
        <v>0.42255673136777772</v>
      </c>
      <c r="Q1972" s="84">
        <v>0.11929613475710631</v>
      </c>
      <c r="R1972" s="84">
        <v>0.25538531819938859</v>
      </c>
      <c r="S1972" s="84">
        <v>0.27870622856988581</v>
      </c>
      <c r="T1972" s="84">
        <v>0.1105986942630921</v>
      </c>
      <c r="U1972" s="84">
        <v>0.2750255459258979</v>
      </c>
      <c r="V1972" s="84">
        <v>0.28672037165167541</v>
      </c>
      <c r="W1972" s="84">
        <v>0.12646310432569979</v>
      </c>
      <c r="X1972" s="84">
        <v>0.2291749273063706</v>
      </c>
      <c r="Y1972" s="84">
        <v>0.30842326425365291</v>
      </c>
      <c r="Z1972" s="84">
        <v>0.12047129026365461</v>
      </c>
      <c r="AA1972" s="84">
        <v>0.24045861064891841</v>
      </c>
      <c r="AB1972" s="84">
        <v>0.30721714798585081</v>
      </c>
      <c r="AC1972" s="84">
        <v>0.29925395858708892</v>
      </c>
      <c r="AD1972" s="84">
        <v>0.39387320051583008</v>
      </c>
      <c r="AE1972" s="84">
        <v>0.39876869541941312</v>
      </c>
      <c r="AF1972" s="84">
        <v>0.46703910614525129</v>
      </c>
      <c r="AG1972" s="84">
        <v>0.40942147120114553</v>
      </c>
      <c r="AH1972" s="84">
        <v>0.41054663507940681</v>
      </c>
      <c r="AI1972" s="84">
        <v>0.44138651802821821</v>
      </c>
      <c r="AJ1972" s="84">
        <v>0.42054142123073063</v>
      </c>
      <c r="AK1972" s="84">
        <v>0.42451470452942441</v>
      </c>
    </row>
    <row r="1973" spans="1:37">
      <c r="A1973" s="84">
        <v>6</v>
      </c>
      <c r="B1973" s="84">
        <v>0.50516009526329719</v>
      </c>
      <c r="C1973" s="84">
        <v>0.45441699744370367</v>
      </c>
      <c r="D1973" s="84">
        <v>0.47877571783857098</v>
      </c>
      <c r="E1973" s="84">
        <v>0.50493838773398558</v>
      </c>
      <c r="F1973" s="84">
        <v>0.477363355620184</v>
      </c>
      <c r="G1973" s="84">
        <v>0.47348409707068712</v>
      </c>
      <c r="H1973" s="84">
        <v>0.47601842651973619</v>
      </c>
      <c r="I1973" s="84">
        <v>0.5002445634212439</v>
      </c>
      <c r="J1973" s="84">
        <v>0.50530982234426158</v>
      </c>
      <c r="K1973" s="84">
        <v>0.557328773629714</v>
      </c>
      <c r="L1973" s="84">
        <v>0.52828853369653761</v>
      </c>
      <c r="M1973" s="84">
        <v>0.53226489964171519</v>
      </c>
      <c r="N1973" s="84">
        <v>0.2280473087134926</v>
      </c>
      <c r="O1973" s="84">
        <v>0.45599487129458027</v>
      </c>
      <c r="P1973" s="84">
        <v>0.48528662780827347</v>
      </c>
      <c r="Q1973" s="84">
        <v>0.14056249060009021</v>
      </c>
      <c r="R1973" s="84">
        <v>0.30479319675299582</v>
      </c>
      <c r="S1973" s="84">
        <v>0.3223089176273658</v>
      </c>
      <c r="T1973" s="84">
        <v>0.13179608278927629</v>
      </c>
      <c r="U1973" s="84">
        <v>0.32807591870718689</v>
      </c>
      <c r="V1973" s="84">
        <v>0.33149649105466061</v>
      </c>
      <c r="W1973" s="84">
        <v>0.15012722646310431</v>
      </c>
      <c r="X1973" s="84">
        <v>0.27222938144329889</v>
      </c>
      <c r="Y1973" s="84">
        <v>0.35552955782637768</v>
      </c>
      <c r="Z1973" s="84">
        <v>0.14077817694696459</v>
      </c>
      <c r="AA1973" s="84">
        <v>0.28382383527454241</v>
      </c>
      <c r="AB1973" s="84">
        <v>0.35283247980571247</v>
      </c>
      <c r="AC1973" s="84">
        <v>0.34850791717417778</v>
      </c>
      <c r="AD1973" s="84">
        <v>0.46008895439113617</v>
      </c>
      <c r="AE1973" s="84">
        <v>0.45695452872486358</v>
      </c>
      <c r="AF1973" s="84">
        <v>0.50819366852886405</v>
      </c>
      <c r="AG1973" s="84">
        <v>0.44983768304957411</v>
      </c>
      <c r="AH1973" s="84">
        <v>0.45316018835366018</v>
      </c>
      <c r="AI1973" s="84">
        <v>0.47901062532659822</v>
      </c>
      <c r="AJ1973" s="84">
        <v>0.45931821030204301</v>
      </c>
      <c r="AK1973" s="84">
        <v>0.45956637738047779</v>
      </c>
    </row>
    <row r="1974" spans="1:37">
      <c r="A1974" s="84">
        <v>7</v>
      </c>
      <c r="B1974" s="84">
        <v>0.55085119520155246</v>
      </c>
      <c r="C1974" s="84">
        <v>0.50858735725204562</v>
      </c>
      <c r="D1974" s="84">
        <v>0.52922224734343193</v>
      </c>
      <c r="E1974" s="84">
        <v>0.56570407299407388</v>
      </c>
      <c r="F1974" s="84">
        <v>0.54157047342068176</v>
      </c>
      <c r="G1974" s="84">
        <v>0.53418633868941356</v>
      </c>
      <c r="H1974" s="84">
        <v>0.52334929094029459</v>
      </c>
      <c r="I1974" s="84">
        <v>0.59287461167294608</v>
      </c>
      <c r="J1974" s="84">
        <v>0.55146061468223773</v>
      </c>
      <c r="K1974" s="84">
        <v>0.63816851904626193</v>
      </c>
      <c r="L1974" s="84">
        <v>0.61579137122941963</v>
      </c>
      <c r="M1974" s="84">
        <v>0.57560580960819818</v>
      </c>
      <c r="N1974" s="84">
        <v>0.27376297369056241</v>
      </c>
      <c r="O1974" s="84">
        <v>0.53954538486195713</v>
      </c>
      <c r="P1974" s="84">
        <v>0.52973798879520129</v>
      </c>
      <c r="Q1974" s="84">
        <v>0.16432546247556021</v>
      </c>
      <c r="R1974" s="84">
        <v>0.3644621709948343</v>
      </c>
      <c r="S1974" s="84">
        <v>0.35848700018898999</v>
      </c>
      <c r="T1974" s="84">
        <v>0.1578274760383386</v>
      </c>
      <c r="U1974" s="84">
        <v>0.3928395715853612</v>
      </c>
      <c r="V1974" s="84">
        <v>0.36873579124246331</v>
      </c>
      <c r="W1974" s="84">
        <v>0.1810114503816794</v>
      </c>
      <c r="X1974" s="84">
        <v>0.32833564631245049</v>
      </c>
      <c r="Y1974" s="84">
        <v>0.39528220800305608</v>
      </c>
      <c r="Z1974" s="84">
        <v>0.1666565182975096</v>
      </c>
      <c r="AA1974" s="84">
        <v>0.34607251802551292</v>
      </c>
      <c r="AB1974" s="84">
        <v>0.39219154215722513</v>
      </c>
      <c r="AC1974" s="84">
        <v>0.41610840438489638</v>
      </c>
      <c r="AD1974" s="84">
        <v>0.56286022580730055</v>
      </c>
      <c r="AE1974" s="84">
        <v>0.50741124903804313</v>
      </c>
      <c r="AF1974" s="84">
        <v>0.56564245810055858</v>
      </c>
      <c r="AG1974" s="84">
        <v>0.51212769878510378</v>
      </c>
      <c r="AH1974" s="84">
        <v>0.51086543242373728</v>
      </c>
      <c r="AI1974" s="84">
        <v>0.53431457934157811</v>
      </c>
      <c r="AJ1974" s="84">
        <v>0.51757112420102769</v>
      </c>
      <c r="AK1974" s="84">
        <v>0.50792725934557936</v>
      </c>
    </row>
    <row r="1975" spans="1:37">
      <c r="A1975" s="84">
        <v>8</v>
      </c>
      <c r="B1975" s="84">
        <v>0.60968510187880387</v>
      </c>
      <c r="C1975" s="84">
        <v>0.60489164643467297</v>
      </c>
      <c r="D1975" s="84">
        <v>0.56997513000226085</v>
      </c>
      <c r="E1975" s="84">
        <v>0.65393660050794844</v>
      </c>
      <c r="F1975" s="84">
        <v>0.6360147512967349</v>
      </c>
      <c r="G1975" s="84">
        <v>0.5688686107253853</v>
      </c>
      <c r="H1975" s="84">
        <v>0.56354439526691358</v>
      </c>
      <c r="I1975" s="84">
        <v>0.59496331548681358</v>
      </c>
      <c r="J1975" s="84">
        <v>0.53988156284116839</v>
      </c>
      <c r="K1975" s="84">
        <v>0.59561128526645779</v>
      </c>
      <c r="L1975" s="84">
        <v>0.57911041675012354</v>
      </c>
      <c r="M1975" s="84">
        <v>0.54655776861732863</v>
      </c>
      <c r="N1975" s="84">
        <v>0.26357711803041273</v>
      </c>
      <c r="O1975" s="84">
        <v>0.51475199643220526</v>
      </c>
      <c r="P1975" s="84">
        <v>0.51075207967856961</v>
      </c>
      <c r="Q1975" s="84">
        <v>0.15888103474206641</v>
      </c>
      <c r="R1975" s="84">
        <v>0.34993147555961629</v>
      </c>
      <c r="S1975" s="84">
        <v>0.35079240800237599</v>
      </c>
      <c r="T1975" s="84">
        <v>0.15182664258924849</v>
      </c>
      <c r="U1975" s="84">
        <v>0.37758770767891597</v>
      </c>
      <c r="V1975" s="84">
        <v>0.36095186320055361</v>
      </c>
      <c r="W1975" s="84">
        <v>0.1749045801526718</v>
      </c>
      <c r="X1975" s="84">
        <v>0.31702683055775838</v>
      </c>
      <c r="Y1975" s="84">
        <v>0.38754655715786462</v>
      </c>
      <c r="Z1975" s="84">
        <v>0.1626073190038361</v>
      </c>
      <c r="AA1975" s="84">
        <v>0.33635780643372171</v>
      </c>
      <c r="AB1975" s="84">
        <v>0.38540731745947948</v>
      </c>
      <c r="AC1975" s="84">
        <v>0.40781059683313042</v>
      </c>
      <c r="AD1975" s="84">
        <v>0.54742479669447597</v>
      </c>
      <c r="AE1975" s="84">
        <v>0.49549971559540917</v>
      </c>
      <c r="AF1975" s="84">
        <v>0.63202979515828672</v>
      </c>
      <c r="AG1975" s="84">
        <v>0.6021179172396196</v>
      </c>
      <c r="AH1975" s="84">
        <v>0.55198736509607793</v>
      </c>
      <c r="AI1975" s="84">
        <v>0.63020379724786635</v>
      </c>
      <c r="AJ1975" s="84">
        <v>0.61844842712119319</v>
      </c>
      <c r="AK1975" s="84">
        <v>0.546505565948051</v>
      </c>
    </row>
    <row r="1976" spans="1:37">
      <c r="A1976" s="84">
        <v>9</v>
      </c>
      <c r="B1976" s="84">
        <v>0.57431419246714299</v>
      </c>
      <c r="C1976" s="84">
        <v>0.58721594923375331</v>
      </c>
      <c r="D1976" s="84">
        <v>0.54106375763056758</v>
      </c>
      <c r="E1976" s="84">
        <v>0.61565233750352755</v>
      </c>
      <c r="F1976" s="84">
        <v>0.59811711090456632</v>
      </c>
      <c r="G1976" s="84">
        <v>0.53263241420353125</v>
      </c>
      <c r="H1976" s="84">
        <v>0.5101616836780779</v>
      </c>
      <c r="I1976" s="84">
        <v>0.51119042897746059</v>
      </c>
      <c r="J1976" s="84">
        <v>0.49359843848215162</v>
      </c>
      <c r="K1976" s="84">
        <v>0.46442481238719491</v>
      </c>
      <c r="L1976" s="84">
        <v>0.48015062292192462</v>
      </c>
      <c r="M1976" s="84">
        <v>0.48819200986246492</v>
      </c>
      <c r="N1976" s="84">
        <v>0.23610909968621771</v>
      </c>
      <c r="O1976" s="84">
        <v>0.45251069641687469</v>
      </c>
      <c r="P1976" s="84">
        <v>0.48938939505404327</v>
      </c>
      <c r="Q1976" s="84">
        <v>0.14877425176718301</v>
      </c>
      <c r="R1976" s="84">
        <v>0.31392100361949599</v>
      </c>
      <c r="S1976" s="84">
        <v>0.33921002186884092</v>
      </c>
      <c r="T1976" s="84">
        <v>0.13593554660369489</v>
      </c>
      <c r="U1976" s="84">
        <v>0.33760360292169689</v>
      </c>
      <c r="V1976" s="84">
        <v>0.34970841158446181</v>
      </c>
      <c r="W1976" s="84">
        <v>0.15667938931297709</v>
      </c>
      <c r="X1976" s="84">
        <v>0.28368688871266201</v>
      </c>
      <c r="Y1976" s="84">
        <v>0.37840225384394999</v>
      </c>
      <c r="Z1976" s="84">
        <v>0.15039883090787309</v>
      </c>
      <c r="AA1976" s="84">
        <v>0.30100873544093171</v>
      </c>
      <c r="AB1976" s="84">
        <v>0.38052373158756142</v>
      </c>
      <c r="AC1976" s="84">
        <v>0.37751218026796579</v>
      </c>
      <c r="AD1976" s="84">
        <v>0.48314340605837308</v>
      </c>
      <c r="AE1976" s="84">
        <v>0.48680028105865419</v>
      </c>
      <c r="AF1976" s="84">
        <v>0.58789571694599629</v>
      </c>
      <c r="AG1976" s="84">
        <v>0.5707602670787203</v>
      </c>
      <c r="AH1976" s="84">
        <v>0.53037349009973389</v>
      </c>
      <c r="AI1976" s="84">
        <v>0.60189862393311266</v>
      </c>
      <c r="AJ1976" s="84">
        <v>0.59355808998621384</v>
      </c>
      <c r="AK1976" s="84">
        <v>0.5288110644300652</v>
      </c>
    </row>
    <row r="1977" spans="1:37">
      <c r="A1977" s="84">
        <v>10</v>
      </c>
      <c r="B1977" s="84">
        <v>0.43468289670988802</v>
      </c>
      <c r="C1977" s="84">
        <v>0.4529525864837437</v>
      </c>
      <c r="D1977" s="84">
        <v>0.45964277639611117</v>
      </c>
      <c r="E1977" s="84">
        <v>0.47116922208635131</v>
      </c>
      <c r="F1977" s="84">
        <v>0.47607411627139978</v>
      </c>
      <c r="G1977" s="84">
        <v>0.48151821728493038</v>
      </c>
      <c r="H1977" s="84">
        <v>0.44079125643573303</v>
      </c>
      <c r="I1977" s="84">
        <v>0.47311785312975091</v>
      </c>
      <c r="J1977" s="84">
        <v>0.48526152115658178</v>
      </c>
      <c r="K1977" s="84">
        <v>0.45502042367246132</v>
      </c>
      <c r="L1977" s="84">
        <v>0.4707366903016465</v>
      </c>
      <c r="M1977" s="84">
        <v>0.50437261624995178</v>
      </c>
      <c r="N1977" s="84">
        <v>0.23215061549601729</v>
      </c>
      <c r="O1977" s="84">
        <v>0.44446922079913048</v>
      </c>
      <c r="P1977" s="84">
        <v>0.51029936053420866</v>
      </c>
      <c r="Q1977" s="84">
        <v>0.23624605203790039</v>
      </c>
      <c r="R1977" s="84">
        <v>0.32573707699335841</v>
      </c>
      <c r="S1977" s="84">
        <v>0.38016685115688859</v>
      </c>
      <c r="T1977" s="84">
        <v>0.14688151132101679</v>
      </c>
      <c r="U1977" s="84">
        <v>0.33892820648677291</v>
      </c>
      <c r="V1977" s="84">
        <v>0.36557279826035383</v>
      </c>
      <c r="W1977" s="84">
        <v>0.15394402035623411</v>
      </c>
      <c r="X1977" s="84">
        <v>0.27840833994184511</v>
      </c>
      <c r="Y1977" s="84">
        <v>0.39258428039346771</v>
      </c>
      <c r="Z1977" s="84">
        <v>0.14985081897339089</v>
      </c>
      <c r="AA1977" s="84">
        <v>0.2949857875762617</v>
      </c>
      <c r="AB1977" s="84">
        <v>0.39042289213874659</v>
      </c>
      <c r="AC1977" s="84">
        <v>0.37385809987819729</v>
      </c>
      <c r="AD1977" s="84">
        <v>0.47324788799115719</v>
      </c>
      <c r="AE1977" s="84">
        <v>0.49392712550607282</v>
      </c>
      <c r="AF1977" s="84">
        <v>0.46424581005586602</v>
      </c>
      <c r="AG1977" s="84">
        <v>0.47613444663387272</v>
      </c>
      <c r="AH1977" s="84">
        <v>0.47579772454739538</v>
      </c>
      <c r="AI1977" s="84">
        <v>0.43990593973175413</v>
      </c>
      <c r="AJ1977" s="84">
        <v>0.46522120566487019</v>
      </c>
      <c r="AK1977" s="84">
        <v>0.44963047011561219</v>
      </c>
    </row>
    <row r="1978" spans="1:37">
      <c r="A1978" s="84">
        <v>11</v>
      </c>
      <c r="B1978" s="84">
        <v>0.43371262238687491</v>
      </c>
      <c r="C1978" s="84">
        <v>0.44254756124192318</v>
      </c>
      <c r="D1978" s="84">
        <v>0.46094279900520002</v>
      </c>
      <c r="E1978" s="84">
        <v>0.46025773680744991</v>
      </c>
      <c r="F1978" s="84">
        <v>0.46513057296195243</v>
      </c>
      <c r="G1978" s="84">
        <v>0.48667592408913579</v>
      </c>
      <c r="H1978" s="84">
        <v>0.44359136482702571</v>
      </c>
      <c r="I1978" s="84">
        <v>0.47155793509154598</v>
      </c>
      <c r="J1978" s="84">
        <v>0.49250669930856511</v>
      </c>
      <c r="K1978" s="84">
        <v>0.45122067065640731</v>
      </c>
      <c r="L1978" s="84">
        <v>0.46702452963719637</v>
      </c>
      <c r="M1978" s="84">
        <v>0.50938089917941209</v>
      </c>
      <c r="N1978" s="84">
        <v>0.22886797006999751</v>
      </c>
      <c r="O1978" s="84">
        <v>0.43766811143784939</v>
      </c>
      <c r="P1978" s="84">
        <v>0.51454360251259124</v>
      </c>
      <c r="Q1978" s="84">
        <v>0.40448187697398102</v>
      </c>
      <c r="R1978" s="84">
        <v>0.3621428822433847</v>
      </c>
      <c r="S1978" s="84">
        <v>0.42717135991792432</v>
      </c>
      <c r="T1978" s="84">
        <v>0.23750520905681341</v>
      </c>
      <c r="U1978" s="84">
        <v>0.37906369450857202</v>
      </c>
      <c r="V1978" s="84">
        <v>0.36871108035979039</v>
      </c>
      <c r="W1978" s="84">
        <v>0.1576653944020357</v>
      </c>
      <c r="X1978" s="84">
        <v>0.27692968543484009</v>
      </c>
      <c r="Y1978" s="84">
        <v>0.39647598128163503</v>
      </c>
      <c r="Z1978" s="84">
        <v>0.20325153747792729</v>
      </c>
      <c r="AA1978" s="84">
        <v>0.30374722684414862</v>
      </c>
      <c r="AB1978" s="84">
        <v>0.41296658043397921</v>
      </c>
      <c r="AC1978" s="84">
        <v>0.37812119366626068</v>
      </c>
      <c r="AD1978" s="84">
        <v>0.47743242887596399</v>
      </c>
      <c r="AE1978" s="84">
        <v>0.50041824204503627</v>
      </c>
      <c r="AF1978" s="84">
        <v>0.45754189944134083</v>
      </c>
      <c r="AG1978" s="84">
        <v>0.46545980351852129</v>
      </c>
      <c r="AH1978" s="84">
        <v>0.47816676903278638</v>
      </c>
      <c r="AI1978" s="84">
        <v>0.4289322417697265</v>
      </c>
      <c r="AJ1978" s="84">
        <v>0.45372853741070301</v>
      </c>
      <c r="AK1978" s="84">
        <v>0.44969180287650651</v>
      </c>
    </row>
    <row r="1979" spans="1:37">
      <c r="A1979" s="84">
        <v>12</v>
      </c>
      <c r="B1979" s="84">
        <v>0.43829937373202787</v>
      </c>
      <c r="C1979" s="84">
        <v>0.4495484732873456</v>
      </c>
      <c r="D1979" s="84">
        <v>0.46707551435677142</v>
      </c>
      <c r="E1979" s="84">
        <v>0.46524315680556849</v>
      </c>
      <c r="F1979" s="84">
        <v>0.4702725392018709</v>
      </c>
      <c r="G1979" s="84">
        <v>0.49308999537128878</v>
      </c>
      <c r="H1979" s="84">
        <v>0.44503658206124108</v>
      </c>
      <c r="I1979" s="84">
        <v>0.46058563024654642</v>
      </c>
      <c r="J1979" s="84">
        <v>0.48876831971416268</v>
      </c>
      <c r="K1979" s="84">
        <v>0.43687660302080372</v>
      </c>
      <c r="L1979" s="84">
        <v>0.45253642056910892</v>
      </c>
      <c r="M1979" s="84">
        <v>0.4991717070539739</v>
      </c>
      <c r="N1979" s="84">
        <v>0.25102582669563112</v>
      </c>
      <c r="O1979" s="84">
        <v>0.43242791242178041</v>
      </c>
      <c r="P1979" s="84">
        <v>0.5022070058287591</v>
      </c>
      <c r="Q1979" s="84">
        <v>0.52416904797713937</v>
      </c>
      <c r="R1979" s="84">
        <v>0.403863724215483</v>
      </c>
      <c r="S1979" s="84">
        <v>0.45238802343475792</v>
      </c>
      <c r="T1979" s="84">
        <v>0.35449367967773288</v>
      </c>
      <c r="U1979" s="84">
        <v>0.4249328236763425</v>
      </c>
      <c r="V1979" s="84">
        <v>0.35986458436295338</v>
      </c>
      <c r="W1979" s="84">
        <v>0.26354961832061069</v>
      </c>
      <c r="X1979" s="84">
        <v>0.29739128998149622</v>
      </c>
      <c r="Y1979" s="84">
        <v>0.38826282112501198</v>
      </c>
      <c r="Z1979" s="84">
        <v>0.37776289350301401</v>
      </c>
      <c r="AA1979" s="84">
        <v>0.3226393510815308</v>
      </c>
      <c r="AB1979" s="84">
        <v>0.51707935167097818</v>
      </c>
      <c r="AC1979" s="84">
        <v>0.36936662606577347</v>
      </c>
      <c r="AD1979" s="84">
        <v>0.46343132352554162</v>
      </c>
      <c r="AE1979" s="84">
        <v>0.49439555659651352</v>
      </c>
      <c r="AF1979" s="84">
        <v>0.46433891992551207</v>
      </c>
      <c r="AG1979" s="84">
        <v>0.47263293687359131</v>
      </c>
      <c r="AH1979" s="84">
        <v>0.48460121084495911</v>
      </c>
      <c r="AI1979" s="84">
        <v>0.44138651802821799</v>
      </c>
      <c r="AJ1979" s="84">
        <v>0.46291515227472108</v>
      </c>
      <c r="AK1979" s="84">
        <v>0.45659173847710749</v>
      </c>
    </row>
    <row r="1980" spans="1:37">
      <c r="A1980" s="84">
        <v>13</v>
      </c>
      <c r="B1980" s="84">
        <v>0.43468289670988802</v>
      </c>
      <c r="C1980" s="84">
        <v>0.43662568885120823</v>
      </c>
      <c r="D1980" s="84">
        <v>0.46314718516843778</v>
      </c>
      <c r="E1980" s="84">
        <v>0.45085128398081092</v>
      </c>
      <c r="F1980" s="84">
        <v>0.45579108326087608</v>
      </c>
      <c r="G1980" s="84">
        <v>0.48760166633604451</v>
      </c>
      <c r="H1980" s="84">
        <v>0.4462108210640412</v>
      </c>
      <c r="I1980" s="84">
        <v>0.45987176944940172</v>
      </c>
      <c r="J1980" s="84">
        <v>0.49909021735534448</v>
      </c>
      <c r="K1980" s="84">
        <v>0.44039137456065358</v>
      </c>
      <c r="L1980" s="84">
        <v>0.45636875909679647</v>
      </c>
      <c r="M1980" s="84">
        <v>0.51092190931155357</v>
      </c>
      <c r="N1980" s="84">
        <v>0.340429640357229</v>
      </c>
      <c r="O1980" s="84">
        <v>0.46172285479352793</v>
      </c>
      <c r="P1980" s="84">
        <v>0.51264784109558026</v>
      </c>
      <c r="Q1980" s="84">
        <v>0.65654985712137148</v>
      </c>
      <c r="R1980" s="84">
        <v>0.47901219383631449</v>
      </c>
      <c r="S1980" s="84">
        <v>0.50665514727719418</v>
      </c>
      <c r="T1980" s="84">
        <v>0.51193221280733425</v>
      </c>
      <c r="U1980" s="84">
        <v>0.49441774211860873</v>
      </c>
      <c r="V1980" s="84">
        <v>0.39401502421666501</v>
      </c>
      <c r="W1980" s="84">
        <v>0.44386132315521643</v>
      </c>
      <c r="X1980" s="84">
        <v>0.35308452286545072</v>
      </c>
      <c r="Y1980" s="84">
        <v>0.4421019959889218</v>
      </c>
      <c r="Z1980" s="84">
        <v>0.56880594288497832</v>
      </c>
      <c r="AA1980" s="84">
        <v>0.38177689961175831</v>
      </c>
      <c r="AB1980" s="84">
        <v>0.63462858349611939</v>
      </c>
      <c r="AC1980" s="84">
        <v>0.37507612667478679</v>
      </c>
      <c r="AD1980" s="84">
        <v>0.46722109640234771</v>
      </c>
      <c r="AE1980" s="84">
        <v>0.50921805467259995</v>
      </c>
      <c r="AF1980" s="84">
        <v>0.45353817504655503</v>
      </c>
      <c r="AG1980" s="84">
        <v>0.45868360244396877</v>
      </c>
      <c r="AH1980" s="84">
        <v>0.48033108127869911</v>
      </c>
      <c r="AI1980" s="84">
        <v>0.43206758404459161</v>
      </c>
      <c r="AJ1980" s="84">
        <v>0.44941722020303287</v>
      </c>
      <c r="AK1980" s="84">
        <v>0.45337176853016031</v>
      </c>
    </row>
    <row r="1981" spans="1:37">
      <c r="A1981" s="84">
        <v>14</v>
      </c>
      <c r="B1981" s="84">
        <v>0.44632618858604572</v>
      </c>
      <c r="C1981" s="84">
        <v>0.43956735648130307</v>
      </c>
      <c r="D1981" s="84">
        <v>0.47826701333936239</v>
      </c>
      <c r="E1981" s="84">
        <v>0.45376728435706892</v>
      </c>
      <c r="F1981" s="84">
        <v>0.45871435852846831</v>
      </c>
      <c r="G1981" s="84">
        <v>0.502545791178999</v>
      </c>
      <c r="H1981" s="84">
        <v>0.45677897208924217</v>
      </c>
      <c r="I1981" s="84">
        <v>0.4647365985854981</v>
      </c>
      <c r="J1981" s="84">
        <v>0.5051774903232209</v>
      </c>
      <c r="K1981" s="84">
        <v>0.44761090529115621</v>
      </c>
      <c r="L1981" s="84">
        <v>0.46400672996034131</v>
      </c>
      <c r="M1981" s="84">
        <v>0.51758677813306619</v>
      </c>
      <c r="N1981" s="84">
        <v>0.49954139512430601</v>
      </c>
      <c r="O1981" s="84">
        <v>0.51550457820578954</v>
      </c>
      <c r="P1981" s="84">
        <v>0.52291890668326635</v>
      </c>
      <c r="Q1981" s="84">
        <v>0.79217927507895924</v>
      </c>
      <c r="R1981" s="84">
        <v>0.59541589064202127</v>
      </c>
      <c r="S1981" s="84">
        <v>0.57698641971975473</v>
      </c>
      <c r="T1981" s="84">
        <v>0.67070426448117781</v>
      </c>
      <c r="U1981" s="84">
        <v>0.58856867123339507</v>
      </c>
      <c r="V1981" s="84">
        <v>0.49802312938618171</v>
      </c>
      <c r="W1981" s="84">
        <v>0.67646310432569978</v>
      </c>
      <c r="X1981" s="84">
        <v>0.50797977795400484</v>
      </c>
      <c r="Y1981" s="84">
        <v>0.53934676726196162</v>
      </c>
      <c r="Z1981" s="84">
        <v>0.77053522498934413</v>
      </c>
      <c r="AA1981" s="84">
        <v>0.53114600665557399</v>
      </c>
      <c r="AB1981" s="84">
        <v>0.75228340636714008</v>
      </c>
      <c r="AC1981" s="84">
        <v>0.37713154689403172</v>
      </c>
      <c r="AD1981" s="84">
        <v>0.47060294233755301</v>
      </c>
      <c r="AE1981" s="84">
        <v>0.5093518921270116</v>
      </c>
      <c r="AF1981" s="84">
        <v>0.46052141527001861</v>
      </c>
      <c r="AG1981" s="84">
        <v>0.46201499836974252</v>
      </c>
      <c r="AH1981" s="84">
        <v>0.49589073147904422</v>
      </c>
      <c r="AI1981" s="84">
        <v>0.43311269813621323</v>
      </c>
      <c r="AJ1981" s="84">
        <v>0.45166060909888461</v>
      </c>
      <c r="AK1981" s="84">
        <v>0.47023827777607408</v>
      </c>
    </row>
    <row r="1982" spans="1:37">
      <c r="A1982" s="84">
        <v>15</v>
      </c>
      <c r="B1982" s="84">
        <v>0.44394460615683162</v>
      </c>
      <c r="C1982" s="84">
        <v>0.44042801906303392</v>
      </c>
      <c r="D1982" s="84">
        <v>0.47419737734569289</v>
      </c>
      <c r="E1982" s="84">
        <v>0.4558367039789295</v>
      </c>
      <c r="F1982" s="84">
        <v>0.46111294336341552</v>
      </c>
      <c r="G1982" s="84">
        <v>0.50095880447001273</v>
      </c>
      <c r="H1982" s="84">
        <v>0.46255984102610431</v>
      </c>
      <c r="I1982" s="84">
        <v>0.48049441470024451</v>
      </c>
      <c r="J1982" s="84">
        <v>0.51040460515433228</v>
      </c>
      <c r="K1982" s="84">
        <v>0.46432981856179351</v>
      </c>
      <c r="L1982" s="84">
        <v>0.48143252012979221</v>
      </c>
      <c r="M1982" s="84">
        <v>0.52490657626073889</v>
      </c>
      <c r="N1982" s="84">
        <v>0.65942553705044649</v>
      </c>
      <c r="O1982" s="84">
        <v>0.59084637576129229</v>
      </c>
      <c r="P1982" s="84">
        <v>0.54252730462339427</v>
      </c>
      <c r="Q1982" s="84">
        <v>0.86665664009625498</v>
      </c>
      <c r="R1982" s="84">
        <v>0.67998207822328416</v>
      </c>
      <c r="S1982" s="84">
        <v>0.65023353762250602</v>
      </c>
      <c r="T1982" s="84">
        <v>0.80958466453674116</v>
      </c>
      <c r="U1982" s="84">
        <v>0.68991030541573606</v>
      </c>
      <c r="V1982" s="84">
        <v>0.61683305327666305</v>
      </c>
      <c r="W1982" s="84">
        <v>0.83581424936386772</v>
      </c>
      <c r="X1982" s="84">
        <v>0.6770420301348139</v>
      </c>
      <c r="Y1982" s="84">
        <v>0.60705758762295858</v>
      </c>
      <c r="Z1982" s="84">
        <v>0.88436948182427089</v>
      </c>
      <c r="AA1982" s="84">
        <v>0.70199840543538516</v>
      </c>
      <c r="AB1982" s="84">
        <v>0.82804498178554464</v>
      </c>
      <c r="AC1982" s="84">
        <v>0.43909866017052379</v>
      </c>
      <c r="AD1982" s="84">
        <v>0.50067110561360106</v>
      </c>
      <c r="AE1982" s="84">
        <v>0.53605246428212927</v>
      </c>
      <c r="AF1982" s="84">
        <v>0.46005586592178782</v>
      </c>
      <c r="AG1982" s="84">
        <v>0.46290809600090732</v>
      </c>
      <c r="AH1982" s="84">
        <v>0.49226404609400137</v>
      </c>
      <c r="AI1982" s="84">
        <v>0.43433199790977178</v>
      </c>
      <c r="AJ1982" s="84">
        <v>0.45236245143501691</v>
      </c>
      <c r="AK1982" s="84">
        <v>0.46563832070900668</v>
      </c>
    </row>
    <row r="1983" spans="1:37">
      <c r="A1983" s="84">
        <v>16</v>
      </c>
      <c r="B1983" s="84">
        <v>0.44738466966569651</v>
      </c>
      <c r="C1983" s="84">
        <v>0.45796241345202771</v>
      </c>
      <c r="D1983" s="84">
        <v>0.47781483156228799</v>
      </c>
      <c r="E1983" s="84">
        <v>0.47493180321700679</v>
      </c>
      <c r="F1983" s="84">
        <v>0.48031661319821312</v>
      </c>
      <c r="G1983" s="84">
        <v>0.50562057792765991</v>
      </c>
      <c r="H1983" s="84">
        <v>0.48586396892782951</v>
      </c>
      <c r="I1983" s="84">
        <v>0.53511798532619492</v>
      </c>
      <c r="J1983" s="84">
        <v>0.56148476527607771</v>
      </c>
      <c r="K1983" s="84">
        <v>0.52598081124726892</v>
      </c>
      <c r="L1983" s="84">
        <v>0.54508672835796979</v>
      </c>
      <c r="M1983" s="84">
        <v>0.59093886042300725</v>
      </c>
      <c r="N1983" s="84">
        <v>0.84895003620564813</v>
      </c>
      <c r="O1983" s="84">
        <v>0.7223948824439399</v>
      </c>
      <c r="P1983" s="84">
        <v>0.62212098919133052</v>
      </c>
      <c r="Q1983" s="84">
        <v>0.94305910663257597</v>
      </c>
      <c r="R1983" s="84">
        <v>0.78167937590048131</v>
      </c>
      <c r="S1983" s="84">
        <v>0.76351953346472623</v>
      </c>
      <c r="T1983" s="84">
        <v>0.91873871371023741</v>
      </c>
      <c r="U1983" s="84">
        <v>0.8071755667410967</v>
      </c>
      <c r="V1983" s="84">
        <v>0.76613620638529201</v>
      </c>
      <c r="W1983" s="84">
        <v>0.94576972010178129</v>
      </c>
      <c r="X1983" s="84">
        <v>0.82135540576262223</v>
      </c>
      <c r="Y1983" s="84">
        <v>0.7649460414478082</v>
      </c>
      <c r="Z1983" s="84">
        <v>0.97494367655117797</v>
      </c>
      <c r="AA1983" s="84">
        <v>0.86612590127565159</v>
      </c>
      <c r="AB1983" s="84">
        <v>0.9238952536824877</v>
      </c>
      <c r="AC1983" s="84">
        <v>0.69838611449451882</v>
      </c>
      <c r="AD1983" s="84">
        <v>0.60329762876016557</v>
      </c>
      <c r="AE1983" s="84">
        <v>0.68186837086358598</v>
      </c>
      <c r="AF1983" s="84">
        <v>0.47420856610800738</v>
      </c>
      <c r="AG1983" s="84">
        <v>0.48163479394961811</v>
      </c>
      <c r="AH1983" s="84">
        <v>0.49630019595800062</v>
      </c>
      <c r="AI1983" s="84">
        <v>0.45218603030830867</v>
      </c>
      <c r="AJ1983" s="84">
        <v>0.47180097756611111</v>
      </c>
      <c r="AK1983" s="84">
        <v>0.46944095188444901</v>
      </c>
    </row>
    <row r="1984" spans="1:37">
      <c r="A1984" s="84">
        <v>17</v>
      </c>
      <c r="B1984" s="84">
        <v>0.51080532768810094</v>
      </c>
      <c r="C1984" s="84">
        <v>0.52198543296466138</v>
      </c>
      <c r="D1984" s="84">
        <v>0.5411485417137688</v>
      </c>
      <c r="E1984" s="84">
        <v>0.54040071489041486</v>
      </c>
      <c r="F1984" s="84">
        <v>0.54632266962492138</v>
      </c>
      <c r="G1984" s="84">
        <v>0.57181114858163085</v>
      </c>
      <c r="H1984" s="84">
        <v>0.5499051576190046</v>
      </c>
      <c r="I1984" s="84">
        <v>0.62288320444180068</v>
      </c>
      <c r="J1984" s="84">
        <v>0.64561484765276078</v>
      </c>
      <c r="K1984" s="84">
        <v>0.61100028498147629</v>
      </c>
      <c r="L1984" s="84">
        <v>0.63292339328873382</v>
      </c>
      <c r="M1984" s="84">
        <v>0.67053203374812187</v>
      </c>
      <c r="N1984" s="84">
        <v>0.93415399468983806</v>
      </c>
      <c r="O1984" s="84">
        <v>0.83248087187992159</v>
      </c>
      <c r="P1984" s="84">
        <v>0.70137513440099608</v>
      </c>
      <c r="Q1984" s="84">
        <v>0.9776206948413293</v>
      </c>
      <c r="R1984" s="84">
        <v>0.90203640580525002</v>
      </c>
      <c r="S1984" s="84">
        <v>0.89632549474877821</v>
      </c>
      <c r="T1984" s="84">
        <v>0.97296846784275592</v>
      </c>
      <c r="U1984" s="84">
        <v>0.90477046512508019</v>
      </c>
      <c r="V1984" s="84">
        <v>0.92141939310072174</v>
      </c>
      <c r="W1984" s="84">
        <v>0.99914122137404593</v>
      </c>
      <c r="X1984" s="84">
        <v>0.92483643933386206</v>
      </c>
      <c r="Y1984" s="84">
        <v>0.92027982045649881</v>
      </c>
      <c r="Z1984" s="84">
        <v>1</v>
      </c>
      <c r="AA1984" s="84">
        <v>0.99081392124237355</v>
      </c>
      <c r="AB1984" s="84">
        <v>1</v>
      </c>
      <c r="AC1984" s="84">
        <v>0.94252436053593169</v>
      </c>
      <c r="AD1984" s="84">
        <v>0.74575624391399342</v>
      </c>
      <c r="AE1984" s="84">
        <v>0.81276140127814755</v>
      </c>
      <c r="AF1984" s="84">
        <v>0.53845437616387337</v>
      </c>
      <c r="AG1984" s="84">
        <v>0.54786578018457366</v>
      </c>
      <c r="AH1984" s="84">
        <v>0.5617267702026848</v>
      </c>
      <c r="AI1984" s="84">
        <v>0.51454450444173483</v>
      </c>
      <c r="AJ1984" s="84">
        <v>0.53716004511843585</v>
      </c>
      <c r="AK1984" s="84">
        <v>0.53264436198595488</v>
      </c>
    </row>
    <row r="1985" spans="1:37">
      <c r="A1985" s="84">
        <v>18</v>
      </c>
      <c r="B1985" s="84">
        <v>0.60994972214871657</v>
      </c>
      <c r="C1985" s="84">
        <v>0.62126992690790894</v>
      </c>
      <c r="D1985" s="84">
        <v>0.64483947546913856</v>
      </c>
      <c r="E1985" s="84">
        <v>0.63916846957012508</v>
      </c>
      <c r="F1985" s="84">
        <v>0.64601385182742177</v>
      </c>
      <c r="G1985" s="84">
        <v>0.67288236461019657</v>
      </c>
      <c r="H1985" s="84">
        <v>0.63752145244332037</v>
      </c>
      <c r="I1985" s="84">
        <v>0.72426465728071943</v>
      </c>
      <c r="J1985" s="84">
        <v>0.7368577761603865</v>
      </c>
      <c r="K1985" s="84">
        <v>0.70741901776384541</v>
      </c>
      <c r="L1985" s="84">
        <v>0.7323104861862223</v>
      </c>
      <c r="M1985" s="84">
        <v>0.75497938898948236</v>
      </c>
      <c r="N1985" s="84">
        <v>1</v>
      </c>
      <c r="O1985" s="84">
        <v>0.94382116427187734</v>
      </c>
      <c r="P1985" s="84">
        <v>0.78003508573368796</v>
      </c>
      <c r="Q1985" s="84">
        <v>1</v>
      </c>
      <c r="R1985" s="84">
        <v>0.99272586709772626</v>
      </c>
      <c r="S1985" s="84">
        <v>1</v>
      </c>
      <c r="T1985" s="84">
        <v>1</v>
      </c>
      <c r="U1985" s="84">
        <v>0.99851455171630754</v>
      </c>
      <c r="V1985" s="84">
        <v>1</v>
      </c>
      <c r="W1985" s="84">
        <v>1</v>
      </c>
      <c r="X1985" s="84">
        <v>1</v>
      </c>
      <c r="Y1985" s="84">
        <v>1</v>
      </c>
      <c r="Z1985" s="84">
        <v>0.93131583754490643</v>
      </c>
      <c r="AA1985" s="84">
        <v>1</v>
      </c>
      <c r="AB1985" s="84">
        <v>0.98698590359537486</v>
      </c>
      <c r="AC1985" s="84">
        <v>1</v>
      </c>
      <c r="AD1985" s="84">
        <v>0.84243492907334783</v>
      </c>
      <c r="AE1985" s="84">
        <v>0.87904440057550093</v>
      </c>
      <c r="AF1985" s="84">
        <v>0.63947858472998143</v>
      </c>
      <c r="AG1985" s="84">
        <v>0.65068541699153681</v>
      </c>
      <c r="AH1985" s="84">
        <v>0.6672808633851014</v>
      </c>
      <c r="AI1985" s="84">
        <v>0.61165302212158157</v>
      </c>
      <c r="AJ1985" s="84">
        <v>0.63977942098007268</v>
      </c>
      <c r="AK1985" s="84">
        <v>0.63479407525529752</v>
      </c>
    </row>
    <row r="1986" spans="1:37">
      <c r="A1986" s="84">
        <v>19</v>
      </c>
      <c r="B1986" s="84">
        <v>0.70785922201640628</v>
      </c>
      <c r="C1986" s="84">
        <v>0.72390715120685423</v>
      </c>
      <c r="D1986" s="84">
        <v>0.74544992086818884</v>
      </c>
      <c r="E1986" s="84">
        <v>0.7436741604740853</v>
      </c>
      <c r="F1986" s="84">
        <v>0.7514316553233592</v>
      </c>
      <c r="G1986" s="84">
        <v>0.77263109171460709</v>
      </c>
      <c r="H1986" s="84">
        <v>0.71962785656218953</v>
      </c>
      <c r="I1986" s="84">
        <v>0.81110450128891542</v>
      </c>
      <c r="J1986" s="84">
        <v>0.81000430079068375</v>
      </c>
      <c r="K1986" s="84">
        <v>0.78113422627529205</v>
      </c>
      <c r="L1986" s="84">
        <v>0.80822283646463433</v>
      </c>
      <c r="M1986" s="84">
        <v>0.81843048118041373</v>
      </c>
      <c r="N1986" s="84">
        <v>0.89094858797972476</v>
      </c>
      <c r="O1986" s="84">
        <v>0.94482460663665657</v>
      </c>
      <c r="P1986" s="84">
        <v>0.828136494822025</v>
      </c>
      <c r="Q1986" s="84">
        <v>0.95680553466686702</v>
      </c>
      <c r="R1986" s="84">
        <v>1</v>
      </c>
      <c r="S1986" s="84">
        <v>0.99265638921137189</v>
      </c>
      <c r="T1986" s="84">
        <v>0.97769134602028041</v>
      </c>
      <c r="U1986" s="84">
        <v>1</v>
      </c>
      <c r="V1986" s="84">
        <v>0.97956410002965333</v>
      </c>
      <c r="W1986" s="84">
        <v>0.91841603053435139</v>
      </c>
      <c r="X1986" s="84">
        <v>0.94951097012952679</v>
      </c>
      <c r="Y1986" s="84">
        <v>0.92209435583993882</v>
      </c>
      <c r="Z1986" s="84">
        <v>0.83778846739328983</v>
      </c>
      <c r="AA1986" s="84">
        <v>0.9549448835274541</v>
      </c>
      <c r="AB1986" s="84">
        <v>0.95847632120796156</v>
      </c>
      <c r="AC1986" s="84">
        <v>0.99870584652862371</v>
      </c>
      <c r="AD1986" s="84">
        <v>0.90670316077585078</v>
      </c>
      <c r="AE1986" s="84">
        <v>0.9207682269883225</v>
      </c>
      <c r="AF1986" s="84">
        <v>0.74264432029795158</v>
      </c>
      <c r="AG1986" s="84">
        <v>0.75763031428530925</v>
      </c>
      <c r="AH1986" s="84">
        <v>0.76993945775203976</v>
      </c>
      <c r="AI1986" s="84">
        <v>0.71163560355338784</v>
      </c>
      <c r="AJ1986" s="84">
        <v>0.74550695575886705</v>
      </c>
      <c r="AK1986" s="84">
        <v>0.73577846606764985</v>
      </c>
    </row>
    <row r="1987" spans="1:37">
      <c r="A1987" s="84">
        <v>20</v>
      </c>
      <c r="B1987" s="84">
        <v>0.78653964893710859</v>
      </c>
      <c r="C1987" s="84">
        <v>0.81015324932238875</v>
      </c>
      <c r="D1987" s="84">
        <v>0.8183642324214333</v>
      </c>
      <c r="E1987" s="84">
        <v>0.82936694572476721</v>
      </c>
      <c r="F1987" s="84">
        <v>0.83788564746799399</v>
      </c>
      <c r="G1987" s="84">
        <v>0.84550023143556186</v>
      </c>
      <c r="H1987" s="84">
        <v>0.84238099539337008</v>
      </c>
      <c r="I1987" s="84">
        <v>0.91396655429968932</v>
      </c>
      <c r="J1987" s="84">
        <v>0.92050153835974469</v>
      </c>
      <c r="K1987" s="84">
        <v>0.92267502612330188</v>
      </c>
      <c r="L1987" s="84">
        <v>0.9150609568828536</v>
      </c>
      <c r="M1987" s="84">
        <v>0.91963632160881459</v>
      </c>
      <c r="N1987" s="84">
        <v>0.77629736905623925</v>
      </c>
      <c r="O1987" s="84">
        <v>0.95853831895530506</v>
      </c>
      <c r="P1987" s="84">
        <v>0.90136381642238717</v>
      </c>
      <c r="Q1987" s="84">
        <v>0.87474808241840862</v>
      </c>
      <c r="R1987" s="84">
        <v>0.95602136556910422</v>
      </c>
      <c r="S1987" s="84">
        <v>0.95601933097545833</v>
      </c>
      <c r="T1987" s="84">
        <v>0.87353799138769261</v>
      </c>
      <c r="U1987" s="84">
        <v>0.96256102637853358</v>
      </c>
      <c r="V1987" s="84">
        <v>0.9204062469111397</v>
      </c>
      <c r="W1987" s="84">
        <v>0.84099872773536921</v>
      </c>
      <c r="X1987" s="84">
        <v>0.8758508458895059</v>
      </c>
      <c r="Y1987" s="84">
        <v>0.84285168560786927</v>
      </c>
      <c r="Z1987" s="84">
        <v>0.72672471533824501</v>
      </c>
      <c r="AA1987" s="84">
        <v>0.87221817803660562</v>
      </c>
      <c r="AB1987" s="84">
        <v>0.93263291272900051</v>
      </c>
      <c r="AC1987" s="84">
        <v>0.83450060901339829</v>
      </c>
      <c r="AD1987" s="84">
        <v>0.97107666394715386</v>
      </c>
      <c r="AE1987" s="84">
        <v>0.95493023722688786</v>
      </c>
      <c r="AF1987" s="84">
        <v>0.82467411545623837</v>
      </c>
      <c r="AG1987" s="84">
        <v>0.84603280361775446</v>
      </c>
      <c r="AH1987" s="84">
        <v>0.84452048784767908</v>
      </c>
      <c r="AI1987" s="84">
        <v>0.79890263020379726</v>
      </c>
      <c r="AJ1987" s="84">
        <v>0.8352425115929315</v>
      </c>
      <c r="AK1987" s="84">
        <v>0.81023643779324728</v>
      </c>
    </row>
    <row r="1988" spans="1:37">
      <c r="A1988" s="84">
        <v>21</v>
      </c>
      <c r="B1988" s="84">
        <v>0.98147658110611269</v>
      </c>
      <c r="C1988" s="84">
        <v>0.98819479234909513</v>
      </c>
      <c r="D1988" s="84">
        <v>0.97809744517295938</v>
      </c>
      <c r="E1988" s="84">
        <v>0.96952309284168936</v>
      </c>
      <c r="F1988" s="84">
        <v>0.96472581177105521</v>
      </c>
      <c r="G1988" s="84">
        <v>0.96237519010778305</v>
      </c>
      <c r="H1988" s="84">
        <v>1</v>
      </c>
      <c r="I1988" s="84">
        <v>1</v>
      </c>
      <c r="J1988" s="84">
        <v>1</v>
      </c>
      <c r="K1988" s="84">
        <v>1</v>
      </c>
      <c r="L1988" s="84">
        <v>1</v>
      </c>
      <c r="M1988" s="84">
        <v>1</v>
      </c>
      <c r="N1988" s="84">
        <v>0.70248612116823539</v>
      </c>
      <c r="O1988" s="84">
        <v>1</v>
      </c>
      <c r="P1988" s="84">
        <v>1</v>
      </c>
      <c r="Q1988" s="84">
        <v>0.77434200631673933</v>
      </c>
      <c r="R1988" s="84">
        <v>0.92681062655937041</v>
      </c>
      <c r="S1988" s="84">
        <v>0.92664488782094556</v>
      </c>
      <c r="T1988" s="84">
        <v>0.7367134324211696</v>
      </c>
      <c r="U1988" s="84">
        <v>0.94160390568822561</v>
      </c>
      <c r="V1988" s="84">
        <v>0.91155975091430286</v>
      </c>
      <c r="W1988" s="84">
        <v>0.70788804071246825</v>
      </c>
      <c r="X1988" s="84">
        <v>0.78679288924134283</v>
      </c>
      <c r="Y1988" s="84">
        <v>0.84172953872600509</v>
      </c>
      <c r="Z1988" s="84">
        <v>0.595688972782074</v>
      </c>
      <c r="AA1988" s="84">
        <v>0.76950741819190216</v>
      </c>
      <c r="AB1988" s="84">
        <v>0.91761258645266863</v>
      </c>
      <c r="AC1988" s="84">
        <v>0.78159257003654092</v>
      </c>
      <c r="AD1988" s="84">
        <v>1</v>
      </c>
      <c r="AE1988" s="84">
        <v>1</v>
      </c>
      <c r="AF1988" s="84">
        <v>0.96964618249534451</v>
      </c>
      <c r="AG1988" s="84">
        <v>0.97468139096412043</v>
      </c>
      <c r="AH1988" s="84">
        <v>0.97601708051826508</v>
      </c>
      <c r="AI1988" s="84">
        <v>0.99399059397317546</v>
      </c>
      <c r="AJ1988" s="84">
        <v>0.98562476500814633</v>
      </c>
      <c r="AK1988" s="84">
        <v>0.99641203348768725</v>
      </c>
    </row>
    <row r="1989" spans="1:37">
      <c r="A1989" s="84">
        <v>22</v>
      </c>
      <c r="B1989" s="84">
        <v>1</v>
      </c>
      <c r="C1989" s="84">
        <v>1</v>
      </c>
      <c r="D1989" s="84">
        <v>1</v>
      </c>
      <c r="E1989" s="84">
        <v>1</v>
      </c>
      <c r="F1989" s="84">
        <v>1</v>
      </c>
      <c r="G1989" s="84">
        <v>1</v>
      </c>
      <c r="H1989" s="84">
        <v>0.99114804444043003</v>
      </c>
      <c r="I1989" s="84">
        <v>0.92575847709696613</v>
      </c>
      <c r="J1989" s="84">
        <v>0.94279948390511781</v>
      </c>
      <c r="K1989" s="84">
        <v>0.9134606250593712</v>
      </c>
      <c r="L1989" s="84">
        <v>0.9078769912804282</v>
      </c>
      <c r="M1989" s="84">
        <v>0.92429787725854295</v>
      </c>
      <c r="N1989" s="84">
        <v>0.53777455949794828</v>
      </c>
      <c r="O1989" s="84">
        <v>0.88287597731105372</v>
      </c>
      <c r="P1989" s="84">
        <v>0.93084715069888513</v>
      </c>
      <c r="Q1989" s="84">
        <v>0.60249661603248594</v>
      </c>
      <c r="R1989" s="84">
        <v>0.7777523983554131</v>
      </c>
      <c r="S1989" s="84">
        <v>0.75965873808688134</v>
      </c>
      <c r="T1989" s="84">
        <v>0.51440477844145016</v>
      </c>
      <c r="U1989" s="84">
        <v>0.76349203345570127</v>
      </c>
      <c r="V1989" s="84">
        <v>0.72961352179499861</v>
      </c>
      <c r="W1989" s="84">
        <v>0.49882315521628512</v>
      </c>
      <c r="X1989" s="84">
        <v>0.62583432461009791</v>
      </c>
      <c r="Y1989" s="84">
        <v>0.71910514755037735</v>
      </c>
      <c r="Z1989" s="84">
        <v>0.44404189246788039</v>
      </c>
      <c r="AA1989" s="84">
        <v>0.6195316833056016</v>
      </c>
      <c r="AB1989" s="84">
        <v>0.80325748376537653</v>
      </c>
      <c r="AC1989" s="84">
        <v>0.69305724725943973</v>
      </c>
      <c r="AD1989" s="84">
        <v>0.8777140300550047</v>
      </c>
      <c r="AE1989" s="84">
        <v>0.90862247800046825</v>
      </c>
      <c r="AF1989" s="84">
        <v>1</v>
      </c>
      <c r="AG1989" s="84">
        <v>1</v>
      </c>
      <c r="AH1989" s="84">
        <v>1</v>
      </c>
      <c r="AI1989" s="84">
        <v>1</v>
      </c>
      <c r="AJ1989" s="84">
        <v>1</v>
      </c>
      <c r="AK1989" s="84">
        <v>1</v>
      </c>
    </row>
    <row r="1990" spans="1:37">
      <c r="A1990" s="84">
        <v>23</v>
      </c>
      <c r="B1990" s="84">
        <v>0.90791214607038895</v>
      </c>
      <c r="C1990" s="84">
        <v>0.87327706912276648</v>
      </c>
      <c r="D1990" s="84">
        <v>0.91422676916120293</v>
      </c>
      <c r="E1990" s="84">
        <v>0.87545856457529869</v>
      </c>
      <c r="F1990" s="84">
        <v>0.87524360627229947</v>
      </c>
      <c r="G1990" s="84">
        <v>0.9121536732129869</v>
      </c>
      <c r="H1990" s="84">
        <v>0.87535001354891151</v>
      </c>
      <c r="I1990" s="84">
        <v>0.77875603146275385</v>
      </c>
      <c r="J1990" s="84">
        <v>0.79405829225526825</v>
      </c>
      <c r="K1990" s="84">
        <v>0.76242044267122633</v>
      </c>
      <c r="L1990" s="84">
        <v>0.74741283766641309</v>
      </c>
      <c r="M1990" s="84">
        <v>0.76750009631313321</v>
      </c>
      <c r="N1990" s="84">
        <v>0.382138546946657</v>
      </c>
      <c r="O1990" s="84">
        <v>0.70408205928672007</v>
      </c>
      <c r="P1990" s="84">
        <v>0.77729047592100053</v>
      </c>
      <c r="Q1990" s="84">
        <v>0.44157016092645501</v>
      </c>
      <c r="R1990" s="84">
        <v>0.58760586147520821</v>
      </c>
      <c r="S1990" s="84">
        <v>0.59491346958611191</v>
      </c>
      <c r="T1990" s="84">
        <v>0.31873871371023749</v>
      </c>
      <c r="U1990" s="84">
        <v>0.56473526851606548</v>
      </c>
      <c r="V1990" s="84">
        <v>0.56689235939507765</v>
      </c>
      <c r="W1990" s="84">
        <v>0.31882951653944019</v>
      </c>
      <c r="X1990" s="84">
        <v>0.45778813111287331</v>
      </c>
      <c r="Y1990" s="84">
        <v>0.59421258714544933</v>
      </c>
      <c r="Z1990" s="84">
        <v>0.29145101382207877</v>
      </c>
      <c r="AA1990" s="84">
        <v>0.47630684969495268</v>
      </c>
      <c r="AB1990" s="84">
        <v>0.6153846153846152</v>
      </c>
      <c r="AC1990" s="84">
        <v>0.5650883069427528</v>
      </c>
      <c r="AD1990" s="84">
        <v>0.71835934415874958</v>
      </c>
      <c r="AE1990" s="84">
        <v>0.7346337872653661</v>
      </c>
      <c r="AF1990" s="84">
        <v>0.8917132216014898</v>
      </c>
      <c r="AG1990" s="84">
        <v>0.87075601423285776</v>
      </c>
      <c r="AH1990" s="84">
        <v>0.9071393056652336</v>
      </c>
      <c r="AI1990" s="84">
        <v>0.8734541020728096</v>
      </c>
      <c r="AJ1990" s="84">
        <v>0.86832936458202792</v>
      </c>
      <c r="AK1990" s="84">
        <v>0.90487288785304654</v>
      </c>
    </row>
    <row r="1991" spans="1:37">
      <c r="A1991" s="84">
        <v>24</v>
      </c>
      <c r="B1991" s="84">
        <v>0.76192996383522982</v>
      </c>
      <c r="C1991" s="84">
        <v>0.73513430189988049</v>
      </c>
      <c r="D1991" s="84">
        <v>0.7545783404928782</v>
      </c>
      <c r="E1991" s="84">
        <v>0.73577274009970839</v>
      </c>
      <c r="F1991" s="84">
        <v>0.7280004797169668</v>
      </c>
      <c r="G1991" s="84">
        <v>0.75173576671295395</v>
      </c>
      <c r="H1991" s="84">
        <v>0.71601481347665086</v>
      </c>
      <c r="I1991" s="84">
        <v>0.59858549805010253</v>
      </c>
      <c r="J1991" s="84">
        <v>0.61752737618685272</v>
      </c>
      <c r="K1991" s="84">
        <v>0.57984231024983379</v>
      </c>
      <c r="L1991" s="84">
        <v>0.56034931698914392</v>
      </c>
      <c r="M1991" s="84">
        <v>0.58704780983934968</v>
      </c>
      <c r="N1991" s="84">
        <v>0.26473569876900788</v>
      </c>
      <c r="O1991" s="84">
        <v>0.53115549175644239</v>
      </c>
      <c r="P1991" s="84">
        <v>0.58731820496859277</v>
      </c>
      <c r="Q1991" s="84">
        <v>0.26813054594675889</v>
      </c>
      <c r="R1991" s="84">
        <v>0.39955019854517348</v>
      </c>
      <c r="S1991" s="84">
        <v>0.40781338589054777</v>
      </c>
      <c r="T1991" s="84">
        <v>0.19674954854840951</v>
      </c>
      <c r="U1991" s="84">
        <v>0.4003330431820763</v>
      </c>
      <c r="V1991" s="84">
        <v>0.42154294751408522</v>
      </c>
      <c r="W1991" s="84">
        <v>0.18629134860050889</v>
      </c>
      <c r="X1991" s="84">
        <v>0.32040543219666928</v>
      </c>
      <c r="Y1991" s="84">
        <v>0.44792760958838701</v>
      </c>
      <c r="Z1991" s="84">
        <v>0.17429824027278809</v>
      </c>
      <c r="AA1991" s="84">
        <v>0.33698176650027722</v>
      </c>
      <c r="AB1991" s="84">
        <v>0.44459109867483232</v>
      </c>
      <c r="AC1991" s="84">
        <v>0.42752740560292318</v>
      </c>
      <c r="AD1991" s="84">
        <v>0.52723899255204365</v>
      </c>
      <c r="AE1991" s="84">
        <v>0.56161541807474813</v>
      </c>
      <c r="AF1991" s="84">
        <v>0.75037243947858467</v>
      </c>
      <c r="AG1991" s="84">
        <v>0.72448646886208046</v>
      </c>
      <c r="AH1991" s="84">
        <v>0.74224211049691424</v>
      </c>
      <c r="AI1991" s="84">
        <v>0.74020205539104689</v>
      </c>
      <c r="AJ1991" s="84">
        <v>0.73167063541797206</v>
      </c>
      <c r="AK1991" s="84">
        <v>0.73967309638443357</v>
      </c>
    </row>
    <row r="2001" spans="1:50">
      <c r="A2001" s="84" t="s">
        <v>107</v>
      </c>
      <c r="B2001" s="83"/>
      <c r="C2001" s="83"/>
      <c r="D2001" s="83">
        <v>2015</v>
      </c>
      <c r="E2001" s="83"/>
      <c r="F2001" s="84" t="s">
        <v>1</v>
      </c>
      <c r="G2001" s="158">
        <v>18685.094999999961</v>
      </c>
      <c r="H2001" s="83" t="s">
        <v>2</v>
      </c>
      <c r="I2001" s="83"/>
      <c r="J2001" s="83"/>
      <c r="K2001" s="83" t="s">
        <v>3</v>
      </c>
      <c r="L2001" s="83" t="s">
        <v>4</v>
      </c>
      <c r="M2001" s="83"/>
      <c r="N2001" s="83"/>
      <c r="O2001" s="83"/>
      <c r="P2001" s="83"/>
      <c r="Q2001" s="83"/>
      <c r="R2001" s="83"/>
      <c r="S2001" s="83"/>
      <c r="T2001" s="104"/>
      <c r="U2001" s="83"/>
      <c r="V2001" s="83"/>
      <c r="W2001" s="83"/>
      <c r="X2001" s="83"/>
      <c r="Y2001" s="83"/>
      <c r="Z2001" s="83"/>
      <c r="AA2001" s="83"/>
      <c r="AB2001" s="83"/>
      <c r="AC2001" s="83"/>
      <c r="AD2001" s="83"/>
      <c r="AE2001" s="83"/>
      <c r="AF2001" s="83"/>
      <c r="AG2001" s="83"/>
      <c r="AH2001" s="83"/>
      <c r="AI2001" s="83"/>
      <c r="AJ2001" s="83"/>
      <c r="AK2001" s="83"/>
    </row>
    <row r="2002" spans="1:50">
      <c r="A2002" s="105">
        <v>51</v>
      </c>
      <c r="B2002" s="84" t="s">
        <v>105</v>
      </c>
      <c r="C2002" s="83"/>
      <c r="D2002" s="83"/>
      <c r="E2002" s="83"/>
      <c r="F2002" s="83" t="s">
        <v>9</v>
      </c>
      <c r="G2002" s="83">
        <v>0</v>
      </c>
      <c r="H2002" s="83" t="s">
        <v>2</v>
      </c>
      <c r="I2002" s="83"/>
      <c r="J2002" s="83"/>
      <c r="K2002" s="83" t="s">
        <v>10</v>
      </c>
      <c r="L2002" s="83" t="s">
        <v>4</v>
      </c>
      <c r="M2002" s="83"/>
      <c r="N2002" s="83" t="s">
        <v>11</v>
      </c>
      <c r="O2002" s="83"/>
      <c r="P2002" s="83"/>
      <c r="Q2002" s="83"/>
      <c r="R2002" s="83"/>
      <c r="S2002" s="83"/>
      <c r="T2002" s="83"/>
      <c r="U2002" s="83"/>
      <c r="V2002" s="83"/>
      <c r="W2002" s="83"/>
      <c r="X2002" s="83"/>
      <c r="Y2002" s="83"/>
      <c r="Z2002" s="83"/>
      <c r="AA2002" s="83"/>
      <c r="AB2002" s="83"/>
      <c r="AC2002" s="83"/>
      <c r="AD2002" s="83"/>
      <c r="AE2002" s="83"/>
      <c r="AF2002" s="83"/>
      <c r="AG2002" s="83"/>
      <c r="AH2002" s="83"/>
      <c r="AI2002" s="83"/>
      <c r="AJ2002" s="83"/>
      <c r="AK2002" s="83"/>
    </row>
    <row r="2003" spans="1:50">
      <c r="A2003" s="84"/>
      <c r="B2003" s="84">
        <v>1</v>
      </c>
      <c r="C2003" s="84" t="s">
        <v>22</v>
      </c>
      <c r="D2003" s="84" t="s">
        <v>23</v>
      </c>
      <c r="E2003" s="84">
        <v>2</v>
      </c>
      <c r="F2003" s="84" t="s">
        <v>24</v>
      </c>
      <c r="G2003" s="84" t="s">
        <v>25</v>
      </c>
      <c r="H2003" s="84">
        <v>3</v>
      </c>
      <c r="I2003" s="84" t="s">
        <v>26</v>
      </c>
      <c r="J2003" s="84" t="s">
        <v>27</v>
      </c>
      <c r="K2003" s="84">
        <v>4</v>
      </c>
      <c r="L2003" s="84" t="s">
        <v>28</v>
      </c>
      <c r="M2003" s="84" t="s">
        <v>29</v>
      </c>
      <c r="N2003" s="84">
        <v>5</v>
      </c>
      <c r="O2003" s="84" t="s">
        <v>30</v>
      </c>
      <c r="P2003" s="84" t="s">
        <v>30</v>
      </c>
      <c r="Q2003" s="84">
        <v>6</v>
      </c>
      <c r="R2003" s="84" t="s">
        <v>31</v>
      </c>
      <c r="S2003" s="84" t="s">
        <v>32</v>
      </c>
      <c r="T2003" s="84">
        <v>7</v>
      </c>
      <c r="U2003" s="84" t="s">
        <v>33</v>
      </c>
      <c r="V2003" s="84" t="s">
        <v>34</v>
      </c>
      <c r="W2003" s="84">
        <v>8</v>
      </c>
      <c r="X2003" s="84" t="s">
        <v>35</v>
      </c>
      <c r="Y2003" s="84" t="s">
        <v>36</v>
      </c>
      <c r="Z2003" s="84">
        <v>9</v>
      </c>
      <c r="AA2003" s="84" t="s">
        <v>37</v>
      </c>
      <c r="AB2003" s="84" t="s">
        <v>38</v>
      </c>
      <c r="AC2003" s="84">
        <v>10</v>
      </c>
      <c r="AD2003" s="84" t="s">
        <v>39</v>
      </c>
      <c r="AE2003" s="84" t="s">
        <v>40</v>
      </c>
      <c r="AF2003" s="84">
        <v>11</v>
      </c>
      <c r="AG2003" s="84" t="s">
        <v>41</v>
      </c>
      <c r="AH2003" s="84" t="s">
        <v>42</v>
      </c>
      <c r="AI2003" s="84">
        <v>12</v>
      </c>
      <c r="AJ2003" s="84" t="s">
        <v>43</v>
      </c>
      <c r="AK2003" s="84" t="s">
        <v>44</v>
      </c>
    </row>
    <row r="2004" spans="1:50">
      <c r="A2004" s="83"/>
      <c r="B2004" s="84">
        <v>31</v>
      </c>
      <c r="C2004" s="83"/>
      <c r="D2004" s="83"/>
      <c r="E2004" s="84">
        <v>28</v>
      </c>
      <c r="F2004" s="83"/>
      <c r="G2004" s="83"/>
      <c r="H2004" s="84">
        <v>31</v>
      </c>
      <c r="I2004" s="83"/>
      <c r="J2004" s="83"/>
      <c r="K2004" s="84">
        <v>30</v>
      </c>
      <c r="L2004" s="83"/>
      <c r="M2004" s="83"/>
      <c r="N2004" s="84">
        <v>31</v>
      </c>
      <c r="O2004" s="83"/>
      <c r="P2004" s="83"/>
      <c r="Q2004" s="84">
        <v>30</v>
      </c>
      <c r="R2004" s="83"/>
      <c r="S2004" s="83"/>
      <c r="T2004" s="84">
        <v>31</v>
      </c>
      <c r="U2004" s="83"/>
      <c r="V2004" s="83"/>
      <c r="W2004" s="84">
        <v>31</v>
      </c>
      <c r="X2004" s="83"/>
      <c r="Y2004" s="83"/>
      <c r="Z2004" s="84">
        <v>30</v>
      </c>
      <c r="AA2004" s="83"/>
      <c r="AB2004" s="83"/>
      <c r="AC2004" s="84">
        <v>31</v>
      </c>
      <c r="AD2004" s="83"/>
      <c r="AE2004" s="83"/>
      <c r="AF2004" s="84">
        <v>30</v>
      </c>
      <c r="AG2004" s="83"/>
      <c r="AH2004" s="83"/>
      <c r="AI2004" s="84">
        <v>31</v>
      </c>
      <c r="AJ2004" s="83"/>
      <c r="AK2004" s="83"/>
    </row>
    <row r="2005" spans="1:50">
      <c r="A2005" s="84" t="s">
        <v>47</v>
      </c>
      <c r="B2005" s="84" t="s">
        <v>48</v>
      </c>
      <c r="C2005" s="84" t="s">
        <v>49</v>
      </c>
      <c r="D2005" s="84" t="s">
        <v>50</v>
      </c>
      <c r="E2005" s="84" t="s">
        <v>48</v>
      </c>
      <c r="F2005" s="84" t="s">
        <v>49</v>
      </c>
      <c r="G2005" s="84" t="s">
        <v>50</v>
      </c>
      <c r="H2005" s="84" t="s">
        <v>48</v>
      </c>
      <c r="I2005" s="84" t="s">
        <v>49</v>
      </c>
      <c r="J2005" s="84" t="s">
        <v>50</v>
      </c>
      <c r="K2005" s="84" t="s">
        <v>48</v>
      </c>
      <c r="L2005" s="84" t="s">
        <v>49</v>
      </c>
      <c r="M2005" s="84" t="s">
        <v>50</v>
      </c>
      <c r="N2005" s="84" t="s">
        <v>48</v>
      </c>
      <c r="O2005" s="84" t="s">
        <v>49</v>
      </c>
      <c r="P2005" s="84" t="s">
        <v>50</v>
      </c>
      <c r="Q2005" s="84" t="s">
        <v>48</v>
      </c>
      <c r="R2005" s="84" t="s">
        <v>49</v>
      </c>
      <c r="S2005" s="84" t="s">
        <v>50</v>
      </c>
      <c r="T2005" s="84" t="s">
        <v>48</v>
      </c>
      <c r="U2005" s="84" t="s">
        <v>49</v>
      </c>
      <c r="V2005" s="84" t="s">
        <v>50</v>
      </c>
      <c r="W2005" s="84" t="s">
        <v>48</v>
      </c>
      <c r="X2005" s="84" t="s">
        <v>49</v>
      </c>
      <c r="Y2005" s="84" t="s">
        <v>50</v>
      </c>
      <c r="Z2005" s="84" t="s">
        <v>48</v>
      </c>
      <c r="AA2005" s="84" t="s">
        <v>49</v>
      </c>
      <c r="AB2005" s="84" t="s">
        <v>50</v>
      </c>
      <c r="AC2005" s="84" t="s">
        <v>48</v>
      </c>
      <c r="AD2005" s="84" t="s">
        <v>49</v>
      </c>
      <c r="AE2005" s="84" t="s">
        <v>50</v>
      </c>
      <c r="AF2005" s="84" t="s">
        <v>48</v>
      </c>
      <c r="AG2005" s="84" t="s">
        <v>49</v>
      </c>
      <c r="AH2005" s="84" t="s">
        <v>50</v>
      </c>
      <c r="AI2005" s="84" t="s">
        <v>48</v>
      </c>
      <c r="AJ2005" s="84" t="s">
        <v>49</v>
      </c>
      <c r="AK2005" s="84" t="s">
        <v>50</v>
      </c>
    </row>
    <row r="2006" spans="1:50">
      <c r="A2006" s="83"/>
      <c r="B2006" s="162">
        <v>8.6501074905869099E-2</v>
      </c>
      <c r="C2006" s="163">
        <v>1.042618116301917</v>
      </c>
      <c r="D2006" s="163">
        <v>0.97434203609919812</v>
      </c>
      <c r="E2006" s="162">
        <v>7.5034927786220396E-2</v>
      </c>
      <c r="F2006" s="163">
        <v>1.0286412738034141</v>
      </c>
      <c r="G2006" s="163">
        <v>0.98138212093137156</v>
      </c>
      <c r="H2006" s="162">
        <v>8.1364036444656937E-2</v>
      </c>
      <c r="I2006" s="163">
        <v>1.0734012824397681</v>
      </c>
      <c r="J2006" s="163">
        <v>0.99768776997424613</v>
      </c>
      <c r="K2006" s="162">
        <v>7.7450113566694179E-2</v>
      </c>
      <c r="L2006" s="163">
        <v>1.039873848703563</v>
      </c>
      <c r="M2006" s="163">
        <v>0.9855223456029798</v>
      </c>
      <c r="N2006" s="162">
        <v>8.0390723674356984E-2</v>
      </c>
      <c r="O2006" s="163">
        <v>1.337187002990601</v>
      </c>
      <c r="P2006" s="163">
        <v>0.93258964892770635</v>
      </c>
      <c r="Q2006" s="162">
        <v>8.1658558049175406E-2</v>
      </c>
      <c r="R2006" s="163">
        <v>1.5967399443384021</v>
      </c>
      <c r="S2006" s="163">
        <v>0.88854760451698622</v>
      </c>
      <c r="T2006" s="162">
        <v>8.726328824853305E-2</v>
      </c>
      <c r="U2006" s="163">
        <v>1.86046889235682</v>
      </c>
      <c r="V2006" s="163">
        <v>0.83801654383575241</v>
      </c>
      <c r="W2006" s="162">
        <v>8.2902964963378789E-2</v>
      </c>
      <c r="X2006" s="163">
        <v>1.2588144624797279</v>
      </c>
      <c r="Y2006" s="163">
        <v>0.97148345855063134</v>
      </c>
      <c r="Z2006" s="162">
        <v>0.1013663270933851</v>
      </c>
      <c r="AA2006" s="163">
        <v>1.709387159890571</v>
      </c>
      <c r="AB2006" s="163">
        <v>0.91869175319008434</v>
      </c>
      <c r="AC2006" s="162">
        <v>8.0583715686869895E-2</v>
      </c>
      <c r="AD2006" s="163">
        <v>1.1857779093862899</v>
      </c>
      <c r="AE2006" s="163">
        <v>1.00310737692782</v>
      </c>
      <c r="AF2006" s="162">
        <v>7.9933028708831386E-2</v>
      </c>
      <c r="AG2006" s="163">
        <v>1.05420591885521</v>
      </c>
      <c r="AH2006" s="163">
        <v>0.98363477348259609</v>
      </c>
      <c r="AI2006" s="162">
        <v>8.5551240872028908E-2</v>
      </c>
      <c r="AJ2006" s="163">
        <v>1.0470925882497459</v>
      </c>
      <c r="AK2006" s="163">
        <v>0.99907056551112317</v>
      </c>
      <c r="AM2006" t="str">
        <f>A2001</f>
        <v>RefgChg-Res-16pct-Inc-TXV-b-cDXGF-SFm1985-CZ03</v>
      </c>
      <c r="AN2006" s="159">
        <f>1/($B2006*(1/$B2004)*(1/(5/7+2/7*$D2006))*$B2016/SUM($B2008:$B2031))</f>
        <v>8623.3656809483382</v>
      </c>
      <c r="AO2006" s="159">
        <f>1/(B2006*(1/B2004)*(1/(5/7+2/7*D2006)))</f>
        <v>355.74984220478461</v>
      </c>
      <c r="AP2006" s="159"/>
      <c r="AR2006" s="164">
        <f>CHOOSE(AV$3,C2006,F2006,I2006,L2006,O2006,R2006,U2006,X2006,AA2006,AD2006,AG2006,AJ2006)</f>
        <v>1.86046889235682</v>
      </c>
      <c r="AS2006" s="160"/>
      <c r="AT2006" s="160"/>
      <c r="AV2006" s="115">
        <f>AN2006/AR2006</f>
        <v>4635.049646019268</v>
      </c>
      <c r="AW2006" s="161">
        <f>AO2006/AR2006</f>
        <v>191.21515208680802</v>
      </c>
      <c r="AX2006" s="159"/>
    </row>
    <row r="2007" spans="1:50">
      <c r="A2007" s="84" t="s">
        <v>51</v>
      </c>
      <c r="B2007" s="84" t="s">
        <v>52</v>
      </c>
      <c r="C2007" s="84" t="s">
        <v>53</v>
      </c>
      <c r="D2007" s="84" t="s">
        <v>54</v>
      </c>
      <c r="E2007" s="84" t="s">
        <v>52</v>
      </c>
      <c r="F2007" s="84" t="s">
        <v>53</v>
      </c>
      <c r="G2007" s="84" t="s">
        <v>54</v>
      </c>
      <c r="H2007" s="84" t="s">
        <v>52</v>
      </c>
      <c r="I2007" s="84" t="s">
        <v>53</v>
      </c>
      <c r="J2007" s="84" t="s">
        <v>54</v>
      </c>
      <c r="K2007" s="84" t="s">
        <v>52</v>
      </c>
      <c r="L2007" s="84" t="s">
        <v>53</v>
      </c>
      <c r="M2007" s="84" t="s">
        <v>54</v>
      </c>
      <c r="N2007" s="84" t="s">
        <v>52</v>
      </c>
      <c r="O2007" s="84" t="s">
        <v>53</v>
      </c>
      <c r="P2007" s="84" t="s">
        <v>54</v>
      </c>
      <c r="Q2007" s="84" t="s">
        <v>52</v>
      </c>
      <c r="R2007" s="84" t="s">
        <v>53</v>
      </c>
      <c r="S2007" s="84" t="s">
        <v>54</v>
      </c>
      <c r="T2007" s="84" t="s">
        <v>52</v>
      </c>
      <c r="U2007" s="84" t="s">
        <v>53</v>
      </c>
      <c r="V2007" s="84" t="s">
        <v>54</v>
      </c>
      <c r="W2007" s="84" t="s">
        <v>52</v>
      </c>
      <c r="X2007" s="84" t="s">
        <v>53</v>
      </c>
      <c r="Y2007" s="84" t="s">
        <v>54</v>
      </c>
      <c r="Z2007" s="84" t="s">
        <v>52</v>
      </c>
      <c r="AA2007" s="84" t="s">
        <v>53</v>
      </c>
      <c r="AB2007" s="84" t="s">
        <v>54</v>
      </c>
      <c r="AC2007" s="84" t="s">
        <v>52</v>
      </c>
      <c r="AD2007" s="84" t="s">
        <v>53</v>
      </c>
      <c r="AE2007" s="84" t="s">
        <v>54</v>
      </c>
      <c r="AF2007" s="84" t="s">
        <v>52</v>
      </c>
      <c r="AG2007" s="84" t="s">
        <v>53</v>
      </c>
      <c r="AH2007" s="84" t="s">
        <v>54</v>
      </c>
      <c r="AI2007" s="84" t="s">
        <v>52</v>
      </c>
      <c r="AJ2007" s="84" t="s">
        <v>53</v>
      </c>
      <c r="AK2007" s="84" t="s">
        <v>54</v>
      </c>
    </row>
    <row r="2008" spans="1:50">
      <c r="A2008" s="84">
        <v>1</v>
      </c>
      <c r="B2008" s="84">
        <v>0.5725791855203618</v>
      </c>
      <c r="C2008" s="84">
        <v>0.56905327004219397</v>
      </c>
      <c r="D2008" s="84">
        <v>0.62141623488773756</v>
      </c>
      <c r="E2008" s="84">
        <v>0.57167138810198315</v>
      </c>
      <c r="F2008" s="84">
        <v>0.5590776362924833</v>
      </c>
      <c r="G2008" s="84">
        <v>0.61365969991056935</v>
      </c>
      <c r="H2008" s="84">
        <v>0.58782088399922794</v>
      </c>
      <c r="I2008" s="84">
        <v>0.48853015008278589</v>
      </c>
      <c r="J2008" s="84">
        <v>0.54556193047586898</v>
      </c>
      <c r="K2008" s="84">
        <v>0.47321853296546479</v>
      </c>
      <c r="L2008" s="84">
        <v>0.47552428846565381</v>
      </c>
      <c r="M2008" s="84">
        <v>0.52358834593681625</v>
      </c>
      <c r="N2008" s="84">
        <v>0.37755365916731309</v>
      </c>
      <c r="O2008" s="84">
        <v>0.44273205397555032</v>
      </c>
      <c r="P2008" s="84">
        <v>0.50439118363646662</v>
      </c>
      <c r="Q2008" s="84">
        <v>0.2073859590829259</v>
      </c>
      <c r="R2008" s="84">
        <v>0.40338208973646861</v>
      </c>
      <c r="S2008" s="84">
        <v>0.49622943773688111</v>
      </c>
      <c r="T2008" s="84">
        <v>0.33432159769404979</v>
      </c>
      <c r="U2008" s="84">
        <v>0.41910358822770399</v>
      </c>
      <c r="V2008" s="84">
        <v>0.49102858335071969</v>
      </c>
      <c r="W2008" s="84">
        <v>0.28402742508887763</v>
      </c>
      <c r="X2008" s="84">
        <v>0.41713777291082071</v>
      </c>
      <c r="Y2008" s="84">
        <v>0.46740650382315307</v>
      </c>
      <c r="Z2008" s="84">
        <v>0.19533073929961089</v>
      </c>
      <c r="AA2008" s="84">
        <v>0.30063037920334112</v>
      </c>
      <c r="AB2008" s="84">
        <v>0.41331282577116968</v>
      </c>
      <c r="AC2008" s="84">
        <v>0.70562397726294024</v>
      </c>
      <c r="AD2008" s="84">
        <v>0.42358221027775239</v>
      </c>
      <c r="AE2008" s="84">
        <v>0.61417902950336556</v>
      </c>
      <c r="AF2008" s="84">
        <v>0.58834361476843744</v>
      </c>
      <c r="AG2008" s="84">
        <v>0.55345401759029966</v>
      </c>
      <c r="AH2008" s="84">
        <v>0.58499690384218439</v>
      </c>
      <c r="AI2008" s="84">
        <v>0.58331048350242209</v>
      </c>
      <c r="AJ2008" s="84">
        <v>0.5618993280081146</v>
      </c>
      <c r="AK2008" s="84">
        <v>0.60943029298307139</v>
      </c>
    </row>
    <row r="2009" spans="1:50">
      <c r="A2009" s="84">
        <v>2</v>
      </c>
      <c r="B2009" s="84">
        <v>0.49131221719457008</v>
      </c>
      <c r="C2009" s="84">
        <v>0.48801424050632902</v>
      </c>
      <c r="D2009" s="84">
        <v>0.54363845710995951</v>
      </c>
      <c r="E2009" s="84">
        <v>0.49017941454202091</v>
      </c>
      <c r="F2009" s="84">
        <v>0.47903308347632367</v>
      </c>
      <c r="G2009" s="84">
        <v>0.53489450498492919</v>
      </c>
      <c r="H2009" s="84">
        <v>0.50945763366145536</v>
      </c>
      <c r="I2009" s="84">
        <v>0.44163595577631798</v>
      </c>
      <c r="J2009" s="84">
        <v>0.48143773202834972</v>
      </c>
      <c r="K2009" s="84">
        <v>0.4379221767671963</v>
      </c>
      <c r="L2009" s="84">
        <v>0.44054943291247589</v>
      </c>
      <c r="M2009" s="84">
        <v>0.46915665425511499</v>
      </c>
      <c r="N2009" s="84">
        <v>0.30850788725109912</v>
      </c>
      <c r="O2009" s="84">
        <v>0.39446708309245498</v>
      </c>
      <c r="P2009" s="84">
        <v>0.44535101138874711</v>
      </c>
      <c r="Q2009" s="84">
        <v>0.184743912279869</v>
      </c>
      <c r="R2009" s="84">
        <v>0.35978522495834109</v>
      </c>
      <c r="S2009" s="84">
        <v>0.43300902590552087</v>
      </c>
      <c r="T2009" s="84">
        <v>0.24467778464072479</v>
      </c>
      <c r="U2009" s="84">
        <v>0.35856470891837028</v>
      </c>
      <c r="V2009" s="84">
        <v>0.42530774045482989</v>
      </c>
      <c r="W2009" s="84">
        <v>0.25082529202640941</v>
      </c>
      <c r="X2009" s="84">
        <v>0.37225378139757742</v>
      </c>
      <c r="Y2009" s="84">
        <v>0.40492695843622623</v>
      </c>
      <c r="Z2009" s="84">
        <v>0.15000926440615159</v>
      </c>
      <c r="AA2009" s="84">
        <v>0.26551064618747439</v>
      </c>
      <c r="AB2009" s="84">
        <v>0.35036600301916893</v>
      </c>
      <c r="AC2009" s="84">
        <v>0.55034019464301098</v>
      </c>
      <c r="AD2009" s="84">
        <v>0.38114310315586231</v>
      </c>
      <c r="AE2009" s="84">
        <v>0.50855631090720332</v>
      </c>
      <c r="AF2009" s="84">
        <v>0.51054230733818251</v>
      </c>
      <c r="AG2009" s="84">
        <v>0.46917428059089739</v>
      </c>
      <c r="AH2009" s="84">
        <v>0.50921475540353256</v>
      </c>
      <c r="AI2009" s="84">
        <v>0.50891143405538797</v>
      </c>
      <c r="AJ2009" s="84">
        <v>0.48146316723722588</v>
      </c>
      <c r="AK2009" s="84">
        <v>0.53559473331845575</v>
      </c>
    </row>
    <row r="2010" spans="1:50">
      <c r="A2010" s="84">
        <v>3</v>
      </c>
      <c r="B2010" s="84">
        <v>0.45972850678733029</v>
      </c>
      <c r="C2010" s="84">
        <v>0.45417985232067509</v>
      </c>
      <c r="D2010" s="84">
        <v>0.4917098445595855</v>
      </c>
      <c r="E2010" s="84">
        <v>0.4616619452313504</v>
      </c>
      <c r="F2010" s="84">
        <v>0.45037478551431409</v>
      </c>
      <c r="G2010" s="84">
        <v>0.48524394687158418</v>
      </c>
      <c r="H2010" s="84">
        <v>0.47490831885736351</v>
      </c>
      <c r="I2010" s="84">
        <v>0.42586658121027621</v>
      </c>
      <c r="J2010" s="84">
        <v>0.45656429294633821</v>
      </c>
      <c r="K2010" s="84">
        <v>0.42555418133384082</v>
      </c>
      <c r="L2010" s="84">
        <v>0.43006366359940079</v>
      </c>
      <c r="M2010" s="84">
        <v>0.45453149591186531</v>
      </c>
      <c r="N2010" s="84">
        <v>0.26965347814843549</v>
      </c>
      <c r="O2010" s="84">
        <v>0.374473005174772</v>
      </c>
      <c r="P2010" s="84">
        <v>0.43282905547056488</v>
      </c>
      <c r="Q2010" s="84">
        <v>0.17539279441780989</v>
      </c>
      <c r="R2010" s="84">
        <v>0.34380053076590772</v>
      </c>
      <c r="S2010" s="84">
        <v>0.42027116789747188</v>
      </c>
      <c r="T2010" s="84">
        <v>0.206959028206712</v>
      </c>
      <c r="U2010" s="84">
        <v>0.33308700191200108</v>
      </c>
      <c r="V2010" s="84">
        <v>0.40809513874400172</v>
      </c>
      <c r="W2010" s="84">
        <v>0.2383189436262062</v>
      </c>
      <c r="X2010" s="84">
        <v>0.3532817740058859</v>
      </c>
      <c r="Y2010" s="84">
        <v>0.38558805153074882</v>
      </c>
      <c r="Z2010" s="84">
        <v>0.14137483787289229</v>
      </c>
      <c r="AA2010" s="84">
        <v>0.25161498077636191</v>
      </c>
      <c r="AB2010" s="84">
        <v>0.32971602722948529</v>
      </c>
      <c r="AC2010" s="84">
        <v>0.44621479631384031</v>
      </c>
      <c r="AD2010" s="84">
        <v>0.36340034702743612</v>
      </c>
      <c r="AE2010" s="84">
        <v>0.44814306285790828</v>
      </c>
      <c r="AF2010" s="84">
        <v>0.4819998158548936</v>
      </c>
      <c r="AG2010" s="84">
        <v>0.43600034155921802</v>
      </c>
      <c r="AH2010" s="84">
        <v>0.46474803172824569</v>
      </c>
      <c r="AI2010" s="84">
        <v>0.47235170459738601</v>
      </c>
      <c r="AJ2010" s="84">
        <v>0.44796500570559128</v>
      </c>
      <c r="AK2010" s="84">
        <v>0.4858290560142825</v>
      </c>
    </row>
    <row r="2011" spans="1:50">
      <c r="A2011" s="84">
        <v>4</v>
      </c>
      <c r="B2011" s="84">
        <v>0.44714932126696838</v>
      </c>
      <c r="C2011" s="84">
        <v>0.43839662447257383</v>
      </c>
      <c r="D2011" s="84">
        <v>0.46450777202072541</v>
      </c>
      <c r="E2011" s="84">
        <v>0.44976392823418321</v>
      </c>
      <c r="F2011" s="84">
        <v>0.43911616845781037</v>
      </c>
      <c r="G2011" s="84">
        <v>0.4647411480242456</v>
      </c>
      <c r="H2011" s="84">
        <v>0.45300135109052297</v>
      </c>
      <c r="I2011" s="84">
        <v>0.41988463387277691</v>
      </c>
      <c r="J2011" s="84">
        <v>0.43439082011474861</v>
      </c>
      <c r="K2011" s="84">
        <v>0.41765769194177532</v>
      </c>
      <c r="L2011" s="84">
        <v>0.42242670661245452</v>
      </c>
      <c r="M2011" s="84">
        <v>0.43011784576407819</v>
      </c>
      <c r="N2011" s="84">
        <v>0.22788983708301011</v>
      </c>
      <c r="O2011" s="84">
        <v>0.35618505097220848</v>
      </c>
      <c r="P2011" s="84">
        <v>0.40631197234970817</v>
      </c>
      <c r="Q2011" s="84">
        <v>0.16713343143304699</v>
      </c>
      <c r="R2011" s="84">
        <v>0.32966734555329269</v>
      </c>
      <c r="S2011" s="84">
        <v>0.39213847536435742</v>
      </c>
      <c r="T2011" s="84">
        <v>0.14552192711550341</v>
      </c>
      <c r="U2011" s="84">
        <v>0.30288207762958808</v>
      </c>
      <c r="V2011" s="84">
        <v>0.37648654287502609</v>
      </c>
      <c r="W2011" s="84">
        <v>0.22530472320975109</v>
      </c>
      <c r="X2011" s="84">
        <v>0.33804667716104297</v>
      </c>
      <c r="Y2011" s="84">
        <v>0.35613340870548321</v>
      </c>
      <c r="Z2011" s="84">
        <v>0.13240689271817679</v>
      </c>
      <c r="AA2011" s="84">
        <v>0.2417396904701497</v>
      </c>
      <c r="AB2011" s="84">
        <v>0.30504998718277371</v>
      </c>
      <c r="AC2011" s="84">
        <v>0.35535268280079241</v>
      </c>
      <c r="AD2011" s="84">
        <v>0.35306780081147021</v>
      </c>
      <c r="AE2011" s="84">
        <v>0.39466193362579949</v>
      </c>
      <c r="AF2011" s="84">
        <v>0.46450603075223268</v>
      </c>
      <c r="AG2011" s="84">
        <v>0.42166908604445968</v>
      </c>
      <c r="AH2011" s="84">
        <v>0.44310441423642849</v>
      </c>
      <c r="AI2011" s="84">
        <v>0.45791061146147521</v>
      </c>
      <c r="AJ2011" s="84">
        <v>0.43503233168505129</v>
      </c>
      <c r="AK2011" s="84">
        <v>0.46080275448719987</v>
      </c>
    </row>
    <row r="2012" spans="1:50">
      <c r="A2012" s="84">
        <v>5</v>
      </c>
      <c r="B2012" s="84">
        <v>0.43773755656108593</v>
      </c>
      <c r="C2012" s="84">
        <v>0.4303401898734176</v>
      </c>
      <c r="D2012" s="84">
        <v>0.44712147380541162</v>
      </c>
      <c r="E2012" s="84">
        <v>0.44560906515580728</v>
      </c>
      <c r="F2012" s="84">
        <v>0.43479635148559559</v>
      </c>
      <c r="G2012" s="84">
        <v>0.44377463482494778</v>
      </c>
      <c r="H2012" s="84">
        <v>0.45676510326191849</v>
      </c>
      <c r="I2012" s="84">
        <v>0.45381349142765592</v>
      </c>
      <c r="J2012" s="84">
        <v>0.45906176172797841</v>
      </c>
      <c r="K2012" s="84">
        <v>0.45723527732851299</v>
      </c>
      <c r="L2012" s="84">
        <v>0.46673710678365071</v>
      </c>
      <c r="M2012" s="84">
        <v>0.46362903535372918</v>
      </c>
      <c r="N2012" s="84">
        <v>0.25588311352469623</v>
      </c>
      <c r="O2012" s="84">
        <v>0.40041736580138471</v>
      </c>
      <c r="P2012" s="84">
        <v>0.43736189019207872</v>
      </c>
      <c r="Q2012" s="84">
        <v>0.18773437129159351</v>
      </c>
      <c r="R2012" s="84">
        <v>0.37014133185212622</v>
      </c>
      <c r="S2012" s="84">
        <v>0.42093541202672602</v>
      </c>
      <c r="T2012" s="84">
        <v>0.16322833024500721</v>
      </c>
      <c r="U2012" s="84">
        <v>0.34024234319832042</v>
      </c>
      <c r="V2012" s="84">
        <v>0.40277488003338202</v>
      </c>
      <c r="W2012" s="84">
        <v>0.24917470797359059</v>
      </c>
      <c r="X2012" s="84">
        <v>0.37886523851892417</v>
      </c>
      <c r="Y2012" s="84">
        <v>0.38350540001785122</v>
      </c>
      <c r="Z2012" s="84">
        <v>0.14496942745969979</v>
      </c>
      <c r="AA2012" s="84">
        <v>0.27036046761256072</v>
      </c>
      <c r="AB2012" s="84">
        <v>0.33108319804038849</v>
      </c>
      <c r="AC2012" s="84">
        <v>0.33916114029799332</v>
      </c>
      <c r="AD2012" s="84">
        <v>0.39505029288593752</v>
      </c>
      <c r="AE2012" s="84">
        <v>0.41184153243360899</v>
      </c>
      <c r="AF2012" s="84">
        <v>0.45649571862627752</v>
      </c>
      <c r="AG2012" s="84">
        <v>0.41550678848945433</v>
      </c>
      <c r="AH2012" s="84">
        <v>0.42632618759767638</v>
      </c>
      <c r="AI2012" s="84">
        <v>0.44721689059500969</v>
      </c>
      <c r="AJ2012" s="84">
        <v>0.42854063649042717</v>
      </c>
      <c r="AK2012" s="84">
        <v>0.43899639748780572</v>
      </c>
    </row>
    <row r="2013" spans="1:50">
      <c r="A2013" s="84">
        <v>6</v>
      </c>
      <c r="B2013" s="84">
        <v>0.47402714932126699</v>
      </c>
      <c r="C2013" s="84">
        <v>0.4646492616033755</v>
      </c>
      <c r="D2013" s="84">
        <v>0.4834196891191711</v>
      </c>
      <c r="E2013" s="84">
        <v>0.48517469310670441</v>
      </c>
      <c r="F2013" s="84">
        <v>0.47665492639754359</v>
      </c>
      <c r="G2013" s="84">
        <v>0.48153423205591073</v>
      </c>
      <c r="H2013" s="84">
        <v>0.49749083188573628</v>
      </c>
      <c r="I2013" s="84">
        <v>0.51626341932382624</v>
      </c>
      <c r="J2013" s="84">
        <v>0.51768477894026332</v>
      </c>
      <c r="K2013" s="84">
        <v>0.52706688231376664</v>
      </c>
      <c r="L2013" s="84">
        <v>0.53703456023967489</v>
      </c>
      <c r="M2013" s="84">
        <v>0.52512379563164568</v>
      </c>
      <c r="N2013" s="84">
        <v>0.30475821049909491</v>
      </c>
      <c r="O2013" s="84">
        <v>0.4696070275376828</v>
      </c>
      <c r="P2013" s="84">
        <v>0.49847016828148888</v>
      </c>
      <c r="Q2013" s="84">
        <v>0.22423695827597659</v>
      </c>
      <c r="R2013" s="84">
        <v>0.43820280195025629</v>
      </c>
      <c r="S2013" s="84">
        <v>0.48478099480326647</v>
      </c>
      <c r="T2013" s="84">
        <v>0.19468807906114891</v>
      </c>
      <c r="U2013" s="84">
        <v>0.40603629282940962</v>
      </c>
      <c r="V2013" s="84">
        <v>0.46599207177133328</v>
      </c>
      <c r="W2013" s="84">
        <v>0.29329608938547491</v>
      </c>
      <c r="X2013" s="84">
        <v>0.45044144822394078</v>
      </c>
      <c r="Y2013" s="84">
        <v>0.44211716402368267</v>
      </c>
      <c r="Z2013" s="84">
        <v>0.16798221234018901</v>
      </c>
      <c r="AA2013" s="84">
        <v>0.31932707507952929</v>
      </c>
      <c r="AB2013" s="84">
        <v>0.38030134723290332</v>
      </c>
      <c r="AC2013" s="84">
        <v>0.3948841615709241</v>
      </c>
      <c r="AD2013" s="84">
        <v>0.46098550573378039</v>
      </c>
      <c r="AE2013" s="84">
        <v>0.46934128126988378</v>
      </c>
      <c r="AF2013" s="84">
        <v>0.49553448117116278</v>
      </c>
      <c r="AG2013" s="84">
        <v>0.45491418324652028</v>
      </c>
      <c r="AH2013" s="84">
        <v>0.46722495798071528</v>
      </c>
      <c r="AI2013" s="84">
        <v>0.4875239923224568</v>
      </c>
      <c r="AJ2013" s="84">
        <v>0.46615950297958658</v>
      </c>
      <c r="AK2013" s="84">
        <v>0.47840086715337782</v>
      </c>
    </row>
    <row r="2014" spans="1:50">
      <c r="A2014" s="84">
        <v>7</v>
      </c>
      <c r="B2014" s="84">
        <v>0.52868778280542994</v>
      </c>
      <c r="C2014" s="84">
        <v>0.52055643459915601</v>
      </c>
      <c r="D2014" s="84">
        <v>0.53603914795624641</v>
      </c>
      <c r="E2014" s="84">
        <v>0.54768649669499536</v>
      </c>
      <c r="F2014" s="84">
        <v>0.5377344290917847</v>
      </c>
      <c r="G2014" s="84">
        <v>0.53664999503163191</v>
      </c>
      <c r="H2014" s="84">
        <v>0.55211349160393741</v>
      </c>
      <c r="I2014" s="84">
        <v>0.6062463280457191</v>
      </c>
      <c r="J2014" s="84">
        <v>0.56797165035437058</v>
      </c>
      <c r="K2014" s="84">
        <v>0.61935115593188095</v>
      </c>
      <c r="L2014" s="84">
        <v>0.62124170768243092</v>
      </c>
      <c r="M2014" s="84">
        <v>0.5660051437564777</v>
      </c>
      <c r="N2014" s="84">
        <v>0.36585208171709332</v>
      </c>
      <c r="O2014" s="84">
        <v>0.55238927821096728</v>
      </c>
      <c r="P2014" s="84">
        <v>0.53915235990707688</v>
      </c>
      <c r="Q2014" s="84">
        <v>0.2681919589879907</v>
      </c>
      <c r="R2014" s="84">
        <v>0.51945935937789312</v>
      </c>
      <c r="S2014" s="84">
        <v>0.53526354862657755</v>
      </c>
      <c r="T2014" s="84">
        <v>0.25554869260860619</v>
      </c>
      <c r="U2014" s="84">
        <v>0.49268630279996722</v>
      </c>
      <c r="V2014" s="84">
        <v>0.51825578969330277</v>
      </c>
      <c r="W2014" s="84">
        <v>0.34490858303707472</v>
      </c>
      <c r="X2014" s="84">
        <v>0.54328930258024788</v>
      </c>
      <c r="Y2014" s="84">
        <v>0.49180327868852453</v>
      </c>
      <c r="Z2014" s="84">
        <v>0.1930702241986289</v>
      </c>
      <c r="AA2014" s="84">
        <v>0.38943968461523443</v>
      </c>
      <c r="AB2014" s="84">
        <v>0.42288302144749212</v>
      </c>
      <c r="AC2014" s="84">
        <v>0.47084661097235381</v>
      </c>
      <c r="AD2014" s="84">
        <v>0.56117989328254048</v>
      </c>
      <c r="AE2014" s="84">
        <v>0.51756471651987535</v>
      </c>
      <c r="AF2014" s="84">
        <v>0.55013350520209914</v>
      </c>
      <c r="AG2014" s="84">
        <v>0.5144166453192156</v>
      </c>
      <c r="AH2014" s="84">
        <v>0.52215964379441504</v>
      </c>
      <c r="AI2014" s="84">
        <v>0.53623983182524448</v>
      </c>
      <c r="AJ2014" s="84">
        <v>0.52299987320907815</v>
      </c>
      <c r="AK2014" s="84">
        <v>0.53007938279083111</v>
      </c>
    </row>
    <row r="2015" spans="1:50">
      <c r="A2015" s="84">
        <v>8</v>
      </c>
      <c r="B2015" s="84">
        <v>0.62850678733031673</v>
      </c>
      <c r="C2015" s="84">
        <v>0.61700949367088609</v>
      </c>
      <c r="D2015" s="84">
        <v>0.57688543465745523</v>
      </c>
      <c r="E2015" s="84">
        <v>0.63956562795089711</v>
      </c>
      <c r="F2015" s="84">
        <v>0.62997079984346316</v>
      </c>
      <c r="G2015" s="84">
        <v>0.5695405915670233</v>
      </c>
      <c r="H2015" s="84">
        <v>0.5937077784211543</v>
      </c>
      <c r="I2015" s="84">
        <v>0.60131923302889501</v>
      </c>
      <c r="J2015" s="84">
        <v>0.55416807289908876</v>
      </c>
      <c r="K2015" s="84">
        <v>0.58985824374464857</v>
      </c>
      <c r="L2015" s="84">
        <v>0.58642734859833068</v>
      </c>
      <c r="M2015" s="84">
        <v>0.54055506506468087</v>
      </c>
      <c r="N2015" s="84">
        <v>0.35208171709335401</v>
      </c>
      <c r="O2015" s="84">
        <v>0.52417478602952583</v>
      </c>
      <c r="P2015" s="84">
        <v>0.51796135758399919</v>
      </c>
      <c r="Q2015" s="84">
        <v>0.25746428062847099</v>
      </c>
      <c r="R2015" s="84">
        <v>0.49641424427575159</v>
      </c>
      <c r="S2015" s="84">
        <v>0.52186144648927435</v>
      </c>
      <c r="T2015" s="84">
        <v>0.28445542515956362</v>
      </c>
      <c r="U2015" s="84">
        <v>0.48444006521917637</v>
      </c>
      <c r="V2015" s="84">
        <v>0.50698935948257884</v>
      </c>
      <c r="W2015" s="84">
        <v>0.33449720670391059</v>
      </c>
      <c r="X2015" s="84">
        <v>0.52433098350557827</v>
      </c>
      <c r="Y2015" s="84">
        <v>0.48198506441343619</v>
      </c>
      <c r="Z2015" s="84">
        <v>0.18914211599036501</v>
      </c>
      <c r="AA2015" s="84">
        <v>0.37844220222877117</v>
      </c>
      <c r="AB2015" s="84">
        <v>0.41556296106411472</v>
      </c>
      <c r="AC2015" s="84">
        <v>0.46145896132977349</v>
      </c>
      <c r="AD2015" s="84">
        <v>0.54334581414462957</v>
      </c>
      <c r="AE2015" s="84">
        <v>0.49958139379123268</v>
      </c>
      <c r="AF2015" s="84">
        <v>0.61642574348586687</v>
      </c>
      <c r="AG2015" s="84">
        <v>0.60384823385421116</v>
      </c>
      <c r="AH2015" s="84">
        <v>0.55220711821425406</v>
      </c>
      <c r="AI2015" s="84">
        <v>0.61767662919294408</v>
      </c>
      <c r="AJ2015" s="84">
        <v>0.62220109040192706</v>
      </c>
      <c r="AK2015" s="84">
        <v>0.56989830076194714</v>
      </c>
    </row>
    <row r="2016" spans="1:50">
      <c r="A2016" s="84">
        <v>9</v>
      </c>
      <c r="B2016" s="84">
        <v>0.61357466063348409</v>
      </c>
      <c r="C2016" s="84">
        <v>0.59783755274261585</v>
      </c>
      <c r="D2016" s="84">
        <v>0.54542314335060449</v>
      </c>
      <c r="E2016" s="84">
        <v>0.61085930122757315</v>
      </c>
      <c r="F2016" s="84">
        <v>0.59420813389927452</v>
      </c>
      <c r="G2016" s="84">
        <v>0.5341658110032792</v>
      </c>
      <c r="H2016" s="84">
        <v>0.57836325033777258</v>
      </c>
      <c r="I2016" s="84">
        <v>0.53518399829087215</v>
      </c>
      <c r="J2016" s="84">
        <v>0.52726965912926094</v>
      </c>
      <c r="K2016" s="84">
        <v>0.52735229759299795</v>
      </c>
      <c r="L2016" s="84">
        <v>0.51393644339824518</v>
      </c>
      <c r="M2016" s="84">
        <v>0.51836781697439638</v>
      </c>
      <c r="N2016" s="84">
        <v>0.31477889837083012</v>
      </c>
      <c r="O2016" s="84">
        <v>0.4672381946109051</v>
      </c>
      <c r="P2016" s="84">
        <v>0.49660037395886442</v>
      </c>
      <c r="Q2016" s="84">
        <v>0.2304552143162292</v>
      </c>
      <c r="R2016" s="84">
        <v>0.45126211195457638</v>
      </c>
      <c r="S2016" s="84">
        <v>0.50255929355683182</v>
      </c>
      <c r="T2016" s="84">
        <v>0.28079061148857332</v>
      </c>
      <c r="U2016" s="84">
        <v>0.44040539113910693</v>
      </c>
      <c r="V2016" s="84">
        <v>0.49071562695597742</v>
      </c>
      <c r="W2016" s="84">
        <v>0.30770695784662272</v>
      </c>
      <c r="X2016" s="84">
        <v>0.46890698788583951</v>
      </c>
      <c r="Y2016" s="84">
        <v>0.47038172027014952</v>
      </c>
      <c r="Z2016" s="84">
        <v>0.2506207152121549</v>
      </c>
      <c r="AA2016" s="84">
        <v>0.35205605105486049</v>
      </c>
      <c r="AB2016" s="84">
        <v>0.4245350195106668</v>
      </c>
      <c r="AC2016" s="84">
        <v>0.42769787270691578</v>
      </c>
      <c r="AD2016" s="84">
        <v>0.48363361208594802</v>
      </c>
      <c r="AE2016" s="84">
        <v>0.49134322360269239</v>
      </c>
      <c r="AF2016" s="84">
        <v>0.57572967498388727</v>
      </c>
      <c r="AG2016" s="84">
        <v>0.57448837275495968</v>
      </c>
      <c r="AH2016" s="84">
        <v>0.52092118066818027</v>
      </c>
      <c r="AI2016" s="84">
        <v>0.60369253267525824</v>
      </c>
      <c r="AJ2016" s="84">
        <v>0.59420565487511079</v>
      </c>
      <c r="AK2016" s="84">
        <v>0.54241719004048838</v>
      </c>
    </row>
    <row r="2017" spans="1:37">
      <c r="A2017" s="84">
        <v>10</v>
      </c>
      <c r="B2017" s="84">
        <v>0.55719457013574658</v>
      </c>
      <c r="C2017" s="84">
        <v>0.53217299578059063</v>
      </c>
      <c r="D2017" s="84">
        <v>0.52144502014968341</v>
      </c>
      <c r="E2017" s="84">
        <v>0.53541076487252126</v>
      </c>
      <c r="F2017" s="84">
        <v>0.51219181793551882</v>
      </c>
      <c r="G2017" s="84">
        <v>0.51091384849789678</v>
      </c>
      <c r="H2017" s="84">
        <v>0.55356108859293562</v>
      </c>
      <c r="I2017" s="84">
        <v>0.50312449927896186</v>
      </c>
      <c r="J2017" s="84">
        <v>0.5235572055349309</v>
      </c>
      <c r="K2017" s="84">
        <v>0.51450861002759019</v>
      </c>
      <c r="L2017" s="84">
        <v>0.49316552535844199</v>
      </c>
      <c r="M2017" s="84">
        <v>0.52001842539633802</v>
      </c>
      <c r="N2017" s="84">
        <v>0.3091543832428239</v>
      </c>
      <c r="O2017" s="84">
        <v>0.45511202605716222</v>
      </c>
      <c r="P2017" s="84">
        <v>0.51272026743724852</v>
      </c>
      <c r="Q2017" s="84">
        <v>0.29054920017088343</v>
      </c>
      <c r="R2017" s="84">
        <v>0.46925877923841269</v>
      </c>
      <c r="S2017" s="84">
        <v>0.52154886101668418</v>
      </c>
      <c r="T2017" s="84">
        <v>0.35775169857937011</v>
      </c>
      <c r="U2017" s="84">
        <v>0.45567793926170969</v>
      </c>
      <c r="V2017" s="84">
        <v>0.51265734752068981</v>
      </c>
      <c r="W2017" s="84">
        <v>0.30757998984255969</v>
      </c>
      <c r="X2017" s="84">
        <v>0.45963999726233662</v>
      </c>
      <c r="Y2017" s="84">
        <v>0.48751896700484948</v>
      </c>
      <c r="Z2017" s="84">
        <v>0.40029646099685018</v>
      </c>
      <c r="AA2017" s="84">
        <v>0.36806924413044761</v>
      </c>
      <c r="AB2017" s="84">
        <v>0.50659375089008518</v>
      </c>
      <c r="AC2017" s="84">
        <v>0.42321936095082252</v>
      </c>
      <c r="AD2017" s="84">
        <v>0.47232260505407619</v>
      </c>
      <c r="AE2017" s="84">
        <v>0.49747161849904548</v>
      </c>
      <c r="AF2017" s="84">
        <v>0.50520209925421233</v>
      </c>
      <c r="AG2017" s="84">
        <v>0.50610537101870046</v>
      </c>
      <c r="AH2017" s="84">
        <v>0.49839294665762401</v>
      </c>
      <c r="AI2017" s="84">
        <v>0.55113792157938035</v>
      </c>
      <c r="AJ2017" s="84">
        <v>0.51598833523519705</v>
      </c>
      <c r="AK2017" s="84">
        <v>0.52437274842987858</v>
      </c>
    </row>
    <row r="2018" spans="1:37">
      <c r="A2018" s="84">
        <v>11</v>
      </c>
      <c r="B2018" s="84">
        <v>0.53710407239819002</v>
      </c>
      <c r="C2018" s="84">
        <v>0.50909810126582278</v>
      </c>
      <c r="D2018" s="84">
        <v>0.50020149683362114</v>
      </c>
      <c r="E2018" s="84">
        <v>0.5125590179414542</v>
      </c>
      <c r="F2018" s="84">
        <v>0.48658900027092927</v>
      </c>
      <c r="G2018" s="84">
        <v>0.50154019409757866</v>
      </c>
      <c r="H2018" s="84">
        <v>0.54834973943254195</v>
      </c>
      <c r="I2018" s="84">
        <v>0.49600758425466018</v>
      </c>
      <c r="J2018" s="84">
        <v>0.52318596017549779</v>
      </c>
      <c r="K2018" s="84">
        <v>0.50442393682808484</v>
      </c>
      <c r="L2018" s="84">
        <v>0.48156965546757968</v>
      </c>
      <c r="M2018" s="84">
        <v>0.51875167939810374</v>
      </c>
      <c r="N2018" s="84">
        <v>0.30443496250323249</v>
      </c>
      <c r="O2018" s="84">
        <v>0.44649680630560767</v>
      </c>
      <c r="P2018" s="84">
        <v>0.51512833588305285</v>
      </c>
      <c r="Q2018" s="84">
        <v>0.37717757630417242</v>
      </c>
      <c r="R2018" s="84">
        <v>0.49257544899092781</v>
      </c>
      <c r="S2018" s="84">
        <v>0.53717813464619224</v>
      </c>
      <c r="T2018" s="84">
        <v>0.49310273831583301</v>
      </c>
      <c r="U2018" s="84">
        <v>0.48780659464405102</v>
      </c>
      <c r="V2018" s="84">
        <v>0.51627373252660136</v>
      </c>
      <c r="W2018" s="84">
        <v>0.30643727780599289</v>
      </c>
      <c r="X2018" s="84">
        <v>0.45446581342823911</v>
      </c>
      <c r="Y2018" s="84">
        <v>0.49174377435958472</v>
      </c>
      <c r="Z2018" s="84">
        <v>0.5385214007782102</v>
      </c>
      <c r="AA2018" s="84">
        <v>0.39641679189679729</v>
      </c>
      <c r="AB2018" s="84">
        <v>0.57612008316955765</v>
      </c>
      <c r="AC2018" s="84">
        <v>0.42735337180260102</v>
      </c>
      <c r="AD2018" s="84">
        <v>0.47484051088700741</v>
      </c>
      <c r="AE2018" s="84">
        <v>0.50132279561970461</v>
      </c>
      <c r="AF2018" s="84">
        <v>0.48669551606666062</v>
      </c>
      <c r="AG2018" s="84">
        <v>0.48515640565849771</v>
      </c>
      <c r="AH2018" s="84">
        <v>0.49155191224604139</v>
      </c>
      <c r="AI2018" s="84">
        <v>0.5282880906681291</v>
      </c>
      <c r="AJ2018" s="84">
        <v>0.4874984151134778</v>
      </c>
      <c r="AK2018" s="84">
        <v>0.50671087448592467</v>
      </c>
    </row>
    <row r="2019" spans="1:37">
      <c r="A2019" s="84">
        <v>12</v>
      </c>
      <c r="B2019" s="84">
        <v>0.53909502262443432</v>
      </c>
      <c r="C2019" s="84">
        <v>0.50890031645569622</v>
      </c>
      <c r="D2019" s="84">
        <v>0.49936672423719058</v>
      </c>
      <c r="E2019" s="84">
        <v>0.50897072710103874</v>
      </c>
      <c r="F2019" s="84">
        <v>0.4888166410789006</v>
      </c>
      <c r="G2019" s="84">
        <v>0.50326256169056982</v>
      </c>
      <c r="H2019" s="84">
        <v>0.54419996139741367</v>
      </c>
      <c r="I2019" s="84">
        <v>0.47970410724777018</v>
      </c>
      <c r="J2019" s="84">
        <v>0.51535605804927431</v>
      </c>
      <c r="K2019" s="84">
        <v>0.47921225382932181</v>
      </c>
      <c r="L2019" s="84">
        <v>0.46260432270490037</v>
      </c>
      <c r="M2019" s="84">
        <v>0.50512456335649314</v>
      </c>
      <c r="N2019" s="84">
        <v>0.33669511249030259</v>
      </c>
      <c r="O2019" s="84">
        <v>0.44041962183274352</v>
      </c>
      <c r="P2019" s="84">
        <v>0.5024647288798233</v>
      </c>
      <c r="Q2019" s="84">
        <v>0.44633787440072159</v>
      </c>
      <c r="R2019" s="84">
        <v>0.49552551996543848</v>
      </c>
      <c r="S2019" s="84">
        <v>0.5278787168366349</v>
      </c>
      <c r="T2019" s="84">
        <v>0.6177475808112004</v>
      </c>
      <c r="U2019" s="84">
        <v>0.51338987225956279</v>
      </c>
      <c r="V2019" s="84">
        <v>0.50337297447666718</v>
      </c>
      <c r="W2019" s="84">
        <v>0.33411630269172171</v>
      </c>
      <c r="X2019" s="84">
        <v>0.44805968106221339</v>
      </c>
      <c r="Y2019" s="84">
        <v>0.48112225164380712</v>
      </c>
      <c r="Z2019" s="84">
        <v>0.66370205669816562</v>
      </c>
      <c r="AA2019" s="84">
        <v>0.44024083217861398</v>
      </c>
      <c r="AB2019" s="84">
        <v>0.62855678031274032</v>
      </c>
      <c r="AC2019" s="84">
        <v>0.41693221944707609</v>
      </c>
      <c r="AD2019" s="84">
        <v>0.46060716755163011</v>
      </c>
      <c r="AE2019" s="84">
        <v>0.49492649274974049</v>
      </c>
      <c r="AF2019" s="84">
        <v>0.48568271798176971</v>
      </c>
      <c r="AG2019" s="84">
        <v>0.48703498135655932</v>
      </c>
      <c r="AH2019" s="84">
        <v>0.49570960988411522</v>
      </c>
      <c r="AI2019" s="84">
        <v>0.52664290284251902</v>
      </c>
      <c r="AJ2019" s="84">
        <v>0.49056675542031181</v>
      </c>
      <c r="AK2019" s="84">
        <v>0.50626454554149269</v>
      </c>
    </row>
    <row r="2020" spans="1:37">
      <c r="A2020" s="84">
        <v>13</v>
      </c>
      <c r="B2020" s="84">
        <v>0.51547511312217187</v>
      </c>
      <c r="C2020" s="84">
        <v>0.48955696202531651</v>
      </c>
      <c r="D2020" s="84">
        <v>0.4915083477259643</v>
      </c>
      <c r="E2020" s="84">
        <v>0.48942398489140698</v>
      </c>
      <c r="F2020" s="84">
        <v>0.47168788946085072</v>
      </c>
      <c r="G2020" s="84">
        <v>0.49587625451293432</v>
      </c>
      <c r="H2020" s="84">
        <v>0.53705848291835556</v>
      </c>
      <c r="I2020" s="84">
        <v>0.47832879346258611</v>
      </c>
      <c r="J2020" s="84">
        <v>0.52132973337833277</v>
      </c>
      <c r="K2020" s="84">
        <v>0.48187612976881372</v>
      </c>
      <c r="L2020" s="84">
        <v>0.46519901562165628</v>
      </c>
      <c r="M2020" s="84">
        <v>0.51445242025258153</v>
      </c>
      <c r="N2020" s="84">
        <v>0.43328161365399542</v>
      </c>
      <c r="O2020" s="84">
        <v>0.4640938509045277</v>
      </c>
      <c r="P2020" s="84">
        <v>0.51266360700322944</v>
      </c>
      <c r="Q2020" s="84">
        <v>0.55252290311862162</v>
      </c>
      <c r="R2020" s="84">
        <v>0.52356970931309033</v>
      </c>
      <c r="S2020" s="84">
        <v>0.55155706638533963</v>
      </c>
      <c r="T2020" s="84">
        <v>0.70735021618282889</v>
      </c>
      <c r="U2020" s="84">
        <v>0.54449801175352797</v>
      </c>
      <c r="V2020" s="84">
        <v>0.51328326031017446</v>
      </c>
      <c r="W2020" s="84">
        <v>0.44787963433214828</v>
      </c>
      <c r="X2020" s="84">
        <v>0.47193210594757379</v>
      </c>
      <c r="Y2020" s="84">
        <v>0.50010413257564479</v>
      </c>
      <c r="Z2020" s="84">
        <v>0.79281082082638521</v>
      </c>
      <c r="AA2020" s="84">
        <v>0.52451257830949094</v>
      </c>
      <c r="AB2020" s="84">
        <v>0.71118516619670169</v>
      </c>
      <c r="AC2020" s="84">
        <v>0.58616828869175785</v>
      </c>
      <c r="AD2020" s="84">
        <v>0.47669306336512252</v>
      </c>
      <c r="AE2020" s="84">
        <v>0.54016945179330911</v>
      </c>
      <c r="AF2020" s="84">
        <v>0.47104318202743761</v>
      </c>
      <c r="AG2020" s="84">
        <v>0.47068283380297732</v>
      </c>
      <c r="AH2020" s="84">
        <v>0.49060832129271958</v>
      </c>
      <c r="AI2020" s="84">
        <v>0.50945982999725803</v>
      </c>
      <c r="AJ2020" s="84">
        <v>0.47182705718270551</v>
      </c>
      <c r="AK2020" s="84">
        <v>0.50212006248605212</v>
      </c>
    </row>
    <row r="2021" spans="1:37">
      <c r="A2021" s="84">
        <v>14</v>
      </c>
      <c r="B2021" s="84">
        <v>0.51556561085972852</v>
      </c>
      <c r="C2021" s="84">
        <v>0.48876582278481012</v>
      </c>
      <c r="D2021" s="84">
        <v>0.50187104202648247</v>
      </c>
      <c r="E2021" s="84">
        <v>0.48772426817752601</v>
      </c>
      <c r="F2021" s="84">
        <v>0.47241036756073329</v>
      </c>
      <c r="G2021" s="84">
        <v>0.51084760359047399</v>
      </c>
      <c r="H2021" s="84">
        <v>0.54487550665894613</v>
      </c>
      <c r="I2021" s="84">
        <v>0.48055867115312723</v>
      </c>
      <c r="J2021" s="84">
        <v>0.52720215997300024</v>
      </c>
      <c r="K2021" s="84">
        <v>0.48178099134240332</v>
      </c>
      <c r="L2021" s="84">
        <v>0.47092338968542702</v>
      </c>
      <c r="M2021" s="84">
        <v>0.51794556830831839</v>
      </c>
      <c r="N2021" s="84">
        <v>0.66828290664597878</v>
      </c>
      <c r="O2021" s="84">
        <v>0.52193285486668273</v>
      </c>
      <c r="P2021" s="84">
        <v>0.52249419230551308</v>
      </c>
      <c r="Q2021" s="84">
        <v>0.74732994731096036</v>
      </c>
      <c r="R2021" s="84">
        <v>0.58584212800098756</v>
      </c>
      <c r="S2021" s="84">
        <v>0.58758254210135574</v>
      </c>
      <c r="T2021" s="84">
        <v>0.83841877702285394</v>
      </c>
      <c r="U2021" s="84">
        <v>0.60048562480205514</v>
      </c>
      <c r="V2021" s="84">
        <v>0.52413241532790877</v>
      </c>
      <c r="W2021" s="84">
        <v>0.65350431691213817</v>
      </c>
      <c r="X2021" s="84">
        <v>0.54850455136540976</v>
      </c>
      <c r="Y2021" s="84">
        <v>0.56118532623248329</v>
      </c>
      <c r="Z2021" s="84">
        <v>0.92877524550676305</v>
      </c>
      <c r="AA2021" s="84">
        <v>0.66389859286871311</v>
      </c>
      <c r="AB2021" s="84">
        <v>0.79028169415249638</v>
      </c>
      <c r="AC2021" s="84">
        <v>0.64981483076393076</v>
      </c>
      <c r="AD2021" s="84">
        <v>0.50106326075328445</v>
      </c>
      <c r="AE2021" s="84">
        <v>0.50919259234452963</v>
      </c>
      <c r="AF2021" s="84">
        <v>0.47656753521775158</v>
      </c>
      <c r="AG2021" s="84">
        <v>0.47169327982238918</v>
      </c>
      <c r="AH2021" s="84">
        <v>0.50608911037065429</v>
      </c>
      <c r="AI2021" s="84">
        <v>0.50425006854949284</v>
      </c>
      <c r="AJ2021" s="84">
        <v>0.46976036515785458</v>
      </c>
      <c r="AK2021" s="84">
        <v>0.51630694679121369</v>
      </c>
    </row>
    <row r="2022" spans="1:37">
      <c r="A2022" s="84">
        <v>15</v>
      </c>
      <c r="B2022" s="84">
        <v>0.51375565610859719</v>
      </c>
      <c r="C2022" s="84">
        <v>0.4848496835443038</v>
      </c>
      <c r="D2022" s="84">
        <v>0.49407023603914801</v>
      </c>
      <c r="E2022" s="84">
        <v>0.4840415486307838</v>
      </c>
      <c r="F2022" s="84">
        <v>0.4737198591167705</v>
      </c>
      <c r="G2022" s="84">
        <v>0.50780033784902778</v>
      </c>
      <c r="H2022" s="84">
        <v>0.54738467477320985</v>
      </c>
      <c r="I2022" s="84">
        <v>0.49339048229450411</v>
      </c>
      <c r="J2022" s="84">
        <v>0.53243334458319269</v>
      </c>
      <c r="K2022" s="84">
        <v>0.50080867662448869</v>
      </c>
      <c r="L2022" s="84">
        <v>0.48873849775304951</v>
      </c>
      <c r="M2022" s="84">
        <v>0.52354995969444562</v>
      </c>
      <c r="N2022" s="84">
        <v>0.79396172743728988</v>
      </c>
      <c r="O2022" s="84">
        <v>0.56272472187363409</v>
      </c>
      <c r="P2022" s="84">
        <v>0.53062496458722863</v>
      </c>
      <c r="Q2022" s="84">
        <v>0.78155408933402959</v>
      </c>
      <c r="R2022" s="84">
        <v>0.61835462568660138</v>
      </c>
      <c r="S2022" s="84">
        <v>0.59762435040831474</v>
      </c>
      <c r="T2022" s="84">
        <v>0.8884496602841262</v>
      </c>
      <c r="U2022" s="84">
        <v>0.65847907942428796</v>
      </c>
      <c r="V2022" s="84">
        <v>0.54315320954169266</v>
      </c>
      <c r="W2022" s="84">
        <v>0.76409344845099048</v>
      </c>
      <c r="X2022" s="84">
        <v>0.62053247553213342</v>
      </c>
      <c r="Y2022" s="84">
        <v>0.59519205022165345</v>
      </c>
      <c r="Z2022" s="84">
        <v>1</v>
      </c>
      <c r="AA2022" s="84">
        <v>0.7862175296161128</v>
      </c>
      <c r="AB2022" s="84">
        <v>0.84445583753453535</v>
      </c>
      <c r="AC2022" s="84">
        <v>0.74851433985014215</v>
      </c>
      <c r="AD2022" s="84">
        <v>0.53224354542015107</v>
      </c>
      <c r="AE2022" s="84">
        <v>0.5144502863266468</v>
      </c>
      <c r="AF2022" s="84">
        <v>0.46984623883620291</v>
      </c>
      <c r="AG2022" s="84">
        <v>0.47082515014373949</v>
      </c>
      <c r="AH2022" s="84">
        <v>0.50210833603632821</v>
      </c>
      <c r="AI2022" s="84">
        <v>0.49191115985741701</v>
      </c>
      <c r="AJ2022" s="84">
        <v>0.46840370229491568</v>
      </c>
      <c r="AK2022" s="84">
        <v>0.50849619026365289</v>
      </c>
    </row>
    <row r="2023" spans="1:37">
      <c r="A2023" s="84">
        <v>16</v>
      </c>
      <c r="B2023" s="84">
        <v>0.51873303167420814</v>
      </c>
      <c r="C2023" s="84">
        <v>0.49852320675105471</v>
      </c>
      <c r="D2023" s="84">
        <v>0.49689119170984453</v>
      </c>
      <c r="E2023" s="84">
        <v>0.50302171860245515</v>
      </c>
      <c r="F2023" s="84">
        <v>0.49116469490351911</v>
      </c>
      <c r="G2023" s="84">
        <v>0.51346427743367229</v>
      </c>
      <c r="H2023" s="84">
        <v>0.57402045937077784</v>
      </c>
      <c r="I2023" s="84">
        <v>0.54673396357421344</v>
      </c>
      <c r="J2023" s="84">
        <v>0.58494768815389808</v>
      </c>
      <c r="K2023" s="84">
        <v>0.5632194843497289</v>
      </c>
      <c r="L2023" s="84">
        <v>0.55158624010271784</v>
      </c>
      <c r="M2023" s="84">
        <v>0.58899850293654765</v>
      </c>
      <c r="N2023" s="84">
        <v>0.83385053012671329</v>
      </c>
      <c r="O2023" s="84">
        <v>0.62153663935928705</v>
      </c>
      <c r="P2023" s="84">
        <v>0.59609609609609604</v>
      </c>
      <c r="Q2023" s="84">
        <v>0.84269236246261925</v>
      </c>
      <c r="R2023" s="84">
        <v>0.69345182990804188</v>
      </c>
      <c r="S2023" s="84">
        <v>0.59883561911460148</v>
      </c>
      <c r="T2023" s="84">
        <v>0.90739139386452561</v>
      </c>
      <c r="U2023" s="84">
        <v>0.74135200760108377</v>
      </c>
      <c r="V2023" s="84">
        <v>0.6907643090618264</v>
      </c>
      <c r="W2023" s="84">
        <v>0.85290756729304218</v>
      </c>
      <c r="X2023" s="84">
        <v>0.75822325645061972</v>
      </c>
      <c r="Y2023" s="84">
        <v>0.73223051977031306</v>
      </c>
      <c r="Z2023" s="84">
        <v>0.99581248841949255</v>
      </c>
      <c r="AA2023" s="84">
        <v>0.90632135677901593</v>
      </c>
      <c r="AB2023" s="84">
        <v>0.90831410749380515</v>
      </c>
      <c r="AC2023" s="84">
        <v>0.90586512789596063</v>
      </c>
      <c r="AD2023" s="84">
        <v>0.61252951690127966</v>
      </c>
      <c r="AE2023" s="84">
        <v>0.58203007267003781</v>
      </c>
      <c r="AF2023" s="84">
        <v>0.48697173372617619</v>
      </c>
      <c r="AG2023" s="84">
        <v>0.48882816725016359</v>
      </c>
      <c r="AH2023" s="84">
        <v>0.50779936897354994</v>
      </c>
      <c r="AI2023" s="84">
        <v>0.49419614294854219</v>
      </c>
      <c r="AJ2023" s="84">
        <v>0.4871053632559908</v>
      </c>
      <c r="AK2023" s="84">
        <v>0.51072783498581309</v>
      </c>
    </row>
    <row r="2024" spans="1:37">
      <c r="A2024" s="84">
        <v>17</v>
      </c>
      <c r="B2024" s="84">
        <v>0.58380090497737547</v>
      </c>
      <c r="C2024" s="84">
        <v>0.56429324894514765</v>
      </c>
      <c r="D2024" s="84">
        <v>0.56516983304548074</v>
      </c>
      <c r="E2024" s="84">
        <v>0.56647780925401336</v>
      </c>
      <c r="F2024" s="84">
        <v>0.55618772389295279</v>
      </c>
      <c r="G2024" s="84">
        <v>0.5788480010599184</v>
      </c>
      <c r="H2024" s="84">
        <v>0.64060992086469792</v>
      </c>
      <c r="I2024" s="84">
        <v>0.63502109704641352</v>
      </c>
      <c r="J2024" s="84">
        <v>0.66928788390145144</v>
      </c>
      <c r="K2024" s="84">
        <v>0.63799828750832466</v>
      </c>
      <c r="L2024" s="84">
        <v>0.6378263428204578</v>
      </c>
      <c r="M2024" s="84">
        <v>0.66811254846263113</v>
      </c>
      <c r="N2024" s="84">
        <v>0.92610550814584958</v>
      </c>
      <c r="O2024" s="84">
        <v>0.70806954216663609</v>
      </c>
      <c r="P2024" s="84">
        <v>0.66539180690124089</v>
      </c>
      <c r="Q2024" s="84">
        <v>0.93387762851853606</v>
      </c>
      <c r="R2024" s="84">
        <v>0.77886811084367136</v>
      </c>
      <c r="S2024" s="84">
        <v>0.70745907083968251</v>
      </c>
      <c r="T2024" s="84">
        <v>0.9658225241918883</v>
      </c>
      <c r="U2024" s="84">
        <v>0.85935648848693835</v>
      </c>
      <c r="V2024" s="84">
        <v>0.80593226232700454</v>
      </c>
      <c r="W2024" s="84">
        <v>0.94730827831386499</v>
      </c>
      <c r="X2024" s="84">
        <v>0.84597905687495722</v>
      </c>
      <c r="Y2024" s="84">
        <v>0.8676921246020648</v>
      </c>
      <c r="Z2024" s="84">
        <v>0.9933666851954791</v>
      </c>
      <c r="AA2024" s="84">
        <v>1</v>
      </c>
      <c r="AB2024" s="84">
        <v>0.96958044945740396</v>
      </c>
      <c r="AC2024" s="84">
        <v>1</v>
      </c>
      <c r="AD2024" s="84">
        <v>0.71143233617304413</v>
      </c>
      <c r="AE2024" s="84">
        <v>0.68715046381567924</v>
      </c>
      <c r="AF2024" s="84">
        <v>0.55409262498849088</v>
      </c>
      <c r="AG2024" s="84">
        <v>0.55594455355363925</v>
      </c>
      <c r="AH2024" s="84">
        <v>0.57464689057293661</v>
      </c>
      <c r="AI2024" s="84">
        <v>0.5636596289187461</v>
      </c>
      <c r="AJ2024" s="84">
        <v>0.5545581336376314</v>
      </c>
      <c r="AK2024" s="84">
        <v>0.57713520578952404</v>
      </c>
    </row>
    <row r="2025" spans="1:37">
      <c r="A2025" s="84">
        <v>18</v>
      </c>
      <c r="B2025" s="84">
        <v>0.68117647058823527</v>
      </c>
      <c r="C2025" s="84">
        <v>0.66516350210970465</v>
      </c>
      <c r="D2025" s="84">
        <v>0.67259643062751862</v>
      </c>
      <c r="E2025" s="84">
        <v>0.66288951841359778</v>
      </c>
      <c r="F2025" s="84">
        <v>0.65569403052469988</v>
      </c>
      <c r="G2025" s="84">
        <v>0.67934152562021777</v>
      </c>
      <c r="H2025" s="84">
        <v>0.72804477900019293</v>
      </c>
      <c r="I2025" s="84">
        <v>0.73715483629760192</v>
      </c>
      <c r="J2025" s="84">
        <v>0.76122173472831589</v>
      </c>
      <c r="K2025" s="84">
        <v>0.72847493102464089</v>
      </c>
      <c r="L2025" s="84">
        <v>0.73631767601112763</v>
      </c>
      <c r="M2025" s="84">
        <v>0.75202487428505616</v>
      </c>
      <c r="N2025" s="84">
        <v>1</v>
      </c>
      <c r="O2025" s="84">
        <v>0.80179354493027444</v>
      </c>
      <c r="P2025" s="84">
        <v>0.74253498781800664</v>
      </c>
      <c r="Q2025" s="84">
        <v>1</v>
      </c>
      <c r="R2025" s="84">
        <v>0.87235697093130915</v>
      </c>
      <c r="S2025" s="84">
        <v>0.73719376391982172</v>
      </c>
      <c r="T2025" s="84">
        <v>1</v>
      </c>
      <c r="U2025" s="84">
        <v>0.96631124561588699</v>
      </c>
      <c r="V2025" s="84">
        <v>0.81229570902009862</v>
      </c>
      <c r="W2025" s="84">
        <v>1</v>
      </c>
      <c r="X2025" s="84">
        <v>0.98729724180412037</v>
      </c>
      <c r="Y2025" s="84">
        <v>0.9404659188955995</v>
      </c>
      <c r="Z2025" s="84">
        <v>0.90491013526033015</v>
      </c>
      <c r="AA2025" s="84">
        <v>0.97889303069927214</v>
      </c>
      <c r="AB2025" s="84">
        <v>0.93893303711299103</v>
      </c>
      <c r="AC2025" s="84">
        <v>0.94815261390061145</v>
      </c>
      <c r="AD2025" s="84">
        <v>0.79393615217022617</v>
      </c>
      <c r="AE2025" s="84">
        <v>0.78168849000368368</v>
      </c>
      <c r="AF2025" s="84">
        <v>0.65574072369026792</v>
      </c>
      <c r="AG2025" s="84">
        <v>0.6593658383855634</v>
      </c>
      <c r="AH2025" s="84">
        <v>0.67997523073747523</v>
      </c>
      <c r="AI2025" s="84">
        <v>0.66867745178685689</v>
      </c>
      <c r="AJ2025" s="84">
        <v>0.65875491314821866</v>
      </c>
      <c r="AK2025" s="84">
        <v>0.68291516561991894</v>
      </c>
    </row>
    <row r="2026" spans="1:37">
      <c r="A2026" s="84">
        <v>19</v>
      </c>
      <c r="B2026" s="84">
        <v>0.78036199095022629</v>
      </c>
      <c r="C2026" s="84">
        <v>0.76943565400843894</v>
      </c>
      <c r="D2026" s="84">
        <v>0.77818077144502018</v>
      </c>
      <c r="E2026" s="84">
        <v>0.7653446647780926</v>
      </c>
      <c r="F2026" s="84">
        <v>0.76116078148047828</v>
      </c>
      <c r="G2026" s="84">
        <v>0.77897386638402177</v>
      </c>
      <c r="H2026" s="84">
        <v>0.81451457247635584</v>
      </c>
      <c r="I2026" s="84">
        <v>0.82465416866955066</v>
      </c>
      <c r="J2026" s="84">
        <v>0.83594330070874112</v>
      </c>
      <c r="K2026" s="84">
        <v>0.8065835791076017</v>
      </c>
      <c r="L2026" s="84">
        <v>0.81322223411084948</v>
      </c>
      <c r="M2026" s="84">
        <v>0.81597635407469959</v>
      </c>
      <c r="N2026" s="84">
        <v>0.9754331523144556</v>
      </c>
      <c r="O2026" s="84">
        <v>0.85424627402320907</v>
      </c>
      <c r="P2026" s="84">
        <v>0.80188679245283012</v>
      </c>
      <c r="Q2026" s="84">
        <v>0.94650401101248383</v>
      </c>
      <c r="R2026" s="84">
        <v>0.9074739245818676</v>
      </c>
      <c r="S2026" s="84">
        <v>0.79498300316492765</v>
      </c>
      <c r="T2026" s="84">
        <v>0.92863907761993014</v>
      </c>
      <c r="U2026" s="84">
        <v>0.94120890077535746</v>
      </c>
      <c r="V2026" s="84">
        <v>0.82898671673968971</v>
      </c>
      <c r="W2026" s="84">
        <v>0.9467369222955816</v>
      </c>
      <c r="X2026" s="84">
        <v>0.95103689001437297</v>
      </c>
      <c r="Y2026" s="84">
        <v>0.90645919490642946</v>
      </c>
      <c r="Z2026" s="84">
        <v>0.81426718547341137</v>
      </c>
      <c r="AA2026" s="84">
        <v>0.94707156658014413</v>
      </c>
      <c r="AB2026" s="84">
        <v>0.94007234612207702</v>
      </c>
      <c r="AC2026" s="84">
        <v>0.87813280509861336</v>
      </c>
      <c r="AD2026" s="84">
        <v>0.85711862858932042</v>
      </c>
      <c r="AE2026" s="84">
        <v>0.85191386758648402</v>
      </c>
      <c r="AF2026" s="84">
        <v>0.76162415983795229</v>
      </c>
      <c r="AG2026" s="84">
        <v>0.76654427461361097</v>
      </c>
      <c r="AH2026" s="84">
        <v>0.78403562055848786</v>
      </c>
      <c r="AI2026" s="84">
        <v>0.77442646924412761</v>
      </c>
      <c r="AJ2026" s="84">
        <v>0.76603271205781664</v>
      </c>
      <c r="AK2026" s="84">
        <v>0.78907769311697029</v>
      </c>
    </row>
    <row r="2027" spans="1:37">
      <c r="A2027" s="84">
        <v>20</v>
      </c>
      <c r="B2027" s="84">
        <v>0.86914027149321249</v>
      </c>
      <c r="C2027" s="84">
        <v>0.86091772151898738</v>
      </c>
      <c r="D2027" s="84">
        <v>0.85811744386873934</v>
      </c>
      <c r="E2027" s="84">
        <v>0.85174693106704435</v>
      </c>
      <c r="F2027" s="84">
        <v>0.84937836780155951</v>
      </c>
      <c r="G2027" s="84">
        <v>0.85283693816037887</v>
      </c>
      <c r="H2027" s="84">
        <v>0.89751013317892292</v>
      </c>
      <c r="I2027" s="84">
        <v>0.92704160658014223</v>
      </c>
      <c r="J2027" s="84">
        <v>0.93233209584880194</v>
      </c>
      <c r="K2027" s="84">
        <v>0.90724003424983357</v>
      </c>
      <c r="L2027" s="84">
        <v>0.91178044083030152</v>
      </c>
      <c r="M2027" s="84">
        <v>0.91835246247744817</v>
      </c>
      <c r="N2027" s="84">
        <v>0.94162141194724591</v>
      </c>
      <c r="O2027" s="84">
        <v>0.92026339166114424</v>
      </c>
      <c r="P2027" s="84">
        <v>0.90104255198594796</v>
      </c>
      <c r="Q2027" s="84">
        <v>0.87568234679831003</v>
      </c>
      <c r="R2027" s="84">
        <v>0.94463988150342515</v>
      </c>
      <c r="S2027" s="84">
        <v>0.89329113429453344</v>
      </c>
      <c r="T2027" s="84">
        <v>0.85777228742021849</v>
      </c>
      <c r="U2027" s="84">
        <v>0.94523231399045127</v>
      </c>
      <c r="V2027" s="84">
        <v>0.89620279574379291</v>
      </c>
      <c r="W2027" s="84">
        <v>0.77964702894870497</v>
      </c>
      <c r="X2027" s="84">
        <v>0.95957839983574</v>
      </c>
      <c r="Y2027" s="84">
        <v>0.92481628038439789</v>
      </c>
      <c r="Z2027" s="84">
        <v>0.74778580692977592</v>
      </c>
      <c r="AA2027" s="84">
        <v>0.90626280762700306</v>
      </c>
      <c r="AB2027" s="84">
        <v>0.98120140135008105</v>
      </c>
      <c r="AC2027" s="84">
        <v>0.88864008268021699</v>
      </c>
      <c r="AD2027" s="84">
        <v>0.95339917287445697</v>
      </c>
      <c r="AE2027" s="84">
        <v>0.95475704095643132</v>
      </c>
      <c r="AF2027" s="84">
        <v>0.85489365620108648</v>
      </c>
      <c r="AG2027" s="84">
        <v>0.85687245609540874</v>
      </c>
      <c r="AH2027" s="84">
        <v>0.86185238699023969</v>
      </c>
      <c r="AI2027" s="84">
        <v>0.86317521250342755</v>
      </c>
      <c r="AJ2027" s="84">
        <v>0.85919868137441346</v>
      </c>
      <c r="AK2027" s="84">
        <v>0.86833296139254623</v>
      </c>
    </row>
    <row r="2028" spans="1:37">
      <c r="A2028" s="84">
        <v>21</v>
      </c>
      <c r="B2028" s="84">
        <v>0.97900452488687773</v>
      </c>
      <c r="C2028" s="84">
        <v>0.97503955696202527</v>
      </c>
      <c r="D2028" s="84">
        <v>0.96908462867012068</v>
      </c>
      <c r="E2028" s="84">
        <v>0.96052880075542957</v>
      </c>
      <c r="F2028" s="84">
        <v>0.96122700863963406</v>
      </c>
      <c r="G2028" s="84">
        <v>0.95982246364810686</v>
      </c>
      <c r="H2028" s="84">
        <v>0.9820497973364215</v>
      </c>
      <c r="I2028" s="84">
        <v>1</v>
      </c>
      <c r="J2028" s="84">
        <v>1</v>
      </c>
      <c r="K2028" s="84">
        <v>1</v>
      </c>
      <c r="L2028" s="84">
        <v>1</v>
      </c>
      <c r="M2028" s="84">
        <v>1</v>
      </c>
      <c r="N2028" s="84">
        <v>0.91537367468321684</v>
      </c>
      <c r="O2028" s="84">
        <v>1</v>
      </c>
      <c r="P2028" s="84">
        <v>1</v>
      </c>
      <c r="Q2028" s="84">
        <v>0.8337684530308066</v>
      </c>
      <c r="R2028" s="84">
        <v>1</v>
      </c>
      <c r="S2028" s="84">
        <v>1</v>
      </c>
      <c r="T2028" s="84">
        <v>0.79995882231830351</v>
      </c>
      <c r="U2028" s="84">
        <v>1</v>
      </c>
      <c r="V2028" s="84">
        <v>1</v>
      </c>
      <c r="W2028" s="84">
        <v>0.79291518537328587</v>
      </c>
      <c r="X2028" s="84">
        <v>1</v>
      </c>
      <c r="Y2028" s="84">
        <v>1</v>
      </c>
      <c r="Z2028" s="84">
        <v>0.69905503057254037</v>
      </c>
      <c r="AA2028" s="84">
        <v>0.88131111067741374</v>
      </c>
      <c r="AB2028" s="84">
        <v>1</v>
      </c>
      <c r="AC2028" s="84">
        <v>0.9422960985272586</v>
      </c>
      <c r="AD2028" s="84">
        <v>1</v>
      </c>
      <c r="AE2028" s="84">
        <v>1</v>
      </c>
      <c r="AF2028" s="84">
        <v>0.96703802596445998</v>
      </c>
      <c r="AG2028" s="84">
        <v>0.97213446047875229</v>
      </c>
      <c r="AH2028" s="84">
        <v>0.97107303983723037</v>
      </c>
      <c r="AI2028" s="84">
        <v>0.97605337720500862</v>
      </c>
      <c r="AJ2028" s="84">
        <v>0.97730442500316994</v>
      </c>
      <c r="AK2028" s="84">
        <v>0.97618516275066158</v>
      </c>
    </row>
    <row r="2029" spans="1:37">
      <c r="A2029" s="84">
        <v>22</v>
      </c>
      <c r="B2029" s="84">
        <v>1</v>
      </c>
      <c r="C2029" s="84">
        <v>1</v>
      </c>
      <c r="D2029" s="84">
        <v>1</v>
      </c>
      <c r="E2029" s="84">
        <v>1</v>
      </c>
      <c r="F2029" s="84">
        <v>1</v>
      </c>
      <c r="G2029" s="84">
        <v>1</v>
      </c>
      <c r="H2029" s="84">
        <v>1</v>
      </c>
      <c r="I2029" s="84">
        <v>0.92943171500293753</v>
      </c>
      <c r="J2029" s="84">
        <v>0.95096186297671281</v>
      </c>
      <c r="K2029" s="84">
        <v>0.91979830653601002</v>
      </c>
      <c r="L2029" s="84">
        <v>0.91145944789214628</v>
      </c>
      <c r="M2029" s="84">
        <v>0.92998349391578061</v>
      </c>
      <c r="N2029" s="84">
        <v>0.71224463408326866</v>
      </c>
      <c r="O2029" s="84">
        <v>0.89286671084728086</v>
      </c>
      <c r="P2029" s="84">
        <v>0.93231911156439462</v>
      </c>
      <c r="Q2029" s="84">
        <v>0.65756870935586476</v>
      </c>
      <c r="R2029" s="84">
        <v>0.89116830216626586</v>
      </c>
      <c r="S2029" s="84">
        <v>0.93595905130309054</v>
      </c>
      <c r="T2029" s="84">
        <v>0.58793493926291951</v>
      </c>
      <c r="U2029" s="84">
        <v>0.85355010498410566</v>
      </c>
      <c r="V2029" s="84">
        <v>0.93337506085263222</v>
      </c>
      <c r="W2029" s="84">
        <v>0.58494159471813101</v>
      </c>
      <c r="X2029" s="84">
        <v>0.88206146054342638</v>
      </c>
      <c r="Y2029" s="84">
        <v>0.88935170033619926</v>
      </c>
      <c r="Z2029" s="84">
        <v>0.58087826570316858</v>
      </c>
      <c r="AA2029" s="84">
        <v>0.7340502351724274</v>
      </c>
      <c r="AB2029" s="84">
        <v>0.88985730154661191</v>
      </c>
      <c r="AC2029" s="84">
        <v>0.79795021961932655</v>
      </c>
      <c r="AD2029" s="84">
        <v>0.87233043274060384</v>
      </c>
      <c r="AE2029" s="84">
        <v>0.9087103579920297</v>
      </c>
      <c r="AF2029" s="84">
        <v>1</v>
      </c>
      <c r="AG2029" s="84">
        <v>1</v>
      </c>
      <c r="AH2029" s="84">
        <v>1</v>
      </c>
      <c r="AI2029" s="84">
        <v>1</v>
      </c>
      <c r="AJ2029" s="84">
        <v>1</v>
      </c>
      <c r="AK2029" s="84">
        <v>1</v>
      </c>
    </row>
    <row r="2030" spans="1:37">
      <c r="A2030" s="84">
        <v>23</v>
      </c>
      <c r="B2030" s="84">
        <v>0.88090497737556561</v>
      </c>
      <c r="C2030" s="84">
        <v>0.87964135021097034</v>
      </c>
      <c r="D2030" s="84">
        <v>0.91776050662061026</v>
      </c>
      <c r="E2030" s="84">
        <v>0.88810198300283294</v>
      </c>
      <c r="F2030" s="84">
        <v>0.87960203497998135</v>
      </c>
      <c r="G2030" s="84">
        <v>0.91699513099930452</v>
      </c>
      <c r="H2030" s="84">
        <v>0.89200926462072949</v>
      </c>
      <c r="I2030" s="84">
        <v>0.78420926133632429</v>
      </c>
      <c r="J2030" s="84">
        <v>0.80739115761052982</v>
      </c>
      <c r="K2030" s="84">
        <v>0.7745219294072877</v>
      </c>
      <c r="L2030" s="84">
        <v>0.75577787288679665</v>
      </c>
      <c r="M2030" s="84">
        <v>0.78104487351733154</v>
      </c>
      <c r="N2030" s="84">
        <v>0.54848719937936408</v>
      </c>
      <c r="O2030" s="84">
        <v>0.72359385795462561</v>
      </c>
      <c r="P2030" s="84">
        <v>0.77947759079834544</v>
      </c>
      <c r="Q2030" s="84">
        <v>0.45203398680400619</v>
      </c>
      <c r="R2030" s="84">
        <v>0.70372153304943552</v>
      </c>
      <c r="S2030" s="84">
        <v>0.78841870824053439</v>
      </c>
      <c r="T2030" s="84">
        <v>0.39588223183034799</v>
      </c>
      <c r="U2030" s="84">
        <v>0.66850828729281775</v>
      </c>
      <c r="V2030" s="84">
        <v>0.781139161276862</v>
      </c>
      <c r="W2030" s="84">
        <v>0.47422549517521589</v>
      </c>
      <c r="X2030" s="84">
        <v>0.71558414892888933</v>
      </c>
      <c r="Y2030" s="84">
        <v>0.73749665288149724</v>
      </c>
      <c r="Z2030" s="84">
        <v>0.42379099499722073</v>
      </c>
      <c r="AA2030" s="84">
        <v>0.5712738343839654</v>
      </c>
      <c r="AB2030" s="84">
        <v>0.70161497052037936</v>
      </c>
      <c r="AC2030" s="84">
        <v>0.63560416846094225</v>
      </c>
      <c r="AD2030" s="84">
        <v>0.71205855109522387</v>
      </c>
      <c r="AE2030" s="84">
        <v>0.73473761762834466</v>
      </c>
      <c r="AF2030" s="84">
        <v>0.89439278151183133</v>
      </c>
      <c r="AG2030" s="84">
        <v>0.87366578430535391</v>
      </c>
      <c r="AH2030" s="84">
        <v>0.91032937221714383</v>
      </c>
      <c r="AI2030" s="84">
        <v>0.88885842244767399</v>
      </c>
      <c r="AJ2030" s="84">
        <v>0.87407125649803452</v>
      </c>
      <c r="AK2030" s="84">
        <v>0.91108489814135873</v>
      </c>
    </row>
    <row r="2031" spans="1:37">
      <c r="A2031" s="84">
        <v>24</v>
      </c>
      <c r="B2031" s="84">
        <v>0.74841628959276008</v>
      </c>
      <c r="C2031" s="84">
        <v>0.74270833333333308</v>
      </c>
      <c r="D2031" s="84">
        <v>0.76016119746689681</v>
      </c>
      <c r="E2031" s="84">
        <v>0.75391879131255901</v>
      </c>
      <c r="F2031" s="84">
        <v>0.73868870224871297</v>
      </c>
      <c r="G2031" s="84">
        <v>0.75562253651750522</v>
      </c>
      <c r="H2031" s="84">
        <v>0.73605481567265008</v>
      </c>
      <c r="I2031" s="84">
        <v>0.60519147572504395</v>
      </c>
      <c r="J2031" s="84">
        <v>0.63560580492743834</v>
      </c>
      <c r="K2031" s="84">
        <v>0.59432974978593867</v>
      </c>
      <c r="L2031" s="84">
        <v>0.57230365931949501</v>
      </c>
      <c r="M2031" s="84">
        <v>0.6077309892134658</v>
      </c>
      <c r="N2031" s="84">
        <v>0.36016291698991471</v>
      </c>
      <c r="O2031" s="84">
        <v>0.56265422089367045</v>
      </c>
      <c r="P2031" s="84">
        <v>0.59091166638336434</v>
      </c>
      <c r="Q2031" s="84">
        <v>0.29914083637917122</v>
      </c>
      <c r="R2031" s="84">
        <v>0.5701043016725299</v>
      </c>
      <c r="S2031" s="84">
        <v>0.59762435040831474</v>
      </c>
      <c r="T2031" s="84">
        <v>0.28268478484661319</v>
      </c>
      <c r="U2031" s="84">
        <v>0.49065700109089633</v>
      </c>
      <c r="V2031" s="84">
        <v>0.58960984769455449</v>
      </c>
      <c r="W2031" s="84">
        <v>0.35239969527679033</v>
      </c>
      <c r="X2031" s="84">
        <v>0.52587776332899872</v>
      </c>
      <c r="Y2031" s="84">
        <v>0.55580018446341972</v>
      </c>
      <c r="Z2031" s="84">
        <v>0.26299796183064672</v>
      </c>
      <c r="AA2031" s="84">
        <v>0.40253517828216778</v>
      </c>
      <c r="AB2031" s="84">
        <v>0.49776410606966859</v>
      </c>
      <c r="AC2031" s="84">
        <v>0.46094220997330121</v>
      </c>
      <c r="AD2031" s="84">
        <v>0.52607271920783816</v>
      </c>
      <c r="AE2031" s="84">
        <v>0.75131442349552913</v>
      </c>
      <c r="AF2031" s="84">
        <v>0.75692845962618549</v>
      </c>
      <c r="AG2031" s="84">
        <v>0.73006859647624744</v>
      </c>
      <c r="AH2031" s="84">
        <v>0.74413941556335317</v>
      </c>
      <c r="AI2031" s="84">
        <v>0.7470980714742711</v>
      </c>
      <c r="AJ2031" s="84">
        <v>0.73987574489666541</v>
      </c>
      <c r="AK2031" s="84">
        <v>0.74820671406254968</v>
      </c>
    </row>
    <row r="2041" spans="1:50">
      <c r="A2041" s="84" t="s">
        <v>108</v>
      </c>
      <c r="B2041" s="83"/>
      <c r="C2041" s="83"/>
      <c r="D2041" s="83">
        <v>2015</v>
      </c>
      <c r="E2041" s="83"/>
      <c r="F2041" s="84" t="s">
        <v>1</v>
      </c>
      <c r="G2041" s="158">
        <v>24129.015999999981</v>
      </c>
      <c r="H2041" s="83" t="s">
        <v>2</v>
      </c>
      <c r="I2041" s="83"/>
      <c r="J2041" s="83"/>
      <c r="K2041" s="83" t="s">
        <v>3</v>
      </c>
      <c r="L2041" s="83" t="s">
        <v>4</v>
      </c>
      <c r="M2041" s="83"/>
      <c r="N2041" s="83"/>
      <c r="O2041" s="83"/>
      <c r="P2041" s="83"/>
      <c r="Q2041" s="83"/>
      <c r="R2041" s="83"/>
      <c r="S2041" s="83"/>
      <c r="T2041" s="104"/>
      <c r="U2041" s="83"/>
      <c r="V2041" s="83"/>
      <c r="W2041" s="83"/>
      <c r="X2041" s="83"/>
      <c r="Y2041" s="83"/>
      <c r="Z2041" s="83"/>
      <c r="AA2041" s="83"/>
      <c r="AB2041" s="83"/>
      <c r="AC2041" s="83"/>
      <c r="AD2041" s="83"/>
      <c r="AE2041" s="83"/>
      <c r="AF2041" s="83"/>
      <c r="AG2041" s="83"/>
      <c r="AH2041" s="83"/>
      <c r="AI2041" s="83"/>
      <c r="AJ2041" s="83"/>
      <c r="AK2041" s="83"/>
    </row>
    <row r="2042" spans="1:50">
      <c r="A2042" s="89">
        <v>52</v>
      </c>
      <c r="B2042" s="84" t="s">
        <v>105</v>
      </c>
      <c r="C2042" s="83"/>
      <c r="D2042" s="83"/>
      <c r="E2042" s="83"/>
      <c r="F2042" s="83" t="s">
        <v>9</v>
      </c>
      <c r="G2042" s="83">
        <v>0</v>
      </c>
      <c r="H2042" s="83" t="s">
        <v>2</v>
      </c>
      <c r="I2042" s="83"/>
      <c r="J2042" s="83"/>
      <c r="K2042" s="83" t="s">
        <v>10</v>
      </c>
      <c r="L2042" s="83" t="s">
        <v>4</v>
      </c>
      <c r="M2042" s="83"/>
      <c r="N2042" s="83" t="s">
        <v>11</v>
      </c>
      <c r="O2042" s="83"/>
      <c r="P2042" s="83"/>
      <c r="Q2042" s="83"/>
      <c r="R2042" s="83"/>
      <c r="S2042" s="83"/>
      <c r="T2042" s="83"/>
      <c r="U2042" s="83"/>
      <c r="V2042" s="83"/>
      <c r="W2042" s="83"/>
      <c r="X2042" s="83"/>
      <c r="Y2042" s="83"/>
      <c r="Z2042" s="83"/>
      <c r="AA2042" s="83"/>
      <c r="AB2042" s="83"/>
      <c r="AC2042" s="83"/>
      <c r="AD2042" s="83"/>
      <c r="AE2042" s="83"/>
      <c r="AF2042" s="83"/>
      <c r="AG2042" s="83"/>
      <c r="AH2042" s="83"/>
      <c r="AI2042" s="83"/>
      <c r="AJ2042" s="83"/>
      <c r="AK2042" s="83"/>
    </row>
    <row r="2043" spans="1:50">
      <c r="A2043" s="84"/>
      <c r="B2043" s="84">
        <v>1</v>
      </c>
      <c r="C2043" s="84" t="s">
        <v>22</v>
      </c>
      <c r="D2043" s="84" t="s">
        <v>23</v>
      </c>
      <c r="E2043" s="84">
        <v>2</v>
      </c>
      <c r="F2043" s="84" t="s">
        <v>24</v>
      </c>
      <c r="G2043" s="84" t="s">
        <v>25</v>
      </c>
      <c r="H2043" s="84">
        <v>3</v>
      </c>
      <c r="I2043" s="84" t="s">
        <v>26</v>
      </c>
      <c r="J2043" s="84" t="s">
        <v>27</v>
      </c>
      <c r="K2043" s="84">
        <v>4</v>
      </c>
      <c r="L2043" s="84" t="s">
        <v>28</v>
      </c>
      <c r="M2043" s="84" t="s">
        <v>29</v>
      </c>
      <c r="N2043" s="84">
        <v>5</v>
      </c>
      <c r="O2043" s="84" t="s">
        <v>30</v>
      </c>
      <c r="P2043" s="84" t="s">
        <v>30</v>
      </c>
      <c r="Q2043" s="84">
        <v>6</v>
      </c>
      <c r="R2043" s="84" t="s">
        <v>31</v>
      </c>
      <c r="S2043" s="84" t="s">
        <v>32</v>
      </c>
      <c r="T2043" s="84">
        <v>7</v>
      </c>
      <c r="U2043" s="84" t="s">
        <v>33</v>
      </c>
      <c r="V2043" s="84" t="s">
        <v>34</v>
      </c>
      <c r="W2043" s="84">
        <v>8</v>
      </c>
      <c r="X2043" s="84" t="s">
        <v>35</v>
      </c>
      <c r="Y2043" s="84" t="s">
        <v>36</v>
      </c>
      <c r="Z2043" s="84">
        <v>9</v>
      </c>
      <c r="AA2043" s="84" t="s">
        <v>37</v>
      </c>
      <c r="AB2043" s="84" t="s">
        <v>38</v>
      </c>
      <c r="AC2043" s="84">
        <v>10</v>
      </c>
      <c r="AD2043" s="84" t="s">
        <v>39</v>
      </c>
      <c r="AE2043" s="84" t="s">
        <v>40</v>
      </c>
      <c r="AF2043" s="84">
        <v>11</v>
      </c>
      <c r="AG2043" s="84" t="s">
        <v>41</v>
      </c>
      <c r="AH2043" s="84" t="s">
        <v>42</v>
      </c>
      <c r="AI2043" s="84">
        <v>12</v>
      </c>
      <c r="AJ2043" s="84" t="s">
        <v>43</v>
      </c>
      <c r="AK2043" s="84" t="s">
        <v>44</v>
      </c>
    </row>
    <row r="2044" spans="1:50">
      <c r="A2044" s="83"/>
      <c r="B2044" s="84">
        <v>31</v>
      </c>
      <c r="C2044" s="83"/>
      <c r="D2044" s="83"/>
      <c r="E2044" s="84">
        <v>28</v>
      </c>
      <c r="F2044" s="83"/>
      <c r="G2044" s="83"/>
      <c r="H2044" s="84">
        <v>31</v>
      </c>
      <c r="I2044" s="83"/>
      <c r="J2044" s="83"/>
      <c r="K2044" s="84">
        <v>30</v>
      </c>
      <c r="L2044" s="83"/>
      <c r="M2044" s="83"/>
      <c r="N2044" s="84">
        <v>31</v>
      </c>
      <c r="O2044" s="83"/>
      <c r="P2044" s="83"/>
      <c r="Q2044" s="84">
        <v>30</v>
      </c>
      <c r="R2044" s="83"/>
      <c r="S2044" s="83"/>
      <c r="T2044" s="84">
        <v>31</v>
      </c>
      <c r="U2044" s="83"/>
      <c r="V2044" s="83"/>
      <c r="W2044" s="84">
        <v>31</v>
      </c>
      <c r="X2044" s="83"/>
      <c r="Y2044" s="83"/>
      <c r="Z2044" s="84">
        <v>30</v>
      </c>
      <c r="AA2044" s="83"/>
      <c r="AB2044" s="83"/>
      <c r="AC2044" s="84">
        <v>31</v>
      </c>
      <c r="AD2044" s="83"/>
      <c r="AE2044" s="83"/>
      <c r="AF2044" s="84">
        <v>30</v>
      </c>
      <c r="AG2044" s="83"/>
      <c r="AH2044" s="83"/>
      <c r="AI2044" s="84">
        <v>31</v>
      </c>
      <c r="AJ2044" s="83"/>
      <c r="AK2044" s="83"/>
    </row>
    <row r="2045" spans="1:50">
      <c r="A2045" s="84" t="s">
        <v>47</v>
      </c>
      <c r="B2045" s="84" t="s">
        <v>48</v>
      </c>
      <c r="C2045" s="84" t="s">
        <v>49</v>
      </c>
      <c r="D2045" s="84" t="s">
        <v>50</v>
      </c>
      <c r="E2045" s="84" t="s">
        <v>48</v>
      </c>
      <c r="F2045" s="84" t="s">
        <v>49</v>
      </c>
      <c r="G2045" s="84" t="s">
        <v>50</v>
      </c>
      <c r="H2045" s="84" t="s">
        <v>48</v>
      </c>
      <c r="I2045" s="84" t="s">
        <v>49</v>
      </c>
      <c r="J2045" s="84" t="s">
        <v>50</v>
      </c>
      <c r="K2045" s="84" t="s">
        <v>48</v>
      </c>
      <c r="L2045" s="84" t="s">
        <v>49</v>
      </c>
      <c r="M2045" s="84" t="s">
        <v>50</v>
      </c>
      <c r="N2045" s="84" t="s">
        <v>48</v>
      </c>
      <c r="O2045" s="84" t="s">
        <v>49</v>
      </c>
      <c r="P2045" s="84" t="s">
        <v>50</v>
      </c>
      <c r="Q2045" s="84" t="s">
        <v>48</v>
      </c>
      <c r="R2045" s="84" t="s">
        <v>49</v>
      </c>
      <c r="S2045" s="84" t="s">
        <v>50</v>
      </c>
      <c r="T2045" s="84" t="s">
        <v>48</v>
      </c>
      <c r="U2045" s="84" t="s">
        <v>49</v>
      </c>
      <c r="V2045" s="84" t="s">
        <v>50</v>
      </c>
      <c r="W2045" s="84" t="s">
        <v>48</v>
      </c>
      <c r="X2045" s="84" t="s">
        <v>49</v>
      </c>
      <c r="Y2045" s="84" t="s">
        <v>50</v>
      </c>
      <c r="Z2045" s="84" t="s">
        <v>48</v>
      </c>
      <c r="AA2045" s="84" t="s">
        <v>49</v>
      </c>
      <c r="AB2045" s="84" t="s">
        <v>50</v>
      </c>
      <c r="AC2045" s="84" t="s">
        <v>48</v>
      </c>
      <c r="AD2045" s="84" t="s">
        <v>49</v>
      </c>
      <c r="AE2045" s="84" t="s">
        <v>50</v>
      </c>
      <c r="AF2045" s="84" t="s">
        <v>48</v>
      </c>
      <c r="AG2045" s="84" t="s">
        <v>49</v>
      </c>
      <c r="AH2045" s="84" t="s">
        <v>50</v>
      </c>
      <c r="AI2045" s="84" t="s">
        <v>48</v>
      </c>
      <c r="AJ2045" s="84" t="s">
        <v>49</v>
      </c>
      <c r="AK2045" s="84" t="s">
        <v>50</v>
      </c>
    </row>
    <row r="2046" spans="1:50">
      <c r="A2046" s="83"/>
      <c r="B2046" s="162">
        <v>6.5912466090876295E-2</v>
      </c>
      <c r="C2046" s="163">
        <v>1.0488087173846361</v>
      </c>
      <c r="D2046" s="163">
        <v>0.99404150191218654</v>
      </c>
      <c r="E2046" s="162">
        <v>5.8140078835376197E-2</v>
      </c>
      <c r="F2046" s="163">
        <v>1.022377487753483</v>
      </c>
      <c r="G2046" s="163">
        <v>0.9866880383462614</v>
      </c>
      <c r="H2046" s="162">
        <v>6.2541791896051399E-2</v>
      </c>
      <c r="I2046" s="163">
        <v>1.071664903960545</v>
      </c>
      <c r="J2046" s="163">
        <v>1.001140049388991</v>
      </c>
      <c r="K2046" s="162">
        <v>6.0528070343689011E-2</v>
      </c>
      <c r="L2046" s="163">
        <v>1.1434553067540509</v>
      </c>
      <c r="M2046" s="163">
        <v>0.96905622564311444</v>
      </c>
      <c r="N2046" s="162">
        <v>8.7504635722536528E-2</v>
      </c>
      <c r="O2046" s="163">
        <v>1.801856178653233</v>
      </c>
      <c r="P2046" s="163">
        <v>0.80606649824052035</v>
      </c>
      <c r="Q2046" s="162">
        <v>9.2139288253174259E-2</v>
      </c>
      <c r="R2046" s="163">
        <v>1.6947916575669419</v>
      </c>
      <c r="S2046" s="163">
        <v>0.82236945171613518</v>
      </c>
      <c r="T2046" s="162">
        <v>0.1186152520734855</v>
      </c>
      <c r="U2046" s="163">
        <v>1.5375385027454129</v>
      </c>
      <c r="V2046" s="163">
        <v>0.96506048837105485</v>
      </c>
      <c r="W2046" s="162">
        <v>0.1146259712111361</v>
      </c>
      <c r="X2046" s="163">
        <v>1.4525624461327069</v>
      </c>
      <c r="Y2046" s="163">
        <v>0.99005562538229464</v>
      </c>
      <c r="Z2046" s="162">
        <v>0.1323166405698607</v>
      </c>
      <c r="AA2046" s="163">
        <v>1.446776360963322</v>
      </c>
      <c r="AB2046" s="163">
        <v>0.81569504648527502</v>
      </c>
      <c r="AC2046" s="162">
        <v>8.0207424203883576E-2</v>
      </c>
      <c r="AD2046" s="163">
        <v>1.534606021768441</v>
      </c>
      <c r="AE2046" s="163">
        <v>1.0076077794434899</v>
      </c>
      <c r="AF2046" s="162">
        <v>6.1714505311446108E-2</v>
      </c>
      <c r="AG2046" s="163">
        <v>1.0646636229174531</v>
      </c>
      <c r="AH2046" s="163">
        <v>0.98573744052251921</v>
      </c>
      <c r="AI2046" s="162">
        <v>6.5753875488484395E-2</v>
      </c>
      <c r="AJ2046" s="163">
        <v>1.041809126221457</v>
      </c>
      <c r="AK2046" s="163">
        <v>0.99483514208311141</v>
      </c>
      <c r="AM2046" t="str">
        <f>A2041</f>
        <v>RefgChg-Res-16pct-Inc-TXV-b-cDXGF-SFm1985-CZ04</v>
      </c>
      <c r="AN2046" s="159">
        <f>1/($B2046*(1/$B2044)*(1/(5/7+2/7*$D2046))*$B2056/SUM($B2048:$B2071))</f>
        <v>11793.509348932846</v>
      </c>
      <c r="AO2046" s="159">
        <f>1/(B2046*(1/B2044)*(1/(5/7+2/7*D2046)))</f>
        <v>469.52005541036772</v>
      </c>
      <c r="AP2046" s="159"/>
      <c r="AR2046" s="164">
        <f>CHOOSE(AV$3,C2046,F2046,I2046,L2046,O2046,R2046,U2046,X2046,AA2046,AD2046,AG2046,AJ2046)</f>
        <v>1.5375385027454129</v>
      </c>
      <c r="AS2046" s="160"/>
      <c r="AT2046" s="160"/>
      <c r="AV2046" s="115">
        <f>AN2046/AR2046</f>
        <v>7670.3831012195642</v>
      </c>
      <c r="AW2046" s="161">
        <f>AO2046/AR2046</f>
        <v>305.37125058786984</v>
      </c>
      <c r="AX2046" s="159"/>
    </row>
    <row r="2047" spans="1:50">
      <c r="A2047" s="84" t="s">
        <v>51</v>
      </c>
      <c r="B2047" s="84" t="s">
        <v>52</v>
      </c>
      <c r="C2047" s="84" t="s">
        <v>53</v>
      </c>
      <c r="D2047" s="84" t="s">
        <v>54</v>
      </c>
      <c r="E2047" s="84" t="s">
        <v>52</v>
      </c>
      <c r="F2047" s="84" t="s">
        <v>53</v>
      </c>
      <c r="G2047" s="84" t="s">
        <v>54</v>
      </c>
      <c r="H2047" s="84" t="s">
        <v>52</v>
      </c>
      <c r="I2047" s="84" t="s">
        <v>53</v>
      </c>
      <c r="J2047" s="84" t="s">
        <v>54</v>
      </c>
      <c r="K2047" s="84" t="s">
        <v>52</v>
      </c>
      <c r="L2047" s="84" t="s">
        <v>53</v>
      </c>
      <c r="M2047" s="84" t="s">
        <v>54</v>
      </c>
      <c r="N2047" s="84" t="s">
        <v>52</v>
      </c>
      <c r="O2047" s="84" t="s">
        <v>53</v>
      </c>
      <c r="P2047" s="84" t="s">
        <v>54</v>
      </c>
      <c r="Q2047" s="84" t="s">
        <v>52</v>
      </c>
      <c r="R2047" s="84" t="s">
        <v>53</v>
      </c>
      <c r="S2047" s="84" t="s">
        <v>54</v>
      </c>
      <c r="T2047" s="84" t="s">
        <v>52</v>
      </c>
      <c r="U2047" s="84" t="s">
        <v>53</v>
      </c>
      <c r="V2047" s="84" t="s">
        <v>54</v>
      </c>
      <c r="W2047" s="84" t="s">
        <v>52</v>
      </c>
      <c r="X2047" s="84" t="s">
        <v>53</v>
      </c>
      <c r="Y2047" s="84" t="s">
        <v>54</v>
      </c>
      <c r="Z2047" s="84" t="s">
        <v>52</v>
      </c>
      <c r="AA2047" s="84" t="s">
        <v>53</v>
      </c>
      <c r="AB2047" s="84" t="s">
        <v>54</v>
      </c>
      <c r="AC2047" s="84" t="s">
        <v>52</v>
      </c>
      <c r="AD2047" s="84" t="s">
        <v>53</v>
      </c>
      <c r="AE2047" s="84" t="s">
        <v>54</v>
      </c>
      <c r="AF2047" s="84" t="s">
        <v>52</v>
      </c>
      <c r="AG2047" s="84" t="s">
        <v>53</v>
      </c>
      <c r="AH2047" s="84" t="s">
        <v>54</v>
      </c>
      <c r="AI2047" s="84" t="s">
        <v>52</v>
      </c>
      <c r="AJ2047" s="84" t="s">
        <v>53</v>
      </c>
      <c r="AK2047" s="84" t="s">
        <v>54</v>
      </c>
    </row>
    <row r="2048" spans="1:50">
      <c r="A2048" s="84">
        <v>1</v>
      </c>
      <c r="B2048" s="84">
        <v>0.63332741161840467</v>
      </c>
      <c r="C2048" s="84">
        <v>0.5594540148247632</v>
      </c>
      <c r="D2048" s="84">
        <v>0.63636363636363635</v>
      </c>
      <c r="E2048" s="84">
        <v>0.59513975602727887</v>
      </c>
      <c r="F2048" s="84">
        <v>0.56181929858728696</v>
      </c>
      <c r="G2048" s="84">
        <v>0.6230175810349966</v>
      </c>
      <c r="H2048" s="84">
        <v>0.58100153943674737</v>
      </c>
      <c r="I2048" s="84">
        <v>0.47436658357403821</v>
      </c>
      <c r="J2048" s="84">
        <v>0.54335260115606943</v>
      </c>
      <c r="K2048" s="84">
        <v>0.44153487166191352</v>
      </c>
      <c r="L2048" s="84">
        <v>0.4635374434359551</v>
      </c>
      <c r="M2048" s="84">
        <v>0.52401696663991748</v>
      </c>
      <c r="N2048" s="84">
        <v>0.17682179048602589</v>
      </c>
      <c r="O2048" s="84">
        <v>0.32501989917750063</v>
      </c>
      <c r="P2048" s="84">
        <v>0.35873898554576489</v>
      </c>
      <c r="Q2048" s="84">
        <v>0.32164584758270642</v>
      </c>
      <c r="R2048" s="84">
        <v>0.25414695747094451</v>
      </c>
      <c r="S2048" s="84">
        <v>0.39531378459852012</v>
      </c>
      <c r="T2048" s="84">
        <v>0.20951212028229521</v>
      </c>
      <c r="U2048" s="84">
        <v>0.20636965803205909</v>
      </c>
      <c r="V2048" s="84">
        <v>0.22856733113437541</v>
      </c>
      <c r="W2048" s="84">
        <v>0.2101611459265891</v>
      </c>
      <c r="X2048" s="84">
        <v>0.19519605630021911</v>
      </c>
      <c r="Y2048" s="84">
        <v>0.2349451664520158</v>
      </c>
      <c r="Z2048" s="84">
        <v>0.24212314958815739</v>
      </c>
      <c r="AA2048" s="84">
        <v>0.2390233214339155</v>
      </c>
      <c r="AB2048" s="84">
        <v>0.26637394804244419</v>
      </c>
      <c r="AC2048" s="84">
        <v>0.18460861213382429</v>
      </c>
      <c r="AD2048" s="84">
        <v>0.31150547810222529</v>
      </c>
      <c r="AE2048" s="84">
        <v>0.35232478799103228</v>
      </c>
      <c r="AF2048" s="84">
        <v>0.60344199599344372</v>
      </c>
      <c r="AG2048" s="84">
        <v>0.54429662373726639</v>
      </c>
      <c r="AH2048" s="84">
        <v>0.59066989889434163</v>
      </c>
      <c r="AI2048" s="84">
        <v>0.59969031787958826</v>
      </c>
      <c r="AJ2048" s="84">
        <v>0.56164262435894197</v>
      </c>
      <c r="AK2048" s="84">
        <v>0.6022506425929407</v>
      </c>
    </row>
    <row r="2049" spans="1:37">
      <c r="A2049" s="84">
        <v>2</v>
      </c>
      <c r="B2049" s="84">
        <v>0.56466512702078531</v>
      </c>
      <c r="C2049" s="84">
        <v>0.48053927012577818</v>
      </c>
      <c r="D2049" s="84">
        <v>0.56344726814313961</v>
      </c>
      <c r="E2049" s="84">
        <v>0.53328210546537314</v>
      </c>
      <c r="F2049" s="84">
        <v>0.48824736708064298</v>
      </c>
      <c r="G2049" s="84">
        <v>0.55093864847862806</v>
      </c>
      <c r="H2049" s="84">
        <v>0.51661686136013774</v>
      </c>
      <c r="I2049" s="84">
        <v>0.43233226499953847</v>
      </c>
      <c r="J2049" s="84">
        <v>0.48459124690338568</v>
      </c>
      <c r="K2049" s="84">
        <v>0.40627430645579471</v>
      </c>
      <c r="L2049" s="84">
        <v>0.42835656927624172</v>
      </c>
      <c r="M2049" s="84">
        <v>0.4697160762734533</v>
      </c>
      <c r="N2049" s="84">
        <v>0.12592783837862259</v>
      </c>
      <c r="O2049" s="84">
        <v>0.26858204146609549</v>
      </c>
      <c r="P2049" s="84">
        <v>0.31175761045120931</v>
      </c>
      <c r="Q2049" s="84">
        <v>0.2196623348572663</v>
      </c>
      <c r="R2049" s="84">
        <v>0.21552763568131381</v>
      </c>
      <c r="S2049" s="84">
        <v>0.32477391066045502</v>
      </c>
      <c r="T2049" s="84">
        <v>0.15164160785517031</v>
      </c>
      <c r="U2049" s="84">
        <v>0.1734496067280831</v>
      </c>
      <c r="V2049" s="84">
        <v>0.18836942492470959</v>
      </c>
      <c r="W2049" s="84">
        <v>0.146342243253613</v>
      </c>
      <c r="X2049" s="84">
        <v>0.16624061205439669</v>
      </c>
      <c r="Y2049" s="84">
        <v>0.1853673132211946</v>
      </c>
      <c r="Z2049" s="84">
        <v>0.18362997523184149</v>
      </c>
      <c r="AA2049" s="84">
        <v>0.18516598619097491</v>
      </c>
      <c r="AB2049" s="84">
        <v>0.21434016343456519</v>
      </c>
      <c r="AC2049" s="84">
        <v>0.16171762445974069</v>
      </c>
      <c r="AD2049" s="84">
        <v>0.27848076566600649</v>
      </c>
      <c r="AE2049" s="84">
        <v>0.3081440686226728</v>
      </c>
      <c r="AF2049" s="84">
        <v>0.54443635039154981</v>
      </c>
      <c r="AG2049" s="84">
        <v>0.46672617276604178</v>
      </c>
      <c r="AH2049" s="84">
        <v>0.51818128067167268</v>
      </c>
      <c r="AI2049" s="84">
        <v>0.53365515985062395</v>
      </c>
      <c r="AJ2049" s="84">
        <v>0.4877220018694895</v>
      </c>
      <c r="AK2049" s="84">
        <v>0.5388690364240486</v>
      </c>
    </row>
    <row r="2050" spans="1:37">
      <c r="A2050" s="84">
        <v>3</v>
      </c>
      <c r="B2050" s="84">
        <v>0.52682536862675422</v>
      </c>
      <c r="C2050" s="84">
        <v>0.4474547379839357</v>
      </c>
      <c r="D2050" s="84">
        <v>0.5155430765263731</v>
      </c>
      <c r="E2050" s="84">
        <v>0.51752953606762087</v>
      </c>
      <c r="F2050" s="84">
        <v>0.46306422375694739</v>
      </c>
      <c r="G2050" s="84">
        <v>0.5063073204648546</v>
      </c>
      <c r="H2050" s="84">
        <v>0.49415919587068741</v>
      </c>
      <c r="I2050" s="84">
        <v>0.42158298051939502</v>
      </c>
      <c r="J2050" s="84">
        <v>0.46074318744838982</v>
      </c>
      <c r="K2050" s="84">
        <v>0.39218736496413442</v>
      </c>
      <c r="L2050" s="84">
        <v>0.41852161858177922</v>
      </c>
      <c r="M2050" s="84">
        <v>0.45466009400435642</v>
      </c>
      <c r="N2050" s="84">
        <v>0.1194733105273349</v>
      </c>
      <c r="O2050" s="84">
        <v>0.25204677254292529</v>
      </c>
      <c r="P2050" s="84">
        <v>0.29926604379203892</v>
      </c>
      <c r="Q2050" s="84">
        <v>0.16501673926347241</v>
      </c>
      <c r="R2050" s="84">
        <v>0.19973174090166451</v>
      </c>
      <c r="S2050" s="84">
        <v>0.28681830638531108</v>
      </c>
      <c r="T2050" s="84">
        <v>0.11561828781834919</v>
      </c>
      <c r="U2050" s="84">
        <v>0.15912431843604871</v>
      </c>
      <c r="V2050" s="84">
        <v>0.16857880395812419</v>
      </c>
      <c r="W2050" s="84">
        <v>0.130771198362962</v>
      </c>
      <c r="X2050" s="84">
        <v>0.15758326368001371</v>
      </c>
      <c r="Y2050" s="84">
        <v>0.17295658848170259</v>
      </c>
      <c r="Z2050" s="84">
        <v>0.1446921260296066</v>
      </c>
      <c r="AA2050" s="84">
        <v>0.15161069665034951</v>
      </c>
      <c r="AB2050" s="84">
        <v>0.18354372484449319</v>
      </c>
      <c r="AC2050" s="84">
        <v>0.1510725148071074</v>
      </c>
      <c r="AD2050" s="84">
        <v>0.2632806173718768</v>
      </c>
      <c r="AE2050" s="84">
        <v>0.28833219612047961</v>
      </c>
      <c r="AF2050" s="84">
        <v>0.5214897104352576</v>
      </c>
      <c r="AG2050" s="84">
        <v>0.43921168586446763</v>
      </c>
      <c r="AH2050" s="84">
        <v>0.47439839176964471</v>
      </c>
      <c r="AI2050" s="84">
        <v>0.51270607523453871</v>
      </c>
      <c r="AJ2050" s="84">
        <v>0.46105651416011939</v>
      </c>
      <c r="AK2050" s="84">
        <v>0.49727289825089332</v>
      </c>
    </row>
    <row r="2051" spans="1:37">
      <c r="A2051" s="84">
        <v>4</v>
      </c>
      <c r="B2051" s="84">
        <v>0.50968200390833196</v>
      </c>
      <c r="C2051" s="84">
        <v>0.43286241896743211</v>
      </c>
      <c r="D2051" s="84">
        <v>0.4911612182333896</v>
      </c>
      <c r="E2051" s="84">
        <v>0.51484007299971191</v>
      </c>
      <c r="F2051" s="84">
        <v>0.45515422989917742</v>
      </c>
      <c r="G2051" s="84">
        <v>0.49028242227593288</v>
      </c>
      <c r="H2051" s="84">
        <v>0.47985148963144092</v>
      </c>
      <c r="I2051" s="84">
        <v>0.41744153840066489</v>
      </c>
      <c r="J2051" s="84">
        <v>0.44204789430222963</v>
      </c>
      <c r="K2051" s="84">
        <v>0.38052026618269819</v>
      </c>
      <c r="L2051" s="84">
        <v>0.41125003269597982</v>
      </c>
      <c r="M2051" s="84">
        <v>0.42936298674003609</v>
      </c>
      <c r="N2051" s="84">
        <v>0.11401923449299679</v>
      </c>
      <c r="O2051" s="84">
        <v>0.23905545237463521</v>
      </c>
      <c r="P2051" s="84">
        <v>0.27700202400179919</v>
      </c>
      <c r="Q2051" s="84">
        <v>0.14777349796608949</v>
      </c>
      <c r="R2051" s="84">
        <v>0.18808815450582539</v>
      </c>
      <c r="S2051" s="84">
        <v>0.264209372430803</v>
      </c>
      <c r="T2051" s="84">
        <v>0.10846885547714021</v>
      </c>
      <c r="U2051" s="84">
        <v>0.1513584426080693</v>
      </c>
      <c r="V2051" s="84">
        <v>0.1554137387064391</v>
      </c>
      <c r="W2051" s="84">
        <v>0.1174382913416038</v>
      </c>
      <c r="X2051" s="84">
        <v>0.15070131232955269</v>
      </c>
      <c r="Y2051" s="84">
        <v>0.15731959567576009</v>
      </c>
      <c r="Z2051" s="84">
        <v>0.12078797304302751</v>
      </c>
      <c r="AA2051" s="84">
        <v>0.140254590538894</v>
      </c>
      <c r="AB2051" s="84">
        <v>0.1635260397609464</v>
      </c>
      <c r="AC2051" s="84">
        <v>0.14186809668640951</v>
      </c>
      <c r="AD2051" s="84">
        <v>0.25390491614552341</v>
      </c>
      <c r="AE2051" s="84">
        <v>0.26873964324008193</v>
      </c>
      <c r="AF2051" s="84">
        <v>0.51529775997086125</v>
      </c>
      <c r="AG2051" s="84">
        <v>0.43049829274167262</v>
      </c>
      <c r="AH2051" s="84">
        <v>0.45994205640631469</v>
      </c>
      <c r="AI2051" s="84">
        <v>0.50587485199016313</v>
      </c>
      <c r="AJ2051" s="84">
        <v>0.45134274814945818</v>
      </c>
      <c r="AK2051" s="84">
        <v>0.47649050216287381</v>
      </c>
    </row>
    <row r="2052" spans="1:37">
      <c r="A2052" s="84">
        <v>5</v>
      </c>
      <c r="B2052" s="84">
        <v>0.49280511636169838</v>
      </c>
      <c r="C2052" s="84">
        <v>0.42503680363645763</v>
      </c>
      <c r="D2052" s="84">
        <v>0.46887087069879391</v>
      </c>
      <c r="E2052" s="84">
        <v>0.51205455767937758</v>
      </c>
      <c r="F2052" s="84">
        <v>0.45085466884391262</v>
      </c>
      <c r="G2052" s="84">
        <v>0.47018508095222328</v>
      </c>
      <c r="H2052" s="84">
        <v>0.482477587612062</v>
      </c>
      <c r="I2052" s="84">
        <v>0.45048075020773171</v>
      </c>
      <c r="J2052" s="84">
        <v>0.46454170107349302</v>
      </c>
      <c r="K2052" s="84">
        <v>0.41681790683605568</v>
      </c>
      <c r="L2052" s="84">
        <v>0.45538960529413303</v>
      </c>
      <c r="M2052" s="84">
        <v>0.46176774045626517</v>
      </c>
      <c r="N2052" s="84">
        <v>0.12789646937326529</v>
      </c>
      <c r="O2052" s="84">
        <v>0.26478224614334989</v>
      </c>
      <c r="P2052" s="84">
        <v>0.29662870811440722</v>
      </c>
      <c r="Q2052" s="84">
        <v>0.15738507505669749</v>
      </c>
      <c r="R2052" s="84">
        <v>0.21009110820972729</v>
      </c>
      <c r="S2052" s="84">
        <v>0.28237873389969848</v>
      </c>
      <c r="T2052" s="84">
        <v>0.121693771095428</v>
      </c>
      <c r="U2052" s="84">
        <v>0.16998248871136831</v>
      </c>
      <c r="V2052" s="84">
        <v>0.16625555714900331</v>
      </c>
      <c r="W2052" s="84">
        <v>0.1257513748561197</v>
      </c>
      <c r="X2052" s="84">
        <v>0.16888235401782731</v>
      </c>
      <c r="Y2052" s="84">
        <v>0.1677789486008664</v>
      </c>
      <c r="Z2052" s="84">
        <v>0.1205863717527792</v>
      </c>
      <c r="AA2052" s="84">
        <v>0.15226801479233021</v>
      </c>
      <c r="AB2052" s="84">
        <v>0.17746066593487009</v>
      </c>
      <c r="AC2052" s="84">
        <v>0.1562750120057628</v>
      </c>
      <c r="AD2052" s="84">
        <v>0.28286129620776779</v>
      </c>
      <c r="AE2052" s="84">
        <v>0.29342528511550831</v>
      </c>
      <c r="AF2052" s="84">
        <v>0.50573665998907302</v>
      </c>
      <c r="AG2052" s="84">
        <v>0.42595032657514048</v>
      </c>
      <c r="AH2052" s="84">
        <v>0.44468751847691118</v>
      </c>
      <c r="AI2052" s="84">
        <v>0.50268694780945444</v>
      </c>
      <c r="AJ2052" s="84">
        <v>0.44637849581891231</v>
      </c>
      <c r="AK2052" s="84">
        <v>0.45680521597391999</v>
      </c>
    </row>
    <row r="2053" spans="1:37">
      <c r="A2053" s="84">
        <v>6</v>
      </c>
      <c r="B2053" s="84">
        <v>0.52193995381062364</v>
      </c>
      <c r="C2053" s="84">
        <v>0.45977427102972701</v>
      </c>
      <c r="D2053" s="84">
        <v>0.50084519955304696</v>
      </c>
      <c r="E2053" s="84">
        <v>0.54807415233887247</v>
      </c>
      <c r="F2053" s="84">
        <v>0.48920615421491809</v>
      </c>
      <c r="G2053" s="84">
        <v>0.50405588848789862</v>
      </c>
      <c r="H2053" s="84">
        <v>0.51706963687403784</v>
      </c>
      <c r="I2053" s="84">
        <v>0.51042614648043383</v>
      </c>
      <c r="J2053" s="84">
        <v>0.51563996696944669</v>
      </c>
      <c r="K2053" s="84">
        <v>0.47584478437472999</v>
      </c>
      <c r="L2053" s="84">
        <v>0.52222018780570745</v>
      </c>
      <c r="M2053" s="84">
        <v>0.52149489854407893</v>
      </c>
      <c r="N2053" s="84">
        <v>0.15248822048667141</v>
      </c>
      <c r="O2053" s="84">
        <v>0.31560095516052011</v>
      </c>
      <c r="P2053" s="84">
        <v>0.34082963629301011</v>
      </c>
      <c r="Q2053" s="84">
        <v>0.20429101119550741</v>
      </c>
      <c r="R2053" s="84">
        <v>0.25449655044483921</v>
      </c>
      <c r="S2053" s="84">
        <v>0.32669224445053452</v>
      </c>
      <c r="T2053" s="84">
        <v>0.14525928198834001</v>
      </c>
      <c r="U2053" s="84">
        <v>0.20286740030571551</v>
      </c>
      <c r="V2053" s="84">
        <v>0.19228452602896889</v>
      </c>
      <c r="W2053" s="84">
        <v>0.14790893976211791</v>
      </c>
      <c r="X2053" s="84">
        <v>0.20077238922071661</v>
      </c>
      <c r="Y2053" s="84">
        <v>0.19340696509646291</v>
      </c>
      <c r="Z2053" s="84">
        <v>0.14103450262081679</v>
      </c>
      <c r="AA2053" s="84">
        <v>0.17983796840597679</v>
      </c>
      <c r="AB2053" s="84">
        <v>0.20382058787657031</v>
      </c>
      <c r="AC2053" s="84">
        <v>0.18044661437490001</v>
      </c>
      <c r="AD2053" s="84">
        <v>0.33179835900838051</v>
      </c>
      <c r="AE2053" s="84">
        <v>0.33399941514767523</v>
      </c>
      <c r="AF2053" s="84">
        <v>0.53633217993079574</v>
      </c>
      <c r="AG2053" s="84">
        <v>0.46409090265085501</v>
      </c>
      <c r="AH2053" s="84">
        <v>0.48220303908236273</v>
      </c>
      <c r="AI2053" s="84">
        <v>0.5362054831951909</v>
      </c>
      <c r="AJ2053" s="84">
        <v>0.48177247808402612</v>
      </c>
      <c r="AK2053" s="84">
        <v>0.48962447495454819</v>
      </c>
    </row>
    <row r="2054" spans="1:37">
      <c r="A2054" s="84">
        <v>7</v>
      </c>
      <c r="B2054" s="84">
        <v>0.56235565819861433</v>
      </c>
      <c r="C2054" s="84">
        <v>0.51136392985356038</v>
      </c>
      <c r="D2054" s="84">
        <v>0.54505343380225202</v>
      </c>
      <c r="E2054" s="84">
        <v>0.59734895783306119</v>
      </c>
      <c r="F2054" s="84">
        <v>0.54444128177855011</v>
      </c>
      <c r="G2054" s="84">
        <v>0.5517994901168759</v>
      </c>
      <c r="H2054" s="84">
        <v>0.55709499230281634</v>
      </c>
      <c r="I2054" s="84">
        <v>0.59539165644495451</v>
      </c>
      <c r="J2054" s="84">
        <v>0.55431874483897603</v>
      </c>
      <c r="K2054" s="84">
        <v>0.54913144931293756</v>
      </c>
      <c r="L2054" s="84">
        <v>0.60331929585938116</v>
      </c>
      <c r="M2054" s="84">
        <v>0.56234475906607062</v>
      </c>
      <c r="N2054" s="84">
        <v>0.19944491060478919</v>
      </c>
      <c r="O2054" s="84">
        <v>0.38511541522950382</v>
      </c>
      <c r="P2054" s="84">
        <v>0.37640300124711218</v>
      </c>
      <c r="Q2054" s="84">
        <v>0.27412793837071181</v>
      </c>
      <c r="R2054" s="84">
        <v>0.31654573603590103</v>
      </c>
      <c r="S2054" s="84">
        <v>0.36344203891477123</v>
      </c>
      <c r="T2054" s="84">
        <v>0.1848726603252531</v>
      </c>
      <c r="U2054" s="84">
        <v>0.2450819048065267</v>
      </c>
      <c r="V2054" s="84">
        <v>0.21391079879535349</v>
      </c>
      <c r="W2054" s="84">
        <v>0.1739992326384448</v>
      </c>
      <c r="X2054" s="84">
        <v>0.24220442079959981</v>
      </c>
      <c r="Y2054" s="84">
        <v>0.21514524710871741</v>
      </c>
      <c r="Z2054" s="84">
        <v>0.1903116179943552</v>
      </c>
      <c r="AA2054" s="84">
        <v>0.2255135631987345</v>
      </c>
      <c r="AB2054" s="84">
        <v>0.23172033174777409</v>
      </c>
      <c r="AC2054" s="84">
        <v>0.20817992636465499</v>
      </c>
      <c r="AD2054" s="84">
        <v>0.40737958419106512</v>
      </c>
      <c r="AE2054" s="84">
        <v>0.36928550540988409</v>
      </c>
      <c r="AF2054" s="84">
        <v>0.57621562556911299</v>
      </c>
      <c r="AG2054" s="84">
        <v>0.51851064734135233</v>
      </c>
      <c r="AH2054" s="84">
        <v>0.52917873824868433</v>
      </c>
      <c r="AI2054" s="84">
        <v>0.58338646506967862</v>
      </c>
      <c r="AJ2054" s="84">
        <v>0.53290554025718129</v>
      </c>
      <c r="AK2054" s="84">
        <v>0.53225503103253713</v>
      </c>
    </row>
    <row r="2055" spans="1:37">
      <c r="A2055" s="84">
        <v>8</v>
      </c>
      <c r="B2055" s="84">
        <v>0.61245336649493698</v>
      </c>
      <c r="C2055" s="84">
        <v>0.6030501820811488</v>
      </c>
      <c r="D2055" s="84">
        <v>0.5791479242471993</v>
      </c>
      <c r="E2055" s="84">
        <v>0.6743828642781674</v>
      </c>
      <c r="F2055" s="84">
        <v>0.63332384533565045</v>
      </c>
      <c r="G2055" s="84">
        <v>0.57891600172168334</v>
      </c>
      <c r="H2055" s="84">
        <v>0.58915149868695105</v>
      </c>
      <c r="I2055" s="84">
        <v>0.58894208575686835</v>
      </c>
      <c r="J2055" s="84">
        <v>0.5383319570602807</v>
      </c>
      <c r="K2055" s="84">
        <v>0.51940195315875903</v>
      </c>
      <c r="L2055" s="84">
        <v>0.56918469305014241</v>
      </c>
      <c r="M2055" s="84">
        <v>0.53991363827429406</v>
      </c>
      <c r="N2055" s="84">
        <v>0.22132576002065449</v>
      </c>
      <c r="O2055" s="84">
        <v>0.38189364363415829</v>
      </c>
      <c r="P2055" s="84">
        <v>0.36628299225154881</v>
      </c>
      <c r="Q2055" s="84">
        <v>0.36387198963245621</v>
      </c>
      <c r="R2055" s="84">
        <v>0.32515713847449029</v>
      </c>
      <c r="S2055" s="84">
        <v>0.37555494656070171</v>
      </c>
      <c r="T2055" s="84">
        <v>0.20948143602332001</v>
      </c>
      <c r="U2055" s="84">
        <v>0.2416030735532689</v>
      </c>
      <c r="V2055" s="84">
        <v>0.20943639753334289</v>
      </c>
      <c r="W2055" s="84">
        <v>0.19436628724900881</v>
      </c>
      <c r="X2055" s="84">
        <v>0.23386432550165651</v>
      </c>
      <c r="Y2055" s="84">
        <v>0.22125954546045881</v>
      </c>
      <c r="Z2055" s="84">
        <v>0.2502160013824089</v>
      </c>
      <c r="AA2055" s="84">
        <v>0.2372597849554306</v>
      </c>
      <c r="AB2055" s="84">
        <v>0.25692157580192698</v>
      </c>
      <c r="AC2055" s="84">
        <v>0.2043781014887146</v>
      </c>
      <c r="AD2055" s="84">
        <v>0.3987551098059493</v>
      </c>
      <c r="AE2055" s="84">
        <v>0.36051272053806399</v>
      </c>
      <c r="AF2055" s="84">
        <v>0.62666181023492984</v>
      </c>
      <c r="AG2055" s="84">
        <v>0.60172000963432071</v>
      </c>
      <c r="AH2055" s="84">
        <v>0.55265180630284394</v>
      </c>
      <c r="AI2055" s="84">
        <v>0.6664541397212862</v>
      </c>
      <c r="AJ2055" s="84">
        <v>0.62689791071924839</v>
      </c>
      <c r="AK2055" s="84">
        <v>0.5647608300420035</v>
      </c>
    </row>
    <row r="2056" spans="1:37">
      <c r="A2056" s="84">
        <v>9</v>
      </c>
      <c r="B2056" s="84">
        <v>0.57177118493515722</v>
      </c>
      <c r="C2056" s="84">
        <v>0.58158785092590204</v>
      </c>
      <c r="D2056" s="84">
        <v>0.54508208463455865</v>
      </c>
      <c r="E2056" s="84">
        <v>0.61636730381327443</v>
      </c>
      <c r="F2056" s="84">
        <v>0.59735434675135946</v>
      </c>
      <c r="G2056" s="84">
        <v>0.54332351090951236</v>
      </c>
      <c r="H2056" s="84">
        <v>0.52232183283528022</v>
      </c>
      <c r="I2056" s="84">
        <v>0.50778828525831265</v>
      </c>
      <c r="J2056" s="84">
        <v>0.4913294797687861</v>
      </c>
      <c r="K2056" s="84">
        <v>0.4244231267824734</v>
      </c>
      <c r="L2056" s="84">
        <v>0.47168528157777728</v>
      </c>
      <c r="M2056" s="84">
        <v>0.48668271619091291</v>
      </c>
      <c r="N2056" s="84">
        <v>0.26883108500613179</v>
      </c>
      <c r="O2056" s="84">
        <v>0.3723704658302695</v>
      </c>
      <c r="P2056" s="84">
        <v>0.37217099748533111</v>
      </c>
      <c r="Q2056" s="84">
        <v>0.45955577954569998</v>
      </c>
      <c r="R2056" s="84">
        <v>0.31400583606229882</v>
      </c>
      <c r="S2056" s="84">
        <v>0.39813647574677991</v>
      </c>
      <c r="T2056" s="84">
        <v>0.26679963178889232</v>
      </c>
      <c r="U2056" s="84">
        <v>0.23284742923740981</v>
      </c>
      <c r="V2056" s="84">
        <v>0.2163487738419618</v>
      </c>
      <c r="W2056" s="84">
        <v>0.21489320885023661</v>
      </c>
      <c r="X2056" s="84">
        <v>0.20925280799477761</v>
      </c>
      <c r="Y2056" s="84">
        <v>0.2301057643523397</v>
      </c>
      <c r="Z2056" s="84">
        <v>0.34966303784344221</v>
      </c>
      <c r="AA2056" s="84">
        <v>0.26943096556294222</v>
      </c>
      <c r="AB2056" s="84">
        <v>0.29883217465544581</v>
      </c>
      <c r="AC2056" s="84">
        <v>0.19657435569073159</v>
      </c>
      <c r="AD2056" s="84">
        <v>0.35832544707753228</v>
      </c>
      <c r="AE2056" s="84">
        <v>0.35476167267764891</v>
      </c>
      <c r="AF2056" s="84">
        <v>0.58277180841376786</v>
      </c>
      <c r="AG2056" s="84">
        <v>0.56814156784403724</v>
      </c>
      <c r="AH2056" s="84">
        <v>0.51460415065334364</v>
      </c>
      <c r="AI2056" s="84">
        <v>0.6175425812915567</v>
      </c>
      <c r="AJ2056" s="84">
        <v>0.59130182148902344</v>
      </c>
      <c r="AK2056" s="84">
        <v>0.53319541094602219</v>
      </c>
    </row>
    <row r="2057" spans="1:37">
      <c r="A2057" s="84">
        <v>10</v>
      </c>
      <c r="B2057" s="84">
        <v>0.43977615917569729</v>
      </c>
      <c r="C2057" s="84">
        <v>0.45741109016245263</v>
      </c>
      <c r="D2057" s="84">
        <v>0.46809729822651353</v>
      </c>
      <c r="E2057" s="84">
        <v>0.48362309096148309</v>
      </c>
      <c r="F2057" s="84">
        <v>0.47752093601593981</v>
      </c>
      <c r="G2057" s="84">
        <v>0.48389232857663161</v>
      </c>
      <c r="H2057" s="84">
        <v>0.4479760934528661</v>
      </c>
      <c r="I2057" s="84">
        <v>0.47387857924794602</v>
      </c>
      <c r="J2057" s="84">
        <v>0.48578034682080928</v>
      </c>
      <c r="K2057" s="84">
        <v>0.41586725434275351</v>
      </c>
      <c r="L2057" s="84">
        <v>0.46243885851795657</v>
      </c>
      <c r="M2057" s="84">
        <v>0.50269402728419121</v>
      </c>
      <c r="N2057" s="84">
        <v>0.35519266765636093</v>
      </c>
      <c r="O2057" s="84">
        <v>0.4096766857446083</v>
      </c>
      <c r="P2057" s="84">
        <v>0.40903236358432321</v>
      </c>
      <c r="Q2057" s="84">
        <v>0.55149573418769571</v>
      </c>
      <c r="R2057" s="84">
        <v>0.33363298445381462</v>
      </c>
      <c r="S2057" s="84">
        <v>0.44894491641545631</v>
      </c>
      <c r="T2057" s="84">
        <v>0.38886161399202201</v>
      </c>
      <c r="U2057" s="84">
        <v>0.27205748856495288</v>
      </c>
      <c r="V2057" s="84">
        <v>0.25331994837229299</v>
      </c>
      <c r="W2057" s="84">
        <v>0.28641770047320619</v>
      </c>
      <c r="X2057" s="84">
        <v>0.2190083400952979</v>
      </c>
      <c r="Y2057" s="84">
        <v>0.25811445446148629</v>
      </c>
      <c r="Z2057" s="84">
        <v>0.47753585622947969</v>
      </c>
      <c r="AA2057" s="84">
        <v>0.35439601547636862</v>
      </c>
      <c r="AB2057" s="84">
        <v>0.36483107696060491</v>
      </c>
      <c r="AC2057" s="84">
        <v>0.19721466303825841</v>
      </c>
      <c r="AD2057" s="84">
        <v>0.35093025297807778</v>
      </c>
      <c r="AE2057" s="84">
        <v>0.3599278682132761</v>
      </c>
      <c r="AF2057" s="84">
        <v>0.45538153341832083</v>
      </c>
      <c r="AG2057" s="84">
        <v>0.47779147362604663</v>
      </c>
      <c r="AH2057" s="84">
        <v>0.48329687222846318</v>
      </c>
      <c r="AI2057" s="84">
        <v>0.46251935513252579</v>
      </c>
      <c r="AJ2057" s="84">
        <v>0.4709976505065307</v>
      </c>
      <c r="AK2057" s="84">
        <v>0.4618832675067393</v>
      </c>
    </row>
    <row r="2058" spans="1:37">
      <c r="A2058" s="84">
        <v>11</v>
      </c>
      <c r="B2058" s="84">
        <v>0.43702256173387821</v>
      </c>
      <c r="C2058" s="84">
        <v>0.44669283814148097</v>
      </c>
      <c r="D2058" s="84">
        <v>0.46964444317107401</v>
      </c>
      <c r="E2058" s="84">
        <v>0.47276918643742188</v>
      </c>
      <c r="F2058" s="84">
        <v>0.46649488397177569</v>
      </c>
      <c r="G2058" s="84">
        <v>0.48905737840611868</v>
      </c>
      <c r="H2058" s="84">
        <v>0.44281445259440377</v>
      </c>
      <c r="I2058" s="84">
        <v>0.47238818765744739</v>
      </c>
      <c r="J2058" s="84">
        <v>0.49228736581337729</v>
      </c>
      <c r="K2058" s="84">
        <v>0.41232391323135431</v>
      </c>
      <c r="L2058" s="84">
        <v>0.4587376736156521</v>
      </c>
      <c r="M2058" s="84">
        <v>0.50750888455806498</v>
      </c>
      <c r="N2058" s="84">
        <v>0.47469825082295219</v>
      </c>
      <c r="O2058" s="84">
        <v>0.475713527650381</v>
      </c>
      <c r="P2058" s="84">
        <v>0.4220963751967779</v>
      </c>
      <c r="Q2058" s="84">
        <v>0.66611469095359799</v>
      </c>
      <c r="R2058" s="84">
        <v>0.38114909070154018</v>
      </c>
      <c r="S2058" s="84">
        <v>0.50509728692792544</v>
      </c>
      <c r="T2058" s="84">
        <v>0.55872967167842891</v>
      </c>
      <c r="U2058" s="84">
        <v>0.35448939073600122</v>
      </c>
      <c r="V2058" s="84">
        <v>0.3183708590276782</v>
      </c>
      <c r="W2058" s="84">
        <v>0.44983373832970969</v>
      </c>
      <c r="X2058" s="84">
        <v>0.29628996931186591</v>
      </c>
      <c r="Y2058" s="84">
        <v>0.29902821683643599</v>
      </c>
      <c r="Z2058" s="84">
        <v>0.61926156327400506</v>
      </c>
      <c r="AA2058" s="84">
        <v>0.47309270857826868</v>
      </c>
      <c r="AB2058" s="84">
        <v>0.4320496402000244</v>
      </c>
      <c r="AC2058" s="84">
        <v>0.28229550184088359</v>
      </c>
      <c r="AD2058" s="84">
        <v>0.37790612591342371</v>
      </c>
      <c r="AE2058" s="84">
        <v>0.39838190856808658</v>
      </c>
      <c r="AF2058" s="84">
        <v>0.44882535057366602</v>
      </c>
      <c r="AG2058" s="84">
        <v>0.46713704821410851</v>
      </c>
      <c r="AH2058" s="84">
        <v>0.4858097321586945</v>
      </c>
      <c r="AI2058" s="84">
        <v>0.45113398305856639</v>
      </c>
      <c r="AJ2058" s="84">
        <v>0.45950281686582628</v>
      </c>
      <c r="AK2058" s="84">
        <v>0.46238480346059813</v>
      </c>
    </row>
    <row r="2059" spans="1:37">
      <c r="A2059" s="84">
        <v>12</v>
      </c>
      <c r="B2059" s="84">
        <v>0.44341801385681301</v>
      </c>
      <c r="C2059" s="84">
        <v>0.45409230610294687</v>
      </c>
      <c r="D2059" s="84">
        <v>0.47603357877546337</v>
      </c>
      <c r="E2059" s="84">
        <v>0.47805206032081449</v>
      </c>
      <c r="F2059" s="84">
        <v>0.4715584785246662</v>
      </c>
      <c r="G2059" s="84">
        <v>0.4953812535178625</v>
      </c>
      <c r="H2059" s="84">
        <v>0.44064113012768269</v>
      </c>
      <c r="I2059" s="84">
        <v>0.46136192774898122</v>
      </c>
      <c r="J2059" s="84">
        <v>0.48759702725020643</v>
      </c>
      <c r="K2059" s="84">
        <v>0.44136202575404021</v>
      </c>
      <c r="L2059" s="84">
        <v>0.45079908974392502</v>
      </c>
      <c r="M2059" s="84">
        <v>0.49719133325690712</v>
      </c>
      <c r="N2059" s="84">
        <v>0.59288065578002946</v>
      </c>
      <c r="O2059" s="84">
        <v>0.52599211613539021</v>
      </c>
      <c r="P2059" s="84">
        <v>0.45503240447324839</v>
      </c>
      <c r="Q2059" s="84">
        <v>0.72493610281147636</v>
      </c>
      <c r="R2059" s="84">
        <v>0.41314041508814719</v>
      </c>
      <c r="S2059" s="84">
        <v>0.55045217867909024</v>
      </c>
      <c r="T2059" s="84">
        <v>0.66413010125805449</v>
      </c>
      <c r="U2059" s="84">
        <v>0.44882779785296367</v>
      </c>
      <c r="V2059" s="84">
        <v>0.41226158038147132</v>
      </c>
      <c r="W2059" s="84">
        <v>0.58770303107814303</v>
      </c>
      <c r="X2059" s="84">
        <v>0.39041651668324112</v>
      </c>
      <c r="Y2059" s="84">
        <v>0.3905345457856873</v>
      </c>
      <c r="Z2059" s="84">
        <v>0.74042393871320777</v>
      </c>
      <c r="AA2059" s="84">
        <v>0.57480066693743181</v>
      </c>
      <c r="AB2059" s="84">
        <v>0.52730515916575194</v>
      </c>
      <c r="AC2059" s="84">
        <v>0.44501360653113498</v>
      </c>
      <c r="AD2059" s="84">
        <v>0.4263358666913824</v>
      </c>
      <c r="AE2059" s="84">
        <v>0.50353348279559396</v>
      </c>
      <c r="AF2059" s="84">
        <v>0.45519941722819163</v>
      </c>
      <c r="AG2059" s="84">
        <v>0.47422110766353542</v>
      </c>
      <c r="AH2059" s="84">
        <v>0.49228404186129021</v>
      </c>
      <c r="AI2059" s="84">
        <v>0.4596957828581838</v>
      </c>
      <c r="AJ2059" s="84">
        <v>0.46821867973625059</v>
      </c>
      <c r="AK2059" s="84">
        <v>0.46877938687229642</v>
      </c>
    </row>
    <row r="2060" spans="1:37">
      <c r="A2060" s="84">
        <v>13</v>
      </c>
      <c r="B2060" s="84">
        <v>0.43622313021851139</v>
      </c>
      <c r="C2060" s="84">
        <v>0.44044267672202297</v>
      </c>
      <c r="D2060" s="84">
        <v>0.47205111308483522</v>
      </c>
      <c r="E2060" s="84">
        <v>0.46345211795216601</v>
      </c>
      <c r="F2060" s="84">
        <v>0.45699689892286272</v>
      </c>
      <c r="G2060" s="84">
        <v>0.48995132933814523</v>
      </c>
      <c r="H2060" s="84">
        <v>0.4350267137553202</v>
      </c>
      <c r="I2060" s="84">
        <v>0.46051781215790227</v>
      </c>
      <c r="J2060" s="84">
        <v>0.49618497109826593</v>
      </c>
      <c r="K2060" s="84">
        <v>0.46910379396767782</v>
      </c>
      <c r="L2060" s="84">
        <v>0.45816222437289111</v>
      </c>
      <c r="M2060" s="84">
        <v>0.50888455806488597</v>
      </c>
      <c r="N2060" s="84">
        <v>0.70031627186471301</v>
      </c>
      <c r="O2060" s="84">
        <v>0.58839025129818434</v>
      </c>
      <c r="P2060" s="84">
        <v>0.49487866211436637</v>
      </c>
      <c r="Q2060" s="84">
        <v>0.81414017783217552</v>
      </c>
      <c r="R2060" s="84">
        <v>0.47856424305986611</v>
      </c>
      <c r="S2060" s="84">
        <v>0.62266374349136755</v>
      </c>
      <c r="T2060" s="84">
        <v>0.77941086222767708</v>
      </c>
      <c r="U2060" s="84">
        <v>0.57370846925568264</v>
      </c>
      <c r="V2060" s="84">
        <v>0.54163200917825893</v>
      </c>
      <c r="W2060" s="84">
        <v>0.71153600204629752</v>
      </c>
      <c r="X2060" s="84">
        <v>0.52066720762383556</v>
      </c>
      <c r="Y2060" s="84">
        <v>0.50474183350895685</v>
      </c>
      <c r="Z2060" s="84">
        <v>0.84591901388168889</v>
      </c>
      <c r="AA2060" s="84">
        <v>0.68937175348966451</v>
      </c>
      <c r="AB2060" s="84">
        <v>0.66811501402610052</v>
      </c>
      <c r="AC2060" s="84">
        <v>0.62534016327837372</v>
      </c>
      <c r="AD2060" s="84">
        <v>0.52377096361915709</v>
      </c>
      <c r="AE2060" s="84">
        <v>0.63958475484940047</v>
      </c>
      <c r="AF2060" s="84">
        <v>0.44454562010562731</v>
      </c>
      <c r="AG2060" s="84">
        <v>0.46032218302375988</v>
      </c>
      <c r="AH2060" s="84">
        <v>0.4880269615088984</v>
      </c>
      <c r="AI2060" s="84">
        <v>0.44585117041624922</v>
      </c>
      <c r="AJ2060" s="84">
        <v>0.45398277038122431</v>
      </c>
      <c r="AK2060" s="84">
        <v>0.46520594320105318</v>
      </c>
    </row>
    <row r="2061" spans="1:37">
      <c r="A2061" s="84">
        <v>14</v>
      </c>
      <c r="B2061" s="84">
        <v>0.44643808847042099</v>
      </c>
      <c r="C2061" s="84">
        <v>0.44323200495880571</v>
      </c>
      <c r="D2061" s="84">
        <v>0.48746526086582809</v>
      </c>
      <c r="E2061" s="84">
        <v>0.46652579002977618</v>
      </c>
      <c r="F2061" s="84">
        <v>0.45987326032568793</v>
      </c>
      <c r="G2061" s="84">
        <v>0.50485051153858895</v>
      </c>
      <c r="H2061" s="84">
        <v>0.43710948111926112</v>
      </c>
      <c r="I2061" s="84">
        <v>0.46498898692939772</v>
      </c>
      <c r="J2061" s="84">
        <v>0.5008753096614369</v>
      </c>
      <c r="K2061" s="84">
        <v>0.55103275429954202</v>
      </c>
      <c r="L2061" s="84">
        <v>0.47703434385707932</v>
      </c>
      <c r="M2061" s="84">
        <v>0.51538079406931869</v>
      </c>
      <c r="N2061" s="84">
        <v>0.84192861292196453</v>
      </c>
      <c r="O2061" s="84">
        <v>0.68973391956941954</v>
      </c>
      <c r="P2061" s="84">
        <v>0.60525831578516964</v>
      </c>
      <c r="Q2061" s="84">
        <v>0.9202275099895606</v>
      </c>
      <c r="R2061" s="84">
        <v>0.60160670076981793</v>
      </c>
      <c r="S2061" s="84">
        <v>0.7286379830090437</v>
      </c>
      <c r="T2061" s="84">
        <v>0.87014421601718317</v>
      </c>
      <c r="U2061" s="84">
        <v>0.72344462860255232</v>
      </c>
      <c r="V2061" s="84">
        <v>0.71941775419475107</v>
      </c>
      <c r="W2061" s="84">
        <v>0.859508888604681</v>
      </c>
      <c r="X2061" s="84">
        <v>0.69648642217843038</v>
      </c>
      <c r="Y2061" s="84">
        <v>0.6771260195917731</v>
      </c>
      <c r="Z2061" s="84">
        <v>0.91898508150452163</v>
      </c>
      <c r="AA2061" s="84">
        <v>0.81302238088112688</v>
      </c>
      <c r="AB2061" s="84">
        <v>0.79293206488596146</v>
      </c>
      <c r="AC2061" s="84">
        <v>0.80934848727389153</v>
      </c>
      <c r="AD2061" s="84">
        <v>0.65561615235270587</v>
      </c>
      <c r="AE2061" s="84">
        <v>0.7575543425285115</v>
      </c>
      <c r="AF2061" s="84">
        <v>0.45082862866508833</v>
      </c>
      <c r="AG2061" s="84">
        <v>0.46355251413269849</v>
      </c>
      <c r="AH2061" s="84">
        <v>0.50381363448235095</v>
      </c>
      <c r="AI2061" s="84">
        <v>0.44831041078422451</v>
      </c>
      <c r="AJ2061" s="84">
        <v>0.45628173710936509</v>
      </c>
      <c r="AK2061" s="84">
        <v>0.48028336781393011</v>
      </c>
    </row>
    <row r="2062" spans="1:37">
      <c r="A2062" s="84">
        <v>15</v>
      </c>
      <c r="B2062" s="84">
        <v>0.44403979392432052</v>
      </c>
      <c r="C2062" s="84">
        <v>0.44349027609184122</v>
      </c>
      <c r="D2062" s="84">
        <v>0.48342549351058639</v>
      </c>
      <c r="E2062" s="84">
        <v>0.46921525309768508</v>
      </c>
      <c r="F2062" s="84">
        <v>0.46222528501445681</v>
      </c>
      <c r="G2062" s="84">
        <v>0.50332748402476579</v>
      </c>
      <c r="H2062" s="84">
        <v>0.44145612605270312</v>
      </c>
      <c r="I2062" s="84">
        <v>0.48027539271158959</v>
      </c>
      <c r="J2062" s="84">
        <v>0.50596201486374892</v>
      </c>
      <c r="K2062" s="84">
        <v>0.65975283035174148</v>
      </c>
      <c r="L2062" s="84">
        <v>0.50818707331746493</v>
      </c>
      <c r="M2062" s="84">
        <v>0.52241201421529304</v>
      </c>
      <c r="N2062" s="84">
        <v>0.91431614277415596</v>
      </c>
      <c r="O2062" s="84">
        <v>0.77016449986733881</v>
      </c>
      <c r="P2062" s="84">
        <v>0.67113037433811051</v>
      </c>
      <c r="Q2062" s="84">
        <v>0.95482198783253536</v>
      </c>
      <c r="R2062" s="84">
        <v>0.70861068898354052</v>
      </c>
      <c r="S2062" s="84">
        <v>0.81805974239517687</v>
      </c>
      <c r="T2062" s="84">
        <v>0.91080085915925124</v>
      </c>
      <c r="U2062" s="84">
        <v>0.81527640309932259</v>
      </c>
      <c r="V2062" s="84">
        <v>0.81669295855442425</v>
      </c>
      <c r="W2062" s="84">
        <v>0.9404655326768131</v>
      </c>
      <c r="X2062" s="84">
        <v>0.81490723398024512</v>
      </c>
      <c r="Y2062" s="84">
        <v>0.79922985859058926</v>
      </c>
      <c r="Z2062" s="84">
        <v>0.94084442140429703</v>
      </c>
      <c r="AA2062" s="84">
        <v>0.89680105170902702</v>
      </c>
      <c r="AB2062" s="84">
        <v>0.87314001707525279</v>
      </c>
      <c r="AC2062" s="84">
        <v>0.91892108211941737</v>
      </c>
      <c r="AD2062" s="84">
        <v>0.78590035024731952</v>
      </c>
      <c r="AE2062" s="84">
        <v>0.83763037333073387</v>
      </c>
      <c r="AF2062" s="84">
        <v>0.45010016390457103</v>
      </c>
      <c r="AG2062" s="84">
        <v>0.46445927374222518</v>
      </c>
      <c r="AH2062" s="84">
        <v>0.50020694140601896</v>
      </c>
      <c r="AI2062" s="84">
        <v>0.44840149376081612</v>
      </c>
      <c r="AJ2062" s="84">
        <v>0.45653437081575438</v>
      </c>
      <c r="AK2062" s="84">
        <v>0.47551877625227251</v>
      </c>
    </row>
    <row r="2063" spans="1:37">
      <c r="A2063" s="84">
        <v>16</v>
      </c>
      <c r="B2063" s="84">
        <v>0.45247823769763729</v>
      </c>
      <c r="C2063" s="84">
        <v>0.46154342829102007</v>
      </c>
      <c r="D2063" s="84">
        <v>0.48723605420737481</v>
      </c>
      <c r="E2063" s="84">
        <v>0.48861780808759969</v>
      </c>
      <c r="F2063" s="84">
        <v>0.48137106560201343</v>
      </c>
      <c r="G2063" s="84">
        <v>0.50802900374135029</v>
      </c>
      <c r="H2063" s="84">
        <v>0.47206375079235718</v>
      </c>
      <c r="I2063" s="84">
        <v>0.53483955209116463</v>
      </c>
      <c r="J2063" s="84">
        <v>0.557720891824938</v>
      </c>
      <c r="K2063" s="84">
        <v>0.78351050038890346</v>
      </c>
      <c r="L2063" s="84">
        <v>0.58070675629724566</v>
      </c>
      <c r="M2063" s="84">
        <v>0.5878711452481945</v>
      </c>
      <c r="N2063" s="84">
        <v>0.96004647260052933</v>
      </c>
      <c r="O2063" s="84">
        <v>0.85940757305840898</v>
      </c>
      <c r="P2063" s="84">
        <v>0.7983971541308037</v>
      </c>
      <c r="Q2063" s="84">
        <v>0.98372871593649891</v>
      </c>
      <c r="R2063" s="84">
        <v>0.82163623780883666</v>
      </c>
      <c r="S2063" s="84">
        <v>0.90950945464510846</v>
      </c>
      <c r="T2063" s="84">
        <v>0.95320650506290283</v>
      </c>
      <c r="U2063" s="84">
        <v>0.88207699110379678</v>
      </c>
      <c r="V2063" s="84">
        <v>0.89706008891438382</v>
      </c>
      <c r="W2063" s="84">
        <v>0.98139148228673756</v>
      </c>
      <c r="X2063" s="84">
        <v>0.89872915738803105</v>
      </c>
      <c r="Y2063" s="84">
        <v>0.90205414406327655</v>
      </c>
      <c r="Z2063" s="84">
        <v>0.95691492425551528</v>
      </c>
      <c r="AA2063" s="84">
        <v>0.96333447339731926</v>
      </c>
      <c r="AB2063" s="84">
        <v>0.94165447005732394</v>
      </c>
      <c r="AC2063" s="84">
        <v>1</v>
      </c>
      <c r="AD2063" s="84">
        <v>0.93560912789393091</v>
      </c>
      <c r="AE2063" s="84">
        <v>0.93335120382103509</v>
      </c>
      <c r="AF2063" s="84">
        <v>0.46394099435439812</v>
      </c>
      <c r="AG2063" s="84">
        <v>0.48313285445091447</v>
      </c>
      <c r="AH2063" s="84">
        <v>0.50422751729438897</v>
      </c>
      <c r="AI2063" s="84">
        <v>0.46762000182165958</v>
      </c>
      <c r="AJ2063" s="84">
        <v>0.47610085137559061</v>
      </c>
      <c r="AK2063" s="84">
        <v>0.47890414394081882</v>
      </c>
    </row>
    <row r="2064" spans="1:37">
      <c r="A2064" s="84">
        <v>17</v>
      </c>
      <c r="B2064" s="84">
        <v>0.51287972996979936</v>
      </c>
      <c r="C2064" s="84">
        <v>0.52515560835765396</v>
      </c>
      <c r="D2064" s="84">
        <v>0.55124201358049452</v>
      </c>
      <c r="E2064" s="84">
        <v>0.55537412352319671</v>
      </c>
      <c r="F2064" s="84">
        <v>0.54727270003445638</v>
      </c>
      <c r="G2064" s="84">
        <v>0.57428070059265646</v>
      </c>
      <c r="H2064" s="84">
        <v>0.53970841256904845</v>
      </c>
      <c r="I2064" s="84">
        <v>0.62273308801223981</v>
      </c>
      <c r="J2064" s="84">
        <v>0.64184971098265897</v>
      </c>
      <c r="K2064" s="84">
        <v>0.88557600898798727</v>
      </c>
      <c r="L2064" s="84">
        <v>0.6704245246004551</v>
      </c>
      <c r="M2064" s="84">
        <v>0.66685773243150304</v>
      </c>
      <c r="N2064" s="84">
        <v>0.99141547795778717</v>
      </c>
      <c r="O2064" s="84">
        <v>0.93821779175984521</v>
      </c>
      <c r="P2064" s="84">
        <v>0.92670660151697926</v>
      </c>
      <c r="Q2064" s="84">
        <v>0.99931603009467573</v>
      </c>
      <c r="R2064" s="84">
        <v>0.92976035044911953</v>
      </c>
      <c r="S2064" s="84">
        <v>0.95678268018635249</v>
      </c>
      <c r="T2064" s="84">
        <v>0.97674133169683941</v>
      </c>
      <c r="U2064" s="84">
        <v>0.94898299823715815</v>
      </c>
      <c r="V2064" s="84">
        <v>0.97504660834647938</v>
      </c>
      <c r="W2064" s="84">
        <v>0.99590740503900765</v>
      </c>
      <c r="X2064" s="84">
        <v>0.96433343298333829</v>
      </c>
      <c r="Y2064" s="84">
        <v>0.98442805292120383</v>
      </c>
      <c r="Z2064" s="84">
        <v>0.97742065549219515</v>
      </c>
      <c r="AA2064" s="84">
        <v>1</v>
      </c>
      <c r="AB2064" s="84">
        <v>1</v>
      </c>
      <c r="AC2064" s="84">
        <v>0.9847126620777974</v>
      </c>
      <c r="AD2064" s="84">
        <v>0.99650728299788294</v>
      </c>
      <c r="AE2064" s="84">
        <v>1</v>
      </c>
      <c r="AF2064" s="84">
        <v>0.5267710799490074</v>
      </c>
      <c r="AG2064" s="84">
        <v>0.54928380158966283</v>
      </c>
      <c r="AH2064" s="84">
        <v>0.57024182581446214</v>
      </c>
      <c r="AI2064" s="84">
        <v>0.53219783222515715</v>
      </c>
      <c r="AJ2064" s="84">
        <v>0.54186140514867509</v>
      </c>
      <c r="AK2064" s="84">
        <v>0.54234844210394328</v>
      </c>
    </row>
    <row r="2065" spans="1:37">
      <c r="A2065" s="84">
        <v>18</v>
      </c>
      <c r="B2065" s="84">
        <v>0.61049920056848461</v>
      </c>
      <c r="C2065" s="84">
        <v>0.62487409282264517</v>
      </c>
      <c r="D2065" s="84">
        <v>0.65624731398447134</v>
      </c>
      <c r="E2065" s="84">
        <v>0.6561329363173567</v>
      </c>
      <c r="F2065" s="84">
        <v>0.64685173255831374</v>
      </c>
      <c r="G2065" s="84">
        <v>0.67539648379300077</v>
      </c>
      <c r="H2065" s="84">
        <v>0.62609798062120803</v>
      </c>
      <c r="I2065" s="84">
        <v>0.72357852253392985</v>
      </c>
      <c r="J2065" s="84">
        <v>0.73222130470685365</v>
      </c>
      <c r="K2065" s="84">
        <v>0.95817129029470249</v>
      </c>
      <c r="L2065" s="84">
        <v>0.76539980643979999</v>
      </c>
      <c r="M2065" s="84">
        <v>0.75046811112384904</v>
      </c>
      <c r="N2065" s="84">
        <v>1</v>
      </c>
      <c r="O2065" s="84">
        <v>1</v>
      </c>
      <c r="P2065" s="84">
        <v>1</v>
      </c>
      <c r="Q2065" s="84">
        <v>1</v>
      </c>
      <c r="R2065" s="84">
        <v>1</v>
      </c>
      <c r="S2065" s="84">
        <v>1</v>
      </c>
      <c r="T2065" s="84">
        <v>1</v>
      </c>
      <c r="U2065" s="84">
        <v>1</v>
      </c>
      <c r="V2065" s="84">
        <v>1</v>
      </c>
      <c r="W2065" s="84">
        <v>1</v>
      </c>
      <c r="X2065" s="84">
        <v>1</v>
      </c>
      <c r="Y2065" s="84">
        <v>1</v>
      </c>
      <c r="Z2065" s="84">
        <v>0.99101434249179188</v>
      </c>
      <c r="AA2065" s="84">
        <v>0.98611081421944791</v>
      </c>
      <c r="AB2065" s="84">
        <v>0.98518111964873734</v>
      </c>
      <c r="AC2065" s="84">
        <v>0.93356811269409334</v>
      </c>
      <c r="AD2065" s="84">
        <v>1</v>
      </c>
      <c r="AE2065" s="84">
        <v>0.961448484257725</v>
      </c>
      <c r="AF2065" s="84">
        <v>0.62566017118921868</v>
      </c>
      <c r="AG2065" s="84">
        <v>0.65208767231974596</v>
      </c>
      <c r="AH2065" s="84">
        <v>0.67693490214627805</v>
      </c>
      <c r="AI2065" s="84">
        <v>0.63393751707805812</v>
      </c>
      <c r="AJ2065" s="84">
        <v>0.64540332971225045</v>
      </c>
      <c r="AK2065" s="84">
        <v>0.64795310638831416</v>
      </c>
    </row>
    <row r="2066" spans="1:37">
      <c r="A2066" s="84">
        <v>19</v>
      </c>
      <c r="B2066" s="84">
        <v>0.70740806537573286</v>
      </c>
      <c r="C2066" s="84">
        <v>0.72793718846044597</v>
      </c>
      <c r="D2066" s="84">
        <v>0.75815832449932652</v>
      </c>
      <c r="E2066" s="84">
        <v>0.76265488425703587</v>
      </c>
      <c r="F2066" s="84">
        <v>0.75227337418166018</v>
      </c>
      <c r="G2066" s="84">
        <v>0.77532033241730947</v>
      </c>
      <c r="H2066" s="84">
        <v>0.71085755682332707</v>
      </c>
      <c r="I2066" s="84">
        <v>0.81013993853783361</v>
      </c>
      <c r="J2066" s="84">
        <v>0.80475639966969437</v>
      </c>
      <c r="K2066" s="84">
        <v>0.96715927750410524</v>
      </c>
      <c r="L2066" s="84">
        <v>0.83089639297951934</v>
      </c>
      <c r="M2066" s="84">
        <v>0.81336696090794458</v>
      </c>
      <c r="N2066" s="84">
        <v>0.96320919124766002</v>
      </c>
      <c r="O2066" s="84">
        <v>0.97504074593488221</v>
      </c>
      <c r="P2066" s="84">
        <v>0.94261239343323866</v>
      </c>
      <c r="Q2066" s="84">
        <v>0.95521797040930212</v>
      </c>
      <c r="R2066" s="84">
        <v>0.96406326919372431</v>
      </c>
      <c r="S2066" s="84">
        <v>0.97138942175938625</v>
      </c>
      <c r="T2066" s="84">
        <v>0.99644062595888294</v>
      </c>
      <c r="U2066" s="84">
        <v>0.96242393717019925</v>
      </c>
      <c r="V2066" s="84">
        <v>0.93301305033701409</v>
      </c>
      <c r="W2066" s="84">
        <v>0.96623609157181223</v>
      </c>
      <c r="X2066" s="84">
        <v>0.92939898845076796</v>
      </c>
      <c r="Y2066" s="84">
        <v>0.93472010823609009</v>
      </c>
      <c r="Z2066" s="84">
        <v>0.99553597143021721</v>
      </c>
      <c r="AA2066" s="84">
        <v>0.94469977127466265</v>
      </c>
      <c r="AB2066" s="84">
        <v>0.944368215636053</v>
      </c>
      <c r="AC2066" s="84">
        <v>0.88266367856571171</v>
      </c>
      <c r="AD2066" s="84">
        <v>0.95052634659850355</v>
      </c>
      <c r="AE2066" s="84">
        <v>0.94390291451408526</v>
      </c>
      <c r="AF2066" s="84">
        <v>0.72637042433072285</v>
      </c>
      <c r="AG2066" s="84">
        <v>0.75895779317380019</v>
      </c>
      <c r="AH2066" s="84">
        <v>0.78076036185182995</v>
      </c>
      <c r="AI2066" s="84">
        <v>0.73886510611166778</v>
      </c>
      <c r="AJ2066" s="84">
        <v>0.75226738751484257</v>
      </c>
      <c r="AK2066" s="84">
        <v>0.74998432700144191</v>
      </c>
    </row>
    <row r="2067" spans="1:37">
      <c r="A2067" s="84">
        <v>20</v>
      </c>
      <c r="B2067" s="84">
        <v>0.78139989340913141</v>
      </c>
      <c r="C2067" s="84">
        <v>0.81365737751491529</v>
      </c>
      <c r="D2067" s="84">
        <v>0.83202017018594387</v>
      </c>
      <c r="E2067" s="84">
        <v>0.85006243396407644</v>
      </c>
      <c r="F2067" s="84">
        <v>0.83871402675615347</v>
      </c>
      <c r="G2067" s="84">
        <v>0.84832632519948359</v>
      </c>
      <c r="H2067" s="84">
        <v>0.85067463551571143</v>
      </c>
      <c r="I2067" s="84">
        <v>0.91602368799377498</v>
      </c>
      <c r="J2067" s="84">
        <v>0.91993393889347641</v>
      </c>
      <c r="K2067" s="84">
        <v>0.95255379828882558</v>
      </c>
      <c r="L2067" s="84">
        <v>0.92112421856608484</v>
      </c>
      <c r="M2067" s="84">
        <v>0.91772708166150796</v>
      </c>
      <c r="N2067" s="84">
        <v>0.90143935971083711</v>
      </c>
      <c r="O2067" s="84">
        <v>0.94138270856233153</v>
      </c>
      <c r="P2067" s="84">
        <v>0.88522478686647721</v>
      </c>
      <c r="Q2067" s="84">
        <v>0.91122790597213732</v>
      </c>
      <c r="R2067" s="84">
        <v>0.88206588043920287</v>
      </c>
      <c r="S2067" s="84">
        <v>0.92203343381748426</v>
      </c>
      <c r="T2067" s="84">
        <v>0.96627799938631465</v>
      </c>
      <c r="U2067" s="84">
        <v>0.90692076581140546</v>
      </c>
      <c r="V2067" s="84">
        <v>0.85889860892012049</v>
      </c>
      <c r="W2067" s="84">
        <v>0.89033124440465516</v>
      </c>
      <c r="X2067" s="84">
        <v>0.86291006485385024</v>
      </c>
      <c r="Y2067" s="84">
        <v>0.86037284210800191</v>
      </c>
      <c r="Z2067" s="84">
        <v>1</v>
      </c>
      <c r="AA2067" s="84">
        <v>0.88093456745259813</v>
      </c>
      <c r="AB2067" s="84">
        <v>0.90443956580070717</v>
      </c>
      <c r="AC2067" s="84">
        <v>0.81771250200096057</v>
      </c>
      <c r="AD2067" s="84">
        <v>0.92072117776758833</v>
      </c>
      <c r="AE2067" s="84">
        <v>0.9008675309484353</v>
      </c>
      <c r="AF2067" s="84">
        <v>0.80695683846293909</v>
      </c>
      <c r="AG2067" s="84">
        <v>0.84733851886485012</v>
      </c>
      <c r="AH2067" s="84">
        <v>0.8561461597587654</v>
      </c>
      <c r="AI2067" s="84">
        <v>0.82721559340559259</v>
      </c>
      <c r="AJ2067" s="84">
        <v>0.84207867013616977</v>
      </c>
      <c r="AK2067" s="84">
        <v>0.82383549620713437</v>
      </c>
    </row>
    <row r="2068" spans="1:37">
      <c r="A2068" s="84">
        <v>21</v>
      </c>
      <c r="B2068" s="84">
        <v>0.98614318706697468</v>
      </c>
      <c r="C2068" s="84">
        <v>0.98739636870786973</v>
      </c>
      <c r="D2068" s="84">
        <v>0.97859782826691111</v>
      </c>
      <c r="E2068" s="84">
        <v>0.96225146479684964</v>
      </c>
      <c r="F2068" s="84">
        <v>0.96308669533040681</v>
      </c>
      <c r="G2068" s="84">
        <v>0.96344733966824503</v>
      </c>
      <c r="H2068" s="84">
        <v>1</v>
      </c>
      <c r="I2068" s="84">
        <v>1</v>
      </c>
      <c r="J2068" s="84">
        <v>1</v>
      </c>
      <c r="K2068" s="84">
        <v>1</v>
      </c>
      <c r="L2068" s="84">
        <v>1</v>
      </c>
      <c r="M2068" s="84">
        <v>1</v>
      </c>
      <c r="N2068" s="84">
        <v>0.84505905892983901</v>
      </c>
      <c r="O2068" s="84">
        <v>0.92485691543797144</v>
      </c>
      <c r="P2068" s="84">
        <v>0.8453580847627421</v>
      </c>
      <c r="Q2068" s="84">
        <v>0.86680586054213626</v>
      </c>
      <c r="R2068" s="84">
        <v>0.86036257785578185</v>
      </c>
      <c r="S2068" s="84">
        <v>0.90920800219238163</v>
      </c>
      <c r="T2068" s="84">
        <v>0.91236575636698358</v>
      </c>
      <c r="U2068" s="84">
        <v>0.86206492647015764</v>
      </c>
      <c r="V2068" s="84">
        <v>0.79536784741144406</v>
      </c>
      <c r="W2068" s="84">
        <v>0.81164471159994878</v>
      </c>
      <c r="X2068" s="84">
        <v>0.79570122081424244</v>
      </c>
      <c r="Y2068" s="84">
        <v>0.78573937478047073</v>
      </c>
      <c r="Z2068" s="84">
        <v>0.96486377512816091</v>
      </c>
      <c r="AA2068" s="84">
        <v>0.81099164190590201</v>
      </c>
      <c r="AB2068" s="84">
        <v>0.79906086108061958</v>
      </c>
      <c r="AC2068" s="84">
        <v>0.74535777173043061</v>
      </c>
      <c r="AD2068" s="84">
        <v>0.87127679294432125</v>
      </c>
      <c r="AE2068" s="84">
        <v>0.87233161126815484</v>
      </c>
      <c r="AF2068" s="84">
        <v>0.97605172099799664</v>
      </c>
      <c r="AG2068" s="84">
        <v>0.97329309587566037</v>
      </c>
      <c r="AH2068" s="84">
        <v>0.97158990125938605</v>
      </c>
      <c r="AI2068" s="84">
        <v>0.97613626013298127</v>
      </c>
      <c r="AJ2068" s="84">
        <v>0.98445039537175072</v>
      </c>
      <c r="AK2068" s="84">
        <v>0.98749294715064873</v>
      </c>
    </row>
    <row r="2069" spans="1:37">
      <c r="A2069" s="84">
        <v>22</v>
      </c>
      <c r="B2069" s="84">
        <v>1</v>
      </c>
      <c r="C2069" s="84">
        <v>1</v>
      </c>
      <c r="D2069" s="84">
        <v>1</v>
      </c>
      <c r="E2069" s="84">
        <v>1</v>
      </c>
      <c r="F2069" s="84">
        <v>1</v>
      </c>
      <c r="G2069" s="84">
        <v>1</v>
      </c>
      <c r="H2069" s="84">
        <v>0.99275559177759676</v>
      </c>
      <c r="I2069" s="84">
        <v>0.92528258088341986</v>
      </c>
      <c r="J2069" s="84">
        <v>0.94199834847233688</v>
      </c>
      <c r="K2069" s="84">
        <v>0.83130239391582406</v>
      </c>
      <c r="L2069" s="84">
        <v>0.89678533127566651</v>
      </c>
      <c r="M2069" s="84">
        <v>0.92835033818640389</v>
      </c>
      <c r="N2069" s="84">
        <v>0.70854579487510472</v>
      </c>
      <c r="O2069" s="84">
        <v>0.79103020884660569</v>
      </c>
      <c r="P2069" s="84">
        <v>0.69870995440884842</v>
      </c>
      <c r="Q2069" s="84">
        <v>0.72770798084884281</v>
      </c>
      <c r="R2069" s="84">
        <v>0.70726225894137529</v>
      </c>
      <c r="S2069" s="84">
        <v>0.72781583995615251</v>
      </c>
      <c r="T2069" s="84">
        <v>0.75529303467321252</v>
      </c>
      <c r="U2069" s="84">
        <v>0.70151744979413999</v>
      </c>
      <c r="V2069" s="84">
        <v>0.60349921124336725</v>
      </c>
      <c r="W2069" s="84">
        <v>0.66690113825297359</v>
      </c>
      <c r="X2069" s="84">
        <v>0.6154587662515939</v>
      </c>
      <c r="Y2069" s="84">
        <v>0.61109159739296726</v>
      </c>
      <c r="Z2069" s="84">
        <v>0.83520534531420998</v>
      </c>
      <c r="AA2069" s="84">
        <v>0.67480921741732758</v>
      </c>
      <c r="AB2069" s="84">
        <v>0.62690572020978164</v>
      </c>
      <c r="AC2069" s="84">
        <v>0.61745637906194972</v>
      </c>
      <c r="AD2069" s="84">
        <v>0.73396813627450019</v>
      </c>
      <c r="AE2069" s="84">
        <v>0.75918705526854469</v>
      </c>
      <c r="AF2069" s="84">
        <v>1</v>
      </c>
      <c r="AG2069" s="84">
        <v>1</v>
      </c>
      <c r="AH2069" s="84">
        <v>1</v>
      </c>
      <c r="AI2069" s="84">
        <v>1</v>
      </c>
      <c r="AJ2069" s="84">
        <v>1</v>
      </c>
      <c r="AK2069" s="84">
        <v>1</v>
      </c>
    </row>
    <row r="2070" spans="1:37">
      <c r="A2070" s="84">
        <v>23</v>
      </c>
      <c r="B2070" s="84">
        <v>0.90380174098418919</v>
      </c>
      <c r="C2070" s="84">
        <v>0.87272398564012543</v>
      </c>
      <c r="D2070" s="84">
        <v>0.91341718476921752</v>
      </c>
      <c r="E2070" s="84">
        <v>0.87321102679857843</v>
      </c>
      <c r="F2070" s="84">
        <v>0.87612170604185713</v>
      </c>
      <c r="G2070" s="84">
        <v>0.90901566069595741</v>
      </c>
      <c r="H2070" s="84">
        <v>0.87077786833288062</v>
      </c>
      <c r="I2070" s="84">
        <v>0.77657315448634257</v>
      </c>
      <c r="J2070" s="84">
        <v>0.79418662262592876</v>
      </c>
      <c r="K2070" s="84">
        <v>0.69518624146573338</v>
      </c>
      <c r="L2070" s="84">
        <v>0.74221181763490363</v>
      </c>
      <c r="M2070" s="84">
        <v>0.77691161297718692</v>
      </c>
      <c r="N2070" s="84">
        <v>0.53498354095397904</v>
      </c>
      <c r="O2070" s="84">
        <v>0.61069628169654688</v>
      </c>
      <c r="P2070" s="84">
        <v>0.57191339725635304</v>
      </c>
      <c r="Q2070" s="84">
        <v>0.52881673206378932</v>
      </c>
      <c r="R2070" s="84">
        <v>0.52955487539507562</v>
      </c>
      <c r="S2070" s="84">
        <v>0.57174568374897239</v>
      </c>
      <c r="T2070" s="84">
        <v>0.56864068732740092</v>
      </c>
      <c r="U2070" s="84">
        <v>0.48298945223049311</v>
      </c>
      <c r="V2070" s="84">
        <v>0.45823892155456758</v>
      </c>
      <c r="W2070" s="84">
        <v>0.51317304003069453</v>
      </c>
      <c r="X2070" s="84">
        <v>0.45063359099977429</v>
      </c>
      <c r="Y2070" s="84">
        <v>0.44925782825326199</v>
      </c>
      <c r="Z2070" s="84">
        <v>0.65220897413743451</v>
      </c>
      <c r="AA2070" s="84">
        <v>0.50001068809986959</v>
      </c>
      <c r="AB2070" s="84">
        <v>0.45883644346871572</v>
      </c>
      <c r="AC2070" s="84">
        <v>0.38766607971826489</v>
      </c>
      <c r="AD2070" s="84">
        <v>0.55685421321183626</v>
      </c>
      <c r="AE2070" s="84">
        <v>0.55741300321668785</v>
      </c>
      <c r="AF2070" s="84">
        <v>0.89473684210526316</v>
      </c>
      <c r="AG2070" s="84">
        <v>0.87090010059364409</v>
      </c>
      <c r="AH2070" s="84">
        <v>0.90631466918938108</v>
      </c>
      <c r="AI2070" s="84">
        <v>0.87758447946078877</v>
      </c>
      <c r="AJ2070" s="84">
        <v>0.86420938281585569</v>
      </c>
      <c r="AK2070" s="84">
        <v>0.90583662466303061</v>
      </c>
    </row>
    <row r="2071" spans="1:37">
      <c r="A2071" s="84">
        <v>24</v>
      </c>
      <c r="B2071" s="84">
        <v>0.76452300586249777</v>
      </c>
      <c r="C2071" s="84">
        <v>0.73564658178155429</v>
      </c>
      <c r="D2071" s="84">
        <v>0.75598086124401909</v>
      </c>
      <c r="E2071" s="84">
        <v>0.72894054365574878</v>
      </c>
      <c r="F2071" s="84">
        <v>0.73479049003011188</v>
      </c>
      <c r="G2071" s="84">
        <v>0.75121676654636971</v>
      </c>
      <c r="H2071" s="84">
        <v>0.71629086299012945</v>
      </c>
      <c r="I2071" s="84">
        <v>0.59549717089383924</v>
      </c>
      <c r="J2071" s="84">
        <v>0.62298926507018981</v>
      </c>
      <c r="K2071" s="84">
        <v>0.52847636332209846</v>
      </c>
      <c r="L2071" s="84">
        <v>0.56208312625879531</v>
      </c>
      <c r="M2071" s="84">
        <v>0.60128396193969968</v>
      </c>
      <c r="N2071" s="84">
        <v>0.36913444781514232</v>
      </c>
      <c r="O2071" s="84">
        <v>0.44776939696016371</v>
      </c>
      <c r="P2071" s="84">
        <v>0.42912927033712922</v>
      </c>
      <c r="Q2071" s="84">
        <v>0.36743583282335579</v>
      </c>
      <c r="R2071" s="84">
        <v>0.36142919315368538</v>
      </c>
      <c r="S2071" s="84">
        <v>0.41222252671964932</v>
      </c>
      <c r="T2071" s="84">
        <v>0.3961030991101564</v>
      </c>
      <c r="U2071" s="84">
        <v>0.30866135276168838</v>
      </c>
      <c r="V2071" s="84">
        <v>0.30410153449017641</v>
      </c>
      <c r="W2071" s="84">
        <v>0.34045274331755981</v>
      </c>
      <c r="X2071" s="84">
        <v>0.28087879102173802</v>
      </c>
      <c r="Y2071" s="84">
        <v>0.28629226346121323</v>
      </c>
      <c r="Z2071" s="84">
        <v>0.4712574160474628</v>
      </c>
      <c r="AA2071" s="84">
        <v>0.34333917616126208</v>
      </c>
      <c r="AB2071" s="84">
        <v>0.33658068057080132</v>
      </c>
      <c r="AC2071" s="84">
        <v>0.24179606210981269</v>
      </c>
      <c r="AD2071" s="84">
        <v>0.39492092605781509</v>
      </c>
      <c r="AE2071" s="84">
        <v>0.40808070962082071</v>
      </c>
      <c r="AF2071" s="84">
        <v>0.7607903842651611</v>
      </c>
      <c r="AG2071" s="84">
        <v>0.72421756563381079</v>
      </c>
      <c r="AH2071" s="84">
        <v>0.74105717495417722</v>
      </c>
      <c r="AI2071" s="84">
        <v>0.76200018216595322</v>
      </c>
      <c r="AJ2071" s="84">
        <v>0.72947982719854498</v>
      </c>
      <c r="AK2071" s="84">
        <v>0.74189705974547049</v>
      </c>
    </row>
    <row r="2081" spans="1:50">
      <c r="A2081" s="84" t="s">
        <v>109</v>
      </c>
      <c r="B2081" s="83"/>
      <c r="C2081" s="83"/>
      <c r="D2081" s="83">
        <v>2015</v>
      </c>
      <c r="E2081" s="83"/>
      <c r="F2081" s="84" t="s">
        <v>1</v>
      </c>
      <c r="G2081" s="158">
        <v>17679.155999999952</v>
      </c>
      <c r="H2081" s="83" t="s">
        <v>2</v>
      </c>
      <c r="I2081" s="83"/>
      <c r="J2081" s="83"/>
      <c r="K2081" s="83" t="s">
        <v>3</v>
      </c>
      <c r="L2081" s="83" t="s">
        <v>4</v>
      </c>
      <c r="M2081" s="83"/>
      <c r="N2081" s="83"/>
      <c r="O2081" s="83"/>
      <c r="P2081" s="83"/>
      <c r="Q2081" s="83"/>
      <c r="R2081" s="83"/>
      <c r="S2081" s="83"/>
      <c r="T2081" s="104"/>
      <c r="U2081" s="83"/>
      <c r="V2081" s="83"/>
      <c r="W2081" s="83"/>
      <c r="X2081" s="83"/>
      <c r="Y2081" s="83"/>
      <c r="Z2081" s="83"/>
      <c r="AA2081" s="83"/>
      <c r="AB2081" s="83"/>
      <c r="AC2081" s="83"/>
      <c r="AD2081" s="83"/>
      <c r="AE2081" s="83"/>
      <c r="AF2081" s="83"/>
      <c r="AG2081" s="83"/>
      <c r="AH2081" s="83"/>
      <c r="AI2081" s="83"/>
      <c r="AJ2081" s="83"/>
      <c r="AK2081" s="83"/>
    </row>
    <row r="2082" spans="1:50">
      <c r="A2082" s="105">
        <v>53</v>
      </c>
      <c r="B2082" s="84" t="s">
        <v>105</v>
      </c>
      <c r="C2082" s="83"/>
      <c r="D2082" s="83"/>
      <c r="E2082" s="83"/>
      <c r="F2082" s="83" t="s">
        <v>9</v>
      </c>
      <c r="G2082" s="83">
        <v>0</v>
      </c>
      <c r="H2082" s="83" t="s">
        <v>2</v>
      </c>
      <c r="I2082" s="83"/>
      <c r="J2082" s="83"/>
      <c r="K2082" s="83" t="s">
        <v>10</v>
      </c>
      <c r="L2082" s="83" t="s">
        <v>4</v>
      </c>
      <c r="M2082" s="83"/>
      <c r="N2082" s="83" t="s">
        <v>11</v>
      </c>
      <c r="O2082" s="83"/>
      <c r="P2082" s="83"/>
      <c r="Q2082" s="83"/>
      <c r="R2082" s="83"/>
      <c r="S2082" s="83"/>
      <c r="T2082" s="83"/>
      <c r="U2082" s="83"/>
      <c r="V2082" s="83"/>
      <c r="W2082" s="83"/>
      <c r="X2082" s="83"/>
      <c r="Y2082" s="83"/>
      <c r="Z2082" s="83"/>
      <c r="AA2082" s="83"/>
      <c r="AB2082" s="83"/>
      <c r="AC2082" s="83"/>
      <c r="AD2082" s="83"/>
      <c r="AE2082" s="83"/>
      <c r="AF2082" s="83"/>
      <c r="AG2082" s="83"/>
      <c r="AH2082" s="83"/>
      <c r="AI2082" s="83"/>
      <c r="AJ2082" s="83"/>
      <c r="AK2082" s="83"/>
    </row>
    <row r="2083" spans="1:50">
      <c r="A2083" s="84"/>
      <c r="B2083" s="84">
        <v>1</v>
      </c>
      <c r="C2083" s="84" t="s">
        <v>22</v>
      </c>
      <c r="D2083" s="84" t="s">
        <v>23</v>
      </c>
      <c r="E2083" s="84">
        <v>2</v>
      </c>
      <c r="F2083" s="84" t="s">
        <v>24</v>
      </c>
      <c r="G2083" s="84" t="s">
        <v>25</v>
      </c>
      <c r="H2083" s="84">
        <v>3</v>
      </c>
      <c r="I2083" s="84" t="s">
        <v>26</v>
      </c>
      <c r="J2083" s="84" t="s">
        <v>27</v>
      </c>
      <c r="K2083" s="84">
        <v>4</v>
      </c>
      <c r="L2083" s="84" t="s">
        <v>28</v>
      </c>
      <c r="M2083" s="84" t="s">
        <v>29</v>
      </c>
      <c r="N2083" s="84">
        <v>5</v>
      </c>
      <c r="O2083" s="84" t="s">
        <v>30</v>
      </c>
      <c r="P2083" s="84" t="s">
        <v>30</v>
      </c>
      <c r="Q2083" s="84">
        <v>6</v>
      </c>
      <c r="R2083" s="84" t="s">
        <v>31</v>
      </c>
      <c r="S2083" s="84" t="s">
        <v>32</v>
      </c>
      <c r="T2083" s="84">
        <v>7</v>
      </c>
      <c r="U2083" s="84" t="s">
        <v>33</v>
      </c>
      <c r="V2083" s="84" t="s">
        <v>34</v>
      </c>
      <c r="W2083" s="84">
        <v>8</v>
      </c>
      <c r="X2083" s="84" t="s">
        <v>35</v>
      </c>
      <c r="Y2083" s="84" t="s">
        <v>36</v>
      </c>
      <c r="Z2083" s="84">
        <v>9</v>
      </c>
      <c r="AA2083" s="84" t="s">
        <v>37</v>
      </c>
      <c r="AB2083" s="84" t="s">
        <v>38</v>
      </c>
      <c r="AC2083" s="84">
        <v>10</v>
      </c>
      <c r="AD2083" s="84" t="s">
        <v>39</v>
      </c>
      <c r="AE2083" s="84" t="s">
        <v>40</v>
      </c>
      <c r="AF2083" s="84">
        <v>11</v>
      </c>
      <c r="AG2083" s="84" t="s">
        <v>41</v>
      </c>
      <c r="AH2083" s="84" t="s">
        <v>42</v>
      </c>
      <c r="AI2083" s="84">
        <v>12</v>
      </c>
      <c r="AJ2083" s="84" t="s">
        <v>43</v>
      </c>
      <c r="AK2083" s="84" t="s">
        <v>44</v>
      </c>
    </row>
    <row r="2084" spans="1:50">
      <c r="A2084" s="83"/>
      <c r="B2084" s="84">
        <v>31</v>
      </c>
      <c r="C2084" s="83"/>
      <c r="D2084" s="83"/>
      <c r="E2084" s="84">
        <v>28</v>
      </c>
      <c r="F2084" s="83"/>
      <c r="G2084" s="83"/>
      <c r="H2084" s="84">
        <v>31</v>
      </c>
      <c r="I2084" s="83"/>
      <c r="J2084" s="83"/>
      <c r="K2084" s="84">
        <v>30</v>
      </c>
      <c r="L2084" s="83"/>
      <c r="M2084" s="83"/>
      <c r="N2084" s="84">
        <v>31</v>
      </c>
      <c r="O2084" s="83"/>
      <c r="P2084" s="83"/>
      <c r="Q2084" s="84">
        <v>30</v>
      </c>
      <c r="R2084" s="83"/>
      <c r="S2084" s="83"/>
      <c r="T2084" s="84">
        <v>31</v>
      </c>
      <c r="U2084" s="83"/>
      <c r="V2084" s="83"/>
      <c r="W2084" s="84">
        <v>31</v>
      </c>
      <c r="X2084" s="83"/>
      <c r="Y2084" s="83"/>
      <c r="Z2084" s="84">
        <v>30</v>
      </c>
      <c r="AA2084" s="83"/>
      <c r="AB2084" s="83"/>
      <c r="AC2084" s="84">
        <v>31</v>
      </c>
      <c r="AD2084" s="83"/>
      <c r="AE2084" s="83"/>
      <c r="AF2084" s="84">
        <v>30</v>
      </c>
      <c r="AG2084" s="83"/>
      <c r="AH2084" s="83"/>
      <c r="AI2084" s="84">
        <v>31</v>
      </c>
      <c r="AJ2084" s="83"/>
      <c r="AK2084" s="83"/>
    </row>
    <row r="2085" spans="1:50">
      <c r="A2085" s="84" t="s">
        <v>47</v>
      </c>
      <c r="B2085" s="84" t="s">
        <v>48</v>
      </c>
      <c r="C2085" s="84" t="s">
        <v>49</v>
      </c>
      <c r="D2085" s="84" t="s">
        <v>50</v>
      </c>
      <c r="E2085" s="84" t="s">
        <v>48</v>
      </c>
      <c r="F2085" s="84" t="s">
        <v>49</v>
      </c>
      <c r="G2085" s="84" t="s">
        <v>50</v>
      </c>
      <c r="H2085" s="84" t="s">
        <v>48</v>
      </c>
      <c r="I2085" s="84" t="s">
        <v>49</v>
      </c>
      <c r="J2085" s="84" t="s">
        <v>50</v>
      </c>
      <c r="K2085" s="84" t="s">
        <v>48</v>
      </c>
      <c r="L2085" s="84" t="s">
        <v>49</v>
      </c>
      <c r="M2085" s="84" t="s">
        <v>50</v>
      </c>
      <c r="N2085" s="84" t="s">
        <v>48</v>
      </c>
      <c r="O2085" s="84" t="s">
        <v>49</v>
      </c>
      <c r="P2085" s="84" t="s">
        <v>50</v>
      </c>
      <c r="Q2085" s="84" t="s">
        <v>48</v>
      </c>
      <c r="R2085" s="84" t="s">
        <v>49</v>
      </c>
      <c r="S2085" s="84" t="s">
        <v>50</v>
      </c>
      <c r="T2085" s="84" t="s">
        <v>48</v>
      </c>
      <c r="U2085" s="84" t="s">
        <v>49</v>
      </c>
      <c r="V2085" s="84" t="s">
        <v>50</v>
      </c>
      <c r="W2085" s="84" t="s">
        <v>48</v>
      </c>
      <c r="X2085" s="84" t="s">
        <v>49</v>
      </c>
      <c r="Y2085" s="84" t="s">
        <v>50</v>
      </c>
      <c r="Z2085" s="84" t="s">
        <v>48</v>
      </c>
      <c r="AA2085" s="84" t="s">
        <v>49</v>
      </c>
      <c r="AB2085" s="84" t="s">
        <v>50</v>
      </c>
      <c r="AC2085" s="84" t="s">
        <v>48</v>
      </c>
      <c r="AD2085" s="84" t="s">
        <v>49</v>
      </c>
      <c r="AE2085" s="84" t="s">
        <v>50</v>
      </c>
      <c r="AF2085" s="84" t="s">
        <v>48</v>
      </c>
      <c r="AG2085" s="84" t="s">
        <v>49</v>
      </c>
      <c r="AH2085" s="84" t="s">
        <v>50</v>
      </c>
      <c r="AI2085" s="84" t="s">
        <v>48</v>
      </c>
      <c r="AJ2085" s="84" t="s">
        <v>49</v>
      </c>
      <c r="AK2085" s="84" t="s">
        <v>50</v>
      </c>
    </row>
    <row r="2086" spans="1:50">
      <c r="A2086" s="83"/>
      <c r="B2086" s="162">
        <v>8.6684876510460959E-2</v>
      </c>
      <c r="C2086" s="163">
        <v>1.043618350014087</v>
      </c>
      <c r="D2086" s="163">
        <v>0.99448943819403635</v>
      </c>
      <c r="E2086" s="162">
        <v>7.6652404702779522E-2</v>
      </c>
      <c r="F2086" s="163">
        <v>1.020942572595438</v>
      </c>
      <c r="G2086" s="163">
        <v>0.98326992889473408</v>
      </c>
      <c r="H2086" s="162">
        <v>8.4018043968343226E-2</v>
      </c>
      <c r="I2086" s="163">
        <v>1.050394121222334</v>
      </c>
      <c r="J2086" s="163">
        <v>0.99304788972053348</v>
      </c>
      <c r="K2086" s="162">
        <v>8.0981386404214109E-2</v>
      </c>
      <c r="L2086" s="163">
        <v>1.0362431880832981</v>
      </c>
      <c r="M2086" s="163">
        <v>0.99757845224623143</v>
      </c>
      <c r="N2086" s="162">
        <v>8.3475199672913808E-2</v>
      </c>
      <c r="O2086" s="163">
        <v>1.2794388798044669</v>
      </c>
      <c r="P2086" s="163">
        <v>0.95805069728980274</v>
      </c>
      <c r="Q2086" s="162">
        <v>7.7886024797455919E-2</v>
      </c>
      <c r="R2086" s="163">
        <v>1.0492764298150781</v>
      </c>
      <c r="S2086" s="163">
        <v>0.99905725662420131</v>
      </c>
      <c r="T2086" s="162">
        <v>8.6313703433767902E-2</v>
      </c>
      <c r="U2086" s="163">
        <v>1.538446349458473</v>
      </c>
      <c r="V2086" s="163">
        <v>1.03733152694401</v>
      </c>
      <c r="W2086" s="162">
        <v>8.1403479896163464E-2</v>
      </c>
      <c r="X2086" s="163">
        <v>1.0984781729037141</v>
      </c>
      <c r="Y2086" s="163">
        <v>1.004482293277793</v>
      </c>
      <c r="Z2086" s="162">
        <v>8.563568738616123E-2</v>
      </c>
      <c r="AA2086" s="163">
        <v>1.587372162571588</v>
      </c>
      <c r="AB2086" s="163">
        <v>0.89161742339015404</v>
      </c>
      <c r="AC2086" s="162">
        <v>8.8324047849483736E-2</v>
      </c>
      <c r="AD2086" s="163">
        <v>1.53835911053483</v>
      </c>
      <c r="AE2086" s="163">
        <v>0.94469730722111933</v>
      </c>
      <c r="AF2086" s="162">
        <v>8.2070952000295433E-2</v>
      </c>
      <c r="AG2086" s="163">
        <v>1.0438286191866351</v>
      </c>
      <c r="AH2086" s="163">
        <v>0.98892833082328779</v>
      </c>
      <c r="AI2086" s="162">
        <v>8.6554193377960678E-2</v>
      </c>
      <c r="AJ2086" s="163">
        <v>1.037839586028461</v>
      </c>
      <c r="AK2086" s="163">
        <v>0.99310272028173074</v>
      </c>
      <c r="AM2086" t="str">
        <f>A2081</f>
        <v>RefgChg-Res-16pct-Inc-TXV-b-cDXGF-SFm1985-CZ05</v>
      </c>
      <c r="AN2086" s="159">
        <f>1/($B2086*(1/$B2084)*(1/(5/7+2/7*$D2086))*$B2096/SUM($B2088:$B2111))</f>
        <v>10100.898802936914</v>
      </c>
      <c r="AO2086" s="159">
        <f>1/(B2086*(1/B2084)*(1/(5/7+2/7*D2086)))</f>
        <v>357.05411846697774</v>
      </c>
      <c r="AP2086" s="159"/>
      <c r="AR2086" s="164">
        <f>CHOOSE(AV$3,C2086,F2086,I2086,L2086,O2086,R2086,U2086,X2086,AA2086,AD2086,AG2086,AJ2086)</f>
        <v>1.538446349458473</v>
      </c>
      <c r="AS2086" s="160"/>
      <c r="AT2086" s="160"/>
      <c r="AV2086" s="115">
        <f>AN2086/AR2086</f>
        <v>6565.649043590236</v>
      </c>
      <c r="AW2086" s="161">
        <f>AO2086/AR2086</f>
        <v>232.08746836876006</v>
      </c>
      <c r="AX2086" s="159"/>
    </row>
    <row r="2087" spans="1:50">
      <c r="A2087" s="84" t="s">
        <v>51</v>
      </c>
      <c r="B2087" s="84" t="s">
        <v>52</v>
      </c>
      <c r="C2087" s="84" t="s">
        <v>53</v>
      </c>
      <c r="D2087" s="84" t="s">
        <v>54</v>
      </c>
      <c r="E2087" s="84" t="s">
        <v>52</v>
      </c>
      <c r="F2087" s="84" t="s">
        <v>53</v>
      </c>
      <c r="G2087" s="84" t="s">
        <v>54</v>
      </c>
      <c r="H2087" s="84" t="s">
        <v>52</v>
      </c>
      <c r="I2087" s="84" t="s">
        <v>53</v>
      </c>
      <c r="J2087" s="84" t="s">
        <v>54</v>
      </c>
      <c r="K2087" s="84" t="s">
        <v>52</v>
      </c>
      <c r="L2087" s="84" t="s">
        <v>53</v>
      </c>
      <c r="M2087" s="84" t="s">
        <v>54</v>
      </c>
      <c r="N2087" s="84" t="s">
        <v>52</v>
      </c>
      <c r="O2087" s="84" t="s">
        <v>53</v>
      </c>
      <c r="P2087" s="84" t="s">
        <v>54</v>
      </c>
      <c r="Q2087" s="84" t="s">
        <v>52</v>
      </c>
      <c r="R2087" s="84" t="s">
        <v>53</v>
      </c>
      <c r="S2087" s="84" t="s">
        <v>54</v>
      </c>
      <c r="T2087" s="84" t="s">
        <v>52</v>
      </c>
      <c r="U2087" s="84" t="s">
        <v>53</v>
      </c>
      <c r="V2087" s="84" t="s">
        <v>54</v>
      </c>
      <c r="W2087" s="84" t="s">
        <v>52</v>
      </c>
      <c r="X2087" s="84" t="s">
        <v>53</v>
      </c>
      <c r="Y2087" s="84" t="s">
        <v>54</v>
      </c>
      <c r="Z2087" s="84" t="s">
        <v>52</v>
      </c>
      <c r="AA2087" s="84" t="s">
        <v>53</v>
      </c>
      <c r="AB2087" s="84" t="s">
        <v>54</v>
      </c>
      <c r="AC2087" s="84" t="s">
        <v>52</v>
      </c>
      <c r="AD2087" s="84" t="s">
        <v>53</v>
      </c>
      <c r="AE2087" s="84" t="s">
        <v>54</v>
      </c>
      <c r="AF2087" s="84" t="s">
        <v>52</v>
      </c>
      <c r="AG2087" s="84" t="s">
        <v>53</v>
      </c>
      <c r="AH2087" s="84" t="s">
        <v>54</v>
      </c>
      <c r="AI2087" s="84" t="s">
        <v>52</v>
      </c>
      <c r="AJ2087" s="84" t="s">
        <v>53</v>
      </c>
      <c r="AK2087" s="84" t="s">
        <v>54</v>
      </c>
    </row>
    <row r="2088" spans="1:50">
      <c r="A2088" s="84">
        <v>1</v>
      </c>
      <c r="B2088" s="84">
        <v>0.54043179587831203</v>
      </c>
      <c r="C2088" s="84">
        <v>0.50749303925315281</v>
      </c>
      <c r="D2088" s="84">
        <v>0.55951634572324216</v>
      </c>
      <c r="E2088" s="84">
        <v>0.51275878671160324</v>
      </c>
      <c r="F2088" s="84">
        <v>0.51226625753824173</v>
      </c>
      <c r="G2088" s="84">
        <v>0.56781954887218056</v>
      </c>
      <c r="H2088" s="84">
        <v>0.54062345373577436</v>
      </c>
      <c r="I2088" s="84">
        <v>0.45101553971184821</v>
      </c>
      <c r="J2088" s="84">
        <v>0.50678360970261749</v>
      </c>
      <c r="K2088" s="84">
        <v>0.4461955430636419</v>
      </c>
      <c r="L2088" s="84">
        <v>0.42875465788194628</v>
      </c>
      <c r="M2088" s="84">
        <v>0.48435752034872498</v>
      </c>
      <c r="N2088" s="84">
        <v>0.37351004417771111</v>
      </c>
      <c r="O2088" s="84">
        <v>0.42829577257328028</v>
      </c>
      <c r="P2088" s="84">
        <v>0.48930079641753821</v>
      </c>
      <c r="Q2088" s="84">
        <v>0.43869538957116971</v>
      </c>
      <c r="R2088" s="84">
        <v>0.43887456809082431</v>
      </c>
      <c r="S2088" s="84">
        <v>0.49190077470850618</v>
      </c>
      <c r="T2088" s="84">
        <v>0.33197795730565521</v>
      </c>
      <c r="U2088" s="84">
        <v>0.45209625136185722</v>
      </c>
      <c r="V2088" s="84">
        <v>0.49112446590474862</v>
      </c>
      <c r="W2088" s="84">
        <v>0.39930465015210792</v>
      </c>
      <c r="X2088" s="84">
        <v>0.43342888769051741</v>
      </c>
      <c r="Y2088" s="84">
        <v>0.49660959222218781</v>
      </c>
      <c r="Z2088" s="84">
        <v>0.310728077611378</v>
      </c>
      <c r="AA2088" s="84">
        <v>0.45318668532088491</v>
      </c>
      <c r="AB2088" s="84">
        <v>0.48221625845024962</v>
      </c>
      <c r="AC2088" s="84">
        <v>0.2598762248581743</v>
      </c>
      <c r="AD2088" s="84">
        <v>0.42342025359344249</v>
      </c>
      <c r="AE2088" s="84">
        <v>0.47595606456365952</v>
      </c>
      <c r="AF2088" s="84">
        <v>0.50717428735412273</v>
      </c>
      <c r="AG2088" s="84">
        <v>0.51016598701970017</v>
      </c>
      <c r="AH2088" s="84">
        <v>0.56207236547252681</v>
      </c>
      <c r="AI2088" s="84">
        <v>0.50228353948620363</v>
      </c>
      <c r="AJ2088" s="84">
        <v>0.50303917883850235</v>
      </c>
      <c r="AK2088" s="84">
        <v>0.55779792231853376</v>
      </c>
    </row>
    <row r="2089" spans="1:50">
      <c r="A2089" s="84">
        <v>2</v>
      </c>
      <c r="B2089" s="84">
        <v>0.44965652600588812</v>
      </c>
      <c r="C2089" s="84">
        <v>0.41269039689905551</v>
      </c>
      <c r="D2089" s="84">
        <v>0.46878638602776518</v>
      </c>
      <c r="E2089" s="84">
        <v>0.41492537313432842</v>
      </c>
      <c r="F2089" s="84">
        <v>0.41459190958666881</v>
      </c>
      <c r="G2089" s="84">
        <v>0.47281537176274019</v>
      </c>
      <c r="H2089" s="84">
        <v>0.43908955962394852</v>
      </c>
      <c r="I2089" s="84">
        <v>0.39244174292761158</v>
      </c>
      <c r="J2089" s="84">
        <v>0.43356858983143748</v>
      </c>
      <c r="K2089" s="84">
        <v>0.39560329251154391</v>
      </c>
      <c r="L2089" s="84">
        <v>0.38299940595128801</v>
      </c>
      <c r="M2089" s="84">
        <v>0.41908729699494662</v>
      </c>
      <c r="N2089" s="84">
        <v>0.32941568725514708</v>
      </c>
      <c r="O2089" s="84">
        <v>0.38151421416998083</v>
      </c>
      <c r="P2089" s="84">
        <v>0.42314995890372131</v>
      </c>
      <c r="Q2089" s="84">
        <v>0.39037648479967779</v>
      </c>
      <c r="R2089" s="84">
        <v>0.39070641145176321</v>
      </c>
      <c r="S2089" s="84">
        <v>0.42534627122623048</v>
      </c>
      <c r="T2089" s="84">
        <v>0.25322347653951099</v>
      </c>
      <c r="U2089" s="84">
        <v>0.39345232490887311</v>
      </c>
      <c r="V2089" s="84">
        <v>0.42508771320387673</v>
      </c>
      <c r="W2089" s="84">
        <v>0.34915254237288129</v>
      </c>
      <c r="X2089" s="84">
        <v>0.38668293928987019</v>
      </c>
      <c r="Y2089" s="84">
        <v>0.42186580796978052</v>
      </c>
      <c r="Z2089" s="84">
        <v>0.2418762362249223</v>
      </c>
      <c r="AA2089" s="84">
        <v>0.39452286296075689</v>
      </c>
      <c r="AB2089" s="84">
        <v>0.41814722967693713</v>
      </c>
      <c r="AC2089" s="84">
        <v>0.20469314079422379</v>
      </c>
      <c r="AD2089" s="84">
        <v>0.3719457367371673</v>
      </c>
      <c r="AE2089" s="84">
        <v>0.41316723595204607</v>
      </c>
      <c r="AF2089" s="84">
        <v>0.41295198010330969</v>
      </c>
      <c r="AG2089" s="84">
        <v>0.41483832060191828</v>
      </c>
      <c r="AH2089" s="84">
        <v>0.47040544981923571</v>
      </c>
      <c r="AI2089" s="84">
        <v>0.41627021883920068</v>
      </c>
      <c r="AJ2089" s="84">
        <v>0.41082699361059621</v>
      </c>
      <c r="AK2089" s="84">
        <v>0.46833851650896591</v>
      </c>
    </row>
    <row r="2090" spans="1:50">
      <c r="A2090" s="84">
        <v>3</v>
      </c>
      <c r="B2090" s="84">
        <v>0.40363101079489688</v>
      </c>
      <c r="C2090" s="84">
        <v>0.37295954577714691</v>
      </c>
      <c r="D2090" s="84">
        <v>0.41122555605314209</v>
      </c>
      <c r="E2090" s="84">
        <v>0.37111218103033222</v>
      </c>
      <c r="F2090" s="84">
        <v>0.37099542768604438</v>
      </c>
      <c r="G2090" s="84">
        <v>0.41002506265664163</v>
      </c>
      <c r="H2090" s="84">
        <v>0.39336961900049477</v>
      </c>
      <c r="I2090" s="84">
        <v>0.36680728331334139</v>
      </c>
      <c r="J2090" s="84">
        <v>0.39821159380567361</v>
      </c>
      <c r="K2090" s="84">
        <v>0.3878739208994178</v>
      </c>
      <c r="L2090" s="84">
        <v>0.36651455419344381</v>
      </c>
      <c r="M2090" s="84">
        <v>0.39814064730162391</v>
      </c>
      <c r="N2090" s="84">
        <v>0.31307826956739182</v>
      </c>
      <c r="O2090" s="84">
        <v>0.36173221387538662</v>
      </c>
      <c r="P2090" s="84">
        <v>0.40469914689793951</v>
      </c>
      <c r="Q2090" s="84">
        <v>0.37024360781155619</v>
      </c>
      <c r="R2090" s="84">
        <v>0.37066034113969182</v>
      </c>
      <c r="S2090" s="84">
        <v>0.40860004695203073</v>
      </c>
      <c r="T2090" s="84">
        <v>0.20587448504627889</v>
      </c>
      <c r="U2090" s="84">
        <v>0.36439937051932159</v>
      </c>
      <c r="V2090" s="84">
        <v>0.40761454823357768</v>
      </c>
      <c r="W2090" s="84">
        <v>0.33211647109952208</v>
      </c>
      <c r="X2090" s="84">
        <v>0.36678681917520511</v>
      </c>
      <c r="Y2090" s="84">
        <v>0.40133758553426019</v>
      </c>
      <c r="Z2090" s="84">
        <v>0.19675991334651979</v>
      </c>
      <c r="AA2090" s="84">
        <v>0.36418667146874278</v>
      </c>
      <c r="AB2090" s="84">
        <v>0.39338247783401831</v>
      </c>
      <c r="AC2090" s="84">
        <v>0.19241877256317691</v>
      </c>
      <c r="AD2090" s="84">
        <v>0.35144715065744042</v>
      </c>
      <c r="AE2090" s="84">
        <v>0.38410019422677638</v>
      </c>
      <c r="AF2090" s="84">
        <v>0.38042854409795279</v>
      </c>
      <c r="AG2090" s="84">
        <v>0.37258055252426631</v>
      </c>
      <c r="AH2090" s="84">
        <v>0.41011084884519988</v>
      </c>
      <c r="AI2090" s="84">
        <v>0.38629876308277827</v>
      </c>
      <c r="AJ2090" s="84">
        <v>0.3749270985886286</v>
      </c>
      <c r="AK2090" s="84">
        <v>0.40855554820353329</v>
      </c>
    </row>
    <row r="2091" spans="1:50">
      <c r="A2091" s="84">
        <v>4</v>
      </c>
      <c r="B2091" s="84">
        <v>0.38881256133464182</v>
      </c>
      <c r="C2091" s="84">
        <v>0.35911994322214352</v>
      </c>
      <c r="D2091" s="84">
        <v>0.38934169278996861</v>
      </c>
      <c r="E2091" s="84">
        <v>0.35329802599903698</v>
      </c>
      <c r="F2091" s="84">
        <v>0.3547113062235116</v>
      </c>
      <c r="G2091" s="84">
        <v>0.38295739348370927</v>
      </c>
      <c r="H2091" s="84">
        <v>0.37961405244928248</v>
      </c>
      <c r="I2091" s="84">
        <v>0.35312748493874407</v>
      </c>
      <c r="J2091" s="84">
        <v>0.3719679320268604</v>
      </c>
      <c r="K2091" s="84">
        <v>0.38305561132302751</v>
      </c>
      <c r="L2091" s="84">
        <v>0.35827887886806709</v>
      </c>
      <c r="M2091" s="84">
        <v>0.37422366238475491</v>
      </c>
      <c r="N2091" s="84">
        <v>0.29507376844211047</v>
      </c>
      <c r="O2091" s="84">
        <v>0.34492561496538499</v>
      </c>
      <c r="P2091" s="84">
        <v>0.37298415667601958</v>
      </c>
      <c r="Q2091" s="84">
        <v>0.35484195691564319</v>
      </c>
      <c r="R2091" s="84">
        <v>0.35313716886963192</v>
      </c>
      <c r="S2091" s="84">
        <v>0.37643790593943188</v>
      </c>
      <c r="T2091" s="84">
        <v>0.19191054518217329</v>
      </c>
      <c r="U2091" s="84">
        <v>0.34742491290838923</v>
      </c>
      <c r="V2091" s="84">
        <v>0.37589884322784589</v>
      </c>
      <c r="W2091" s="84">
        <v>0.31029986962190359</v>
      </c>
      <c r="X2091" s="84">
        <v>0.35079329038117663</v>
      </c>
      <c r="Y2091" s="84">
        <v>0.37052977056692582</v>
      </c>
      <c r="Z2091" s="84">
        <v>0.16709051521145329</v>
      </c>
      <c r="AA2091" s="84">
        <v>0.34346386668698309</v>
      </c>
      <c r="AB2091" s="84">
        <v>0.36386180656996292</v>
      </c>
      <c r="AC2091" s="84">
        <v>0.18323878287777201</v>
      </c>
      <c r="AD2091" s="84">
        <v>0.33865019482127262</v>
      </c>
      <c r="AE2091" s="84">
        <v>0.35587033688299519</v>
      </c>
      <c r="AF2091" s="84">
        <v>0.36866271283719138</v>
      </c>
      <c r="AG2091" s="84">
        <v>0.35385675722244558</v>
      </c>
      <c r="AH2091" s="84">
        <v>0.38540141623591978</v>
      </c>
      <c r="AI2091" s="84">
        <v>0.37193149381541379</v>
      </c>
      <c r="AJ2091" s="84">
        <v>0.36105963011443881</v>
      </c>
      <c r="AK2091" s="84">
        <v>0.38007013829153707</v>
      </c>
    </row>
    <row r="2092" spans="1:50">
      <c r="A2092" s="84">
        <v>5</v>
      </c>
      <c r="B2092" s="84">
        <v>0.37998037291462228</v>
      </c>
      <c r="C2092" s="84">
        <v>0.36040290440574341</v>
      </c>
      <c r="D2092" s="84">
        <v>0.37733990147783247</v>
      </c>
      <c r="E2092" s="84">
        <v>0.34886856042368802</v>
      </c>
      <c r="F2092" s="84">
        <v>0.3518099375674073</v>
      </c>
      <c r="G2092" s="84">
        <v>0.36020050125313291</v>
      </c>
      <c r="H2092" s="84">
        <v>0.37456704601682328</v>
      </c>
      <c r="I2092" s="84">
        <v>0.38488079032844991</v>
      </c>
      <c r="J2092" s="84">
        <v>0.39985610524873227</v>
      </c>
      <c r="K2092" s="84">
        <v>0.43184099578397911</v>
      </c>
      <c r="L2092" s="84">
        <v>0.40827347842523082</v>
      </c>
      <c r="M2092" s="84">
        <v>0.41040774601705038</v>
      </c>
      <c r="N2092" s="84">
        <v>0.32591481203634243</v>
      </c>
      <c r="O2092" s="84">
        <v>0.38705258506407408</v>
      </c>
      <c r="P2092" s="84">
        <v>0.40138310234390501</v>
      </c>
      <c r="Q2092" s="84">
        <v>0.39963760821421368</v>
      </c>
      <c r="R2092" s="84">
        <v>0.39682169692316122</v>
      </c>
      <c r="S2092" s="84">
        <v>0.40202676265748488</v>
      </c>
      <c r="T2092" s="84">
        <v>0.20854956931143331</v>
      </c>
      <c r="U2092" s="84">
        <v>0.3901838675400488</v>
      </c>
      <c r="V2092" s="84">
        <v>0.40209122173203182</v>
      </c>
      <c r="W2092" s="84">
        <v>0.33863537592351162</v>
      </c>
      <c r="X2092" s="84">
        <v>0.39299804160871898</v>
      </c>
      <c r="Y2092" s="84">
        <v>0.39879865002941439</v>
      </c>
      <c r="Z2092" s="84">
        <v>0.186681736837148</v>
      </c>
      <c r="AA2092" s="84">
        <v>0.38391212200966879</v>
      </c>
      <c r="AB2092" s="84">
        <v>0.39480925366035929</v>
      </c>
      <c r="AC2092" s="84">
        <v>0.20299123259412069</v>
      </c>
      <c r="AD2092" s="84">
        <v>0.37715834603906861</v>
      </c>
      <c r="AE2092" s="84">
        <v>0.38925725001674372</v>
      </c>
      <c r="AF2092" s="84">
        <v>0.36215802563611998</v>
      </c>
      <c r="AG2092" s="84">
        <v>0.34590201596691761</v>
      </c>
      <c r="AH2092" s="84">
        <v>0.36556216200065728</v>
      </c>
      <c r="AI2092" s="84">
        <v>0.36841103710751671</v>
      </c>
      <c r="AJ2092" s="84">
        <v>0.35775476613227231</v>
      </c>
      <c r="AK2092" s="84">
        <v>0.36246939720770199</v>
      </c>
    </row>
    <row r="2093" spans="1:50">
      <c r="A2093" s="84">
        <v>6</v>
      </c>
      <c r="B2093" s="84">
        <v>0.42541707556427882</v>
      </c>
      <c r="C2093" s="84">
        <v>0.40747666102527702</v>
      </c>
      <c r="D2093" s="84">
        <v>0.42785490371697271</v>
      </c>
      <c r="E2093" s="84">
        <v>0.40077034183919108</v>
      </c>
      <c r="F2093" s="84">
        <v>0.4002673512478922</v>
      </c>
      <c r="G2093" s="84">
        <v>0.4038095238095239</v>
      </c>
      <c r="H2093" s="84">
        <v>0.4233547748639287</v>
      </c>
      <c r="I2093" s="84">
        <v>0.45252503470490713</v>
      </c>
      <c r="J2093" s="84">
        <v>0.46433465807866242</v>
      </c>
      <c r="K2093" s="84">
        <v>0.50391487653081712</v>
      </c>
      <c r="L2093" s="84">
        <v>0.48343414159961118</v>
      </c>
      <c r="M2093" s="84">
        <v>0.47556224202445713</v>
      </c>
      <c r="N2093" s="84">
        <v>0.38451279486538298</v>
      </c>
      <c r="O2093" s="84">
        <v>0.46180586242451022</v>
      </c>
      <c r="P2093" s="84">
        <v>0.46461468695972569</v>
      </c>
      <c r="Q2093" s="84">
        <v>0.47674652707871962</v>
      </c>
      <c r="R2093" s="84">
        <v>0.47405802665496632</v>
      </c>
      <c r="S2093" s="84">
        <v>0.46525549730025823</v>
      </c>
      <c r="T2093" s="84">
        <v>0.24380717992616771</v>
      </c>
      <c r="U2093" s="84">
        <v>0.46558704453441291</v>
      </c>
      <c r="V2093" s="84">
        <v>0.46510577691318999</v>
      </c>
      <c r="W2093" s="84">
        <v>0.39452411994784881</v>
      </c>
      <c r="X2093" s="84">
        <v>0.46706212925382462</v>
      </c>
      <c r="Y2093" s="84">
        <v>0.45991887791435743</v>
      </c>
      <c r="Z2093" s="84">
        <v>0.2204954318545729</v>
      </c>
      <c r="AA2093" s="84">
        <v>0.45344987602332709</v>
      </c>
      <c r="AB2093" s="84">
        <v>0.45347691680538088</v>
      </c>
      <c r="AC2093" s="84">
        <v>0.23610108303249089</v>
      </c>
      <c r="AD2093" s="84">
        <v>0.44268084496396792</v>
      </c>
      <c r="AE2093" s="84">
        <v>0.44558301520326837</v>
      </c>
      <c r="AF2093" s="84">
        <v>0.4055863784197436</v>
      </c>
      <c r="AG2093" s="84">
        <v>0.38830337143185351</v>
      </c>
      <c r="AH2093" s="84">
        <v>0.40945352415668218</v>
      </c>
      <c r="AI2093" s="84">
        <v>0.40932445290199809</v>
      </c>
      <c r="AJ2093" s="84">
        <v>0.40073095815134968</v>
      </c>
      <c r="AK2093" s="84">
        <v>0.40709984781314101</v>
      </c>
    </row>
    <row r="2094" spans="1:50">
      <c r="A2094" s="84">
        <v>7</v>
      </c>
      <c r="B2094" s="84">
        <v>0.48645731108930318</v>
      </c>
      <c r="C2094" s="84">
        <v>0.47723426325271601</v>
      </c>
      <c r="D2094" s="84">
        <v>0.49075981489774578</v>
      </c>
      <c r="E2094" s="84">
        <v>0.47318247472315839</v>
      </c>
      <c r="F2094" s="84">
        <v>0.47144962099922522</v>
      </c>
      <c r="G2094" s="84">
        <v>0.46690058479532159</v>
      </c>
      <c r="H2094" s="84">
        <v>0.49193468579910932</v>
      </c>
      <c r="I2094" s="84">
        <v>0.54920010243001738</v>
      </c>
      <c r="J2094" s="84">
        <v>0.51798684390845551</v>
      </c>
      <c r="K2094" s="84">
        <v>0.58311584019273244</v>
      </c>
      <c r="L2094" s="84">
        <v>0.57549819085164977</v>
      </c>
      <c r="M2094" s="84">
        <v>0.5229718782548316</v>
      </c>
      <c r="N2094" s="84">
        <v>0.45102942402267232</v>
      </c>
      <c r="O2094" s="84">
        <v>0.55442627780232712</v>
      </c>
      <c r="P2094" s="84">
        <v>0.51565909928294085</v>
      </c>
      <c r="Q2094" s="84">
        <v>0.56945842560901949</v>
      </c>
      <c r="R2094" s="84">
        <v>0.56710360335655119</v>
      </c>
      <c r="S2094" s="84">
        <v>0.51764613819547689</v>
      </c>
      <c r="T2094" s="84">
        <v>0.27820876357605262</v>
      </c>
      <c r="U2094" s="84">
        <v>0.55765531897722831</v>
      </c>
      <c r="V2094" s="84">
        <v>0.51738632021398556</v>
      </c>
      <c r="W2094" s="84">
        <v>0.45162972620599751</v>
      </c>
      <c r="X2094" s="84">
        <v>0.5634348480118071</v>
      </c>
      <c r="Y2094" s="84">
        <v>0.51153357897018303</v>
      </c>
      <c r="Z2094" s="84">
        <v>0.26876707167749841</v>
      </c>
      <c r="AA2094" s="84">
        <v>0.55290825726198556</v>
      </c>
      <c r="AB2094" s="84">
        <v>0.50422937119951072</v>
      </c>
      <c r="AC2094" s="84">
        <v>0.28194945848375452</v>
      </c>
      <c r="AD2094" s="84">
        <v>0.54342755124646536</v>
      </c>
      <c r="AE2094" s="84">
        <v>0.49554617909048282</v>
      </c>
      <c r="AF2094" s="84">
        <v>0.47005930744212732</v>
      </c>
      <c r="AG2094" s="84">
        <v>0.45435356958244788</v>
      </c>
      <c r="AH2094" s="84">
        <v>0.46941946278645907</v>
      </c>
      <c r="AI2094" s="84">
        <v>0.47431018078020942</v>
      </c>
      <c r="AJ2094" s="84">
        <v>0.46690599930014609</v>
      </c>
      <c r="AK2094" s="84">
        <v>0.46665122742010201</v>
      </c>
    </row>
    <row r="2095" spans="1:50">
      <c r="A2095" s="84">
        <v>8</v>
      </c>
      <c r="B2095" s="84">
        <v>0.55426889106967614</v>
      </c>
      <c r="C2095" s="84">
        <v>0.57445269421848555</v>
      </c>
      <c r="D2095" s="84">
        <v>0.52709359605911321</v>
      </c>
      <c r="E2095" s="84">
        <v>0.56822339913336539</v>
      </c>
      <c r="F2095" s="84">
        <v>0.56679983594355232</v>
      </c>
      <c r="G2095" s="84">
        <v>0.50666666666666671</v>
      </c>
      <c r="H2095" s="84">
        <v>0.56645225136071253</v>
      </c>
      <c r="I2095" s="84">
        <v>0.55558850088278489</v>
      </c>
      <c r="J2095" s="84">
        <v>0.51260792106345066</v>
      </c>
      <c r="K2095" s="84">
        <v>0.55952619955832161</v>
      </c>
      <c r="L2095" s="84">
        <v>0.54907652427499054</v>
      </c>
      <c r="M2095" s="84">
        <v>0.50765729275161053</v>
      </c>
      <c r="N2095" s="84">
        <v>0.43635908977244309</v>
      </c>
      <c r="O2095" s="84">
        <v>0.53373103549860046</v>
      </c>
      <c r="P2095" s="84">
        <v>0.5033585579457529</v>
      </c>
      <c r="Q2095" s="84">
        <v>0.54519830883833298</v>
      </c>
      <c r="R2095" s="84">
        <v>0.54408215872319421</v>
      </c>
      <c r="S2095" s="84">
        <v>0.50637765083339858</v>
      </c>
      <c r="T2095" s="84">
        <v>0.27071852763362048</v>
      </c>
      <c r="U2095" s="84">
        <v>0.5358656031850646</v>
      </c>
      <c r="V2095" s="84">
        <v>0.50633966721089396</v>
      </c>
      <c r="W2095" s="84">
        <v>0.44015645371577578</v>
      </c>
      <c r="X2095" s="84">
        <v>0.5439077001674566</v>
      </c>
      <c r="Y2095" s="84">
        <v>0.50134687432269254</v>
      </c>
      <c r="Z2095" s="84">
        <v>0.26118489215409252</v>
      </c>
      <c r="AA2095" s="84">
        <v>0.53731074510673082</v>
      </c>
      <c r="AB2095" s="84">
        <v>0.49532900771138372</v>
      </c>
      <c r="AC2095" s="84">
        <v>0.27643115007735952</v>
      </c>
      <c r="AD2095" s="84">
        <v>0.5319076846892633</v>
      </c>
      <c r="AE2095" s="84">
        <v>0.48781059540553212</v>
      </c>
      <c r="AF2095" s="84">
        <v>0.56829921561124919</v>
      </c>
      <c r="AG2095" s="84">
        <v>0.55215093906151291</v>
      </c>
      <c r="AH2095" s="84">
        <v>0.50622964534345216</v>
      </c>
      <c r="AI2095" s="84">
        <v>0.57649857278782102</v>
      </c>
      <c r="AJ2095" s="84">
        <v>0.56903277647455242</v>
      </c>
      <c r="AK2095" s="84">
        <v>0.5094620525375505</v>
      </c>
    </row>
    <row r="2096" spans="1:50">
      <c r="A2096" s="84">
        <v>9</v>
      </c>
      <c r="B2096" s="84">
        <v>0.53788027477919531</v>
      </c>
      <c r="C2096" s="84">
        <v>0.55150952666921438</v>
      </c>
      <c r="D2096" s="84">
        <v>0.49431258396775629</v>
      </c>
      <c r="E2096" s="84">
        <v>0.54077997111218101</v>
      </c>
      <c r="F2096" s="84">
        <v>0.54041409062599655</v>
      </c>
      <c r="G2096" s="84">
        <v>0.49293233082706778</v>
      </c>
      <c r="H2096" s="84">
        <v>0.54547253834735276</v>
      </c>
      <c r="I2096" s="84">
        <v>0.59953906492176223</v>
      </c>
      <c r="J2096" s="84">
        <v>0.61234068795395358</v>
      </c>
      <c r="K2096" s="84">
        <v>0.71782774543264405</v>
      </c>
      <c r="L2096" s="84">
        <v>0.64772911378733045</v>
      </c>
      <c r="M2096" s="84">
        <v>0.64953901940361825</v>
      </c>
      <c r="N2096" s="84">
        <v>0.51637909477369337</v>
      </c>
      <c r="O2096" s="84">
        <v>0.55389600824863749</v>
      </c>
      <c r="P2096" s="84">
        <v>0.59005753479012546</v>
      </c>
      <c r="Q2096" s="84">
        <v>0.59180591906583435</v>
      </c>
      <c r="R2096" s="84">
        <v>0.5463582515219656</v>
      </c>
      <c r="S2096" s="84">
        <v>0.56706315048125833</v>
      </c>
      <c r="T2096" s="84">
        <v>0.28965812423091319</v>
      </c>
      <c r="U2096" s="84">
        <v>0.49185575746163263</v>
      </c>
      <c r="V2096" s="84">
        <v>0.5112377114669816</v>
      </c>
      <c r="W2096" s="84">
        <v>0.41660147761842681</v>
      </c>
      <c r="X2096" s="84">
        <v>0.49981551386484252</v>
      </c>
      <c r="Y2096" s="84">
        <v>0.51432021549989171</v>
      </c>
      <c r="Z2096" s="84">
        <v>0.23372892530846759</v>
      </c>
      <c r="AA2096" s="84">
        <v>0.49096147719244793</v>
      </c>
      <c r="AB2096" s="84">
        <v>0.50181744063593425</v>
      </c>
      <c r="AC2096" s="84">
        <v>0.26493037648272311</v>
      </c>
      <c r="AD2096" s="84">
        <v>0.53108669872421388</v>
      </c>
      <c r="AE2096" s="84">
        <v>0.52401044806108099</v>
      </c>
      <c r="AF2096" s="84">
        <v>0.54486321025444795</v>
      </c>
      <c r="AG2096" s="84">
        <v>0.53668657745103676</v>
      </c>
      <c r="AH2096" s="84">
        <v>0.48468732259703012</v>
      </c>
      <c r="AI2096" s="84">
        <v>0.55394862036156045</v>
      </c>
      <c r="AJ2096" s="84">
        <v>0.546559701395819</v>
      </c>
      <c r="AK2096" s="84">
        <v>0.48865215377489568</v>
      </c>
    </row>
    <row r="2097" spans="1:37">
      <c r="A2097" s="84">
        <v>10</v>
      </c>
      <c r="B2097" s="84">
        <v>0.72374877330716392</v>
      </c>
      <c r="C2097" s="84">
        <v>0.65840476060490272</v>
      </c>
      <c r="D2097" s="84">
        <v>0.67547395133602028</v>
      </c>
      <c r="E2097" s="84">
        <v>0.67231584015406853</v>
      </c>
      <c r="F2097" s="84">
        <v>0.63372879038750718</v>
      </c>
      <c r="G2097" s="84">
        <v>0.62944026733500424</v>
      </c>
      <c r="H2097" s="84">
        <v>0.71825828797624947</v>
      </c>
      <c r="I2097" s="84">
        <v>0.58049516826825887</v>
      </c>
      <c r="J2097" s="84">
        <v>0.60552281759627236</v>
      </c>
      <c r="K2097" s="84">
        <v>0.65960650471792825</v>
      </c>
      <c r="L2097" s="84">
        <v>0.57652427499054926</v>
      </c>
      <c r="M2097" s="84">
        <v>0.615090845966902</v>
      </c>
      <c r="N2097" s="84">
        <v>0.5556389097274318</v>
      </c>
      <c r="O2097" s="84">
        <v>0.52300780674620695</v>
      </c>
      <c r="P2097" s="84">
        <v>0.57030297877164637</v>
      </c>
      <c r="Q2097" s="84">
        <v>0.54852023354137303</v>
      </c>
      <c r="R2097" s="84">
        <v>0.5084325124773762</v>
      </c>
      <c r="S2097" s="84">
        <v>0.56056811957117136</v>
      </c>
      <c r="T2097" s="84">
        <v>0.34818896795249049</v>
      </c>
      <c r="U2097" s="84">
        <v>0.49087387520680059</v>
      </c>
      <c r="V2097" s="84">
        <v>0.52888456594990785</v>
      </c>
      <c r="W2097" s="84">
        <v>0.4239026510212951</v>
      </c>
      <c r="X2097" s="84">
        <v>0.48142366531376829</v>
      </c>
      <c r="Y2097" s="84">
        <v>0.52134873208037902</v>
      </c>
      <c r="Z2097" s="84">
        <v>0.28124705660732791</v>
      </c>
      <c r="AA2097" s="84">
        <v>0.48820490088792229</v>
      </c>
      <c r="AB2097" s="84">
        <v>0.50861161123755805</v>
      </c>
      <c r="AC2097" s="84">
        <v>0.3646725116039195</v>
      </c>
      <c r="AD2097" s="84">
        <v>0.52236860966678378</v>
      </c>
      <c r="AE2097" s="84">
        <v>0.51547116736990162</v>
      </c>
      <c r="AF2097" s="84">
        <v>0.66539123780371146</v>
      </c>
      <c r="AG2097" s="84">
        <v>0.5913359370512894</v>
      </c>
      <c r="AH2097" s="84">
        <v>0.61089366279243473</v>
      </c>
      <c r="AI2097" s="84">
        <v>0.69372026641294005</v>
      </c>
      <c r="AJ2097" s="84">
        <v>0.63281017120491434</v>
      </c>
      <c r="AK2097" s="84">
        <v>0.66327003242241778</v>
      </c>
    </row>
    <row r="2098" spans="1:37">
      <c r="A2098" s="84">
        <v>11</v>
      </c>
      <c r="B2098" s="84">
        <v>0.66153091265947006</v>
      </c>
      <c r="C2098" s="84">
        <v>0.57200960856035388</v>
      </c>
      <c r="D2098" s="84">
        <v>0.6046275563516943</v>
      </c>
      <c r="E2098" s="84">
        <v>0.60712566201251805</v>
      </c>
      <c r="F2098" s="84">
        <v>0.56239461651805367</v>
      </c>
      <c r="G2098" s="84">
        <v>0.57005847953216382</v>
      </c>
      <c r="H2098" s="84">
        <v>0.658980702622464</v>
      </c>
      <c r="I2098" s="84">
        <v>0.54068223782632707</v>
      </c>
      <c r="J2098" s="84">
        <v>0.56536932986158683</v>
      </c>
      <c r="K2098" s="84">
        <v>0.60058221240714726</v>
      </c>
      <c r="L2098" s="84">
        <v>0.53422530647513089</v>
      </c>
      <c r="M2098" s="84">
        <v>0.58600470624541912</v>
      </c>
      <c r="N2098" s="84">
        <v>0.619071434525298</v>
      </c>
      <c r="O2098" s="84">
        <v>0.51252025335100893</v>
      </c>
      <c r="P2098" s="84">
        <v>0.54782756568319013</v>
      </c>
      <c r="Q2098" s="84">
        <v>0.5093617877994765</v>
      </c>
      <c r="R2098" s="84">
        <v>0.48143476114737022</v>
      </c>
      <c r="S2098" s="84">
        <v>0.54206119414664689</v>
      </c>
      <c r="T2098" s="84">
        <v>0.47429244021186667</v>
      </c>
      <c r="U2098" s="84">
        <v>0.49739733950260262</v>
      </c>
      <c r="V2098" s="84">
        <v>0.56570674262688014</v>
      </c>
      <c r="W2098" s="84">
        <v>0.42485875706214687</v>
      </c>
      <c r="X2098" s="84">
        <v>0.47200068117957589</v>
      </c>
      <c r="Y2098" s="84">
        <v>0.51884075920364126</v>
      </c>
      <c r="Z2098" s="84">
        <v>0.45257605726664779</v>
      </c>
      <c r="AA2098" s="84">
        <v>0.53618872158579312</v>
      </c>
      <c r="AB2098" s="84">
        <v>0.5102082413289396</v>
      </c>
      <c r="AC2098" s="84">
        <v>0.53646209386281574</v>
      </c>
      <c r="AD2098" s="84">
        <v>0.55476497647810041</v>
      </c>
      <c r="AE2098" s="84">
        <v>0.51543767999464196</v>
      </c>
      <c r="AF2098" s="84">
        <v>0.59910082265161657</v>
      </c>
      <c r="AG2098" s="84">
        <v>0.53098615817586592</v>
      </c>
      <c r="AH2098" s="84">
        <v>0.55227225193462615</v>
      </c>
      <c r="AI2098" s="84">
        <v>0.62254995242626066</v>
      </c>
      <c r="AJ2098" s="84">
        <v>0.55117355071994178</v>
      </c>
      <c r="AK2098" s="84">
        <v>0.59799510355323249</v>
      </c>
    </row>
    <row r="2099" spans="1:37">
      <c r="A2099" s="84">
        <v>12</v>
      </c>
      <c r="B2099" s="84">
        <v>0.62355250245338567</v>
      </c>
      <c r="C2099" s="84">
        <v>0.53485832832887481</v>
      </c>
      <c r="D2099" s="84">
        <v>0.56521868935662023</v>
      </c>
      <c r="E2099" s="84">
        <v>0.56909003370245548</v>
      </c>
      <c r="F2099" s="84">
        <v>0.52730476523218528</v>
      </c>
      <c r="G2099" s="84">
        <v>0.54740183792815378</v>
      </c>
      <c r="H2099" s="84">
        <v>0.61761504205838691</v>
      </c>
      <c r="I2099" s="84">
        <v>0.50781028882569368</v>
      </c>
      <c r="J2099" s="84">
        <v>0.54015348773468552</v>
      </c>
      <c r="K2099" s="84">
        <v>0.56835976711503722</v>
      </c>
      <c r="L2099" s="84">
        <v>0.50234919263379574</v>
      </c>
      <c r="M2099" s="84">
        <v>0.55687999074181227</v>
      </c>
      <c r="N2099" s="84">
        <v>0.75952321413686741</v>
      </c>
      <c r="O2099" s="84">
        <v>0.51714538223596984</v>
      </c>
      <c r="P2099" s="84">
        <v>0.52203610804069933</v>
      </c>
      <c r="Q2099" s="84">
        <v>0.48298771894503723</v>
      </c>
      <c r="R2099" s="84">
        <v>0.46057971809356663</v>
      </c>
      <c r="S2099" s="84">
        <v>0.51784177165662415</v>
      </c>
      <c r="T2099" s="84">
        <v>0.57396607993151783</v>
      </c>
      <c r="U2099" s="84">
        <v>0.49273003618168859</v>
      </c>
      <c r="V2099" s="84">
        <v>0.59606766943411948</v>
      </c>
      <c r="W2099" s="84">
        <v>0.41442850934376357</v>
      </c>
      <c r="X2099" s="84">
        <v>0.45734112905514712</v>
      </c>
      <c r="Y2099" s="84">
        <v>0.50326655726538072</v>
      </c>
      <c r="Z2099" s="84">
        <v>0.61114250729961395</v>
      </c>
      <c r="AA2099" s="84">
        <v>0.57048662575667342</v>
      </c>
      <c r="AB2099" s="84">
        <v>0.4980127050990249</v>
      </c>
      <c r="AC2099" s="84">
        <v>0.65941206807632802</v>
      </c>
      <c r="AD2099" s="84">
        <v>0.56850020198861062</v>
      </c>
      <c r="AE2099" s="84">
        <v>0.50261201527024313</v>
      </c>
      <c r="AF2099" s="84">
        <v>0.57470824564759904</v>
      </c>
      <c r="AG2099" s="84">
        <v>0.5143300212509333</v>
      </c>
      <c r="AH2099" s="84">
        <v>0.52986345573515792</v>
      </c>
      <c r="AI2099" s="84">
        <v>0.59172216936251187</v>
      </c>
      <c r="AJ2099" s="84">
        <v>0.52768957607019251</v>
      </c>
      <c r="AK2099" s="84">
        <v>0.56550651756765702</v>
      </c>
    </row>
    <row r="2100" spans="1:37">
      <c r="A2100" s="84">
        <v>13</v>
      </c>
      <c r="B2100" s="84">
        <v>0.59195289499509329</v>
      </c>
      <c r="C2100" s="84">
        <v>0.49864879620025121</v>
      </c>
      <c r="D2100" s="84">
        <v>0.53631885356023279</v>
      </c>
      <c r="E2100" s="84">
        <v>0.52267693789118919</v>
      </c>
      <c r="F2100" s="84">
        <v>0.49037687411705722</v>
      </c>
      <c r="G2100" s="84">
        <v>0.52033416875522143</v>
      </c>
      <c r="H2100" s="84">
        <v>0.57664522513607119</v>
      </c>
      <c r="I2100" s="84">
        <v>0.49546477620388968</v>
      </c>
      <c r="J2100" s="84">
        <v>0.53922845004796494</v>
      </c>
      <c r="K2100" s="84">
        <v>0.54828347721341097</v>
      </c>
      <c r="L2100" s="84">
        <v>0.49326294756169992</v>
      </c>
      <c r="M2100" s="84">
        <v>0.55070786560197504</v>
      </c>
      <c r="N2100" s="84">
        <v>0.78661331999666584</v>
      </c>
      <c r="O2100" s="84">
        <v>0.52066578288407706</v>
      </c>
      <c r="P2100" s="84">
        <v>0.5250120454609869</v>
      </c>
      <c r="Q2100" s="84">
        <v>0.47493456814978863</v>
      </c>
      <c r="R2100" s="84">
        <v>0.46163549607853888</v>
      </c>
      <c r="S2100" s="84">
        <v>0.51928945926911352</v>
      </c>
      <c r="T2100" s="84">
        <v>0.66727301910010173</v>
      </c>
      <c r="U2100" s="84">
        <v>0.5001815809649347</v>
      </c>
      <c r="V2100" s="84">
        <v>0.66165282940216052</v>
      </c>
      <c r="W2100" s="84">
        <v>0.42216427640156462</v>
      </c>
      <c r="X2100" s="84">
        <v>0.46139982402860952</v>
      </c>
      <c r="Y2100" s="84">
        <v>0.51286497197882164</v>
      </c>
      <c r="Z2100" s="84">
        <v>0.72355656023358772</v>
      </c>
      <c r="AA2100" s="84">
        <v>0.60664071698688216</v>
      </c>
      <c r="AB2100" s="84">
        <v>0.53069266569283546</v>
      </c>
      <c r="AC2100" s="84">
        <v>0.7669932955131511</v>
      </c>
      <c r="AD2100" s="84">
        <v>0.59581427473057336</v>
      </c>
      <c r="AE2100" s="84">
        <v>0.51439957136159675</v>
      </c>
      <c r="AF2100" s="84">
        <v>0.53749760857088191</v>
      </c>
      <c r="AG2100" s="84">
        <v>0.48658893802768372</v>
      </c>
      <c r="AH2100" s="84">
        <v>0.5080522274343422</v>
      </c>
      <c r="AI2100" s="84">
        <v>0.54823977164605142</v>
      </c>
      <c r="AJ2100" s="84">
        <v>0.49391516219754</v>
      </c>
      <c r="AK2100" s="84">
        <v>0.54314166611526493</v>
      </c>
    </row>
    <row r="2101" spans="1:37">
      <c r="A2101" s="84">
        <v>14</v>
      </c>
      <c r="B2101" s="84">
        <v>0.58832188420019627</v>
      </c>
      <c r="C2101" s="84">
        <v>0.48807119069716648</v>
      </c>
      <c r="D2101" s="84">
        <v>0.53697566801015073</v>
      </c>
      <c r="E2101" s="84">
        <v>0.50370727010110738</v>
      </c>
      <c r="F2101" s="84">
        <v>0.48007777490847758</v>
      </c>
      <c r="G2101" s="84">
        <v>0.52387635756056816</v>
      </c>
      <c r="H2101" s="84">
        <v>0.55606135576447302</v>
      </c>
      <c r="I2101" s="84">
        <v>0.49148887421324311</v>
      </c>
      <c r="J2101" s="84">
        <v>0.53631629436754835</v>
      </c>
      <c r="K2101" s="84">
        <v>0.54236097169243136</v>
      </c>
      <c r="L2101" s="84">
        <v>0.48918561322028409</v>
      </c>
      <c r="M2101" s="84">
        <v>0.54387995216603024</v>
      </c>
      <c r="N2101" s="84">
        <v>0.84596149037259327</v>
      </c>
      <c r="O2101" s="84">
        <v>0.5372219767270584</v>
      </c>
      <c r="P2101" s="84">
        <v>0.53068049769010572</v>
      </c>
      <c r="Q2101" s="84">
        <v>0.49718139722166288</v>
      </c>
      <c r="R2101" s="84">
        <v>0.47361926177809471</v>
      </c>
      <c r="S2101" s="84">
        <v>0.52613663040926517</v>
      </c>
      <c r="T2101" s="84">
        <v>0.73618318977047781</v>
      </c>
      <c r="U2101" s="84">
        <v>0.52111046847888953</v>
      </c>
      <c r="V2101" s="84">
        <v>0.70333831243269529</v>
      </c>
      <c r="W2101" s="84">
        <v>0.46336375488917858</v>
      </c>
      <c r="X2101" s="84">
        <v>0.47570459512388952</v>
      </c>
      <c r="Y2101" s="84">
        <v>0.52026504009660335</v>
      </c>
      <c r="Z2101" s="84">
        <v>0.85749270038617309</v>
      </c>
      <c r="AA2101" s="84">
        <v>0.65099527641949839</v>
      </c>
      <c r="AB2101" s="84">
        <v>0.56704147841152275</v>
      </c>
      <c r="AC2101" s="84">
        <v>0.86415678184631251</v>
      </c>
      <c r="AD2101" s="84">
        <v>0.61295072781057414</v>
      </c>
      <c r="AE2101" s="84">
        <v>0.53814212042060139</v>
      </c>
      <c r="AF2101" s="84">
        <v>0.52678400612205856</v>
      </c>
      <c r="AG2101" s="84">
        <v>0.48335822181379601</v>
      </c>
      <c r="AH2101" s="84">
        <v>0.51644805641040958</v>
      </c>
      <c r="AI2101" s="84">
        <v>0.53463368220742147</v>
      </c>
      <c r="AJ2101" s="84">
        <v>0.48610013089853399</v>
      </c>
      <c r="AK2101" s="84">
        <v>0.54469661880500242</v>
      </c>
    </row>
    <row r="2102" spans="1:37">
      <c r="A2102" s="84">
        <v>15</v>
      </c>
      <c r="B2102" s="84">
        <v>0.57369970559371941</v>
      </c>
      <c r="C2102" s="84">
        <v>0.47962275481792871</v>
      </c>
      <c r="D2102" s="84">
        <v>0.52222719808926688</v>
      </c>
      <c r="E2102" s="84">
        <v>0.50534424650938858</v>
      </c>
      <c r="F2102" s="84">
        <v>0.47943977761237089</v>
      </c>
      <c r="G2102" s="84">
        <v>0.5163575605680869</v>
      </c>
      <c r="H2102" s="84">
        <v>0.54903513112320623</v>
      </c>
      <c r="I2102" s="84">
        <v>0.50371308813024784</v>
      </c>
      <c r="J2102" s="84">
        <v>0.53710428943401389</v>
      </c>
      <c r="K2102" s="84">
        <v>0.54446898213210193</v>
      </c>
      <c r="L2102" s="84">
        <v>0.50078306421126528</v>
      </c>
      <c r="M2102" s="84">
        <v>0.54364849747328625</v>
      </c>
      <c r="N2102" s="84">
        <v>0.8866383262482288</v>
      </c>
      <c r="O2102" s="84">
        <v>0.55908086610693764</v>
      </c>
      <c r="P2102" s="84">
        <v>0.53708584870900999</v>
      </c>
      <c r="Q2102" s="84">
        <v>0.55717737064626527</v>
      </c>
      <c r="R2102" s="84">
        <v>0.49568090824329503</v>
      </c>
      <c r="S2102" s="84">
        <v>0.53392284216292352</v>
      </c>
      <c r="T2102" s="84">
        <v>0.80429083516130762</v>
      </c>
      <c r="U2102" s="84">
        <v>0.55804538179079166</v>
      </c>
      <c r="V2102" s="84">
        <v>0.73672143675964852</v>
      </c>
      <c r="W2102" s="84">
        <v>0.55141242937853119</v>
      </c>
      <c r="X2102" s="84">
        <v>0.50554877529588738</v>
      </c>
      <c r="Y2102" s="84">
        <v>0.53419822274514661</v>
      </c>
      <c r="Z2102" s="84">
        <v>0.88589055288687957</v>
      </c>
      <c r="AA2102" s="84">
        <v>0.67464088321258897</v>
      </c>
      <c r="AB2102" s="84">
        <v>0.56605632367428738</v>
      </c>
      <c r="AC2102" s="84">
        <v>0.91670964414646716</v>
      </c>
      <c r="AD2102" s="84">
        <v>0.6276502860419354</v>
      </c>
      <c r="AE2102" s="84">
        <v>0.5890094434398232</v>
      </c>
      <c r="AF2102" s="84">
        <v>0.5175052611440597</v>
      </c>
      <c r="AG2102" s="84">
        <v>0.48048647406811779</v>
      </c>
      <c r="AH2102" s="84">
        <v>0.51074128297827837</v>
      </c>
      <c r="AI2102" s="84">
        <v>0.52473834443387257</v>
      </c>
      <c r="AJ2102" s="84">
        <v>0.48222501587630712</v>
      </c>
      <c r="AK2102" s="84">
        <v>0.52990802620260702</v>
      </c>
    </row>
    <row r="2103" spans="1:37">
      <c r="A2103" s="84">
        <v>16</v>
      </c>
      <c r="B2103" s="84">
        <v>0.5764474975466144</v>
      </c>
      <c r="C2103" s="84">
        <v>0.49635584429764701</v>
      </c>
      <c r="D2103" s="84">
        <v>0.52288401253918482</v>
      </c>
      <c r="E2103" s="84">
        <v>0.51834376504573909</v>
      </c>
      <c r="F2103" s="84">
        <v>0.49757712931597559</v>
      </c>
      <c r="G2103" s="84">
        <v>0.51411862990810364</v>
      </c>
      <c r="H2103" s="84">
        <v>0.55566551212271154</v>
      </c>
      <c r="I2103" s="84">
        <v>0.55839184872703751</v>
      </c>
      <c r="J2103" s="84">
        <v>0.59017404412772367</v>
      </c>
      <c r="K2103" s="84">
        <v>0.60068259385665534</v>
      </c>
      <c r="L2103" s="84">
        <v>0.56246962250904586</v>
      </c>
      <c r="M2103" s="84">
        <v>0.60494541526829448</v>
      </c>
      <c r="N2103" s="84">
        <v>0.95815620571809623</v>
      </c>
      <c r="O2103" s="84">
        <v>0.6247901016349976</v>
      </c>
      <c r="P2103" s="84">
        <v>0.60128107020378085</v>
      </c>
      <c r="Q2103" s="84">
        <v>0.65602979665794237</v>
      </c>
      <c r="R2103" s="84">
        <v>0.5631684308671091</v>
      </c>
      <c r="S2103" s="84">
        <v>0.59887315126379215</v>
      </c>
      <c r="T2103" s="84">
        <v>0.89925632657428711</v>
      </c>
      <c r="U2103" s="84">
        <v>0.65977107347976383</v>
      </c>
      <c r="V2103" s="84">
        <v>0.82429568902629646</v>
      </c>
      <c r="W2103" s="84">
        <v>0.72916123424598012</v>
      </c>
      <c r="X2103" s="84">
        <v>0.57896006584735893</v>
      </c>
      <c r="Y2103" s="84">
        <v>0.62838653744929873</v>
      </c>
      <c r="Z2103" s="84">
        <v>0.9581331826316285</v>
      </c>
      <c r="AA2103" s="84">
        <v>0.78022191131858554</v>
      </c>
      <c r="AB2103" s="84">
        <v>0.62346706525800855</v>
      </c>
      <c r="AC2103" s="84">
        <v>0.97472924187725618</v>
      </c>
      <c r="AD2103" s="84">
        <v>0.6913874662809335</v>
      </c>
      <c r="AE2103" s="84">
        <v>0.67795191212912731</v>
      </c>
      <c r="AF2103" s="84">
        <v>0.53099292136981058</v>
      </c>
      <c r="AG2103" s="84">
        <v>0.49748722072253171</v>
      </c>
      <c r="AH2103" s="84">
        <v>0.51343033852221465</v>
      </c>
      <c r="AI2103" s="84">
        <v>0.52997145575642246</v>
      </c>
      <c r="AJ2103" s="84">
        <v>0.49913814331445439</v>
      </c>
      <c r="AK2103" s="84">
        <v>0.53040428769933179</v>
      </c>
    </row>
    <row r="2104" spans="1:37">
      <c r="A2104" s="84">
        <v>17</v>
      </c>
      <c r="B2104" s="84">
        <v>0.63689892051030428</v>
      </c>
      <c r="C2104" s="84">
        <v>0.565417371840367</v>
      </c>
      <c r="D2104" s="84">
        <v>0.59161068816241213</v>
      </c>
      <c r="E2104" s="84">
        <v>0.57515647568608574</v>
      </c>
      <c r="F2104" s="84">
        <v>0.55962996156825784</v>
      </c>
      <c r="G2104" s="84">
        <v>0.57908103592314131</v>
      </c>
      <c r="H2104" s="84">
        <v>0.60781791192478973</v>
      </c>
      <c r="I2104" s="84">
        <v>0.64609081229699317</v>
      </c>
      <c r="J2104" s="84">
        <v>0.6731876113471289</v>
      </c>
      <c r="K2104" s="84">
        <v>0.67777554707889975</v>
      </c>
      <c r="L2104" s="84">
        <v>0.64821515364259852</v>
      </c>
      <c r="M2104" s="84">
        <v>0.6805925240134244</v>
      </c>
      <c r="N2104" s="84">
        <v>0.95807285154621979</v>
      </c>
      <c r="O2104" s="84">
        <v>0.69611135660627466</v>
      </c>
      <c r="P2104" s="84">
        <v>0.66808377972394628</v>
      </c>
      <c r="Q2104" s="84">
        <v>0.76907590094624523</v>
      </c>
      <c r="R2104" s="84">
        <v>0.64809685734656941</v>
      </c>
      <c r="S2104" s="84">
        <v>0.6641364739024963</v>
      </c>
      <c r="T2104" s="84">
        <v>0.99026269327483818</v>
      </c>
      <c r="U2104" s="84">
        <v>0.77763729538515347</v>
      </c>
      <c r="V2104" s="84">
        <v>0.91808802584499949</v>
      </c>
      <c r="W2104" s="84">
        <v>0.92863972186006094</v>
      </c>
      <c r="X2104" s="84">
        <v>0.66562597564782999</v>
      </c>
      <c r="Y2104" s="84">
        <v>0.75050314270675289</v>
      </c>
      <c r="Z2104" s="84">
        <v>1</v>
      </c>
      <c r="AA2104" s="84">
        <v>0.89844994528403832</v>
      </c>
      <c r="AB2104" s="84">
        <v>0.67357407344498399</v>
      </c>
      <c r="AC2104" s="84">
        <v>1</v>
      </c>
      <c r="AD2104" s="84">
        <v>0.77296480185568928</v>
      </c>
      <c r="AE2104" s="84">
        <v>0.78939789699283369</v>
      </c>
      <c r="AF2104" s="84">
        <v>0.59757030801607025</v>
      </c>
      <c r="AG2104" s="84">
        <v>0.56441330193555805</v>
      </c>
      <c r="AH2104" s="84">
        <v>0.58071648391048425</v>
      </c>
      <c r="AI2104" s="84">
        <v>0.59495718363463368</v>
      </c>
      <c r="AJ2104" s="84">
        <v>0.56616856102334134</v>
      </c>
      <c r="AK2104" s="84">
        <v>0.59624164626480514</v>
      </c>
    </row>
    <row r="2105" spans="1:37">
      <c r="A2105" s="84">
        <v>18</v>
      </c>
      <c r="B2105" s="84">
        <v>0.73758586849852792</v>
      </c>
      <c r="C2105" s="84">
        <v>0.67269476442648901</v>
      </c>
      <c r="D2105" s="84">
        <v>0.70141812210777721</v>
      </c>
      <c r="E2105" s="84">
        <v>0.6778045257583053</v>
      </c>
      <c r="F2105" s="84">
        <v>0.66069177135392099</v>
      </c>
      <c r="G2105" s="84">
        <v>0.68170426065162915</v>
      </c>
      <c r="H2105" s="84">
        <v>0.70826323602177144</v>
      </c>
      <c r="I2105" s="84">
        <v>0.7496933838295351</v>
      </c>
      <c r="J2105" s="84">
        <v>0.76778127997807322</v>
      </c>
      <c r="K2105" s="84">
        <v>0.77253563541457537</v>
      </c>
      <c r="L2105" s="84">
        <v>0.74889290921855567</v>
      </c>
      <c r="M2105" s="84">
        <v>0.76596072985379782</v>
      </c>
      <c r="N2105" s="84">
        <v>1</v>
      </c>
      <c r="O2105" s="84">
        <v>0.78637501841213686</v>
      </c>
      <c r="P2105" s="84">
        <v>0.74455120029475963</v>
      </c>
      <c r="Q2105" s="84">
        <v>0.87517616267364584</v>
      </c>
      <c r="R2105" s="84">
        <v>0.74554379421927264</v>
      </c>
      <c r="S2105" s="84">
        <v>0.73832068236951254</v>
      </c>
      <c r="T2105" s="84">
        <v>1</v>
      </c>
      <c r="U2105" s="84">
        <v>0.88801162118175581</v>
      </c>
      <c r="V2105" s="84">
        <v>0.97161913363671104</v>
      </c>
      <c r="W2105" s="84">
        <v>1</v>
      </c>
      <c r="X2105" s="84">
        <v>0.76550393097380287</v>
      </c>
      <c r="Y2105" s="84">
        <v>0.81456482026194388</v>
      </c>
      <c r="Z2105" s="84">
        <v>0.92676839031741565</v>
      </c>
      <c r="AA2105" s="84">
        <v>0.93320497014863368</v>
      </c>
      <c r="AB2105" s="84">
        <v>0.76295138770934534</v>
      </c>
      <c r="AC2105" s="84">
        <v>0.9071170706549766</v>
      </c>
      <c r="AD2105" s="84">
        <v>0.84927740203552393</v>
      </c>
      <c r="AE2105" s="84">
        <v>0.85921907440894774</v>
      </c>
      <c r="AF2105" s="84">
        <v>0.70489764683374778</v>
      </c>
      <c r="AG2105" s="84">
        <v>0.66911722474297863</v>
      </c>
      <c r="AH2105" s="84">
        <v>0.68938420628043851</v>
      </c>
      <c r="AI2105" s="84">
        <v>0.7004757373929591</v>
      </c>
      <c r="AJ2105" s="84">
        <v>0.67292214777278092</v>
      </c>
      <c r="AK2105" s="84">
        <v>0.70611394163964802</v>
      </c>
    </row>
    <row r="2106" spans="1:37">
      <c r="A2106" s="84">
        <v>19</v>
      </c>
      <c r="B2106" s="84">
        <v>0.83994111874386668</v>
      </c>
      <c r="C2106" s="84">
        <v>0.78324780258775994</v>
      </c>
      <c r="D2106" s="84">
        <v>0.81179280489625294</v>
      </c>
      <c r="E2106" s="84">
        <v>0.78748194511314384</v>
      </c>
      <c r="F2106" s="84">
        <v>0.76772341298172575</v>
      </c>
      <c r="G2106" s="84">
        <v>0.7843274853801171</v>
      </c>
      <c r="H2106" s="84">
        <v>0.81019297377535882</v>
      </c>
      <c r="I2106" s="84">
        <v>0.83816057252988652</v>
      </c>
      <c r="J2106" s="84">
        <v>0.84582705221323817</v>
      </c>
      <c r="K2106" s="84">
        <v>0.85585223850632408</v>
      </c>
      <c r="L2106" s="84">
        <v>0.83180320786304462</v>
      </c>
      <c r="M2106" s="84">
        <v>0.8344713189059908</v>
      </c>
      <c r="N2106" s="84">
        <v>0.96249062265566399</v>
      </c>
      <c r="O2106" s="84">
        <v>0.84072764766534092</v>
      </c>
      <c r="P2106" s="84">
        <v>0.80435337131196327</v>
      </c>
      <c r="Q2106" s="84">
        <v>0.90366418361183798</v>
      </c>
      <c r="R2106" s="84">
        <v>0.80967202325453858</v>
      </c>
      <c r="S2106" s="84">
        <v>0.795954300023476</v>
      </c>
      <c r="T2106" s="84">
        <v>0.88251029907442091</v>
      </c>
      <c r="U2106" s="84">
        <v>0.878206249075282</v>
      </c>
      <c r="V2106" s="84">
        <v>0.96543578698718169</v>
      </c>
      <c r="W2106" s="84">
        <v>0.93681008257279441</v>
      </c>
      <c r="X2106" s="84">
        <v>0.83091136150767719</v>
      </c>
      <c r="Y2106" s="84">
        <v>0.85382543270272793</v>
      </c>
      <c r="Z2106" s="84">
        <v>0.83644155599510239</v>
      </c>
      <c r="AA2106" s="84">
        <v>0.95222396143563648</v>
      </c>
      <c r="AB2106" s="84">
        <v>0.82973808472330723</v>
      </c>
      <c r="AC2106" s="84">
        <v>0.81165549252191838</v>
      </c>
      <c r="AD2106" s="84">
        <v>0.90760650012379962</v>
      </c>
      <c r="AE2106" s="84">
        <v>0.90777576853526221</v>
      </c>
      <c r="AF2106" s="84">
        <v>0.813564185957528</v>
      </c>
      <c r="AG2106" s="84">
        <v>0.77781287691689138</v>
      </c>
      <c r="AH2106" s="84">
        <v>0.79637873853416585</v>
      </c>
      <c r="AI2106" s="84">
        <v>0.80894386298763088</v>
      </c>
      <c r="AJ2106" s="84">
        <v>0.78333052527896918</v>
      </c>
      <c r="AK2106" s="84">
        <v>0.81466287302322504</v>
      </c>
    </row>
    <row r="2107" spans="1:37">
      <c r="A2107" s="84">
        <v>20</v>
      </c>
      <c r="B2107" s="84">
        <v>0.9219823356231599</v>
      </c>
      <c r="C2107" s="84">
        <v>0.87896489599825289</v>
      </c>
      <c r="D2107" s="84">
        <v>0.89741752500373162</v>
      </c>
      <c r="E2107" s="84">
        <v>0.88425613866153108</v>
      </c>
      <c r="F2107" s="84">
        <v>0.8576810317327701</v>
      </c>
      <c r="G2107" s="84">
        <v>0.8644611528822056</v>
      </c>
      <c r="H2107" s="84">
        <v>0.89381494309747644</v>
      </c>
      <c r="I2107" s="84">
        <v>0.93994366349043756</v>
      </c>
      <c r="J2107" s="84">
        <v>0.93785117171440313</v>
      </c>
      <c r="K2107" s="84">
        <v>0.91537843806464569</v>
      </c>
      <c r="L2107" s="84">
        <v>0.91353891019063549</v>
      </c>
      <c r="M2107" s="84">
        <v>0.9194151911430003</v>
      </c>
      <c r="N2107" s="84">
        <v>0.88130365924814535</v>
      </c>
      <c r="O2107" s="84">
        <v>0.90315215790248915</v>
      </c>
      <c r="P2107" s="84">
        <v>0.90111385086302176</v>
      </c>
      <c r="Q2107" s="84">
        <v>0.88332997785383527</v>
      </c>
      <c r="R2107" s="84">
        <v>0.88339823397137052</v>
      </c>
      <c r="S2107" s="84">
        <v>0.89322325690586124</v>
      </c>
      <c r="T2107" s="84">
        <v>0.55577550692846811</v>
      </c>
      <c r="U2107" s="84">
        <v>0.89427952708246461</v>
      </c>
      <c r="V2107" s="84">
        <v>0.89964219960398795</v>
      </c>
      <c r="W2107" s="84">
        <v>0.77618426770969151</v>
      </c>
      <c r="X2107" s="84">
        <v>0.90518831777027198</v>
      </c>
      <c r="Y2107" s="84">
        <v>0.91237576245471719</v>
      </c>
      <c r="Z2107" s="84">
        <v>0.54629367994725442</v>
      </c>
      <c r="AA2107" s="84">
        <v>0.95049244365641161</v>
      </c>
      <c r="AB2107" s="84">
        <v>0.93307741957400514</v>
      </c>
      <c r="AC2107" s="84">
        <v>0.56420835482207321</v>
      </c>
      <c r="AD2107" s="84">
        <v>0.95961530943351969</v>
      </c>
      <c r="AE2107" s="84">
        <v>0.95492599290067637</v>
      </c>
      <c r="AF2107" s="84">
        <v>0.91027357949110388</v>
      </c>
      <c r="AG2107" s="84">
        <v>0.86976623973350176</v>
      </c>
      <c r="AH2107" s="84">
        <v>0.87746870238130803</v>
      </c>
      <c r="AI2107" s="84">
        <v>0.90685061845861081</v>
      </c>
      <c r="AJ2107" s="84">
        <v>0.87952150753638558</v>
      </c>
      <c r="AK2107" s="84">
        <v>0.89690994508039446</v>
      </c>
    </row>
    <row r="2108" spans="1:37">
      <c r="A2108" s="84">
        <v>21</v>
      </c>
      <c r="B2108" s="84">
        <v>0.97634936211972523</v>
      </c>
      <c r="C2108" s="84">
        <v>0.97758912485669036</v>
      </c>
      <c r="D2108" s="84">
        <v>0.97584714136438266</v>
      </c>
      <c r="E2108" s="84">
        <v>0.96215695714973537</v>
      </c>
      <c r="F2108" s="84">
        <v>0.96216068417614775</v>
      </c>
      <c r="G2108" s="84">
        <v>0.96217209690893923</v>
      </c>
      <c r="H2108" s="84">
        <v>0.93993072736269179</v>
      </c>
      <c r="I2108" s="84">
        <v>1</v>
      </c>
      <c r="J2108" s="84">
        <v>1</v>
      </c>
      <c r="K2108" s="84">
        <v>1</v>
      </c>
      <c r="L2108" s="84">
        <v>1</v>
      </c>
      <c r="M2108" s="84">
        <v>1</v>
      </c>
      <c r="N2108" s="84">
        <v>0.92248062015503873</v>
      </c>
      <c r="O2108" s="84">
        <v>1</v>
      </c>
      <c r="P2108" s="84">
        <v>1</v>
      </c>
      <c r="Q2108" s="84">
        <v>1</v>
      </c>
      <c r="R2108" s="84">
        <v>1</v>
      </c>
      <c r="S2108" s="84">
        <v>1</v>
      </c>
      <c r="T2108" s="84">
        <v>0.58900005350168527</v>
      </c>
      <c r="U2108" s="84">
        <v>1</v>
      </c>
      <c r="V2108" s="84">
        <v>1</v>
      </c>
      <c r="W2108" s="84">
        <v>0.85258583224684947</v>
      </c>
      <c r="X2108" s="84">
        <v>1</v>
      </c>
      <c r="Y2108" s="84">
        <v>1</v>
      </c>
      <c r="Z2108" s="84">
        <v>0.51229160779881322</v>
      </c>
      <c r="AA2108" s="84">
        <v>1</v>
      </c>
      <c r="AB2108" s="84">
        <v>1</v>
      </c>
      <c r="AC2108" s="84">
        <v>0.57194430118617845</v>
      </c>
      <c r="AD2108" s="84">
        <v>1</v>
      </c>
      <c r="AE2108" s="84">
        <v>1</v>
      </c>
      <c r="AF2108" s="84">
        <v>0.97321599387794133</v>
      </c>
      <c r="AG2108" s="84">
        <v>0.97330710470392301</v>
      </c>
      <c r="AH2108" s="84">
        <v>0.97266126863664881</v>
      </c>
      <c r="AI2108" s="84">
        <v>0.98220742150333018</v>
      </c>
      <c r="AJ2108" s="84">
        <v>0.98224445625267298</v>
      </c>
      <c r="AK2108" s="84">
        <v>0.97938860583603515</v>
      </c>
    </row>
    <row r="2109" spans="1:37">
      <c r="A2109" s="84">
        <v>22</v>
      </c>
      <c r="B2109" s="84">
        <v>1</v>
      </c>
      <c r="C2109" s="84">
        <v>1</v>
      </c>
      <c r="D2109" s="84">
        <v>1</v>
      </c>
      <c r="E2109" s="84">
        <v>1</v>
      </c>
      <c r="F2109" s="84">
        <v>1</v>
      </c>
      <c r="G2109" s="84">
        <v>1</v>
      </c>
      <c r="H2109" s="84">
        <v>1</v>
      </c>
      <c r="I2109" s="84">
        <v>0.92544172944997782</v>
      </c>
      <c r="J2109" s="84">
        <v>0.94511443058791278</v>
      </c>
      <c r="K2109" s="84">
        <v>0.91076089138727168</v>
      </c>
      <c r="L2109" s="84">
        <v>0.90503321272344306</v>
      </c>
      <c r="M2109" s="84">
        <v>0.92319561779115045</v>
      </c>
      <c r="N2109" s="84">
        <v>0.77811119446528298</v>
      </c>
      <c r="O2109" s="84">
        <v>0.9067167476800706</v>
      </c>
      <c r="P2109" s="84">
        <v>0.93121333219964297</v>
      </c>
      <c r="Q2109" s="84">
        <v>0.9265149989933561</v>
      </c>
      <c r="R2109" s="84">
        <v>0.92673997696484389</v>
      </c>
      <c r="S2109" s="84">
        <v>0.93454104390014858</v>
      </c>
      <c r="T2109" s="84">
        <v>0.51072708790326893</v>
      </c>
      <c r="U2109" s="84">
        <v>0.91418618101604621</v>
      </c>
      <c r="V2109" s="84">
        <v>0.93340744085872074</v>
      </c>
      <c r="W2109" s="84">
        <v>0.78531073446327693</v>
      </c>
      <c r="X2109" s="84">
        <v>0.91143246388329102</v>
      </c>
      <c r="Y2109" s="84">
        <v>0.9265566461281235</v>
      </c>
      <c r="Z2109" s="84">
        <v>0.43896580955072062</v>
      </c>
      <c r="AA2109" s="84">
        <v>0.88818550788879491</v>
      </c>
      <c r="AB2109" s="84">
        <v>0.91779053572035174</v>
      </c>
      <c r="AC2109" s="84">
        <v>0.47751418256833422</v>
      </c>
      <c r="AD2109" s="84">
        <v>0.86994539791756254</v>
      </c>
      <c r="AE2109" s="84">
        <v>0.90867992766726946</v>
      </c>
      <c r="AF2109" s="84">
        <v>1</v>
      </c>
      <c r="AG2109" s="84">
        <v>1</v>
      </c>
      <c r="AH2109" s="84">
        <v>1</v>
      </c>
      <c r="AI2109" s="84">
        <v>1</v>
      </c>
      <c r="AJ2109" s="84">
        <v>1</v>
      </c>
      <c r="AK2109" s="84">
        <v>1</v>
      </c>
    </row>
    <row r="2110" spans="1:37">
      <c r="A2110" s="84">
        <v>23</v>
      </c>
      <c r="B2110" s="84">
        <v>0.88557409224730144</v>
      </c>
      <c r="C2110" s="84">
        <v>0.86113992466015166</v>
      </c>
      <c r="D2110" s="84">
        <v>0.89944767875802345</v>
      </c>
      <c r="E2110" s="84">
        <v>0.87048627828598946</v>
      </c>
      <c r="F2110" s="84">
        <v>0.87048654889034016</v>
      </c>
      <c r="G2110" s="84">
        <v>0.90512949039264834</v>
      </c>
      <c r="H2110" s="84">
        <v>0.89539831766452249</v>
      </c>
      <c r="I2110" s="84">
        <v>0.77201234551262166</v>
      </c>
      <c r="J2110" s="84">
        <v>0.79196930245306285</v>
      </c>
      <c r="K2110" s="84">
        <v>0.74513149969885573</v>
      </c>
      <c r="L2110" s="84">
        <v>0.73755197926229932</v>
      </c>
      <c r="M2110" s="84">
        <v>0.76202600007715138</v>
      </c>
      <c r="N2110" s="84">
        <v>0.62373926815037095</v>
      </c>
      <c r="O2110" s="84">
        <v>0.73567535719546318</v>
      </c>
      <c r="P2110" s="84">
        <v>0.77705977382875602</v>
      </c>
      <c r="Q2110" s="84">
        <v>0.75377491443527267</v>
      </c>
      <c r="R2110" s="84">
        <v>0.75409970931826908</v>
      </c>
      <c r="S2110" s="84">
        <v>0.78351201189451436</v>
      </c>
      <c r="T2110" s="84">
        <v>0.40163715157027441</v>
      </c>
      <c r="U2110" s="84">
        <v>0.7388865724239041</v>
      </c>
      <c r="V2110" s="84">
        <v>0.78115121408969324</v>
      </c>
      <c r="W2110" s="84">
        <v>0.64745762711864419</v>
      </c>
      <c r="X2110" s="84">
        <v>0.74301081372576838</v>
      </c>
      <c r="Y2110" s="84">
        <v>0.7684924296374277</v>
      </c>
      <c r="Z2110" s="84">
        <v>0.35127625506263538</v>
      </c>
      <c r="AA2110" s="84">
        <v>0.72330345887991576</v>
      </c>
      <c r="AB2110" s="84">
        <v>0.75194483133471479</v>
      </c>
      <c r="AC2110" s="84">
        <v>0.38133058277462611</v>
      </c>
      <c r="AD2110" s="84">
        <v>0.70947522055853107</v>
      </c>
      <c r="AE2110" s="84">
        <v>0.73464603844350684</v>
      </c>
      <c r="AF2110" s="84">
        <v>0.8621580256361201</v>
      </c>
      <c r="AG2110" s="84">
        <v>0.86426684280052846</v>
      </c>
      <c r="AH2110" s="84">
        <v>0.90077385042875491</v>
      </c>
      <c r="AI2110" s="84">
        <v>0.85604186489058043</v>
      </c>
      <c r="AJ2110" s="84">
        <v>0.85614121489392014</v>
      </c>
      <c r="AK2110" s="84">
        <v>0.89783629987428049</v>
      </c>
    </row>
    <row r="2111" spans="1:37">
      <c r="A2111" s="84">
        <v>24</v>
      </c>
      <c r="B2111" s="84">
        <v>0.71226692836113836</v>
      </c>
      <c r="C2111" s="84">
        <v>0.70438663536605339</v>
      </c>
      <c r="D2111" s="84">
        <v>0.71676369607404078</v>
      </c>
      <c r="E2111" s="84">
        <v>0.71189215214251345</v>
      </c>
      <c r="F2111" s="84">
        <v>0.71211131533775862</v>
      </c>
      <c r="G2111" s="84">
        <v>0.7277192982456141</v>
      </c>
      <c r="H2111" s="84">
        <v>0.7302325581395348</v>
      </c>
      <c r="I2111" s="84">
        <v>0.58155990134372004</v>
      </c>
      <c r="J2111" s="84">
        <v>0.60826367000137027</v>
      </c>
      <c r="K2111" s="84">
        <v>0.55249949809275245</v>
      </c>
      <c r="L2111" s="84">
        <v>0.54082734784252284</v>
      </c>
      <c r="M2111" s="84">
        <v>0.57389191065848855</v>
      </c>
      <c r="N2111" s="84">
        <v>0.474368592148037</v>
      </c>
      <c r="O2111" s="84">
        <v>0.54392399469730435</v>
      </c>
      <c r="P2111" s="84">
        <v>0.58614630275203361</v>
      </c>
      <c r="Q2111" s="84">
        <v>0.57388765854640622</v>
      </c>
      <c r="R2111" s="84">
        <v>0.55576427356990066</v>
      </c>
      <c r="S2111" s="84">
        <v>0.58877846466859696</v>
      </c>
      <c r="T2111" s="84">
        <v>0.30549462308062703</v>
      </c>
      <c r="U2111" s="84">
        <v>0.58583399464672425</v>
      </c>
      <c r="V2111" s="84">
        <v>0.58953694375933574</v>
      </c>
      <c r="W2111" s="84">
        <v>0.49230769230769239</v>
      </c>
      <c r="X2111" s="84">
        <v>0.55902137200919588</v>
      </c>
      <c r="Y2111" s="84">
        <v>0.57890825773291643</v>
      </c>
      <c r="Z2111" s="84">
        <v>0.25430912687199769</v>
      </c>
      <c r="AA2111" s="84">
        <v>0.57947666606640724</v>
      </c>
      <c r="AB2111" s="84">
        <v>0.56986105921119667</v>
      </c>
      <c r="AC2111" s="84">
        <v>0.28236204228984008</v>
      </c>
      <c r="AD2111" s="84">
        <v>0.5193843908414455</v>
      </c>
      <c r="AE2111" s="84">
        <v>0.59339628959882118</v>
      </c>
      <c r="AF2111" s="84">
        <v>0.70575856131624248</v>
      </c>
      <c r="AG2111" s="84">
        <v>0.70688070759864463</v>
      </c>
      <c r="AH2111" s="84">
        <v>0.71947174997759111</v>
      </c>
      <c r="AI2111" s="84">
        <v>0.70142721217887716</v>
      </c>
      <c r="AJ2111" s="84">
        <v>0.70151246128125033</v>
      </c>
      <c r="AK2111" s="84">
        <v>0.71385562098855282</v>
      </c>
    </row>
    <row r="2121" spans="1:50">
      <c r="A2121" s="84" t="s">
        <v>110</v>
      </c>
      <c r="B2121" s="83"/>
      <c r="C2121" s="83"/>
      <c r="D2121" s="83">
        <v>2015</v>
      </c>
      <c r="E2121" s="83"/>
      <c r="F2121" s="84" t="s">
        <v>1</v>
      </c>
      <c r="G2121" s="158">
        <v>20651.472000000002</v>
      </c>
      <c r="H2121" s="83" t="s">
        <v>2</v>
      </c>
      <c r="I2121" s="83"/>
      <c r="J2121" s="83"/>
      <c r="K2121" s="83" t="s">
        <v>3</v>
      </c>
      <c r="L2121" s="83" t="s">
        <v>4</v>
      </c>
      <c r="M2121" s="83"/>
      <c r="N2121" s="83"/>
      <c r="O2121" s="83"/>
      <c r="P2121" s="83"/>
      <c r="Q2121" s="83"/>
      <c r="R2121" s="83"/>
      <c r="S2121" s="83"/>
      <c r="T2121" s="104"/>
      <c r="U2121" s="83"/>
      <c r="V2121" s="83"/>
      <c r="W2121" s="83"/>
      <c r="X2121" s="83"/>
      <c r="Y2121" s="83"/>
      <c r="Z2121" s="83"/>
      <c r="AA2121" s="83"/>
      <c r="AB2121" s="83"/>
      <c r="AC2121" s="83"/>
      <c r="AD2121" s="83"/>
      <c r="AE2121" s="83"/>
      <c r="AF2121" s="83"/>
      <c r="AG2121" s="83"/>
      <c r="AH2121" s="83"/>
      <c r="AI2121" s="83"/>
      <c r="AJ2121" s="83"/>
      <c r="AK2121" s="83"/>
    </row>
    <row r="2122" spans="1:50">
      <c r="A2122" s="105">
        <v>54</v>
      </c>
      <c r="B2122" s="84" t="s">
        <v>105</v>
      </c>
      <c r="C2122" s="83"/>
      <c r="D2122" s="83"/>
      <c r="E2122" s="83"/>
      <c r="F2122" s="83" t="s">
        <v>9</v>
      </c>
      <c r="G2122" s="83">
        <v>0</v>
      </c>
      <c r="H2122" s="83" t="s">
        <v>2</v>
      </c>
      <c r="I2122" s="83"/>
      <c r="J2122" s="83"/>
      <c r="K2122" s="83" t="s">
        <v>10</v>
      </c>
      <c r="L2122" s="83" t="s">
        <v>4</v>
      </c>
      <c r="M2122" s="83"/>
      <c r="N2122" s="83" t="s">
        <v>11</v>
      </c>
      <c r="O2122" s="83"/>
      <c r="P2122" s="83"/>
      <c r="Q2122" s="83"/>
      <c r="R2122" s="83"/>
      <c r="S2122" s="83"/>
      <c r="T2122" s="83"/>
      <c r="U2122" s="83"/>
      <c r="V2122" s="83"/>
      <c r="W2122" s="83"/>
      <c r="X2122" s="83"/>
      <c r="Y2122" s="83"/>
      <c r="Z2122" s="83"/>
      <c r="AA2122" s="83"/>
      <c r="AB2122" s="83"/>
      <c r="AC2122" s="83"/>
      <c r="AD2122" s="83"/>
      <c r="AE2122" s="83"/>
      <c r="AF2122" s="83"/>
      <c r="AG2122" s="83"/>
      <c r="AH2122" s="83"/>
      <c r="AI2122" s="83"/>
      <c r="AJ2122" s="83"/>
      <c r="AK2122" s="83"/>
    </row>
    <row r="2123" spans="1:50">
      <c r="A2123" s="84"/>
      <c r="B2123" s="84">
        <v>1</v>
      </c>
      <c r="C2123" s="84" t="s">
        <v>22</v>
      </c>
      <c r="D2123" s="84" t="s">
        <v>23</v>
      </c>
      <c r="E2123" s="84">
        <v>2</v>
      </c>
      <c r="F2123" s="84" t="s">
        <v>24</v>
      </c>
      <c r="G2123" s="84" t="s">
        <v>25</v>
      </c>
      <c r="H2123" s="84">
        <v>3</v>
      </c>
      <c r="I2123" s="84" t="s">
        <v>26</v>
      </c>
      <c r="J2123" s="84" t="s">
        <v>27</v>
      </c>
      <c r="K2123" s="84">
        <v>4</v>
      </c>
      <c r="L2123" s="84" t="s">
        <v>28</v>
      </c>
      <c r="M2123" s="84" t="s">
        <v>29</v>
      </c>
      <c r="N2123" s="84">
        <v>5</v>
      </c>
      <c r="O2123" s="84" t="s">
        <v>30</v>
      </c>
      <c r="P2123" s="84" t="s">
        <v>30</v>
      </c>
      <c r="Q2123" s="84">
        <v>6</v>
      </c>
      <c r="R2123" s="84" t="s">
        <v>31</v>
      </c>
      <c r="S2123" s="84" t="s">
        <v>32</v>
      </c>
      <c r="T2123" s="84">
        <v>7</v>
      </c>
      <c r="U2123" s="84" t="s">
        <v>33</v>
      </c>
      <c r="V2123" s="84" t="s">
        <v>34</v>
      </c>
      <c r="W2123" s="84">
        <v>8</v>
      </c>
      <c r="X2123" s="84" t="s">
        <v>35</v>
      </c>
      <c r="Y2123" s="84" t="s">
        <v>36</v>
      </c>
      <c r="Z2123" s="84">
        <v>9</v>
      </c>
      <c r="AA2123" s="84" t="s">
        <v>37</v>
      </c>
      <c r="AB2123" s="84" t="s">
        <v>38</v>
      </c>
      <c r="AC2123" s="84">
        <v>10</v>
      </c>
      <c r="AD2123" s="84" t="s">
        <v>39</v>
      </c>
      <c r="AE2123" s="84" t="s">
        <v>40</v>
      </c>
      <c r="AF2123" s="84">
        <v>11</v>
      </c>
      <c r="AG2123" s="84" t="s">
        <v>41</v>
      </c>
      <c r="AH2123" s="84" t="s">
        <v>42</v>
      </c>
      <c r="AI2123" s="84">
        <v>12</v>
      </c>
      <c r="AJ2123" s="84" t="s">
        <v>43</v>
      </c>
      <c r="AK2123" s="84" t="s">
        <v>44</v>
      </c>
    </row>
    <row r="2124" spans="1:50">
      <c r="A2124" s="83"/>
      <c r="B2124" s="84">
        <v>31</v>
      </c>
      <c r="C2124" s="83"/>
      <c r="D2124" s="83"/>
      <c r="E2124" s="84">
        <v>28</v>
      </c>
      <c r="F2124" s="83"/>
      <c r="G2124" s="83"/>
      <c r="H2124" s="84">
        <v>31</v>
      </c>
      <c r="I2124" s="83"/>
      <c r="J2124" s="83"/>
      <c r="K2124" s="84">
        <v>30</v>
      </c>
      <c r="L2124" s="83"/>
      <c r="M2124" s="83"/>
      <c r="N2124" s="84">
        <v>31</v>
      </c>
      <c r="O2124" s="83"/>
      <c r="P2124" s="83"/>
      <c r="Q2124" s="84">
        <v>30</v>
      </c>
      <c r="R2124" s="83"/>
      <c r="S2124" s="83"/>
      <c r="T2124" s="84">
        <v>31</v>
      </c>
      <c r="U2124" s="83"/>
      <c r="V2124" s="83"/>
      <c r="W2124" s="84">
        <v>31</v>
      </c>
      <c r="X2124" s="83"/>
      <c r="Y2124" s="83"/>
      <c r="Z2124" s="84">
        <v>30</v>
      </c>
      <c r="AA2124" s="83"/>
      <c r="AB2124" s="83"/>
      <c r="AC2124" s="84">
        <v>31</v>
      </c>
      <c r="AD2124" s="83"/>
      <c r="AE2124" s="83"/>
      <c r="AF2124" s="84">
        <v>30</v>
      </c>
      <c r="AG2124" s="83"/>
      <c r="AH2124" s="83"/>
      <c r="AI2124" s="84">
        <v>31</v>
      </c>
      <c r="AJ2124" s="83"/>
      <c r="AK2124" s="83"/>
    </row>
    <row r="2125" spans="1:50">
      <c r="A2125" s="84" t="s">
        <v>47</v>
      </c>
      <c r="B2125" s="84" t="s">
        <v>48</v>
      </c>
      <c r="C2125" s="84" t="s">
        <v>49</v>
      </c>
      <c r="D2125" s="84" t="s">
        <v>50</v>
      </c>
      <c r="E2125" s="84" t="s">
        <v>48</v>
      </c>
      <c r="F2125" s="84" t="s">
        <v>49</v>
      </c>
      <c r="G2125" s="84" t="s">
        <v>50</v>
      </c>
      <c r="H2125" s="84" t="s">
        <v>48</v>
      </c>
      <c r="I2125" s="84" t="s">
        <v>49</v>
      </c>
      <c r="J2125" s="84" t="s">
        <v>50</v>
      </c>
      <c r="K2125" s="84" t="s">
        <v>48</v>
      </c>
      <c r="L2125" s="84" t="s">
        <v>49</v>
      </c>
      <c r="M2125" s="84" t="s">
        <v>50</v>
      </c>
      <c r="N2125" s="84" t="s">
        <v>48</v>
      </c>
      <c r="O2125" s="84" t="s">
        <v>49</v>
      </c>
      <c r="P2125" s="84" t="s">
        <v>50</v>
      </c>
      <c r="Q2125" s="84" t="s">
        <v>48</v>
      </c>
      <c r="R2125" s="84" t="s">
        <v>49</v>
      </c>
      <c r="S2125" s="84" t="s">
        <v>50</v>
      </c>
      <c r="T2125" s="84" t="s">
        <v>48</v>
      </c>
      <c r="U2125" s="84" t="s">
        <v>49</v>
      </c>
      <c r="V2125" s="84" t="s">
        <v>50</v>
      </c>
      <c r="W2125" s="84" t="s">
        <v>48</v>
      </c>
      <c r="X2125" s="84" t="s">
        <v>49</v>
      </c>
      <c r="Y2125" s="84" t="s">
        <v>50</v>
      </c>
      <c r="Z2125" s="84" t="s">
        <v>48</v>
      </c>
      <c r="AA2125" s="84" t="s">
        <v>49</v>
      </c>
      <c r="AB2125" s="84" t="s">
        <v>50</v>
      </c>
      <c r="AC2125" s="84" t="s">
        <v>48</v>
      </c>
      <c r="AD2125" s="84" t="s">
        <v>49</v>
      </c>
      <c r="AE2125" s="84" t="s">
        <v>50</v>
      </c>
      <c r="AF2125" s="84" t="s">
        <v>48</v>
      </c>
      <c r="AG2125" s="84" t="s">
        <v>49</v>
      </c>
      <c r="AH2125" s="84" t="s">
        <v>50</v>
      </c>
      <c r="AI2125" s="84" t="s">
        <v>48</v>
      </c>
      <c r="AJ2125" s="84" t="s">
        <v>49</v>
      </c>
      <c r="AK2125" s="84" t="s">
        <v>50</v>
      </c>
    </row>
    <row r="2126" spans="1:50">
      <c r="A2126" s="83"/>
      <c r="B2126" s="162">
        <v>6.5558891482110818E-2</v>
      </c>
      <c r="C2126" s="174">
        <v>1.031343091964253</v>
      </c>
      <c r="D2126" s="163">
        <v>0.99276349717881729</v>
      </c>
      <c r="E2126" s="162">
        <v>5.8175610838898287E-2</v>
      </c>
      <c r="F2126" s="174">
        <v>1.017120453468813</v>
      </c>
      <c r="G2126" s="163">
        <v>0.99039455385173181</v>
      </c>
      <c r="H2126" s="162">
        <v>6.3711019440154532E-2</v>
      </c>
      <c r="I2126" s="163">
        <v>1.0447342756589171</v>
      </c>
      <c r="J2126" s="163">
        <v>0.99291028808168025</v>
      </c>
      <c r="K2126" s="162">
        <v>6.0921266029481627E-2</v>
      </c>
      <c r="L2126" s="163">
        <v>1.031782908810615</v>
      </c>
      <c r="M2126" s="163">
        <v>0.99532182387431478</v>
      </c>
      <c r="N2126" s="162">
        <v>6.9513402319920106E-2</v>
      </c>
      <c r="O2126" s="163">
        <v>1.4868507095710619</v>
      </c>
      <c r="P2126" s="163">
        <v>0.92999495684328737</v>
      </c>
      <c r="Q2126" s="162">
        <v>9.2848150212517466E-2</v>
      </c>
      <c r="R2126" s="163">
        <v>1.4181004012730429</v>
      </c>
      <c r="S2126" s="163">
        <v>0.99124646754612311</v>
      </c>
      <c r="T2126" s="162">
        <v>0.12609373117488451</v>
      </c>
      <c r="U2126" s="163">
        <v>1.437144074511929</v>
      </c>
      <c r="V2126" s="163">
        <v>0.95514230380559584</v>
      </c>
      <c r="W2126" s="162">
        <v>0.1110280325097497</v>
      </c>
      <c r="X2126" s="163">
        <v>1.1552115465507571</v>
      </c>
      <c r="Y2126" s="163">
        <v>0.90236215297251821</v>
      </c>
      <c r="Z2126" s="162">
        <v>0.12782028004652021</v>
      </c>
      <c r="AA2126" s="163">
        <v>1.56734492422628</v>
      </c>
      <c r="AB2126" s="163">
        <v>0.77609643038561682</v>
      </c>
      <c r="AC2126" s="162">
        <v>9.1994670840290393E-2</v>
      </c>
      <c r="AD2126" s="163">
        <v>1.886508954607538</v>
      </c>
      <c r="AE2126" s="163">
        <v>0.9565908029545146</v>
      </c>
      <c r="AF2126" s="162">
        <v>6.613808614745903E-2</v>
      </c>
      <c r="AG2126" s="163">
        <v>1.312514503997829</v>
      </c>
      <c r="AH2126" s="163">
        <v>0.97950053141920568</v>
      </c>
      <c r="AI2126" s="162">
        <v>6.6196858958013416E-2</v>
      </c>
      <c r="AJ2126" s="174">
        <v>1.0412544875647201</v>
      </c>
      <c r="AK2126" s="163">
        <v>0.98360422237308931</v>
      </c>
      <c r="AM2126" t="str">
        <f>A2121</f>
        <v>RefgChg-Res-16pct-Inc-TXV-b-cDXGF-SFm1985-CZ06</v>
      </c>
      <c r="AN2126" s="159">
        <f>1/($B2126*(1/$B2124)*(1/(5/7+2/7*$D2126))*$B2136/SUM($B2128:$B2151))</f>
        <v>12427.264747650996</v>
      </c>
      <c r="AO2126" s="159">
        <f>1/(B2126*(1/B2124)*(1/(5/7+2/7*D2126)))</f>
        <v>471.87962702463039</v>
      </c>
      <c r="AP2126" s="159"/>
      <c r="AR2126" s="164">
        <f>CHOOSE(AV$3,C2126,F2126,I2126,L2126,O2126,R2126,U2126,X2126,AA2126,AD2126,AG2126,AJ2126)</f>
        <v>1.437144074511929</v>
      </c>
      <c r="AS2126" s="160"/>
      <c r="AT2126" s="160"/>
      <c r="AV2126" s="115">
        <f>AN2126/AR2126</f>
        <v>8647.1947858612857</v>
      </c>
      <c r="AW2126" s="161">
        <f>AO2126/AR2126</f>
        <v>328.34538679421286</v>
      </c>
      <c r="AX2126" s="159"/>
    </row>
    <row r="2127" spans="1:50">
      <c r="A2127" s="84" t="s">
        <v>51</v>
      </c>
      <c r="B2127" s="84" t="s">
        <v>52</v>
      </c>
      <c r="C2127" s="84" t="s">
        <v>53</v>
      </c>
      <c r="D2127" s="84" t="s">
        <v>54</v>
      </c>
      <c r="E2127" s="84" t="s">
        <v>52</v>
      </c>
      <c r="F2127" s="84" t="s">
        <v>53</v>
      </c>
      <c r="G2127" s="84" t="s">
        <v>54</v>
      </c>
      <c r="H2127" s="84" t="s">
        <v>52</v>
      </c>
      <c r="I2127" s="84" t="s">
        <v>53</v>
      </c>
      <c r="J2127" s="84" t="s">
        <v>54</v>
      </c>
      <c r="K2127" s="84" t="s">
        <v>52</v>
      </c>
      <c r="L2127" s="84" t="s">
        <v>53</v>
      </c>
      <c r="M2127" s="84" t="s">
        <v>54</v>
      </c>
      <c r="N2127" s="84" t="s">
        <v>52</v>
      </c>
      <c r="O2127" s="84" t="s">
        <v>53</v>
      </c>
      <c r="P2127" s="84" t="s">
        <v>54</v>
      </c>
      <c r="Q2127" s="84" t="s">
        <v>52</v>
      </c>
      <c r="R2127" s="84" t="s">
        <v>53</v>
      </c>
      <c r="S2127" s="84" t="s">
        <v>54</v>
      </c>
      <c r="T2127" s="84" t="s">
        <v>52</v>
      </c>
      <c r="U2127" s="84" t="s">
        <v>53</v>
      </c>
      <c r="V2127" s="84" t="s">
        <v>54</v>
      </c>
      <c r="W2127" s="84" t="s">
        <v>52</v>
      </c>
      <c r="X2127" s="84" t="s">
        <v>53</v>
      </c>
      <c r="Y2127" s="84" t="s">
        <v>54</v>
      </c>
      <c r="Z2127" s="84" t="s">
        <v>52</v>
      </c>
      <c r="AA2127" s="84" t="s">
        <v>53</v>
      </c>
      <c r="AB2127" s="84" t="s">
        <v>54</v>
      </c>
      <c r="AC2127" s="84" t="s">
        <v>52</v>
      </c>
      <c r="AD2127" s="84" t="s">
        <v>53</v>
      </c>
      <c r="AE2127" s="84" t="s">
        <v>54</v>
      </c>
      <c r="AF2127" s="84" t="s">
        <v>52</v>
      </c>
      <c r="AG2127" s="84" t="s">
        <v>53</v>
      </c>
      <c r="AH2127" s="84" t="s">
        <v>54</v>
      </c>
      <c r="AI2127" s="84" t="s">
        <v>52</v>
      </c>
      <c r="AJ2127" s="84" t="s">
        <v>53</v>
      </c>
      <c r="AK2127" s="84" t="s">
        <v>54</v>
      </c>
    </row>
    <row r="2128" spans="1:50">
      <c r="A2128" s="84">
        <v>1</v>
      </c>
      <c r="B2128" s="84">
        <v>0.59164056593584613</v>
      </c>
      <c r="C2128" s="84">
        <v>0.52391882648020049</v>
      </c>
      <c r="D2128" s="84">
        <v>0.58820011959338248</v>
      </c>
      <c r="E2128" s="84">
        <v>0.52874180724186093</v>
      </c>
      <c r="F2128" s="84">
        <v>0.5203010832895385</v>
      </c>
      <c r="G2128" s="84">
        <v>0.57498321271357156</v>
      </c>
      <c r="H2128" s="84">
        <v>0.60637038631227802</v>
      </c>
      <c r="I2128" s="84">
        <v>0.46654961282189811</v>
      </c>
      <c r="J2128" s="84">
        <v>0.52758251833740832</v>
      </c>
      <c r="K2128" s="84">
        <v>0.5045800684251186</v>
      </c>
      <c r="L2128" s="84">
        <v>0.44620315062515981</v>
      </c>
      <c r="M2128" s="84">
        <v>0.50350703558672916</v>
      </c>
      <c r="N2128" s="84">
        <v>0.19530271921478301</v>
      </c>
      <c r="O2128" s="84">
        <v>0.37757889231126862</v>
      </c>
      <c r="P2128" s="84">
        <v>0.48975838670809818</v>
      </c>
      <c r="Q2128" s="84">
        <v>0.19054796518695</v>
      </c>
      <c r="R2128" s="84">
        <v>0.24955411906978359</v>
      </c>
      <c r="S2128" s="84">
        <v>0.27019438444924399</v>
      </c>
      <c r="T2128" s="84">
        <v>0.28747105326199779</v>
      </c>
      <c r="U2128" s="84">
        <v>0.24482434581465951</v>
      </c>
      <c r="V2128" s="84">
        <v>0.28034458572379189</v>
      </c>
      <c r="W2128" s="84">
        <v>0.2178477690288714</v>
      </c>
      <c r="X2128" s="84">
        <v>0.23270746502702919</v>
      </c>
      <c r="Y2128" s="84">
        <v>0.26079565402169291</v>
      </c>
      <c r="Z2128" s="84">
        <v>0.24867076982566949</v>
      </c>
      <c r="AA2128" s="84">
        <v>0.23221414924432821</v>
      </c>
      <c r="AB2128" s="84">
        <v>0.2929629777547027</v>
      </c>
      <c r="AC2128" s="84">
        <v>0.14325759811153729</v>
      </c>
      <c r="AD2128" s="84">
        <v>0.31458916695834788</v>
      </c>
      <c r="AE2128" s="84">
        <v>0.34361304982957308</v>
      </c>
      <c r="AF2128" s="84">
        <v>0.40508030849784188</v>
      </c>
      <c r="AG2128" s="84">
        <v>0.53283947456840686</v>
      </c>
      <c r="AH2128" s="84">
        <v>0.57822561809749418</v>
      </c>
      <c r="AI2128" s="84">
        <v>0.60249221183800628</v>
      </c>
      <c r="AJ2128" s="84">
        <v>0.53272424294661846</v>
      </c>
      <c r="AK2128" s="84">
        <v>0.58164891690212284</v>
      </c>
    </row>
    <row r="2129" spans="1:37">
      <c r="A2129" s="84">
        <v>2</v>
      </c>
      <c r="B2129" s="84">
        <v>0.5223026244734853</v>
      </c>
      <c r="C2129" s="84">
        <v>0.44124040434749551</v>
      </c>
      <c r="D2129" s="84">
        <v>0.50737492525413597</v>
      </c>
      <c r="E2129" s="84">
        <v>0.45181046524121621</v>
      </c>
      <c r="F2129" s="84">
        <v>0.42707715259294432</v>
      </c>
      <c r="G2129" s="84">
        <v>0.49291203461911498</v>
      </c>
      <c r="H2129" s="84">
        <v>0.52092973205638649</v>
      </c>
      <c r="I2129" s="84">
        <v>0.41422054144906673</v>
      </c>
      <c r="J2129" s="84">
        <v>0.46084199266503673</v>
      </c>
      <c r="K2129" s="84">
        <v>0.47080896148328</v>
      </c>
      <c r="L2129" s="84">
        <v>0.40818199599777322</v>
      </c>
      <c r="M2129" s="84">
        <v>0.44588837729678571</v>
      </c>
      <c r="N2129" s="84">
        <v>0.1739696529620913</v>
      </c>
      <c r="O2129" s="84">
        <v>0.33633114430173761</v>
      </c>
      <c r="P2129" s="84">
        <v>0.42459889656921812</v>
      </c>
      <c r="Q2129" s="84">
        <v>0.1695434433801721</v>
      </c>
      <c r="R2129" s="84">
        <v>0.22200955272705131</v>
      </c>
      <c r="S2129" s="84">
        <v>0.23362131029517641</v>
      </c>
      <c r="T2129" s="84">
        <v>0.22362852351672921</v>
      </c>
      <c r="U2129" s="84">
        <v>0.20253722712158459</v>
      </c>
      <c r="V2129" s="84">
        <v>0.21124759455425071</v>
      </c>
      <c r="W2129" s="84">
        <v>0.19083552055993</v>
      </c>
      <c r="X2129" s="84">
        <v>0.20116370238930381</v>
      </c>
      <c r="Y2129" s="84">
        <v>0.2257432694617417</v>
      </c>
      <c r="Z2129" s="84">
        <v>0.19479264009280439</v>
      </c>
      <c r="AA2129" s="84">
        <v>0.19231111628512149</v>
      </c>
      <c r="AB2129" s="84">
        <v>0.24519749191261631</v>
      </c>
      <c r="AC2129" s="84">
        <v>0.12813514311006199</v>
      </c>
      <c r="AD2129" s="84">
        <v>0.27895301015050761</v>
      </c>
      <c r="AE2129" s="84">
        <v>0.29803062273440462</v>
      </c>
      <c r="AF2129" s="84">
        <v>0.28231797919762258</v>
      </c>
      <c r="AG2129" s="84">
        <v>0.43004111934209049</v>
      </c>
      <c r="AH2129" s="84">
        <v>0.49571252210470118</v>
      </c>
      <c r="AI2129" s="84">
        <v>0.52772585669781935</v>
      </c>
      <c r="AJ2129" s="84">
        <v>0.45110038499109351</v>
      </c>
      <c r="AK2129" s="84">
        <v>0.50246323263058756</v>
      </c>
    </row>
    <row r="2130" spans="1:37">
      <c r="A2130" s="84">
        <v>3</v>
      </c>
      <c r="B2130" s="84">
        <v>0.49152176260935299</v>
      </c>
      <c r="C2130" s="84">
        <v>0.40974386258265549</v>
      </c>
      <c r="D2130" s="84">
        <v>0.45837485881336792</v>
      </c>
      <c r="E2130" s="84">
        <v>0.43042870957343943</v>
      </c>
      <c r="F2130" s="84">
        <v>0.39303575364063281</v>
      </c>
      <c r="G2130" s="84">
        <v>0.44348280235768112</v>
      </c>
      <c r="H2130" s="84">
        <v>0.48068438609706238</v>
      </c>
      <c r="I2130" s="84">
        <v>0.39408127738759829</v>
      </c>
      <c r="J2130" s="84">
        <v>0.43398533007334961</v>
      </c>
      <c r="K2130" s="84">
        <v>0.46010374130890641</v>
      </c>
      <c r="L2130" s="84">
        <v>0.39722853316883072</v>
      </c>
      <c r="M2130" s="84">
        <v>0.4312577993889582</v>
      </c>
      <c r="N2130" s="84">
        <v>0.16505583654664729</v>
      </c>
      <c r="O2130" s="84">
        <v>0.31909978497123259</v>
      </c>
      <c r="P2130" s="84">
        <v>0.40677912359693058</v>
      </c>
      <c r="Q2130" s="84">
        <v>0.1607915592940147</v>
      </c>
      <c r="R2130" s="84">
        <v>0.21063850149206989</v>
      </c>
      <c r="S2130" s="84">
        <v>0.22431005519558431</v>
      </c>
      <c r="T2130" s="84">
        <v>0.17911043679629479</v>
      </c>
      <c r="U2130" s="84">
        <v>0.18607777938412609</v>
      </c>
      <c r="V2130" s="84">
        <v>0.18937827095660301</v>
      </c>
      <c r="W2130" s="84">
        <v>0.1807195975503062</v>
      </c>
      <c r="X2130" s="84">
        <v>0.19060784880122139</v>
      </c>
      <c r="Y2130" s="84">
        <v>0.21463811230806179</v>
      </c>
      <c r="Z2130" s="84">
        <v>0.15663970611929229</v>
      </c>
      <c r="AA2130" s="84">
        <v>0.17456806524731391</v>
      </c>
      <c r="AB2130" s="84">
        <v>0.22133471784016931</v>
      </c>
      <c r="AC2130" s="84">
        <v>0.1210534080849808</v>
      </c>
      <c r="AD2130" s="84">
        <v>0.26358505425271272</v>
      </c>
      <c r="AE2130" s="84">
        <v>0.27701130768814591</v>
      </c>
      <c r="AF2130" s="84">
        <v>0.25019458006085049</v>
      </c>
      <c r="AG2130" s="84">
        <v>0.39335370634069861</v>
      </c>
      <c r="AH2130" s="84">
        <v>0.44459644322845421</v>
      </c>
      <c r="AI2130" s="84">
        <v>0.49127725856697818</v>
      </c>
      <c r="AJ2130" s="84">
        <v>0.41847669941964027</v>
      </c>
      <c r="AK2130" s="84">
        <v>0.45022821125842211</v>
      </c>
    </row>
    <row r="2131" spans="1:37">
      <c r="A2131" s="84">
        <v>4</v>
      </c>
      <c r="B2131" s="84">
        <v>0.47920941786370019</v>
      </c>
      <c r="C2131" s="84">
        <v>0.39987839173063772</v>
      </c>
      <c r="D2131" s="84">
        <v>0.43608398113082181</v>
      </c>
      <c r="E2131" s="84">
        <v>0.42408939507897281</v>
      </c>
      <c r="F2131" s="84">
        <v>0.38505094342821289</v>
      </c>
      <c r="G2131" s="84">
        <v>0.42613593971498909</v>
      </c>
      <c r="H2131" s="84">
        <v>0.46508124394705702</v>
      </c>
      <c r="I2131" s="84">
        <v>0.38480701122516359</v>
      </c>
      <c r="J2131" s="84">
        <v>0.41194223716381417</v>
      </c>
      <c r="K2131" s="84">
        <v>0.45061251517492551</v>
      </c>
      <c r="L2131" s="84">
        <v>0.39012683748852739</v>
      </c>
      <c r="M2131" s="84">
        <v>0.40728947028701762</v>
      </c>
      <c r="N2131" s="84">
        <v>0.15764434874054789</v>
      </c>
      <c r="O2131" s="84">
        <v>0.30535537862497808</v>
      </c>
      <c r="P2131" s="84">
        <v>0.3761811148455832</v>
      </c>
      <c r="Q2131" s="84">
        <v>0.1533524578207808</v>
      </c>
      <c r="R2131" s="84">
        <v>0.200842171200877</v>
      </c>
      <c r="S2131" s="84">
        <v>0.20691144708423331</v>
      </c>
      <c r="T2131" s="84">
        <v>0.16621416593468019</v>
      </c>
      <c r="U2131" s="84">
        <v>0.1746349573514529</v>
      </c>
      <c r="V2131" s="84">
        <v>0.174774742370016</v>
      </c>
      <c r="W2131" s="84">
        <v>0.17300962379702539</v>
      </c>
      <c r="X2131" s="84">
        <v>0.1824701852845293</v>
      </c>
      <c r="Y2131" s="84">
        <v>0.19828526025979781</v>
      </c>
      <c r="Z2131" s="84">
        <v>0.1123642574034093</v>
      </c>
      <c r="AA2131" s="84">
        <v>0.15898896794472331</v>
      </c>
      <c r="AB2131" s="84">
        <v>0.1981109469228004</v>
      </c>
      <c r="AC2131" s="84">
        <v>0.11703304809678371</v>
      </c>
      <c r="AD2131" s="84">
        <v>0.25439709485474271</v>
      </c>
      <c r="AE2131" s="84">
        <v>0.25699291240599459</v>
      </c>
      <c r="AF2131" s="84">
        <v>0.23427439326399199</v>
      </c>
      <c r="AG2131" s="84">
        <v>0.3779619526087582</v>
      </c>
      <c r="AH2131" s="84">
        <v>0.41953888759133828</v>
      </c>
      <c r="AI2131" s="84">
        <v>0.4744548286604362</v>
      </c>
      <c r="AJ2131" s="84">
        <v>0.40596448888122738</v>
      </c>
      <c r="AK2131" s="84">
        <v>0.42295153227559229</v>
      </c>
    </row>
    <row r="2132" spans="1:37">
      <c r="A2132" s="84">
        <v>5</v>
      </c>
      <c r="B2132" s="84">
        <v>0.46981315476833352</v>
      </c>
      <c r="C2132" s="84">
        <v>0.39703579843429349</v>
      </c>
      <c r="D2132" s="84">
        <v>0.41844395721214528</v>
      </c>
      <c r="E2132" s="84">
        <v>0.42161813688621458</v>
      </c>
      <c r="F2132" s="84">
        <v>0.38461016834217709</v>
      </c>
      <c r="G2132" s="84">
        <v>0.40703573826755191</v>
      </c>
      <c r="H2132" s="84">
        <v>0.45044657268912092</v>
      </c>
      <c r="I2132" s="84">
        <v>0.41792724653340541</v>
      </c>
      <c r="J2132" s="84">
        <v>0.43524602689486552</v>
      </c>
      <c r="K2132" s="84">
        <v>0.49343339587242019</v>
      </c>
      <c r="L2132" s="84">
        <v>0.43663391661525958</v>
      </c>
      <c r="M2132" s="84">
        <v>0.43822883945092311</v>
      </c>
      <c r="N2132" s="84">
        <v>0.17682407731984581</v>
      </c>
      <c r="O2132" s="84">
        <v>0.34282559423490427</v>
      </c>
      <c r="P2132" s="84">
        <v>0.40281565096074601</v>
      </c>
      <c r="Q2132" s="84">
        <v>0.17202314387125009</v>
      </c>
      <c r="R2132" s="84">
        <v>0.2254199980859746</v>
      </c>
      <c r="S2132" s="84">
        <v>0.22075833933285341</v>
      </c>
      <c r="T2132" s="84">
        <v>0.17879102451489259</v>
      </c>
      <c r="U2132" s="84">
        <v>0.19484603151655339</v>
      </c>
      <c r="V2132" s="84">
        <v>0.18669855943024649</v>
      </c>
      <c r="W2132" s="84">
        <v>0.1936242344706911</v>
      </c>
      <c r="X2132" s="84">
        <v>0.2042751619692155</v>
      </c>
      <c r="Y2132" s="84">
        <v>0.21306749939947139</v>
      </c>
      <c r="Z2132" s="84">
        <v>0.1209680018045307</v>
      </c>
      <c r="AA2132" s="84">
        <v>0.17597874394811991</v>
      </c>
      <c r="AB2132" s="84">
        <v>0.21180957705978681</v>
      </c>
      <c r="AC2132" s="84">
        <v>0.13034818530539979</v>
      </c>
      <c r="AD2132" s="84">
        <v>0.28324072453622701</v>
      </c>
      <c r="AE2132" s="84">
        <v>0.28104203863009253</v>
      </c>
      <c r="AF2132" s="84">
        <v>0.2242269864855303</v>
      </c>
      <c r="AG2132" s="84">
        <v>0.37053807139085781</v>
      </c>
      <c r="AH2132" s="84">
        <v>0.39948616996429881</v>
      </c>
      <c r="AI2132" s="84">
        <v>0.46199376947040499</v>
      </c>
      <c r="AJ2132" s="84">
        <v>0.40276101821525018</v>
      </c>
      <c r="AK2132" s="84">
        <v>0.40085488661885099</v>
      </c>
    </row>
    <row r="2133" spans="1:37">
      <c r="A2133" s="84">
        <v>6</v>
      </c>
      <c r="B2133" s="84">
        <v>0.50599416783669937</v>
      </c>
      <c r="C2133" s="84">
        <v>0.43731853766056078</v>
      </c>
      <c r="D2133" s="84">
        <v>0.45890638495781011</v>
      </c>
      <c r="E2133" s="84">
        <v>0.46051359192006008</v>
      </c>
      <c r="F2133" s="84">
        <v>0.4279417498770916</v>
      </c>
      <c r="G2133" s="84">
        <v>0.44344549727672888</v>
      </c>
      <c r="H2133" s="84">
        <v>0.48509630904982243</v>
      </c>
      <c r="I2133" s="84">
        <v>0.48047601896872572</v>
      </c>
      <c r="J2133" s="84">
        <v>0.48964700488997548</v>
      </c>
      <c r="K2133" s="84">
        <v>0.55821653239156821</v>
      </c>
      <c r="L2133" s="84">
        <v>0.50414516347441418</v>
      </c>
      <c r="M2133" s="84">
        <v>0.49700933775119421</v>
      </c>
      <c r="N2133" s="84">
        <v>0.21067654865040811</v>
      </c>
      <c r="O2133" s="84">
        <v>0.40792991224501662</v>
      </c>
      <c r="P2133" s="84">
        <v>0.46477265520958838</v>
      </c>
      <c r="Q2133" s="84">
        <v>0.2054261681334176</v>
      </c>
      <c r="R2133" s="84">
        <v>0.26911197918932322</v>
      </c>
      <c r="S2133" s="84">
        <v>0.25526757859371252</v>
      </c>
      <c r="T2133" s="84">
        <v>0.22318933162980109</v>
      </c>
      <c r="U2133" s="84">
        <v>0.23751626427642039</v>
      </c>
      <c r="V2133" s="84">
        <v>0.2156718162689063</v>
      </c>
      <c r="W2133" s="84">
        <v>0.22993219597550299</v>
      </c>
      <c r="X2133" s="84">
        <v>0.24261956835719881</v>
      </c>
      <c r="Y2133" s="84">
        <v>0.2454406031153569</v>
      </c>
      <c r="Z2133" s="84">
        <v>0.16965810588728131</v>
      </c>
      <c r="AA2133" s="84">
        <v>0.21403282909559049</v>
      </c>
      <c r="AB2133" s="84">
        <v>0.24332042014457439</v>
      </c>
      <c r="AC2133" s="84">
        <v>0.15292121569784589</v>
      </c>
      <c r="AD2133" s="84">
        <v>0.33191503325166283</v>
      </c>
      <c r="AE2133" s="84">
        <v>0.32143050370610832</v>
      </c>
      <c r="AF2133" s="84">
        <v>0.2484964268025189</v>
      </c>
      <c r="AG2133" s="84">
        <v>0.40943344906481499</v>
      </c>
      <c r="AH2133" s="84">
        <v>0.4372893797337426</v>
      </c>
      <c r="AI2133" s="84">
        <v>0.49543094496365531</v>
      </c>
      <c r="AJ2133" s="84">
        <v>0.44238062403033951</v>
      </c>
      <c r="AK2133" s="84">
        <v>0.43762225603129762</v>
      </c>
    </row>
    <row r="2134" spans="1:37">
      <c r="A2134" s="84">
        <v>7</v>
      </c>
      <c r="B2134" s="84">
        <v>0.55761961334917376</v>
      </c>
      <c r="C2134" s="84">
        <v>0.49541688834840758</v>
      </c>
      <c r="D2134" s="84">
        <v>0.51172679556175671</v>
      </c>
      <c r="E2134" s="84">
        <v>0.51778231438702049</v>
      </c>
      <c r="F2134" s="84">
        <v>0.48897214640514008</v>
      </c>
      <c r="G2134" s="84">
        <v>0.49570991569051698</v>
      </c>
      <c r="H2134" s="84">
        <v>0.53664048208328852</v>
      </c>
      <c r="I2134" s="84">
        <v>0.56858154751185563</v>
      </c>
      <c r="J2134" s="84">
        <v>0.53400061124694376</v>
      </c>
      <c r="K2134" s="84">
        <v>0.63050435934223581</v>
      </c>
      <c r="L2134" s="84">
        <v>0.58740953613288582</v>
      </c>
      <c r="M2134" s="84">
        <v>0.53552218253797501</v>
      </c>
      <c r="N2134" s="84">
        <v>0.25344283639641452</v>
      </c>
      <c r="O2134" s="84">
        <v>0.4899604811995118</v>
      </c>
      <c r="P2134" s="84">
        <v>0.51648804616652921</v>
      </c>
      <c r="Q2134" s="84">
        <v>0.24626829386881899</v>
      </c>
      <c r="R2134" s="84">
        <v>0.32241758815392252</v>
      </c>
      <c r="S2134" s="84">
        <v>0.28449724022078232</v>
      </c>
      <c r="T2134" s="84">
        <v>0.33586201389443421</v>
      </c>
      <c r="U2134" s="84">
        <v>0.3114934220037589</v>
      </c>
      <c r="V2134" s="84">
        <v>0.25207272988867502</v>
      </c>
      <c r="W2134" s="84">
        <v>0.27794181977252852</v>
      </c>
      <c r="X2134" s="84">
        <v>0.29336854702265502</v>
      </c>
      <c r="Y2134" s="84">
        <v>0.27343446848611391</v>
      </c>
      <c r="Z2134" s="84">
        <v>0.25540553604227761</v>
      </c>
      <c r="AA2134" s="84">
        <v>0.27545213621951808</v>
      </c>
      <c r="AB2134" s="84">
        <v>0.2990734454251367</v>
      </c>
      <c r="AC2134" s="84">
        <v>0.1891044555916199</v>
      </c>
      <c r="AD2134" s="84">
        <v>0.40851417570878529</v>
      </c>
      <c r="AE2134" s="84">
        <v>0.35797760103879239</v>
      </c>
      <c r="AF2134" s="84">
        <v>0.28790773367296391</v>
      </c>
      <c r="AG2134" s="84">
        <v>0.46879249932001082</v>
      </c>
      <c r="AH2134" s="84">
        <v>0.48853892095692508</v>
      </c>
      <c r="AI2134" s="84">
        <v>0.54319833852544142</v>
      </c>
      <c r="AJ2134" s="84">
        <v>0.49886513819456418</v>
      </c>
      <c r="AK2134" s="84">
        <v>0.48902412519017607</v>
      </c>
    </row>
    <row r="2135" spans="1:37">
      <c r="A2135" s="84">
        <v>8</v>
      </c>
      <c r="B2135" s="84">
        <v>0.61183713143968033</v>
      </c>
      <c r="C2135" s="84">
        <v>0.58154594512426838</v>
      </c>
      <c r="D2135" s="84">
        <v>0.54139259849843868</v>
      </c>
      <c r="E2135" s="84">
        <v>0.60384656710003215</v>
      </c>
      <c r="F2135" s="84">
        <v>0.57909369861155857</v>
      </c>
      <c r="G2135" s="84">
        <v>0.52055509960456614</v>
      </c>
      <c r="H2135" s="84">
        <v>0.59733132465296468</v>
      </c>
      <c r="I2135" s="84">
        <v>0.5694369409928568</v>
      </c>
      <c r="J2135" s="84">
        <v>0.52834657701711496</v>
      </c>
      <c r="K2135" s="84">
        <v>0.579185520361991</v>
      </c>
      <c r="L2135" s="84">
        <v>0.55746806493838674</v>
      </c>
      <c r="M2135" s="84">
        <v>0.51818064460605029</v>
      </c>
      <c r="N2135" s="84">
        <v>0.2450798738043968</v>
      </c>
      <c r="O2135" s="84">
        <v>0.47348462834892779</v>
      </c>
      <c r="P2135" s="84">
        <v>0.50707083518295404</v>
      </c>
      <c r="Q2135" s="84">
        <v>0.26561968201487812</v>
      </c>
      <c r="R2135" s="84">
        <v>0.31582290044457612</v>
      </c>
      <c r="S2135" s="84">
        <v>0.27981761459083271</v>
      </c>
      <c r="T2135" s="84">
        <v>0.46614229817136471</v>
      </c>
      <c r="U2135" s="84">
        <v>0.34154980482868302</v>
      </c>
      <c r="V2135" s="84">
        <v>0.29305972699314792</v>
      </c>
      <c r="W2135" s="84">
        <v>0.26963035870516178</v>
      </c>
      <c r="X2135" s="84">
        <v>0.28457888003961529</v>
      </c>
      <c r="Y2135" s="84">
        <v>0.26942478611947751</v>
      </c>
      <c r="Z2135" s="84">
        <v>0.39022975542164789</v>
      </c>
      <c r="AA2135" s="84">
        <v>0.30984941347266642</v>
      </c>
      <c r="AB2135" s="84">
        <v>0.32145852470146569</v>
      </c>
      <c r="AC2135" s="84">
        <v>0.18622750073768071</v>
      </c>
      <c r="AD2135" s="84">
        <v>0.40164508225411272</v>
      </c>
      <c r="AE2135" s="84">
        <v>0.35400097386787849</v>
      </c>
      <c r="AF2135" s="84">
        <v>0.34649402108540289</v>
      </c>
      <c r="AG2135" s="84">
        <v>0.5617670117278124</v>
      </c>
      <c r="AH2135" s="84">
        <v>0.51653264822661915</v>
      </c>
      <c r="AI2135" s="84">
        <v>0.60176531671858779</v>
      </c>
      <c r="AJ2135" s="84">
        <v>0.58831810607366541</v>
      </c>
      <c r="AK2135" s="84">
        <v>0.52427008621314208</v>
      </c>
    </row>
    <row r="2136" spans="1:37">
      <c r="A2136" s="84">
        <v>9</v>
      </c>
      <c r="B2136" s="84">
        <v>0.55535154984339552</v>
      </c>
      <c r="C2136" s="84">
        <v>0.54922854754123274</v>
      </c>
      <c r="D2136" s="84">
        <v>0.50946780944787717</v>
      </c>
      <c r="E2136" s="84">
        <v>0.56914150639303751</v>
      </c>
      <c r="F2136" s="84">
        <v>0.5559530065946735</v>
      </c>
      <c r="G2136" s="84">
        <v>0.49406849212862791</v>
      </c>
      <c r="H2136" s="84">
        <v>0.55525664478639836</v>
      </c>
      <c r="I2136" s="84">
        <v>0.51145026712287667</v>
      </c>
      <c r="J2136" s="84">
        <v>0.49900672371638138</v>
      </c>
      <c r="K2136" s="84">
        <v>0.48692197329213111</v>
      </c>
      <c r="L2136" s="84">
        <v>0.48779019905812238</v>
      </c>
      <c r="M2136" s="84">
        <v>0.49249107104436513</v>
      </c>
      <c r="N2136" s="84">
        <v>0.21994090840803249</v>
      </c>
      <c r="O2136" s="84">
        <v>0.42437670715406511</v>
      </c>
      <c r="P2136" s="84">
        <v>0.49369015156319351</v>
      </c>
      <c r="Q2136" s="84">
        <v>0.36597461953615013</v>
      </c>
      <c r="R2136" s="84">
        <v>0.30615707188905611</v>
      </c>
      <c r="S2136" s="84">
        <v>0.27149028077753778</v>
      </c>
      <c r="T2136" s="84">
        <v>0.55717479837099737</v>
      </c>
      <c r="U2136" s="84">
        <v>0.3784660980193727</v>
      </c>
      <c r="V2136" s="84">
        <v>0.36677877092962607</v>
      </c>
      <c r="W2136" s="84">
        <v>0.243821084864392</v>
      </c>
      <c r="X2136" s="84">
        <v>0.26543143647092798</v>
      </c>
      <c r="Y2136" s="84">
        <v>0.27759197324414719</v>
      </c>
      <c r="Z2136" s="84">
        <v>0.5282763509812135</v>
      </c>
      <c r="AA2136" s="84">
        <v>0.38780653157934369</v>
      </c>
      <c r="AB2136" s="84">
        <v>0.39722033627541048</v>
      </c>
      <c r="AC2136" s="84">
        <v>0.24192239598701679</v>
      </c>
      <c r="AD2136" s="84">
        <v>0.38430827791389571</v>
      </c>
      <c r="AE2136" s="84">
        <v>0.36016880376562238</v>
      </c>
      <c r="AF2136" s="84">
        <v>0.34267317625415689</v>
      </c>
      <c r="AG2136" s="84">
        <v>0.54594326490776157</v>
      </c>
      <c r="AH2136" s="84">
        <v>0.49431116746187981</v>
      </c>
      <c r="AI2136" s="84">
        <v>0.55991692627206646</v>
      </c>
      <c r="AJ2136" s="84">
        <v>0.55891225650749876</v>
      </c>
      <c r="AK2136" s="84">
        <v>0.50623052959501569</v>
      </c>
    </row>
    <row r="2137" spans="1:37">
      <c r="A2137" s="84">
        <v>10</v>
      </c>
      <c r="B2137" s="84">
        <v>0.48687763257371203</v>
      </c>
      <c r="C2137" s="84">
        <v>0.48508018545261072</v>
      </c>
      <c r="D2137" s="84">
        <v>0.48814032290213272</v>
      </c>
      <c r="E2137" s="84">
        <v>0.48576340388954542</v>
      </c>
      <c r="F2137" s="84">
        <v>0.48595453235458669</v>
      </c>
      <c r="G2137" s="84">
        <v>0.4905618145191375</v>
      </c>
      <c r="H2137" s="84">
        <v>0.47498116862154299</v>
      </c>
      <c r="I2137" s="84">
        <v>0.48449786901974912</v>
      </c>
      <c r="J2137" s="84">
        <v>0.50443154034229831</v>
      </c>
      <c r="K2137" s="84">
        <v>0.47709965787440678</v>
      </c>
      <c r="L2137" s="84">
        <v>0.47799527556685678</v>
      </c>
      <c r="M2137" s="84">
        <v>0.50862773785446891</v>
      </c>
      <c r="N2137" s="84">
        <v>0.22239471180329509</v>
      </c>
      <c r="O2137" s="84">
        <v>0.41820189457778811</v>
      </c>
      <c r="P2137" s="84">
        <v>0.51433191705244485</v>
      </c>
      <c r="Q2137" s="84">
        <v>0.52117469733067534</v>
      </c>
      <c r="R2137" s="84">
        <v>0.33080449969984599</v>
      </c>
      <c r="S2137" s="84">
        <v>0.34708423326133908</v>
      </c>
      <c r="T2137" s="84">
        <v>0.68026830631637769</v>
      </c>
      <c r="U2137" s="84">
        <v>0.47288564406534628</v>
      </c>
      <c r="V2137" s="84">
        <v>0.484919878423826</v>
      </c>
      <c r="W2137" s="84">
        <v>0.42421259842519682</v>
      </c>
      <c r="X2137" s="84">
        <v>0.36714397722114472</v>
      </c>
      <c r="Y2137" s="84">
        <v>0.36772667639830742</v>
      </c>
      <c r="Z2137" s="84">
        <v>0.70621596365159667</v>
      </c>
      <c r="AA2137" s="84">
        <v>0.524053441439714</v>
      </c>
      <c r="AB2137" s="84">
        <v>0.50916570150565121</v>
      </c>
      <c r="AC2137" s="84">
        <v>0.46322661552080252</v>
      </c>
      <c r="AD2137" s="84">
        <v>0.46881562828141421</v>
      </c>
      <c r="AE2137" s="84">
        <v>0.41935832927555039</v>
      </c>
      <c r="AF2137" s="84">
        <v>0.31988962003820842</v>
      </c>
      <c r="AG2137" s="84">
        <v>0.48519223692420921</v>
      </c>
      <c r="AH2137" s="84">
        <v>0.49040739381402021</v>
      </c>
      <c r="AI2137" s="84">
        <v>0.46812045690550369</v>
      </c>
      <c r="AJ2137" s="84">
        <v>0.4819714991668102</v>
      </c>
      <c r="AK2137" s="84">
        <v>0.48014924291820632</v>
      </c>
    </row>
    <row r="2138" spans="1:37">
      <c r="A2138" s="84">
        <v>11</v>
      </c>
      <c r="B2138" s="84">
        <v>0.47964142996003889</v>
      </c>
      <c r="C2138" s="84">
        <v>0.47418104431101299</v>
      </c>
      <c r="D2138" s="84">
        <v>0.48986778287157001</v>
      </c>
      <c r="E2138" s="84">
        <v>0.47448157300956267</v>
      </c>
      <c r="F2138" s="84">
        <v>0.4746639089968977</v>
      </c>
      <c r="G2138" s="84">
        <v>0.49570991569051698</v>
      </c>
      <c r="H2138" s="84">
        <v>0.47089206929947269</v>
      </c>
      <c r="I2138" s="84">
        <v>0.48283210276727279</v>
      </c>
      <c r="J2138" s="84">
        <v>0.5107732273838631</v>
      </c>
      <c r="K2138" s="84">
        <v>0.47290586028032228</v>
      </c>
      <c r="L2138" s="84">
        <v>0.47396295683312512</v>
      </c>
      <c r="M2138" s="84">
        <v>0.51318903567279139</v>
      </c>
      <c r="N2138" s="84">
        <v>0.23957133557013369</v>
      </c>
      <c r="O2138" s="84">
        <v>0.41747544603940262</v>
      </c>
      <c r="P2138" s="84">
        <v>0.52232227788699359</v>
      </c>
      <c r="Q2138" s="84">
        <v>0.67068605046919805</v>
      </c>
      <c r="R2138" s="84">
        <v>0.4051295882235233</v>
      </c>
      <c r="S2138" s="84">
        <v>0.41847852171826261</v>
      </c>
      <c r="T2138" s="84">
        <v>0.80368122654316043</v>
      </c>
      <c r="U2138" s="84">
        <v>0.58252855284082716</v>
      </c>
      <c r="V2138" s="84">
        <v>0.56685790335053854</v>
      </c>
      <c r="W2138" s="84">
        <v>0.65501968503937003</v>
      </c>
      <c r="X2138" s="84">
        <v>0.54511616390871953</v>
      </c>
      <c r="Y2138" s="84">
        <v>0.4657329218943439</v>
      </c>
      <c r="Z2138" s="84">
        <v>0.79370347694389842</v>
      </c>
      <c r="AA2138" s="84">
        <v>0.65526025652438891</v>
      </c>
      <c r="AB2138" s="84">
        <v>0.621111066735892</v>
      </c>
      <c r="AC2138" s="84">
        <v>0.68984213632339908</v>
      </c>
      <c r="AD2138" s="84">
        <v>0.62101855092754632</v>
      </c>
      <c r="AE2138" s="84">
        <v>0.59830655196667193</v>
      </c>
      <c r="AF2138" s="84">
        <v>0.35172999363192531</v>
      </c>
      <c r="AG2138" s="84">
        <v>0.48244028095550479</v>
      </c>
      <c r="AH2138" s="84">
        <v>0.49297654399252611</v>
      </c>
      <c r="AI2138" s="84">
        <v>0.46022845275181717</v>
      </c>
      <c r="AJ2138" s="84">
        <v>0.47020628627248179</v>
      </c>
      <c r="AK2138" s="84">
        <v>0.48029413895529949</v>
      </c>
    </row>
    <row r="2139" spans="1:37">
      <c r="A2139" s="84">
        <v>12</v>
      </c>
      <c r="B2139" s="84">
        <v>0.48741764769413543</v>
      </c>
      <c r="C2139" s="84">
        <v>0.48219198905525568</v>
      </c>
      <c r="D2139" s="84">
        <v>0.49641219852501489</v>
      </c>
      <c r="E2139" s="84">
        <v>0.47953153540345972</v>
      </c>
      <c r="F2139" s="84">
        <v>0.47968196382253719</v>
      </c>
      <c r="G2139" s="84">
        <v>0.50193986420950532</v>
      </c>
      <c r="H2139" s="84">
        <v>0.47239857957602499</v>
      </c>
      <c r="I2139" s="84">
        <v>0.47144186325709819</v>
      </c>
      <c r="J2139" s="84">
        <v>0.50584504889975546</v>
      </c>
      <c r="K2139" s="84">
        <v>0.45789647941728279</v>
      </c>
      <c r="L2139" s="84">
        <v>0.45914268089011928</v>
      </c>
      <c r="M2139" s="84">
        <v>0.50277550669133797</v>
      </c>
      <c r="N2139" s="84">
        <v>0.25299213781361107</v>
      </c>
      <c r="O2139" s="84">
        <v>0.41032719242168891</v>
      </c>
      <c r="P2139" s="84">
        <v>0.51937345424567194</v>
      </c>
      <c r="Q2139" s="84">
        <v>0.7266981086206058</v>
      </c>
      <c r="R2139" s="84">
        <v>0.45954011188348798</v>
      </c>
      <c r="S2139" s="84">
        <v>0.46580273578113751</v>
      </c>
      <c r="T2139" s="84">
        <v>0.82328515531422175</v>
      </c>
      <c r="U2139" s="84">
        <v>0.64599537371692928</v>
      </c>
      <c r="V2139" s="84">
        <v>0.60822257791845769</v>
      </c>
      <c r="W2139" s="84">
        <v>0.79948600174978124</v>
      </c>
      <c r="X2139" s="84">
        <v>0.63495233772128912</v>
      </c>
      <c r="Y2139" s="84">
        <v>0.55891646187106192</v>
      </c>
      <c r="Z2139" s="84">
        <v>0.82924628621145247</v>
      </c>
      <c r="AA2139" s="84">
        <v>0.72946469536872816</v>
      </c>
      <c r="AB2139" s="84">
        <v>0.68702823595191509</v>
      </c>
      <c r="AC2139" s="84">
        <v>0.83811596341103556</v>
      </c>
      <c r="AD2139" s="84">
        <v>0.72031414070703548</v>
      </c>
      <c r="AE2139" s="84">
        <v>0.73096899853919828</v>
      </c>
      <c r="AF2139" s="84">
        <v>0.52359725465223239</v>
      </c>
      <c r="AG2139" s="84">
        <v>0.51456776691572936</v>
      </c>
      <c r="AH2139" s="84">
        <v>0.52627539955290115</v>
      </c>
      <c r="AI2139" s="84">
        <v>0.46770508826583601</v>
      </c>
      <c r="AJ2139" s="84">
        <v>0.4790984313049475</v>
      </c>
      <c r="AK2139" s="84">
        <v>0.48674201260595529</v>
      </c>
    </row>
    <row r="2140" spans="1:37">
      <c r="A2140" s="84">
        <v>13</v>
      </c>
      <c r="B2140" s="84">
        <v>0.47650934226158331</v>
      </c>
      <c r="C2140" s="84">
        <v>0.46822223911225952</v>
      </c>
      <c r="D2140" s="84">
        <v>0.49269151551391932</v>
      </c>
      <c r="E2140" s="84">
        <v>0.46513377028043401</v>
      </c>
      <c r="F2140" s="84">
        <v>0.46505162154373009</v>
      </c>
      <c r="G2140" s="84">
        <v>0.49638140714765339</v>
      </c>
      <c r="H2140" s="84">
        <v>0.45991606585602068</v>
      </c>
      <c r="I2140" s="84">
        <v>0.47046641455069338</v>
      </c>
      <c r="J2140" s="84">
        <v>0.51447891198044005</v>
      </c>
      <c r="K2140" s="84">
        <v>0.46131773534929921</v>
      </c>
      <c r="L2140" s="84">
        <v>0.46269352873027092</v>
      </c>
      <c r="M2140" s="84">
        <v>0.51426481346013186</v>
      </c>
      <c r="N2140" s="84">
        <v>0.30487255245630729</v>
      </c>
      <c r="O2140" s="84">
        <v>0.44678038007787518</v>
      </c>
      <c r="P2140" s="84">
        <v>0.56937662502378095</v>
      </c>
      <c r="Q2140" s="84">
        <v>0.77779938736811394</v>
      </c>
      <c r="R2140" s="84">
        <v>0.52370346525608802</v>
      </c>
      <c r="S2140" s="84">
        <v>0.54586033117350607</v>
      </c>
      <c r="T2140" s="84">
        <v>0.8650083845723866</v>
      </c>
      <c r="U2140" s="84">
        <v>0.72683967037733122</v>
      </c>
      <c r="V2140" s="84">
        <v>0.66197867021563583</v>
      </c>
      <c r="W2140" s="84">
        <v>0.90884733158355202</v>
      </c>
      <c r="X2140" s="84">
        <v>0.70170428754178182</v>
      </c>
      <c r="Y2140" s="84">
        <v>0.67161255751214921</v>
      </c>
      <c r="Z2140" s="84">
        <v>0.86756033899397411</v>
      </c>
      <c r="AA2140" s="84">
        <v>0.80130658978696023</v>
      </c>
      <c r="AB2140" s="84">
        <v>0.74833260114221811</v>
      </c>
      <c r="AC2140" s="84">
        <v>0.89004868692829731</v>
      </c>
      <c r="AD2140" s="84">
        <v>0.80856230311515598</v>
      </c>
      <c r="AE2140" s="84">
        <v>0.86038521884975372</v>
      </c>
      <c r="AF2140" s="84">
        <v>0.74195146111936594</v>
      </c>
      <c r="AG2140" s="84">
        <v>0.55237516199740799</v>
      </c>
      <c r="AH2140" s="84">
        <v>0.56534650161823086</v>
      </c>
      <c r="AI2140" s="84">
        <v>0.4568016614745587</v>
      </c>
      <c r="AJ2140" s="84">
        <v>0.46474745733494233</v>
      </c>
      <c r="AK2140" s="84">
        <v>0.48330073172498739</v>
      </c>
    </row>
    <row r="2141" spans="1:37">
      <c r="A2141" s="84">
        <v>14</v>
      </c>
      <c r="B2141" s="84">
        <v>0.48374554487525651</v>
      </c>
      <c r="C2141" s="84">
        <v>0.47132324998099873</v>
      </c>
      <c r="D2141" s="84">
        <v>0.50870374061524148</v>
      </c>
      <c r="E2141" s="84">
        <v>0.46814225851509622</v>
      </c>
      <c r="F2141" s="84">
        <v>0.46784884805126548</v>
      </c>
      <c r="G2141" s="84">
        <v>0.51152727001417586</v>
      </c>
      <c r="H2141" s="84">
        <v>0.46583449908533298</v>
      </c>
      <c r="I2141" s="84">
        <v>0.47454829221441869</v>
      </c>
      <c r="J2141" s="84">
        <v>0.51883404645476772</v>
      </c>
      <c r="K2141" s="84">
        <v>0.46838097340249418</v>
      </c>
      <c r="L2141" s="84">
        <v>0.46973504054887671</v>
      </c>
      <c r="M2141" s="84">
        <v>0.52003098240027545</v>
      </c>
      <c r="N2141" s="84">
        <v>0.43307126045370331</v>
      </c>
      <c r="O2141" s="84">
        <v>0.53870517812518159</v>
      </c>
      <c r="P2141" s="84">
        <v>0.65511446508973303</v>
      </c>
      <c r="Q2141" s="84">
        <v>0.82666407351582649</v>
      </c>
      <c r="R2141" s="84">
        <v>0.63050608573094036</v>
      </c>
      <c r="S2141" s="84">
        <v>0.67043436525077982</v>
      </c>
      <c r="T2141" s="84">
        <v>0.93683622135271072</v>
      </c>
      <c r="U2141" s="84">
        <v>0.82415064334248955</v>
      </c>
      <c r="V2141" s="84">
        <v>0.78359081344531767</v>
      </c>
      <c r="W2141" s="84">
        <v>0.98272090988626404</v>
      </c>
      <c r="X2141" s="84">
        <v>0.82672388891181448</v>
      </c>
      <c r="Y2141" s="84">
        <v>0.7930301742456437</v>
      </c>
      <c r="Z2141" s="84">
        <v>0.90632552444172343</v>
      </c>
      <c r="AA2141" s="84">
        <v>0.89390463538064358</v>
      </c>
      <c r="AB2141" s="84">
        <v>0.76778225967490721</v>
      </c>
      <c r="AC2141" s="84">
        <v>0.94194452640896997</v>
      </c>
      <c r="AD2141" s="84">
        <v>0.90317640882044103</v>
      </c>
      <c r="AE2141" s="84">
        <v>0.94397554509549308</v>
      </c>
      <c r="AF2141" s="84">
        <v>0.93504563786881767</v>
      </c>
      <c r="AG2141" s="84">
        <v>0.6170141277739557</v>
      </c>
      <c r="AH2141" s="84">
        <v>0.60938907610690318</v>
      </c>
      <c r="AI2141" s="84">
        <v>0.46313603322949121</v>
      </c>
      <c r="AJ2141" s="84">
        <v>0.46713210366028851</v>
      </c>
      <c r="AK2141" s="84">
        <v>0.49920307179598639</v>
      </c>
    </row>
    <row r="2142" spans="1:37">
      <c r="A2142" s="84">
        <v>15</v>
      </c>
      <c r="B2142" s="84">
        <v>0.48244950858624042</v>
      </c>
      <c r="C2142" s="84">
        <v>0.47133845101466892</v>
      </c>
      <c r="D2142" s="84">
        <v>0.50382034416317845</v>
      </c>
      <c r="E2142" s="84">
        <v>0.4700762866659503</v>
      </c>
      <c r="F2142" s="84">
        <v>0.46964585417125809</v>
      </c>
      <c r="G2142" s="84">
        <v>0.50936357531895826</v>
      </c>
      <c r="H2142" s="84">
        <v>0.46895512751533419</v>
      </c>
      <c r="I2142" s="84">
        <v>0.48972027132480939</v>
      </c>
      <c r="J2142" s="84">
        <v>0.52345660146699269</v>
      </c>
      <c r="K2142" s="84">
        <v>0.48537688996799477</v>
      </c>
      <c r="L2142" s="84">
        <v>0.48673698147841649</v>
      </c>
      <c r="M2142" s="84">
        <v>0.52665777357029153</v>
      </c>
      <c r="N2142" s="84">
        <v>0.56292252992137815</v>
      </c>
      <c r="O2142" s="84">
        <v>0.62258092636717621</v>
      </c>
      <c r="P2142" s="84">
        <v>0.69576384044644568</v>
      </c>
      <c r="Q2142" s="84">
        <v>0.86541547138620112</v>
      </c>
      <c r="R2142" s="84">
        <v>0.72632916017783034</v>
      </c>
      <c r="S2142" s="84">
        <v>0.75838732901367889</v>
      </c>
      <c r="T2142" s="84">
        <v>0.93328275972211117</v>
      </c>
      <c r="U2142" s="84">
        <v>0.8606476796298973</v>
      </c>
      <c r="V2142" s="84">
        <v>0.85846087441325114</v>
      </c>
      <c r="W2142" s="84">
        <v>0.98764216972878394</v>
      </c>
      <c r="X2142" s="84">
        <v>0.88690628481822309</v>
      </c>
      <c r="Y2142" s="84">
        <v>0.85071786248822046</v>
      </c>
      <c r="Z2142" s="84">
        <v>0.93445686849482823</v>
      </c>
      <c r="AA2142" s="84">
        <v>0.93564976819672807</v>
      </c>
      <c r="AB2142" s="84">
        <v>0.8237150045928352</v>
      </c>
      <c r="AC2142" s="84">
        <v>0.97351726172912356</v>
      </c>
      <c r="AD2142" s="84">
        <v>0.96627800140007003</v>
      </c>
      <c r="AE2142" s="84">
        <v>0.9737596710490718</v>
      </c>
      <c r="AF2142" s="84">
        <v>1</v>
      </c>
      <c r="AG2142" s="84">
        <v>0.6574934801043183</v>
      </c>
      <c r="AH2142" s="84">
        <v>0.62406993426979418</v>
      </c>
      <c r="AI2142" s="84">
        <v>0.46095534787123582</v>
      </c>
      <c r="AJ2142" s="84">
        <v>0.4668591622134115</v>
      </c>
      <c r="AK2142" s="84">
        <v>0.49387814243280442</v>
      </c>
    </row>
    <row r="2143" spans="1:37">
      <c r="A2143" s="84">
        <v>16</v>
      </c>
      <c r="B2143" s="84">
        <v>0.49681391078950199</v>
      </c>
      <c r="C2143" s="84">
        <v>0.49012692863114687</v>
      </c>
      <c r="D2143" s="84">
        <v>0.50734170487010832</v>
      </c>
      <c r="E2143" s="84">
        <v>0.48930912216611139</v>
      </c>
      <c r="F2143" s="84">
        <v>0.48868394731042442</v>
      </c>
      <c r="G2143" s="84">
        <v>0.51369096470939335</v>
      </c>
      <c r="H2143" s="84">
        <v>0.48251372000430431</v>
      </c>
      <c r="I2143" s="84">
        <v>0.54443544030253932</v>
      </c>
      <c r="J2143" s="84">
        <v>0.57617665036674814</v>
      </c>
      <c r="K2143" s="84">
        <v>0.5486149431630063</v>
      </c>
      <c r="L2143" s="84">
        <v>0.54983976046823035</v>
      </c>
      <c r="M2143" s="84">
        <v>0.59124747192219973</v>
      </c>
      <c r="N2143" s="84">
        <v>0.69773148379988981</v>
      </c>
      <c r="O2143" s="84">
        <v>0.72365897599814033</v>
      </c>
      <c r="P2143" s="84">
        <v>0.8221510558691103</v>
      </c>
      <c r="Q2143" s="84">
        <v>0.91622502066417078</v>
      </c>
      <c r="R2143" s="84">
        <v>0.82094291854081691</v>
      </c>
      <c r="S2143" s="84">
        <v>0.85716342692584602</v>
      </c>
      <c r="T2143" s="84">
        <v>0.9780404056535974</v>
      </c>
      <c r="U2143" s="84">
        <v>0.92150498771143541</v>
      </c>
      <c r="V2143" s="84">
        <v>0.92633490998687107</v>
      </c>
      <c r="W2143" s="84">
        <v>1</v>
      </c>
      <c r="X2143" s="84">
        <v>0.93277761729872477</v>
      </c>
      <c r="Y2143" s="84">
        <v>0.91102939817808892</v>
      </c>
      <c r="Z2143" s="84">
        <v>0.95182547610608048</v>
      </c>
      <c r="AA2143" s="84">
        <v>0.97844263810612986</v>
      </c>
      <c r="AB2143" s="84">
        <v>0.9154319261951358</v>
      </c>
      <c r="AC2143" s="84">
        <v>1</v>
      </c>
      <c r="AD2143" s="84">
        <v>1</v>
      </c>
      <c r="AE2143" s="84">
        <v>1</v>
      </c>
      <c r="AF2143" s="84">
        <v>0.95811221962782134</v>
      </c>
      <c r="AG2143" s="84">
        <v>0.67035727428361147</v>
      </c>
      <c r="AH2143" s="84">
        <v>0.63027593340228882</v>
      </c>
      <c r="AI2143" s="84">
        <v>0.47487019730010399</v>
      </c>
      <c r="AJ2143" s="84">
        <v>0.48629546629891401</v>
      </c>
      <c r="AK2143" s="84">
        <v>0.49695718322103888</v>
      </c>
    </row>
    <row r="2144" spans="1:37">
      <c r="A2144" s="84">
        <v>17</v>
      </c>
      <c r="B2144" s="84">
        <v>0.56291176152932276</v>
      </c>
      <c r="C2144" s="84">
        <v>0.55599300752451164</v>
      </c>
      <c r="D2144" s="84">
        <v>0.57275264102053014</v>
      </c>
      <c r="E2144" s="84">
        <v>0.55528097131191578</v>
      </c>
      <c r="F2144" s="84">
        <v>0.55444419956939672</v>
      </c>
      <c r="G2144" s="84">
        <v>0.57949712750876659</v>
      </c>
      <c r="H2144" s="84">
        <v>0.5455719358657054</v>
      </c>
      <c r="I2144" s="84">
        <v>0.6327510654901255</v>
      </c>
      <c r="J2144" s="84">
        <v>0.66186583129584342</v>
      </c>
      <c r="K2144" s="84">
        <v>0.63569142478755103</v>
      </c>
      <c r="L2144" s="84">
        <v>0.63709131396416052</v>
      </c>
      <c r="M2144" s="84">
        <v>0.6693489392831018</v>
      </c>
      <c r="N2144" s="84">
        <v>0.84325704842505889</v>
      </c>
      <c r="O2144" s="84">
        <v>0.84608008368687149</v>
      </c>
      <c r="P2144" s="84">
        <v>0.93255754962267734</v>
      </c>
      <c r="Q2144" s="84">
        <v>0.98351728497107027</v>
      </c>
      <c r="R2144" s="84">
        <v>0.94376245204061249</v>
      </c>
      <c r="S2144" s="84">
        <v>0.98399328053755697</v>
      </c>
      <c r="T2144" s="84">
        <v>1</v>
      </c>
      <c r="U2144" s="84">
        <v>0.98110452508312884</v>
      </c>
      <c r="V2144" s="84">
        <v>1</v>
      </c>
      <c r="W2144" s="84">
        <v>0.99852362204724421</v>
      </c>
      <c r="X2144" s="84">
        <v>0.98190896711096431</v>
      </c>
      <c r="Y2144" s="84">
        <v>1</v>
      </c>
      <c r="Z2144" s="84">
        <v>1</v>
      </c>
      <c r="AA2144" s="84">
        <v>1</v>
      </c>
      <c r="AB2144" s="84">
        <v>1</v>
      </c>
      <c r="AC2144" s="84">
        <v>0.98458247270581301</v>
      </c>
      <c r="AD2144" s="84">
        <v>0.98440234511725611</v>
      </c>
      <c r="AE2144" s="84">
        <v>0.96586052047827742</v>
      </c>
      <c r="AF2144" s="84">
        <v>0.8557277294275808</v>
      </c>
      <c r="AG2144" s="84">
        <v>0.68459704644725661</v>
      </c>
      <c r="AH2144" s="84">
        <v>0.67558640018684724</v>
      </c>
      <c r="AI2144" s="84">
        <v>0.53873312564901366</v>
      </c>
      <c r="AJ2144" s="84">
        <v>0.55216054703212103</v>
      </c>
      <c r="AK2144" s="84">
        <v>0.56234151995942916</v>
      </c>
    </row>
    <row r="2145" spans="1:37">
      <c r="A2145" s="84">
        <v>18</v>
      </c>
      <c r="B2145" s="84">
        <v>0.66810670698779551</v>
      </c>
      <c r="C2145" s="84">
        <v>0.65978566542524864</v>
      </c>
      <c r="D2145" s="84">
        <v>0.68058600757424759</v>
      </c>
      <c r="E2145" s="84">
        <v>0.65499086708928755</v>
      </c>
      <c r="F2145" s="84">
        <v>0.65414413345313382</v>
      </c>
      <c r="G2145" s="84">
        <v>0.68033276132209208</v>
      </c>
      <c r="H2145" s="84">
        <v>0.63585494458194347</v>
      </c>
      <c r="I2145" s="84">
        <v>0.73526322108169762</v>
      </c>
      <c r="J2145" s="84">
        <v>0.75511919315403431</v>
      </c>
      <c r="K2145" s="84">
        <v>0.73579075157267404</v>
      </c>
      <c r="L2145" s="84">
        <v>0.73723725982877664</v>
      </c>
      <c r="M2145" s="84">
        <v>0.75351779336460267</v>
      </c>
      <c r="N2145" s="84">
        <v>0.95107416495568131</v>
      </c>
      <c r="O2145" s="84">
        <v>0.93135061312256628</v>
      </c>
      <c r="P2145" s="84">
        <v>0.98769738093728199</v>
      </c>
      <c r="Q2145" s="84">
        <v>1</v>
      </c>
      <c r="R2145" s="84">
        <v>1</v>
      </c>
      <c r="S2145" s="84">
        <v>1</v>
      </c>
      <c r="T2145" s="84">
        <v>0.98442865128164148</v>
      </c>
      <c r="U2145" s="84">
        <v>1</v>
      </c>
      <c r="V2145" s="84">
        <v>0.99825548981170065</v>
      </c>
      <c r="W2145" s="84">
        <v>0.99715660542432194</v>
      </c>
      <c r="X2145" s="84">
        <v>1</v>
      </c>
      <c r="Y2145" s="84">
        <v>0.96267484617232379</v>
      </c>
      <c r="Z2145" s="84">
        <v>0.98311474881577676</v>
      </c>
      <c r="AA2145" s="84">
        <v>0.95520752727198044</v>
      </c>
      <c r="AB2145" s="84">
        <v>0.94454650744838053</v>
      </c>
      <c r="AC2145" s="84">
        <v>0.94596488639716714</v>
      </c>
      <c r="AD2145" s="84">
        <v>0.9717689009450472</v>
      </c>
      <c r="AE2145" s="84">
        <v>0.90704972136557904</v>
      </c>
      <c r="AF2145" s="84">
        <v>0.75497063609990789</v>
      </c>
      <c r="AG2145" s="84">
        <v>0.70510871826050803</v>
      </c>
      <c r="AH2145" s="84">
        <v>0.76110239898568599</v>
      </c>
      <c r="AI2145" s="84">
        <v>0.64184839044652153</v>
      </c>
      <c r="AJ2145" s="84">
        <v>0.65642417973912537</v>
      </c>
      <c r="AK2145" s="84">
        <v>0.67014417155690797</v>
      </c>
    </row>
    <row r="2146" spans="1:37">
      <c r="A2146" s="84">
        <v>19</v>
      </c>
      <c r="B2146" s="84">
        <v>0.77610973107246994</v>
      </c>
      <c r="C2146" s="84">
        <v>0.76845785513414888</v>
      </c>
      <c r="D2146" s="84">
        <v>0.7863264899342236</v>
      </c>
      <c r="E2146" s="84">
        <v>0.76189964542817223</v>
      </c>
      <c r="F2146" s="84">
        <v>0.76111685625646353</v>
      </c>
      <c r="G2146" s="84">
        <v>0.78109378497351334</v>
      </c>
      <c r="H2146" s="84">
        <v>0.73356289680404618</v>
      </c>
      <c r="I2146" s="84">
        <v>0.823743922204214</v>
      </c>
      <c r="J2146" s="84">
        <v>0.83034077017114916</v>
      </c>
      <c r="K2146" s="84">
        <v>0.8126034654011699</v>
      </c>
      <c r="L2146" s="84">
        <v>0.81400177542392016</v>
      </c>
      <c r="M2146" s="84">
        <v>0.81698868281767734</v>
      </c>
      <c r="N2146" s="84">
        <v>1</v>
      </c>
      <c r="O2146" s="84">
        <v>0.94540012785494265</v>
      </c>
      <c r="P2146" s="84">
        <v>0.845139197158983</v>
      </c>
      <c r="Q2146" s="84">
        <v>0.90017989983954871</v>
      </c>
      <c r="R2146" s="84">
        <v>0.89100495036584015</v>
      </c>
      <c r="S2146" s="84">
        <v>0.88711303095752336</v>
      </c>
      <c r="T2146" s="84">
        <v>0.89910564561207373</v>
      </c>
      <c r="U2146" s="84">
        <v>0.91914124620500204</v>
      </c>
      <c r="V2146" s="84">
        <v>0.87865762638706524</v>
      </c>
      <c r="W2146" s="84">
        <v>0.94761592300962372</v>
      </c>
      <c r="X2146" s="84">
        <v>0.91105517269838665</v>
      </c>
      <c r="Y2146" s="84">
        <v>0.86311646556662169</v>
      </c>
      <c r="Z2146" s="84">
        <v>0.90619662939451562</v>
      </c>
      <c r="AA2146" s="84">
        <v>0.88236583144443925</v>
      </c>
      <c r="AB2146" s="84">
        <v>0.83733375933543686</v>
      </c>
      <c r="AC2146" s="84">
        <v>0.8947329595750958</v>
      </c>
      <c r="AD2146" s="84">
        <v>0.91307534126706336</v>
      </c>
      <c r="AE2146" s="84">
        <v>0.8157496077476597</v>
      </c>
      <c r="AF2146" s="84">
        <v>0.6963843486874689</v>
      </c>
      <c r="AG2146" s="84">
        <v>0.79025935585030638</v>
      </c>
      <c r="AH2146" s="84">
        <v>0.83187080844816652</v>
      </c>
      <c r="AI2146" s="84">
        <v>0.74704049844236764</v>
      </c>
      <c r="AJ2146" s="84">
        <v>0.76531345170372911</v>
      </c>
      <c r="AK2146" s="84">
        <v>0.77580960660725939</v>
      </c>
    </row>
    <row r="2147" spans="1:37">
      <c r="A2147" s="84">
        <v>20</v>
      </c>
      <c r="B2147" s="84">
        <v>0.86283615941246361</v>
      </c>
      <c r="C2147" s="84">
        <v>0.85908641787641549</v>
      </c>
      <c r="D2147" s="84">
        <v>0.86333134011029156</v>
      </c>
      <c r="E2147" s="84">
        <v>0.84979048028365745</v>
      </c>
      <c r="F2147" s="84">
        <v>0.84915320324817345</v>
      </c>
      <c r="G2147" s="84">
        <v>0.85506976050138006</v>
      </c>
      <c r="H2147" s="84">
        <v>0.80996448940062415</v>
      </c>
      <c r="I2147" s="84">
        <v>0.92495047721952128</v>
      </c>
      <c r="J2147" s="84">
        <v>0.92810207823960889</v>
      </c>
      <c r="K2147" s="84">
        <v>0.91115770886215652</v>
      </c>
      <c r="L2147" s="84">
        <v>0.91268826264237235</v>
      </c>
      <c r="M2147" s="84">
        <v>0.91824088816214133</v>
      </c>
      <c r="N2147" s="84">
        <v>0.97060443687715958</v>
      </c>
      <c r="O2147" s="84">
        <v>0.94112861044923568</v>
      </c>
      <c r="P2147" s="84">
        <v>0.91835246369459056</v>
      </c>
      <c r="Q2147" s="84">
        <v>0.8420284922448581</v>
      </c>
      <c r="R2147" s="84">
        <v>0.83498490529924052</v>
      </c>
      <c r="S2147" s="84">
        <v>0.82015838732901369</v>
      </c>
      <c r="T2147" s="84">
        <v>0.81518006867364046</v>
      </c>
      <c r="U2147" s="84">
        <v>0.8587104235940437</v>
      </c>
      <c r="V2147" s="84">
        <v>0.83639371976332211</v>
      </c>
      <c r="W2147" s="84">
        <v>0.98862642169728787</v>
      </c>
      <c r="X2147" s="84">
        <v>0.87803408575083552</v>
      </c>
      <c r="Y2147" s="84">
        <v>0.80448640957889073</v>
      </c>
      <c r="Z2147" s="84">
        <v>0.88799020397641237</v>
      </c>
      <c r="AA2147" s="84">
        <v>0.84534578748056899</v>
      </c>
      <c r="AB2147" s="84">
        <v>0.77557011062742143</v>
      </c>
      <c r="AC2147" s="84">
        <v>0.85183682502213043</v>
      </c>
      <c r="AD2147" s="84">
        <v>0.94919277213860687</v>
      </c>
      <c r="AE2147" s="84">
        <v>0.85722014824433257</v>
      </c>
      <c r="AF2147" s="84">
        <v>0.62463737352296034</v>
      </c>
      <c r="AG2147" s="84">
        <v>0.86302619158093474</v>
      </c>
      <c r="AH2147" s="84">
        <v>0.87758166227353096</v>
      </c>
      <c r="AI2147" s="84">
        <v>0.83177570093457953</v>
      </c>
      <c r="AJ2147" s="84">
        <v>0.85719416192610454</v>
      </c>
      <c r="AK2147" s="84">
        <v>0.8527494023038471</v>
      </c>
    </row>
    <row r="2148" spans="1:37">
      <c r="A2148" s="84">
        <v>21</v>
      </c>
      <c r="B2148" s="84">
        <v>0.97699535586996411</v>
      </c>
      <c r="C2148" s="84">
        <v>0.97724405259557623</v>
      </c>
      <c r="D2148" s="84">
        <v>0.97385555777024801</v>
      </c>
      <c r="E2148" s="84">
        <v>0.96196411303320073</v>
      </c>
      <c r="F2148" s="84">
        <v>0.96229677725600582</v>
      </c>
      <c r="G2148" s="84">
        <v>0.96198612250988569</v>
      </c>
      <c r="H2148" s="84">
        <v>0.93651135263101259</v>
      </c>
      <c r="I2148" s="84">
        <v>1</v>
      </c>
      <c r="J2148" s="84">
        <v>1</v>
      </c>
      <c r="K2148" s="84">
        <v>1</v>
      </c>
      <c r="L2148" s="84">
        <v>1</v>
      </c>
      <c r="M2148" s="84">
        <v>1</v>
      </c>
      <c r="N2148" s="84">
        <v>0.90505283188942875</v>
      </c>
      <c r="O2148" s="84">
        <v>1</v>
      </c>
      <c r="P2148" s="84">
        <v>1</v>
      </c>
      <c r="Q2148" s="84">
        <v>0.81742597364710456</v>
      </c>
      <c r="R2148" s="84">
        <v>0.83698593191289439</v>
      </c>
      <c r="S2148" s="84">
        <v>0.77024238060955108</v>
      </c>
      <c r="T2148" s="84">
        <v>0.78383773856104744</v>
      </c>
      <c r="U2148" s="84">
        <v>0.85654908197195323</v>
      </c>
      <c r="V2148" s="84">
        <v>0.82680790604823462</v>
      </c>
      <c r="W2148" s="84">
        <v>0.96866797900262469</v>
      </c>
      <c r="X2148" s="84">
        <v>0.86269962447901605</v>
      </c>
      <c r="Y2148" s="84">
        <v>0.7878009571499841</v>
      </c>
      <c r="Z2148" s="84">
        <v>0.82164147842619162</v>
      </c>
      <c r="AA2148" s="84">
        <v>0.81473542926405029</v>
      </c>
      <c r="AB2148" s="84">
        <v>0.74240185310914963</v>
      </c>
      <c r="AC2148" s="84">
        <v>0.77179846562407783</v>
      </c>
      <c r="AD2148" s="84">
        <v>0.92729480224011196</v>
      </c>
      <c r="AE2148" s="84">
        <v>0.85751771898501306</v>
      </c>
      <c r="AF2148" s="84">
        <v>0.67911979056109817</v>
      </c>
      <c r="AG2148" s="84">
        <v>0.97612838194588869</v>
      </c>
      <c r="AH2148" s="84">
        <v>0.98091488438824204</v>
      </c>
      <c r="AI2148" s="84">
        <v>0.98670820353063349</v>
      </c>
      <c r="AJ2148" s="84">
        <v>0.98289088088260657</v>
      </c>
      <c r="AK2148" s="84">
        <v>0.9808012750851266</v>
      </c>
    </row>
    <row r="2149" spans="1:37">
      <c r="A2149" s="84">
        <v>22</v>
      </c>
      <c r="B2149" s="84">
        <v>1</v>
      </c>
      <c r="C2149" s="84">
        <v>1</v>
      </c>
      <c r="D2149" s="84">
        <v>1</v>
      </c>
      <c r="E2149" s="84">
        <v>1</v>
      </c>
      <c r="F2149" s="84">
        <v>1</v>
      </c>
      <c r="G2149" s="84">
        <v>1</v>
      </c>
      <c r="H2149" s="84">
        <v>1</v>
      </c>
      <c r="I2149" s="84">
        <v>0.92720151269584006</v>
      </c>
      <c r="J2149" s="84">
        <v>0.94758557457212711</v>
      </c>
      <c r="K2149" s="84">
        <v>0.90939189934885767</v>
      </c>
      <c r="L2149" s="84">
        <v>0.907046025608233</v>
      </c>
      <c r="M2149" s="84">
        <v>0.92620164378845926</v>
      </c>
      <c r="N2149" s="84">
        <v>0.71155290700585905</v>
      </c>
      <c r="O2149" s="84">
        <v>0.88323066193990807</v>
      </c>
      <c r="P2149" s="84">
        <v>0.93170143953326157</v>
      </c>
      <c r="Q2149" s="84">
        <v>0.69650410852336253</v>
      </c>
      <c r="R2149" s="84">
        <v>0.69525234685621329</v>
      </c>
      <c r="S2149" s="84">
        <v>0.62392608591312693</v>
      </c>
      <c r="T2149" s="84">
        <v>0.6699273337059809</v>
      </c>
      <c r="U2149" s="84">
        <v>0.73170449616885924</v>
      </c>
      <c r="V2149" s="84">
        <v>0.69028649533298558</v>
      </c>
      <c r="W2149" s="84">
        <v>0.82332677165354318</v>
      </c>
      <c r="X2149" s="84">
        <v>0.73118474807081257</v>
      </c>
      <c r="Y2149" s="84">
        <v>0.66717788577024695</v>
      </c>
      <c r="Z2149" s="84">
        <v>0.68082363935165791</v>
      </c>
      <c r="AA2149" s="84">
        <v>0.66264235186161657</v>
      </c>
      <c r="AB2149" s="84">
        <v>0.60833100363433046</v>
      </c>
      <c r="AC2149" s="84">
        <v>0.61131602242549421</v>
      </c>
      <c r="AD2149" s="84">
        <v>0.77049789989499462</v>
      </c>
      <c r="AE2149" s="84">
        <v>0.72834496564410534</v>
      </c>
      <c r="AF2149" s="84">
        <v>0.66624212835208374</v>
      </c>
      <c r="AG2149" s="84">
        <v>1</v>
      </c>
      <c r="AH2149" s="84">
        <v>1</v>
      </c>
      <c r="AI2149" s="84">
        <v>1</v>
      </c>
      <c r="AJ2149" s="84">
        <v>1</v>
      </c>
      <c r="AK2149" s="84">
        <v>1</v>
      </c>
    </row>
    <row r="2150" spans="1:37">
      <c r="A2150" s="84">
        <v>23</v>
      </c>
      <c r="B2150" s="84">
        <v>0.87752457068797929</v>
      </c>
      <c r="C2150" s="84">
        <v>0.86316029490005297</v>
      </c>
      <c r="D2150" s="84">
        <v>0.90605275396983576</v>
      </c>
      <c r="E2150" s="84">
        <v>0.87074245191791133</v>
      </c>
      <c r="F2150" s="84">
        <v>0.87137843931713765</v>
      </c>
      <c r="G2150" s="84">
        <v>0.9057300604342311</v>
      </c>
      <c r="H2150" s="84">
        <v>0.91412891423652209</v>
      </c>
      <c r="I2150" s="84">
        <v>0.77738759829521609</v>
      </c>
      <c r="J2150" s="84">
        <v>0.79844132029339854</v>
      </c>
      <c r="K2150" s="84">
        <v>0.75477320384063584</v>
      </c>
      <c r="L2150" s="84">
        <v>0.74334592179107173</v>
      </c>
      <c r="M2150" s="84">
        <v>0.76836352682989817</v>
      </c>
      <c r="N2150" s="84">
        <v>0.44023236015824541</v>
      </c>
      <c r="O2150" s="84">
        <v>0.67874992735514594</v>
      </c>
      <c r="P2150" s="84">
        <v>0.77753820787621308</v>
      </c>
      <c r="Q2150" s="84">
        <v>0.48509748626440408</v>
      </c>
      <c r="R2150" s="84">
        <v>0.50676433996572157</v>
      </c>
      <c r="S2150" s="84">
        <v>0.46865850731941427</v>
      </c>
      <c r="T2150" s="84">
        <v>0.51205781362293368</v>
      </c>
      <c r="U2150" s="84">
        <v>0.53798612115078792</v>
      </c>
      <c r="V2150" s="84">
        <v>0.53261514666474818</v>
      </c>
      <c r="W2150" s="84">
        <v>0.58907480314960625</v>
      </c>
      <c r="X2150" s="84">
        <v>0.51479387611934146</v>
      </c>
      <c r="Y2150" s="84">
        <v>0.47912932611467313</v>
      </c>
      <c r="Z2150" s="84">
        <v>0.52872748364644095</v>
      </c>
      <c r="AA2150" s="84">
        <v>0.49184066178635771</v>
      </c>
      <c r="AB2150" s="84">
        <v>0.46918806661607892</v>
      </c>
      <c r="AC2150" s="84">
        <v>0.41863381528474469</v>
      </c>
      <c r="AD2150" s="84">
        <v>0.58844504725236269</v>
      </c>
      <c r="AE2150" s="84">
        <v>0.53619542282097066</v>
      </c>
      <c r="AF2150" s="84">
        <v>0.57220689167197336</v>
      </c>
      <c r="AG2150" s="84">
        <v>0.86349018415705359</v>
      </c>
      <c r="AH2150" s="84">
        <v>0.903506723165727</v>
      </c>
      <c r="AI2150" s="84">
        <v>0.88182762201453813</v>
      </c>
      <c r="AJ2150" s="84">
        <v>0.86147503304028039</v>
      </c>
      <c r="AK2150" s="84">
        <v>0.90447728754618584</v>
      </c>
    </row>
    <row r="2151" spans="1:37">
      <c r="A2151" s="84">
        <v>24</v>
      </c>
      <c r="B2151" s="84">
        <v>0.72232422507830218</v>
      </c>
      <c r="C2151" s="84">
        <v>0.71002508170555589</v>
      </c>
      <c r="D2151" s="84">
        <v>0.73466879277124442</v>
      </c>
      <c r="E2151" s="84">
        <v>0.7137638336735791</v>
      </c>
      <c r="F2151" s="84">
        <v>0.71522538864495566</v>
      </c>
      <c r="G2151" s="84">
        <v>0.72834440050734894</v>
      </c>
      <c r="H2151" s="84">
        <v>0.77230173248681799</v>
      </c>
      <c r="I2151" s="84">
        <v>0.59199231646557404</v>
      </c>
      <c r="J2151" s="84">
        <v>0.62053025672371642</v>
      </c>
      <c r="K2151" s="84">
        <v>0.57775080013243563</v>
      </c>
      <c r="L2151" s="84">
        <v>0.55131426507981873</v>
      </c>
      <c r="M2151" s="84">
        <v>0.58737467188777492</v>
      </c>
      <c r="N2151" s="84">
        <v>0.24457909760128199</v>
      </c>
      <c r="O2151" s="84">
        <v>0.47974661474981101</v>
      </c>
      <c r="P2151" s="84">
        <v>0.58687932018517353</v>
      </c>
      <c r="Q2151" s="84">
        <v>0.29294500899499198</v>
      </c>
      <c r="R2151" s="84">
        <v>0.33452814922438467</v>
      </c>
      <c r="S2151" s="84">
        <v>0.32766978641708661</v>
      </c>
      <c r="T2151" s="84">
        <v>0.36428970693923168</v>
      </c>
      <c r="U2151" s="84">
        <v>0.35793696689316179</v>
      </c>
      <c r="V2151" s="84">
        <v>0.34899196086542089</v>
      </c>
      <c r="W2151" s="84">
        <v>0.36811023622047251</v>
      </c>
      <c r="X2151" s="84">
        <v>0.31283786572029881</v>
      </c>
      <c r="Y2151" s="84">
        <v>0.32286258060939771</v>
      </c>
      <c r="Z2151" s="84">
        <v>0.38040150807205242</v>
      </c>
      <c r="AA2151" s="84">
        <v>0.33332420272685559</v>
      </c>
      <c r="AB2151" s="84">
        <v>0.33433843204600833</v>
      </c>
      <c r="AC2151" s="84">
        <v>0.26597078784302147</v>
      </c>
      <c r="AD2151" s="84">
        <v>0.41619268463423181</v>
      </c>
      <c r="AE2151" s="84">
        <v>0.40507493372288039</v>
      </c>
      <c r="AF2151" s="84">
        <v>0.46465718531097427</v>
      </c>
      <c r="AG2151" s="84">
        <v>0.70966864530167528</v>
      </c>
      <c r="AH2151" s="84">
        <v>0.73140702679256608</v>
      </c>
      <c r="AI2151" s="84">
        <v>0.7393561786085151</v>
      </c>
      <c r="AJ2151" s="84">
        <v>0.7163994713555133</v>
      </c>
      <c r="AK2151" s="84">
        <v>0.7308918351083098</v>
      </c>
    </row>
    <row r="2161" spans="1:50">
      <c r="A2161" s="84" t="s">
        <v>111</v>
      </c>
      <c r="B2161" s="83"/>
      <c r="C2161" s="83"/>
      <c r="D2161" s="83">
        <v>2015</v>
      </c>
      <c r="E2161" s="83"/>
      <c r="F2161" s="84" t="s">
        <v>1</v>
      </c>
      <c r="G2161" s="158">
        <v>20183.54300000014</v>
      </c>
      <c r="H2161" s="83" t="s">
        <v>2</v>
      </c>
      <c r="I2161" s="83"/>
      <c r="J2161" s="83"/>
      <c r="K2161" s="83" t="s">
        <v>3</v>
      </c>
      <c r="L2161" s="83" t="s">
        <v>4</v>
      </c>
      <c r="M2161" s="83"/>
      <c r="N2161" s="83"/>
      <c r="O2161" s="83"/>
      <c r="P2161" s="83"/>
      <c r="Q2161" s="83"/>
      <c r="R2161" s="83"/>
      <c r="S2161" s="83"/>
      <c r="T2161" s="104"/>
      <c r="U2161" s="83"/>
      <c r="V2161" s="83"/>
      <c r="W2161" s="83"/>
      <c r="X2161" s="83"/>
      <c r="Y2161" s="83"/>
      <c r="Z2161" s="83"/>
      <c r="AA2161" s="83"/>
      <c r="AB2161" s="83"/>
      <c r="AC2161" s="83"/>
      <c r="AD2161" s="83"/>
      <c r="AE2161" s="83"/>
      <c r="AF2161" s="83"/>
      <c r="AG2161" s="83"/>
      <c r="AH2161" s="83"/>
      <c r="AI2161" s="83"/>
      <c r="AJ2161" s="83"/>
      <c r="AK2161" s="83"/>
    </row>
    <row r="2162" spans="1:50">
      <c r="A2162" s="83">
        <v>55</v>
      </c>
      <c r="B2162" s="84" t="s">
        <v>105</v>
      </c>
      <c r="C2162" s="83"/>
      <c r="D2162" s="83"/>
      <c r="E2162" s="83"/>
      <c r="F2162" s="83" t="s">
        <v>9</v>
      </c>
      <c r="G2162" s="83">
        <v>0</v>
      </c>
      <c r="H2162" s="83" t="s">
        <v>2</v>
      </c>
      <c r="I2162" s="83"/>
      <c r="J2162" s="83"/>
      <c r="K2162" s="83" t="s">
        <v>10</v>
      </c>
      <c r="L2162" s="83" t="s">
        <v>4</v>
      </c>
      <c r="M2162" s="83"/>
      <c r="N2162" s="83" t="s">
        <v>11</v>
      </c>
      <c r="O2162" s="83"/>
      <c r="P2162" s="83"/>
      <c r="Q2162" s="83"/>
      <c r="R2162" s="83"/>
      <c r="S2162" s="83"/>
      <c r="T2162" s="83"/>
      <c r="U2162" s="83"/>
      <c r="V2162" s="83"/>
      <c r="W2162" s="83"/>
      <c r="X2162" s="83"/>
      <c r="Y2162" s="83"/>
      <c r="Z2162" s="83"/>
      <c r="AA2162" s="83"/>
      <c r="AB2162" s="83"/>
      <c r="AC2162" s="83"/>
      <c r="AD2162" s="83"/>
      <c r="AE2162" s="83"/>
      <c r="AF2162" s="83"/>
      <c r="AG2162" s="83"/>
      <c r="AH2162" s="83"/>
      <c r="AI2162" s="83"/>
      <c r="AJ2162" s="83"/>
      <c r="AK2162" s="83"/>
    </row>
    <row r="2163" spans="1:50">
      <c r="A2163" s="84"/>
      <c r="B2163" s="84">
        <v>1</v>
      </c>
      <c r="C2163" s="84" t="s">
        <v>22</v>
      </c>
      <c r="D2163" s="84" t="s">
        <v>23</v>
      </c>
      <c r="E2163" s="84">
        <v>2</v>
      </c>
      <c r="F2163" s="84" t="s">
        <v>24</v>
      </c>
      <c r="G2163" s="84" t="s">
        <v>25</v>
      </c>
      <c r="H2163" s="84">
        <v>3</v>
      </c>
      <c r="I2163" s="84" t="s">
        <v>26</v>
      </c>
      <c r="J2163" s="84" t="s">
        <v>27</v>
      </c>
      <c r="K2163" s="84">
        <v>4</v>
      </c>
      <c r="L2163" s="84" t="s">
        <v>28</v>
      </c>
      <c r="M2163" s="84" t="s">
        <v>29</v>
      </c>
      <c r="N2163" s="84">
        <v>5</v>
      </c>
      <c r="O2163" s="84" t="s">
        <v>30</v>
      </c>
      <c r="P2163" s="84" t="s">
        <v>30</v>
      </c>
      <c r="Q2163" s="84">
        <v>6</v>
      </c>
      <c r="R2163" s="84" t="s">
        <v>31</v>
      </c>
      <c r="S2163" s="84" t="s">
        <v>32</v>
      </c>
      <c r="T2163" s="84">
        <v>7</v>
      </c>
      <c r="U2163" s="84" t="s">
        <v>33</v>
      </c>
      <c r="V2163" s="84" t="s">
        <v>34</v>
      </c>
      <c r="W2163" s="84">
        <v>8</v>
      </c>
      <c r="X2163" s="84" t="s">
        <v>35</v>
      </c>
      <c r="Y2163" s="84" t="s">
        <v>36</v>
      </c>
      <c r="Z2163" s="84">
        <v>9</v>
      </c>
      <c r="AA2163" s="84" t="s">
        <v>37</v>
      </c>
      <c r="AB2163" s="84" t="s">
        <v>38</v>
      </c>
      <c r="AC2163" s="84">
        <v>10</v>
      </c>
      <c r="AD2163" s="84" t="s">
        <v>39</v>
      </c>
      <c r="AE2163" s="84" t="s">
        <v>40</v>
      </c>
      <c r="AF2163" s="84">
        <v>11</v>
      </c>
      <c r="AG2163" s="84" t="s">
        <v>41</v>
      </c>
      <c r="AH2163" s="84" t="s">
        <v>42</v>
      </c>
      <c r="AI2163" s="84">
        <v>12</v>
      </c>
      <c r="AJ2163" s="84" t="s">
        <v>43</v>
      </c>
      <c r="AK2163" s="84" t="s">
        <v>44</v>
      </c>
    </row>
    <row r="2164" spans="1:50">
      <c r="A2164" s="83"/>
      <c r="B2164" s="84">
        <v>31</v>
      </c>
      <c r="C2164" s="83"/>
      <c r="D2164" s="83"/>
      <c r="E2164" s="84">
        <v>28</v>
      </c>
      <c r="F2164" s="83"/>
      <c r="G2164" s="83"/>
      <c r="H2164" s="84">
        <v>31</v>
      </c>
      <c r="I2164" s="83"/>
      <c r="J2164" s="83"/>
      <c r="K2164" s="84">
        <v>30</v>
      </c>
      <c r="L2164" s="83"/>
      <c r="M2164" s="83"/>
      <c r="N2164" s="84">
        <v>31</v>
      </c>
      <c r="O2164" s="83"/>
      <c r="P2164" s="83"/>
      <c r="Q2164" s="84">
        <v>30</v>
      </c>
      <c r="R2164" s="83"/>
      <c r="S2164" s="83"/>
      <c r="T2164" s="84">
        <v>31</v>
      </c>
      <c r="U2164" s="83"/>
      <c r="V2164" s="83"/>
      <c r="W2164" s="84">
        <v>31</v>
      </c>
      <c r="X2164" s="83"/>
      <c r="Y2164" s="83"/>
      <c r="Z2164" s="84">
        <v>30</v>
      </c>
      <c r="AA2164" s="83"/>
      <c r="AB2164" s="83"/>
      <c r="AC2164" s="84">
        <v>31</v>
      </c>
      <c r="AD2164" s="83"/>
      <c r="AE2164" s="83"/>
      <c r="AF2164" s="84">
        <v>30</v>
      </c>
      <c r="AG2164" s="83"/>
      <c r="AH2164" s="83"/>
      <c r="AI2164" s="84">
        <v>31</v>
      </c>
      <c r="AJ2164" s="83"/>
      <c r="AK2164" s="83"/>
    </row>
    <row r="2165" spans="1:50">
      <c r="A2165" s="84" t="s">
        <v>47</v>
      </c>
      <c r="B2165" s="84" t="s">
        <v>48</v>
      </c>
      <c r="C2165" s="84" t="s">
        <v>49</v>
      </c>
      <c r="D2165" s="84" t="s">
        <v>50</v>
      </c>
      <c r="E2165" s="84" t="s">
        <v>48</v>
      </c>
      <c r="F2165" s="84" t="s">
        <v>49</v>
      </c>
      <c r="G2165" s="84" t="s">
        <v>50</v>
      </c>
      <c r="H2165" s="84" t="s">
        <v>48</v>
      </c>
      <c r="I2165" s="84" t="s">
        <v>49</v>
      </c>
      <c r="J2165" s="84" t="s">
        <v>50</v>
      </c>
      <c r="K2165" s="84" t="s">
        <v>48</v>
      </c>
      <c r="L2165" s="84" t="s">
        <v>49</v>
      </c>
      <c r="M2165" s="84" t="s">
        <v>50</v>
      </c>
      <c r="N2165" s="84" t="s">
        <v>48</v>
      </c>
      <c r="O2165" s="84" t="s">
        <v>49</v>
      </c>
      <c r="P2165" s="84" t="s">
        <v>50</v>
      </c>
      <c r="Q2165" s="84" t="s">
        <v>48</v>
      </c>
      <c r="R2165" s="84" t="s">
        <v>49</v>
      </c>
      <c r="S2165" s="84" t="s">
        <v>50</v>
      </c>
      <c r="T2165" s="84" t="s">
        <v>48</v>
      </c>
      <c r="U2165" s="84" t="s">
        <v>49</v>
      </c>
      <c r="V2165" s="84" t="s">
        <v>50</v>
      </c>
      <c r="W2165" s="84" t="s">
        <v>48</v>
      </c>
      <c r="X2165" s="84" t="s">
        <v>49</v>
      </c>
      <c r="Y2165" s="84" t="s">
        <v>50</v>
      </c>
      <c r="Z2165" s="84" t="s">
        <v>48</v>
      </c>
      <c r="AA2165" s="84" t="s">
        <v>49</v>
      </c>
      <c r="AB2165" s="84" t="s">
        <v>50</v>
      </c>
      <c r="AC2165" s="84" t="s">
        <v>48</v>
      </c>
      <c r="AD2165" s="84" t="s">
        <v>49</v>
      </c>
      <c r="AE2165" s="84" t="s">
        <v>50</v>
      </c>
      <c r="AF2165" s="84" t="s">
        <v>48</v>
      </c>
      <c r="AG2165" s="84" t="s">
        <v>49</v>
      </c>
      <c r="AH2165" s="84" t="s">
        <v>50</v>
      </c>
      <c r="AI2165" s="84" t="s">
        <v>48</v>
      </c>
      <c r="AJ2165" s="84" t="s">
        <v>49</v>
      </c>
      <c r="AK2165" s="84" t="s">
        <v>50</v>
      </c>
    </row>
    <row r="2166" spans="1:50">
      <c r="A2166" s="83"/>
      <c r="B2166" s="162">
        <v>6.7917841845311425E-2</v>
      </c>
      <c r="C2166" s="163">
        <v>1.024509493619957</v>
      </c>
      <c r="D2166" s="163">
        <v>0.98981843190311225</v>
      </c>
      <c r="E2166" s="162">
        <v>6.0278704392444378E-2</v>
      </c>
      <c r="F2166" s="163">
        <v>1.0410911714900091</v>
      </c>
      <c r="G2166" s="163">
        <v>0.99476227370504289</v>
      </c>
      <c r="H2166" s="162">
        <v>6.6700295899513221E-2</v>
      </c>
      <c r="I2166" s="163">
        <v>1.051385547331434</v>
      </c>
      <c r="J2166" s="163">
        <v>0.99639866621051942</v>
      </c>
      <c r="K2166" s="162">
        <v>6.7126009273041382E-2</v>
      </c>
      <c r="L2166" s="163">
        <v>1.4868405176710049</v>
      </c>
      <c r="M2166" s="163">
        <v>1.150085509093866</v>
      </c>
      <c r="N2166" s="162">
        <v>6.8749893416432228E-2</v>
      </c>
      <c r="O2166" s="163">
        <v>1.3929179423789371</v>
      </c>
      <c r="P2166" s="163">
        <v>0.89058310031612464</v>
      </c>
      <c r="Q2166" s="162">
        <v>6.7547612440266178E-2</v>
      </c>
      <c r="R2166" s="163">
        <v>1.466962720837949</v>
      </c>
      <c r="S2166" s="163">
        <v>0.91379104387374588</v>
      </c>
      <c r="T2166" s="162">
        <v>9.960440251468379E-2</v>
      </c>
      <c r="U2166" s="163">
        <v>1.6025053437531811</v>
      </c>
      <c r="V2166" s="163">
        <v>1.028019361916287</v>
      </c>
      <c r="W2166" s="162">
        <v>0.12857612773588181</v>
      </c>
      <c r="X2166" s="163">
        <v>1.2714735580500871</v>
      </c>
      <c r="Y2166" s="163">
        <v>0.94430309344571772</v>
      </c>
      <c r="Z2166" s="162">
        <v>0.12996709936148451</v>
      </c>
      <c r="AA2166" s="163">
        <v>1.422058910985142</v>
      </c>
      <c r="AB2166" s="163">
        <v>0.89595153852482745</v>
      </c>
      <c r="AC2166" s="162">
        <v>9.7201380195158865E-2</v>
      </c>
      <c r="AD2166" s="163">
        <v>1.76017654729662</v>
      </c>
      <c r="AE2166" s="163">
        <v>0.99309080371373437</v>
      </c>
      <c r="AF2166" s="162">
        <v>7.4176151896762701E-2</v>
      </c>
      <c r="AG2166" s="163">
        <v>1.4874077914923101</v>
      </c>
      <c r="AH2166" s="163">
        <v>1.035214434150669</v>
      </c>
      <c r="AI2166" s="162">
        <v>7.2154481029019543E-2</v>
      </c>
      <c r="AJ2166" s="163">
        <v>1.5193240777376711</v>
      </c>
      <c r="AK2166" s="163">
        <v>1.0163308561658231</v>
      </c>
      <c r="AM2166" t="str">
        <f>A2161</f>
        <v>RefgChg-Res-16pct-Inc-TXV-b-cDXGF-SFm1985-CZ07</v>
      </c>
      <c r="AN2166" s="159">
        <f>1/($B2166*(1/$B2164)*(1/(5/7+2/7*$D2166))*$B2176/SUM($B2168:$B2191))</f>
        <v>11879.521801773699</v>
      </c>
      <c r="AO2166" s="159">
        <f>1/(B2166*(1/B2164)*(1/(5/7+2/7*D2166)))</f>
        <v>455.10604514283358</v>
      </c>
      <c r="AP2166" s="159"/>
      <c r="AR2166" s="164">
        <f>CHOOSE(AV$3,C2166,F2166,I2166,L2166,O2166,R2166,U2166,X2166,AA2166,AD2166,AG2166,AJ2166)</f>
        <v>1.6025053437531811</v>
      </c>
      <c r="AS2166" s="160"/>
      <c r="AT2166" s="160"/>
      <c r="AV2166" s="115">
        <f>AN2166/AR2166</f>
        <v>7413.0934090684632</v>
      </c>
      <c r="AW2166" s="161">
        <f>AO2166/AR2166</f>
        <v>283.99658504535341</v>
      </c>
      <c r="AX2166" s="159"/>
    </row>
    <row r="2167" spans="1:50">
      <c r="A2167" s="84" t="s">
        <v>51</v>
      </c>
      <c r="B2167" s="84" t="s">
        <v>52</v>
      </c>
      <c r="C2167" s="84" t="s">
        <v>53</v>
      </c>
      <c r="D2167" s="84" t="s">
        <v>54</v>
      </c>
      <c r="E2167" s="84" t="s">
        <v>52</v>
      </c>
      <c r="F2167" s="84" t="s">
        <v>53</v>
      </c>
      <c r="G2167" s="84" t="s">
        <v>54</v>
      </c>
      <c r="H2167" s="84" t="s">
        <v>52</v>
      </c>
      <c r="I2167" s="84" t="s">
        <v>53</v>
      </c>
      <c r="J2167" s="84" t="s">
        <v>54</v>
      </c>
      <c r="K2167" s="84" t="s">
        <v>52</v>
      </c>
      <c r="L2167" s="84" t="s">
        <v>53</v>
      </c>
      <c r="M2167" s="84" t="s">
        <v>54</v>
      </c>
      <c r="N2167" s="84" t="s">
        <v>52</v>
      </c>
      <c r="O2167" s="84" t="s">
        <v>53</v>
      </c>
      <c r="P2167" s="84" t="s">
        <v>54</v>
      </c>
      <c r="Q2167" s="84" t="s">
        <v>52</v>
      </c>
      <c r="R2167" s="84" t="s">
        <v>53</v>
      </c>
      <c r="S2167" s="84" t="s">
        <v>54</v>
      </c>
      <c r="T2167" s="84" t="s">
        <v>52</v>
      </c>
      <c r="U2167" s="84" t="s">
        <v>53</v>
      </c>
      <c r="V2167" s="84" t="s">
        <v>54</v>
      </c>
      <c r="W2167" s="84" t="s">
        <v>52</v>
      </c>
      <c r="X2167" s="84" t="s">
        <v>53</v>
      </c>
      <c r="Y2167" s="84" t="s">
        <v>54</v>
      </c>
      <c r="Z2167" s="84" t="s">
        <v>52</v>
      </c>
      <c r="AA2167" s="84" t="s">
        <v>53</v>
      </c>
      <c r="AB2167" s="84" t="s">
        <v>54</v>
      </c>
      <c r="AC2167" s="84" t="s">
        <v>52</v>
      </c>
      <c r="AD2167" s="84" t="s">
        <v>53</v>
      </c>
      <c r="AE2167" s="84" t="s">
        <v>54</v>
      </c>
      <c r="AF2167" s="84" t="s">
        <v>52</v>
      </c>
      <c r="AG2167" s="84" t="s">
        <v>53</v>
      </c>
      <c r="AH2167" s="84" t="s">
        <v>54</v>
      </c>
      <c r="AI2167" s="84" t="s">
        <v>52</v>
      </c>
      <c r="AJ2167" s="84" t="s">
        <v>53</v>
      </c>
      <c r="AK2167" s="84" t="s">
        <v>54</v>
      </c>
    </row>
    <row r="2168" spans="1:50">
      <c r="A2168" s="84">
        <v>1</v>
      </c>
      <c r="B2168" s="84">
        <v>0.5883613760583003</v>
      </c>
      <c r="C2168" s="84">
        <v>0.53477785870356875</v>
      </c>
      <c r="D2168" s="84">
        <v>0.58984452530598763</v>
      </c>
      <c r="E2168" s="84">
        <v>0.59583289040076537</v>
      </c>
      <c r="F2168" s="84">
        <v>0.53705888300920168</v>
      </c>
      <c r="G2168" s="84">
        <v>0.6016257144978101</v>
      </c>
      <c r="H2168" s="84">
        <v>0.59089409435829743</v>
      </c>
      <c r="I2168" s="84">
        <v>0.47990437770805322</v>
      </c>
      <c r="J2168" s="84">
        <v>0.54358974358974366</v>
      </c>
      <c r="K2168" s="84">
        <v>0.83106125970664368</v>
      </c>
      <c r="L2168" s="84">
        <v>0.46601579410930472</v>
      </c>
      <c r="M2168" s="84">
        <v>0.72651717753548639</v>
      </c>
      <c r="N2168" s="84">
        <v>0.27115238029242611</v>
      </c>
      <c r="O2168" s="84">
        <v>0.43834693533816171</v>
      </c>
      <c r="P2168" s="84">
        <v>0.51059852349418577</v>
      </c>
      <c r="Q2168" s="84">
        <v>0.23295251695822919</v>
      </c>
      <c r="R2168" s="84">
        <v>0.38368414730182471</v>
      </c>
      <c r="S2168" s="84">
        <v>0.46544294356509502</v>
      </c>
      <c r="T2168" s="84">
        <v>0.29890212567157198</v>
      </c>
      <c r="U2168" s="84">
        <v>0.2827908112473938</v>
      </c>
      <c r="V2168" s="84">
        <v>0.37561368972796039</v>
      </c>
      <c r="W2168" s="84">
        <v>0.344337438651727</v>
      </c>
      <c r="X2168" s="84">
        <v>0.2994832458619297</v>
      </c>
      <c r="Y2168" s="84">
        <v>0.31352631578947371</v>
      </c>
      <c r="Z2168" s="84">
        <v>0.30264885319329671</v>
      </c>
      <c r="AA2168" s="84">
        <v>0.29053054638358911</v>
      </c>
      <c r="AB2168" s="84">
        <v>0.34964293572843108</v>
      </c>
      <c r="AC2168" s="84">
        <v>0.25533284690330049</v>
      </c>
      <c r="AD2168" s="84">
        <v>0.33493351459280329</v>
      </c>
      <c r="AE2168" s="84">
        <v>0.33232375979112272</v>
      </c>
      <c r="AF2168" s="84">
        <v>0.31767505950144048</v>
      </c>
      <c r="AG2168" s="84">
        <v>0.49344799963725949</v>
      </c>
      <c r="AH2168" s="84">
        <v>0.5122132635149208</v>
      </c>
      <c r="AI2168" s="84">
        <v>1</v>
      </c>
      <c r="AJ2168" s="84">
        <v>0.57785349715109779</v>
      </c>
      <c r="AK2168" s="84">
        <v>0.71901065174219159</v>
      </c>
    </row>
    <row r="2169" spans="1:50">
      <c r="A2169" s="84">
        <v>2</v>
      </c>
      <c r="B2169" s="84">
        <v>0.51419997856607014</v>
      </c>
      <c r="C2169" s="84">
        <v>0.45373573682932739</v>
      </c>
      <c r="D2169" s="84">
        <v>0.51002315580549118</v>
      </c>
      <c r="E2169" s="84">
        <v>0.50547464653981078</v>
      </c>
      <c r="F2169" s="84">
        <v>0.4328255081061041</v>
      </c>
      <c r="G2169" s="84">
        <v>0.51403013881671744</v>
      </c>
      <c r="H2169" s="84">
        <v>0.51380182558011656</v>
      </c>
      <c r="I2169" s="84">
        <v>0.43089795308531298</v>
      </c>
      <c r="J2169" s="84">
        <v>0.48030389363722709</v>
      </c>
      <c r="K2169" s="84">
        <v>0.70862812769628991</v>
      </c>
      <c r="L2169" s="84">
        <v>0.42715750817322762</v>
      </c>
      <c r="M2169" s="84">
        <v>0.62962353425221151</v>
      </c>
      <c r="N2169" s="84">
        <v>0.24149400595939291</v>
      </c>
      <c r="O2169" s="84">
        <v>0.38296406314596759</v>
      </c>
      <c r="P2169" s="84">
        <v>0.4459301036088843</v>
      </c>
      <c r="Q2169" s="84">
        <v>0.20730691419731051</v>
      </c>
      <c r="R2169" s="84">
        <v>0.34018499486125392</v>
      </c>
      <c r="S2169" s="84">
        <v>0.40237838733736653</v>
      </c>
      <c r="T2169" s="84">
        <v>0.23092735342209761</v>
      </c>
      <c r="U2169" s="84">
        <v>0.24275437179511269</v>
      </c>
      <c r="V2169" s="84">
        <v>0.30685672271897152</v>
      </c>
      <c r="W2169" s="84">
        <v>0.28437818316510788</v>
      </c>
      <c r="X2169" s="84">
        <v>0.2360920468308437</v>
      </c>
      <c r="Y2169" s="84">
        <v>0.25378947368421051</v>
      </c>
      <c r="Z2169" s="84">
        <v>0.25341725229747469</v>
      </c>
      <c r="AA2169" s="84">
        <v>0.2332999656362523</v>
      </c>
      <c r="AB2169" s="84">
        <v>0.26420755736032481</v>
      </c>
      <c r="AC2169" s="84">
        <v>0.19515859049744619</v>
      </c>
      <c r="AD2169" s="84">
        <v>0.28464463231233278</v>
      </c>
      <c r="AE2169" s="84">
        <v>0.28830287206266331</v>
      </c>
      <c r="AF2169" s="84">
        <v>0.25861205060754089</v>
      </c>
      <c r="AG2169" s="84">
        <v>0.40394178014902588</v>
      </c>
      <c r="AH2169" s="84">
        <v>0.43087084585403601</v>
      </c>
      <c r="AI2169" s="84">
        <v>0.70602134146341466</v>
      </c>
      <c r="AJ2169" s="84">
        <v>0.47106561664946489</v>
      </c>
      <c r="AK2169" s="84">
        <v>0.58855389059397012</v>
      </c>
    </row>
    <row r="2170" spans="1:50">
      <c r="A2170" s="84">
        <v>3</v>
      </c>
      <c r="B2170" s="84">
        <v>0.48472832493837742</v>
      </c>
      <c r="C2170" s="84">
        <v>0.42589220684632179</v>
      </c>
      <c r="D2170" s="84">
        <v>0.46179292093946411</v>
      </c>
      <c r="E2170" s="84">
        <v>0.46220899330285958</v>
      </c>
      <c r="F2170" s="84">
        <v>0.39826081094745358</v>
      </c>
      <c r="G2170" s="84">
        <v>0.46035929032736989</v>
      </c>
      <c r="H2170" s="84">
        <v>0.48377873089189483</v>
      </c>
      <c r="I2170" s="84">
        <v>0.41549379949200649</v>
      </c>
      <c r="J2170" s="84">
        <v>0.45800569800569818</v>
      </c>
      <c r="K2170" s="84">
        <v>0.5842105263157894</v>
      </c>
      <c r="L2170" s="84">
        <v>0.41536417513845958</v>
      </c>
      <c r="M2170" s="84">
        <v>0.56087224850853745</v>
      </c>
      <c r="N2170" s="84">
        <v>0.22915944840967359</v>
      </c>
      <c r="O2170" s="84">
        <v>0.35961352952885522</v>
      </c>
      <c r="P2170" s="84">
        <v>0.42828174012230258</v>
      </c>
      <c r="Q2170" s="84">
        <v>0.1967154587647269</v>
      </c>
      <c r="R2170" s="84">
        <v>0.32298020581679382</v>
      </c>
      <c r="S2170" s="84">
        <v>0.38671583657910008</v>
      </c>
      <c r="T2170" s="84">
        <v>0.19724363466479791</v>
      </c>
      <c r="U2170" s="84">
        <v>0.22790623415165581</v>
      </c>
      <c r="V2170" s="84">
        <v>0.27256125038540902</v>
      </c>
      <c r="W2170" s="84">
        <v>0.2276599685156033</v>
      </c>
      <c r="X2170" s="84">
        <v>0.20528058134840529</v>
      </c>
      <c r="Y2170" s="84">
        <v>0.21922807017543849</v>
      </c>
      <c r="Z2170" s="84">
        <v>0.21623291373851261</v>
      </c>
      <c r="AA2170" s="84">
        <v>0.20453900285368509</v>
      </c>
      <c r="AB2170" s="84">
        <v>0.23162169190454279</v>
      </c>
      <c r="AC2170" s="84">
        <v>0.15627280140778571</v>
      </c>
      <c r="AD2170" s="84">
        <v>0.26016398317685552</v>
      </c>
      <c r="AE2170" s="84">
        <v>0.26796344647519582</v>
      </c>
      <c r="AF2170" s="84">
        <v>0.22673180508580729</v>
      </c>
      <c r="AG2170" s="84">
        <v>0.36443329353263909</v>
      </c>
      <c r="AH2170" s="84">
        <v>0.37871530153818689</v>
      </c>
      <c r="AI2170" s="84">
        <v>0.49199695121951209</v>
      </c>
      <c r="AJ2170" s="84">
        <v>0.42233030298745922</v>
      </c>
      <c r="AK2170" s="84">
        <v>0.4949990973099837</v>
      </c>
    </row>
    <row r="2171" spans="1:50">
      <c r="A2171" s="84">
        <v>4</v>
      </c>
      <c r="B2171" s="84">
        <v>0.47197513664130319</v>
      </c>
      <c r="C2171" s="84">
        <v>0.41487618353969402</v>
      </c>
      <c r="D2171" s="84">
        <v>0.44035726099900763</v>
      </c>
      <c r="E2171" s="84">
        <v>0.44424364834697572</v>
      </c>
      <c r="F2171" s="84">
        <v>0.38609322862246809</v>
      </c>
      <c r="G2171" s="84">
        <v>0.43953678271843222</v>
      </c>
      <c r="H2171" s="84">
        <v>0.46860222148905761</v>
      </c>
      <c r="I2171" s="84">
        <v>0.40984610787389808</v>
      </c>
      <c r="J2171" s="84">
        <v>0.44167141500474838</v>
      </c>
      <c r="K2171" s="84">
        <v>0.49361518550474542</v>
      </c>
      <c r="L2171" s="84">
        <v>0.40798960992431371</v>
      </c>
      <c r="M2171" s="84">
        <v>0.49878625797161091</v>
      </c>
      <c r="N2171" s="84">
        <v>0.21876515833968541</v>
      </c>
      <c r="O2171" s="84">
        <v>0.33825353320369311</v>
      </c>
      <c r="P2171" s="84">
        <v>0.39865656981717951</v>
      </c>
      <c r="Q2171" s="84">
        <v>0.18755206473878369</v>
      </c>
      <c r="R2171" s="84">
        <v>0.30793769437140472</v>
      </c>
      <c r="S2171" s="84">
        <v>0.3567995359244221</v>
      </c>
      <c r="T2171" s="84">
        <v>0.17262321887409479</v>
      </c>
      <c r="U2171" s="84">
        <v>0.21749093709498671</v>
      </c>
      <c r="V2171" s="84">
        <v>0.24239261912103019</v>
      </c>
      <c r="W2171" s="84">
        <v>0.18946198722103899</v>
      </c>
      <c r="X2171" s="84">
        <v>0.18660476382721031</v>
      </c>
      <c r="Y2171" s="84">
        <v>0.19531578947368419</v>
      </c>
      <c r="Z2171" s="84">
        <v>0.19229284114603451</v>
      </c>
      <c r="AA2171" s="84">
        <v>0.18811910773781951</v>
      </c>
      <c r="AB2171" s="84">
        <v>0.2036566581984757</v>
      </c>
      <c r="AC2171" s="84">
        <v>0.13816043607021761</v>
      </c>
      <c r="AD2171" s="84">
        <v>0.24788648625685031</v>
      </c>
      <c r="AE2171" s="84">
        <v>0.24851174934725839</v>
      </c>
      <c r="AF2171" s="84">
        <v>0.2103219341099837</v>
      </c>
      <c r="AG2171" s="84">
        <v>0.34554055892266072</v>
      </c>
      <c r="AH2171" s="84">
        <v>0.35244414031120769</v>
      </c>
      <c r="AI2171" s="84">
        <v>0.33589939024390242</v>
      </c>
      <c r="AJ2171" s="84">
        <v>0.39490166692587192</v>
      </c>
      <c r="AK2171" s="84">
        <v>0.44018775952337957</v>
      </c>
    </row>
    <row r="2172" spans="1:50">
      <c r="A2172" s="84">
        <v>5</v>
      </c>
      <c r="B2172" s="84">
        <v>0.46383024327510453</v>
      </c>
      <c r="C2172" s="84">
        <v>0.4136774702597717</v>
      </c>
      <c r="D2172" s="84">
        <v>0.42514058881905398</v>
      </c>
      <c r="E2172" s="84">
        <v>0.42797916445200368</v>
      </c>
      <c r="F2172" s="84">
        <v>0.38216657116855979</v>
      </c>
      <c r="G2172" s="84">
        <v>0.42172073342736249</v>
      </c>
      <c r="H2172" s="84">
        <v>0.47355108325085232</v>
      </c>
      <c r="I2172" s="84">
        <v>0.44522635589421777</v>
      </c>
      <c r="J2172" s="84">
        <v>0.46742640075973407</v>
      </c>
      <c r="K2172" s="84">
        <v>0.46100086281276959</v>
      </c>
      <c r="L2172" s="84">
        <v>0.45240121217549673</v>
      </c>
      <c r="M2172" s="84">
        <v>0.49874511417403827</v>
      </c>
      <c r="N2172" s="84">
        <v>0.2451666551174555</v>
      </c>
      <c r="O2172" s="84">
        <v>0.37855425745303101</v>
      </c>
      <c r="P2172" s="84">
        <v>0.42581033554069903</v>
      </c>
      <c r="Q2172" s="84">
        <v>0.21046054980364159</v>
      </c>
      <c r="R2172" s="84">
        <v>0.3457375101773868</v>
      </c>
      <c r="S2172" s="84">
        <v>0.38087345653435001</v>
      </c>
      <c r="T2172" s="84">
        <v>0.1712683952347582</v>
      </c>
      <c r="U2172" s="84">
        <v>0.24386258194180949</v>
      </c>
      <c r="V2172" s="84">
        <v>0.2496501672082157</v>
      </c>
      <c r="W2172" s="84">
        <v>0.1932586350588017</v>
      </c>
      <c r="X2172" s="84">
        <v>0.2071861122325393</v>
      </c>
      <c r="Y2172" s="84">
        <v>0.2056842105263158</v>
      </c>
      <c r="Z2172" s="84">
        <v>0.17715653718433849</v>
      </c>
      <c r="AA2172" s="84">
        <v>0.19907068473502559</v>
      </c>
      <c r="AB2172" s="84">
        <v>0.2189194054929888</v>
      </c>
      <c r="AC2172" s="84">
        <v>0.15262457616206709</v>
      </c>
      <c r="AD2172" s="84">
        <v>0.27553209567101422</v>
      </c>
      <c r="AE2172" s="84">
        <v>0.2716449086161879</v>
      </c>
      <c r="AF2172" s="84">
        <v>0.1979205812351246</v>
      </c>
      <c r="AG2172" s="84">
        <v>0.33680455843900681</v>
      </c>
      <c r="AH2172" s="84">
        <v>0.33146886435988221</v>
      </c>
      <c r="AI2172" s="84">
        <v>0.27629573170731703</v>
      </c>
      <c r="AJ2172" s="84">
        <v>0.38681446082936272</v>
      </c>
      <c r="AK2172" s="84">
        <v>0.41043509658783173</v>
      </c>
    </row>
    <row r="2173" spans="1:50">
      <c r="A2173" s="84">
        <v>6</v>
      </c>
      <c r="B2173" s="84">
        <v>0.50466187975565313</v>
      </c>
      <c r="C2173" s="84">
        <v>0.45705875212430191</v>
      </c>
      <c r="D2173" s="84">
        <v>0.46596096592788627</v>
      </c>
      <c r="E2173" s="84">
        <v>0.46433506962899962</v>
      </c>
      <c r="F2173" s="84">
        <v>0.4252586875189594</v>
      </c>
      <c r="G2173" s="84">
        <v>0.4617697275629129</v>
      </c>
      <c r="H2173" s="84">
        <v>0.51721104146046404</v>
      </c>
      <c r="I2173" s="84">
        <v>0.50675332436874343</v>
      </c>
      <c r="J2173" s="84">
        <v>0.52186134852801536</v>
      </c>
      <c r="K2173" s="84">
        <v>0.49870578084555639</v>
      </c>
      <c r="L2173" s="84">
        <v>0.51913057757475334</v>
      </c>
      <c r="M2173" s="84">
        <v>0.5480765274634849</v>
      </c>
      <c r="N2173" s="84">
        <v>0.29207955096666899</v>
      </c>
      <c r="O2173" s="84">
        <v>0.44436448268998152</v>
      </c>
      <c r="P2173" s="84">
        <v>0.48471214473559138</v>
      </c>
      <c r="Q2173" s="84">
        <v>0.2511602998928954</v>
      </c>
      <c r="R2173" s="84">
        <v>0.41267468400048057</v>
      </c>
      <c r="S2173" s="84">
        <v>0.44020883401011041</v>
      </c>
      <c r="T2173" s="84">
        <v>0.22041579070310671</v>
      </c>
      <c r="U2173" s="84">
        <v>0.2907642893367644</v>
      </c>
      <c r="V2173" s="84">
        <v>0.29770177643905787</v>
      </c>
      <c r="W2173" s="84">
        <v>0.23103991110287991</v>
      </c>
      <c r="X2173" s="84">
        <v>0.25450141299959628</v>
      </c>
      <c r="Y2173" s="84">
        <v>0.2336140350877193</v>
      </c>
      <c r="Z2173" s="84">
        <v>0.20874198779828559</v>
      </c>
      <c r="AA2173" s="84">
        <v>0.2342487038890797</v>
      </c>
      <c r="AB2173" s="84">
        <v>0.25058510531895739</v>
      </c>
      <c r="AC2173" s="84">
        <v>0.17889179793124169</v>
      </c>
      <c r="AD2173" s="84">
        <v>0.32278346573771199</v>
      </c>
      <c r="AE2173" s="84">
        <v>0.31052219321148827</v>
      </c>
      <c r="AF2173" s="84">
        <v>0.2187147688838782</v>
      </c>
      <c r="AG2173" s="84">
        <v>0.37336577845623697</v>
      </c>
      <c r="AH2173" s="84">
        <v>0.36434500609919368</v>
      </c>
      <c r="AI2173" s="84">
        <v>0.29108231707317073</v>
      </c>
      <c r="AJ2173" s="84">
        <v>0.42473384326089719</v>
      </c>
      <c r="AK2173" s="84">
        <v>0.44730095685141708</v>
      </c>
    </row>
    <row r="2174" spans="1:50">
      <c r="A2174" s="84">
        <v>7</v>
      </c>
      <c r="B2174" s="84">
        <v>0.56199764226770976</v>
      </c>
      <c r="C2174" s="84">
        <v>0.51588674435542603</v>
      </c>
      <c r="D2174" s="84">
        <v>0.5228250082699305</v>
      </c>
      <c r="E2174" s="84">
        <v>0.51971935792494939</v>
      </c>
      <c r="F2174" s="84">
        <v>0.48921433145707638</v>
      </c>
      <c r="G2174" s="84">
        <v>0.51614579467003197</v>
      </c>
      <c r="H2174" s="84">
        <v>0.56845925437149458</v>
      </c>
      <c r="I2174" s="84">
        <v>0.59045271178843561</v>
      </c>
      <c r="J2174" s="84">
        <v>0.55886039886039907</v>
      </c>
      <c r="K2174" s="84">
        <v>0.5993960310612596</v>
      </c>
      <c r="L2174" s="84">
        <v>0.60352008598683304</v>
      </c>
      <c r="M2174" s="84">
        <v>0.60563670026743466</v>
      </c>
      <c r="N2174" s="84">
        <v>0.35139629963273511</v>
      </c>
      <c r="O2174" s="84">
        <v>0.52729332863770684</v>
      </c>
      <c r="P2174" s="84">
        <v>0.53249263331326635</v>
      </c>
      <c r="Q2174" s="84">
        <v>0.30090443889087232</v>
      </c>
      <c r="R2174" s="84">
        <v>0.49437407402463929</v>
      </c>
      <c r="S2174" s="84">
        <v>0.49059418248114711</v>
      </c>
      <c r="T2174" s="84">
        <v>0.34580705442653581</v>
      </c>
      <c r="U2174" s="84">
        <v>0.35914461203253262</v>
      </c>
      <c r="V2174" s="84">
        <v>0.35106610060953908</v>
      </c>
      <c r="W2174" s="84">
        <v>0.38443374386517282</v>
      </c>
      <c r="X2174" s="84">
        <v>0.34643520387565602</v>
      </c>
      <c r="Y2174" s="84">
        <v>0.28077192982456139</v>
      </c>
      <c r="Z2174" s="84">
        <v>0.33956290061008571</v>
      </c>
      <c r="AA2174" s="84">
        <v>0.31887316788931891</v>
      </c>
      <c r="AB2174" s="84">
        <v>0.28869196455361962</v>
      </c>
      <c r="AC2174" s="84">
        <v>0.24181295334563721</v>
      </c>
      <c r="AD2174" s="84">
        <v>0.40230043757168937</v>
      </c>
      <c r="AE2174" s="84">
        <v>0.34584856396866842</v>
      </c>
      <c r="AF2174" s="84">
        <v>0.25128397845421518</v>
      </c>
      <c r="AG2174" s="84">
        <v>0.43151005849190638</v>
      </c>
      <c r="AH2174" s="84">
        <v>0.41385260777721578</v>
      </c>
      <c r="AI2174" s="84">
        <v>0.3293445121951219</v>
      </c>
      <c r="AJ2174" s="84">
        <v>0.48490718093002882</v>
      </c>
      <c r="AK2174" s="84">
        <v>0.49962087019317558</v>
      </c>
    </row>
    <row r="2175" spans="1:50">
      <c r="A2175" s="84">
        <v>8</v>
      </c>
      <c r="B2175" s="84">
        <v>0.61761869038688244</v>
      </c>
      <c r="C2175" s="84">
        <v>0.59533563971837822</v>
      </c>
      <c r="D2175" s="84">
        <v>0.5442606682103871</v>
      </c>
      <c r="E2175" s="84">
        <v>0.57829276071010949</v>
      </c>
      <c r="F2175" s="84">
        <v>0.57871852775624388</v>
      </c>
      <c r="G2175" s="84">
        <v>0.5321060054932818</v>
      </c>
      <c r="H2175" s="84">
        <v>0.61640822610799517</v>
      </c>
      <c r="I2175" s="84">
        <v>0.58595547587031227</v>
      </c>
      <c r="J2175" s="84">
        <v>0.54207027540360875</v>
      </c>
      <c r="K2175" s="84">
        <v>0.63149266609145804</v>
      </c>
      <c r="L2175" s="84">
        <v>0.57476823861346249</v>
      </c>
      <c r="M2175" s="84">
        <v>0.60720016457519044</v>
      </c>
      <c r="N2175" s="84">
        <v>0.36671055366918442</v>
      </c>
      <c r="O2175" s="84">
        <v>0.51440077171599619</v>
      </c>
      <c r="P2175" s="84">
        <v>0.51883653876619873</v>
      </c>
      <c r="Q2175" s="84">
        <v>0.29025348089967867</v>
      </c>
      <c r="R2175" s="84">
        <v>0.47640848360272842</v>
      </c>
      <c r="S2175" s="84">
        <v>0.48214137731001921</v>
      </c>
      <c r="T2175" s="84">
        <v>0.43957019387993451</v>
      </c>
      <c r="U2175" s="84">
        <v>0.37162606359999251</v>
      </c>
      <c r="V2175" s="84">
        <v>0.38379621943410092</v>
      </c>
      <c r="W2175" s="84">
        <v>0.47735901472358561</v>
      </c>
      <c r="X2175" s="84">
        <v>0.39224868792894629</v>
      </c>
      <c r="Y2175" s="84">
        <v>0.32612280701754381</v>
      </c>
      <c r="Z2175" s="84">
        <v>0.43937755811259549</v>
      </c>
      <c r="AA2175" s="84">
        <v>0.37145717231178371</v>
      </c>
      <c r="AB2175" s="84">
        <v>0.313796483367006</v>
      </c>
      <c r="AC2175" s="84">
        <v>0.35340572556762101</v>
      </c>
      <c r="AD2175" s="84">
        <v>0.43066825268703002</v>
      </c>
      <c r="AE2175" s="84">
        <v>0.34219321148825071</v>
      </c>
      <c r="AF2175" s="84">
        <v>0.291619691845171</v>
      </c>
      <c r="AG2175" s="84">
        <v>0.52444719858531208</v>
      </c>
      <c r="AH2175" s="84">
        <v>0.44818660557555567</v>
      </c>
      <c r="AI2175" s="84">
        <v>0.38010670731707308</v>
      </c>
      <c r="AJ2175" s="84">
        <v>0.57166084632894576</v>
      </c>
      <c r="AK2175" s="84">
        <v>0.52702653908647756</v>
      </c>
    </row>
    <row r="2176" spans="1:50">
      <c r="A2176" s="84">
        <v>9</v>
      </c>
      <c r="B2176" s="84">
        <v>0.5600685885757154</v>
      </c>
      <c r="C2176" s="84">
        <v>0.55931354697742175</v>
      </c>
      <c r="D2176" s="84">
        <v>0.50711214025802198</v>
      </c>
      <c r="E2176" s="84">
        <v>0.54905921122568302</v>
      </c>
      <c r="F2176" s="84">
        <v>0.55633826552967769</v>
      </c>
      <c r="G2176" s="84">
        <v>0.49543463736916338</v>
      </c>
      <c r="H2176" s="84">
        <v>0.60222148905751671</v>
      </c>
      <c r="I2176" s="84">
        <v>0.52690871059315703</v>
      </c>
      <c r="J2176" s="84">
        <v>0.52049382716049408</v>
      </c>
      <c r="K2176" s="84">
        <v>0.65496117342536664</v>
      </c>
      <c r="L2176" s="84">
        <v>0.50883007150641157</v>
      </c>
      <c r="M2176" s="84">
        <v>0.61152026332030462</v>
      </c>
      <c r="N2176" s="84">
        <v>0.40995080036033538</v>
      </c>
      <c r="O2176" s="84">
        <v>0.4783567349063681</v>
      </c>
      <c r="P2176" s="84">
        <v>0.5024872469186652</v>
      </c>
      <c r="Q2176" s="84">
        <v>0.26032369391883847</v>
      </c>
      <c r="R2176" s="84">
        <v>0.42712991017204788</v>
      </c>
      <c r="S2176" s="84">
        <v>0.46751470953841068</v>
      </c>
      <c r="T2176" s="84">
        <v>0.51983181499649611</v>
      </c>
      <c r="U2176" s="84">
        <v>0.36814177576588603</v>
      </c>
      <c r="V2176" s="84">
        <v>0.42053459194080117</v>
      </c>
      <c r="W2176" s="84">
        <v>0.56287619224002228</v>
      </c>
      <c r="X2176" s="84">
        <v>0.44728300363342738</v>
      </c>
      <c r="Y2176" s="84">
        <v>0.40112280701754383</v>
      </c>
      <c r="Z2176" s="84">
        <v>0.55556413622673551</v>
      </c>
      <c r="AA2176" s="84">
        <v>0.44800615559307339</v>
      </c>
      <c r="AB2176" s="84">
        <v>0.463823488227881</v>
      </c>
      <c r="AC2176" s="84">
        <v>0.51761878192197097</v>
      </c>
      <c r="AD2176" s="84">
        <v>0.44675857088236542</v>
      </c>
      <c r="AE2176" s="84">
        <v>0.39613577023498697</v>
      </c>
      <c r="AF2176" s="84">
        <v>0.28923963422272331</v>
      </c>
      <c r="AG2176" s="84">
        <v>0.51293018756706932</v>
      </c>
      <c r="AH2176" s="84">
        <v>0.43497664455089119</v>
      </c>
      <c r="AI2176" s="84">
        <v>0.42698170731707308</v>
      </c>
      <c r="AJ2176" s="84">
        <v>0.55603783455159839</v>
      </c>
      <c r="AK2176" s="84">
        <v>0.51395558765120042</v>
      </c>
    </row>
    <row r="2177" spans="1:37">
      <c r="A2177" s="84">
        <v>10</v>
      </c>
      <c r="B2177" s="84">
        <v>0.49051548601436079</v>
      </c>
      <c r="C2177" s="84">
        <v>0.49324775430929818</v>
      </c>
      <c r="D2177" s="84">
        <v>0.5015878266622561</v>
      </c>
      <c r="E2177" s="84">
        <v>0.50111619007122354</v>
      </c>
      <c r="F2177" s="84">
        <v>0.49580370083251879</v>
      </c>
      <c r="G2177" s="84">
        <v>0.49420978398040227</v>
      </c>
      <c r="H2177" s="84">
        <v>0.54965357967667428</v>
      </c>
      <c r="I2177" s="84">
        <v>0.4969968623935454</v>
      </c>
      <c r="J2177" s="84">
        <v>0.51616334283000964</v>
      </c>
      <c r="K2177" s="84">
        <v>0.72398619499568606</v>
      </c>
      <c r="L2177" s="84">
        <v>0.49296132085329991</v>
      </c>
      <c r="M2177" s="84">
        <v>0.64797366796955358</v>
      </c>
      <c r="N2177" s="84">
        <v>0.4857598226041161</v>
      </c>
      <c r="O2177" s="84">
        <v>0.49660843069102267</v>
      </c>
      <c r="P2177" s="84">
        <v>0.51991381768638512</v>
      </c>
      <c r="Q2177" s="84">
        <v>0.32452695465905029</v>
      </c>
      <c r="R2177" s="84">
        <v>0.43461779741327528</v>
      </c>
      <c r="S2177" s="84">
        <v>0.48901964034142709</v>
      </c>
      <c r="T2177" s="84">
        <v>0.62849801448259734</v>
      </c>
      <c r="U2177" s="84">
        <v>0.43648453201600329</v>
      </c>
      <c r="V2177" s="84">
        <v>0.49764011099779432</v>
      </c>
      <c r="W2177" s="84">
        <v>0.64890267617371988</v>
      </c>
      <c r="X2177" s="84">
        <v>0.56683891804602327</v>
      </c>
      <c r="Y2177" s="84">
        <v>0.52652631578947362</v>
      </c>
      <c r="Z2177" s="84">
        <v>0.69839369835508514</v>
      </c>
      <c r="AA2177" s="84">
        <v>0.54806442455663273</v>
      </c>
      <c r="AB2177" s="84">
        <v>0.61773119161449053</v>
      </c>
      <c r="AC2177" s="84">
        <v>0.69170350658826563</v>
      </c>
      <c r="AD2177" s="84">
        <v>0.5269977484175199</v>
      </c>
      <c r="AE2177" s="84">
        <v>0.50180156657963448</v>
      </c>
      <c r="AF2177" s="84">
        <v>0.33778028310159081</v>
      </c>
      <c r="AG2177" s="84">
        <v>0.46105829542191262</v>
      </c>
      <c r="AH2177" s="84">
        <v>0.46588914343518489</v>
      </c>
      <c r="AI2177" s="84">
        <v>0.5432926829268292</v>
      </c>
      <c r="AJ2177" s="84">
        <v>0.51488074198702072</v>
      </c>
      <c r="AK2177" s="84">
        <v>0.52439068423903223</v>
      </c>
    </row>
    <row r="2178" spans="1:37">
      <c r="A2178" s="84">
        <v>11</v>
      </c>
      <c r="B2178" s="84">
        <v>0.48129889615260962</v>
      </c>
      <c r="C2178" s="84">
        <v>0.47872663267783439</v>
      </c>
      <c r="D2178" s="84">
        <v>0.49728746278531272</v>
      </c>
      <c r="E2178" s="84">
        <v>0.49091102370575113</v>
      </c>
      <c r="F2178" s="84">
        <v>0.48179918433381652</v>
      </c>
      <c r="G2178" s="84">
        <v>0.49933189815158491</v>
      </c>
      <c r="H2178" s="84">
        <v>0.53304739909820731</v>
      </c>
      <c r="I2178" s="84">
        <v>0.49187210518452112</v>
      </c>
      <c r="J2178" s="84">
        <v>0.5206457739791075</v>
      </c>
      <c r="K2178" s="84">
        <v>0.72709232096635013</v>
      </c>
      <c r="L2178" s="84">
        <v>0.48545240121217542</v>
      </c>
      <c r="M2178" s="84">
        <v>0.65196461633408753</v>
      </c>
      <c r="N2178" s="84">
        <v>0.5548472039359712</v>
      </c>
      <c r="O2178" s="84">
        <v>0.50385092406865828</v>
      </c>
      <c r="P2178" s="84">
        <v>0.52276543835746647</v>
      </c>
      <c r="Q2178" s="84">
        <v>0.37379507318814698</v>
      </c>
      <c r="R2178" s="84">
        <v>0.43823494080431391</v>
      </c>
      <c r="S2178" s="84">
        <v>0.49229303057926588</v>
      </c>
      <c r="T2178" s="84">
        <v>0.68526045316514839</v>
      </c>
      <c r="U2178" s="84">
        <v>0.48962226938898168</v>
      </c>
      <c r="V2178" s="84">
        <v>0.55178711192277574</v>
      </c>
      <c r="W2178" s="84">
        <v>0.75071765904250398</v>
      </c>
      <c r="X2178" s="84">
        <v>0.67708518368994741</v>
      </c>
      <c r="Y2178" s="84">
        <v>0.64059649122807016</v>
      </c>
      <c r="Z2178" s="84">
        <v>0.79040852575488452</v>
      </c>
      <c r="AA2178" s="84">
        <v>0.65327725568122408</v>
      </c>
      <c r="AB2178" s="84">
        <v>0.69192454641835544</v>
      </c>
      <c r="AC2178" s="84">
        <v>0.83535774067556556</v>
      </c>
      <c r="AD2178" s="84">
        <v>0.61945069884022264</v>
      </c>
      <c r="AE2178" s="84">
        <v>0.63845953002610967</v>
      </c>
      <c r="AF2178" s="84">
        <v>0.58543154202680692</v>
      </c>
      <c r="AG2178" s="84">
        <v>0.50656711455042847</v>
      </c>
      <c r="AH2178" s="84">
        <v>0.54934396477343728</v>
      </c>
      <c r="AI2178" s="84">
        <v>0.63155487804878041</v>
      </c>
      <c r="AJ2178" s="84">
        <v>0.51145923171542085</v>
      </c>
      <c r="AK2178" s="84">
        <v>0.53677559126196062</v>
      </c>
    </row>
    <row r="2179" spans="1:37">
      <c r="A2179" s="84">
        <v>12</v>
      </c>
      <c r="B2179" s="84">
        <v>0.48687171792948242</v>
      </c>
      <c r="C2179" s="84">
        <v>0.48482641417819838</v>
      </c>
      <c r="D2179" s="84">
        <v>0.50016539861065168</v>
      </c>
      <c r="E2179" s="84">
        <v>0.50356117784628462</v>
      </c>
      <c r="F2179" s="84">
        <v>0.48672014560652538</v>
      </c>
      <c r="G2179" s="84">
        <v>0.50304357508722441</v>
      </c>
      <c r="H2179" s="84">
        <v>0.5279885626305949</v>
      </c>
      <c r="I2179" s="84">
        <v>0.47936650231585243</v>
      </c>
      <c r="J2179" s="84">
        <v>0.51631528964862305</v>
      </c>
      <c r="K2179" s="84">
        <v>0.68671268334771352</v>
      </c>
      <c r="L2179" s="84">
        <v>0.468075895322973</v>
      </c>
      <c r="M2179" s="84">
        <v>0.62736062538572313</v>
      </c>
      <c r="N2179" s="84">
        <v>0.55879703416256676</v>
      </c>
      <c r="O2179" s="84">
        <v>0.49279578618567121</v>
      </c>
      <c r="P2179" s="84">
        <v>0.50983809131523083</v>
      </c>
      <c r="Q2179" s="84">
        <v>0.40515292157562782</v>
      </c>
      <c r="R2179" s="84">
        <v>0.43397712256910631</v>
      </c>
      <c r="S2179" s="84">
        <v>0.47915803430844472</v>
      </c>
      <c r="T2179" s="84">
        <v>0.70903994393833214</v>
      </c>
      <c r="U2179" s="84">
        <v>0.50323071432596389</v>
      </c>
      <c r="V2179" s="84">
        <v>0.56390674287882725</v>
      </c>
      <c r="W2179" s="84">
        <v>0.78382257616445983</v>
      </c>
      <c r="X2179" s="84">
        <v>0.71374243035930529</v>
      </c>
      <c r="Y2179" s="84">
        <v>0.67161403508771933</v>
      </c>
      <c r="Z2179" s="84">
        <v>0.77909491080392301</v>
      </c>
      <c r="AA2179" s="84">
        <v>0.69311679192003706</v>
      </c>
      <c r="AB2179" s="84">
        <v>0.74439399091836522</v>
      </c>
      <c r="AC2179" s="84">
        <v>0.87767715352590236</v>
      </c>
      <c r="AD2179" s="84">
        <v>0.64213645439483436</v>
      </c>
      <c r="AE2179" s="84">
        <v>0.69271540469973891</v>
      </c>
      <c r="AF2179" s="84">
        <v>0.71877740197920559</v>
      </c>
      <c r="AG2179" s="84">
        <v>0.5722231458670255</v>
      </c>
      <c r="AH2179" s="84">
        <v>0.60905655886465748</v>
      </c>
      <c r="AI2179" s="84">
        <v>0.73551829268292679</v>
      </c>
      <c r="AJ2179" s="84">
        <v>0.52414144127585571</v>
      </c>
      <c r="AK2179" s="84">
        <v>0.57551904675934273</v>
      </c>
    </row>
    <row r="2180" spans="1:37">
      <c r="A2180" s="84">
        <v>13</v>
      </c>
      <c r="B2180" s="84">
        <v>0.47572607437573677</v>
      </c>
      <c r="C2180" s="84">
        <v>0.47036598689002179</v>
      </c>
      <c r="D2180" s="84">
        <v>0.496625868342706</v>
      </c>
      <c r="E2180" s="84">
        <v>0.48921016264483891</v>
      </c>
      <c r="F2180" s="84">
        <v>0.47135056793285929</v>
      </c>
      <c r="G2180" s="84">
        <v>0.49717912552891402</v>
      </c>
      <c r="H2180" s="84">
        <v>0.51600131969646978</v>
      </c>
      <c r="I2180" s="84">
        <v>0.47688629911848202</v>
      </c>
      <c r="J2180" s="84">
        <v>0.52410256410256428</v>
      </c>
      <c r="K2180" s="84">
        <v>0.67282139775668681</v>
      </c>
      <c r="L2180" s="84">
        <v>0.47003149864899157</v>
      </c>
      <c r="M2180" s="84">
        <v>0.62888294589590621</v>
      </c>
      <c r="N2180" s="84">
        <v>0.59129651444806319</v>
      </c>
      <c r="O2180" s="84">
        <v>0.49934924742378539</v>
      </c>
      <c r="P2180" s="84">
        <v>0.51874148474382931</v>
      </c>
      <c r="Q2180" s="84">
        <v>0.48387480661668453</v>
      </c>
      <c r="R2180" s="84">
        <v>0.45467892847132318</v>
      </c>
      <c r="S2180" s="84">
        <v>0.48810806331316831</v>
      </c>
      <c r="T2180" s="84">
        <v>0.72174725531417894</v>
      </c>
      <c r="U2180" s="84">
        <v>0.53639249422415891</v>
      </c>
      <c r="V2180" s="84">
        <v>0.61791143893935441</v>
      </c>
      <c r="W2180" s="84">
        <v>0.79539772201129744</v>
      </c>
      <c r="X2180" s="84">
        <v>0.74353653613241832</v>
      </c>
      <c r="Y2180" s="84">
        <v>0.72352631578947368</v>
      </c>
      <c r="Z2180" s="84">
        <v>0.78565912425669937</v>
      </c>
      <c r="AA2180" s="84">
        <v>0.73805112728033373</v>
      </c>
      <c r="AB2180" s="84">
        <v>0.79944389990198228</v>
      </c>
      <c r="AC2180" s="84">
        <v>0.92076913172239161</v>
      </c>
      <c r="AD2180" s="84">
        <v>0.72118611665746202</v>
      </c>
      <c r="AE2180" s="84">
        <v>0.7653524804177545</v>
      </c>
      <c r="AF2180" s="84">
        <v>0.85794813979706874</v>
      </c>
      <c r="AG2180" s="84">
        <v>0.61269894049544305</v>
      </c>
      <c r="AH2180" s="84">
        <v>0.67718901550087796</v>
      </c>
      <c r="AI2180" s="84">
        <v>0.8518292682926828</v>
      </c>
      <c r="AJ2180" s="84">
        <v>0.52125719294772999</v>
      </c>
      <c r="AK2180" s="84">
        <v>0.59122585304206532</v>
      </c>
    </row>
    <row r="2181" spans="1:37">
      <c r="A2181" s="84">
        <v>14</v>
      </c>
      <c r="B2181" s="84">
        <v>0.48226342299860681</v>
      </c>
      <c r="C2181" s="84">
        <v>0.47349174556931289</v>
      </c>
      <c r="D2181" s="84">
        <v>0.51207409857757191</v>
      </c>
      <c r="E2181" s="84">
        <v>0.49282449239927723</v>
      </c>
      <c r="F2181" s="84">
        <v>0.47350770164144412</v>
      </c>
      <c r="G2181" s="84">
        <v>0.51228565065696685</v>
      </c>
      <c r="H2181" s="84">
        <v>0.51501154734411081</v>
      </c>
      <c r="I2181" s="84">
        <v>0.48006872852233662</v>
      </c>
      <c r="J2181" s="84">
        <v>0.5272934472934474</v>
      </c>
      <c r="K2181" s="84">
        <v>0.67161345987920618</v>
      </c>
      <c r="L2181" s="84">
        <v>0.47239016525594518</v>
      </c>
      <c r="M2181" s="84">
        <v>0.63217444970170744</v>
      </c>
      <c r="N2181" s="84">
        <v>0.67805418889889824</v>
      </c>
      <c r="O2181" s="84">
        <v>0.53158063972806191</v>
      </c>
      <c r="P2181" s="84">
        <v>0.52542695098380898</v>
      </c>
      <c r="Q2181" s="84">
        <v>0.60174937522313454</v>
      </c>
      <c r="R2181" s="84">
        <v>0.51189920049118409</v>
      </c>
      <c r="S2181" s="84">
        <v>0.49825971658241502</v>
      </c>
      <c r="T2181" s="84">
        <v>0.79929922915206719</v>
      </c>
      <c r="U2181" s="84">
        <v>0.62309585078607799</v>
      </c>
      <c r="V2181" s="84">
        <v>0.68939591585039006</v>
      </c>
      <c r="W2181" s="84">
        <v>0.87327530326882152</v>
      </c>
      <c r="X2181" s="84">
        <v>0.8261283811061767</v>
      </c>
      <c r="Y2181" s="84">
        <v>0.8248245614035089</v>
      </c>
      <c r="Z2181" s="84">
        <v>0.88253919221561505</v>
      </c>
      <c r="AA2181" s="84">
        <v>0.81823818559411921</v>
      </c>
      <c r="AB2181" s="84">
        <v>0.84147146486367552</v>
      </c>
      <c r="AC2181" s="84">
        <v>0.9868234688184041</v>
      </c>
      <c r="AD2181" s="84">
        <v>0.8120778282849741</v>
      </c>
      <c r="AE2181" s="84">
        <v>0.84331592689295032</v>
      </c>
      <c r="AF2181" s="84">
        <v>0.9395590630088938</v>
      </c>
      <c r="AG2181" s="84">
        <v>0.68952435651345922</v>
      </c>
      <c r="AH2181" s="84">
        <v>0.74097765612448319</v>
      </c>
      <c r="AI2181" s="84">
        <v>0.93437499999999984</v>
      </c>
      <c r="AJ2181" s="84">
        <v>0.54177211610513376</v>
      </c>
      <c r="AK2181" s="84">
        <v>0.61845098393211762</v>
      </c>
    </row>
    <row r="2182" spans="1:37">
      <c r="A2182" s="84">
        <v>15</v>
      </c>
      <c r="B2182" s="84">
        <v>0.48054870860572291</v>
      </c>
      <c r="C2182" s="84">
        <v>0.47350691915513471</v>
      </c>
      <c r="D2182" s="84">
        <v>0.50810453192193195</v>
      </c>
      <c r="E2182" s="84">
        <v>0.4840012756457957</v>
      </c>
      <c r="F2182" s="84">
        <v>0.47349084903434568</v>
      </c>
      <c r="G2182" s="84">
        <v>0.50965036003266273</v>
      </c>
      <c r="H2182" s="84">
        <v>0.50401407676234466</v>
      </c>
      <c r="I2182" s="84">
        <v>0.49409831166890777</v>
      </c>
      <c r="J2182" s="84">
        <v>0.53086419753086433</v>
      </c>
      <c r="K2182" s="84">
        <v>0.68748921484037961</v>
      </c>
      <c r="L2182" s="84">
        <v>0.48840819860569962</v>
      </c>
      <c r="M2182" s="84">
        <v>0.64167866694095865</v>
      </c>
      <c r="N2182" s="84">
        <v>0.75621925022520964</v>
      </c>
      <c r="O2182" s="84">
        <v>0.56156119370990221</v>
      </c>
      <c r="P2182" s="84">
        <v>0.53217578657203501</v>
      </c>
      <c r="Q2182" s="84">
        <v>0.71069856003808152</v>
      </c>
      <c r="R2182" s="84">
        <v>0.58193296939442885</v>
      </c>
      <c r="S2182" s="84">
        <v>0.5292533355432173</v>
      </c>
      <c r="T2182" s="84">
        <v>0.85923849567857968</v>
      </c>
      <c r="U2182" s="84">
        <v>0.69395555889479532</v>
      </c>
      <c r="V2182" s="84">
        <v>0.7560183098925598</v>
      </c>
      <c r="W2182" s="84">
        <v>0.89994443929993528</v>
      </c>
      <c r="X2182" s="84">
        <v>0.86889786031489669</v>
      </c>
      <c r="Y2182" s="84">
        <v>0.86636842105263157</v>
      </c>
      <c r="Z2182" s="84">
        <v>0.94845161788555099</v>
      </c>
      <c r="AA2182" s="84">
        <v>0.90841314189239664</v>
      </c>
      <c r="AB2182" s="84">
        <v>0.8703966714008522</v>
      </c>
      <c r="AC2182" s="84">
        <v>0.98446285248293919</v>
      </c>
      <c r="AD2182" s="84">
        <v>0.89458982964441991</v>
      </c>
      <c r="AE2182" s="84">
        <v>0.90073107049608347</v>
      </c>
      <c r="AF2182" s="84">
        <v>0.99022923712889876</v>
      </c>
      <c r="AG2182" s="84">
        <v>0.7249066698910267</v>
      </c>
      <c r="AH2182" s="84">
        <v>0.77070006842997829</v>
      </c>
      <c r="AI2182" s="84">
        <v>0.99809451219512169</v>
      </c>
      <c r="AJ2182" s="84">
        <v>0.55069349206124774</v>
      </c>
      <c r="AK2182" s="84">
        <v>0.62422820003610746</v>
      </c>
    </row>
    <row r="2183" spans="1:37">
      <c r="A2183" s="84">
        <v>16</v>
      </c>
      <c r="B2183" s="84">
        <v>0.49544528989390202</v>
      </c>
      <c r="C2183" s="84">
        <v>0.49245872784656458</v>
      </c>
      <c r="D2183" s="84">
        <v>0.511478663579226</v>
      </c>
      <c r="E2183" s="84">
        <v>0.50334857021367063</v>
      </c>
      <c r="F2183" s="84">
        <v>0.49233206377026539</v>
      </c>
      <c r="G2183" s="84">
        <v>0.51380743820057906</v>
      </c>
      <c r="H2183" s="84">
        <v>0.53117782909930722</v>
      </c>
      <c r="I2183" s="84">
        <v>0.54869266397728977</v>
      </c>
      <c r="J2183" s="84">
        <v>0.5788034188034189</v>
      </c>
      <c r="K2183" s="84">
        <v>0.707592752372735</v>
      </c>
      <c r="L2183" s="84">
        <v>0.55034558944272749</v>
      </c>
      <c r="M2183" s="84">
        <v>0.68911746554206954</v>
      </c>
      <c r="N2183" s="84">
        <v>0.84339269627884406</v>
      </c>
      <c r="O2183" s="84">
        <v>0.65090569446783775</v>
      </c>
      <c r="P2183" s="84">
        <v>0.59611545895250462</v>
      </c>
      <c r="Q2183" s="84">
        <v>0.82940616446507198</v>
      </c>
      <c r="R2183" s="84">
        <v>0.67963588313023049</v>
      </c>
      <c r="S2183" s="84">
        <v>0.59932046076075263</v>
      </c>
      <c r="T2183" s="84">
        <v>0.91492641906096717</v>
      </c>
      <c r="U2183" s="84">
        <v>0.80995135145288233</v>
      </c>
      <c r="V2183" s="84">
        <v>0.8722102317197542</v>
      </c>
      <c r="W2183" s="84">
        <v>0.93545698675803324</v>
      </c>
      <c r="X2183" s="84">
        <v>0.92737182075090829</v>
      </c>
      <c r="Y2183" s="84">
        <v>0.92370175438596491</v>
      </c>
      <c r="Z2183" s="84">
        <v>0.99301104332380863</v>
      </c>
      <c r="AA2183" s="84">
        <v>0.96978231312844576</v>
      </c>
      <c r="AB2183" s="84">
        <v>0.93060750935168335</v>
      </c>
      <c r="AC2183" s="84">
        <v>1</v>
      </c>
      <c r="AD2183" s="84">
        <v>1</v>
      </c>
      <c r="AE2183" s="84">
        <v>0.96759791122715422</v>
      </c>
      <c r="AF2183" s="84">
        <v>1</v>
      </c>
      <c r="AG2183" s="84">
        <v>0.76099935008992947</v>
      </c>
      <c r="AH2183" s="84">
        <v>0.78512986819791153</v>
      </c>
      <c r="AI2183" s="84">
        <v>0.99763719512195115</v>
      </c>
      <c r="AJ2183" s="84">
        <v>0.56682548883767625</v>
      </c>
      <c r="AK2183" s="84">
        <v>0.62328940241920916</v>
      </c>
    </row>
    <row r="2184" spans="1:37">
      <c r="A2184" s="84">
        <v>17</v>
      </c>
      <c r="B2184" s="84">
        <v>0.56253349051548618</v>
      </c>
      <c r="C2184" s="84">
        <v>0.55825139596989559</v>
      </c>
      <c r="D2184" s="84">
        <v>0.57671187562024484</v>
      </c>
      <c r="E2184" s="84">
        <v>0.56585521420218987</v>
      </c>
      <c r="F2184" s="84">
        <v>0.55569786645994146</v>
      </c>
      <c r="G2184" s="84">
        <v>0.57931853611461659</v>
      </c>
      <c r="H2184" s="84">
        <v>0.59650280435499836</v>
      </c>
      <c r="I2184" s="84">
        <v>0.63505154639175254</v>
      </c>
      <c r="J2184" s="84">
        <v>0.66233618233618252</v>
      </c>
      <c r="K2184" s="84">
        <v>0.75064710957722169</v>
      </c>
      <c r="L2184" s="84">
        <v>0.6351232328660783</v>
      </c>
      <c r="M2184" s="84">
        <v>0.75634643077556052</v>
      </c>
      <c r="N2184" s="84">
        <v>0.94290069988219805</v>
      </c>
      <c r="O2184" s="84">
        <v>0.75208623620021731</v>
      </c>
      <c r="P2184" s="84">
        <v>0.66442761636196557</v>
      </c>
      <c r="Q2184" s="84">
        <v>0.94406759490658099</v>
      </c>
      <c r="R2184" s="84">
        <v>0.80491450995048131</v>
      </c>
      <c r="S2184" s="84">
        <v>0.79953592442197752</v>
      </c>
      <c r="T2184" s="84">
        <v>0.98346180798878757</v>
      </c>
      <c r="U2184" s="84">
        <v>0.9199365127068504</v>
      </c>
      <c r="V2184" s="84">
        <v>0.97217939899912242</v>
      </c>
      <c r="W2184" s="84">
        <v>0.99787017316418203</v>
      </c>
      <c r="X2184" s="84">
        <v>0.98243843358901894</v>
      </c>
      <c r="Y2184" s="84">
        <v>1</v>
      </c>
      <c r="Z2184" s="84">
        <v>1</v>
      </c>
      <c r="AA2184" s="84">
        <v>1</v>
      </c>
      <c r="AB2184" s="84">
        <v>1</v>
      </c>
      <c r="AC2184" s="84">
        <v>0.96214429803854262</v>
      </c>
      <c r="AD2184" s="84">
        <v>0.96327371596074629</v>
      </c>
      <c r="AE2184" s="84">
        <v>1</v>
      </c>
      <c r="AF2184" s="84">
        <v>0.91081047225353862</v>
      </c>
      <c r="AG2184" s="84">
        <v>0.75861130843522828</v>
      </c>
      <c r="AH2184" s="84">
        <v>0.78884888875665726</v>
      </c>
      <c r="AI2184" s="84">
        <v>0.88681402439024359</v>
      </c>
      <c r="AJ2184" s="84">
        <v>0.60900055140041565</v>
      </c>
      <c r="AK2184" s="84">
        <v>0.65542516699765274</v>
      </c>
    </row>
    <row r="2185" spans="1:37">
      <c r="A2185" s="84">
        <v>18</v>
      </c>
      <c r="B2185" s="84">
        <v>0.66713106848140602</v>
      </c>
      <c r="C2185" s="84">
        <v>0.66182629278951199</v>
      </c>
      <c r="D2185" s="84">
        <v>0.68359245782335432</v>
      </c>
      <c r="E2185" s="84">
        <v>0.66620601679600289</v>
      </c>
      <c r="F2185" s="84">
        <v>0.65554956351747617</v>
      </c>
      <c r="G2185" s="84">
        <v>0.67945957983817085</v>
      </c>
      <c r="H2185" s="84">
        <v>0.69515011547344119</v>
      </c>
      <c r="I2185" s="84">
        <v>0.73762139548782302</v>
      </c>
      <c r="J2185" s="84">
        <v>0.75585944919278258</v>
      </c>
      <c r="K2185" s="84">
        <v>0.79007765314926648</v>
      </c>
      <c r="L2185" s="84">
        <v>0.73539642020093443</v>
      </c>
      <c r="M2185" s="84">
        <v>0.82073647397654792</v>
      </c>
      <c r="N2185" s="84">
        <v>1</v>
      </c>
      <c r="O2185" s="84">
        <v>0.85695692783536725</v>
      </c>
      <c r="P2185" s="84">
        <v>0.74154811317765601</v>
      </c>
      <c r="Q2185" s="84">
        <v>1</v>
      </c>
      <c r="R2185" s="84">
        <v>0.91232097809692914</v>
      </c>
      <c r="S2185" s="84">
        <v>0.86570812960967958</v>
      </c>
      <c r="T2185" s="84">
        <v>1</v>
      </c>
      <c r="U2185" s="84">
        <v>1</v>
      </c>
      <c r="V2185" s="84">
        <v>1</v>
      </c>
      <c r="W2185" s="84">
        <v>1</v>
      </c>
      <c r="X2185" s="84">
        <v>1</v>
      </c>
      <c r="Y2185" s="84">
        <v>0.99422807017543846</v>
      </c>
      <c r="Z2185" s="84">
        <v>0.95540196154143164</v>
      </c>
      <c r="AA2185" s="84">
        <v>0.96772048826403334</v>
      </c>
      <c r="AB2185" s="84">
        <v>0.96533376007681382</v>
      </c>
      <c r="AC2185" s="84">
        <v>0.91643418172453772</v>
      </c>
      <c r="AD2185" s="84">
        <v>0.94862780916776424</v>
      </c>
      <c r="AE2185" s="84">
        <v>0.97274151436031342</v>
      </c>
      <c r="AF2185" s="84">
        <v>0.866779406238256</v>
      </c>
      <c r="AG2185" s="84">
        <v>0.78161510209633789</v>
      </c>
      <c r="AH2185" s="84">
        <v>0.83999285948052738</v>
      </c>
      <c r="AI2185" s="84">
        <v>0.86067073170731689</v>
      </c>
      <c r="AJ2185" s="84">
        <v>0.69688529457506843</v>
      </c>
      <c r="AK2185" s="84">
        <v>0.74450261780104698</v>
      </c>
    </row>
    <row r="2186" spans="1:37">
      <c r="A2186" s="84">
        <v>19</v>
      </c>
      <c r="B2186" s="84">
        <v>0.77408637873754171</v>
      </c>
      <c r="C2186" s="84">
        <v>0.77028708424374837</v>
      </c>
      <c r="D2186" s="84">
        <v>0.78895137280846861</v>
      </c>
      <c r="E2186" s="84">
        <v>0.76751355373657915</v>
      </c>
      <c r="F2186" s="84">
        <v>0.7613670834878159</v>
      </c>
      <c r="G2186" s="84">
        <v>0.77993467448593268</v>
      </c>
      <c r="H2186" s="84">
        <v>0.79269767953370718</v>
      </c>
      <c r="I2186" s="84">
        <v>0.82634095323472267</v>
      </c>
      <c r="J2186" s="84">
        <v>0.83141500474833829</v>
      </c>
      <c r="K2186" s="84">
        <v>0.78446937014667817</v>
      </c>
      <c r="L2186" s="84">
        <v>0.81332198784838849</v>
      </c>
      <c r="M2186" s="84">
        <v>0.85311664266611809</v>
      </c>
      <c r="N2186" s="84">
        <v>0.94622687270459427</v>
      </c>
      <c r="O2186" s="84">
        <v>0.89050513711739598</v>
      </c>
      <c r="P2186" s="84">
        <v>0.8010519311808878</v>
      </c>
      <c r="Q2186" s="84">
        <v>0.95180292752588358</v>
      </c>
      <c r="R2186" s="84">
        <v>0.93340985838416479</v>
      </c>
      <c r="S2186" s="84">
        <v>0.89479572387503126</v>
      </c>
      <c r="T2186" s="84">
        <v>0.95178696566222831</v>
      </c>
      <c r="U2186" s="84">
        <v>0.97177820770487811</v>
      </c>
      <c r="V2186" s="84">
        <v>0.93888006071674202</v>
      </c>
      <c r="W2186" s="84">
        <v>0.93698490600981565</v>
      </c>
      <c r="X2186" s="84">
        <v>0.94118691966087997</v>
      </c>
      <c r="Y2186" s="84">
        <v>0.92773684210526297</v>
      </c>
      <c r="Z2186" s="84">
        <v>0.90570700440188445</v>
      </c>
      <c r="AA2186" s="84">
        <v>0.91799016897999453</v>
      </c>
      <c r="AB2186" s="84">
        <v>0.91408453521633881</v>
      </c>
      <c r="AC2186" s="84">
        <v>0.87737671144684326</v>
      </c>
      <c r="AD2186" s="84">
        <v>0.93962147924720663</v>
      </c>
      <c r="AE2186" s="84">
        <v>0.9506527415143603</v>
      </c>
      <c r="AF2186" s="84">
        <v>0.8501816359764498</v>
      </c>
      <c r="AG2186" s="84">
        <v>0.85981590919396023</v>
      </c>
      <c r="AH2186" s="84">
        <v>0.89518312457231275</v>
      </c>
      <c r="AI2186" s="84">
        <v>0.86341463414634134</v>
      </c>
      <c r="AJ2186" s="84">
        <v>0.7959959846738961</v>
      </c>
      <c r="AK2186" s="84">
        <v>0.83274959378949265</v>
      </c>
    </row>
    <row r="2187" spans="1:37">
      <c r="A2187" s="84">
        <v>20</v>
      </c>
      <c r="B2187" s="84">
        <v>0.86153681277462224</v>
      </c>
      <c r="C2187" s="84">
        <v>0.86094925952901191</v>
      </c>
      <c r="D2187" s="84">
        <v>0.86596096592788641</v>
      </c>
      <c r="E2187" s="84">
        <v>0.85266291059849053</v>
      </c>
      <c r="F2187" s="84">
        <v>0.84962418686170793</v>
      </c>
      <c r="G2187" s="84">
        <v>0.85476208150842536</v>
      </c>
      <c r="H2187" s="84">
        <v>0.8876058506543496</v>
      </c>
      <c r="I2187" s="84">
        <v>0.92808904825937544</v>
      </c>
      <c r="J2187" s="84">
        <v>0.929610636277303</v>
      </c>
      <c r="K2187" s="84">
        <v>0.82312338222605674</v>
      </c>
      <c r="L2187" s="84">
        <v>0.91210234821681846</v>
      </c>
      <c r="M2187" s="84">
        <v>0.9330178975519442</v>
      </c>
      <c r="N2187" s="84">
        <v>0.90333310234910957</v>
      </c>
      <c r="O2187" s="84">
        <v>0.93458788222143951</v>
      </c>
      <c r="P2187" s="84">
        <v>0.90019327651215086</v>
      </c>
      <c r="Q2187" s="84">
        <v>0.91288825419493036</v>
      </c>
      <c r="R2187" s="84">
        <v>0.93651980085690267</v>
      </c>
      <c r="S2187" s="84">
        <v>0.92620369603049657</v>
      </c>
      <c r="T2187" s="84">
        <v>0.89619247839289873</v>
      </c>
      <c r="U2187" s="84">
        <v>0.938776085200699</v>
      </c>
      <c r="V2187" s="84">
        <v>0.92016697104096001</v>
      </c>
      <c r="W2187" s="84">
        <v>0.89017501620520423</v>
      </c>
      <c r="X2187" s="84">
        <v>0.9173193379087603</v>
      </c>
      <c r="Y2187" s="84">
        <v>0.90210526315789497</v>
      </c>
      <c r="Z2187" s="84">
        <v>0.86678507992895204</v>
      </c>
      <c r="AA2187" s="84">
        <v>0.89799196187118058</v>
      </c>
      <c r="AB2187" s="84">
        <v>0.90324258366505972</v>
      </c>
      <c r="AC2187" s="84">
        <v>0.82273917335507973</v>
      </c>
      <c r="AD2187" s="84">
        <v>0.95445855813755898</v>
      </c>
      <c r="AE2187" s="84">
        <v>0.96657963446475192</v>
      </c>
      <c r="AF2187" s="84">
        <v>0.82412626832018021</v>
      </c>
      <c r="AG2187" s="84">
        <v>0.90549098438704412</v>
      </c>
      <c r="AH2187" s="84">
        <v>0.92785100116033459</v>
      </c>
      <c r="AI2187" s="84">
        <v>0.82454268292682908</v>
      </c>
      <c r="AJ2187" s="84">
        <v>0.87808395424790386</v>
      </c>
      <c r="AK2187" s="84">
        <v>0.88077270265390828</v>
      </c>
    </row>
    <row r="2188" spans="1:37">
      <c r="A2188" s="84">
        <v>21</v>
      </c>
      <c r="B2188" s="84">
        <v>0.97556531990140394</v>
      </c>
      <c r="C2188" s="84">
        <v>0.97708788540907976</v>
      </c>
      <c r="D2188" s="84">
        <v>0.97419781673833949</v>
      </c>
      <c r="E2188" s="84">
        <v>0.962155841394706</v>
      </c>
      <c r="F2188" s="84">
        <v>0.9615423506016384</v>
      </c>
      <c r="G2188" s="84">
        <v>0.96154702694677452</v>
      </c>
      <c r="H2188" s="84">
        <v>0.97844495765973827</v>
      </c>
      <c r="I2188" s="84">
        <v>1</v>
      </c>
      <c r="J2188" s="84">
        <v>1</v>
      </c>
      <c r="K2188" s="84">
        <v>0.8649698015530628</v>
      </c>
      <c r="L2188" s="84">
        <v>1</v>
      </c>
      <c r="M2188" s="84">
        <v>1</v>
      </c>
      <c r="N2188" s="84">
        <v>0.88995911579239129</v>
      </c>
      <c r="O2188" s="84">
        <v>1</v>
      </c>
      <c r="P2188" s="84">
        <v>1</v>
      </c>
      <c r="Q2188" s="84">
        <v>0.90283232178983697</v>
      </c>
      <c r="R2188" s="84">
        <v>1</v>
      </c>
      <c r="S2188" s="84">
        <v>1</v>
      </c>
      <c r="T2188" s="84">
        <v>0.87703807521607091</v>
      </c>
      <c r="U2188" s="84">
        <v>0.95510809744736014</v>
      </c>
      <c r="V2188" s="84">
        <v>0.92265730616891573</v>
      </c>
      <c r="W2188" s="84">
        <v>0.8512825261598298</v>
      </c>
      <c r="X2188" s="84">
        <v>0.90631408962454563</v>
      </c>
      <c r="Y2188" s="84">
        <v>0.88771929824561413</v>
      </c>
      <c r="Z2188" s="84">
        <v>0.83431152984786461</v>
      </c>
      <c r="AA2188" s="84">
        <v>0.8748935470858048</v>
      </c>
      <c r="AB2188" s="84">
        <v>0.89958192474645415</v>
      </c>
      <c r="AC2188" s="84">
        <v>0.79187947980600049</v>
      </c>
      <c r="AD2188" s="84">
        <v>0.94947746293385449</v>
      </c>
      <c r="AE2188" s="84">
        <v>0.9517493472584857</v>
      </c>
      <c r="AF2188" s="84">
        <v>0.84016034072403856</v>
      </c>
      <c r="AG2188" s="84">
        <v>0.99664465033326788</v>
      </c>
      <c r="AH2188" s="84">
        <v>1</v>
      </c>
      <c r="AI2188" s="84">
        <v>0.8574695121951218</v>
      </c>
      <c r="AJ2188" s="84">
        <v>0.9878409139108425</v>
      </c>
      <c r="AK2188" s="84">
        <v>0.98277667448998007</v>
      </c>
    </row>
    <row r="2189" spans="1:37">
      <c r="A2189" s="84">
        <v>22</v>
      </c>
      <c r="B2189" s="84">
        <v>1</v>
      </c>
      <c r="C2189" s="84">
        <v>1</v>
      </c>
      <c r="D2189" s="84">
        <v>1</v>
      </c>
      <c r="E2189" s="84">
        <v>1</v>
      </c>
      <c r="F2189" s="84">
        <v>1</v>
      </c>
      <c r="G2189" s="84">
        <v>1</v>
      </c>
      <c r="H2189" s="84">
        <v>1</v>
      </c>
      <c r="I2189" s="84">
        <v>0.92786493351262489</v>
      </c>
      <c r="J2189" s="84">
        <v>0.95054131054131064</v>
      </c>
      <c r="K2189" s="84">
        <v>0.72165660051768765</v>
      </c>
      <c r="L2189" s="84">
        <v>0.91247555495842458</v>
      </c>
      <c r="M2189" s="84">
        <v>0.89495988479736688</v>
      </c>
      <c r="N2189" s="84">
        <v>0.73390617420830162</v>
      </c>
      <c r="O2189" s="84">
        <v>0.89413403971887473</v>
      </c>
      <c r="P2189" s="84">
        <v>0.93257501346598637</v>
      </c>
      <c r="Q2189" s="84">
        <v>0.75984767344995829</v>
      </c>
      <c r="R2189" s="84">
        <v>0.87440103575766503</v>
      </c>
      <c r="S2189" s="84">
        <v>0.88493411784204878</v>
      </c>
      <c r="T2189" s="84">
        <v>0.76042980612006539</v>
      </c>
      <c r="U2189" s="84">
        <v>0.81391461146903588</v>
      </c>
      <c r="V2189" s="84">
        <v>0.81336717026777017</v>
      </c>
      <c r="W2189" s="84">
        <v>0.73756829336049634</v>
      </c>
      <c r="X2189" s="84">
        <v>0.77376665320952731</v>
      </c>
      <c r="Y2189" s="84">
        <v>0.77268421052631597</v>
      </c>
      <c r="Z2189" s="84">
        <v>0.72789404587226803</v>
      </c>
      <c r="AA2189" s="84">
        <v>0.74266035170548761</v>
      </c>
      <c r="AB2189" s="84">
        <v>0.78362105178932218</v>
      </c>
      <c r="AC2189" s="84">
        <v>0.66569380660114175</v>
      </c>
      <c r="AD2189" s="84">
        <v>0.79355537618420502</v>
      </c>
      <c r="AE2189" s="84">
        <v>0.8250130548302872</v>
      </c>
      <c r="AF2189" s="84">
        <v>0.79337341851434295</v>
      </c>
      <c r="AG2189" s="84">
        <v>1</v>
      </c>
      <c r="AH2189" s="84">
        <v>0.99396031061259726</v>
      </c>
      <c r="AI2189" s="84">
        <v>0.82926829268292679</v>
      </c>
      <c r="AJ2189" s="84">
        <v>1</v>
      </c>
      <c r="AK2189" s="84">
        <v>1</v>
      </c>
    </row>
    <row r="2190" spans="1:37">
      <c r="A2190" s="84">
        <v>23</v>
      </c>
      <c r="B2190" s="84">
        <v>0.8830779123352267</v>
      </c>
      <c r="C2190" s="84">
        <v>0.86360463704782719</v>
      </c>
      <c r="D2190" s="84">
        <v>0.90826993053258376</v>
      </c>
      <c r="E2190" s="84">
        <v>0.89135749973424039</v>
      </c>
      <c r="F2190" s="84">
        <v>0.87507162358016821</v>
      </c>
      <c r="G2190" s="84">
        <v>0.90761636107193244</v>
      </c>
      <c r="H2190" s="84">
        <v>0.88661607830199041</v>
      </c>
      <c r="I2190" s="84">
        <v>0.78121918422232173</v>
      </c>
      <c r="J2190" s="84">
        <v>0.80520417853751203</v>
      </c>
      <c r="K2190" s="84">
        <v>0.59810181190681611</v>
      </c>
      <c r="L2190" s="84">
        <v>0.75460910325884112</v>
      </c>
      <c r="M2190" s="84">
        <v>0.75120345607899619</v>
      </c>
      <c r="N2190" s="84">
        <v>0.5400180167694546</v>
      </c>
      <c r="O2190" s="84">
        <v>0.71052994227441857</v>
      </c>
      <c r="P2190" s="84">
        <v>0.78109058648331786</v>
      </c>
      <c r="Q2190" s="84">
        <v>0.53784362727597279</v>
      </c>
      <c r="R2190" s="84">
        <v>0.68732398126026084</v>
      </c>
      <c r="S2190" s="84">
        <v>0.7421065716416676</v>
      </c>
      <c r="T2190" s="84">
        <v>0.59775753328661518</v>
      </c>
      <c r="U2190" s="84">
        <v>0.59361558256165592</v>
      </c>
      <c r="V2190" s="84">
        <v>0.64682304390105061</v>
      </c>
      <c r="W2190" s="84">
        <v>0.58723029910176872</v>
      </c>
      <c r="X2190" s="84">
        <v>0.60089624545821541</v>
      </c>
      <c r="Y2190" s="84">
        <v>0.59722807017543866</v>
      </c>
      <c r="Z2190" s="84">
        <v>0.59649393775581128</v>
      </c>
      <c r="AA2190" s="84">
        <v>0.57482332551433568</v>
      </c>
      <c r="AB2190" s="84">
        <v>0.61167010061811122</v>
      </c>
      <c r="AC2190" s="84">
        <v>0.51264002746899007</v>
      </c>
      <c r="AD2190" s="84">
        <v>0.61747525383406265</v>
      </c>
      <c r="AE2190" s="84">
        <v>0.60519582245430825</v>
      </c>
      <c r="AF2190" s="84">
        <v>0.59958662157083797</v>
      </c>
      <c r="AG2190" s="84">
        <v>0.83652494596677929</v>
      </c>
      <c r="AH2190" s="84">
        <v>0.84439617982208226</v>
      </c>
      <c r="AI2190" s="84">
        <v>0.67568597560975596</v>
      </c>
      <c r="AJ2190" s="84">
        <v>0.85377992054178631</v>
      </c>
      <c r="AK2190" s="84">
        <v>0.89192995125473884</v>
      </c>
    </row>
    <row r="2191" spans="1:37">
      <c r="A2191" s="84">
        <v>24</v>
      </c>
      <c r="B2191" s="84">
        <v>0.73529096559854235</v>
      </c>
      <c r="C2191" s="84">
        <v>0.71331026948288401</v>
      </c>
      <c r="D2191" s="84">
        <v>0.74002646377770442</v>
      </c>
      <c r="E2191" s="84">
        <v>0.73934304241522253</v>
      </c>
      <c r="F2191" s="84">
        <v>0.72289258148235547</v>
      </c>
      <c r="G2191" s="84">
        <v>0.7347635661791998</v>
      </c>
      <c r="H2191" s="84">
        <v>0.73727042780160568</v>
      </c>
      <c r="I2191" s="84">
        <v>0.60001494098311658</v>
      </c>
      <c r="J2191" s="84">
        <v>0.63179487179487193</v>
      </c>
      <c r="K2191" s="84">
        <v>1</v>
      </c>
      <c r="L2191" s="84">
        <v>0.66248675116067302</v>
      </c>
      <c r="M2191" s="84">
        <v>0.58461221970787913</v>
      </c>
      <c r="N2191" s="84">
        <v>0.38410366571963139</v>
      </c>
      <c r="O2191" s="84">
        <v>0.57044205239706613</v>
      </c>
      <c r="P2191" s="84">
        <v>0.60736351826621471</v>
      </c>
      <c r="Q2191" s="84">
        <v>0.33017969772700217</v>
      </c>
      <c r="R2191" s="84">
        <v>0.49261221820317408</v>
      </c>
      <c r="S2191" s="84">
        <v>0.55800944725283841</v>
      </c>
      <c r="T2191" s="84">
        <v>0.46176127073113749</v>
      </c>
      <c r="U2191" s="84">
        <v>0.39630721839253191</v>
      </c>
      <c r="V2191" s="84">
        <v>0.44811801816758762</v>
      </c>
      <c r="W2191" s="84">
        <v>0.44689323085470889</v>
      </c>
      <c r="X2191" s="84">
        <v>0.40970528865563172</v>
      </c>
      <c r="Y2191" s="84">
        <v>0.41101754385964923</v>
      </c>
      <c r="Z2191" s="84">
        <v>0.45594254382577798</v>
      </c>
      <c r="AA2191" s="84">
        <v>0.4014582181649759</v>
      </c>
      <c r="AB2191" s="84">
        <v>0.4363185373367206</v>
      </c>
      <c r="AC2191" s="84">
        <v>0.34297609339456631</v>
      </c>
      <c r="AD2191" s="84">
        <v>0.43424741917668541</v>
      </c>
      <c r="AE2191" s="84">
        <v>0.41900783289817239</v>
      </c>
      <c r="AF2191" s="84">
        <v>0.421708630840536</v>
      </c>
      <c r="AG2191" s="84">
        <v>0.67119084684793617</v>
      </c>
      <c r="AH2191" s="84">
        <v>0.65085834994495861</v>
      </c>
      <c r="AI2191" s="84">
        <v>0.51554878048780484</v>
      </c>
      <c r="AJ2191" s="84">
        <v>0.70046232804083186</v>
      </c>
      <c r="AK2191" s="84">
        <v>0.71933562014804109</v>
      </c>
    </row>
    <row r="2201" spans="1:50">
      <c r="A2201" s="84" t="s">
        <v>112</v>
      </c>
      <c r="B2201" s="83"/>
      <c r="C2201" s="83"/>
      <c r="D2201" s="83">
        <v>2015</v>
      </c>
      <c r="E2201" s="83"/>
      <c r="F2201" s="84" t="s">
        <v>1</v>
      </c>
      <c r="G2201" s="158">
        <v>19907.156999999908</v>
      </c>
      <c r="H2201" s="83" t="s">
        <v>2</v>
      </c>
      <c r="I2201" s="83"/>
      <c r="J2201" s="83"/>
      <c r="K2201" s="83" t="s">
        <v>3</v>
      </c>
      <c r="L2201" s="83" t="s">
        <v>4</v>
      </c>
      <c r="M2201" s="83"/>
      <c r="N2201" s="83"/>
      <c r="O2201" s="83"/>
      <c r="P2201" s="83"/>
      <c r="Q2201" s="83"/>
      <c r="R2201" s="83"/>
      <c r="S2201" s="83"/>
      <c r="T2201" s="104"/>
      <c r="U2201" s="83"/>
      <c r="V2201" s="83"/>
      <c r="W2201" s="83"/>
      <c r="X2201" s="83"/>
      <c r="Y2201" s="83"/>
      <c r="Z2201" s="83"/>
      <c r="AA2201" s="83"/>
      <c r="AB2201" s="83"/>
      <c r="AC2201" s="83"/>
      <c r="AD2201" s="83"/>
      <c r="AE2201" s="83"/>
      <c r="AF2201" s="83"/>
      <c r="AG2201" s="83"/>
      <c r="AH2201" s="83"/>
      <c r="AI2201" s="83"/>
      <c r="AJ2201" s="83"/>
      <c r="AK2201" s="83"/>
    </row>
    <row r="2202" spans="1:50">
      <c r="A2202" s="105">
        <v>56</v>
      </c>
      <c r="B2202" s="84" t="s">
        <v>105</v>
      </c>
      <c r="C2202" s="83"/>
      <c r="D2202" s="83"/>
      <c r="E2202" s="83"/>
      <c r="F2202" s="83" t="s">
        <v>9</v>
      </c>
      <c r="G2202" s="83">
        <v>0</v>
      </c>
      <c r="H2202" s="83" t="s">
        <v>2</v>
      </c>
      <c r="I2202" s="83"/>
      <c r="J2202" s="83"/>
      <c r="K2202" s="83" t="s">
        <v>10</v>
      </c>
      <c r="L2202" s="83" t="s">
        <v>4</v>
      </c>
      <c r="M2202" s="83"/>
      <c r="N2202" s="83" t="s">
        <v>11</v>
      </c>
      <c r="O2202" s="83"/>
      <c r="P2202" s="83"/>
      <c r="Q2202" s="83"/>
      <c r="R2202" s="83"/>
      <c r="S2202" s="83"/>
      <c r="T2202" s="83"/>
      <c r="U2202" s="83"/>
      <c r="V2202" s="83"/>
      <c r="W2202" s="83"/>
      <c r="X2202" s="83"/>
      <c r="Y2202" s="83"/>
      <c r="Z2202" s="83"/>
      <c r="AA2202" s="83"/>
      <c r="AB2202" s="83"/>
      <c r="AC2202" s="83"/>
      <c r="AD2202" s="83"/>
      <c r="AE2202" s="83"/>
      <c r="AF2202" s="83"/>
      <c r="AG2202" s="83"/>
      <c r="AH2202" s="83"/>
      <c r="AI2202" s="83"/>
      <c r="AJ2202" s="83"/>
      <c r="AK2202" s="83"/>
    </row>
    <row r="2203" spans="1:50">
      <c r="A2203" s="84"/>
      <c r="B2203" s="84">
        <v>1</v>
      </c>
      <c r="C2203" s="84" t="s">
        <v>22</v>
      </c>
      <c r="D2203" s="84" t="s">
        <v>23</v>
      </c>
      <c r="E2203" s="84">
        <v>2</v>
      </c>
      <c r="F2203" s="84" t="s">
        <v>24</v>
      </c>
      <c r="G2203" s="84" t="s">
        <v>25</v>
      </c>
      <c r="H2203" s="84">
        <v>3</v>
      </c>
      <c r="I2203" s="84" t="s">
        <v>26</v>
      </c>
      <c r="J2203" s="84" t="s">
        <v>27</v>
      </c>
      <c r="K2203" s="84">
        <v>4</v>
      </c>
      <c r="L2203" s="84" t="s">
        <v>28</v>
      </c>
      <c r="M2203" s="84" t="s">
        <v>29</v>
      </c>
      <c r="N2203" s="84">
        <v>5</v>
      </c>
      <c r="O2203" s="84" t="s">
        <v>30</v>
      </c>
      <c r="P2203" s="84" t="s">
        <v>30</v>
      </c>
      <c r="Q2203" s="84">
        <v>6</v>
      </c>
      <c r="R2203" s="84" t="s">
        <v>31</v>
      </c>
      <c r="S2203" s="84" t="s">
        <v>32</v>
      </c>
      <c r="T2203" s="84">
        <v>7</v>
      </c>
      <c r="U2203" s="84" t="s">
        <v>33</v>
      </c>
      <c r="V2203" s="84" t="s">
        <v>34</v>
      </c>
      <c r="W2203" s="84">
        <v>8</v>
      </c>
      <c r="X2203" s="84" t="s">
        <v>35</v>
      </c>
      <c r="Y2203" s="84" t="s">
        <v>36</v>
      </c>
      <c r="Z2203" s="84">
        <v>9</v>
      </c>
      <c r="AA2203" s="84" t="s">
        <v>37</v>
      </c>
      <c r="AB2203" s="84" t="s">
        <v>38</v>
      </c>
      <c r="AC2203" s="84">
        <v>10</v>
      </c>
      <c r="AD2203" s="84" t="s">
        <v>39</v>
      </c>
      <c r="AE2203" s="84" t="s">
        <v>40</v>
      </c>
      <c r="AF2203" s="84">
        <v>11</v>
      </c>
      <c r="AG2203" s="84" t="s">
        <v>41</v>
      </c>
      <c r="AH2203" s="84" t="s">
        <v>42</v>
      </c>
      <c r="AI2203" s="84">
        <v>12</v>
      </c>
      <c r="AJ2203" s="84" t="s">
        <v>43</v>
      </c>
      <c r="AK2203" s="84" t="s">
        <v>44</v>
      </c>
    </row>
    <row r="2204" spans="1:50">
      <c r="A2204" s="83"/>
      <c r="B2204" s="84">
        <v>31</v>
      </c>
      <c r="C2204" s="83"/>
      <c r="D2204" s="83"/>
      <c r="E2204" s="84">
        <v>28</v>
      </c>
      <c r="F2204" s="83"/>
      <c r="G2204" s="83"/>
      <c r="H2204" s="84">
        <v>31</v>
      </c>
      <c r="I2204" s="83"/>
      <c r="J2204" s="83"/>
      <c r="K2204" s="84">
        <v>30</v>
      </c>
      <c r="L2204" s="83"/>
      <c r="M2204" s="83"/>
      <c r="N2204" s="84">
        <v>31</v>
      </c>
      <c r="O2204" s="83"/>
      <c r="P2204" s="83"/>
      <c r="Q2204" s="84">
        <v>30</v>
      </c>
      <c r="R2204" s="83"/>
      <c r="S2204" s="83"/>
      <c r="T2204" s="84">
        <v>31</v>
      </c>
      <c r="U2204" s="83"/>
      <c r="V2204" s="83"/>
      <c r="W2204" s="84">
        <v>31</v>
      </c>
      <c r="X2204" s="83"/>
      <c r="Y2204" s="83"/>
      <c r="Z2204" s="84">
        <v>30</v>
      </c>
      <c r="AA2204" s="83"/>
      <c r="AB2204" s="83"/>
      <c r="AC2204" s="84">
        <v>31</v>
      </c>
      <c r="AD2204" s="83"/>
      <c r="AE2204" s="83"/>
      <c r="AF2204" s="84">
        <v>30</v>
      </c>
      <c r="AG2204" s="83"/>
      <c r="AH2204" s="83"/>
      <c r="AI2204" s="84">
        <v>31</v>
      </c>
      <c r="AJ2204" s="83"/>
      <c r="AK2204" s="83"/>
    </row>
    <row r="2205" spans="1:50">
      <c r="A2205" s="84" t="s">
        <v>47</v>
      </c>
      <c r="B2205" s="84" t="s">
        <v>48</v>
      </c>
      <c r="C2205" s="84" t="s">
        <v>49</v>
      </c>
      <c r="D2205" s="84" t="s">
        <v>50</v>
      </c>
      <c r="E2205" s="84" t="s">
        <v>48</v>
      </c>
      <c r="F2205" s="84" t="s">
        <v>49</v>
      </c>
      <c r="G2205" s="84" t="s">
        <v>50</v>
      </c>
      <c r="H2205" s="84" t="s">
        <v>48</v>
      </c>
      <c r="I2205" s="84" t="s">
        <v>49</v>
      </c>
      <c r="J2205" s="84" t="s">
        <v>50</v>
      </c>
      <c r="K2205" s="84" t="s">
        <v>48</v>
      </c>
      <c r="L2205" s="84" t="s">
        <v>49</v>
      </c>
      <c r="M2205" s="84" t="s">
        <v>50</v>
      </c>
      <c r="N2205" s="84" t="s">
        <v>48</v>
      </c>
      <c r="O2205" s="84" t="s">
        <v>49</v>
      </c>
      <c r="P2205" s="84" t="s">
        <v>50</v>
      </c>
      <c r="Q2205" s="84" t="s">
        <v>48</v>
      </c>
      <c r="R2205" s="84" t="s">
        <v>49</v>
      </c>
      <c r="S2205" s="84" t="s">
        <v>50</v>
      </c>
      <c r="T2205" s="84" t="s">
        <v>48</v>
      </c>
      <c r="U2205" s="84" t="s">
        <v>49</v>
      </c>
      <c r="V2205" s="84" t="s">
        <v>50</v>
      </c>
      <c r="W2205" s="84" t="s">
        <v>48</v>
      </c>
      <c r="X2205" s="84" t="s">
        <v>49</v>
      </c>
      <c r="Y2205" s="84" t="s">
        <v>50</v>
      </c>
      <c r="Z2205" s="84" t="s">
        <v>48</v>
      </c>
      <c r="AA2205" s="84" t="s">
        <v>49</v>
      </c>
      <c r="AB2205" s="84" t="s">
        <v>50</v>
      </c>
      <c r="AC2205" s="84" t="s">
        <v>48</v>
      </c>
      <c r="AD2205" s="84" t="s">
        <v>49</v>
      </c>
      <c r="AE2205" s="84" t="s">
        <v>50</v>
      </c>
      <c r="AF2205" s="84" t="s">
        <v>48</v>
      </c>
      <c r="AG2205" s="84" t="s">
        <v>49</v>
      </c>
      <c r="AH2205" s="84" t="s">
        <v>50</v>
      </c>
      <c r="AI2205" s="84" t="s">
        <v>48</v>
      </c>
      <c r="AJ2205" s="84" t="s">
        <v>49</v>
      </c>
      <c r="AK2205" s="84" t="s">
        <v>50</v>
      </c>
    </row>
    <row r="2206" spans="1:50">
      <c r="A2206" s="83"/>
      <c r="B2206" s="162">
        <v>6.8309433915354045E-2</v>
      </c>
      <c r="C2206" s="163">
        <v>1.0489693987283859</v>
      </c>
      <c r="D2206" s="163">
        <v>0.99382104910910096</v>
      </c>
      <c r="E2206" s="162">
        <v>6.0872773874224538E-2</v>
      </c>
      <c r="F2206" s="163">
        <v>1.0306205299690081</v>
      </c>
      <c r="G2206" s="163">
        <v>0.97965420958654537</v>
      </c>
      <c r="H2206" s="162">
        <v>6.7145449108745328E-2</v>
      </c>
      <c r="I2206" s="163">
        <v>1.127082367696377</v>
      </c>
      <c r="J2206" s="163">
        <v>0.9831536986429702</v>
      </c>
      <c r="K2206" s="162">
        <v>6.9266588176054675E-2</v>
      </c>
      <c r="L2206" s="163">
        <v>1.756361751627767</v>
      </c>
      <c r="M2206" s="163">
        <v>1.0541886125390361</v>
      </c>
      <c r="N2206" s="162">
        <v>7.2895700348427392E-2</v>
      </c>
      <c r="O2206" s="163">
        <v>1.5553015288206129</v>
      </c>
      <c r="P2206" s="163">
        <v>0.88311650930383334</v>
      </c>
      <c r="Q2206" s="162">
        <v>8.0333850084031461E-2</v>
      </c>
      <c r="R2206" s="163">
        <v>1.356545063960658</v>
      </c>
      <c r="S2206" s="163">
        <v>0.92005257827608555</v>
      </c>
      <c r="T2206" s="162">
        <v>0.1070896360567296</v>
      </c>
      <c r="U2206" s="163">
        <v>1.4848269435552279</v>
      </c>
      <c r="V2206" s="163">
        <v>0.97950035988015638</v>
      </c>
      <c r="W2206" s="162">
        <v>0.12045894699654031</v>
      </c>
      <c r="X2206" s="163">
        <v>1.3350732935384011</v>
      </c>
      <c r="Y2206" s="163">
        <v>0.8908900087216598</v>
      </c>
      <c r="Z2206" s="162">
        <v>0.12562541700920479</v>
      </c>
      <c r="AA2206" s="163">
        <v>1.52489358190451</v>
      </c>
      <c r="AB2206" s="163">
        <v>0.87562740936069816</v>
      </c>
      <c r="AC2206" s="162">
        <v>9.0080816704964539E-2</v>
      </c>
      <c r="AD2206" s="163">
        <v>1.812544068953458</v>
      </c>
      <c r="AE2206" s="163">
        <v>0.92765264545340009</v>
      </c>
      <c r="AF2206" s="162">
        <v>6.7344383525574592E-2</v>
      </c>
      <c r="AG2206" s="163">
        <v>1.275056602732874</v>
      </c>
      <c r="AH2206" s="163">
        <v>1.0419836816389541</v>
      </c>
      <c r="AI2206" s="162">
        <v>7.0577004200148688E-2</v>
      </c>
      <c r="AJ2206" s="163">
        <v>1.174487647073434</v>
      </c>
      <c r="AK2206" s="163">
        <v>1.0139800458318871</v>
      </c>
      <c r="AM2206" t="str">
        <f>A2201</f>
        <v>RefgChg-Res-16pct-Inc-TXV-b-cDXGF-SFm1985-CZ08</v>
      </c>
      <c r="AN2206" s="159">
        <f>1/($B2206*(1/$B2204)*(1/(5/7+2/7*$D2206))*$B2216/SUM($B2208:$B2231))</f>
        <v>11529.371782600967</v>
      </c>
      <c r="AO2206" s="159">
        <f>1/(B2206*(1/B2204)*(1/(5/7+2/7*D2206)))</f>
        <v>453.01608248720106</v>
      </c>
      <c r="AP2206" s="159"/>
      <c r="AR2206" s="164">
        <f>CHOOSE(AV$3,C2206,F2206,I2206,L2206,O2206,R2206,U2206,X2206,AA2206,AD2206,AG2206,AJ2206)</f>
        <v>1.4848269435552279</v>
      </c>
      <c r="AS2206" s="160"/>
      <c r="AT2206" s="160"/>
      <c r="AV2206" s="115">
        <f>AN2206/AR2206</f>
        <v>7764.7916025791956</v>
      </c>
      <c r="AW2206" s="161">
        <f>AO2206/AR2206</f>
        <v>305.09688987897277</v>
      </c>
      <c r="AX2206" s="159"/>
    </row>
    <row r="2207" spans="1:50">
      <c r="A2207" s="84" t="s">
        <v>51</v>
      </c>
      <c r="B2207" s="84" t="s">
        <v>52</v>
      </c>
      <c r="C2207" s="84" t="s">
        <v>53</v>
      </c>
      <c r="D2207" s="84" t="s">
        <v>54</v>
      </c>
      <c r="E2207" s="84" t="s">
        <v>52</v>
      </c>
      <c r="F2207" s="84" t="s">
        <v>53</v>
      </c>
      <c r="G2207" s="84" t="s">
        <v>54</v>
      </c>
      <c r="H2207" s="84" t="s">
        <v>52</v>
      </c>
      <c r="I2207" s="84" t="s">
        <v>53</v>
      </c>
      <c r="J2207" s="84" t="s">
        <v>54</v>
      </c>
      <c r="K2207" s="84" t="s">
        <v>52</v>
      </c>
      <c r="L2207" s="84" t="s">
        <v>53</v>
      </c>
      <c r="M2207" s="84" t="s">
        <v>54</v>
      </c>
      <c r="N2207" s="84" t="s">
        <v>52</v>
      </c>
      <c r="O2207" s="84" t="s">
        <v>53</v>
      </c>
      <c r="P2207" s="84" t="s">
        <v>54</v>
      </c>
      <c r="Q2207" s="84" t="s">
        <v>52</v>
      </c>
      <c r="R2207" s="84" t="s">
        <v>53</v>
      </c>
      <c r="S2207" s="84" t="s">
        <v>54</v>
      </c>
      <c r="T2207" s="84" t="s">
        <v>52</v>
      </c>
      <c r="U2207" s="84" t="s">
        <v>53</v>
      </c>
      <c r="V2207" s="84" t="s">
        <v>54</v>
      </c>
      <c r="W2207" s="84" t="s">
        <v>52</v>
      </c>
      <c r="X2207" s="84" t="s">
        <v>53</v>
      </c>
      <c r="Y2207" s="84" t="s">
        <v>54</v>
      </c>
      <c r="Z2207" s="84" t="s">
        <v>52</v>
      </c>
      <c r="AA2207" s="84" t="s">
        <v>53</v>
      </c>
      <c r="AB2207" s="84" t="s">
        <v>54</v>
      </c>
      <c r="AC2207" s="84" t="s">
        <v>52</v>
      </c>
      <c r="AD2207" s="84" t="s">
        <v>53</v>
      </c>
      <c r="AE2207" s="84" t="s">
        <v>54</v>
      </c>
      <c r="AF2207" s="84" t="s">
        <v>52</v>
      </c>
      <c r="AG2207" s="84" t="s">
        <v>53</v>
      </c>
      <c r="AH2207" s="84" t="s">
        <v>54</v>
      </c>
      <c r="AI2207" s="84" t="s">
        <v>52</v>
      </c>
      <c r="AJ2207" s="84" t="s">
        <v>53</v>
      </c>
      <c r="AK2207" s="84" t="s">
        <v>54</v>
      </c>
    </row>
    <row r="2208" spans="1:50">
      <c r="A2208" s="84">
        <v>1</v>
      </c>
      <c r="B2208" s="84">
        <v>0.58676893576222433</v>
      </c>
      <c r="C2208" s="84">
        <v>0.52107204103622529</v>
      </c>
      <c r="D2208" s="84">
        <v>0.59058091011459213</v>
      </c>
      <c r="E2208" s="84">
        <v>0.54519444738794109</v>
      </c>
      <c r="F2208" s="84">
        <v>0.52487251359292142</v>
      </c>
      <c r="G2208" s="84">
        <v>0.57892972852195279</v>
      </c>
      <c r="H2208" s="84">
        <v>0.53423626787057921</v>
      </c>
      <c r="I2208" s="84">
        <v>0.46667763207081681</v>
      </c>
      <c r="J2208" s="84">
        <v>0.5380333244366492</v>
      </c>
      <c r="K2208" s="84">
        <v>0.18659469185784969</v>
      </c>
      <c r="L2208" s="84">
        <v>0.44114695552079319</v>
      </c>
      <c r="M2208" s="84">
        <v>0.48638689866939611</v>
      </c>
      <c r="N2208" s="84">
        <v>0.15346900657613141</v>
      </c>
      <c r="O2208" s="84">
        <v>0.33831974385232633</v>
      </c>
      <c r="P2208" s="84">
        <v>0.49033380794178139</v>
      </c>
      <c r="Q2208" s="84">
        <v>0.1601541894907689</v>
      </c>
      <c r="R2208" s="84">
        <v>0.249478702510015</v>
      </c>
      <c r="S2208" s="84">
        <v>0.31800572679804612</v>
      </c>
      <c r="T2208" s="84">
        <v>0.14332281087016191</v>
      </c>
      <c r="U2208" s="84">
        <v>0.18636439728549911</v>
      </c>
      <c r="V2208" s="84">
        <v>0.2148250058722862</v>
      </c>
      <c r="W2208" s="84">
        <v>0.13007922310247891</v>
      </c>
      <c r="X2208" s="84">
        <v>0.15816212690729969</v>
      </c>
      <c r="Y2208" s="84">
        <v>0.18816593078285701</v>
      </c>
      <c r="Z2208" s="84">
        <v>0.14891550663645189</v>
      </c>
      <c r="AA2208" s="84">
        <v>0.1661578919930258</v>
      </c>
      <c r="AB2208" s="84">
        <v>0.18902609540349999</v>
      </c>
      <c r="AC2208" s="84">
        <v>0.12528662420382169</v>
      </c>
      <c r="AD2208" s="84">
        <v>0.27714633063815841</v>
      </c>
      <c r="AE2208" s="84">
        <v>0.29509561356857122</v>
      </c>
      <c r="AF2208" s="84">
        <v>0.36625183016105411</v>
      </c>
      <c r="AG2208" s="84">
        <v>0.52331407167896526</v>
      </c>
      <c r="AH2208" s="84">
        <v>0.59340915137004524</v>
      </c>
      <c r="AI2208" s="84">
        <v>0.45260971176317849</v>
      </c>
      <c r="AJ2208" s="84">
        <v>0.53378019549023259</v>
      </c>
      <c r="AK2208" s="84">
        <v>0.58617675976839878</v>
      </c>
    </row>
    <row r="2209" spans="1:37">
      <c r="A2209" s="84">
        <v>2</v>
      </c>
      <c r="B2209" s="84">
        <v>0.51273037179077452</v>
      </c>
      <c r="C2209" s="84">
        <v>0.43645000227641778</v>
      </c>
      <c r="D2209" s="84">
        <v>0.50801483738491082</v>
      </c>
      <c r="E2209" s="84">
        <v>0.45586521140192859</v>
      </c>
      <c r="F2209" s="84">
        <v>0.4339096957211846</v>
      </c>
      <c r="G2209" s="84">
        <v>0.49141622909916949</v>
      </c>
      <c r="H2209" s="84">
        <v>0.46103407502956029</v>
      </c>
      <c r="I2209" s="84">
        <v>0.41317642836849738</v>
      </c>
      <c r="J2209" s="84">
        <v>0.46810538757768722</v>
      </c>
      <c r="K2209" s="84">
        <v>0.16680161943319841</v>
      </c>
      <c r="L2209" s="84">
        <v>0.40053422272069877</v>
      </c>
      <c r="M2209" s="84">
        <v>0.42980552712384851</v>
      </c>
      <c r="N2209" s="84">
        <v>0.13673683800926109</v>
      </c>
      <c r="O2209" s="84">
        <v>0.3014142566402655</v>
      </c>
      <c r="P2209" s="84">
        <v>0.42426831197595322</v>
      </c>
      <c r="Q2209" s="84">
        <v>0.14274700750659361</v>
      </c>
      <c r="R2209" s="84">
        <v>0.22216357925884911</v>
      </c>
      <c r="S2209" s="84">
        <v>0.27505474145191172</v>
      </c>
      <c r="T2209" s="84">
        <v>0.1253431237990667</v>
      </c>
      <c r="U2209" s="84">
        <v>0.1661086573006941</v>
      </c>
      <c r="V2209" s="84">
        <v>0.1860004697828932</v>
      </c>
      <c r="W2209" s="84">
        <v>0.11493738819320221</v>
      </c>
      <c r="X2209" s="84">
        <v>0.1411473262047383</v>
      </c>
      <c r="Y2209" s="84">
        <v>0.1630621579462232</v>
      </c>
      <c r="Z2209" s="84">
        <v>0.1254598428441096</v>
      </c>
      <c r="AA2209" s="84">
        <v>0.1470542236021247</v>
      </c>
      <c r="AB2209" s="84">
        <v>0.1641081494782391</v>
      </c>
      <c r="AC2209" s="84">
        <v>0.1121656050955414</v>
      </c>
      <c r="AD2209" s="84">
        <v>0.24769880936299959</v>
      </c>
      <c r="AE2209" s="84">
        <v>0.25604088144842407</v>
      </c>
      <c r="AF2209" s="84">
        <v>0.30366032210834548</v>
      </c>
      <c r="AG2209" s="84">
        <v>0.43181854561170419</v>
      </c>
      <c r="AH2209" s="84">
        <v>0.50402367650971003</v>
      </c>
      <c r="AI2209" s="84">
        <v>0.38249805245390822</v>
      </c>
      <c r="AJ2209" s="84">
        <v>0.44928305894848641</v>
      </c>
      <c r="AK2209" s="84">
        <v>0.506026728815411</v>
      </c>
    </row>
    <row r="2210" spans="1:37">
      <c r="A2210" s="84">
        <v>3</v>
      </c>
      <c r="B2210" s="84">
        <v>0.47896026419516358</v>
      </c>
      <c r="C2210" s="84">
        <v>0.40526307802042688</v>
      </c>
      <c r="D2210" s="84">
        <v>0.45525601112803882</v>
      </c>
      <c r="E2210" s="84">
        <v>0.42057857369926888</v>
      </c>
      <c r="F2210" s="84">
        <v>0.39870318462733439</v>
      </c>
      <c r="G2210" s="84">
        <v>0.43972740475924482</v>
      </c>
      <c r="H2210" s="84">
        <v>0.43136622594861862</v>
      </c>
      <c r="I2210" s="84">
        <v>0.39230228628676539</v>
      </c>
      <c r="J2210" s="84">
        <v>0.43706866969153929</v>
      </c>
      <c r="K2210" s="84">
        <v>0.16041385515069731</v>
      </c>
      <c r="L2210" s="84">
        <v>0.38667689855671311</v>
      </c>
      <c r="M2210" s="84">
        <v>0.41346980552712392</v>
      </c>
      <c r="N2210" s="84">
        <v>0.12961593836336049</v>
      </c>
      <c r="O2210" s="84">
        <v>0.28580687813541089</v>
      </c>
      <c r="P2210" s="84">
        <v>0.40575858250276847</v>
      </c>
      <c r="Q2210" s="84">
        <v>0.13536214242239811</v>
      </c>
      <c r="R2210" s="84">
        <v>0.21080318748539939</v>
      </c>
      <c r="S2210" s="84">
        <v>0.26416259614844761</v>
      </c>
      <c r="T2210" s="84">
        <v>0.11981883063409279</v>
      </c>
      <c r="U2210" s="84">
        <v>0.15766769254542409</v>
      </c>
      <c r="V2210" s="84">
        <v>0.17841683164994471</v>
      </c>
      <c r="W2210" s="84">
        <v>0.10902760030667009</v>
      </c>
      <c r="X2210" s="84">
        <v>0.13378416261892909</v>
      </c>
      <c r="Y2210" s="84">
        <v>0.1551040372260265</v>
      </c>
      <c r="Z2210" s="84">
        <v>9.8619735719120666E-2</v>
      </c>
      <c r="AA2210" s="84">
        <v>0.13524910650671651</v>
      </c>
      <c r="AB2210" s="84">
        <v>0.15434996982764959</v>
      </c>
      <c r="AC2210" s="84">
        <v>0.1059872611464968</v>
      </c>
      <c r="AD2210" s="84">
        <v>0.23397850292352521</v>
      </c>
      <c r="AE2210" s="84">
        <v>0.23795870233773439</v>
      </c>
      <c r="AF2210" s="84">
        <v>0.26617862371888718</v>
      </c>
      <c r="AG2210" s="84">
        <v>0.39336993581227092</v>
      </c>
      <c r="AH2210" s="84">
        <v>0.44476589518488963</v>
      </c>
      <c r="AI2210" s="84">
        <v>0.34069072968060249</v>
      </c>
      <c r="AJ2210" s="84">
        <v>0.41551004004535602</v>
      </c>
      <c r="AK2210" s="84">
        <v>0.45515458286296928</v>
      </c>
    </row>
    <row r="2211" spans="1:37">
      <c r="A2211" s="84">
        <v>4</v>
      </c>
      <c r="B2211" s="84">
        <v>0.45818685416000848</v>
      </c>
      <c r="C2211" s="84">
        <v>0.3943818007982639</v>
      </c>
      <c r="D2211" s="84">
        <v>0.43078094985758758</v>
      </c>
      <c r="E2211" s="84">
        <v>0.40849846349475472</v>
      </c>
      <c r="F2211" s="84">
        <v>0.38816655972442671</v>
      </c>
      <c r="G2211" s="84">
        <v>0.41704837448329779</v>
      </c>
      <c r="H2211" s="84">
        <v>0.41674728582177789</v>
      </c>
      <c r="I2211" s="84">
        <v>0.38196988501278473</v>
      </c>
      <c r="J2211" s="84">
        <v>0.41358142372364359</v>
      </c>
      <c r="K2211" s="84">
        <v>0.1544759334233019</v>
      </c>
      <c r="L2211" s="84">
        <v>0.37773383312180853</v>
      </c>
      <c r="M2211" s="84">
        <v>0.3886591606960082</v>
      </c>
      <c r="N2211" s="84">
        <v>0.1237013113350714</v>
      </c>
      <c r="O2211" s="84">
        <v>0.2729606056285081</v>
      </c>
      <c r="P2211" s="84">
        <v>0.3745609871855719</v>
      </c>
      <c r="Q2211" s="84">
        <v>0.12911341042807881</v>
      </c>
      <c r="R2211" s="84">
        <v>0.2010001990015314</v>
      </c>
      <c r="S2211" s="84">
        <v>0.24372578743473139</v>
      </c>
      <c r="T2211" s="84">
        <v>0.1118583584957453</v>
      </c>
      <c r="U2211" s="84">
        <v>0.15048868743319979</v>
      </c>
      <c r="V2211" s="84">
        <v>0.16470923794503539</v>
      </c>
      <c r="W2211" s="84">
        <v>0.1031817020189113</v>
      </c>
      <c r="X2211" s="84">
        <v>0.12810302707836299</v>
      </c>
      <c r="Y2211" s="84">
        <v>0.14333870925098491</v>
      </c>
      <c r="Z2211" s="84">
        <v>9.4940992966243851E-2</v>
      </c>
      <c r="AA2211" s="84">
        <v>0.1301227430967869</v>
      </c>
      <c r="AB2211" s="84">
        <v>0.14292863135275161</v>
      </c>
      <c r="AC2211" s="84">
        <v>0.102547770700637</v>
      </c>
      <c r="AD2211" s="84">
        <v>0.22574824877945229</v>
      </c>
      <c r="AE2211" s="84">
        <v>0.22057021296274881</v>
      </c>
      <c r="AF2211" s="84">
        <v>0.2464128843338213</v>
      </c>
      <c r="AG2211" s="84">
        <v>0.37613048837097618</v>
      </c>
      <c r="AH2211" s="84">
        <v>0.41616786379356208</v>
      </c>
      <c r="AI2211" s="84">
        <v>0.31827231022245311</v>
      </c>
      <c r="AJ2211" s="84">
        <v>0.40109945314406259</v>
      </c>
      <c r="AK2211" s="84">
        <v>0.4273333090564802</v>
      </c>
    </row>
    <row r="2212" spans="1:37">
      <c r="A2212" s="84">
        <v>5</v>
      </c>
      <c r="B2212" s="84">
        <v>0.44678811121764139</v>
      </c>
      <c r="C2212" s="84">
        <v>0.39234820087110922</v>
      </c>
      <c r="D2212" s="84">
        <v>0.41302907862489241</v>
      </c>
      <c r="E2212" s="84">
        <v>0.40415386245628909</v>
      </c>
      <c r="F2212" s="84">
        <v>0.38759244875215287</v>
      </c>
      <c r="G2212" s="84">
        <v>0.39887535843294969</v>
      </c>
      <c r="H2212" s="84">
        <v>0.42459421691927329</v>
      </c>
      <c r="I2212" s="84">
        <v>0.41437265427576009</v>
      </c>
      <c r="J2212" s="84">
        <v>0.43417089259160402</v>
      </c>
      <c r="K2212" s="84">
        <v>0.17008547008547009</v>
      </c>
      <c r="L2212" s="84">
        <v>0.42305421917889069</v>
      </c>
      <c r="M2212" s="84">
        <v>0.41883316274309101</v>
      </c>
      <c r="N2212" s="84">
        <v>0.138487878905794</v>
      </c>
      <c r="O2212" s="84">
        <v>0.3058735076416525</v>
      </c>
      <c r="P2212" s="84">
        <v>0.40091757633285879</v>
      </c>
      <c r="Q2212" s="84">
        <v>0.14465408805031449</v>
      </c>
      <c r="R2212" s="84">
        <v>0.2253476037619942</v>
      </c>
      <c r="S2212" s="84">
        <v>0.25972713491662458</v>
      </c>
      <c r="T2212" s="84">
        <v>0.1212256382102663</v>
      </c>
      <c r="U2212" s="84">
        <v>0.1685295594730675</v>
      </c>
      <c r="V2212" s="84">
        <v>0.17571558001409349</v>
      </c>
      <c r="W2212" s="84">
        <v>0.1137234858165091</v>
      </c>
      <c r="X2212" s="84">
        <v>0.1431440193604861</v>
      </c>
      <c r="Y2212" s="84">
        <v>0.15383496814107811</v>
      </c>
      <c r="Z2212" s="84">
        <v>0.10583007151475909</v>
      </c>
      <c r="AA2212" s="84">
        <v>0.14502684824226561</v>
      </c>
      <c r="AB2212" s="84">
        <v>0.154688488880385</v>
      </c>
      <c r="AC2212" s="84">
        <v>0.1138853503184713</v>
      </c>
      <c r="AD2212" s="84">
        <v>0.25096968410489962</v>
      </c>
      <c r="AE2212" s="84">
        <v>0.24089532221888221</v>
      </c>
      <c r="AF2212" s="84">
        <v>0.23206442166910679</v>
      </c>
      <c r="AG2212" s="84">
        <v>0.36831911385718641</v>
      </c>
      <c r="AH2212" s="84">
        <v>0.39229183293429098</v>
      </c>
      <c r="AI2212" s="84">
        <v>0.30234571107071762</v>
      </c>
      <c r="AJ2212" s="84">
        <v>0.39873117940032438</v>
      </c>
      <c r="AK2212" s="84">
        <v>0.40475583554859618</v>
      </c>
    </row>
    <row r="2213" spans="1:37">
      <c r="A2213" s="84">
        <v>6</v>
      </c>
      <c r="B2213" s="84">
        <v>0.48428677958879301</v>
      </c>
      <c r="C2213" s="84">
        <v>0.43570637245230898</v>
      </c>
      <c r="D2213" s="84">
        <v>0.45492481950056313</v>
      </c>
      <c r="E2213" s="84">
        <v>0.44590441877715381</v>
      </c>
      <c r="F2213" s="84">
        <v>0.43255884637465808</v>
      </c>
      <c r="G2213" s="84">
        <v>0.44125423602576991</v>
      </c>
      <c r="H2213" s="84">
        <v>0.4721057723315058</v>
      </c>
      <c r="I2213" s="84">
        <v>0.478191306428219</v>
      </c>
      <c r="J2213" s="84">
        <v>0.48823731269302623</v>
      </c>
      <c r="K2213" s="84">
        <v>0.19667116509221769</v>
      </c>
      <c r="L2213" s="84">
        <v>0.49256220300463371</v>
      </c>
      <c r="M2213" s="84">
        <v>0.47414534288638688</v>
      </c>
      <c r="N2213" s="84">
        <v>0.16483131639363399</v>
      </c>
      <c r="O2213" s="84">
        <v>0.36421969588945202</v>
      </c>
      <c r="P2213" s="84">
        <v>0.46277487739281759</v>
      </c>
      <c r="Q2213" s="84">
        <v>0.17248934875228239</v>
      </c>
      <c r="R2213" s="84">
        <v>0.26877319881983441</v>
      </c>
      <c r="S2213" s="84">
        <v>0.30009544663410248</v>
      </c>
      <c r="T2213" s="84">
        <v>0.14126406807576181</v>
      </c>
      <c r="U2213" s="84">
        <v>0.20060651325701481</v>
      </c>
      <c r="V2213" s="84">
        <v>0.20264420657024931</v>
      </c>
      <c r="W2213" s="84">
        <v>0.1334334270380782</v>
      </c>
      <c r="X2213" s="84">
        <v>0.16969603350325249</v>
      </c>
      <c r="Y2213" s="84">
        <v>0.17698225947175</v>
      </c>
      <c r="Z2213" s="84">
        <v>0.1246063745254422</v>
      </c>
      <c r="AA2213" s="84">
        <v>0.17088457283201169</v>
      </c>
      <c r="AB2213" s="84">
        <v>0.17723680143649831</v>
      </c>
      <c r="AC2213" s="84">
        <v>0.13337579617834389</v>
      </c>
      <c r="AD2213" s="84">
        <v>0.29388664827000649</v>
      </c>
      <c r="AE2213" s="84">
        <v>0.27527921011862089</v>
      </c>
      <c r="AF2213" s="84">
        <v>0.25629575402635429</v>
      </c>
      <c r="AG2213" s="84">
        <v>0.40774414547084342</v>
      </c>
      <c r="AH2213" s="84">
        <v>0.43013434424048952</v>
      </c>
      <c r="AI2213" s="84">
        <v>0.33108283562710988</v>
      </c>
      <c r="AJ2213" s="84">
        <v>0.43980996397353278</v>
      </c>
      <c r="AK2213" s="84">
        <v>0.44353810859036458</v>
      </c>
    </row>
    <row r="2214" spans="1:37">
      <c r="A2214" s="84">
        <v>7</v>
      </c>
      <c r="B2214" s="84">
        <v>0.53595397890699903</v>
      </c>
      <c r="C2214" s="84">
        <v>0.49741247173447861</v>
      </c>
      <c r="D2214" s="84">
        <v>0.51427435914420083</v>
      </c>
      <c r="E2214" s="84">
        <v>0.50566917452580273</v>
      </c>
      <c r="F2214" s="84">
        <v>0.49682550403566239</v>
      </c>
      <c r="G2214" s="84">
        <v>0.49886418649685321</v>
      </c>
      <c r="H2214" s="84">
        <v>0.54552294958615488</v>
      </c>
      <c r="I2214" s="84">
        <v>0.56905961690865303</v>
      </c>
      <c r="J2214" s="84">
        <v>0.5376139093300798</v>
      </c>
      <c r="K2214" s="84">
        <v>0.22883490778227619</v>
      </c>
      <c r="L2214" s="84">
        <v>0.58028098344204682</v>
      </c>
      <c r="M2214" s="84">
        <v>0.51525076765609001</v>
      </c>
      <c r="N2214" s="84">
        <v>0.1981789174676058</v>
      </c>
      <c r="O2214" s="84">
        <v>0.43797881855774362</v>
      </c>
      <c r="P2214" s="84">
        <v>0.5154880556873912</v>
      </c>
      <c r="Q2214" s="84">
        <v>0.20641103672144451</v>
      </c>
      <c r="R2214" s="84">
        <v>0.32172491066561681</v>
      </c>
      <c r="S2214" s="84">
        <v>0.33423165459547471</v>
      </c>
      <c r="T2214" s="84">
        <v>0.16150837222069719</v>
      </c>
      <c r="U2214" s="84">
        <v>0.2405320833923536</v>
      </c>
      <c r="V2214" s="84">
        <v>0.22561323445521961</v>
      </c>
      <c r="W2214" s="84">
        <v>0.15697674418604651</v>
      </c>
      <c r="X2214" s="84">
        <v>0.20482410220322789</v>
      </c>
      <c r="Y2214" s="84">
        <v>0.196956878090051</v>
      </c>
      <c r="Z2214" s="84">
        <v>0.1569793107507578</v>
      </c>
      <c r="AA2214" s="84">
        <v>0.20948000718270129</v>
      </c>
      <c r="AB2214" s="84">
        <v>0.19723886198725399</v>
      </c>
      <c r="AC2214" s="84">
        <v>0.16461783439490449</v>
      </c>
      <c r="AD2214" s="84">
        <v>0.36140753748480342</v>
      </c>
      <c r="AE2214" s="84">
        <v>0.30658774019007101</v>
      </c>
      <c r="AF2214" s="84">
        <v>0.29436310395314791</v>
      </c>
      <c r="AG2214" s="84">
        <v>0.4702031277511885</v>
      </c>
      <c r="AH2214" s="84">
        <v>0.48473663208300077</v>
      </c>
      <c r="AI2214" s="84">
        <v>0.37548688652298112</v>
      </c>
      <c r="AJ2214" s="84">
        <v>0.49944740279312771</v>
      </c>
      <c r="AK2214" s="84">
        <v>0.49652234077418878</v>
      </c>
    </row>
    <row r="2215" spans="1:37">
      <c r="A2215" s="84">
        <v>8</v>
      </c>
      <c r="B2215" s="84">
        <v>0.60828805795248753</v>
      </c>
      <c r="C2215" s="84">
        <v>0.58763449835339121</v>
      </c>
      <c r="D2215" s="84">
        <v>0.54384977147777702</v>
      </c>
      <c r="E2215" s="84">
        <v>0.60644272544240752</v>
      </c>
      <c r="F2215" s="84">
        <v>0.58770389382324129</v>
      </c>
      <c r="G2215" s="84">
        <v>0.52094738018098541</v>
      </c>
      <c r="H2215" s="84">
        <v>0.59787165430506273</v>
      </c>
      <c r="I2215" s="84">
        <v>0.57160159696158619</v>
      </c>
      <c r="J2215" s="84">
        <v>0.53105578220917371</v>
      </c>
      <c r="K2215" s="84">
        <v>0.2226270805218174</v>
      </c>
      <c r="L2215" s="84">
        <v>0.55166612555709693</v>
      </c>
      <c r="M2215" s="84">
        <v>0.50157625383828042</v>
      </c>
      <c r="N2215" s="84">
        <v>0.19168061014047241</v>
      </c>
      <c r="O2215" s="84">
        <v>0.42333069753574543</v>
      </c>
      <c r="P2215" s="84">
        <v>0.50710330643885471</v>
      </c>
      <c r="Q2215" s="84">
        <v>0.19910732400081149</v>
      </c>
      <c r="R2215" s="84">
        <v>0.31013956063922749</v>
      </c>
      <c r="S2215" s="84">
        <v>0.32867329178597499</v>
      </c>
      <c r="T2215" s="84">
        <v>0.15793988471040349</v>
      </c>
      <c r="U2215" s="84">
        <v>0.23228427572530491</v>
      </c>
      <c r="V2215" s="84">
        <v>0.22197241703298551</v>
      </c>
      <c r="W2215" s="84">
        <v>0.15314336825964731</v>
      </c>
      <c r="X2215" s="84">
        <v>0.1987024355079553</v>
      </c>
      <c r="Y2215" s="84">
        <v>0.19403537530074291</v>
      </c>
      <c r="Z2215" s="84">
        <v>0.18149445245592871</v>
      </c>
      <c r="AA2215" s="84">
        <v>0.21090496243563089</v>
      </c>
      <c r="AB2215" s="84">
        <v>0.19483979217873809</v>
      </c>
      <c r="AC2215" s="84">
        <v>0.16203821656050951</v>
      </c>
      <c r="AD2215" s="84">
        <v>0.35538681229617342</v>
      </c>
      <c r="AE2215" s="84">
        <v>0.30335052142345142</v>
      </c>
      <c r="AF2215" s="84">
        <v>0.34099560761346998</v>
      </c>
      <c r="AG2215" s="84">
        <v>0.56723704640404649</v>
      </c>
      <c r="AH2215" s="84">
        <v>0.51912077680234103</v>
      </c>
      <c r="AI2215" s="84">
        <v>0.42941227386825948</v>
      </c>
      <c r="AJ2215" s="84">
        <v>0.59114983278552047</v>
      </c>
      <c r="AK2215" s="84">
        <v>0.53574159717417436</v>
      </c>
    </row>
    <row r="2216" spans="1:37">
      <c r="A2216" s="84">
        <v>9</v>
      </c>
      <c r="B2216" s="84">
        <v>0.57920528390327053</v>
      </c>
      <c r="C2216" s="84">
        <v>0.5559164099373225</v>
      </c>
      <c r="D2216" s="84">
        <v>0.51145923031065776</v>
      </c>
      <c r="E2216" s="84">
        <v>0.59150153650524528</v>
      </c>
      <c r="F2216" s="84">
        <v>0.56477322616595171</v>
      </c>
      <c r="G2216" s="84">
        <v>0.49614568204669868</v>
      </c>
      <c r="H2216" s="84">
        <v>0.5714285714285714</v>
      </c>
      <c r="I2216" s="84">
        <v>0.51778638395861076</v>
      </c>
      <c r="J2216" s="84">
        <v>0.5187402295344492</v>
      </c>
      <c r="K2216" s="84">
        <v>0.2848852901484481</v>
      </c>
      <c r="L2216" s="84">
        <v>0.50056078628139644</v>
      </c>
      <c r="M2216" s="84">
        <v>0.52573183213920172</v>
      </c>
      <c r="N2216" s="84">
        <v>0.17218568815907229</v>
      </c>
      <c r="O2216" s="84">
        <v>0.37967151912681651</v>
      </c>
      <c r="P2216" s="84">
        <v>0.4938775510204082</v>
      </c>
      <c r="Q2216" s="84">
        <v>0.17890038547372689</v>
      </c>
      <c r="R2216" s="84">
        <v>0.27839449025325091</v>
      </c>
      <c r="S2216" s="84">
        <v>0.31879175790241993</v>
      </c>
      <c r="T2216" s="84">
        <v>0.36487784792753231</v>
      </c>
      <c r="U2216" s="84">
        <v>0.229444866528452</v>
      </c>
      <c r="V2216" s="84">
        <v>0.2892855944431395</v>
      </c>
      <c r="W2216" s="84">
        <v>0.27070023000255561</v>
      </c>
      <c r="X2216" s="84">
        <v>0.20077350405345881</v>
      </c>
      <c r="Y2216" s="84">
        <v>0.20942283795574121</v>
      </c>
      <c r="Z2216" s="84">
        <v>0.35860384355042818</v>
      </c>
      <c r="AA2216" s="84">
        <v>0.27063723303810888</v>
      </c>
      <c r="AB2216" s="84">
        <v>0.24218830490263901</v>
      </c>
      <c r="AC2216" s="84">
        <v>0.20878980891719739</v>
      </c>
      <c r="AD2216" s="84">
        <v>0.34263136566256919</v>
      </c>
      <c r="AE2216" s="84">
        <v>0.3041829491062964</v>
      </c>
      <c r="AF2216" s="84">
        <v>0.33850658857979499</v>
      </c>
      <c r="AG2216" s="84">
        <v>0.5483809005490371</v>
      </c>
      <c r="AH2216" s="84">
        <v>0.49790502793296088</v>
      </c>
      <c r="AI2216" s="84">
        <v>0.42352635679044409</v>
      </c>
      <c r="AJ2216" s="84">
        <v>0.56143876218225641</v>
      </c>
      <c r="AK2216" s="84">
        <v>0.51789811004697572</v>
      </c>
    </row>
    <row r="2217" spans="1:37">
      <c r="A2217" s="84">
        <v>10</v>
      </c>
      <c r="B2217" s="84">
        <v>0.53041440289762432</v>
      </c>
      <c r="C2217" s="84">
        <v>0.49343632859332559</v>
      </c>
      <c r="D2217" s="84">
        <v>0.50370934622772734</v>
      </c>
      <c r="E2217" s="84">
        <v>0.53830666525378834</v>
      </c>
      <c r="F2217" s="84">
        <v>0.50216135895444258</v>
      </c>
      <c r="G2217" s="84">
        <v>0.49569880460283772</v>
      </c>
      <c r="H2217" s="84">
        <v>0.51918735891647849</v>
      </c>
      <c r="I2217" s="84">
        <v>0.4923964890769621</v>
      </c>
      <c r="J2217" s="84">
        <v>0.52026537537652029</v>
      </c>
      <c r="K2217" s="84">
        <v>0.35483580746738652</v>
      </c>
      <c r="L2217" s="84">
        <v>0.50144623830465451</v>
      </c>
      <c r="M2217" s="84">
        <v>0.55901740020470825</v>
      </c>
      <c r="N2217" s="84">
        <v>0.20086384684228961</v>
      </c>
      <c r="O2217" s="84">
        <v>0.3831974385232621</v>
      </c>
      <c r="P2217" s="84">
        <v>0.51453883879133044</v>
      </c>
      <c r="Q2217" s="84">
        <v>0.22223574761614931</v>
      </c>
      <c r="R2217" s="84">
        <v>0.28689964266246742</v>
      </c>
      <c r="S2217" s="84">
        <v>0.34310257705912078</v>
      </c>
      <c r="T2217" s="84">
        <v>0.48239774910787819</v>
      </c>
      <c r="U2217" s="84">
        <v>0.27389675109777611</v>
      </c>
      <c r="V2217" s="84">
        <v>0.34742122747558812</v>
      </c>
      <c r="W2217" s="84">
        <v>0.39707385637618198</v>
      </c>
      <c r="X2217" s="84">
        <v>0.25486729714112438</v>
      </c>
      <c r="Y2217" s="84">
        <v>0.2464505724030352</v>
      </c>
      <c r="Z2217" s="84">
        <v>0.49821948850760772</v>
      </c>
      <c r="AA2217" s="84">
        <v>0.34965853206438952</v>
      </c>
      <c r="AB2217" s="84">
        <v>0.31115788234255182</v>
      </c>
      <c r="AC2217" s="84">
        <v>0.37121019108280251</v>
      </c>
      <c r="AD2217" s="84">
        <v>0.3999150923370835</v>
      </c>
      <c r="AE2217" s="84">
        <v>0.30859944042361331</v>
      </c>
      <c r="AF2217" s="84">
        <v>0.32877013177159592</v>
      </c>
      <c r="AG2217" s="84">
        <v>0.49102812414963259</v>
      </c>
      <c r="AH2217" s="84">
        <v>0.49324953445065178</v>
      </c>
      <c r="AI2217" s="84">
        <v>0.41010992815718872</v>
      </c>
      <c r="AJ2217" s="84">
        <v>0.49557204575791919</v>
      </c>
      <c r="AK2217" s="84">
        <v>0.51600451549470161</v>
      </c>
    </row>
    <row r="2218" spans="1:37">
      <c r="A2218" s="84">
        <v>11</v>
      </c>
      <c r="B2218" s="84">
        <v>0.51763076595291357</v>
      </c>
      <c r="C2218" s="84">
        <v>0.48123472903039771</v>
      </c>
      <c r="D2218" s="84">
        <v>0.50089421739418427</v>
      </c>
      <c r="E2218" s="84">
        <v>0.51096746847515095</v>
      </c>
      <c r="F2218" s="84">
        <v>0.48715004559116531</v>
      </c>
      <c r="G2218" s="84">
        <v>0.49882694670986488</v>
      </c>
      <c r="H2218" s="84">
        <v>0.50553584865097279</v>
      </c>
      <c r="I2218" s="84">
        <v>0.48767139674327498</v>
      </c>
      <c r="J2218" s="84">
        <v>0.52426888321195708</v>
      </c>
      <c r="K2218" s="84">
        <v>0.48573999100314902</v>
      </c>
      <c r="L2218" s="84">
        <v>0.52066054720935007</v>
      </c>
      <c r="M2218" s="84">
        <v>0.60822927328556808</v>
      </c>
      <c r="N2218" s="84">
        <v>0.26187789408148182</v>
      </c>
      <c r="O2218" s="84">
        <v>0.39839000298147598</v>
      </c>
      <c r="P2218" s="84">
        <v>0.51862047144439183</v>
      </c>
      <c r="Q2218" s="84">
        <v>0.27701359302089668</v>
      </c>
      <c r="R2218" s="84">
        <v>0.3030187667096394</v>
      </c>
      <c r="S2218" s="84">
        <v>0.36334287799674359</v>
      </c>
      <c r="T2218" s="84">
        <v>0.59676091133681042</v>
      </c>
      <c r="U2218" s="84">
        <v>0.3445600525387279</v>
      </c>
      <c r="V2218" s="84">
        <v>0.41755310224489112</v>
      </c>
      <c r="W2218" s="84">
        <v>0.54069767441860461</v>
      </c>
      <c r="X2218" s="84">
        <v>0.35255078980942739</v>
      </c>
      <c r="Y2218" s="84">
        <v>0.30905798059381862</v>
      </c>
      <c r="Z2218" s="84">
        <v>0.63356779187144996</v>
      </c>
      <c r="AA2218" s="84">
        <v>0.46987609840300743</v>
      </c>
      <c r="AB2218" s="84">
        <v>0.4305962350794047</v>
      </c>
      <c r="AC2218" s="84">
        <v>0.52958598726114647</v>
      </c>
      <c r="AD2218" s="84">
        <v>0.46548696474402279</v>
      </c>
      <c r="AE2218" s="84">
        <v>0.31232224200522579</v>
      </c>
      <c r="AF2218" s="84">
        <v>0.32759882869692519</v>
      </c>
      <c r="AG2218" s="84">
        <v>0.47726217726057651</v>
      </c>
      <c r="AH2218" s="84">
        <v>0.49574354881617461</v>
      </c>
      <c r="AI2218" s="84">
        <v>0.40612827836925491</v>
      </c>
      <c r="AJ2218" s="84">
        <v>0.48084568902412761</v>
      </c>
      <c r="AK2218" s="84">
        <v>0.50617238993481672</v>
      </c>
    </row>
    <row r="2219" spans="1:37">
      <c r="A2219" s="84">
        <v>12</v>
      </c>
      <c r="B2219" s="84">
        <v>0.51134547778843076</v>
      </c>
      <c r="C2219" s="84">
        <v>0.48741140940615851</v>
      </c>
      <c r="D2219" s="84">
        <v>0.50092733655693178</v>
      </c>
      <c r="E2219" s="84">
        <v>0.51605383066652533</v>
      </c>
      <c r="F2219" s="84">
        <v>0.49231704434162971</v>
      </c>
      <c r="G2219" s="84">
        <v>0.50359363944438229</v>
      </c>
      <c r="H2219" s="84">
        <v>0.50091368375792755</v>
      </c>
      <c r="I2219" s="84">
        <v>0.47561942072760438</v>
      </c>
      <c r="J2219" s="84">
        <v>0.51473672169901252</v>
      </c>
      <c r="K2219" s="84">
        <v>0.53792172739541155</v>
      </c>
      <c r="L2219" s="84">
        <v>0.52749328532215689</v>
      </c>
      <c r="M2219" s="84">
        <v>0.59013306038894564</v>
      </c>
      <c r="N2219" s="84">
        <v>0.2833573290789525</v>
      </c>
      <c r="O2219" s="84">
        <v>0.39577148931205691</v>
      </c>
      <c r="P2219" s="84">
        <v>0.50602752728998579</v>
      </c>
      <c r="Q2219" s="84">
        <v>0.31519578007709481</v>
      </c>
      <c r="R2219" s="84">
        <v>0.3173901381762807</v>
      </c>
      <c r="S2219" s="84">
        <v>0.36592555162540003</v>
      </c>
      <c r="T2219" s="84">
        <v>0.64380318418885529</v>
      </c>
      <c r="U2219" s="84">
        <v>0.39631327504281649</v>
      </c>
      <c r="V2219" s="84">
        <v>0.44562263011308351</v>
      </c>
      <c r="W2219" s="84">
        <v>0.62311525683618707</v>
      </c>
      <c r="X2219" s="84">
        <v>0.42676026523408228</v>
      </c>
      <c r="Y2219" s="84">
        <v>0.35689924120244287</v>
      </c>
      <c r="Z2219" s="84">
        <v>0.77612643103093082</v>
      </c>
      <c r="AA2219" s="84">
        <v>0.57735595498068193</v>
      </c>
      <c r="AB2219" s="84">
        <v>0.52511664189099694</v>
      </c>
      <c r="AC2219" s="84">
        <v>0.63528662420382165</v>
      </c>
      <c r="AD2219" s="84">
        <v>0.52435306150016414</v>
      </c>
      <c r="AE2219" s="84">
        <v>0.32781464610261979</v>
      </c>
      <c r="AF2219" s="84">
        <v>0.37430453879941428</v>
      </c>
      <c r="AG2219" s="84">
        <v>0.48395306772525731</v>
      </c>
      <c r="AH2219" s="84">
        <v>0.52098297419526463</v>
      </c>
      <c r="AI2219" s="84">
        <v>0.41305288669609641</v>
      </c>
      <c r="AJ2219" s="84">
        <v>0.49010348638601409</v>
      </c>
      <c r="AK2219" s="84">
        <v>0.51174392775208488</v>
      </c>
    </row>
    <row r="2220" spans="1:37">
      <c r="A2220" s="84">
        <v>13</v>
      </c>
      <c r="B2220" s="84">
        <v>0.49323532545009052</v>
      </c>
      <c r="C2220" s="84">
        <v>0.47266022187485779</v>
      </c>
      <c r="D2220" s="84">
        <v>0.49407166986818568</v>
      </c>
      <c r="E2220" s="84">
        <v>0.49581434778001487</v>
      </c>
      <c r="F2220" s="84">
        <v>0.47418189186450982</v>
      </c>
      <c r="G2220" s="84">
        <v>0.49767251331322387</v>
      </c>
      <c r="H2220" s="84">
        <v>0.49102440073094689</v>
      </c>
      <c r="I2220" s="84">
        <v>0.47479701541636149</v>
      </c>
      <c r="J2220" s="84">
        <v>0.52167613528043622</v>
      </c>
      <c r="K2220" s="84">
        <v>0.60922177237966713</v>
      </c>
      <c r="L2220" s="84">
        <v>0.54534990112452408</v>
      </c>
      <c r="M2220" s="84">
        <v>0.62227226202661201</v>
      </c>
      <c r="N2220" s="84">
        <v>0.39009299972761591</v>
      </c>
      <c r="O2220" s="84">
        <v>0.43414178862631742</v>
      </c>
      <c r="P2220" s="84">
        <v>0.51608922638822974</v>
      </c>
      <c r="Q2220" s="84">
        <v>0.41351186853317112</v>
      </c>
      <c r="R2220" s="84">
        <v>0.36630990595014568</v>
      </c>
      <c r="S2220" s="84">
        <v>0.37895120992644987</v>
      </c>
      <c r="T2220" s="84">
        <v>0.68727696953060669</v>
      </c>
      <c r="U2220" s="84">
        <v>0.47039545694528501</v>
      </c>
      <c r="V2220" s="84">
        <v>0.50204691117747724</v>
      </c>
      <c r="W2220" s="84">
        <v>0.68658957321748015</v>
      </c>
      <c r="X2220" s="84">
        <v>0.52514174232932276</v>
      </c>
      <c r="Y2220" s="84">
        <v>0.47401052269782928</v>
      </c>
      <c r="Z2220" s="84">
        <v>0.88878424909502918</v>
      </c>
      <c r="AA2220" s="84">
        <v>0.68589583924651143</v>
      </c>
      <c r="AB2220" s="84">
        <v>0.61012907878662981</v>
      </c>
      <c r="AC2220" s="84">
        <v>0.74187898089171977</v>
      </c>
      <c r="AD2220" s="84">
        <v>0.62109955423476981</v>
      </c>
      <c r="AE2220" s="84">
        <v>0.45751150368811699</v>
      </c>
      <c r="AF2220" s="84">
        <v>0.42364568081991211</v>
      </c>
      <c r="AG2220" s="84">
        <v>0.47132361180029769</v>
      </c>
      <c r="AH2220" s="84">
        <v>0.53707768023410474</v>
      </c>
      <c r="AI2220" s="84">
        <v>0.48472258287890602</v>
      </c>
      <c r="AJ2220" s="84">
        <v>0.47948213747470259</v>
      </c>
      <c r="AK2220" s="84">
        <v>0.52059284075598122</v>
      </c>
    </row>
    <row r="2221" spans="1:37">
      <c r="A2221" s="84">
        <v>14</v>
      </c>
      <c r="B2221" s="84">
        <v>0.4997336742303185</v>
      </c>
      <c r="C2221" s="84">
        <v>0.47581685459760531</v>
      </c>
      <c r="D2221" s="84">
        <v>0.51056501291647338</v>
      </c>
      <c r="E2221" s="84">
        <v>0.48542969163929223</v>
      </c>
      <c r="F2221" s="84">
        <v>0.47375975144372018</v>
      </c>
      <c r="G2221" s="84">
        <v>0.51234498938666073</v>
      </c>
      <c r="H2221" s="84">
        <v>0.53563366655917444</v>
      </c>
      <c r="I2221" s="84">
        <v>0.48445653961750679</v>
      </c>
      <c r="J2221" s="84">
        <v>0.5236969535211804</v>
      </c>
      <c r="K2221" s="84">
        <v>0.69064327485380128</v>
      </c>
      <c r="L2221" s="84">
        <v>0.56605472093503717</v>
      </c>
      <c r="M2221" s="84">
        <v>0.65887410440122818</v>
      </c>
      <c r="N2221" s="84">
        <v>0.54274485388536531</v>
      </c>
      <c r="O2221" s="84">
        <v>0.50997498152781207</v>
      </c>
      <c r="P2221" s="84">
        <v>0.52561303591203923</v>
      </c>
      <c r="Q2221" s="84">
        <v>0.53714749442077503</v>
      </c>
      <c r="R2221" s="84">
        <v>0.44787457712174572</v>
      </c>
      <c r="S2221" s="84">
        <v>0.44393913873448992</v>
      </c>
      <c r="T2221" s="84">
        <v>0.73198600054899809</v>
      </c>
      <c r="U2221" s="84">
        <v>0.5794777032334496</v>
      </c>
      <c r="V2221" s="84">
        <v>0.56013221032851246</v>
      </c>
      <c r="W2221" s="84">
        <v>0.76191541017122411</v>
      </c>
      <c r="X2221" s="84">
        <v>0.64485751391677981</v>
      </c>
      <c r="Y2221" s="84">
        <v>0.60020357983237715</v>
      </c>
      <c r="Z2221" s="84">
        <v>0.92192236381294335</v>
      </c>
      <c r="AA2221" s="84">
        <v>0.76641739603908787</v>
      </c>
      <c r="AB2221" s="84">
        <v>0.70205907893381214</v>
      </c>
      <c r="AC2221" s="84">
        <v>0.81353503184713383</v>
      </c>
      <c r="AD2221" s="84">
        <v>0.71877231238301087</v>
      </c>
      <c r="AE2221" s="84">
        <v>0.62055171456979674</v>
      </c>
      <c r="AF2221" s="84">
        <v>0.60395314787701315</v>
      </c>
      <c r="AG2221" s="84">
        <v>0.49795911833912249</v>
      </c>
      <c r="AH2221" s="84">
        <v>0.60195530726256985</v>
      </c>
      <c r="AI2221" s="84">
        <v>0.61152947286419124</v>
      </c>
      <c r="AJ2221" s="84">
        <v>0.49062020065737538</v>
      </c>
      <c r="AK2221" s="84">
        <v>0.55697170532755547</v>
      </c>
    </row>
    <row r="2222" spans="1:37">
      <c r="A2222" s="84">
        <v>15</v>
      </c>
      <c r="B2222" s="84">
        <v>0.4977095983807393</v>
      </c>
      <c r="C2222" s="84">
        <v>0.47581685459760531</v>
      </c>
      <c r="D2222" s="84">
        <v>0.5057627343180765</v>
      </c>
      <c r="E2222" s="84">
        <v>0.47589276253046509</v>
      </c>
      <c r="F2222" s="84">
        <v>0.47355712404174111</v>
      </c>
      <c r="G2222" s="84">
        <v>0.51011060216735549</v>
      </c>
      <c r="H2222" s="84">
        <v>0.65301515640116081</v>
      </c>
      <c r="I2222" s="84">
        <v>0.5150500171957475</v>
      </c>
      <c r="J2222" s="84">
        <v>0.52529835665535518</v>
      </c>
      <c r="K2222" s="84">
        <v>0.76077372919478192</v>
      </c>
      <c r="L2222" s="84">
        <v>0.59344470352114742</v>
      </c>
      <c r="M2222" s="84">
        <v>0.69469805527123851</v>
      </c>
      <c r="N2222" s="84">
        <v>0.66053153819214772</v>
      </c>
      <c r="O2222" s="84">
        <v>0.58239892148347894</v>
      </c>
      <c r="P2222" s="84">
        <v>0.55016611295681073</v>
      </c>
      <c r="Q2222" s="84">
        <v>0.62820044633799965</v>
      </c>
      <c r="R2222" s="84">
        <v>0.51857203422826337</v>
      </c>
      <c r="S2222" s="84">
        <v>0.50101061141990899</v>
      </c>
      <c r="T2222" s="84">
        <v>0.76135739774910793</v>
      </c>
      <c r="U2222" s="84">
        <v>0.63446952625004827</v>
      </c>
      <c r="V2222" s="84">
        <v>0.61729472165363575</v>
      </c>
      <c r="W2222" s="84">
        <v>0.84030794786608731</v>
      </c>
      <c r="X2222" s="84">
        <v>0.72362105166801127</v>
      </c>
      <c r="Y2222" s="84">
        <v>0.65788012584935096</v>
      </c>
      <c r="Z2222" s="84">
        <v>0.90917919891697818</v>
      </c>
      <c r="AA2222" s="84">
        <v>0.81096172894570673</v>
      </c>
      <c r="AB2222" s="84">
        <v>0.75339622919211702</v>
      </c>
      <c r="AC2222" s="84">
        <v>0.86242038216560502</v>
      </c>
      <c r="AD2222" s="84">
        <v>0.77801470446344134</v>
      </c>
      <c r="AE2222" s="84">
        <v>0.74171618840613218</v>
      </c>
      <c r="AF2222" s="84">
        <v>0.82781844802342597</v>
      </c>
      <c r="AG2222" s="84">
        <v>0.52771597330046571</v>
      </c>
      <c r="AH2222" s="84">
        <v>0.65565974993349285</v>
      </c>
      <c r="AI2222" s="84">
        <v>0.71773565307712295</v>
      </c>
      <c r="AJ2222" s="84">
        <v>0.49705042270098032</v>
      </c>
      <c r="AK2222" s="84">
        <v>0.59149339062670703</v>
      </c>
    </row>
    <row r="2223" spans="1:37">
      <c r="A2223" s="84">
        <v>16</v>
      </c>
      <c r="B2223" s="84">
        <v>0.5117715990199212</v>
      </c>
      <c r="C2223" s="84">
        <v>0.49455936138891837</v>
      </c>
      <c r="D2223" s="84">
        <v>0.50970391468503684</v>
      </c>
      <c r="E2223" s="84">
        <v>0.49592031365900169</v>
      </c>
      <c r="F2223" s="84">
        <v>0.49081422444361889</v>
      </c>
      <c r="G2223" s="84">
        <v>0.51435593788403533</v>
      </c>
      <c r="H2223" s="84">
        <v>0.73073202192841014</v>
      </c>
      <c r="I2223" s="84">
        <v>0.57589305740389074</v>
      </c>
      <c r="J2223" s="84">
        <v>0.57768711633049918</v>
      </c>
      <c r="K2223" s="84">
        <v>0.82424651372019786</v>
      </c>
      <c r="L2223" s="84">
        <v>0.65620849443640972</v>
      </c>
      <c r="M2223" s="84">
        <v>0.78935516888433965</v>
      </c>
      <c r="N2223" s="84">
        <v>0.76516595976497148</v>
      </c>
      <c r="O2223" s="84">
        <v>0.67615985896322439</v>
      </c>
      <c r="P2223" s="84">
        <v>0.67308970099667775</v>
      </c>
      <c r="Q2223" s="84">
        <v>0.71523635625887605</v>
      </c>
      <c r="R2223" s="84">
        <v>0.62868044680169921</v>
      </c>
      <c r="S2223" s="84">
        <v>0.62632642748863065</v>
      </c>
      <c r="T2223" s="84">
        <v>0.79556684051605819</v>
      </c>
      <c r="U2223" s="84">
        <v>0.70963338784655605</v>
      </c>
      <c r="V2223" s="84">
        <v>0.68845005201167742</v>
      </c>
      <c r="W2223" s="84">
        <v>0.88336953743930502</v>
      </c>
      <c r="X2223" s="84">
        <v>0.78206866564829591</v>
      </c>
      <c r="Y2223" s="84">
        <v>0.76004018718768995</v>
      </c>
      <c r="Z2223" s="84">
        <v>0.93001559786927235</v>
      </c>
      <c r="AA2223" s="84">
        <v>0.85108638356783339</v>
      </c>
      <c r="AB2223" s="84">
        <v>0.80583724592673267</v>
      </c>
      <c r="AC2223" s="84">
        <v>0.9042675159235668</v>
      </c>
      <c r="AD2223" s="84">
        <v>0.83116883116883122</v>
      </c>
      <c r="AE2223" s="84">
        <v>0.82354845422803891</v>
      </c>
      <c r="AF2223" s="84">
        <v>0.85607613469985344</v>
      </c>
      <c r="AG2223" s="84">
        <v>0.54284250796344025</v>
      </c>
      <c r="AH2223" s="84">
        <v>0.66719872306464489</v>
      </c>
      <c r="AI2223" s="84">
        <v>0.82143166277157453</v>
      </c>
      <c r="AJ2223" s="84">
        <v>0.52165176328745089</v>
      </c>
      <c r="AK2223" s="84">
        <v>0.60369250937693453</v>
      </c>
    </row>
    <row r="2224" spans="1:37">
      <c r="A2224" s="84">
        <v>17</v>
      </c>
      <c r="B2224" s="84">
        <v>0.57579631405134768</v>
      </c>
      <c r="C2224" s="84">
        <v>0.56008984262364714</v>
      </c>
      <c r="D2224" s="84">
        <v>0.57521361859972175</v>
      </c>
      <c r="E2224" s="84">
        <v>0.54879728727349797</v>
      </c>
      <c r="F2224" s="84">
        <v>0.5542703724967073</v>
      </c>
      <c r="G2224" s="84">
        <v>0.58000968234461703</v>
      </c>
      <c r="H2224" s="84">
        <v>0.97860905084381355</v>
      </c>
      <c r="I2224" s="84">
        <v>0.68778503820446479</v>
      </c>
      <c r="J2224" s="84">
        <v>0.66286651161017285</v>
      </c>
      <c r="K2224" s="84">
        <v>1</v>
      </c>
      <c r="L2224" s="84">
        <v>0.76777544936690167</v>
      </c>
      <c r="M2224" s="84">
        <v>0.94861821903787091</v>
      </c>
      <c r="N2224" s="84">
        <v>1</v>
      </c>
      <c r="O2224" s="84">
        <v>0.94003344438251024</v>
      </c>
      <c r="P2224" s="84">
        <v>0.93228919474766647</v>
      </c>
      <c r="Q2224" s="84">
        <v>0.99910732400081148</v>
      </c>
      <c r="R2224" s="84">
        <v>0.96427489898509211</v>
      </c>
      <c r="S2224" s="84">
        <v>0.99562068384706082</v>
      </c>
      <c r="T2224" s="84">
        <v>1</v>
      </c>
      <c r="U2224" s="84">
        <v>1</v>
      </c>
      <c r="V2224" s="84">
        <v>1</v>
      </c>
      <c r="W2224" s="84">
        <v>1</v>
      </c>
      <c r="X2224" s="84">
        <v>1</v>
      </c>
      <c r="Y2224" s="84">
        <v>1</v>
      </c>
      <c r="Z2224" s="84">
        <v>1</v>
      </c>
      <c r="AA2224" s="84">
        <v>1</v>
      </c>
      <c r="AB2224" s="84">
        <v>1</v>
      </c>
      <c r="AC2224" s="84">
        <v>1</v>
      </c>
      <c r="AD2224" s="84">
        <v>1</v>
      </c>
      <c r="AE2224" s="84">
        <v>1</v>
      </c>
      <c r="AF2224" s="84">
        <v>0.78455344070278177</v>
      </c>
      <c r="AG2224" s="84">
        <v>0.58791798056760514</v>
      </c>
      <c r="AH2224" s="84">
        <v>0.70068502261239685</v>
      </c>
      <c r="AI2224" s="84">
        <v>0.78750108197005109</v>
      </c>
      <c r="AJ2224" s="84">
        <v>0.58174850368158926</v>
      </c>
      <c r="AK2224" s="84">
        <v>0.64935727031062229</v>
      </c>
    </row>
    <row r="2225" spans="1:37">
      <c r="A2225" s="84">
        <v>18</v>
      </c>
      <c r="B2225" s="84">
        <v>0.67689357622243529</v>
      </c>
      <c r="C2225" s="84">
        <v>0.66339368369933072</v>
      </c>
      <c r="D2225" s="84">
        <v>0.68242034841359211</v>
      </c>
      <c r="E2225" s="84">
        <v>0.64766345236833733</v>
      </c>
      <c r="F2225" s="84">
        <v>0.6538110837188883</v>
      </c>
      <c r="G2225" s="84">
        <v>0.68070606636130049</v>
      </c>
      <c r="H2225" s="84">
        <v>0.97807158980973863</v>
      </c>
      <c r="I2225" s="84">
        <v>0.77648518922798571</v>
      </c>
      <c r="J2225" s="84">
        <v>0.75609105120677156</v>
      </c>
      <c r="K2225" s="84">
        <v>0.96815114709851557</v>
      </c>
      <c r="L2225" s="84">
        <v>0.85744222425548222</v>
      </c>
      <c r="M2225" s="84">
        <v>0.99295803480040923</v>
      </c>
      <c r="N2225" s="84">
        <v>0.97385112261177498</v>
      </c>
      <c r="O2225" s="84">
        <v>1</v>
      </c>
      <c r="P2225" s="84">
        <v>0.96873912355639913</v>
      </c>
      <c r="Q2225" s="84">
        <v>1</v>
      </c>
      <c r="R2225" s="84">
        <v>1</v>
      </c>
      <c r="S2225" s="84">
        <v>1</v>
      </c>
      <c r="T2225" s="84">
        <v>0.97169228657699713</v>
      </c>
      <c r="U2225" s="84">
        <v>0.98640174098922184</v>
      </c>
      <c r="V2225" s="84">
        <v>0.99201369081574453</v>
      </c>
      <c r="W2225" s="84">
        <v>0.94495911065678517</v>
      </c>
      <c r="X2225" s="84">
        <v>0.9671546836471403</v>
      </c>
      <c r="Y2225" s="84">
        <v>0.94073711762684076</v>
      </c>
      <c r="Z2225" s="84">
        <v>0.97092321728126207</v>
      </c>
      <c r="AA2225" s="84">
        <v>0.93192652791695907</v>
      </c>
      <c r="AB2225" s="84">
        <v>0.89592746861339667</v>
      </c>
      <c r="AC2225" s="84">
        <v>0.90340764331210199</v>
      </c>
      <c r="AD2225" s="84">
        <v>0.95633044518631427</v>
      </c>
      <c r="AE2225" s="84">
        <v>0.93051541147362826</v>
      </c>
      <c r="AF2225" s="84">
        <v>1</v>
      </c>
      <c r="AG2225" s="84">
        <v>0.71690170153506305</v>
      </c>
      <c r="AH2225" s="84">
        <v>0.85311918063314696</v>
      </c>
      <c r="AI2225" s="84">
        <v>1</v>
      </c>
      <c r="AJ2225" s="84">
        <v>0.69666001636261854</v>
      </c>
      <c r="AK2225" s="84">
        <v>0.78402097520119451</v>
      </c>
    </row>
    <row r="2226" spans="1:37">
      <c r="A2226" s="84">
        <v>19</v>
      </c>
      <c r="B2226" s="84">
        <v>0.77990838393522954</v>
      </c>
      <c r="C2226" s="84">
        <v>0.77144764997799464</v>
      </c>
      <c r="D2226" s="84">
        <v>0.78830231171755971</v>
      </c>
      <c r="E2226" s="84">
        <v>0.75182791141252514</v>
      </c>
      <c r="F2226" s="84">
        <v>0.76003849920637589</v>
      </c>
      <c r="G2226" s="84">
        <v>0.78136521059099528</v>
      </c>
      <c r="H2226" s="84">
        <v>1</v>
      </c>
      <c r="I2226" s="84">
        <v>0.85428473167157615</v>
      </c>
      <c r="J2226" s="84">
        <v>0.83211957143401838</v>
      </c>
      <c r="K2226" s="84">
        <v>0.88137651821862373</v>
      </c>
      <c r="L2226" s="84">
        <v>0.91077595112304788</v>
      </c>
      <c r="M2226" s="84">
        <v>1</v>
      </c>
      <c r="N2226" s="84">
        <v>0.87155142223432835</v>
      </c>
      <c r="O2226" s="84">
        <v>0.98274632824754038</v>
      </c>
      <c r="P2226" s="84">
        <v>0.97183989875019772</v>
      </c>
      <c r="Q2226" s="84">
        <v>0.91174680462568469</v>
      </c>
      <c r="R2226" s="84">
        <v>0.92716543949055596</v>
      </c>
      <c r="S2226" s="84">
        <v>0.90859581157711511</v>
      </c>
      <c r="T2226" s="84">
        <v>0.902484216305243</v>
      </c>
      <c r="U2226" s="84">
        <v>0.89660301067514836</v>
      </c>
      <c r="V2226" s="84">
        <v>0.89805711217744366</v>
      </c>
      <c r="W2226" s="84">
        <v>0.85158446204957838</v>
      </c>
      <c r="X2226" s="84">
        <v>0.88115384835430166</v>
      </c>
      <c r="Y2226" s="84">
        <v>0.84673346905322144</v>
      </c>
      <c r="Z2226" s="84">
        <v>0.91421171900291365</v>
      </c>
      <c r="AA2226" s="84">
        <v>0.84441921488441063</v>
      </c>
      <c r="AB2226" s="84">
        <v>0.79338563207394441</v>
      </c>
      <c r="AC2226" s="84">
        <v>0.8136305732484076</v>
      </c>
      <c r="AD2226" s="84">
        <v>0.91447482680766479</v>
      </c>
      <c r="AE2226" s="84">
        <v>0.87169052188591101</v>
      </c>
      <c r="AF2226" s="84">
        <v>0.93330893118594438</v>
      </c>
      <c r="AG2226" s="84">
        <v>0.81017399516591171</v>
      </c>
      <c r="AH2226" s="84">
        <v>0.91633413141793019</v>
      </c>
      <c r="AI2226" s="84">
        <v>0.94633428546697851</v>
      </c>
      <c r="AJ2226" s="84">
        <v>0.79487878744384322</v>
      </c>
      <c r="AK2226" s="84">
        <v>0.85845380721750841</v>
      </c>
    </row>
    <row r="2227" spans="1:37">
      <c r="A2227" s="84">
        <v>20</v>
      </c>
      <c r="B2227" s="84">
        <v>0.8637477362309578</v>
      </c>
      <c r="C2227" s="84">
        <v>0.8617152049534853</v>
      </c>
      <c r="D2227" s="84">
        <v>0.86533748426839785</v>
      </c>
      <c r="E2227" s="84">
        <v>0.84465402140510759</v>
      </c>
      <c r="F2227" s="84">
        <v>0.84894127182465984</v>
      </c>
      <c r="G2227" s="84">
        <v>0.85524894797601758</v>
      </c>
      <c r="H2227" s="84">
        <v>0.8869181984306137</v>
      </c>
      <c r="I2227" s="84">
        <v>0.92753861566756879</v>
      </c>
      <c r="J2227" s="84">
        <v>0.92999580584893438</v>
      </c>
      <c r="K2227" s="84">
        <v>0.4302744039586146</v>
      </c>
      <c r="L2227" s="84">
        <v>0.9164871166730616</v>
      </c>
      <c r="M2227" s="84">
        <v>0.87803480040941673</v>
      </c>
      <c r="N2227" s="84">
        <v>0.33775633293124252</v>
      </c>
      <c r="O2227" s="84">
        <v>0.69962277847633625</v>
      </c>
      <c r="P2227" s="84">
        <v>0.90061699098243952</v>
      </c>
      <c r="Q2227" s="84">
        <v>0.33053357679042411</v>
      </c>
      <c r="R2227" s="84">
        <v>0.50234908329511918</v>
      </c>
      <c r="S2227" s="84">
        <v>0.57515018808601437</v>
      </c>
      <c r="T2227" s="84">
        <v>0.37812242657150702</v>
      </c>
      <c r="U2227" s="84">
        <v>0.3886191843620021</v>
      </c>
      <c r="V2227" s="84">
        <v>0.42394550518438978</v>
      </c>
      <c r="W2227" s="84">
        <v>0.35666368515205721</v>
      </c>
      <c r="X2227" s="84">
        <v>0.35620662627510891</v>
      </c>
      <c r="Y2227" s="84">
        <v>0.36714433016947362</v>
      </c>
      <c r="Z2227" s="84">
        <v>0.47744194943935958</v>
      </c>
      <c r="AA2227" s="84">
        <v>0.39807804815885361</v>
      </c>
      <c r="AB2227" s="84">
        <v>0.36379023593306159</v>
      </c>
      <c r="AC2227" s="84">
        <v>0.36267515923566879</v>
      </c>
      <c r="AD2227" s="84">
        <v>0.65149263811968117</v>
      </c>
      <c r="AE2227" s="84">
        <v>0.59044558004023395</v>
      </c>
      <c r="AF2227" s="84">
        <v>0.8515373352855049</v>
      </c>
      <c r="AG2227" s="84">
        <v>0.87757911417732459</v>
      </c>
      <c r="AH2227" s="84">
        <v>0.95198191008246857</v>
      </c>
      <c r="AI2227" s="84">
        <v>0.89197611010127265</v>
      </c>
      <c r="AJ2227" s="84">
        <v>0.87640481692526317</v>
      </c>
      <c r="AK2227" s="84">
        <v>0.91482466042751553</v>
      </c>
    </row>
    <row r="2228" spans="1:37">
      <c r="A2228" s="84">
        <v>21</v>
      </c>
      <c r="B2228" s="84">
        <v>0.97539149888143173</v>
      </c>
      <c r="C2228" s="84">
        <v>0.97755452020700229</v>
      </c>
      <c r="D2228" s="84">
        <v>0.97333907398820951</v>
      </c>
      <c r="E2228" s="84">
        <v>0.9581434778001483</v>
      </c>
      <c r="F2228" s="84">
        <v>0.96123062375468582</v>
      </c>
      <c r="G2228" s="84">
        <v>0.96186645812385962</v>
      </c>
      <c r="H2228" s="84">
        <v>0.97850155863699861</v>
      </c>
      <c r="I2228" s="84">
        <v>1</v>
      </c>
      <c r="J2228" s="84">
        <v>1</v>
      </c>
      <c r="K2228" s="84">
        <v>0.45829959514170038</v>
      </c>
      <c r="L2228" s="84">
        <v>1</v>
      </c>
      <c r="M2228" s="84">
        <v>0.95574206755373592</v>
      </c>
      <c r="N2228" s="84">
        <v>0.35437176543834392</v>
      </c>
      <c r="O2228" s="84">
        <v>0.77571523015698129</v>
      </c>
      <c r="P2228" s="84">
        <v>1</v>
      </c>
      <c r="Q2228" s="84">
        <v>0.37545141002231691</v>
      </c>
      <c r="R2228" s="84">
        <v>0.56918764113967302</v>
      </c>
      <c r="S2228" s="84">
        <v>0.64409634495536472</v>
      </c>
      <c r="T2228" s="84">
        <v>0.40337633818281637</v>
      </c>
      <c r="U2228" s="84">
        <v>0.43954826995634649</v>
      </c>
      <c r="V2228" s="84">
        <v>0.46416227643367658</v>
      </c>
      <c r="W2228" s="84">
        <v>0.37241247124968058</v>
      </c>
      <c r="X2228" s="84">
        <v>0.39092276973951462</v>
      </c>
      <c r="Y2228" s="84">
        <v>0.3915606905850938</v>
      </c>
      <c r="Z2228" s="84">
        <v>0.4805615232937992</v>
      </c>
      <c r="AA2228" s="84">
        <v>0.42120750476433211</v>
      </c>
      <c r="AB2228" s="84">
        <v>0.38985620299368579</v>
      </c>
      <c r="AC2228" s="84">
        <v>0.37557324840764328</v>
      </c>
      <c r="AD2228" s="84">
        <v>0.68055421547249184</v>
      </c>
      <c r="AE2228" s="84">
        <v>0.61842439938030369</v>
      </c>
      <c r="AF2228" s="84">
        <v>0.65212298682284042</v>
      </c>
      <c r="AG2228" s="84">
        <v>0.97296432058649329</v>
      </c>
      <c r="AH2228" s="84">
        <v>0.97037110933758974</v>
      </c>
      <c r="AI2228" s="84">
        <v>0.79598372717043209</v>
      </c>
      <c r="AJ2228" s="84">
        <v>0.98079545291441195</v>
      </c>
      <c r="AK2228" s="84">
        <v>0.97884272240632164</v>
      </c>
    </row>
    <row r="2229" spans="1:37">
      <c r="A2229" s="84">
        <v>22</v>
      </c>
      <c r="B2229" s="84">
        <v>1</v>
      </c>
      <c r="C2229" s="84">
        <v>1</v>
      </c>
      <c r="D2229" s="84">
        <v>1</v>
      </c>
      <c r="E2229" s="84">
        <v>1</v>
      </c>
      <c r="F2229" s="84">
        <v>1</v>
      </c>
      <c r="G2229" s="84">
        <v>1</v>
      </c>
      <c r="H2229" s="84">
        <v>0.98172632484144873</v>
      </c>
      <c r="I2229" s="84">
        <v>0.92704517248082352</v>
      </c>
      <c r="J2229" s="84">
        <v>0.94730621115644176</v>
      </c>
      <c r="K2229" s="84">
        <v>0.40305892937471888</v>
      </c>
      <c r="L2229" s="84">
        <v>0.90202473362651614</v>
      </c>
      <c r="M2229" s="84">
        <v>0.88597748208802451</v>
      </c>
      <c r="N2229" s="84">
        <v>0.32199696486244611</v>
      </c>
      <c r="O2229" s="84">
        <v>0.71250793980011151</v>
      </c>
      <c r="P2229" s="84">
        <v>0.93178294573643416</v>
      </c>
      <c r="Q2229" s="84">
        <v>0.33893284641915189</v>
      </c>
      <c r="R2229" s="84">
        <v>0.52573608936033989</v>
      </c>
      <c r="S2229" s="84">
        <v>0.60246476896300039</v>
      </c>
      <c r="T2229" s="84">
        <v>0.33705050782322271</v>
      </c>
      <c r="U2229" s="84">
        <v>0.39885651003772998</v>
      </c>
      <c r="V2229" s="84">
        <v>0.42035502164356903</v>
      </c>
      <c r="W2229" s="84">
        <v>0.28903654485049829</v>
      </c>
      <c r="X2229" s="84">
        <v>0.34194943617733392</v>
      </c>
      <c r="Y2229" s="84">
        <v>0.35634402347777799</v>
      </c>
      <c r="Z2229" s="84">
        <v>0.40283704641101847</v>
      </c>
      <c r="AA2229" s="84">
        <v>0.36874482295220612</v>
      </c>
      <c r="AB2229" s="84">
        <v>0.35813843957434899</v>
      </c>
      <c r="AC2229" s="84">
        <v>0.30611464968152868</v>
      </c>
      <c r="AD2229" s="84">
        <v>0.59034947222168621</v>
      </c>
      <c r="AE2229" s="84">
        <v>0.56228177677064306</v>
      </c>
      <c r="AF2229" s="84">
        <v>0.67035139092240115</v>
      </c>
      <c r="AG2229" s="84">
        <v>1</v>
      </c>
      <c r="AH2229" s="84">
        <v>1</v>
      </c>
      <c r="AI2229" s="84">
        <v>0.81173721111399655</v>
      </c>
      <c r="AJ2229" s="84">
        <v>1</v>
      </c>
      <c r="AK2229" s="84">
        <v>1</v>
      </c>
    </row>
    <row r="2230" spans="1:37">
      <c r="A2230" s="84">
        <v>23</v>
      </c>
      <c r="B2230" s="84">
        <v>0.88313625226376902</v>
      </c>
      <c r="C2230" s="84">
        <v>0.86312658400740605</v>
      </c>
      <c r="D2230" s="84">
        <v>0.90617341193614609</v>
      </c>
      <c r="E2230" s="84">
        <v>0.88248384020345449</v>
      </c>
      <c r="F2230" s="84">
        <v>0.87383067103441281</v>
      </c>
      <c r="G2230" s="84">
        <v>0.90589505828026662</v>
      </c>
      <c r="H2230" s="84">
        <v>0.86165752982908728</v>
      </c>
      <c r="I2230" s="84">
        <v>0.77774122643061161</v>
      </c>
      <c r="J2230" s="84">
        <v>0.7990239066610747</v>
      </c>
      <c r="K2230" s="84">
        <v>0.31817363922627079</v>
      </c>
      <c r="L2230" s="84">
        <v>0.73454148342728964</v>
      </c>
      <c r="M2230" s="84">
        <v>0.73604912998976457</v>
      </c>
      <c r="N2230" s="84">
        <v>0.26230592630063432</v>
      </c>
      <c r="O2230" s="84">
        <v>0.58026003655548786</v>
      </c>
      <c r="P2230" s="84">
        <v>0.77791488688498645</v>
      </c>
      <c r="Q2230" s="84">
        <v>0.27429498884155001</v>
      </c>
      <c r="R2230" s="84">
        <v>0.42762833435718173</v>
      </c>
      <c r="S2230" s="84">
        <v>0.50541800011229021</v>
      </c>
      <c r="T2230" s="84">
        <v>0.26636700521548179</v>
      </c>
      <c r="U2230" s="84">
        <v>0.32189628752076438</v>
      </c>
      <c r="V2230" s="84">
        <v>0.34886413207610478</v>
      </c>
      <c r="W2230" s="84">
        <v>0.21930104778941989</v>
      </c>
      <c r="X2230" s="84">
        <v>0.2721166663806075</v>
      </c>
      <c r="Y2230" s="84">
        <v>0.29586494989821011</v>
      </c>
      <c r="Z2230" s="84">
        <v>0.29450542982430328</v>
      </c>
      <c r="AA2230" s="84">
        <v>0.29176827678886919</v>
      </c>
      <c r="AB2230" s="84">
        <v>0.29370207379715352</v>
      </c>
      <c r="AC2230" s="84">
        <v>0.2302866242038217</v>
      </c>
      <c r="AD2230" s="84">
        <v>0.47679512166882149</v>
      </c>
      <c r="AE2230" s="84">
        <v>0.45464425278053971</v>
      </c>
      <c r="AF2230" s="84">
        <v>0.59516837481698392</v>
      </c>
      <c r="AG2230" s="84">
        <v>0.86635826677124506</v>
      </c>
      <c r="AH2230" s="84">
        <v>0.90552673583399845</v>
      </c>
      <c r="AI2230" s="84">
        <v>0.72370812775902393</v>
      </c>
      <c r="AJ2230" s="84">
        <v>0.86226694033385487</v>
      </c>
      <c r="AK2230" s="84">
        <v>0.90499253486763054</v>
      </c>
    </row>
    <row r="2231" spans="1:37">
      <c r="A2231" s="84">
        <v>24</v>
      </c>
      <c r="B2231" s="84">
        <v>0.73303504847129008</v>
      </c>
      <c r="C2231" s="84">
        <v>0.70907380146601329</v>
      </c>
      <c r="D2231" s="84">
        <v>0.73428495727627985</v>
      </c>
      <c r="E2231" s="84">
        <v>0.74313870933559401</v>
      </c>
      <c r="F2231" s="84">
        <v>0.72115092364324074</v>
      </c>
      <c r="G2231" s="84">
        <v>0.7288198711503372</v>
      </c>
      <c r="H2231" s="84">
        <v>0.69783940664301825</v>
      </c>
      <c r="I2231" s="84">
        <v>0.59714102008164238</v>
      </c>
      <c r="J2231" s="84">
        <v>0.62214511762687297</v>
      </c>
      <c r="K2231" s="84">
        <v>0.23886639676113369</v>
      </c>
      <c r="L2231" s="84">
        <v>0.54754877364894772</v>
      </c>
      <c r="M2231" s="84">
        <v>0.56118730808597739</v>
      </c>
      <c r="N2231" s="84">
        <v>0.1954939880929219</v>
      </c>
      <c r="O2231" s="84">
        <v>0.42953994529639772</v>
      </c>
      <c r="P2231" s="84">
        <v>0.58747033697199813</v>
      </c>
      <c r="Q2231" s="84">
        <v>0.20470683708663021</v>
      </c>
      <c r="R2231" s="84">
        <v>0.31571160351973138</v>
      </c>
      <c r="S2231" s="84">
        <v>0.38052327213519732</v>
      </c>
      <c r="T2231" s="84">
        <v>0.1790419983530058</v>
      </c>
      <c r="U2231" s="84">
        <v>0.2364693459700993</v>
      </c>
      <c r="V2231" s="84">
        <v>0.25740746954800181</v>
      </c>
      <c r="W2231" s="84">
        <v>0.1678060311781242</v>
      </c>
      <c r="X2231" s="84">
        <v>0.19919445731710811</v>
      </c>
      <c r="Y2231" s="84">
        <v>0.22344869523834701</v>
      </c>
      <c r="Z2231" s="84">
        <v>0.1981517996409547</v>
      </c>
      <c r="AA2231" s="84">
        <v>0.21088758493254639</v>
      </c>
      <c r="AB2231" s="84">
        <v>0.22314292863135279</v>
      </c>
      <c r="AC2231" s="84">
        <v>0.15474522292993631</v>
      </c>
      <c r="AD2231" s="84">
        <v>0.34596013199282161</v>
      </c>
      <c r="AE2231" s="84">
        <v>0.34793164843804192</v>
      </c>
      <c r="AF2231" s="84">
        <v>0.47972181551976573</v>
      </c>
      <c r="AG2231" s="84">
        <v>0.71270788980839705</v>
      </c>
      <c r="AH2231" s="84">
        <v>0.73357275871242345</v>
      </c>
      <c r="AI2231" s="84">
        <v>0.58928416861421296</v>
      </c>
      <c r="AJ2231" s="84">
        <v>0.71577844440297966</v>
      </c>
      <c r="AK2231" s="84">
        <v>0.73085466661811305</v>
      </c>
    </row>
    <row r="2241" spans="1:50">
      <c r="A2241" s="84" t="s">
        <v>113</v>
      </c>
      <c r="B2241" s="83"/>
      <c r="C2241" s="83"/>
      <c r="D2241" s="83">
        <v>2015</v>
      </c>
      <c r="E2241" s="83"/>
      <c r="F2241" s="84" t="s">
        <v>1</v>
      </c>
      <c r="G2241" s="158">
        <v>22106.636000000159</v>
      </c>
      <c r="H2241" s="83" t="s">
        <v>2</v>
      </c>
      <c r="I2241" s="83"/>
      <c r="J2241" s="83"/>
      <c r="K2241" s="83" t="s">
        <v>3</v>
      </c>
      <c r="L2241" s="83" t="s">
        <v>4</v>
      </c>
      <c r="M2241" s="83"/>
      <c r="N2241" s="83"/>
      <c r="O2241" s="83"/>
      <c r="P2241" s="83"/>
      <c r="Q2241" s="83"/>
      <c r="R2241" s="83"/>
      <c r="S2241" s="83"/>
      <c r="T2241" s="104"/>
      <c r="U2241" s="83"/>
      <c r="V2241" s="83"/>
      <c r="W2241" s="83"/>
      <c r="X2241" s="83"/>
      <c r="Y2241" s="83"/>
      <c r="Z2241" s="83"/>
      <c r="AA2241" s="83"/>
      <c r="AB2241" s="83"/>
      <c r="AC2241" s="83"/>
      <c r="AD2241" s="83"/>
      <c r="AE2241" s="83"/>
      <c r="AF2241" s="83"/>
      <c r="AG2241" s="83"/>
      <c r="AH2241" s="83"/>
      <c r="AI2241" s="83"/>
      <c r="AJ2241" s="83"/>
      <c r="AK2241" s="83"/>
    </row>
    <row r="2242" spans="1:50">
      <c r="A2242" s="105">
        <v>57</v>
      </c>
      <c r="B2242" s="84" t="s">
        <v>105</v>
      </c>
      <c r="C2242" s="83"/>
      <c r="D2242" s="83"/>
      <c r="E2242" s="83"/>
      <c r="F2242" s="83" t="s">
        <v>9</v>
      </c>
      <c r="G2242" s="83">
        <v>0</v>
      </c>
      <c r="H2242" s="83" t="s">
        <v>2</v>
      </c>
      <c r="I2242" s="83"/>
      <c r="J2242" s="83"/>
      <c r="K2242" s="83" t="s">
        <v>10</v>
      </c>
      <c r="L2242" s="83" t="s">
        <v>4</v>
      </c>
      <c r="M2242" s="83"/>
      <c r="N2242" s="83" t="s">
        <v>11</v>
      </c>
      <c r="O2242" s="83"/>
      <c r="P2242" s="83"/>
      <c r="Q2242" s="83"/>
      <c r="R2242" s="83"/>
      <c r="S2242" s="83"/>
      <c r="T2242" s="83"/>
      <c r="U2242" s="83"/>
      <c r="V2242" s="83"/>
      <c r="W2242" s="83"/>
      <c r="X2242" s="83"/>
      <c r="Y2242" s="83"/>
      <c r="Z2242" s="83"/>
      <c r="AA2242" s="83"/>
      <c r="AB2242" s="83"/>
      <c r="AC2242" s="83"/>
      <c r="AD2242" s="83"/>
      <c r="AE2242" s="83"/>
      <c r="AF2242" s="83"/>
      <c r="AG2242" s="83"/>
      <c r="AH2242" s="83"/>
      <c r="AI2242" s="83"/>
      <c r="AJ2242" s="83"/>
      <c r="AK2242" s="83"/>
    </row>
    <row r="2243" spans="1:50">
      <c r="A2243" s="84"/>
      <c r="B2243" s="84">
        <v>1</v>
      </c>
      <c r="C2243" s="84" t="s">
        <v>22</v>
      </c>
      <c r="D2243" s="84" t="s">
        <v>23</v>
      </c>
      <c r="E2243" s="84">
        <v>2</v>
      </c>
      <c r="F2243" s="84" t="s">
        <v>24</v>
      </c>
      <c r="G2243" s="84" t="s">
        <v>25</v>
      </c>
      <c r="H2243" s="84">
        <v>3</v>
      </c>
      <c r="I2243" s="84" t="s">
        <v>26</v>
      </c>
      <c r="J2243" s="84" t="s">
        <v>27</v>
      </c>
      <c r="K2243" s="84">
        <v>4</v>
      </c>
      <c r="L2243" s="84" t="s">
        <v>28</v>
      </c>
      <c r="M2243" s="84" t="s">
        <v>29</v>
      </c>
      <c r="N2243" s="84">
        <v>5</v>
      </c>
      <c r="O2243" s="84" t="s">
        <v>30</v>
      </c>
      <c r="P2243" s="84" t="s">
        <v>30</v>
      </c>
      <c r="Q2243" s="84">
        <v>6</v>
      </c>
      <c r="R2243" s="84" t="s">
        <v>31</v>
      </c>
      <c r="S2243" s="84" t="s">
        <v>32</v>
      </c>
      <c r="T2243" s="84">
        <v>7</v>
      </c>
      <c r="U2243" s="84" t="s">
        <v>33</v>
      </c>
      <c r="V2243" s="84" t="s">
        <v>34</v>
      </c>
      <c r="W2243" s="84">
        <v>8</v>
      </c>
      <c r="X2243" s="84" t="s">
        <v>35</v>
      </c>
      <c r="Y2243" s="84" t="s">
        <v>36</v>
      </c>
      <c r="Z2243" s="84">
        <v>9</v>
      </c>
      <c r="AA2243" s="84" t="s">
        <v>37</v>
      </c>
      <c r="AB2243" s="84" t="s">
        <v>38</v>
      </c>
      <c r="AC2243" s="84">
        <v>10</v>
      </c>
      <c r="AD2243" s="84" t="s">
        <v>39</v>
      </c>
      <c r="AE2243" s="84" t="s">
        <v>40</v>
      </c>
      <c r="AF2243" s="84">
        <v>11</v>
      </c>
      <c r="AG2243" s="84" t="s">
        <v>41</v>
      </c>
      <c r="AH2243" s="84" t="s">
        <v>42</v>
      </c>
      <c r="AI2243" s="84">
        <v>12</v>
      </c>
      <c r="AJ2243" s="84" t="s">
        <v>43</v>
      </c>
      <c r="AK2243" s="84" t="s">
        <v>44</v>
      </c>
    </row>
    <row r="2244" spans="1:50">
      <c r="A2244" s="83"/>
      <c r="B2244" s="84">
        <v>31</v>
      </c>
      <c r="C2244" s="83"/>
      <c r="D2244" s="83"/>
      <c r="E2244" s="84">
        <v>28</v>
      </c>
      <c r="F2244" s="83"/>
      <c r="G2244" s="83"/>
      <c r="H2244" s="84">
        <v>31</v>
      </c>
      <c r="I2244" s="83"/>
      <c r="J2244" s="83"/>
      <c r="K2244" s="84">
        <v>30</v>
      </c>
      <c r="L2244" s="83"/>
      <c r="M2244" s="83"/>
      <c r="N2244" s="84">
        <v>31</v>
      </c>
      <c r="O2244" s="83"/>
      <c r="P2244" s="83"/>
      <c r="Q2244" s="84">
        <v>30</v>
      </c>
      <c r="R2244" s="83"/>
      <c r="S2244" s="83"/>
      <c r="T2244" s="84">
        <v>31</v>
      </c>
      <c r="U2244" s="83"/>
      <c r="V2244" s="83"/>
      <c r="W2244" s="84">
        <v>31</v>
      </c>
      <c r="X2244" s="83"/>
      <c r="Y2244" s="83"/>
      <c r="Z2244" s="84">
        <v>30</v>
      </c>
      <c r="AA2244" s="83"/>
      <c r="AB2244" s="83"/>
      <c r="AC2244" s="84">
        <v>31</v>
      </c>
      <c r="AD2244" s="83"/>
      <c r="AE2244" s="83"/>
      <c r="AF2244" s="84">
        <v>30</v>
      </c>
      <c r="AG2244" s="83"/>
      <c r="AH2244" s="83"/>
      <c r="AI2244" s="84">
        <v>31</v>
      </c>
      <c r="AJ2244" s="83"/>
      <c r="AK2244" s="83"/>
    </row>
    <row r="2245" spans="1:50">
      <c r="A2245" s="84" t="s">
        <v>47</v>
      </c>
      <c r="B2245" s="84" t="s">
        <v>48</v>
      </c>
      <c r="C2245" s="84" t="s">
        <v>49</v>
      </c>
      <c r="D2245" s="84" t="s">
        <v>50</v>
      </c>
      <c r="E2245" s="84" t="s">
        <v>48</v>
      </c>
      <c r="F2245" s="84" t="s">
        <v>49</v>
      </c>
      <c r="G2245" s="84" t="s">
        <v>50</v>
      </c>
      <c r="H2245" s="84" t="s">
        <v>48</v>
      </c>
      <c r="I2245" s="84" t="s">
        <v>49</v>
      </c>
      <c r="J2245" s="84" t="s">
        <v>50</v>
      </c>
      <c r="K2245" s="84" t="s">
        <v>48</v>
      </c>
      <c r="L2245" s="84" t="s">
        <v>49</v>
      </c>
      <c r="M2245" s="84" t="s">
        <v>50</v>
      </c>
      <c r="N2245" s="84" t="s">
        <v>48</v>
      </c>
      <c r="O2245" s="84" t="s">
        <v>49</v>
      </c>
      <c r="P2245" s="84" t="s">
        <v>50</v>
      </c>
      <c r="Q2245" s="84" t="s">
        <v>48</v>
      </c>
      <c r="R2245" s="84" t="s">
        <v>49</v>
      </c>
      <c r="S2245" s="84" t="s">
        <v>50</v>
      </c>
      <c r="T2245" s="84" t="s">
        <v>48</v>
      </c>
      <c r="U2245" s="84" t="s">
        <v>49</v>
      </c>
      <c r="V2245" s="84" t="s">
        <v>50</v>
      </c>
      <c r="W2245" s="84" t="s">
        <v>48</v>
      </c>
      <c r="X2245" s="84" t="s">
        <v>49</v>
      </c>
      <c r="Y2245" s="84" t="s">
        <v>50</v>
      </c>
      <c r="Z2245" s="84" t="s">
        <v>48</v>
      </c>
      <c r="AA2245" s="84" t="s">
        <v>49</v>
      </c>
      <c r="AB2245" s="84" t="s">
        <v>50</v>
      </c>
      <c r="AC2245" s="84" t="s">
        <v>48</v>
      </c>
      <c r="AD2245" s="84" t="s">
        <v>49</v>
      </c>
      <c r="AE2245" s="84" t="s">
        <v>50</v>
      </c>
      <c r="AF2245" s="84" t="s">
        <v>48</v>
      </c>
      <c r="AG2245" s="84" t="s">
        <v>49</v>
      </c>
      <c r="AH2245" s="84" t="s">
        <v>50</v>
      </c>
      <c r="AI2245" s="84" t="s">
        <v>48</v>
      </c>
      <c r="AJ2245" s="84" t="s">
        <v>49</v>
      </c>
      <c r="AK2245" s="84" t="s">
        <v>50</v>
      </c>
    </row>
    <row r="2246" spans="1:50">
      <c r="A2246" s="83"/>
      <c r="B2246" s="162">
        <v>6.3056279305317334E-2</v>
      </c>
      <c r="C2246" s="163">
        <v>1.068511431800768</v>
      </c>
      <c r="D2246" s="163">
        <v>1.0013708212863051</v>
      </c>
      <c r="E2246" s="162">
        <v>5.6491870585638648E-2</v>
      </c>
      <c r="F2246" s="163">
        <v>1.0336457104738881</v>
      </c>
      <c r="G2246" s="163">
        <v>0.97405468281920538</v>
      </c>
      <c r="H2246" s="162">
        <v>6.2006823415166751E-2</v>
      </c>
      <c r="I2246" s="163">
        <v>1.182726208860067</v>
      </c>
      <c r="J2246" s="163">
        <v>0.97657701519743478</v>
      </c>
      <c r="K2246" s="162">
        <v>6.5691811543693843E-2</v>
      </c>
      <c r="L2246" s="163">
        <v>1.9359515233334681</v>
      </c>
      <c r="M2246" s="163">
        <v>1.1188892574294871</v>
      </c>
      <c r="N2246" s="162">
        <v>7.719051348489496E-2</v>
      </c>
      <c r="O2246" s="163">
        <v>1.9191308890561649</v>
      </c>
      <c r="P2246" s="163">
        <v>0.74759454861968289</v>
      </c>
      <c r="Q2246" s="162">
        <v>7.8465960223764661E-2</v>
      </c>
      <c r="R2246" s="163">
        <v>1.6196262027541291</v>
      </c>
      <c r="S2246" s="163">
        <v>0.86066902573993753</v>
      </c>
      <c r="T2246" s="162">
        <v>0.1145830687995016</v>
      </c>
      <c r="U2246" s="163">
        <v>1.5299220396620901</v>
      </c>
      <c r="V2246" s="163">
        <v>0.96498131446591673</v>
      </c>
      <c r="W2246" s="162">
        <v>0.13711102909031669</v>
      </c>
      <c r="X2246" s="163">
        <v>1.3938764917184581</v>
      </c>
      <c r="Y2246" s="163">
        <v>0.79883280739740137</v>
      </c>
      <c r="Z2246" s="162">
        <v>0.1403471381844095</v>
      </c>
      <c r="AA2246" s="163">
        <v>1.7347788671358759</v>
      </c>
      <c r="AB2246" s="163">
        <v>0.77457259484643703</v>
      </c>
      <c r="AC2246" s="162">
        <v>8.0926751906898714E-2</v>
      </c>
      <c r="AD2246" s="163">
        <v>1.892578675434476</v>
      </c>
      <c r="AE2246" s="163">
        <v>0.87012985045227953</v>
      </c>
      <c r="AF2246" s="162">
        <v>6.0135263815427047E-2</v>
      </c>
      <c r="AG2246" s="163">
        <v>1.1070805084239099</v>
      </c>
      <c r="AH2246" s="163">
        <v>0.98297655773576809</v>
      </c>
      <c r="AI2246" s="162">
        <v>6.3993489644970217E-2</v>
      </c>
      <c r="AJ2246" s="163">
        <v>1.0659393258568199</v>
      </c>
      <c r="AK2246" s="163">
        <v>0.99177799676068468</v>
      </c>
      <c r="AM2246" t="str">
        <f>A2241</f>
        <v>RefgChg-Res-16pct-Inc-TXV-b-cDXGF-SFm1985-CZ09</v>
      </c>
      <c r="AN2246" s="159">
        <f>1/($B2246*(1/$B2244)*(1/(5/7+2/7*$D2246))*$B2256/SUM($B2248:$B2271))</f>
        <v>11914.209844947389</v>
      </c>
      <c r="AO2246" s="159">
        <f>1/(B2246*(1/B2244)*(1/(5/7+2/7*D2246)))</f>
        <v>491.81686426191123</v>
      </c>
      <c r="AP2246" s="159"/>
      <c r="AR2246" s="164">
        <f>CHOOSE(AV$3,C2246,F2246,I2246,L2246,O2246,R2246,U2246,X2246,AA2246,AD2246,AG2246,AJ2246)</f>
        <v>1.5299220396620901</v>
      </c>
      <c r="AS2246" s="160"/>
      <c r="AT2246" s="160"/>
      <c r="AV2246" s="115">
        <f>AN2246/AR2246</f>
        <v>7787.4620641316142</v>
      </c>
      <c r="AW2246" s="161">
        <f>AO2246/AR2246</f>
        <v>321.46531098443262</v>
      </c>
      <c r="AX2246" s="159"/>
    </row>
    <row r="2247" spans="1:50">
      <c r="A2247" s="84" t="s">
        <v>51</v>
      </c>
      <c r="B2247" s="84" t="s">
        <v>52</v>
      </c>
      <c r="C2247" s="84" t="s">
        <v>53</v>
      </c>
      <c r="D2247" s="84" t="s">
        <v>54</v>
      </c>
      <c r="E2247" s="84" t="s">
        <v>52</v>
      </c>
      <c r="F2247" s="84" t="s">
        <v>53</v>
      </c>
      <c r="G2247" s="84" t="s">
        <v>54</v>
      </c>
      <c r="H2247" s="84" t="s">
        <v>52</v>
      </c>
      <c r="I2247" s="84" t="s">
        <v>53</v>
      </c>
      <c r="J2247" s="84" t="s">
        <v>54</v>
      </c>
      <c r="K2247" s="84" t="s">
        <v>52</v>
      </c>
      <c r="L2247" s="84" t="s">
        <v>53</v>
      </c>
      <c r="M2247" s="84" t="s">
        <v>54</v>
      </c>
      <c r="N2247" s="84" t="s">
        <v>52</v>
      </c>
      <c r="O2247" s="84" t="s">
        <v>53</v>
      </c>
      <c r="P2247" s="84" t="s">
        <v>54</v>
      </c>
      <c r="Q2247" s="84" t="s">
        <v>52</v>
      </c>
      <c r="R2247" s="84" t="s">
        <v>53</v>
      </c>
      <c r="S2247" s="84" t="s">
        <v>54</v>
      </c>
      <c r="T2247" s="84" t="s">
        <v>52</v>
      </c>
      <c r="U2247" s="84" t="s">
        <v>53</v>
      </c>
      <c r="V2247" s="84" t="s">
        <v>54</v>
      </c>
      <c r="W2247" s="84" t="s">
        <v>52</v>
      </c>
      <c r="X2247" s="84" t="s">
        <v>53</v>
      </c>
      <c r="Y2247" s="84" t="s">
        <v>54</v>
      </c>
      <c r="Z2247" s="84" t="s">
        <v>52</v>
      </c>
      <c r="AA2247" s="84" t="s">
        <v>53</v>
      </c>
      <c r="AB2247" s="84" t="s">
        <v>54</v>
      </c>
      <c r="AC2247" s="84" t="s">
        <v>52</v>
      </c>
      <c r="AD2247" s="84" t="s">
        <v>53</v>
      </c>
      <c r="AE2247" s="84" t="s">
        <v>54</v>
      </c>
      <c r="AF2247" s="84" t="s">
        <v>52</v>
      </c>
      <c r="AG2247" s="84" t="s">
        <v>53</v>
      </c>
      <c r="AH2247" s="84" t="s">
        <v>54</v>
      </c>
      <c r="AI2247" s="84" t="s">
        <v>52</v>
      </c>
      <c r="AJ2247" s="84" t="s">
        <v>53</v>
      </c>
      <c r="AK2247" s="84" t="s">
        <v>54</v>
      </c>
    </row>
    <row r="2248" spans="1:50">
      <c r="A2248" s="84">
        <v>1</v>
      </c>
      <c r="B2248" s="84">
        <v>0.60756328784248359</v>
      </c>
      <c r="C2248" s="84">
        <v>0.54435666254560788</v>
      </c>
      <c r="D2248" s="84">
        <v>0.59602261649444332</v>
      </c>
      <c r="E2248" s="84">
        <v>0.56272698972709345</v>
      </c>
      <c r="F2248" s="84">
        <v>0.544901878914405</v>
      </c>
      <c r="G2248" s="84">
        <v>0.60248148148148151</v>
      </c>
      <c r="H2248" s="84">
        <v>0.49028528101601743</v>
      </c>
      <c r="I2248" s="84">
        <v>0.47034490794686562</v>
      </c>
      <c r="J2248" s="84">
        <v>0.54099596637388325</v>
      </c>
      <c r="K2248" s="84">
        <v>0.23543527529662711</v>
      </c>
      <c r="L2248" s="84">
        <v>0.45318681933201921</v>
      </c>
      <c r="M2248" s="84">
        <v>0.44666933168586698</v>
      </c>
      <c r="N2248" s="84">
        <v>0.12679985889747619</v>
      </c>
      <c r="O2248" s="84">
        <v>0.30204575525574778</v>
      </c>
      <c r="P2248" s="84">
        <v>0.46826461556807669</v>
      </c>
      <c r="Q2248" s="84">
        <v>0.15847946425115161</v>
      </c>
      <c r="R2248" s="84">
        <v>0.26731789055019523</v>
      </c>
      <c r="S2248" s="84">
        <v>0.3452279375914189</v>
      </c>
      <c r="T2248" s="84">
        <v>0.21744005208144959</v>
      </c>
      <c r="U2248" s="84">
        <v>0.1919178439110569</v>
      </c>
      <c r="V2248" s="84">
        <v>0.28187523839245471</v>
      </c>
      <c r="W2248" s="84">
        <v>0.20234536675097731</v>
      </c>
      <c r="X2248" s="84">
        <v>0.18763040238450071</v>
      </c>
      <c r="Y2248" s="84">
        <v>0.24248018859885831</v>
      </c>
      <c r="Z2248" s="84">
        <v>0.2445308035204023</v>
      </c>
      <c r="AA2248" s="84">
        <v>0.22604229706079579</v>
      </c>
      <c r="AB2248" s="84">
        <v>0.23929336188436831</v>
      </c>
      <c r="AC2248" s="84">
        <v>0.1611870196413322</v>
      </c>
      <c r="AD2248" s="84">
        <v>0.33720747074707469</v>
      </c>
      <c r="AE2248" s="84">
        <v>0.36623071186829581</v>
      </c>
      <c r="AF2248" s="84">
        <v>0.6394009216589861</v>
      </c>
      <c r="AG2248" s="84">
        <v>0.54189623873371762</v>
      </c>
      <c r="AH2248" s="84">
        <v>0.59686295185685567</v>
      </c>
      <c r="AI2248" s="84">
        <v>0.59514752750077105</v>
      </c>
      <c r="AJ2248" s="84">
        <v>0.55544011954742767</v>
      </c>
      <c r="AK2248" s="84">
        <v>0.58767379871767167</v>
      </c>
    </row>
    <row r="2249" spans="1:50">
      <c r="A2249" s="84">
        <v>2</v>
      </c>
      <c r="B2249" s="84">
        <v>0.52745077612251279</v>
      </c>
      <c r="C2249" s="84">
        <v>0.46095045683442393</v>
      </c>
      <c r="D2249" s="84">
        <v>0.51962695782153767</v>
      </c>
      <c r="E2249" s="84">
        <v>0.47743073570613259</v>
      </c>
      <c r="F2249" s="84">
        <v>0.46062630480167022</v>
      </c>
      <c r="G2249" s="84">
        <v>0.51922222222222225</v>
      </c>
      <c r="H2249" s="84">
        <v>0.42725807980286229</v>
      </c>
      <c r="I2249" s="84">
        <v>0.4189145886739688</v>
      </c>
      <c r="J2249" s="84">
        <v>0.47675952802804678</v>
      </c>
      <c r="K2249" s="84">
        <v>0.18450873216904409</v>
      </c>
      <c r="L2249" s="84">
        <v>0.40843573935047328</v>
      </c>
      <c r="M2249" s="84">
        <v>0.39615510411745458</v>
      </c>
      <c r="N2249" s="84">
        <v>0.1130102940704871</v>
      </c>
      <c r="O2249" s="84">
        <v>0.26830040598459748</v>
      </c>
      <c r="P2249" s="84">
        <v>0.40795396953164592</v>
      </c>
      <c r="Q2249" s="84">
        <v>0.13645337359191731</v>
      </c>
      <c r="R2249" s="84">
        <v>0.23650290933195839</v>
      </c>
      <c r="S2249" s="84">
        <v>0.29851292052657252</v>
      </c>
      <c r="T2249" s="84">
        <v>0.1555571630077037</v>
      </c>
      <c r="U2249" s="84">
        <v>0.1666253598459573</v>
      </c>
      <c r="V2249" s="84">
        <v>0.21505600055480431</v>
      </c>
      <c r="W2249" s="84">
        <v>0.1548057024603357</v>
      </c>
      <c r="X2249" s="84">
        <v>0.15048849147209811</v>
      </c>
      <c r="Y2249" s="84">
        <v>0.195046439628483</v>
      </c>
      <c r="Z2249" s="84">
        <v>0.20484626814493079</v>
      </c>
      <c r="AA2249" s="84">
        <v>0.18576794953575729</v>
      </c>
      <c r="AB2249" s="84">
        <v>0.20037635455194339</v>
      </c>
      <c r="AC2249" s="84">
        <v>0.125533731853117</v>
      </c>
      <c r="AD2249" s="84">
        <v>0.28899639963996399</v>
      </c>
      <c r="AE2249" s="84">
        <v>0.31761601560259278</v>
      </c>
      <c r="AF2249" s="84">
        <v>0.5291160452450776</v>
      </c>
      <c r="AG2249" s="84">
        <v>0.44960030574222121</v>
      </c>
      <c r="AH2249" s="84">
        <v>0.51026460605661184</v>
      </c>
      <c r="AI2249" s="84">
        <v>0.46777012439601112</v>
      </c>
      <c r="AJ2249" s="84">
        <v>0.46350245499181669</v>
      </c>
      <c r="AK2249" s="84">
        <v>0.50994164685541388</v>
      </c>
    </row>
    <row r="2250" spans="1:50">
      <c r="A2250" s="84">
        <v>3</v>
      </c>
      <c r="B2250" s="84">
        <v>0.48775914157724748</v>
      </c>
      <c r="C2250" s="84">
        <v>0.42903235533576578</v>
      </c>
      <c r="D2250" s="84">
        <v>0.47358159485279783</v>
      </c>
      <c r="E2250" s="84">
        <v>0.44204627996264401</v>
      </c>
      <c r="F2250" s="84">
        <v>0.43218371607515649</v>
      </c>
      <c r="G2250" s="84">
        <v>0.46725925925925932</v>
      </c>
      <c r="H2250" s="84">
        <v>0.40053075537863708</v>
      </c>
      <c r="I2250" s="84">
        <v>0.39863959450011649</v>
      </c>
      <c r="J2250" s="84">
        <v>0.44984355562257311</v>
      </c>
      <c r="K2250" s="84">
        <v>0.1535350842109941</v>
      </c>
      <c r="L2250" s="84">
        <v>0.3897020788770989</v>
      </c>
      <c r="M2250" s="84">
        <v>0.38147327106879392</v>
      </c>
      <c r="N2250" s="84">
        <v>0.1071417118301639</v>
      </c>
      <c r="O2250" s="84">
        <v>0.25467334637610678</v>
      </c>
      <c r="P2250" s="84">
        <v>0.39209373043556017</v>
      </c>
      <c r="Q2250" s="84">
        <v>0.12948554174892579</v>
      </c>
      <c r="R2250" s="84">
        <v>0.22434079693599471</v>
      </c>
      <c r="S2250" s="84">
        <v>0.28671989273525122</v>
      </c>
      <c r="T2250" s="84">
        <v>0.12861224637419069</v>
      </c>
      <c r="U2250" s="84">
        <v>0.15564410043276841</v>
      </c>
      <c r="V2250" s="84">
        <v>0.19345330975415229</v>
      </c>
      <c r="W2250" s="84">
        <v>0.11508392733961829</v>
      </c>
      <c r="X2250" s="84">
        <v>0.1336093172158746</v>
      </c>
      <c r="Y2250" s="84">
        <v>0.17226687874570401</v>
      </c>
      <c r="Z2250" s="84">
        <v>0.16879643387815749</v>
      </c>
      <c r="AA2250" s="84">
        <v>0.15883478630661271</v>
      </c>
      <c r="AB2250" s="84">
        <v>0.18076374018558181</v>
      </c>
      <c r="AC2250" s="84">
        <v>0.1186663820096783</v>
      </c>
      <c r="AD2250" s="84">
        <v>0.27304230423042308</v>
      </c>
      <c r="AE2250" s="84">
        <v>0.29512992600240923</v>
      </c>
      <c r="AF2250" s="84">
        <v>0.48313782991202348</v>
      </c>
      <c r="AG2250" s="84">
        <v>0.41090480588553779</v>
      </c>
      <c r="AH2250" s="84">
        <v>0.45292780175964681</v>
      </c>
      <c r="AI2250" s="84">
        <v>0.42818957540865638</v>
      </c>
      <c r="AJ2250" s="84">
        <v>0.42850636874688691</v>
      </c>
      <c r="AK2250" s="84">
        <v>0.45976514660327061</v>
      </c>
    </row>
    <row r="2251" spans="1:50">
      <c r="A2251" s="84">
        <v>4</v>
      </c>
      <c r="B2251" s="84">
        <v>0.46806959058235231</v>
      </c>
      <c r="C2251" s="84">
        <v>0.41814672978922279</v>
      </c>
      <c r="D2251" s="84">
        <v>0.45255735361019039</v>
      </c>
      <c r="E2251" s="84">
        <v>0.4217080004150669</v>
      </c>
      <c r="F2251" s="84">
        <v>0.4241670146137787</v>
      </c>
      <c r="G2251" s="84">
        <v>0.44766666666666671</v>
      </c>
      <c r="H2251" s="84">
        <v>0.38934698132878398</v>
      </c>
      <c r="I2251" s="84">
        <v>0.38912840829643458</v>
      </c>
      <c r="J2251" s="84">
        <v>0.42601877332529109</v>
      </c>
      <c r="K2251" s="84">
        <v>0.1435808558858819</v>
      </c>
      <c r="L2251" s="84">
        <v>0.38314529771141792</v>
      </c>
      <c r="M2251" s="84">
        <v>0.36141294472507912</v>
      </c>
      <c r="N2251" s="84">
        <v>0.10236346727383509</v>
      </c>
      <c r="O2251" s="84">
        <v>0.24356814095242399</v>
      </c>
      <c r="P2251" s="84">
        <v>0.36529231136153589</v>
      </c>
      <c r="Q2251" s="84">
        <v>0.123408043974761</v>
      </c>
      <c r="R2251" s="84">
        <v>0.21390955292038</v>
      </c>
      <c r="S2251" s="84">
        <v>0.26432228181374939</v>
      </c>
      <c r="T2251" s="84">
        <v>0.1168939202141126</v>
      </c>
      <c r="U2251" s="84">
        <v>0.14856474685273799</v>
      </c>
      <c r="V2251" s="84">
        <v>0.17074101043725509</v>
      </c>
      <c r="W2251" s="84">
        <v>9.2923660611634845E-2</v>
      </c>
      <c r="X2251" s="84">
        <v>0.1247005574874427</v>
      </c>
      <c r="Y2251" s="84">
        <v>0.1540460703837305</v>
      </c>
      <c r="Z2251" s="84">
        <v>0.13759286775631499</v>
      </c>
      <c r="AA2251" s="84">
        <v>0.1420860661770719</v>
      </c>
      <c r="AB2251" s="84">
        <v>0.1599993511128415</v>
      </c>
      <c r="AC2251" s="84">
        <v>0.11468118417307149</v>
      </c>
      <c r="AD2251" s="84">
        <v>0.26341134113411341</v>
      </c>
      <c r="AE2251" s="84">
        <v>0.27359031721447841</v>
      </c>
      <c r="AF2251" s="84">
        <v>0.45831587767071641</v>
      </c>
      <c r="AG2251" s="84">
        <v>0.39362718557915849</v>
      </c>
      <c r="AH2251" s="84">
        <v>0.42580815237090969</v>
      </c>
      <c r="AI2251" s="84">
        <v>0.40680579829341013</v>
      </c>
      <c r="AJ2251" s="84">
        <v>0.41353447662420839</v>
      </c>
      <c r="AK2251" s="84">
        <v>0.43145306534111372</v>
      </c>
    </row>
    <row r="2252" spans="1:50">
      <c r="A2252" s="84">
        <v>5</v>
      </c>
      <c r="B2252" s="84">
        <v>0.46098551932492959</v>
      </c>
      <c r="C2252" s="84">
        <v>0.41719687603654659</v>
      </c>
      <c r="D2252" s="84">
        <v>0.43809709495028282</v>
      </c>
      <c r="E2252" s="84">
        <v>0.41527446300715992</v>
      </c>
      <c r="F2252" s="84">
        <v>0.42209603340292279</v>
      </c>
      <c r="G2252" s="84">
        <v>0.43329629629629629</v>
      </c>
      <c r="H2252" s="84">
        <v>0.39399109089185858</v>
      </c>
      <c r="I2252" s="84">
        <v>0.41980307620601259</v>
      </c>
      <c r="J2252" s="84">
        <v>0.44712933991781939</v>
      </c>
      <c r="K2252" s="84">
        <v>0.1562458338888148</v>
      </c>
      <c r="L2252" s="84">
        <v>0.42695969466929512</v>
      </c>
      <c r="M2252" s="84">
        <v>0.38656103499654748</v>
      </c>
      <c r="N2252" s="84">
        <v>0.1144533880640092</v>
      </c>
      <c r="O2252" s="84">
        <v>0.2720549153539078</v>
      </c>
      <c r="P2252" s="84">
        <v>0.39230241779208769</v>
      </c>
      <c r="Q2252" s="84">
        <v>0.13815662137575971</v>
      </c>
      <c r="R2252" s="84">
        <v>0.23974368417176109</v>
      </c>
      <c r="S2252" s="84">
        <v>0.28193564115065828</v>
      </c>
      <c r="T2252" s="84">
        <v>0.1287569170675251</v>
      </c>
      <c r="U2252" s="84">
        <v>0.16632667975775139</v>
      </c>
      <c r="V2252" s="84">
        <v>0.1816637192690454</v>
      </c>
      <c r="W2252" s="84">
        <v>0.1024373419176822</v>
      </c>
      <c r="X2252" s="84">
        <v>0.1386322238781256</v>
      </c>
      <c r="Y2252" s="84">
        <v>0.1653222370551311</v>
      </c>
      <c r="Z2252" s="84">
        <v>0.14559378214653099</v>
      </c>
      <c r="AA2252" s="84">
        <v>0.15471848301956739</v>
      </c>
      <c r="AB2252" s="84">
        <v>0.17111154370255011</v>
      </c>
      <c r="AC2252" s="84">
        <v>0.12741958440079709</v>
      </c>
      <c r="AD2252" s="84">
        <v>0.29283303330333021</v>
      </c>
      <c r="AE2252" s="84">
        <v>0.29880112430447991</v>
      </c>
      <c r="AF2252" s="84">
        <v>0.45087976539589453</v>
      </c>
      <c r="AG2252" s="84">
        <v>0.38716201152902963</v>
      </c>
      <c r="AH2252" s="84">
        <v>0.40353247437967499</v>
      </c>
      <c r="AI2252" s="84">
        <v>0.39673074946026532</v>
      </c>
      <c r="AJ2252" s="84">
        <v>0.41085889133992748</v>
      </c>
      <c r="AK2252" s="84">
        <v>0.41211007852460191</v>
      </c>
    </row>
    <row r="2253" spans="1:50">
      <c r="A2253" s="84">
        <v>6</v>
      </c>
      <c r="B2253" s="84">
        <v>0.49911449109282219</v>
      </c>
      <c r="C2253" s="84">
        <v>0.46177969423755388</v>
      </c>
      <c r="D2253" s="84">
        <v>0.47991811269253271</v>
      </c>
      <c r="E2253" s="84">
        <v>0.45366815398983079</v>
      </c>
      <c r="F2253" s="84">
        <v>0.46632150313152398</v>
      </c>
      <c r="G2253" s="84">
        <v>0.47659259259259262</v>
      </c>
      <c r="H2253" s="84">
        <v>0.43815752061415991</v>
      </c>
      <c r="I2253" s="84">
        <v>0.48010370542996961</v>
      </c>
      <c r="J2253" s="84">
        <v>0.50220530026011234</v>
      </c>
      <c r="K2253" s="84">
        <v>0.1813980358174466</v>
      </c>
      <c r="L2253" s="84">
        <v>0.49228984048427898</v>
      </c>
      <c r="M2253" s="84">
        <v>0.43769306247047279</v>
      </c>
      <c r="N2253" s="84">
        <v>0.1362280729884873</v>
      </c>
      <c r="O2253" s="84">
        <v>0.32242414647110051</v>
      </c>
      <c r="P2253" s="84">
        <v>0.44891631637003238</v>
      </c>
      <c r="Q2253" s="84">
        <v>0.16478922308674951</v>
      </c>
      <c r="R2253" s="84">
        <v>0.28605362009280411</v>
      </c>
      <c r="S2253" s="84">
        <v>0.32563383715260852</v>
      </c>
      <c r="T2253" s="84">
        <v>0.15168722196101131</v>
      </c>
      <c r="U2253" s="84">
        <v>0.19805667295801321</v>
      </c>
      <c r="V2253" s="84">
        <v>0.20947328270744481</v>
      </c>
      <c r="W2253" s="84">
        <v>0.12660956541733731</v>
      </c>
      <c r="X2253" s="84">
        <v>0.1651156372467848</v>
      </c>
      <c r="Y2253" s="84">
        <v>0.19017524924020801</v>
      </c>
      <c r="Z2253" s="84">
        <v>0.16587038518687849</v>
      </c>
      <c r="AA2253" s="84">
        <v>0.18051761832327429</v>
      </c>
      <c r="AB2253" s="84">
        <v>0.19606125494776461</v>
      </c>
      <c r="AC2253" s="84">
        <v>0.14912467976088811</v>
      </c>
      <c r="AD2253" s="84">
        <v>0.34285553555355519</v>
      </c>
      <c r="AE2253" s="84">
        <v>0.34159352951299249</v>
      </c>
      <c r="AF2253" s="84">
        <v>0.4824046920821114</v>
      </c>
      <c r="AG2253" s="84">
        <v>0.42608044842192427</v>
      </c>
      <c r="AH2253" s="84">
        <v>0.43935150097208953</v>
      </c>
      <c r="AI2253" s="84">
        <v>0.43168500051403308</v>
      </c>
      <c r="AJ2253" s="84">
        <v>0.44996797836760832</v>
      </c>
      <c r="AK2253" s="84">
        <v>0.450471868021036</v>
      </c>
    </row>
    <row r="2254" spans="1:50">
      <c r="A2254" s="84">
        <v>7</v>
      </c>
      <c r="B2254" s="84">
        <v>0.55182831544952593</v>
      </c>
      <c r="C2254" s="84">
        <v>0.52116816934535459</v>
      </c>
      <c r="D2254" s="84">
        <v>0.53509456034314673</v>
      </c>
      <c r="E2254" s="84">
        <v>0.51229635778769333</v>
      </c>
      <c r="F2254" s="84">
        <v>0.52987056367432139</v>
      </c>
      <c r="G2254" s="84">
        <v>0.53437037037037038</v>
      </c>
      <c r="H2254" s="84">
        <v>0.50317505449720401</v>
      </c>
      <c r="I2254" s="84">
        <v>0.56947681193195054</v>
      </c>
      <c r="J2254" s="84">
        <v>0.54940249557055076</v>
      </c>
      <c r="K2254" s="84">
        <v>0.2082389014798027</v>
      </c>
      <c r="L2254" s="84">
        <v>0.56920969117420916</v>
      </c>
      <c r="M2254" s="84">
        <v>0.47345277464839919</v>
      </c>
      <c r="N2254" s="84">
        <v>0.16377513388705381</v>
      </c>
      <c r="O2254" s="84">
        <v>0.38631865832833862</v>
      </c>
      <c r="P2254" s="84">
        <v>0.49396297290045599</v>
      </c>
      <c r="Q2254" s="84">
        <v>0.19730577168737659</v>
      </c>
      <c r="R2254" s="84">
        <v>0.34249097738823009</v>
      </c>
      <c r="S2254" s="84">
        <v>0.36271940516821072</v>
      </c>
      <c r="T2254" s="84">
        <v>0.1895909436145973</v>
      </c>
      <c r="U2254" s="84">
        <v>0.23953507584567771</v>
      </c>
      <c r="V2254" s="84">
        <v>0.23324317764138841</v>
      </c>
      <c r="W2254" s="84">
        <v>0.17167739710278221</v>
      </c>
      <c r="X2254" s="84">
        <v>0.2058453386322239</v>
      </c>
      <c r="Y2254" s="84">
        <v>0.21166245348936291</v>
      </c>
      <c r="Z2254" s="84">
        <v>0.21152131672191099</v>
      </c>
      <c r="AA2254" s="84">
        <v>0.22613498203547111</v>
      </c>
      <c r="AB2254" s="84">
        <v>0.2254071766919733</v>
      </c>
      <c r="AC2254" s="84">
        <v>0.1841730714489041</v>
      </c>
      <c r="AD2254" s="84">
        <v>0.42183843384338437</v>
      </c>
      <c r="AE2254" s="84">
        <v>0.38034188034188032</v>
      </c>
      <c r="AF2254" s="84">
        <v>0.54304566401340593</v>
      </c>
      <c r="AG2254" s="84">
        <v>0.48718112041784761</v>
      </c>
      <c r="AH2254" s="84">
        <v>0.49207499917619529</v>
      </c>
      <c r="AI2254" s="84">
        <v>0.48576128302662691</v>
      </c>
      <c r="AJ2254" s="84">
        <v>0.50887355013164448</v>
      </c>
      <c r="AK2254" s="84">
        <v>0.50280959585044305</v>
      </c>
    </row>
    <row r="2255" spans="1:50">
      <c r="A2255" s="84">
        <v>8</v>
      </c>
      <c r="B2255" s="84">
        <v>0.63037816439212413</v>
      </c>
      <c r="C2255" s="84">
        <v>0.60648915960558436</v>
      </c>
      <c r="D2255" s="84">
        <v>0.56544485604731265</v>
      </c>
      <c r="E2255" s="84">
        <v>0.60018678011829407</v>
      </c>
      <c r="F2255" s="84">
        <v>0.61630062630480176</v>
      </c>
      <c r="G2255" s="84">
        <v>0.55340740740740746</v>
      </c>
      <c r="H2255" s="84">
        <v>0.55501848166050616</v>
      </c>
      <c r="I2255" s="84">
        <v>0.57100617571661627</v>
      </c>
      <c r="J2255" s="84">
        <v>0.54193840238247826</v>
      </c>
      <c r="K2255" s="84">
        <v>0.2201484246544905</v>
      </c>
      <c r="L2255" s="84">
        <v>0.5394735002586365</v>
      </c>
      <c r="M2255" s="84">
        <v>0.47007304575353409</v>
      </c>
      <c r="N2255" s="84">
        <v>0.1671423532052721</v>
      </c>
      <c r="O2255" s="84">
        <v>0.37605030137853829</v>
      </c>
      <c r="P2255" s="84">
        <v>0.48305160540202108</v>
      </c>
      <c r="Q2255" s="84">
        <v>0.19029922966747961</v>
      </c>
      <c r="R2255" s="84">
        <v>0.3301263165647787</v>
      </c>
      <c r="S2255" s="84">
        <v>0.35665529010238922</v>
      </c>
      <c r="T2255" s="84">
        <v>0.27606785055517391</v>
      </c>
      <c r="U2255" s="84">
        <v>0.24153686792620691</v>
      </c>
      <c r="V2255" s="84">
        <v>0.28657373695343108</v>
      </c>
      <c r="W2255" s="84">
        <v>0.19674063002989189</v>
      </c>
      <c r="X2255" s="84">
        <v>0.21560412871888279</v>
      </c>
      <c r="Y2255" s="84">
        <v>0.22717073309285091</v>
      </c>
      <c r="Z2255" s="84">
        <v>0.28016916218996463</v>
      </c>
      <c r="AA2255" s="84">
        <v>0.24995502052699581</v>
      </c>
      <c r="AB2255" s="84">
        <v>0.25405554474076958</v>
      </c>
      <c r="AC2255" s="84">
        <v>0.18129091944207229</v>
      </c>
      <c r="AD2255" s="84">
        <v>0.41480648064806469</v>
      </c>
      <c r="AE2255" s="84">
        <v>0.37649859461939988</v>
      </c>
      <c r="AF2255" s="84">
        <v>0.6227482195224131</v>
      </c>
      <c r="AG2255" s="84">
        <v>0.57952482563138974</v>
      </c>
      <c r="AH2255" s="84">
        <v>0.52199558440702531</v>
      </c>
      <c r="AI2255" s="84">
        <v>0.56512799424282922</v>
      </c>
      <c r="AJ2255" s="84">
        <v>0.6010816195830071</v>
      </c>
      <c r="AK2255" s="84">
        <v>0.54232404005475121</v>
      </c>
    </row>
    <row r="2256" spans="1:50">
      <c r="A2256" s="84">
        <v>9</v>
      </c>
      <c r="B2256" s="84">
        <v>0.62027294509844766</v>
      </c>
      <c r="C2256" s="84">
        <v>0.57007809908633089</v>
      </c>
      <c r="D2256" s="84">
        <v>0.52862806265028928</v>
      </c>
      <c r="E2256" s="84">
        <v>0.59043270727404784</v>
      </c>
      <c r="F2256" s="84">
        <v>0.5838496868475993</v>
      </c>
      <c r="G2256" s="84">
        <v>0.5169259259259259</v>
      </c>
      <c r="H2256" s="84">
        <v>0.53122926736802201</v>
      </c>
      <c r="I2256" s="84">
        <v>0.51471102307154526</v>
      </c>
      <c r="J2256" s="84">
        <v>0.52278810268782749</v>
      </c>
      <c r="K2256" s="84">
        <v>0.28533973248011368</v>
      </c>
      <c r="L2256" s="84">
        <v>0.49005298550238358</v>
      </c>
      <c r="M2256" s="84">
        <v>0.48333757313660652</v>
      </c>
      <c r="N2256" s="84">
        <v>0.20379694064073381</v>
      </c>
      <c r="O2256" s="84">
        <v>0.36513734492858529</v>
      </c>
      <c r="P2256" s="84">
        <v>0.46817517812956488</v>
      </c>
      <c r="Q2256" s="84">
        <v>0.19738319204118759</v>
      </c>
      <c r="R2256" s="84">
        <v>0.30259814391986439</v>
      </c>
      <c r="S2256" s="84">
        <v>0.34595928815212101</v>
      </c>
      <c r="T2256" s="84">
        <v>0.36420847046909482</v>
      </c>
      <c r="U2256" s="84">
        <v>0.2347625493298762</v>
      </c>
      <c r="V2256" s="84">
        <v>0.32211588473941538</v>
      </c>
      <c r="W2256" s="84">
        <v>0.27963324902276387</v>
      </c>
      <c r="X2256" s="84">
        <v>0.23646851023900201</v>
      </c>
      <c r="Y2256" s="84">
        <v>0.2707558156048514</v>
      </c>
      <c r="Z2256" s="84">
        <v>0.38420390901817342</v>
      </c>
      <c r="AA2256" s="84">
        <v>0.30086633191034629</v>
      </c>
      <c r="AB2256" s="84">
        <v>0.30955161897346062</v>
      </c>
      <c r="AC2256" s="84">
        <v>0.2166595502419584</v>
      </c>
      <c r="AD2256" s="84">
        <v>0.39458820882088202</v>
      </c>
      <c r="AE2256" s="84">
        <v>0.37730166924797798</v>
      </c>
      <c r="AF2256" s="84">
        <v>0.58609132802681185</v>
      </c>
      <c r="AG2256" s="84">
        <v>0.55676932386381728</v>
      </c>
      <c r="AH2256" s="84">
        <v>0.50294922068079229</v>
      </c>
      <c r="AI2256" s="84">
        <v>0.55700627120386559</v>
      </c>
      <c r="AJ2256" s="84">
        <v>0.57133708105030945</v>
      </c>
      <c r="AK2256" s="84">
        <v>0.52208054174771279</v>
      </c>
    </row>
    <row r="2257" spans="1:37">
      <c r="A2257" s="84">
        <v>10</v>
      </c>
      <c r="B2257" s="84">
        <v>0.57453901448067501</v>
      </c>
      <c r="C2257" s="84">
        <v>0.49936676416488252</v>
      </c>
      <c r="D2257" s="84">
        <v>0.51511015792552151</v>
      </c>
      <c r="E2257" s="84">
        <v>0.5266161668569056</v>
      </c>
      <c r="F2257" s="84">
        <v>0.50959498956158655</v>
      </c>
      <c r="G2257" s="84">
        <v>0.50388888888888883</v>
      </c>
      <c r="H2257" s="84">
        <v>0.48886361482323948</v>
      </c>
      <c r="I2257" s="84">
        <v>0.48815835469587521</v>
      </c>
      <c r="J2257" s="84">
        <v>0.52346665661401581</v>
      </c>
      <c r="K2257" s="84">
        <v>0.38554859352086379</v>
      </c>
      <c r="L2257" s="84">
        <v>0.48481035663856598</v>
      </c>
      <c r="M2257" s="84">
        <v>0.54090198786204902</v>
      </c>
      <c r="N2257" s="84">
        <v>0.29730943142096661</v>
      </c>
      <c r="O2257" s="84">
        <v>0.40189082520044789</v>
      </c>
      <c r="P2257" s="84">
        <v>0.48633097814745241</v>
      </c>
      <c r="Q2257" s="84">
        <v>0.2607904618124105</v>
      </c>
      <c r="R2257" s="84">
        <v>0.31523900714443548</v>
      </c>
      <c r="S2257" s="84">
        <v>0.3689358849341785</v>
      </c>
      <c r="T2257" s="84">
        <v>0.55043582046366957</v>
      </c>
      <c r="U2257" s="84">
        <v>0.28482006113409469</v>
      </c>
      <c r="V2257" s="84">
        <v>0.39847082076354928</v>
      </c>
      <c r="W2257" s="84">
        <v>0.43346171533685912</v>
      </c>
      <c r="X2257" s="84">
        <v>0.32428658166363089</v>
      </c>
      <c r="Y2257" s="84">
        <v>0.34633737608998222</v>
      </c>
      <c r="Z2257" s="84">
        <v>0.50664075894387928</v>
      </c>
      <c r="AA2257" s="84">
        <v>0.41465622052481482</v>
      </c>
      <c r="AB2257" s="84">
        <v>0.40338070209590549</v>
      </c>
      <c r="AC2257" s="84">
        <v>0.38581696555650441</v>
      </c>
      <c r="AD2257" s="84">
        <v>0.45264401440143998</v>
      </c>
      <c r="AE2257" s="84">
        <v>0.38260769804393963</v>
      </c>
      <c r="AF2257" s="84">
        <v>0.50638877251780479</v>
      </c>
      <c r="AG2257" s="84">
        <v>0.49404439631835412</v>
      </c>
      <c r="AH2257" s="84">
        <v>0.49935743236563751</v>
      </c>
      <c r="AI2257" s="84">
        <v>0.51896782152770637</v>
      </c>
      <c r="AJ2257" s="84">
        <v>0.50165800896605706</v>
      </c>
      <c r="AK2257" s="84">
        <v>0.51563287947554215</v>
      </c>
    </row>
    <row r="2258" spans="1:37">
      <c r="A2258" s="84">
        <v>11</v>
      </c>
      <c r="B2258" s="84">
        <v>0.5445358891551203</v>
      </c>
      <c r="C2258" s="84">
        <v>0.4846214154328618</v>
      </c>
      <c r="D2258" s="84">
        <v>0.50181971794371882</v>
      </c>
      <c r="E2258" s="84">
        <v>0.51800352806890104</v>
      </c>
      <c r="F2258" s="84">
        <v>0.49446346555323589</v>
      </c>
      <c r="G2258" s="84">
        <v>0.50611111111111107</v>
      </c>
      <c r="H2258" s="84">
        <v>0.47711117429627531</v>
      </c>
      <c r="I2258" s="84">
        <v>0.48461896993707759</v>
      </c>
      <c r="J2258" s="84">
        <v>0.52685942624495785</v>
      </c>
      <c r="K2258" s="84">
        <v>0.51122072612540548</v>
      </c>
      <c r="L2258" s="84">
        <v>0.49985320639181319</v>
      </c>
      <c r="M2258" s="84">
        <v>0.58345749900061772</v>
      </c>
      <c r="N2258" s="84">
        <v>0.42869512234230178</v>
      </c>
      <c r="O2258" s="84">
        <v>0.46644124532099929</v>
      </c>
      <c r="P2258" s="84">
        <v>0.48955072593387577</v>
      </c>
      <c r="Q2258" s="84">
        <v>0.38632756551697439</v>
      </c>
      <c r="R2258" s="84">
        <v>0.3635007733667231</v>
      </c>
      <c r="S2258" s="84">
        <v>0.40842881521209168</v>
      </c>
      <c r="T2258" s="84">
        <v>0.74013526709826749</v>
      </c>
      <c r="U2258" s="84">
        <v>0.37926651796211208</v>
      </c>
      <c r="V2258" s="84">
        <v>0.48932001803113828</v>
      </c>
      <c r="W2258" s="84">
        <v>0.59484939066452058</v>
      </c>
      <c r="X2258" s="84">
        <v>0.45794557597836277</v>
      </c>
      <c r="Y2258" s="84">
        <v>0.4119635299798336</v>
      </c>
      <c r="Z2258" s="84">
        <v>0.64530803520402324</v>
      </c>
      <c r="AA2258" s="84">
        <v>0.55662234144054235</v>
      </c>
      <c r="AB2258" s="84">
        <v>0.53181169294659658</v>
      </c>
      <c r="AC2258" s="84">
        <v>0.55372900654711055</v>
      </c>
      <c r="AD2258" s="84">
        <v>0.54295679567956767</v>
      </c>
      <c r="AE2258" s="84">
        <v>0.38728273963173288</v>
      </c>
      <c r="AF2258" s="84">
        <v>0.47517804775869288</v>
      </c>
      <c r="AG2258" s="84">
        <v>0.47937832415045062</v>
      </c>
      <c r="AH2258" s="84">
        <v>0.49652354433716678</v>
      </c>
      <c r="AI2258" s="84">
        <v>0.50591138069291663</v>
      </c>
      <c r="AJ2258" s="84">
        <v>0.48433786380132349</v>
      </c>
      <c r="AK2258" s="84">
        <v>0.51228297673078305</v>
      </c>
    </row>
    <row r="2259" spans="1:37">
      <c r="A2259" s="84">
        <v>12</v>
      </c>
      <c r="B2259" s="84">
        <v>0.52901343889988528</v>
      </c>
      <c r="C2259" s="84">
        <v>0.48906914332237728</v>
      </c>
      <c r="D2259" s="84">
        <v>0.50243712224605186</v>
      </c>
      <c r="E2259" s="84">
        <v>0.51914496212514261</v>
      </c>
      <c r="F2259" s="84">
        <v>0.49382881002087681</v>
      </c>
      <c r="G2259" s="84">
        <v>0.50788888888888872</v>
      </c>
      <c r="H2259" s="84">
        <v>0.46952895460145971</v>
      </c>
      <c r="I2259" s="84">
        <v>0.47315602423677472</v>
      </c>
      <c r="J2259" s="84">
        <v>0.51943303049722911</v>
      </c>
      <c r="K2259" s="84">
        <v>0.58707727858507752</v>
      </c>
      <c r="L2259" s="84">
        <v>0.49768625312810177</v>
      </c>
      <c r="M2259" s="84">
        <v>0.60130101391866841</v>
      </c>
      <c r="N2259" s="84">
        <v>0.51935349389090213</v>
      </c>
      <c r="O2259" s="84">
        <v>0.51120132991054779</v>
      </c>
      <c r="P2259" s="84">
        <v>0.4776555466118117</v>
      </c>
      <c r="Q2259" s="84">
        <v>0.47048349010954982</v>
      </c>
      <c r="R2259" s="84">
        <v>0.40799698018708119</v>
      </c>
      <c r="S2259" s="84">
        <v>0.44353364212579233</v>
      </c>
      <c r="T2259" s="84">
        <v>0.86936236391912902</v>
      </c>
      <c r="U2259" s="84">
        <v>0.46245209997521591</v>
      </c>
      <c r="V2259" s="84">
        <v>0.53209195880578375</v>
      </c>
      <c r="W2259" s="84">
        <v>0.70323637617843182</v>
      </c>
      <c r="X2259" s="84">
        <v>0.55775238726058396</v>
      </c>
      <c r="Y2259" s="84">
        <v>0.4491862413724545</v>
      </c>
      <c r="Z2259" s="84">
        <v>0.75672648302663159</v>
      </c>
      <c r="AA2259" s="84">
        <v>0.66322096643168282</v>
      </c>
      <c r="AB2259" s="84">
        <v>0.65205048342093297</v>
      </c>
      <c r="AC2259" s="84">
        <v>0.67584685454027893</v>
      </c>
      <c r="AD2259" s="84">
        <v>0.61642664266426639</v>
      </c>
      <c r="AE2259" s="84">
        <v>0.38234956691332528</v>
      </c>
      <c r="AF2259" s="84">
        <v>0.50418935902806872</v>
      </c>
      <c r="AG2259" s="84">
        <v>0.48923532596579522</v>
      </c>
      <c r="AH2259" s="84">
        <v>0.50080732856625032</v>
      </c>
      <c r="AI2259" s="84">
        <v>0.51382749049038767</v>
      </c>
      <c r="AJ2259" s="84">
        <v>0.49089874048245918</v>
      </c>
      <c r="AK2259" s="84">
        <v>0.51606512499099477</v>
      </c>
    </row>
    <row r="2260" spans="1:37">
      <c r="A2260" s="84">
        <v>13</v>
      </c>
      <c r="B2260" s="84">
        <v>0.50213563912907588</v>
      </c>
      <c r="C2260" s="84">
        <v>0.47459518137683571</v>
      </c>
      <c r="D2260" s="84">
        <v>0.49457334113212448</v>
      </c>
      <c r="E2260" s="84">
        <v>0.50399501919684542</v>
      </c>
      <c r="F2260" s="84">
        <v>0.47679331941544889</v>
      </c>
      <c r="G2260" s="84">
        <v>0.50125925925925929</v>
      </c>
      <c r="H2260" s="84">
        <v>0.45730262534356941</v>
      </c>
      <c r="I2260" s="84">
        <v>0.47140817991144263</v>
      </c>
      <c r="J2260" s="84">
        <v>0.526105477438082</v>
      </c>
      <c r="K2260" s="84">
        <v>0.67186597342576537</v>
      </c>
      <c r="L2260" s="84">
        <v>0.51772008555970295</v>
      </c>
      <c r="M2260" s="84">
        <v>0.6312097975796781</v>
      </c>
      <c r="N2260" s="84">
        <v>0.62652727447647749</v>
      </c>
      <c r="O2260" s="84">
        <v>0.58746762866545288</v>
      </c>
      <c r="P2260" s="84">
        <v>0.48737441493008959</v>
      </c>
      <c r="Q2260" s="84">
        <v>0.60956915573104176</v>
      </c>
      <c r="R2260" s="84">
        <v>0.4860333652500553</v>
      </c>
      <c r="S2260" s="84">
        <v>0.49299122379327148</v>
      </c>
      <c r="T2260" s="84">
        <v>0.89652428659264349</v>
      </c>
      <c r="U2260" s="84">
        <v>0.557279850532858</v>
      </c>
      <c r="V2260" s="84">
        <v>0.60055827178473598</v>
      </c>
      <c r="W2260" s="84">
        <v>0.82728788227178662</v>
      </c>
      <c r="X2260" s="84">
        <v>0.67887619363029195</v>
      </c>
      <c r="Y2260" s="84">
        <v>0.54065952793478578</v>
      </c>
      <c r="Z2260" s="84">
        <v>0.86192707738027186</v>
      </c>
      <c r="AA2260" s="84">
        <v>0.76872372789872234</v>
      </c>
      <c r="AB2260" s="84">
        <v>0.77871325676464875</v>
      </c>
      <c r="AC2260" s="84">
        <v>0.79013663535439793</v>
      </c>
      <c r="AD2260" s="84">
        <v>0.70667191719171918</v>
      </c>
      <c r="AE2260" s="84">
        <v>0.44553433144037169</v>
      </c>
      <c r="AF2260" s="84">
        <v>0.55278592375366564</v>
      </c>
      <c r="AG2260" s="84">
        <v>0.48420331857702481</v>
      </c>
      <c r="AH2260" s="84">
        <v>0.49444755659538009</v>
      </c>
      <c r="AI2260" s="84">
        <v>0.56738973989924957</v>
      </c>
      <c r="AJ2260" s="84">
        <v>0.48322778054507931</v>
      </c>
      <c r="AK2260" s="84">
        <v>0.50990562639579273</v>
      </c>
    </row>
    <row r="2261" spans="1:37">
      <c r="A2261" s="84">
        <v>14</v>
      </c>
      <c r="B2261" s="84">
        <v>0.50411501198041464</v>
      </c>
      <c r="C2261" s="84">
        <v>0.47758043602810352</v>
      </c>
      <c r="D2261" s="84">
        <v>0.50893611490219015</v>
      </c>
      <c r="E2261" s="84">
        <v>0.50274981840821831</v>
      </c>
      <c r="F2261" s="84">
        <v>0.47619206680584542</v>
      </c>
      <c r="G2261" s="84">
        <v>0.5149259259259259</v>
      </c>
      <c r="H2261" s="84">
        <v>0.5317979338451333</v>
      </c>
      <c r="I2261" s="84">
        <v>0.48598811465858782</v>
      </c>
      <c r="J2261" s="84">
        <v>0.52889508802352314</v>
      </c>
      <c r="K2261" s="84">
        <v>0.74234546504910437</v>
      </c>
      <c r="L2261" s="84">
        <v>0.53353185421297666</v>
      </c>
      <c r="M2261" s="84">
        <v>0.66191808700076316</v>
      </c>
      <c r="N2261" s="84">
        <v>0.75778469037616658</v>
      </c>
      <c r="O2261" s="84">
        <v>0.69046784353195312</v>
      </c>
      <c r="P2261" s="84">
        <v>0.53409057031273277</v>
      </c>
      <c r="Q2261" s="84">
        <v>0.75477102930360396</v>
      </c>
      <c r="R2261" s="84">
        <v>0.60000368269868143</v>
      </c>
      <c r="S2261" s="84">
        <v>0.55216967333008293</v>
      </c>
      <c r="T2261" s="84">
        <v>0.96144526022640953</v>
      </c>
      <c r="U2261" s="84">
        <v>0.69404355645371396</v>
      </c>
      <c r="V2261" s="84">
        <v>0.71275009535698197</v>
      </c>
      <c r="W2261" s="84">
        <v>0.91727983444469996</v>
      </c>
      <c r="X2261" s="84">
        <v>0.82037313020919589</v>
      </c>
      <c r="Y2261" s="84">
        <v>0.71715851961257715</v>
      </c>
      <c r="Z2261" s="84">
        <v>0.95434906846496714</v>
      </c>
      <c r="AA2261" s="84">
        <v>0.87958586172492181</v>
      </c>
      <c r="AB2261" s="84">
        <v>0.8709038998118227</v>
      </c>
      <c r="AC2261" s="84">
        <v>0.8736122971818957</v>
      </c>
      <c r="AD2261" s="84">
        <v>0.79458820882088232</v>
      </c>
      <c r="AE2261" s="84">
        <v>0.62642689152756259</v>
      </c>
      <c r="AF2261" s="84">
        <v>0.59488898198575624</v>
      </c>
      <c r="AG2261" s="84">
        <v>0.49359852224593143</v>
      </c>
      <c r="AH2261" s="84">
        <v>0.50888061422875397</v>
      </c>
      <c r="AI2261" s="84">
        <v>0.60697028888660431</v>
      </c>
      <c r="AJ2261" s="84">
        <v>0.48832277805450791</v>
      </c>
      <c r="AK2261" s="84">
        <v>0.53973056696203447</v>
      </c>
    </row>
    <row r="2262" spans="1:37">
      <c r="A2262" s="84">
        <v>15</v>
      </c>
      <c r="B2262" s="84">
        <v>0.4997395562037712</v>
      </c>
      <c r="C2262" s="84">
        <v>0.47684166088713309</v>
      </c>
      <c r="D2262" s="84">
        <v>0.5011048287515435</v>
      </c>
      <c r="E2262" s="84">
        <v>0.49548614714122652</v>
      </c>
      <c r="F2262" s="84">
        <v>0.47686012526096028</v>
      </c>
      <c r="G2262" s="84">
        <v>0.51133333333333331</v>
      </c>
      <c r="H2262" s="84">
        <v>0.67614444128518625</v>
      </c>
      <c r="I2262" s="84">
        <v>0.52187718480540679</v>
      </c>
      <c r="J2262" s="84">
        <v>0.53217476533343389</v>
      </c>
      <c r="K2262" s="84">
        <v>0.81286939519175228</v>
      </c>
      <c r="L2262" s="84">
        <v>0.55824910176292131</v>
      </c>
      <c r="M2262" s="84">
        <v>0.69960388123705353</v>
      </c>
      <c r="N2262" s="84">
        <v>0.83228040919731916</v>
      </c>
      <c r="O2262" s="84">
        <v>0.76421228810205033</v>
      </c>
      <c r="P2262" s="84">
        <v>0.59914140059028687</v>
      </c>
      <c r="Q2262" s="84">
        <v>0.83524948709015612</v>
      </c>
      <c r="R2262" s="84">
        <v>0.68257899388672028</v>
      </c>
      <c r="S2262" s="84">
        <v>0.60336421257922968</v>
      </c>
      <c r="T2262" s="84">
        <v>0.99019856052660127</v>
      </c>
      <c r="U2262" s="84">
        <v>0.80314440229030437</v>
      </c>
      <c r="V2262" s="84">
        <v>0.81604771316619851</v>
      </c>
      <c r="W2262" s="84">
        <v>0.96381352034950563</v>
      </c>
      <c r="X2262" s="84">
        <v>0.89922724512888419</v>
      </c>
      <c r="Y2262" s="84">
        <v>0.84929133410969437</v>
      </c>
      <c r="Z2262" s="84">
        <v>1</v>
      </c>
      <c r="AA2262" s="84">
        <v>0.94654802989908227</v>
      </c>
      <c r="AB2262" s="84">
        <v>0.90360781260138867</v>
      </c>
      <c r="AC2262" s="84">
        <v>0.94203672075149458</v>
      </c>
      <c r="AD2262" s="84">
        <v>0.88657740774077465</v>
      </c>
      <c r="AE2262" s="84">
        <v>0.79099982791257961</v>
      </c>
      <c r="AF2262" s="84">
        <v>0.6502932551319649</v>
      </c>
      <c r="AG2262" s="84">
        <v>0.51501640179623553</v>
      </c>
      <c r="AH2262" s="84">
        <v>0.52641117738161936</v>
      </c>
      <c r="AI2262" s="84">
        <v>0.63411123676364756</v>
      </c>
      <c r="AJ2262" s="84">
        <v>0.50026328897744254</v>
      </c>
      <c r="AK2262" s="84">
        <v>0.55078884806570139</v>
      </c>
    </row>
    <row r="2263" spans="1:37">
      <c r="A2263" s="84">
        <v>16</v>
      </c>
      <c r="B2263" s="84">
        <v>0.51036566308990516</v>
      </c>
      <c r="C2263" s="84">
        <v>0.49520550010553932</v>
      </c>
      <c r="D2263" s="84">
        <v>0.50367193085071815</v>
      </c>
      <c r="E2263" s="84">
        <v>0.50669295423887095</v>
      </c>
      <c r="F2263" s="84">
        <v>0.49097286012526092</v>
      </c>
      <c r="G2263" s="84">
        <v>0.51400000000000012</v>
      </c>
      <c r="H2263" s="84">
        <v>0.77945218462704957</v>
      </c>
      <c r="I2263" s="84">
        <v>0.60133127476112802</v>
      </c>
      <c r="J2263" s="84">
        <v>0.58144531986278125</v>
      </c>
      <c r="K2263" s="84">
        <v>0.91267830955872531</v>
      </c>
      <c r="L2263" s="84">
        <v>0.62799703616714908</v>
      </c>
      <c r="M2263" s="84">
        <v>0.81106225242577312</v>
      </c>
      <c r="N2263" s="84">
        <v>0.90895680338646034</v>
      </c>
      <c r="O2263" s="84">
        <v>0.86432876836260442</v>
      </c>
      <c r="P2263" s="84">
        <v>0.74313567659422219</v>
      </c>
      <c r="Q2263" s="84">
        <v>0.88917276351952934</v>
      </c>
      <c r="R2263" s="84">
        <v>0.79017824261618919</v>
      </c>
      <c r="S2263" s="84">
        <v>0.7468003412969284</v>
      </c>
      <c r="T2263" s="84">
        <v>0.99500886107996678</v>
      </c>
      <c r="U2263" s="84">
        <v>0.89748918079042184</v>
      </c>
      <c r="V2263" s="84">
        <v>0.90046464856617758</v>
      </c>
      <c r="W2263" s="84">
        <v>0.99433777879972407</v>
      </c>
      <c r="X2263" s="84">
        <v>0.95409836065573783</v>
      </c>
      <c r="Y2263" s="84">
        <v>0.9300281194080724</v>
      </c>
      <c r="Z2263" s="84">
        <v>0.98045490913247213</v>
      </c>
      <c r="AA2263" s="84">
        <v>0.99295594192468495</v>
      </c>
      <c r="AB2263" s="84">
        <v>0.96328920900655379</v>
      </c>
      <c r="AC2263" s="84">
        <v>1</v>
      </c>
      <c r="AD2263" s="84">
        <v>0.96930693069306928</v>
      </c>
      <c r="AE2263" s="84">
        <v>0.93822061607296514</v>
      </c>
      <c r="AF2263" s="84">
        <v>0.6910347716799331</v>
      </c>
      <c r="AG2263" s="84">
        <v>0.54570209242332557</v>
      </c>
      <c r="AH2263" s="84">
        <v>0.54179984841994266</v>
      </c>
      <c r="AI2263" s="84">
        <v>0.64665364449470553</v>
      </c>
      <c r="AJ2263" s="84">
        <v>0.5216395075784529</v>
      </c>
      <c r="AK2263" s="84">
        <v>0.55640803976658759</v>
      </c>
    </row>
    <row r="2264" spans="1:37">
      <c r="A2264" s="84">
        <v>17</v>
      </c>
      <c r="B2264" s="84">
        <v>0.5753724346286071</v>
      </c>
      <c r="C2264" s="84">
        <v>0.56071525495280883</v>
      </c>
      <c r="D2264" s="84">
        <v>0.57067654513550403</v>
      </c>
      <c r="E2264" s="84">
        <v>0.5660475251634326</v>
      </c>
      <c r="F2264" s="84">
        <v>0.55437160751565773</v>
      </c>
      <c r="G2264" s="84">
        <v>0.57870370370370372</v>
      </c>
      <c r="H2264" s="84">
        <v>0.87432470855843047</v>
      </c>
      <c r="I2264" s="84">
        <v>0.69309310184106265</v>
      </c>
      <c r="J2264" s="84">
        <v>0.66502054510498743</v>
      </c>
      <c r="K2264" s="84">
        <v>0.99897791405590364</v>
      </c>
      <c r="L2264" s="84">
        <v>0.71629688657747204</v>
      </c>
      <c r="M2264" s="84">
        <v>0.91830504778863986</v>
      </c>
      <c r="N2264" s="84">
        <v>0.96838020716415996</v>
      </c>
      <c r="O2264" s="84">
        <v>0.947074988408518</v>
      </c>
      <c r="P2264" s="84">
        <v>0.8950600721462002</v>
      </c>
      <c r="Q2264" s="84">
        <v>0.97325126775829396</v>
      </c>
      <c r="R2264" s="84">
        <v>0.91376961037047966</v>
      </c>
      <c r="S2264" s="84">
        <v>0.93542784007801083</v>
      </c>
      <c r="T2264" s="84">
        <v>1</v>
      </c>
      <c r="U2264" s="84">
        <v>0.9715173583970409</v>
      </c>
      <c r="V2264" s="84">
        <v>0.99545754013662047</v>
      </c>
      <c r="W2264" s="84">
        <v>1</v>
      </c>
      <c r="X2264" s="84">
        <v>1</v>
      </c>
      <c r="Y2264" s="84">
        <v>1</v>
      </c>
      <c r="Z2264" s="84">
        <v>0.94977711738484394</v>
      </c>
      <c r="AA2264" s="84">
        <v>1</v>
      </c>
      <c r="AB2264" s="84">
        <v>1</v>
      </c>
      <c r="AC2264" s="84">
        <v>0.970075434101907</v>
      </c>
      <c r="AD2264" s="84">
        <v>0.99266426642664263</v>
      </c>
      <c r="AE2264" s="84">
        <v>1</v>
      </c>
      <c r="AF2264" s="84">
        <v>0.70046082949308763</v>
      </c>
      <c r="AG2264" s="84">
        <v>0.59653173667951198</v>
      </c>
      <c r="AH2264" s="84">
        <v>0.58760338748475971</v>
      </c>
      <c r="AI2264" s="84">
        <v>0.69209417086460367</v>
      </c>
      <c r="AJ2264" s="84">
        <v>0.58162669892549634</v>
      </c>
      <c r="AK2264" s="84">
        <v>0.60676464231683613</v>
      </c>
    </row>
    <row r="2265" spans="1:37">
      <c r="A2265" s="84">
        <v>18</v>
      </c>
      <c r="B2265" s="84">
        <v>0.67507031982498167</v>
      </c>
      <c r="C2265" s="84">
        <v>0.6634049995476885</v>
      </c>
      <c r="D2265" s="84">
        <v>0.67726002469617208</v>
      </c>
      <c r="E2265" s="84">
        <v>0.66151291895818198</v>
      </c>
      <c r="F2265" s="84">
        <v>0.65339457202505213</v>
      </c>
      <c r="G2265" s="84">
        <v>0.67848148148148146</v>
      </c>
      <c r="H2265" s="84">
        <v>0.88550848260828352</v>
      </c>
      <c r="I2265" s="84">
        <v>0.77321719878816131</v>
      </c>
      <c r="J2265" s="84">
        <v>0.75692690466317325</v>
      </c>
      <c r="K2265" s="84">
        <v>1</v>
      </c>
      <c r="L2265" s="84">
        <v>0.80786813739881724</v>
      </c>
      <c r="M2265" s="84">
        <v>0.96678416978595061</v>
      </c>
      <c r="N2265" s="84">
        <v>1</v>
      </c>
      <c r="O2265" s="84">
        <v>1</v>
      </c>
      <c r="P2265" s="84">
        <v>0.95987240258772311</v>
      </c>
      <c r="Q2265" s="84">
        <v>1</v>
      </c>
      <c r="R2265" s="84">
        <v>1</v>
      </c>
      <c r="S2265" s="84">
        <v>1</v>
      </c>
      <c r="T2265" s="84">
        <v>0.987847661759919</v>
      </c>
      <c r="U2265" s="84">
        <v>1</v>
      </c>
      <c r="V2265" s="84">
        <v>1</v>
      </c>
      <c r="W2265" s="84">
        <v>0.95292021154288331</v>
      </c>
      <c r="X2265" s="84">
        <v>0.99204062482751021</v>
      </c>
      <c r="Y2265" s="84">
        <v>0.97672337887351968</v>
      </c>
      <c r="Z2265" s="84">
        <v>0.90883529546233832</v>
      </c>
      <c r="AA2265" s="84">
        <v>0.93895331403305016</v>
      </c>
      <c r="AB2265" s="84">
        <v>0.93198040360781265</v>
      </c>
      <c r="AC2265" s="84">
        <v>0.9054582977512099</v>
      </c>
      <c r="AD2265" s="84">
        <v>0.98710621062106196</v>
      </c>
      <c r="AE2265" s="84">
        <v>0.96515229736706254</v>
      </c>
      <c r="AF2265" s="84">
        <v>0.75921658986175133</v>
      </c>
      <c r="AG2265" s="84">
        <v>0.67849294563521145</v>
      </c>
      <c r="AH2265" s="84">
        <v>0.68909612152766331</v>
      </c>
      <c r="AI2265" s="84">
        <v>0.74195538192659605</v>
      </c>
      <c r="AJ2265" s="84">
        <v>0.67608339856258459</v>
      </c>
      <c r="AK2265" s="84">
        <v>0.70675743822491177</v>
      </c>
    </row>
    <row r="2266" spans="1:37">
      <c r="A2266" s="84">
        <v>19</v>
      </c>
      <c r="B2266" s="84">
        <v>0.77820606313157603</v>
      </c>
      <c r="C2266" s="84">
        <v>0.77097970629918855</v>
      </c>
      <c r="D2266" s="84">
        <v>0.78325859491778782</v>
      </c>
      <c r="E2266" s="84">
        <v>0.76341185016083835</v>
      </c>
      <c r="F2266" s="84">
        <v>0.75948225469728603</v>
      </c>
      <c r="G2266" s="84">
        <v>0.77870370370370379</v>
      </c>
      <c r="H2266" s="84">
        <v>0.92417780305184316</v>
      </c>
      <c r="I2266" s="84">
        <v>0.84527208109997676</v>
      </c>
      <c r="J2266" s="84">
        <v>0.83247257511214989</v>
      </c>
      <c r="K2266" s="84">
        <v>0.88965915655690342</v>
      </c>
      <c r="L2266" s="84">
        <v>0.86213983139705563</v>
      </c>
      <c r="M2266" s="84">
        <v>0.94697823163862338</v>
      </c>
      <c r="N2266" s="84">
        <v>0.93457973896033097</v>
      </c>
      <c r="O2266" s="84">
        <v>0.97816277833693355</v>
      </c>
      <c r="P2266" s="84">
        <v>0.96067733953432899</v>
      </c>
      <c r="Q2266" s="84">
        <v>0.91503116169240895</v>
      </c>
      <c r="R2266" s="84">
        <v>0.92610665095381905</v>
      </c>
      <c r="S2266" s="84">
        <v>0.89623963920039018</v>
      </c>
      <c r="T2266" s="84">
        <v>0.90075590437267183</v>
      </c>
      <c r="U2266" s="84">
        <v>0.89618007231871055</v>
      </c>
      <c r="V2266" s="84">
        <v>0.89895627448940651</v>
      </c>
      <c r="W2266" s="84">
        <v>0.86540009197516676</v>
      </c>
      <c r="X2266" s="84">
        <v>0.91636584423469647</v>
      </c>
      <c r="Y2266" s="84">
        <v>0.88302042207515552</v>
      </c>
      <c r="Z2266" s="84">
        <v>0.85152588867299106</v>
      </c>
      <c r="AA2266" s="84">
        <v>0.87113517285747744</v>
      </c>
      <c r="AB2266" s="84">
        <v>0.84874440334825774</v>
      </c>
      <c r="AC2266" s="84">
        <v>0.84610731568460018</v>
      </c>
      <c r="AD2266" s="84">
        <v>0.99043654365436529</v>
      </c>
      <c r="AE2266" s="84">
        <v>0.94077324614237323</v>
      </c>
      <c r="AF2266" s="84">
        <v>0.81535400083787191</v>
      </c>
      <c r="AG2266" s="84">
        <v>0.77585273416350864</v>
      </c>
      <c r="AH2266" s="84">
        <v>0.78798563284673928</v>
      </c>
      <c r="AI2266" s="84">
        <v>0.82255577259175483</v>
      </c>
      <c r="AJ2266" s="84">
        <v>0.77971963281861523</v>
      </c>
      <c r="AK2266" s="84">
        <v>0.80476910885382902</v>
      </c>
    </row>
    <row r="2267" spans="1:37">
      <c r="A2267" s="84">
        <v>20</v>
      </c>
      <c r="B2267" s="84">
        <v>0.86425669340556288</v>
      </c>
      <c r="C2267" s="84">
        <v>0.8612459668908119</v>
      </c>
      <c r="D2267" s="84">
        <v>0.86270878013907837</v>
      </c>
      <c r="E2267" s="84">
        <v>0.85099097229428244</v>
      </c>
      <c r="F2267" s="84">
        <v>0.84866805845511484</v>
      </c>
      <c r="G2267" s="84">
        <v>0.85403703703703704</v>
      </c>
      <c r="H2267" s="84">
        <v>0.97820111837740498</v>
      </c>
      <c r="I2267" s="84">
        <v>0.93866522955022158</v>
      </c>
      <c r="J2267" s="84">
        <v>0.93022203792362479</v>
      </c>
      <c r="K2267" s="84">
        <v>0.81331378038483748</v>
      </c>
      <c r="L2267" s="84">
        <v>0.9397447189251914</v>
      </c>
      <c r="M2267" s="84">
        <v>0.96471272304393663</v>
      </c>
      <c r="N2267" s="84">
        <v>0.80723471122085744</v>
      </c>
      <c r="O2267" s="84">
        <v>0.92196953419204541</v>
      </c>
      <c r="P2267" s="84">
        <v>0.96449333691083061</v>
      </c>
      <c r="Q2267" s="84">
        <v>0.81860411102078745</v>
      </c>
      <c r="R2267" s="84">
        <v>0.87821315459969052</v>
      </c>
      <c r="S2267" s="84">
        <v>0.85467454900048756</v>
      </c>
      <c r="T2267" s="84">
        <v>0.81887229194545919</v>
      </c>
      <c r="U2267" s="84">
        <v>0.81051608106304696</v>
      </c>
      <c r="V2267" s="84">
        <v>0.82355490828392097</v>
      </c>
      <c r="W2267" s="84">
        <v>0.78796849850540363</v>
      </c>
      <c r="X2267" s="84">
        <v>0.82571065849754377</v>
      </c>
      <c r="Y2267" s="84">
        <v>0.81047802993722862</v>
      </c>
      <c r="Z2267" s="84">
        <v>0.76459023888444377</v>
      </c>
      <c r="AA2267" s="84">
        <v>0.79821390601743569</v>
      </c>
      <c r="AB2267" s="84">
        <v>0.76865550580753994</v>
      </c>
      <c r="AC2267" s="84">
        <v>0.78576003415883855</v>
      </c>
      <c r="AD2267" s="84">
        <v>1</v>
      </c>
      <c r="AE2267" s="84">
        <v>0.93317271840761751</v>
      </c>
      <c r="AF2267" s="84">
        <v>0.88646837033933812</v>
      </c>
      <c r="AG2267" s="84">
        <v>0.86260708939775155</v>
      </c>
      <c r="AH2267" s="84">
        <v>0.8587339769993737</v>
      </c>
      <c r="AI2267" s="84">
        <v>0.86994962475583426</v>
      </c>
      <c r="AJ2267" s="84">
        <v>0.86414288763965008</v>
      </c>
      <c r="AK2267" s="84">
        <v>0.87065052950075639</v>
      </c>
    </row>
    <row r="2268" spans="1:37">
      <c r="A2268" s="84">
        <v>21</v>
      </c>
      <c r="B2268" s="84">
        <v>0.9752057505990207</v>
      </c>
      <c r="C2268" s="84">
        <v>0.97669089045020041</v>
      </c>
      <c r="D2268" s="84">
        <v>0.97270423084421931</v>
      </c>
      <c r="E2268" s="84">
        <v>0.96025734149631625</v>
      </c>
      <c r="F2268" s="84">
        <v>0.96015031315240074</v>
      </c>
      <c r="G2268" s="84">
        <v>0.96133333333333326</v>
      </c>
      <c r="H2268" s="84">
        <v>1</v>
      </c>
      <c r="I2268" s="84">
        <v>1</v>
      </c>
      <c r="J2268" s="84">
        <v>1</v>
      </c>
      <c r="K2268" s="84">
        <v>0.75127760743012029</v>
      </c>
      <c r="L2268" s="84">
        <v>1</v>
      </c>
      <c r="M2268" s="84">
        <v>1</v>
      </c>
      <c r="N2268" s="84">
        <v>0.71086810120899202</v>
      </c>
      <c r="O2268" s="84">
        <v>0.91415517884808961</v>
      </c>
      <c r="P2268" s="84">
        <v>1</v>
      </c>
      <c r="Q2268" s="84">
        <v>0.72639646963186633</v>
      </c>
      <c r="R2268" s="84">
        <v>0.8373536127274066</v>
      </c>
      <c r="S2268" s="84">
        <v>0.8149073622623112</v>
      </c>
      <c r="T2268" s="84">
        <v>0.78263228326521761</v>
      </c>
      <c r="U2268" s="84">
        <v>0.75783399741991253</v>
      </c>
      <c r="V2268" s="84">
        <v>0.75345885779673361</v>
      </c>
      <c r="W2268" s="84">
        <v>0.69892504023913538</v>
      </c>
      <c r="X2268" s="84">
        <v>0.74605619031848547</v>
      </c>
      <c r="Y2268" s="84">
        <v>0.73797824296304726</v>
      </c>
      <c r="Z2268" s="84">
        <v>0.71925934392502</v>
      </c>
      <c r="AA2268" s="84">
        <v>0.74179056466957793</v>
      </c>
      <c r="AB2268" s="84">
        <v>0.7070923366426578</v>
      </c>
      <c r="AC2268" s="84">
        <v>0.72658696270993461</v>
      </c>
      <c r="AD2268" s="84">
        <v>0.98275202520252047</v>
      </c>
      <c r="AE2268" s="84">
        <v>0.90202489531348606</v>
      </c>
      <c r="AF2268" s="84">
        <v>0.96512358609132809</v>
      </c>
      <c r="AG2268" s="84">
        <v>0.97171884454918922</v>
      </c>
      <c r="AH2268" s="84">
        <v>0.96872837512768972</v>
      </c>
      <c r="AI2268" s="84">
        <v>0.97882183612624662</v>
      </c>
      <c r="AJ2268" s="84">
        <v>0.98050238383263344</v>
      </c>
      <c r="AK2268" s="84">
        <v>0.97809956055039271</v>
      </c>
    </row>
    <row r="2269" spans="1:37">
      <c r="A2269" s="84">
        <v>22</v>
      </c>
      <c r="B2269" s="84">
        <v>1</v>
      </c>
      <c r="C2269" s="84">
        <v>1</v>
      </c>
      <c r="D2269" s="84">
        <v>1</v>
      </c>
      <c r="E2269" s="84">
        <v>1</v>
      </c>
      <c r="F2269" s="84">
        <v>1</v>
      </c>
      <c r="G2269" s="84">
        <v>1</v>
      </c>
      <c r="H2269" s="84">
        <v>0.90986636337787885</v>
      </c>
      <c r="I2269" s="84">
        <v>0.91485085061757176</v>
      </c>
      <c r="J2269" s="84">
        <v>0.94914615297621285</v>
      </c>
      <c r="K2269" s="84">
        <v>0.59476514242545431</v>
      </c>
      <c r="L2269" s="84">
        <v>0.89946734890743629</v>
      </c>
      <c r="M2269" s="84">
        <v>0.87978340662136134</v>
      </c>
      <c r="N2269" s="84">
        <v>0.54641952345829448</v>
      </c>
      <c r="O2269" s="84">
        <v>0.7563979327580943</v>
      </c>
      <c r="P2269" s="84">
        <v>0.88230033091852234</v>
      </c>
      <c r="Q2269" s="84">
        <v>0.5831301049045795</v>
      </c>
      <c r="R2269" s="84">
        <v>0.69144509096265749</v>
      </c>
      <c r="S2269" s="84">
        <v>0.69319843978547069</v>
      </c>
      <c r="T2269" s="84">
        <v>0.66233860175774895</v>
      </c>
      <c r="U2269" s="84">
        <v>0.59410646991910199</v>
      </c>
      <c r="V2269" s="84">
        <v>0.62859322445299759</v>
      </c>
      <c r="W2269" s="84">
        <v>0.57447114279144629</v>
      </c>
      <c r="X2269" s="84">
        <v>0.59340398520726401</v>
      </c>
      <c r="Y2269" s="84">
        <v>0.59758002669923616</v>
      </c>
      <c r="Z2269" s="84">
        <v>0.59846839638815852</v>
      </c>
      <c r="AA2269" s="84">
        <v>0.61164450405360449</v>
      </c>
      <c r="AB2269" s="84">
        <v>0.59368308351177734</v>
      </c>
      <c r="AC2269" s="84">
        <v>0.57902789638485619</v>
      </c>
      <c r="AD2269" s="84">
        <v>0.81702295229522937</v>
      </c>
      <c r="AE2269" s="84">
        <v>0.75675443125107544</v>
      </c>
      <c r="AF2269" s="84">
        <v>1</v>
      </c>
      <c r="AG2269" s="84">
        <v>1</v>
      </c>
      <c r="AH2269" s="84">
        <v>1</v>
      </c>
      <c r="AI2269" s="84">
        <v>1</v>
      </c>
      <c r="AJ2269" s="84">
        <v>1</v>
      </c>
      <c r="AK2269" s="84">
        <v>1</v>
      </c>
    </row>
    <row r="2270" spans="1:37">
      <c r="A2270" s="84">
        <v>23</v>
      </c>
      <c r="B2270" s="84">
        <v>0.8895718303989999</v>
      </c>
      <c r="C2270" s="84">
        <v>0.86744263184874693</v>
      </c>
      <c r="D2270" s="84">
        <v>0.91138623513355432</v>
      </c>
      <c r="E2270" s="84">
        <v>0.88938466327695354</v>
      </c>
      <c r="F2270" s="84">
        <v>0.88025052192066822</v>
      </c>
      <c r="G2270" s="84">
        <v>0.91151851851851873</v>
      </c>
      <c r="H2270" s="84">
        <v>0.77490285281016025</v>
      </c>
      <c r="I2270" s="84">
        <v>0.76558494523421139</v>
      </c>
      <c r="J2270" s="84">
        <v>0.80438798205601836</v>
      </c>
      <c r="K2270" s="84">
        <v>0.39030351508687727</v>
      </c>
      <c r="L2270" s="84">
        <v>0.73388415887262537</v>
      </c>
      <c r="M2270" s="84">
        <v>0.68365010720645414</v>
      </c>
      <c r="N2270" s="84">
        <v>0.31860308501427059</v>
      </c>
      <c r="O2270" s="84">
        <v>0.55696789442138717</v>
      </c>
      <c r="P2270" s="84">
        <v>0.73443043257907747</v>
      </c>
      <c r="Q2270" s="84">
        <v>0.42406998799984519</v>
      </c>
      <c r="R2270" s="84">
        <v>0.51636038889298075</v>
      </c>
      <c r="S2270" s="84">
        <v>0.55655777669429563</v>
      </c>
      <c r="T2270" s="84">
        <v>0.49904155665666028</v>
      </c>
      <c r="U2270" s="84">
        <v>0.43117330435500978</v>
      </c>
      <c r="V2270" s="84">
        <v>0.48469087000242722</v>
      </c>
      <c r="W2270" s="84">
        <v>0.42564382616693502</v>
      </c>
      <c r="X2270" s="84">
        <v>0.42323232323232318</v>
      </c>
      <c r="Y2270" s="84">
        <v>0.41645127389439612</v>
      </c>
      <c r="Z2270" s="84">
        <v>0.47456852211681327</v>
      </c>
      <c r="AA2270" s="84">
        <v>0.45578654105126548</v>
      </c>
      <c r="AB2270" s="84">
        <v>0.43363506586204659</v>
      </c>
      <c r="AC2270" s="84">
        <v>0.43328351836037582</v>
      </c>
      <c r="AD2270" s="84">
        <v>0.6381638163816381</v>
      </c>
      <c r="AE2270" s="84">
        <v>0.56593816325359958</v>
      </c>
      <c r="AF2270" s="84">
        <v>0.87819438625890245</v>
      </c>
      <c r="AG2270" s="84">
        <v>0.86889709863371445</v>
      </c>
      <c r="AH2270" s="84">
        <v>0.90628398194220194</v>
      </c>
      <c r="AI2270" s="84">
        <v>0.886295877454508</v>
      </c>
      <c r="AJ2270" s="84">
        <v>0.86496833416352381</v>
      </c>
      <c r="AK2270" s="84">
        <v>0.90577047763129459</v>
      </c>
    </row>
    <row r="2271" spans="1:37">
      <c r="A2271" s="84">
        <v>24</v>
      </c>
      <c r="B2271" s="84">
        <v>0.75049484321283466</v>
      </c>
      <c r="C2271" s="84">
        <v>0.71946144799927614</v>
      </c>
      <c r="D2271" s="84">
        <v>0.74673425619029055</v>
      </c>
      <c r="E2271" s="84">
        <v>0.74795060703538441</v>
      </c>
      <c r="F2271" s="84">
        <v>0.73247599164926935</v>
      </c>
      <c r="G2271" s="84">
        <v>0.7456666666666667</v>
      </c>
      <c r="H2271" s="84">
        <v>0.63027201213155148</v>
      </c>
      <c r="I2271" s="84">
        <v>0.59074225122349122</v>
      </c>
      <c r="J2271" s="84">
        <v>0.63184679760244278</v>
      </c>
      <c r="K2271" s="84">
        <v>0.26592009954228329</v>
      </c>
      <c r="L2271" s="84">
        <v>0.58334381859106099</v>
      </c>
      <c r="M2271" s="84">
        <v>0.5193516735109206</v>
      </c>
      <c r="N2271" s="84">
        <v>0.170381297501844</v>
      </c>
      <c r="O2271" s="84">
        <v>0.39977608648942081</v>
      </c>
      <c r="P2271" s="84">
        <v>0.55466118117043783</v>
      </c>
      <c r="Q2271" s="84">
        <v>0.2559129795223164</v>
      </c>
      <c r="R2271" s="84">
        <v>0.35837261545260368</v>
      </c>
      <c r="S2271" s="84">
        <v>0.41348732325694793</v>
      </c>
      <c r="T2271" s="84">
        <v>0.34833086187565548</v>
      </c>
      <c r="U2271" s="84">
        <v>0.28220819908616612</v>
      </c>
      <c r="V2271" s="84">
        <v>0.3270224348971878</v>
      </c>
      <c r="W2271" s="84">
        <v>0.29995401241664749</v>
      </c>
      <c r="X2271" s="84">
        <v>0.29025776894629352</v>
      </c>
      <c r="Y2271" s="84">
        <v>0.28592325389837248</v>
      </c>
      <c r="Z2271" s="84">
        <v>0.3561778488970167</v>
      </c>
      <c r="AA2271" s="84">
        <v>0.30757781448829707</v>
      </c>
      <c r="AB2271" s="84">
        <v>0.29133411199792358</v>
      </c>
      <c r="AC2271" s="84">
        <v>0.27515656134358102</v>
      </c>
      <c r="AD2271" s="84">
        <v>0.44436318631863192</v>
      </c>
      <c r="AE2271" s="84">
        <v>0.43191074399128088</v>
      </c>
      <c r="AF2271" s="84">
        <v>0.74036447423544194</v>
      </c>
      <c r="AG2271" s="84">
        <v>0.71726806586197034</v>
      </c>
      <c r="AH2271" s="84">
        <v>0.73509737371074568</v>
      </c>
      <c r="AI2271" s="84">
        <v>0.73866557006271205</v>
      </c>
      <c r="AJ2271" s="84">
        <v>0.72077136554472343</v>
      </c>
      <c r="AK2271" s="84">
        <v>0.73460125351199479</v>
      </c>
    </row>
    <row r="2281" spans="1:50">
      <c r="A2281" s="84" t="s">
        <v>114</v>
      </c>
      <c r="B2281" s="83"/>
      <c r="C2281" s="83"/>
      <c r="D2281" s="83">
        <v>2015</v>
      </c>
      <c r="E2281" s="83"/>
      <c r="F2281" s="84" t="s">
        <v>1</v>
      </c>
      <c r="G2281" s="158">
        <v>18567.310000000089</v>
      </c>
      <c r="H2281" s="83" t="s">
        <v>2</v>
      </c>
      <c r="I2281" s="83"/>
      <c r="J2281" s="83"/>
      <c r="K2281" s="83" t="s">
        <v>3</v>
      </c>
      <c r="L2281" s="83" t="s">
        <v>4</v>
      </c>
      <c r="M2281" s="83"/>
      <c r="N2281" s="83"/>
      <c r="O2281" s="83"/>
      <c r="P2281" s="83"/>
      <c r="Q2281" s="83"/>
      <c r="R2281" s="83"/>
      <c r="S2281" s="83"/>
      <c r="T2281" s="104"/>
      <c r="U2281" s="83"/>
      <c r="V2281" s="83"/>
      <c r="W2281" s="83"/>
      <c r="X2281" s="83"/>
      <c r="Y2281" s="83"/>
      <c r="Z2281" s="83"/>
      <c r="AA2281" s="83"/>
      <c r="AB2281" s="83"/>
      <c r="AC2281" s="83"/>
      <c r="AD2281" s="83"/>
      <c r="AE2281" s="83"/>
      <c r="AF2281" s="83"/>
      <c r="AG2281" s="83"/>
      <c r="AH2281" s="83"/>
      <c r="AI2281" s="83"/>
      <c r="AJ2281" s="83"/>
      <c r="AK2281" s="83"/>
    </row>
    <row r="2282" spans="1:50">
      <c r="A2282" s="105">
        <v>58</v>
      </c>
      <c r="B2282" s="84" t="s">
        <v>105</v>
      </c>
      <c r="C2282" s="83"/>
      <c r="D2282" s="83"/>
      <c r="E2282" s="83"/>
      <c r="F2282" s="83" t="s">
        <v>9</v>
      </c>
      <c r="G2282" s="83">
        <v>0</v>
      </c>
      <c r="H2282" s="83" t="s">
        <v>2</v>
      </c>
      <c r="I2282" s="83"/>
      <c r="J2282" s="83"/>
      <c r="K2282" s="83" t="s">
        <v>10</v>
      </c>
      <c r="L2282" s="83" t="s">
        <v>4</v>
      </c>
      <c r="M2282" s="83"/>
      <c r="N2282" s="83" t="s">
        <v>11</v>
      </c>
      <c r="O2282" s="83"/>
      <c r="P2282" s="83"/>
      <c r="Q2282" s="83"/>
      <c r="R2282" s="83"/>
      <c r="S2282" s="83"/>
      <c r="T2282" s="83"/>
      <c r="U2282" s="83"/>
      <c r="V2282" s="83"/>
      <c r="W2282" s="83"/>
      <c r="X2282" s="83"/>
      <c r="Y2282" s="83"/>
      <c r="Z2282" s="83"/>
      <c r="AA2282" s="83"/>
      <c r="AB2282" s="83"/>
      <c r="AC2282" s="83"/>
      <c r="AD2282" s="83"/>
      <c r="AE2282" s="83"/>
      <c r="AF2282" s="83"/>
      <c r="AG2282" s="83"/>
      <c r="AH2282" s="83"/>
      <c r="AI2282" s="83"/>
      <c r="AJ2282" s="83"/>
      <c r="AK2282" s="83"/>
    </row>
    <row r="2283" spans="1:50">
      <c r="A2283" s="84"/>
      <c r="B2283" s="84">
        <v>1</v>
      </c>
      <c r="C2283" s="84" t="s">
        <v>22</v>
      </c>
      <c r="D2283" s="84" t="s">
        <v>23</v>
      </c>
      <c r="E2283" s="84">
        <v>2</v>
      </c>
      <c r="F2283" s="84" t="s">
        <v>24</v>
      </c>
      <c r="G2283" s="84" t="s">
        <v>25</v>
      </c>
      <c r="H2283" s="84">
        <v>3</v>
      </c>
      <c r="I2283" s="84" t="s">
        <v>26</v>
      </c>
      <c r="J2283" s="84" t="s">
        <v>27</v>
      </c>
      <c r="K2283" s="84">
        <v>4</v>
      </c>
      <c r="L2283" s="84" t="s">
        <v>28</v>
      </c>
      <c r="M2283" s="84" t="s">
        <v>29</v>
      </c>
      <c r="N2283" s="84">
        <v>5</v>
      </c>
      <c r="O2283" s="84" t="s">
        <v>30</v>
      </c>
      <c r="P2283" s="84" t="s">
        <v>30</v>
      </c>
      <c r="Q2283" s="84">
        <v>6</v>
      </c>
      <c r="R2283" s="84" t="s">
        <v>31</v>
      </c>
      <c r="S2283" s="84" t="s">
        <v>32</v>
      </c>
      <c r="T2283" s="84">
        <v>7</v>
      </c>
      <c r="U2283" s="84" t="s">
        <v>33</v>
      </c>
      <c r="V2283" s="84" t="s">
        <v>34</v>
      </c>
      <c r="W2283" s="84">
        <v>8</v>
      </c>
      <c r="X2283" s="84" t="s">
        <v>35</v>
      </c>
      <c r="Y2283" s="84" t="s">
        <v>36</v>
      </c>
      <c r="Z2283" s="84">
        <v>9</v>
      </c>
      <c r="AA2283" s="84" t="s">
        <v>37</v>
      </c>
      <c r="AB2283" s="84" t="s">
        <v>38</v>
      </c>
      <c r="AC2283" s="84">
        <v>10</v>
      </c>
      <c r="AD2283" s="84" t="s">
        <v>39</v>
      </c>
      <c r="AE2283" s="84" t="s">
        <v>40</v>
      </c>
      <c r="AF2283" s="84">
        <v>11</v>
      </c>
      <c r="AG2283" s="84" t="s">
        <v>41</v>
      </c>
      <c r="AH2283" s="84" t="s">
        <v>42</v>
      </c>
      <c r="AI2283" s="84">
        <v>12</v>
      </c>
      <c r="AJ2283" s="84" t="s">
        <v>43</v>
      </c>
      <c r="AK2283" s="84" t="s">
        <v>44</v>
      </c>
    </row>
    <row r="2284" spans="1:50">
      <c r="A2284" s="83"/>
      <c r="B2284" s="84">
        <v>31</v>
      </c>
      <c r="C2284" s="83"/>
      <c r="D2284" s="83"/>
      <c r="E2284" s="84">
        <v>28</v>
      </c>
      <c r="F2284" s="83"/>
      <c r="G2284" s="83"/>
      <c r="H2284" s="84">
        <v>31</v>
      </c>
      <c r="I2284" s="83"/>
      <c r="J2284" s="83"/>
      <c r="K2284" s="84">
        <v>30</v>
      </c>
      <c r="L2284" s="83"/>
      <c r="M2284" s="83"/>
      <c r="N2284" s="84">
        <v>31</v>
      </c>
      <c r="O2284" s="83"/>
      <c r="P2284" s="83"/>
      <c r="Q2284" s="84">
        <v>30</v>
      </c>
      <c r="R2284" s="83"/>
      <c r="S2284" s="83"/>
      <c r="T2284" s="84">
        <v>31</v>
      </c>
      <c r="U2284" s="83"/>
      <c r="V2284" s="83"/>
      <c r="W2284" s="84">
        <v>31</v>
      </c>
      <c r="X2284" s="83"/>
      <c r="Y2284" s="83"/>
      <c r="Z2284" s="84">
        <v>30</v>
      </c>
      <c r="AA2284" s="83"/>
      <c r="AB2284" s="83"/>
      <c r="AC2284" s="84">
        <v>31</v>
      </c>
      <c r="AD2284" s="83"/>
      <c r="AE2284" s="83"/>
      <c r="AF2284" s="84">
        <v>30</v>
      </c>
      <c r="AG2284" s="83"/>
      <c r="AH2284" s="83"/>
      <c r="AI2284" s="84">
        <v>31</v>
      </c>
      <c r="AJ2284" s="83"/>
      <c r="AK2284" s="83"/>
    </row>
    <row r="2285" spans="1:50">
      <c r="A2285" s="84" t="s">
        <v>47</v>
      </c>
      <c r="B2285" s="84" t="s">
        <v>48</v>
      </c>
      <c r="C2285" s="84" t="s">
        <v>49</v>
      </c>
      <c r="D2285" s="84" t="s">
        <v>50</v>
      </c>
      <c r="E2285" s="84" t="s">
        <v>48</v>
      </c>
      <c r="F2285" s="84" t="s">
        <v>49</v>
      </c>
      <c r="G2285" s="84" t="s">
        <v>50</v>
      </c>
      <c r="H2285" s="84" t="s">
        <v>48</v>
      </c>
      <c r="I2285" s="84" t="s">
        <v>49</v>
      </c>
      <c r="J2285" s="84" t="s">
        <v>50</v>
      </c>
      <c r="K2285" s="84" t="s">
        <v>48</v>
      </c>
      <c r="L2285" s="84" t="s">
        <v>49</v>
      </c>
      <c r="M2285" s="84" t="s">
        <v>50</v>
      </c>
      <c r="N2285" s="84" t="s">
        <v>48</v>
      </c>
      <c r="O2285" s="84" t="s">
        <v>49</v>
      </c>
      <c r="P2285" s="84" t="s">
        <v>50</v>
      </c>
      <c r="Q2285" s="84" t="s">
        <v>48</v>
      </c>
      <c r="R2285" s="84" t="s">
        <v>49</v>
      </c>
      <c r="S2285" s="84" t="s">
        <v>50</v>
      </c>
      <c r="T2285" s="84" t="s">
        <v>48</v>
      </c>
      <c r="U2285" s="84" t="s">
        <v>49</v>
      </c>
      <c r="V2285" s="84" t="s">
        <v>50</v>
      </c>
      <c r="W2285" s="84" t="s">
        <v>48</v>
      </c>
      <c r="X2285" s="84" t="s">
        <v>49</v>
      </c>
      <c r="Y2285" s="84" t="s">
        <v>50</v>
      </c>
      <c r="Z2285" s="84" t="s">
        <v>48</v>
      </c>
      <c r="AA2285" s="84" t="s">
        <v>49</v>
      </c>
      <c r="AB2285" s="84" t="s">
        <v>50</v>
      </c>
      <c r="AC2285" s="84" t="s">
        <v>48</v>
      </c>
      <c r="AD2285" s="84" t="s">
        <v>49</v>
      </c>
      <c r="AE2285" s="84" t="s">
        <v>50</v>
      </c>
      <c r="AF2285" s="84" t="s">
        <v>48</v>
      </c>
      <c r="AG2285" s="84" t="s">
        <v>49</v>
      </c>
      <c r="AH2285" s="84" t="s">
        <v>50</v>
      </c>
      <c r="AI2285" s="84" t="s">
        <v>48</v>
      </c>
      <c r="AJ2285" s="84" t="s">
        <v>49</v>
      </c>
      <c r="AK2285" s="84" t="s">
        <v>50</v>
      </c>
    </row>
    <row r="2286" spans="1:50">
      <c r="A2286" s="83"/>
      <c r="B2286" s="162">
        <v>7.3730663059412657E-2</v>
      </c>
      <c r="C2286" s="163">
        <v>1.04105579426873</v>
      </c>
      <c r="D2286" s="163">
        <v>0.99800374761735555</v>
      </c>
      <c r="E2286" s="162">
        <v>6.5824059490897563E-2</v>
      </c>
      <c r="F2286" s="163">
        <v>1.024630276376493</v>
      </c>
      <c r="G2286" s="163">
        <v>0.98116902023971697</v>
      </c>
      <c r="H2286" s="162">
        <v>7.1423515263199067E-2</v>
      </c>
      <c r="I2286" s="163">
        <v>1.064602059304433</v>
      </c>
      <c r="J2286" s="163">
        <v>0.9958970642391034</v>
      </c>
      <c r="K2286" s="162">
        <v>6.9355643365077255E-2</v>
      </c>
      <c r="L2286" s="163">
        <v>1.127343189811179</v>
      </c>
      <c r="M2286" s="163">
        <v>1.0291402221975621</v>
      </c>
      <c r="N2286" s="162">
        <v>7.8031589640302476E-2</v>
      </c>
      <c r="O2286" s="163">
        <v>1.6324560662170871</v>
      </c>
      <c r="P2286" s="163">
        <v>0.85033480565313779</v>
      </c>
      <c r="Q2286" s="162">
        <v>7.646197018383831E-2</v>
      </c>
      <c r="R2286" s="163">
        <v>1.403065441244661</v>
      </c>
      <c r="S2286" s="163">
        <v>0.93892381037710471</v>
      </c>
      <c r="T2286" s="162">
        <v>0.10651271944203</v>
      </c>
      <c r="U2286" s="163">
        <v>1.5580398847091519</v>
      </c>
      <c r="V2286" s="163">
        <v>0.99999493672167905</v>
      </c>
      <c r="W2286" s="162">
        <v>0.12012331113131081</v>
      </c>
      <c r="X2286" s="163">
        <v>1.3915227589864689</v>
      </c>
      <c r="Y2286" s="163">
        <v>0.84120661459681634</v>
      </c>
      <c r="Z2286" s="162">
        <v>0.11748798358407039</v>
      </c>
      <c r="AA2286" s="163">
        <v>1.6594115678735279</v>
      </c>
      <c r="AB2286" s="163">
        <v>0.80082808020464202</v>
      </c>
      <c r="AC2286" s="162">
        <v>7.6862072818481203E-2</v>
      </c>
      <c r="AD2286" s="163">
        <v>1.4573128522037311</v>
      </c>
      <c r="AE2286" s="163">
        <v>0.87448072857027936</v>
      </c>
      <c r="AF2286" s="162">
        <v>7.033801676030195E-2</v>
      </c>
      <c r="AG2286" s="163">
        <v>1.061240503428899</v>
      </c>
      <c r="AH2286" s="163">
        <v>1.0044677801442981</v>
      </c>
      <c r="AI2286" s="162">
        <v>7.3848455261078194E-2</v>
      </c>
      <c r="AJ2286" s="163">
        <v>1.0497056052916069</v>
      </c>
      <c r="AK2286" s="163">
        <v>0.98614843019026011</v>
      </c>
      <c r="AM2286" t="str">
        <f>A2281</f>
        <v>RefgChg-Res-16pct-Inc-TXV-b-cDXGF-SFm1985-CZ10</v>
      </c>
      <c r="AN2286" s="159">
        <f>1/($B2286*(1/$B2284)*(1/(5/7+2/7*$D2286))*$B2296/SUM($B2288:$B2311))</f>
        <v>10593.603659558603</v>
      </c>
      <c r="AO2286" s="159">
        <f>1/(B2286*(1/B2284)*(1/(5/7+2/7*D2286)))</f>
        <v>420.20941656936202</v>
      </c>
      <c r="AP2286" s="159"/>
      <c r="AR2286" s="164">
        <f>CHOOSE(AV$3,C2286,F2286,I2286,L2286,O2286,R2286,U2286,X2286,AA2286,AD2286,AG2286,AJ2286)</f>
        <v>1.5580398847091519</v>
      </c>
      <c r="AS2286" s="160"/>
      <c r="AT2286" s="160"/>
      <c r="AV2286" s="115">
        <f>AN2286/AR2286</f>
        <v>6799.3148080006758</v>
      </c>
      <c r="AW2286" s="161">
        <f>AO2286/AR2286</f>
        <v>269.70388928638044</v>
      </c>
      <c r="AX2286" s="159"/>
    </row>
    <row r="2287" spans="1:50">
      <c r="A2287" s="84" t="s">
        <v>51</v>
      </c>
      <c r="B2287" s="84" t="s">
        <v>52</v>
      </c>
      <c r="C2287" s="84" t="s">
        <v>53</v>
      </c>
      <c r="D2287" s="84" t="s">
        <v>54</v>
      </c>
      <c r="E2287" s="84" t="s">
        <v>52</v>
      </c>
      <c r="F2287" s="84" t="s">
        <v>53</v>
      </c>
      <c r="G2287" s="84" t="s">
        <v>54</v>
      </c>
      <c r="H2287" s="84" t="s">
        <v>52</v>
      </c>
      <c r="I2287" s="84" t="s">
        <v>53</v>
      </c>
      <c r="J2287" s="84" t="s">
        <v>54</v>
      </c>
      <c r="K2287" s="84" t="s">
        <v>52</v>
      </c>
      <c r="L2287" s="84" t="s">
        <v>53</v>
      </c>
      <c r="M2287" s="84" t="s">
        <v>54</v>
      </c>
      <c r="N2287" s="84" t="s">
        <v>52</v>
      </c>
      <c r="O2287" s="84" t="s">
        <v>53</v>
      </c>
      <c r="P2287" s="84" t="s">
        <v>54</v>
      </c>
      <c r="Q2287" s="84" t="s">
        <v>52</v>
      </c>
      <c r="R2287" s="84" t="s">
        <v>53</v>
      </c>
      <c r="S2287" s="84" t="s">
        <v>54</v>
      </c>
      <c r="T2287" s="84" t="s">
        <v>52</v>
      </c>
      <c r="U2287" s="84" t="s">
        <v>53</v>
      </c>
      <c r="V2287" s="84" t="s">
        <v>54</v>
      </c>
      <c r="W2287" s="84" t="s">
        <v>52</v>
      </c>
      <c r="X2287" s="84" t="s">
        <v>53</v>
      </c>
      <c r="Y2287" s="84" t="s">
        <v>54</v>
      </c>
      <c r="Z2287" s="84" t="s">
        <v>52</v>
      </c>
      <c r="AA2287" s="84" t="s">
        <v>53</v>
      </c>
      <c r="AB2287" s="84" t="s">
        <v>54</v>
      </c>
      <c r="AC2287" s="84" t="s">
        <v>52</v>
      </c>
      <c r="AD2287" s="84" t="s">
        <v>53</v>
      </c>
      <c r="AE2287" s="84" t="s">
        <v>54</v>
      </c>
      <c r="AF2287" s="84" t="s">
        <v>52</v>
      </c>
      <c r="AG2287" s="84" t="s">
        <v>53</v>
      </c>
      <c r="AH2287" s="84" t="s">
        <v>54</v>
      </c>
      <c r="AI2287" s="84" t="s">
        <v>52</v>
      </c>
      <c r="AJ2287" s="84" t="s">
        <v>53</v>
      </c>
      <c r="AK2287" s="84" t="s">
        <v>54</v>
      </c>
    </row>
    <row r="2288" spans="1:50">
      <c r="A2288" s="84">
        <v>1</v>
      </c>
      <c r="B2288" s="84">
        <v>0.59574686665296894</v>
      </c>
      <c r="C2288" s="84">
        <v>0.53588567289409339</v>
      </c>
      <c r="D2288" s="84">
        <v>0.59390978667969385</v>
      </c>
      <c r="E2288" s="84">
        <v>0.55620693201686711</v>
      </c>
      <c r="F2288" s="84">
        <v>0.53529157523771531</v>
      </c>
      <c r="G2288" s="84">
        <v>0.60005229539426985</v>
      </c>
      <c r="H2288" s="84">
        <v>0.59298423995932903</v>
      </c>
      <c r="I2288" s="84">
        <v>0.47245073089897621</v>
      </c>
      <c r="J2288" s="84">
        <v>0.53330334720191919</v>
      </c>
      <c r="K2288" s="84">
        <v>0.47196831200487521</v>
      </c>
      <c r="L2288" s="84">
        <v>0.45361648008754679</v>
      </c>
      <c r="M2288" s="84">
        <v>0.51794850112045998</v>
      </c>
      <c r="N2288" s="84">
        <v>0.18096581857903599</v>
      </c>
      <c r="O2288" s="84">
        <v>0.38076233443229801</v>
      </c>
      <c r="P2288" s="84">
        <v>0.49540298884711392</v>
      </c>
      <c r="Q2288" s="84">
        <v>0.22250667247671441</v>
      </c>
      <c r="R2288" s="84">
        <v>0.35143599329950709</v>
      </c>
      <c r="S2288" s="84">
        <v>0.49302788844621509</v>
      </c>
      <c r="T2288" s="84">
        <v>0.1624980212126009</v>
      </c>
      <c r="U2288" s="84">
        <v>0.23906872959359471</v>
      </c>
      <c r="V2288" s="84">
        <v>0.28138651057137859</v>
      </c>
      <c r="W2288" s="84">
        <v>0.14423922603342129</v>
      </c>
      <c r="X2288" s="84">
        <v>0.18985200845665959</v>
      </c>
      <c r="Y2288" s="84">
        <v>0.27504805843906188</v>
      </c>
      <c r="Z2288" s="84">
        <v>0.12140645731977</v>
      </c>
      <c r="AA2288" s="84">
        <v>0.20272957860148719</v>
      </c>
      <c r="AB2288" s="84">
        <v>0.27352200325974219</v>
      </c>
      <c r="AC2288" s="84">
        <v>0.2144291840833831</v>
      </c>
      <c r="AD2288" s="84">
        <v>0.39366361023675922</v>
      </c>
      <c r="AE2288" s="84">
        <v>0.47683628483897478</v>
      </c>
      <c r="AF2288" s="84">
        <v>0.56805936769340248</v>
      </c>
      <c r="AG2288" s="84">
        <v>0.52789993626513687</v>
      </c>
      <c r="AH2288" s="84">
        <v>0.58145322903872265</v>
      </c>
      <c r="AI2288" s="84">
        <v>0.58607253471875298</v>
      </c>
      <c r="AJ2288" s="84">
        <v>0.53495711738232055</v>
      </c>
      <c r="AK2288" s="84">
        <v>0.58563278194409563</v>
      </c>
    </row>
    <row r="2289" spans="1:37">
      <c r="A2289" s="84">
        <v>2</v>
      </c>
      <c r="B2289" s="84">
        <v>0.51797822066981725</v>
      </c>
      <c r="C2289" s="84">
        <v>0.45198140826366467</v>
      </c>
      <c r="D2289" s="84">
        <v>0.51359713401726104</v>
      </c>
      <c r="E2289" s="84">
        <v>0.46991669237889538</v>
      </c>
      <c r="F2289" s="84">
        <v>0.44756965223751571</v>
      </c>
      <c r="G2289" s="84">
        <v>0.51552052594225084</v>
      </c>
      <c r="H2289" s="84">
        <v>0.50442297915607537</v>
      </c>
      <c r="I2289" s="84">
        <v>0.41828431082440681</v>
      </c>
      <c r="J2289" s="84">
        <v>0.46463510626335319</v>
      </c>
      <c r="K2289" s="84">
        <v>0.42778793418647171</v>
      </c>
      <c r="L2289" s="84">
        <v>0.41439789414530998</v>
      </c>
      <c r="M2289" s="84">
        <v>0.45566783645511821</v>
      </c>
      <c r="N2289" s="84">
        <v>0.16139456556369761</v>
      </c>
      <c r="O2289" s="84">
        <v>0.33958007981953842</v>
      </c>
      <c r="P2289" s="84">
        <v>0.43278253451707688</v>
      </c>
      <c r="Q2289" s="84">
        <v>0.19641592679339831</v>
      </c>
      <c r="R2289" s="84">
        <v>0.31290815954941598</v>
      </c>
      <c r="S2289" s="84">
        <v>0.42646804087995849</v>
      </c>
      <c r="T2289" s="84">
        <v>0.14358081367737849</v>
      </c>
      <c r="U2289" s="84">
        <v>0.21311260233966101</v>
      </c>
      <c r="V2289" s="84">
        <v>0.24388432640223659</v>
      </c>
      <c r="W2289" s="84">
        <v>0.12756376429199651</v>
      </c>
      <c r="X2289" s="84">
        <v>0.1694673668417104</v>
      </c>
      <c r="Y2289" s="84">
        <v>0.23846597462514421</v>
      </c>
      <c r="Z2289" s="84">
        <v>9.8545997346306952E-2</v>
      </c>
      <c r="AA2289" s="84">
        <v>0.1787052516285236</v>
      </c>
      <c r="AB2289" s="84">
        <v>0.23745316766505101</v>
      </c>
      <c r="AC2289" s="84">
        <v>0.1923348352423864</v>
      </c>
      <c r="AD2289" s="84">
        <v>0.35192281374024892</v>
      </c>
      <c r="AE2289" s="84">
        <v>0.4134349547933947</v>
      </c>
      <c r="AF2289" s="84">
        <v>0.49344312290332421</v>
      </c>
      <c r="AG2289" s="84">
        <v>0.43930847673677498</v>
      </c>
      <c r="AH2289" s="84">
        <v>0.49925657767147191</v>
      </c>
      <c r="AI2289" s="84">
        <v>0.50594464981516629</v>
      </c>
      <c r="AJ2289" s="84">
        <v>0.4481587364488096</v>
      </c>
      <c r="AK2289" s="84">
        <v>0.50389321468298109</v>
      </c>
    </row>
    <row r="2290" spans="1:37">
      <c r="A2290" s="84">
        <v>3</v>
      </c>
      <c r="B2290" s="84">
        <v>0.47400862954592149</v>
      </c>
      <c r="C2290" s="84">
        <v>0.41854042797211233</v>
      </c>
      <c r="D2290" s="84">
        <v>0.46240026054388528</v>
      </c>
      <c r="E2290" s="84">
        <v>0.43515375912784121</v>
      </c>
      <c r="F2290" s="84">
        <v>0.41443912494181789</v>
      </c>
      <c r="G2290" s="84">
        <v>0.46255276231743297</v>
      </c>
      <c r="H2290" s="84">
        <v>0.46283680732079308</v>
      </c>
      <c r="I2290" s="84">
        <v>0.39539563236077407</v>
      </c>
      <c r="J2290" s="84">
        <v>0.43543611079875549</v>
      </c>
      <c r="K2290" s="84">
        <v>0.4130611415803373</v>
      </c>
      <c r="L2290" s="84">
        <v>0.40147291521864531</v>
      </c>
      <c r="M2290" s="84">
        <v>0.43423111073527543</v>
      </c>
      <c r="N2290" s="84">
        <v>0.15301988985480861</v>
      </c>
      <c r="O2290" s="84">
        <v>0.32201110532708649</v>
      </c>
      <c r="P2290" s="84">
        <v>0.41568986761871668</v>
      </c>
      <c r="Q2290" s="84">
        <v>0.18693828639904131</v>
      </c>
      <c r="R2290" s="84">
        <v>0.29670316331237412</v>
      </c>
      <c r="S2290" s="84">
        <v>0.40918932963796989</v>
      </c>
      <c r="T2290" s="84">
        <v>0.136655057780592</v>
      </c>
      <c r="U2290" s="84">
        <v>0.20221004446340379</v>
      </c>
      <c r="V2290" s="84">
        <v>0.23366241481740349</v>
      </c>
      <c r="W2290" s="84">
        <v>0.12112576956904129</v>
      </c>
      <c r="X2290" s="84">
        <v>0.16062879356202689</v>
      </c>
      <c r="Y2290" s="84">
        <v>0.2267012687427912</v>
      </c>
      <c r="Z2290" s="84">
        <v>9.3349181777974355E-2</v>
      </c>
      <c r="AA2290" s="84">
        <v>0.16920072635037761</v>
      </c>
      <c r="AB2290" s="84">
        <v>0.22339817539106319</v>
      </c>
      <c r="AC2290" s="84">
        <v>0.1816948048422995</v>
      </c>
      <c r="AD2290" s="84">
        <v>0.33237990967565351</v>
      </c>
      <c r="AE2290" s="84">
        <v>0.38418142419487411</v>
      </c>
      <c r="AF2290" s="84">
        <v>0.46050625190606892</v>
      </c>
      <c r="AG2290" s="84">
        <v>0.40184831102613122</v>
      </c>
      <c r="AH2290" s="84">
        <v>0.44841295494214228</v>
      </c>
      <c r="AI2290" s="84">
        <v>0.4699770206813868</v>
      </c>
      <c r="AJ2290" s="84">
        <v>0.41330068782020429</v>
      </c>
      <c r="AK2290" s="84">
        <v>0.44963938426208327</v>
      </c>
    </row>
    <row r="2291" spans="1:37">
      <c r="A2291" s="84">
        <v>4</v>
      </c>
      <c r="B2291" s="84">
        <v>0.45407848777480991</v>
      </c>
      <c r="C2291" s="84">
        <v>0.40452117224519363</v>
      </c>
      <c r="D2291" s="84">
        <v>0.43680182380719751</v>
      </c>
      <c r="E2291" s="84">
        <v>0.421680551270184</v>
      </c>
      <c r="F2291" s="84">
        <v>0.4018551765409934</v>
      </c>
      <c r="G2291" s="84">
        <v>0.44092488140151648</v>
      </c>
      <c r="H2291" s="84">
        <v>0.4436197254702593</v>
      </c>
      <c r="I2291" s="84">
        <v>0.38355921169438367</v>
      </c>
      <c r="J2291" s="84">
        <v>0.41148468833164659</v>
      </c>
      <c r="K2291" s="84">
        <v>0.3948811700182816</v>
      </c>
      <c r="L2291" s="84">
        <v>0.39279217994410032</v>
      </c>
      <c r="M2291" s="84">
        <v>0.40772060377996711</v>
      </c>
      <c r="N2291" s="84">
        <v>0.14614719402849211</v>
      </c>
      <c r="O2291" s="84">
        <v>0.30802822603967839</v>
      </c>
      <c r="P2291" s="84">
        <v>0.38668604467473389</v>
      </c>
      <c r="Q2291" s="84">
        <v>0.17637126205131001</v>
      </c>
      <c r="R2291" s="84">
        <v>0.28281663470175522</v>
      </c>
      <c r="S2291" s="84">
        <v>0.37753334488134421</v>
      </c>
      <c r="T2291" s="84">
        <v>0.12897736267215451</v>
      </c>
      <c r="U2291" s="84">
        <v>0.19293999901557041</v>
      </c>
      <c r="V2291" s="84">
        <v>0.2157522278525249</v>
      </c>
      <c r="W2291" s="84">
        <v>0.1146174142480211</v>
      </c>
      <c r="X2291" s="84">
        <v>0.15373388801745891</v>
      </c>
      <c r="Y2291" s="84">
        <v>0.20953479430988081</v>
      </c>
      <c r="Z2291" s="84">
        <v>8.9921494913754993E-2</v>
      </c>
      <c r="AA2291" s="84">
        <v>0.16271545512192301</v>
      </c>
      <c r="AB2291" s="84">
        <v>0.20695129437165291</v>
      </c>
      <c r="AC2291" s="84">
        <v>0.17550621573204489</v>
      </c>
      <c r="AD2291" s="84">
        <v>0.32063774462843841</v>
      </c>
      <c r="AE2291" s="84">
        <v>0.35623552267802439</v>
      </c>
      <c r="AF2291" s="84">
        <v>0.44383450238893968</v>
      </c>
      <c r="AG2291" s="84">
        <v>0.3856437221159974</v>
      </c>
      <c r="AH2291" s="84">
        <v>0.42236085073372542</v>
      </c>
      <c r="AI2291" s="84">
        <v>0.4502947347387351</v>
      </c>
      <c r="AJ2291" s="84">
        <v>0.39575136573353342</v>
      </c>
      <c r="AK2291" s="84">
        <v>0.42125659334744692</v>
      </c>
    </row>
    <row r="2292" spans="1:37">
      <c r="A2292" s="84">
        <v>5</v>
      </c>
      <c r="B2292" s="84">
        <v>0.43384014793507292</v>
      </c>
      <c r="C2292" s="84">
        <v>0.39872634533546608</v>
      </c>
      <c r="D2292" s="84">
        <v>0.42156000651359721</v>
      </c>
      <c r="E2292" s="84">
        <v>0.41324694024478043</v>
      </c>
      <c r="F2292" s="84">
        <v>0.39681827249152202</v>
      </c>
      <c r="G2292" s="84">
        <v>0.4214635239624967</v>
      </c>
      <c r="H2292" s="84">
        <v>0.43131672597864767</v>
      </c>
      <c r="I2292" s="84">
        <v>0.4147629756761555</v>
      </c>
      <c r="J2292" s="84">
        <v>0.4310881217436936</v>
      </c>
      <c r="K2292" s="84">
        <v>0.4300223440991266</v>
      </c>
      <c r="L2292" s="84">
        <v>0.43746765058191989</v>
      </c>
      <c r="M2292" s="84">
        <v>0.43647203078093949</v>
      </c>
      <c r="N2292" s="84">
        <v>0.1633061763233353</v>
      </c>
      <c r="O2292" s="84">
        <v>0.34526288391462778</v>
      </c>
      <c r="P2292" s="84">
        <v>0.41426811159205079</v>
      </c>
      <c r="Q2292" s="84">
        <v>0.1940737512936434</v>
      </c>
      <c r="R2292" s="84">
        <v>0.31690175038236512</v>
      </c>
      <c r="S2292" s="84">
        <v>0.4020873029620648</v>
      </c>
      <c r="T2292" s="84">
        <v>0.1419582080101314</v>
      </c>
      <c r="U2292" s="84">
        <v>0.2158936159740111</v>
      </c>
      <c r="V2292" s="84">
        <v>0.23005853573300711</v>
      </c>
      <c r="W2292" s="84">
        <v>0.12612137203166229</v>
      </c>
      <c r="X2292" s="84">
        <v>0.1715747118597831</v>
      </c>
      <c r="Y2292" s="84">
        <v>0.224644367550942</v>
      </c>
      <c r="Z2292" s="84">
        <v>0.100093984962406</v>
      </c>
      <c r="AA2292" s="84">
        <v>0.1812633308353028</v>
      </c>
      <c r="AB2292" s="84">
        <v>0.22369451558961109</v>
      </c>
      <c r="AC2292" s="84">
        <v>0.1949405569730199</v>
      </c>
      <c r="AD2292" s="84">
        <v>0.35650745860134098</v>
      </c>
      <c r="AE2292" s="84">
        <v>0.38926249719793771</v>
      </c>
      <c r="AF2292" s="84">
        <v>0.4366168547321338</v>
      </c>
      <c r="AG2292" s="84">
        <v>0.37949330783938812</v>
      </c>
      <c r="AH2292" s="84">
        <v>0.39989656732820478</v>
      </c>
      <c r="AI2292" s="84">
        <v>0.4389049855130383</v>
      </c>
      <c r="AJ2292" s="84">
        <v>0.38969401907781143</v>
      </c>
      <c r="AK2292" s="84">
        <v>0.39811259822742112</v>
      </c>
    </row>
    <row r="2293" spans="1:37">
      <c r="A2293" s="84">
        <v>6</v>
      </c>
      <c r="B2293" s="84">
        <v>0.47113211423875079</v>
      </c>
      <c r="C2293" s="84">
        <v>0.43999939637219682</v>
      </c>
      <c r="D2293" s="84">
        <v>0.46389838788470938</v>
      </c>
      <c r="E2293" s="84">
        <v>0.45654633343618217</v>
      </c>
      <c r="F2293" s="84">
        <v>0.43854312121816608</v>
      </c>
      <c r="G2293" s="84">
        <v>0.45986328489783718</v>
      </c>
      <c r="H2293" s="84">
        <v>0.46731062531774281</v>
      </c>
      <c r="I2293" s="84">
        <v>0.47693377522637148</v>
      </c>
      <c r="J2293" s="84">
        <v>0.48232692379774361</v>
      </c>
      <c r="K2293" s="84">
        <v>0.49035141174080848</v>
      </c>
      <c r="L2293" s="84">
        <v>0.5084958814569438</v>
      </c>
      <c r="M2293" s="84">
        <v>0.49372119572111117</v>
      </c>
      <c r="N2293" s="84">
        <v>0.19398297756133079</v>
      </c>
      <c r="O2293" s="84">
        <v>0.40998611834114168</v>
      </c>
      <c r="P2293" s="84">
        <v>0.47413983760386719</v>
      </c>
      <c r="Q2293" s="84">
        <v>0.22855275341794209</v>
      </c>
      <c r="R2293" s="84">
        <v>0.37778883736738611</v>
      </c>
      <c r="S2293" s="84">
        <v>0.46418673133552751</v>
      </c>
      <c r="T2293" s="84">
        <v>0.16693050498654419</v>
      </c>
      <c r="U2293" s="84">
        <v>0.25676385174490152</v>
      </c>
      <c r="V2293" s="84">
        <v>0.26509260877162327</v>
      </c>
      <c r="W2293" s="84">
        <v>0.14782761653474061</v>
      </c>
      <c r="X2293" s="84">
        <v>0.20317806724408369</v>
      </c>
      <c r="Y2293" s="84">
        <v>0.2582276047673972</v>
      </c>
      <c r="Z2293" s="84">
        <v>0.1176747014595312</v>
      </c>
      <c r="AA2293" s="84">
        <v>0.2133726292730731</v>
      </c>
      <c r="AB2293" s="84">
        <v>0.25603793154541421</v>
      </c>
      <c r="AC2293" s="84">
        <v>0.22789207969165631</v>
      </c>
      <c r="AD2293" s="84">
        <v>0.41725742438757341</v>
      </c>
      <c r="AE2293" s="84">
        <v>0.44485541358439812</v>
      </c>
      <c r="AF2293" s="84">
        <v>0.46965538273863983</v>
      </c>
      <c r="AG2293" s="84">
        <v>0.41964627151051631</v>
      </c>
      <c r="AH2293" s="84">
        <v>0.43451418966966188</v>
      </c>
      <c r="AI2293" s="84">
        <v>0.47387351383754611</v>
      </c>
      <c r="AJ2293" s="84">
        <v>0.42550029720626109</v>
      </c>
      <c r="AK2293" s="84">
        <v>0.43467652230076431</v>
      </c>
    </row>
    <row r="2294" spans="1:37">
      <c r="A2294" s="84">
        <v>7</v>
      </c>
      <c r="B2294" s="84">
        <v>0.52362851859461679</v>
      </c>
      <c r="C2294" s="84">
        <v>0.50161470437328337</v>
      </c>
      <c r="D2294" s="84">
        <v>0.5183520599250937</v>
      </c>
      <c r="E2294" s="84">
        <v>0.5146559703795125</v>
      </c>
      <c r="F2294" s="84">
        <v>0.49923532149743988</v>
      </c>
      <c r="G2294" s="84">
        <v>0.51380224870195357</v>
      </c>
      <c r="H2294" s="84">
        <v>0.52252160650737167</v>
      </c>
      <c r="I2294" s="84">
        <v>0.5692430608983845</v>
      </c>
      <c r="J2294" s="84">
        <v>0.53195397128827926</v>
      </c>
      <c r="K2294" s="84">
        <v>0.55707901685963856</v>
      </c>
      <c r="L2294" s="84">
        <v>0.59787639934339931</v>
      </c>
      <c r="M2294" s="84">
        <v>0.54018857553591804</v>
      </c>
      <c r="N2294" s="84">
        <v>0.23289791088252701</v>
      </c>
      <c r="O2294" s="84">
        <v>0.49164208456243852</v>
      </c>
      <c r="P2294" s="84">
        <v>0.52320621781302334</v>
      </c>
      <c r="Q2294" s="84">
        <v>0.26728035296040092</v>
      </c>
      <c r="R2294" s="84">
        <v>0.4521133257264936</v>
      </c>
      <c r="S2294" s="84">
        <v>0.51654252554997404</v>
      </c>
      <c r="T2294" s="84">
        <v>0.19530631628937789</v>
      </c>
      <c r="U2294" s="84">
        <v>0.30751940146680012</v>
      </c>
      <c r="V2294" s="84">
        <v>0.29490651756071989</v>
      </c>
      <c r="W2294" s="84">
        <v>0.17375549692172379</v>
      </c>
      <c r="X2294" s="84">
        <v>0.24503853236036291</v>
      </c>
      <c r="Y2294" s="84">
        <v>0.28733179546328341</v>
      </c>
      <c r="Z2294" s="84">
        <v>0.14335471030517469</v>
      </c>
      <c r="AA2294" s="84">
        <v>0.2601242289733095</v>
      </c>
      <c r="AB2294" s="84">
        <v>0.2846135935482505</v>
      </c>
      <c r="AC2294" s="84">
        <v>0.28103794582270231</v>
      </c>
      <c r="AD2294" s="84">
        <v>0.5130833447379225</v>
      </c>
      <c r="AE2294" s="84">
        <v>0.49536725696779499</v>
      </c>
      <c r="AF2294" s="84">
        <v>0.5291247331503508</v>
      </c>
      <c r="AG2294" s="84">
        <v>0.48245697896749518</v>
      </c>
      <c r="AH2294" s="84">
        <v>0.48529316697911951</v>
      </c>
      <c r="AI2294" s="84">
        <v>0.52322909381556593</v>
      </c>
      <c r="AJ2294" s="84">
        <v>0.48352628152509253</v>
      </c>
      <c r="AK2294" s="84">
        <v>0.48885858839570839</v>
      </c>
    </row>
    <row r="2295" spans="1:37">
      <c r="A2295" s="84">
        <v>8</v>
      </c>
      <c r="B2295" s="84">
        <v>0.57848777480994451</v>
      </c>
      <c r="C2295" s="84">
        <v>0.59814988078350884</v>
      </c>
      <c r="D2295" s="84">
        <v>0.55613092330239378</v>
      </c>
      <c r="E2295" s="84">
        <v>0.60135760567726004</v>
      </c>
      <c r="F2295" s="84">
        <v>0.59470377019748633</v>
      </c>
      <c r="G2295" s="84">
        <v>0.54753277800605127</v>
      </c>
      <c r="H2295" s="84">
        <v>0.59003558718861215</v>
      </c>
      <c r="I2295" s="84">
        <v>0.57732141800319592</v>
      </c>
      <c r="J2295" s="84">
        <v>0.53334082986618692</v>
      </c>
      <c r="K2295" s="84">
        <v>0.53036766199471874</v>
      </c>
      <c r="L2295" s="84">
        <v>0.56957158279232778</v>
      </c>
      <c r="M2295" s="84">
        <v>0.525051794850112</v>
      </c>
      <c r="N2295" s="84">
        <v>0.22534249692776839</v>
      </c>
      <c r="O2295" s="84">
        <v>0.47418879056047197</v>
      </c>
      <c r="P2295" s="84">
        <v>0.51170579128621541</v>
      </c>
      <c r="Q2295" s="84">
        <v>0.25938231929843669</v>
      </c>
      <c r="R2295" s="84">
        <v>0.43567769658420519</v>
      </c>
      <c r="S2295" s="84">
        <v>0.50779490732721289</v>
      </c>
      <c r="T2295" s="84">
        <v>0.18976571157194869</v>
      </c>
      <c r="U2295" s="84">
        <v>0.29685474741177043</v>
      </c>
      <c r="V2295" s="84">
        <v>0.290079503756771</v>
      </c>
      <c r="W2295" s="84">
        <v>0.16942832014072121</v>
      </c>
      <c r="X2295" s="84">
        <v>0.23769351428766289</v>
      </c>
      <c r="Y2295" s="84">
        <v>0.28306420607458671</v>
      </c>
      <c r="Z2295" s="84">
        <v>0.1401205218929677</v>
      </c>
      <c r="AA2295" s="84">
        <v>0.25400645644780068</v>
      </c>
      <c r="AB2295" s="84">
        <v>0.28097284253751881</v>
      </c>
      <c r="AC2295" s="84">
        <v>0.27653221866348182</v>
      </c>
      <c r="AD2295" s="84">
        <v>0.50443410428356361</v>
      </c>
      <c r="AE2295" s="84">
        <v>0.49013674064111201</v>
      </c>
      <c r="AF2295" s="84">
        <v>0.5996746975703976</v>
      </c>
      <c r="AG2295" s="84">
        <v>0.57914276609305282</v>
      </c>
      <c r="AH2295" s="84">
        <v>0.52188247462667259</v>
      </c>
      <c r="AI2295" s="84">
        <v>0.59076830852232987</v>
      </c>
      <c r="AJ2295" s="84">
        <v>0.58355741741911737</v>
      </c>
      <c r="AK2295" s="84">
        <v>0.5276472065736123</v>
      </c>
    </row>
    <row r="2296" spans="1:37">
      <c r="A2296" s="84">
        <v>9</v>
      </c>
      <c r="B2296" s="84">
        <v>0.56276967331004724</v>
      </c>
      <c r="C2296" s="84">
        <v>0.57540820330184417</v>
      </c>
      <c r="D2296" s="84">
        <v>0.53346360527601377</v>
      </c>
      <c r="E2296" s="84">
        <v>0.58274195207240564</v>
      </c>
      <c r="F2296" s="84">
        <v>0.57625174546179925</v>
      </c>
      <c r="G2296" s="84">
        <v>0.52026446527959347</v>
      </c>
      <c r="H2296" s="84">
        <v>0.56593797661413336</v>
      </c>
      <c r="I2296" s="84">
        <v>0.51069716517725039</v>
      </c>
      <c r="J2296" s="84">
        <v>0.5019303572097904</v>
      </c>
      <c r="K2296" s="84">
        <v>0.44454600853138332</v>
      </c>
      <c r="L2296" s="84">
        <v>0.47860871622720758</v>
      </c>
      <c r="M2296" s="84">
        <v>0.48319309965751972</v>
      </c>
      <c r="N2296" s="84">
        <v>0.2026307405215966</v>
      </c>
      <c r="O2296" s="84">
        <v>0.42422927873214178</v>
      </c>
      <c r="P2296" s="84">
        <v>0.49350731414489291</v>
      </c>
      <c r="Q2296" s="84">
        <v>0.23884743177732989</v>
      </c>
      <c r="R2296" s="84">
        <v>0.3909713286883057</v>
      </c>
      <c r="S2296" s="84">
        <v>0.49263814307985437</v>
      </c>
      <c r="T2296" s="84">
        <v>0.3814706347949976</v>
      </c>
      <c r="U2296" s="84">
        <v>0.29711726197312499</v>
      </c>
      <c r="V2296" s="84">
        <v>0.36353311200419369</v>
      </c>
      <c r="W2296" s="84">
        <v>0.23778364116094991</v>
      </c>
      <c r="X2296" s="84">
        <v>0.2364727545522744</v>
      </c>
      <c r="Y2296" s="84">
        <v>0.31455209534794309</v>
      </c>
      <c r="Z2296" s="84">
        <v>0.33137992038920833</v>
      </c>
      <c r="AA2296" s="84">
        <v>0.28907015622297799</v>
      </c>
      <c r="AB2296" s="84">
        <v>0.30937916728404202</v>
      </c>
      <c r="AC2296" s="84">
        <v>0.24890071114488899</v>
      </c>
      <c r="AD2296" s="84">
        <v>0.45486519775557682</v>
      </c>
      <c r="AE2296" s="84">
        <v>0.49088395725920952</v>
      </c>
      <c r="AF2296" s="84">
        <v>0.57161736301718002</v>
      </c>
      <c r="AG2296" s="84">
        <v>0.55841300191204601</v>
      </c>
      <c r="AH2296" s="84">
        <v>0.50775745038464015</v>
      </c>
      <c r="AI2296" s="84">
        <v>0.57098611249875109</v>
      </c>
      <c r="AJ2296" s="84">
        <v>0.56440884259390289</v>
      </c>
      <c r="AK2296" s="84">
        <v>0.51232552298252532</v>
      </c>
    </row>
    <row r="2297" spans="1:37">
      <c r="A2297" s="84">
        <v>10</v>
      </c>
      <c r="B2297" s="84">
        <v>0.45582494349702068</v>
      </c>
      <c r="C2297" s="84">
        <v>0.48026137083874082</v>
      </c>
      <c r="D2297" s="84">
        <v>0.47747923790913538</v>
      </c>
      <c r="E2297" s="84">
        <v>0.46384860639720238</v>
      </c>
      <c r="F2297" s="84">
        <v>0.47536405346100141</v>
      </c>
      <c r="G2297" s="84">
        <v>0.49004519816219039</v>
      </c>
      <c r="H2297" s="84">
        <v>0.44799186578546019</v>
      </c>
      <c r="I2297" s="84">
        <v>0.47654909155471392</v>
      </c>
      <c r="J2297" s="84">
        <v>0.49387158439221851</v>
      </c>
      <c r="K2297" s="84">
        <v>0.4429209831403616</v>
      </c>
      <c r="L2297" s="84">
        <v>0.46867097499297561</v>
      </c>
      <c r="M2297" s="84">
        <v>0.49854128789480362</v>
      </c>
      <c r="N2297" s="84">
        <v>0.21819671385007511</v>
      </c>
      <c r="O2297" s="84">
        <v>0.42226271039389202</v>
      </c>
      <c r="P2297" s="84">
        <v>0.51398060092888065</v>
      </c>
      <c r="Q2297" s="84">
        <v>0.23971893894002941</v>
      </c>
      <c r="R2297" s="84">
        <v>0.38399164866111529</v>
      </c>
      <c r="S2297" s="84">
        <v>0.51558981465442577</v>
      </c>
      <c r="T2297" s="84">
        <v>0.51887763178724089</v>
      </c>
      <c r="U2297" s="84">
        <v>0.33518187336953842</v>
      </c>
      <c r="V2297" s="84">
        <v>0.44056875764459208</v>
      </c>
      <c r="W2297" s="84">
        <v>0.36337730870712398</v>
      </c>
      <c r="X2297" s="84">
        <v>0.27516197231125972</v>
      </c>
      <c r="Y2297" s="84">
        <v>0.39580930411380227</v>
      </c>
      <c r="Z2297" s="84">
        <v>0.43293896505970808</v>
      </c>
      <c r="AA2297" s="84">
        <v>0.33706116331354119</v>
      </c>
      <c r="AB2297" s="84">
        <v>0.32872594881781442</v>
      </c>
      <c r="AC2297" s="84">
        <v>0.2447749850713859</v>
      </c>
      <c r="AD2297" s="84">
        <v>0.44542219789243159</v>
      </c>
      <c r="AE2297" s="84">
        <v>0.49757154599118292</v>
      </c>
      <c r="AF2297" s="84">
        <v>0.4556267154620311</v>
      </c>
      <c r="AG2297" s="84">
        <v>0.48247291268323772</v>
      </c>
      <c r="AH2297" s="84">
        <v>0.47368931411209508</v>
      </c>
      <c r="AI2297" s="84">
        <v>0.44969527425317202</v>
      </c>
      <c r="AJ2297" s="84">
        <v>0.47407229188485361</v>
      </c>
      <c r="AK2297" s="84">
        <v>0.47479278050880902</v>
      </c>
    </row>
    <row r="2298" spans="1:37">
      <c r="A2298" s="84">
        <v>11</v>
      </c>
      <c r="B2298" s="84">
        <v>0.45243476474214089</v>
      </c>
      <c r="C2298" s="84">
        <v>0.4689886216159117</v>
      </c>
      <c r="D2298" s="84">
        <v>0.47868425337892839</v>
      </c>
      <c r="E2298" s="84">
        <v>0.45232952792348041</v>
      </c>
      <c r="F2298" s="84">
        <v>0.46376088835693863</v>
      </c>
      <c r="G2298" s="84">
        <v>0.49467707594038329</v>
      </c>
      <c r="H2298" s="84">
        <v>0.4438230808337571</v>
      </c>
      <c r="I2298" s="84">
        <v>0.47458128661892651</v>
      </c>
      <c r="J2298" s="84">
        <v>0.49968139735372391</v>
      </c>
      <c r="K2298" s="84">
        <v>0.44170221409709531</v>
      </c>
      <c r="L2298" s="84">
        <v>0.46450067286789609</v>
      </c>
      <c r="M2298" s="84">
        <v>0.50302312798613169</v>
      </c>
      <c r="N2298" s="84">
        <v>0.32829639069682759</v>
      </c>
      <c r="O2298" s="84">
        <v>0.45907802649083229</v>
      </c>
      <c r="P2298" s="84">
        <v>0.51802470696028569</v>
      </c>
      <c r="Q2298" s="84">
        <v>0.24282368320714631</v>
      </c>
      <c r="R2298" s="84">
        <v>0.37656284139739271</v>
      </c>
      <c r="S2298" s="84">
        <v>0.52407760263294656</v>
      </c>
      <c r="T2298" s="84">
        <v>0.6516542662656325</v>
      </c>
      <c r="U2298" s="84">
        <v>0.38835747920392449</v>
      </c>
      <c r="V2298" s="84">
        <v>0.53728376725493621</v>
      </c>
      <c r="W2298" s="84">
        <v>0.51627088830255063</v>
      </c>
      <c r="X2298" s="84">
        <v>0.34931460137761722</v>
      </c>
      <c r="Y2298" s="84">
        <v>0.47033833141099568</v>
      </c>
      <c r="Z2298" s="84">
        <v>0.55921052631578971</v>
      </c>
      <c r="AA2298" s="84">
        <v>0.43820257104974919</v>
      </c>
      <c r="AB2298" s="84">
        <v>0.37899794678576709</v>
      </c>
      <c r="AC2298" s="84">
        <v>0.34813528038651542</v>
      </c>
      <c r="AD2298" s="84">
        <v>0.47453127138360462</v>
      </c>
      <c r="AE2298" s="84">
        <v>0.50362400059777335</v>
      </c>
      <c r="AF2298" s="84">
        <v>0.44851072481447601</v>
      </c>
      <c r="AG2298" s="84">
        <v>0.47125557680050989</v>
      </c>
      <c r="AH2298" s="84">
        <v>0.47543474044863909</v>
      </c>
      <c r="AI2298" s="84">
        <v>0.44170246777899891</v>
      </c>
      <c r="AJ2298" s="84">
        <v>0.46214158340173789</v>
      </c>
      <c r="AK2298" s="84">
        <v>0.47472101618285562</v>
      </c>
    </row>
    <row r="2299" spans="1:37">
      <c r="A2299" s="84">
        <v>12</v>
      </c>
      <c r="B2299" s="84">
        <v>0.45859872611464958</v>
      </c>
      <c r="C2299" s="84">
        <v>0.47679051097093528</v>
      </c>
      <c r="D2299" s="84">
        <v>0.48496987461325519</v>
      </c>
      <c r="E2299" s="84">
        <v>0.45675203126607011</v>
      </c>
      <c r="F2299" s="84">
        <v>0.4683489593722987</v>
      </c>
      <c r="G2299" s="84">
        <v>0.50061633857532406</v>
      </c>
      <c r="H2299" s="84">
        <v>0.44524656837824089</v>
      </c>
      <c r="I2299" s="84">
        <v>0.46301118541752978</v>
      </c>
      <c r="J2299" s="84">
        <v>0.49443382435623517</v>
      </c>
      <c r="K2299" s="84">
        <v>0.42951452366443232</v>
      </c>
      <c r="L2299" s="84">
        <v>0.44988982712470987</v>
      </c>
      <c r="M2299" s="84">
        <v>0.49274872098431349</v>
      </c>
      <c r="N2299" s="84">
        <v>0.5351599836147648</v>
      </c>
      <c r="O2299" s="84">
        <v>0.52239863497021244</v>
      </c>
      <c r="P2299" s="84">
        <v>0.50541847019051545</v>
      </c>
      <c r="Q2299" s="84">
        <v>0.41309439511955992</v>
      </c>
      <c r="R2299" s="84">
        <v>0.39001238134543958</v>
      </c>
      <c r="S2299" s="84">
        <v>0.60388879265546513</v>
      </c>
      <c r="T2299" s="84">
        <v>0.79048599018521459</v>
      </c>
      <c r="U2299" s="84">
        <v>0.46287880030845457</v>
      </c>
      <c r="V2299" s="84">
        <v>0.61021317490826499</v>
      </c>
      <c r="W2299" s="84">
        <v>0.66335971855760778</v>
      </c>
      <c r="X2299" s="84">
        <v>0.46557321148468928</v>
      </c>
      <c r="Y2299" s="84">
        <v>0.53967704728950405</v>
      </c>
      <c r="Z2299" s="84">
        <v>0.67682994250331718</v>
      </c>
      <c r="AA2299" s="84">
        <v>0.57178474664207046</v>
      </c>
      <c r="AB2299" s="84">
        <v>0.45075460914844517</v>
      </c>
      <c r="AC2299" s="84">
        <v>0.44302698007708591</v>
      </c>
      <c r="AD2299" s="84">
        <v>0.49473107978650599</v>
      </c>
      <c r="AE2299" s="84">
        <v>0.49723529851303899</v>
      </c>
      <c r="AF2299" s="84">
        <v>0.45461014536952332</v>
      </c>
      <c r="AG2299" s="84">
        <v>0.47813894200127449</v>
      </c>
      <c r="AH2299" s="84">
        <v>0.48138211907686351</v>
      </c>
      <c r="AI2299" s="84">
        <v>0.44879608352482758</v>
      </c>
      <c r="AJ2299" s="84">
        <v>0.47043505335560021</v>
      </c>
      <c r="AK2299" s="84">
        <v>0.48078510172593208</v>
      </c>
    </row>
    <row r="2300" spans="1:37">
      <c r="A2300" s="84">
        <v>13</v>
      </c>
      <c r="B2300" s="84">
        <v>0.45120197246763932</v>
      </c>
      <c r="C2300" s="84">
        <v>0.46272598315878422</v>
      </c>
      <c r="D2300" s="84">
        <v>0.481126852304185</v>
      </c>
      <c r="E2300" s="84">
        <v>0.44225033425897348</v>
      </c>
      <c r="F2300" s="84">
        <v>0.45398630228073672</v>
      </c>
      <c r="G2300" s="84">
        <v>0.49520002988308243</v>
      </c>
      <c r="H2300" s="84">
        <v>0.43538383324860203</v>
      </c>
      <c r="I2300" s="84">
        <v>0.46240456885837727</v>
      </c>
      <c r="J2300" s="84">
        <v>0.50380449042317921</v>
      </c>
      <c r="K2300" s="84">
        <v>0.4348974202721918</v>
      </c>
      <c r="L2300" s="84">
        <v>0.45343902042264989</v>
      </c>
      <c r="M2300" s="84">
        <v>0.50403788423322482</v>
      </c>
      <c r="N2300" s="84">
        <v>0.72891538846661508</v>
      </c>
      <c r="O2300" s="84">
        <v>0.59477124183006536</v>
      </c>
      <c r="P2300" s="84">
        <v>0.51565511358250926</v>
      </c>
      <c r="Q2300" s="84">
        <v>0.65493763276866923</v>
      </c>
      <c r="R2300" s="84">
        <v>0.45528149353014008</v>
      </c>
      <c r="S2300" s="84">
        <v>0.6793694786073099</v>
      </c>
      <c r="T2300" s="84">
        <v>0.90137723602976094</v>
      </c>
      <c r="U2300" s="84">
        <v>0.58982920146351869</v>
      </c>
      <c r="V2300" s="84">
        <v>0.67449327275904247</v>
      </c>
      <c r="W2300" s="84">
        <v>0.81572559366754616</v>
      </c>
      <c r="X2300" s="84">
        <v>0.62644070108436212</v>
      </c>
      <c r="Y2300" s="84">
        <v>0.65071126489811604</v>
      </c>
      <c r="Z2300" s="84">
        <v>0.79068996019460425</v>
      </c>
      <c r="AA2300" s="84">
        <v>0.72966507177033491</v>
      </c>
      <c r="AB2300" s="84">
        <v>0.58110196219545751</v>
      </c>
      <c r="AC2300" s="84">
        <v>0.6215189186254817</v>
      </c>
      <c r="AD2300" s="84">
        <v>0.56010674695497442</v>
      </c>
      <c r="AE2300" s="84">
        <v>0.5117313009041321</v>
      </c>
      <c r="AF2300" s="84">
        <v>0.44779912574972047</v>
      </c>
      <c r="AG2300" s="84">
        <v>0.46394200127469731</v>
      </c>
      <c r="AH2300" s="84">
        <v>0.47821449350313527</v>
      </c>
      <c r="AI2300" s="84">
        <v>0.43820561494654808</v>
      </c>
      <c r="AJ2300" s="84">
        <v>0.45599932067140309</v>
      </c>
      <c r="AK2300" s="84">
        <v>0.4772327675912304</v>
      </c>
    </row>
    <row r="2301" spans="1:37">
      <c r="A2301" s="84">
        <v>14</v>
      </c>
      <c r="B2301" s="84">
        <v>0.46558454900349289</v>
      </c>
      <c r="C2301" s="84">
        <v>0.46631756858720907</v>
      </c>
      <c r="D2301" s="84">
        <v>0.49672691744015629</v>
      </c>
      <c r="E2301" s="84">
        <v>0.44471870821762832</v>
      </c>
      <c r="F2301" s="84">
        <v>0.45629696123412461</v>
      </c>
      <c r="G2301" s="84">
        <v>0.51014157110305924</v>
      </c>
      <c r="H2301" s="84">
        <v>0.4399593289273005</v>
      </c>
      <c r="I2301" s="84">
        <v>0.4661626324199562</v>
      </c>
      <c r="J2301" s="84">
        <v>0.50714044754301135</v>
      </c>
      <c r="K2301" s="84">
        <v>0.51025797278082474</v>
      </c>
      <c r="L2301" s="84">
        <v>0.46102542109699662</v>
      </c>
      <c r="M2301" s="84">
        <v>0.53705974377404764</v>
      </c>
      <c r="N2301" s="84">
        <v>0.91388648673251105</v>
      </c>
      <c r="O2301" s="84">
        <v>0.68150268957140392</v>
      </c>
      <c r="P2301" s="84">
        <v>0.52500710878013335</v>
      </c>
      <c r="Q2301" s="84">
        <v>0.77427964486083112</v>
      </c>
      <c r="R2301" s="84">
        <v>0.53277414969289394</v>
      </c>
      <c r="S2301" s="84">
        <v>0.69998267798371738</v>
      </c>
      <c r="T2301" s="84">
        <v>0.95377552635744822</v>
      </c>
      <c r="U2301" s="84">
        <v>0.69871531936537101</v>
      </c>
      <c r="V2301" s="84">
        <v>0.7737200768827539</v>
      </c>
      <c r="W2301" s="84">
        <v>0.92299032541776604</v>
      </c>
      <c r="X2301" s="84">
        <v>0.7578667394121259</v>
      </c>
      <c r="Y2301" s="84">
        <v>0.73385236447520208</v>
      </c>
      <c r="Z2301" s="84">
        <v>0.90239385227775337</v>
      </c>
      <c r="AA2301" s="84">
        <v>0.8705756038508099</v>
      </c>
      <c r="AB2301" s="84">
        <v>0.73818343458290114</v>
      </c>
      <c r="AC2301" s="84">
        <v>0.79192226263503607</v>
      </c>
      <c r="AD2301" s="84">
        <v>0.62385383878472689</v>
      </c>
      <c r="AE2301" s="84">
        <v>0.51090936262422482</v>
      </c>
      <c r="AF2301" s="84">
        <v>0.45643997153603749</v>
      </c>
      <c r="AG2301" s="84">
        <v>0.46695347355003192</v>
      </c>
      <c r="AH2301" s="84">
        <v>0.49408494408171177</v>
      </c>
      <c r="AI2301" s="84">
        <v>0.44400039964032367</v>
      </c>
      <c r="AJ2301" s="84">
        <v>0.45802315378301112</v>
      </c>
      <c r="AK2301" s="84">
        <v>0.49294915497506192</v>
      </c>
    </row>
    <row r="2302" spans="1:37">
      <c r="A2302" s="84">
        <v>15</v>
      </c>
      <c r="B2302" s="84">
        <v>0.46507088555578369</v>
      </c>
      <c r="C2302" s="84">
        <v>0.46663447318383472</v>
      </c>
      <c r="D2302" s="84">
        <v>0.49187428757531348</v>
      </c>
      <c r="E2302" s="84">
        <v>0.44595289519695569</v>
      </c>
      <c r="F2302" s="84">
        <v>0.45792605891349147</v>
      </c>
      <c r="G2302" s="84">
        <v>0.50778827836091289</v>
      </c>
      <c r="H2302" s="84">
        <v>0.44646670055922733</v>
      </c>
      <c r="I2302" s="84">
        <v>0.48165354796709481</v>
      </c>
      <c r="J2302" s="84">
        <v>0.51163836725514455</v>
      </c>
      <c r="K2302" s="84">
        <v>0.59993906154783683</v>
      </c>
      <c r="L2302" s="84">
        <v>0.47816506706496509</v>
      </c>
      <c r="M2302" s="84">
        <v>0.57498625850915397</v>
      </c>
      <c r="N2302" s="84">
        <v>0.95685221428246314</v>
      </c>
      <c r="O2302" s="84">
        <v>0.74181560529816648</v>
      </c>
      <c r="P2302" s="84">
        <v>0.54563836845597302</v>
      </c>
      <c r="Q2302" s="84">
        <v>0.85729070210795788</v>
      </c>
      <c r="R2302" s="84">
        <v>0.64037046927726937</v>
      </c>
      <c r="S2302" s="84">
        <v>0.70981292222414683</v>
      </c>
      <c r="T2302" s="84">
        <v>0.97712521766661375</v>
      </c>
      <c r="U2302" s="84">
        <v>0.78270357183875017</v>
      </c>
      <c r="V2302" s="84">
        <v>0.83046479119343009</v>
      </c>
      <c r="W2302" s="84">
        <v>0.99342128408091468</v>
      </c>
      <c r="X2302" s="84">
        <v>0.85963990997749429</v>
      </c>
      <c r="Y2302" s="84">
        <v>0.81303344867358707</v>
      </c>
      <c r="Z2302" s="84">
        <v>0.97056059265811589</v>
      </c>
      <c r="AA2302" s="84">
        <v>0.95571280336657582</v>
      </c>
      <c r="AB2302" s="84">
        <v>0.84765997078932309</v>
      </c>
      <c r="AC2302" s="84">
        <v>0.90689973399924018</v>
      </c>
      <c r="AD2302" s="84">
        <v>0.70258656083207871</v>
      </c>
      <c r="AE2302" s="84">
        <v>0.51557946648733466</v>
      </c>
      <c r="AF2302" s="84">
        <v>0.45643997153603749</v>
      </c>
      <c r="AG2302" s="84">
        <v>0.46717654557042693</v>
      </c>
      <c r="AH2302" s="84">
        <v>0.48991531449996761</v>
      </c>
      <c r="AI2302" s="84">
        <v>0.44220201818363469</v>
      </c>
      <c r="AJ2302" s="84">
        <v>0.45764103144725299</v>
      </c>
      <c r="AK2302" s="84">
        <v>0.4878538878323585</v>
      </c>
    </row>
    <row r="2303" spans="1:37">
      <c r="A2303" s="84">
        <v>16</v>
      </c>
      <c r="B2303" s="84">
        <v>0.47441956030408883</v>
      </c>
      <c r="C2303" s="84">
        <v>0.48542238855521669</v>
      </c>
      <c r="D2303" s="84">
        <v>0.49522879009933229</v>
      </c>
      <c r="E2303" s="84">
        <v>0.46384860639720238</v>
      </c>
      <c r="F2303" s="84">
        <v>0.47652769466054917</v>
      </c>
      <c r="G2303" s="84">
        <v>0.51204661760860615</v>
      </c>
      <c r="H2303" s="84">
        <v>0.46029486527707181</v>
      </c>
      <c r="I2303" s="84">
        <v>0.53579037698999821</v>
      </c>
      <c r="J2303" s="84">
        <v>0.56347689193747896</v>
      </c>
      <c r="K2303" s="84">
        <v>0.73166768230753609</v>
      </c>
      <c r="L2303" s="84">
        <v>0.54039425622217951</v>
      </c>
      <c r="M2303" s="84">
        <v>0.66956999704029418</v>
      </c>
      <c r="N2303" s="84">
        <v>0.97200855673387643</v>
      </c>
      <c r="O2303" s="84">
        <v>0.82128810226155358</v>
      </c>
      <c r="P2303" s="84">
        <v>0.63280781017977339</v>
      </c>
      <c r="Q2303" s="84">
        <v>0.94204477368048367</v>
      </c>
      <c r="R2303" s="84">
        <v>0.74501711538928406</v>
      </c>
      <c r="S2303" s="84">
        <v>0.78650614931578056</v>
      </c>
      <c r="T2303" s="84">
        <v>1</v>
      </c>
      <c r="U2303" s="84">
        <v>0.87518252965594179</v>
      </c>
      <c r="V2303" s="84">
        <v>0.91326664336886254</v>
      </c>
      <c r="W2303" s="84">
        <v>0.99166226912928757</v>
      </c>
      <c r="X2303" s="84">
        <v>0.92093705244492952</v>
      </c>
      <c r="Y2303" s="84">
        <v>0.90042291426374477</v>
      </c>
      <c r="Z2303" s="84">
        <v>1</v>
      </c>
      <c r="AA2303" s="84">
        <v>0.98119271343748171</v>
      </c>
      <c r="AB2303" s="84">
        <v>0.91473869144635178</v>
      </c>
      <c r="AC2303" s="84">
        <v>0.9693827696650561</v>
      </c>
      <c r="AD2303" s="84">
        <v>0.79652388120979867</v>
      </c>
      <c r="AE2303" s="84">
        <v>0.58118508555630277</v>
      </c>
      <c r="AF2303" s="84">
        <v>0.47016366778489382</v>
      </c>
      <c r="AG2303" s="84">
        <v>0.48557998725302731</v>
      </c>
      <c r="AH2303" s="84">
        <v>0.49350313530286383</v>
      </c>
      <c r="AI2303" s="84">
        <v>0.4547906883804575</v>
      </c>
      <c r="AJ2303" s="84">
        <v>0.47677545359336537</v>
      </c>
      <c r="AK2303" s="84">
        <v>0.49162151494492079</v>
      </c>
    </row>
    <row r="2304" spans="1:37">
      <c r="A2304" s="84">
        <v>17</v>
      </c>
      <c r="B2304" s="84">
        <v>0.53595644133963416</v>
      </c>
      <c r="C2304" s="84">
        <v>0.55106691214197323</v>
      </c>
      <c r="D2304" s="84">
        <v>0.55971340172610318</v>
      </c>
      <c r="E2304" s="84">
        <v>0.52679214234289828</v>
      </c>
      <c r="F2304" s="84">
        <v>0.54077731232129789</v>
      </c>
      <c r="G2304" s="84">
        <v>0.57801352209480406</v>
      </c>
      <c r="H2304" s="84">
        <v>0.52058973055414348</v>
      </c>
      <c r="I2304" s="84">
        <v>0.62315795703379295</v>
      </c>
      <c r="J2304" s="84">
        <v>0.64770043854717196</v>
      </c>
      <c r="K2304" s="84">
        <v>0.87081048141377226</v>
      </c>
      <c r="L2304" s="84">
        <v>0.62594460300794141</v>
      </c>
      <c r="M2304" s="84">
        <v>0.77324426028497739</v>
      </c>
      <c r="N2304" s="84">
        <v>0.99472031314004805</v>
      </c>
      <c r="O2304" s="84">
        <v>0.91125860373647993</v>
      </c>
      <c r="P2304" s="84">
        <v>0.74165113266563465</v>
      </c>
      <c r="Q2304" s="84">
        <v>0.98022768124625503</v>
      </c>
      <c r="R2304" s="84">
        <v>0.86359884440775891</v>
      </c>
      <c r="S2304" s="84">
        <v>0.90018188117096831</v>
      </c>
      <c r="T2304" s="84">
        <v>0.98488206427101477</v>
      </c>
      <c r="U2304" s="84">
        <v>0.94896552855666205</v>
      </c>
      <c r="V2304" s="84">
        <v>0.98134719552682159</v>
      </c>
      <c r="W2304" s="84">
        <v>1</v>
      </c>
      <c r="X2304" s="84">
        <v>0.97589170019777671</v>
      </c>
      <c r="Y2304" s="84">
        <v>0.98648596693579405</v>
      </c>
      <c r="Z2304" s="84">
        <v>0.96273772666961532</v>
      </c>
      <c r="AA2304" s="84">
        <v>1</v>
      </c>
      <c r="AB2304" s="84">
        <v>1</v>
      </c>
      <c r="AC2304" s="84">
        <v>0.9983714239183541</v>
      </c>
      <c r="AD2304" s="84">
        <v>0.88151087997810307</v>
      </c>
      <c r="AE2304" s="84">
        <v>0.68374056639019665</v>
      </c>
      <c r="AF2304" s="84">
        <v>0.53207278641862354</v>
      </c>
      <c r="AG2304" s="84">
        <v>0.55138623326959846</v>
      </c>
      <c r="AH2304" s="84">
        <v>0.55730816471652966</v>
      </c>
      <c r="AI2304" s="84">
        <v>0.51643520831251877</v>
      </c>
      <c r="AJ2304" s="84">
        <v>0.54196269353788673</v>
      </c>
      <c r="AK2304" s="84">
        <v>0.55656822993290034</v>
      </c>
    </row>
    <row r="2305" spans="1:37">
      <c r="A2305" s="84">
        <v>18</v>
      </c>
      <c r="B2305" s="84">
        <v>0.63447709061023216</v>
      </c>
      <c r="C2305" s="84">
        <v>0.65425708508133873</v>
      </c>
      <c r="D2305" s="84">
        <v>0.6658850350105846</v>
      </c>
      <c r="E2305" s="84">
        <v>0.62264733107065695</v>
      </c>
      <c r="F2305" s="84">
        <v>0.63863953720327149</v>
      </c>
      <c r="G2305" s="84">
        <v>0.67935452541929697</v>
      </c>
      <c r="H2305" s="84">
        <v>0.60569395017793604</v>
      </c>
      <c r="I2305" s="84">
        <v>0.72455169556726029</v>
      </c>
      <c r="J2305" s="84">
        <v>0.7396454139960269</v>
      </c>
      <c r="K2305" s="84">
        <v>0.96364005687588872</v>
      </c>
      <c r="L2305" s="84">
        <v>0.72474527143934586</v>
      </c>
      <c r="M2305" s="84">
        <v>0.85818781446873271</v>
      </c>
      <c r="N2305" s="84">
        <v>1</v>
      </c>
      <c r="O2305" s="84">
        <v>0.98400717219041001</v>
      </c>
      <c r="P2305" s="84">
        <v>0.81482417617136915</v>
      </c>
      <c r="Q2305" s="84">
        <v>1</v>
      </c>
      <c r="R2305" s="84">
        <v>0.97917020708407165</v>
      </c>
      <c r="S2305" s="84">
        <v>0.97696171834401524</v>
      </c>
      <c r="T2305" s="84">
        <v>0.9629966756371694</v>
      </c>
      <c r="U2305" s="84">
        <v>1</v>
      </c>
      <c r="V2305" s="84">
        <v>1</v>
      </c>
      <c r="W2305" s="84">
        <v>0.98652594547053651</v>
      </c>
      <c r="X2305" s="84">
        <v>1</v>
      </c>
      <c r="Y2305" s="84">
        <v>1</v>
      </c>
      <c r="Z2305" s="84">
        <v>0.89700353825740842</v>
      </c>
      <c r="AA2305" s="84">
        <v>0.98857871678099918</v>
      </c>
      <c r="AB2305" s="84">
        <v>0.99919564803251293</v>
      </c>
      <c r="AC2305" s="84">
        <v>1</v>
      </c>
      <c r="AD2305" s="84">
        <v>0.95876556726426687</v>
      </c>
      <c r="AE2305" s="84">
        <v>0.7836434282298439</v>
      </c>
      <c r="AF2305" s="84">
        <v>0.62834197417911952</v>
      </c>
      <c r="AG2305" s="84">
        <v>0.65404716379859762</v>
      </c>
      <c r="AH2305" s="84">
        <v>0.66028831857262915</v>
      </c>
      <c r="AI2305" s="84">
        <v>0.61584573883504834</v>
      </c>
      <c r="AJ2305" s="84">
        <v>0.64507911347618097</v>
      </c>
      <c r="AK2305" s="84">
        <v>0.66385589723348537</v>
      </c>
    </row>
    <row r="2306" spans="1:37">
      <c r="A2306" s="84">
        <v>19</v>
      </c>
      <c r="B2306" s="84">
        <v>0.7348469282925828</v>
      </c>
      <c r="C2306" s="84">
        <v>0.76236682461594163</v>
      </c>
      <c r="D2306" s="84">
        <v>0.76990718124084023</v>
      </c>
      <c r="E2306" s="84">
        <v>0.72518769926977267</v>
      </c>
      <c r="F2306" s="84">
        <v>0.74374958441385719</v>
      </c>
      <c r="G2306" s="84">
        <v>0.78058346718464</v>
      </c>
      <c r="H2306" s="84">
        <v>0.69852567361464157</v>
      </c>
      <c r="I2306" s="84">
        <v>0.81214120849855009</v>
      </c>
      <c r="J2306" s="84">
        <v>0.81374864125342006</v>
      </c>
      <c r="K2306" s="84">
        <v>1</v>
      </c>
      <c r="L2306" s="84">
        <v>0.80096419751260717</v>
      </c>
      <c r="M2306" s="84">
        <v>0.90748805547334122</v>
      </c>
      <c r="N2306" s="84">
        <v>0.94114969732829634</v>
      </c>
      <c r="O2306" s="84">
        <v>1</v>
      </c>
      <c r="P2306" s="84">
        <v>0.85374869672364229</v>
      </c>
      <c r="Q2306" s="84">
        <v>0.96655591263140683</v>
      </c>
      <c r="R2306" s="84">
        <v>1</v>
      </c>
      <c r="S2306" s="84">
        <v>1</v>
      </c>
      <c r="T2306" s="84">
        <v>0.92694316922589837</v>
      </c>
      <c r="U2306" s="84">
        <v>0.98010631839734863</v>
      </c>
      <c r="V2306" s="84">
        <v>0.96944347370260375</v>
      </c>
      <c r="W2306" s="84">
        <v>0.92763412489006158</v>
      </c>
      <c r="X2306" s="84">
        <v>0.96296119484416565</v>
      </c>
      <c r="Y2306" s="84">
        <v>0.96874279123414087</v>
      </c>
      <c r="Z2306" s="84">
        <v>0.82706766917293217</v>
      </c>
      <c r="AA2306" s="84">
        <v>0.9462226898022712</v>
      </c>
      <c r="AB2306" s="84">
        <v>0.96848210316872352</v>
      </c>
      <c r="AC2306" s="84">
        <v>0.95260843602410306</v>
      </c>
      <c r="AD2306" s="84">
        <v>1</v>
      </c>
      <c r="AE2306" s="84">
        <v>0.86120451318837321</v>
      </c>
      <c r="AF2306" s="84">
        <v>0.72918572735590126</v>
      </c>
      <c r="AG2306" s="84">
        <v>0.76193435309114077</v>
      </c>
      <c r="AH2306" s="84">
        <v>0.76207253216109638</v>
      </c>
      <c r="AI2306" s="84">
        <v>0.71735438105704852</v>
      </c>
      <c r="AJ2306" s="84">
        <v>0.75265362733165364</v>
      </c>
      <c r="AK2306" s="84">
        <v>0.76891887042950957</v>
      </c>
    </row>
    <row r="2307" spans="1:37">
      <c r="A2307" s="84">
        <v>20</v>
      </c>
      <c r="B2307" s="84">
        <v>0.81302650503390173</v>
      </c>
      <c r="C2307" s="84">
        <v>0.8526695439591947</v>
      </c>
      <c r="D2307" s="84">
        <v>0.84556261195245086</v>
      </c>
      <c r="E2307" s="84">
        <v>0.80972950735369742</v>
      </c>
      <c r="F2307" s="84">
        <v>0.83030786621450869</v>
      </c>
      <c r="G2307" s="84">
        <v>0.8547308654887753</v>
      </c>
      <c r="H2307" s="84">
        <v>0.7727503812913068</v>
      </c>
      <c r="I2307" s="84">
        <v>0.91341658282535387</v>
      </c>
      <c r="J2307" s="84">
        <v>0.92188612766595446</v>
      </c>
      <c r="K2307" s="84">
        <v>0.89092017062766615</v>
      </c>
      <c r="L2307" s="84">
        <v>0.91545525798198779</v>
      </c>
      <c r="M2307" s="84">
        <v>0.92380871844742296</v>
      </c>
      <c r="N2307" s="84">
        <v>0.36734786764371208</v>
      </c>
      <c r="O2307" s="84">
        <v>0.7725143154606976</v>
      </c>
      <c r="P2307" s="84">
        <v>0.90082461849546636</v>
      </c>
      <c r="Q2307" s="84">
        <v>0.42850917805980709</v>
      </c>
      <c r="R2307" s="84">
        <v>0.70381879536792014</v>
      </c>
      <c r="S2307" s="84">
        <v>0.89056816213407231</v>
      </c>
      <c r="T2307" s="84">
        <v>0.31494380243786613</v>
      </c>
      <c r="U2307" s="84">
        <v>0.48091026924149688</v>
      </c>
      <c r="V2307" s="84">
        <v>0.50980691944784207</v>
      </c>
      <c r="W2307" s="84">
        <v>0.34768689533861041</v>
      </c>
      <c r="X2307" s="84">
        <v>0.40579690377139738</v>
      </c>
      <c r="Y2307" s="84">
        <v>0.53312187620146101</v>
      </c>
      <c r="Z2307" s="84">
        <v>0.34473131357806291</v>
      </c>
      <c r="AA2307" s="84">
        <v>0.46717011587017931</v>
      </c>
      <c r="AB2307" s="84">
        <v>0.52490316025654593</v>
      </c>
      <c r="AC2307" s="84">
        <v>0.48553281580804508</v>
      </c>
      <c r="AD2307" s="84">
        <v>0.89076228274257563</v>
      </c>
      <c r="AE2307" s="84">
        <v>0.95471867294328649</v>
      </c>
      <c r="AF2307" s="84">
        <v>0.81071464877503319</v>
      </c>
      <c r="AG2307" s="84">
        <v>0.85149776927979581</v>
      </c>
      <c r="AH2307" s="84">
        <v>0.83664102398345053</v>
      </c>
      <c r="AI2307" s="84">
        <v>0.80267759016884788</v>
      </c>
      <c r="AJ2307" s="84">
        <v>0.84334399501825685</v>
      </c>
      <c r="AK2307" s="84">
        <v>0.84646022462233994</v>
      </c>
    </row>
    <row r="2308" spans="1:37">
      <c r="A2308" s="84">
        <v>21</v>
      </c>
      <c r="B2308" s="84">
        <v>0.98828847339223336</v>
      </c>
      <c r="C2308" s="84">
        <v>0.97881266411130896</v>
      </c>
      <c r="D2308" s="84">
        <v>0.97791890571568141</v>
      </c>
      <c r="E2308" s="84">
        <v>0.974699166923789</v>
      </c>
      <c r="F2308" s="84">
        <v>0.96841545315513</v>
      </c>
      <c r="G2308" s="84">
        <v>0.96178700832990927</v>
      </c>
      <c r="H2308" s="84">
        <v>0.96075241484494167</v>
      </c>
      <c r="I2308" s="84">
        <v>1</v>
      </c>
      <c r="J2308" s="84">
        <v>1</v>
      </c>
      <c r="K2308" s="84">
        <v>0.96079626244160066</v>
      </c>
      <c r="L2308" s="84">
        <v>1</v>
      </c>
      <c r="M2308" s="84">
        <v>1</v>
      </c>
      <c r="N2308" s="84">
        <v>0.41113285694779478</v>
      </c>
      <c r="O2308" s="84">
        <v>0.86530452889120246</v>
      </c>
      <c r="P2308" s="84">
        <v>1</v>
      </c>
      <c r="Q2308" s="84">
        <v>0.48335966011220649</v>
      </c>
      <c r="R2308" s="84">
        <v>0.79683668762593762</v>
      </c>
      <c r="S2308" s="84">
        <v>0.99683873202840811</v>
      </c>
      <c r="T2308" s="84">
        <v>0.36821275922114932</v>
      </c>
      <c r="U2308" s="84">
        <v>0.54491460073175935</v>
      </c>
      <c r="V2308" s="84">
        <v>0.57369386685304913</v>
      </c>
      <c r="W2308" s="84">
        <v>0.40949868073878631</v>
      </c>
      <c r="X2308" s="84">
        <v>0.45788037918570562</v>
      </c>
      <c r="Y2308" s="84">
        <v>0.59046520569011918</v>
      </c>
      <c r="Z2308" s="84">
        <v>0.37198695267580723</v>
      </c>
      <c r="AA2308" s="84">
        <v>0.50411454430160829</v>
      </c>
      <c r="AB2308" s="84">
        <v>0.56239019537285939</v>
      </c>
      <c r="AC2308" s="84">
        <v>0.50844145268986485</v>
      </c>
      <c r="AD2308" s="84">
        <v>0.93276310387299843</v>
      </c>
      <c r="AE2308" s="84">
        <v>1</v>
      </c>
      <c r="AF2308" s="84">
        <v>0.9812951102978551</v>
      </c>
      <c r="AG2308" s="84">
        <v>0.97382090503505392</v>
      </c>
      <c r="AH2308" s="84">
        <v>0.97718016678518316</v>
      </c>
      <c r="AI2308" s="84">
        <v>0.99140773304026364</v>
      </c>
      <c r="AJ2308" s="84">
        <v>0.98498400747261439</v>
      </c>
      <c r="AK2308" s="84">
        <v>0.98536007750547216</v>
      </c>
    </row>
    <row r="2309" spans="1:37">
      <c r="A2309" s="84">
        <v>22</v>
      </c>
      <c r="B2309" s="84">
        <v>1</v>
      </c>
      <c r="C2309" s="84">
        <v>1</v>
      </c>
      <c r="D2309" s="84">
        <v>1</v>
      </c>
      <c r="E2309" s="84">
        <v>1</v>
      </c>
      <c r="F2309" s="84">
        <v>1</v>
      </c>
      <c r="G2309" s="84">
        <v>1</v>
      </c>
      <c r="H2309" s="84">
        <v>1</v>
      </c>
      <c r="I2309" s="84">
        <v>0.9258300289992305</v>
      </c>
      <c r="J2309" s="84">
        <v>0.94654972075415134</v>
      </c>
      <c r="K2309" s="84">
        <v>0.88299817184643514</v>
      </c>
      <c r="L2309" s="84">
        <v>0.90996879667558916</v>
      </c>
      <c r="M2309" s="84">
        <v>0.92592279396220034</v>
      </c>
      <c r="N2309" s="84">
        <v>0.37858995949205759</v>
      </c>
      <c r="O2309" s="84">
        <v>0.79650355717508237</v>
      </c>
      <c r="P2309" s="84">
        <v>0.93169252156329985</v>
      </c>
      <c r="Q2309" s="84">
        <v>0.44980663434827589</v>
      </c>
      <c r="R2309" s="84">
        <v>0.73914204559248364</v>
      </c>
      <c r="S2309" s="84">
        <v>0.9322709163346613</v>
      </c>
      <c r="T2309" s="84">
        <v>0.33512743390850092</v>
      </c>
      <c r="U2309" s="84">
        <v>0.50146023724753486</v>
      </c>
      <c r="V2309" s="84">
        <v>0.53501223134719544</v>
      </c>
      <c r="W2309" s="84">
        <v>0.34853122251539143</v>
      </c>
      <c r="X2309" s="84">
        <v>0.41314874173088723</v>
      </c>
      <c r="Y2309" s="84">
        <v>0.53648596693579387</v>
      </c>
      <c r="Z2309" s="84">
        <v>0.32214727996461751</v>
      </c>
      <c r="AA2309" s="84">
        <v>0.44638121865452229</v>
      </c>
      <c r="AB2309" s="84">
        <v>0.51673263763943866</v>
      </c>
      <c r="AC2309" s="84">
        <v>0.44584984528527227</v>
      </c>
      <c r="AD2309" s="84">
        <v>0.818653346106473</v>
      </c>
      <c r="AE2309" s="84">
        <v>0.90939998505566766</v>
      </c>
      <c r="AF2309" s="84">
        <v>1</v>
      </c>
      <c r="AG2309" s="84">
        <v>1</v>
      </c>
      <c r="AH2309" s="84">
        <v>1</v>
      </c>
      <c r="AI2309" s="84">
        <v>1</v>
      </c>
      <c r="AJ2309" s="84">
        <v>1</v>
      </c>
      <c r="AK2309" s="84">
        <v>1</v>
      </c>
    </row>
    <row r="2310" spans="1:37">
      <c r="A2310" s="84">
        <v>23</v>
      </c>
      <c r="B2310" s="84">
        <v>0.90055475652352579</v>
      </c>
      <c r="C2310" s="84">
        <v>0.86528536504391385</v>
      </c>
      <c r="D2310" s="84">
        <v>0.90812571242468665</v>
      </c>
      <c r="E2310" s="84">
        <v>0.87483287051321601</v>
      </c>
      <c r="F2310" s="84">
        <v>0.87432675044883301</v>
      </c>
      <c r="G2310" s="84">
        <v>0.90822158305629219</v>
      </c>
      <c r="H2310" s="84">
        <v>0.90320284697508901</v>
      </c>
      <c r="I2310" s="84">
        <v>0.77710540332603451</v>
      </c>
      <c r="J2310" s="84">
        <v>0.80126691405225092</v>
      </c>
      <c r="K2310" s="84">
        <v>0.73552711761121281</v>
      </c>
      <c r="L2310" s="84">
        <v>0.74969314266278253</v>
      </c>
      <c r="M2310" s="84">
        <v>0.77151071836286012</v>
      </c>
      <c r="N2310" s="84">
        <v>0.30899822493286611</v>
      </c>
      <c r="O2310" s="84">
        <v>0.64899647174504027</v>
      </c>
      <c r="P2310" s="84">
        <v>0.77779533032131698</v>
      </c>
      <c r="Q2310" s="84">
        <v>0.37039054414728467</v>
      </c>
      <c r="R2310" s="84">
        <v>0.60197615984074193</v>
      </c>
      <c r="S2310" s="84">
        <v>0.78243547548934689</v>
      </c>
      <c r="T2310" s="84">
        <v>0.26943169225898372</v>
      </c>
      <c r="U2310" s="84">
        <v>0.40811990352589872</v>
      </c>
      <c r="V2310" s="84">
        <v>0.44465315394024107</v>
      </c>
      <c r="W2310" s="84">
        <v>0.24080914687774849</v>
      </c>
      <c r="X2310" s="84">
        <v>0.32399236172679541</v>
      </c>
      <c r="Y2310" s="84">
        <v>0.43248750480584391</v>
      </c>
      <c r="Z2310" s="84">
        <v>0.23617868199911549</v>
      </c>
      <c r="AA2310" s="84">
        <v>0.35307978324782369</v>
      </c>
      <c r="AB2310" s="84">
        <v>0.42404165696505303</v>
      </c>
      <c r="AC2310" s="84">
        <v>0.36566961619890342</v>
      </c>
      <c r="AD2310" s="84">
        <v>0.6698781989872723</v>
      </c>
      <c r="AE2310" s="84">
        <v>0.73518643054621546</v>
      </c>
      <c r="AF2310" s="84">
        <v>0.89021043000914912</v>
      </c>
      <c r="AG2310" s="84">
        <v>0.86688973868706198</v>
      </c>
      <c r="AH2310" s="84">
        <v>0.90584394595642892</v>
      </c>
      <c r="AI2310" s="84">
        <v>0.88040763313018289</v>
      </c>
      <c r="AJ2310" s="84">
        <v>0.86291715021653592</v>
      </c>
      <c r="AK2310" s="84">
        <v>0.90397933187412516</v>
      </c>
    </row>
    <row r="2311" spans="1:37">
      <c r="A2311" s="84">
        <v>24</v>
      </c>
      <c r="B2311" s="84">
        <v>0.74563386069447279</v>
      </c>
      <c r="C2311" s="84">
        <v>0.71664201853137333</v>
      </c>
      <c r="D2311" s="84">
        <v>0.73903273082559851</v>
      </c>
      <c r="E2311" s="84">
        <v>0.73783811580787817</v>
      </c>
      <c r="F2311" s="84">
        <v>0.72657756499767256</v>
      </c>
      <c r="G2311" s="84">
        <v>0.7401292443315528</v>
      </c>
      <c r="H2311" s="84">
        <v>0.7559735638027455</v>
      </c>
      <c r="I2311" s="84">
        <v>0.59532757294194238</v>
      </c>
      <c r="J2311" s="84">
        <v>0.62820945312792831</v>
      </c>
      <c r="K2311" s="84">
        <v>0.57688401381271592</v>
      </c>
      <c r="L2311" s="84">
        <v>0.56220700669910262</v>
      </c>
      <c r="M2311" s="84">
        <v>0.59485856834806139</v>
      </c>
      <c r="N2311" s="84">
        <v>0.23066769832961631</v>
      </c>
      <c r="O2311" s="84">
        <v>0.48387703163861417</v>
      </c>
      <c r="P2311" s="84">
        <v>0.58737480648320761</v>
      </c>
      <c r="Q2311" s="84">
        <v>0.27659458576175172</v>
      </c>
      <c r="R2311" s="84">
        <v>0.44484231992425521</v>
      </c>
      <c r="S2311" s="84">
        <v>0.58933829897800105</v>
      </c>
      <c r="T2311" s="84">
        <v>0.20599176824441981</v>
      </c>
      <c r="U2311" s="84">
        <v>0.3026956964019098</v>
      </c>
      <c r="V2311" s="84">
        <v>0.33668967324829641</v>
      </c>
      <c r="W2311" s="84">
        <v>0.18606860158311339</v>
      </c>
      <c r="X2311" s="84">
        <v>0.23888699447589171</v>
      </c>
      <c r="Y2311" s="84">
        <v>0.32645136485966941</v>
      </c>
      <c r="Z2311" s="84">
        <v>0.16226227333038479</v>
      </c>
      <c r="AA2311" s="84">
        <v>0.25705453392517441</v>
      </c>
      <c r="AB2311" s="84">
        <v>0.32226996592087709</v>
      </c>
      <c r="AC2311" s="84">
        <v>0.26464361326746649</v>
      </c>
      <c r="AD2311" s="84">
        <v>0.49107704940468022</v>
      </c>
      <c r="AE2311" s="84">
        <v>0.56265411342748273</v>
      </c>
      <c r="AF2311" s="84">
        <v>0.74484090678052262</v>
      </c>
      <c r="AG2311" s="84">
        <v>0.71349585723390685</v>
      </c>
      <c r="AH2311" s="84">
        <v>0.73692546383088764</v>
      </c>
      <c r="AI2311" s="84">
        <v>0.73383954441003107</v>
      </c>
      <c r="AJ2311" s="84">
        <v>0.7171728608225536</v>
      </c>
      <c r="AK2311" s="84">
        <v>0.73088377767411816</v>
      </c>
    </row>
    <row r="2321" spans="1:50">
      <c r="A2321" s="84" t="s">
        <v>115</v>
      </c>
      <c r="B2321" s="83"/>
      <c r="C2321" s="83"/>
      <c r="D2321" s="83">
        <v>2015</v>
      </c>
      <c r="E2321" s="83"/>
      <c r="F2321" s="84" t="s">
        <v>1</v>
      </c>
      <c r="G2321" s="158">
        <v>26156.428000000029</v>
      </c>
      <c r="H2321" s="83" t="s">
        <v>2</v>
      </c>
      <c r="I2321" s="83"/>
      <c r="J2321" s="83"/>
      <c r="K2321" s="83" t="s">
        <v>3</v>
      </c>
      <c r="L2321" s="83" t="s">
        <v>4</v>
      </c>
      <c r="M2321" s="83"/>
      <c r="N2321" s="83"/>
      <c r="O2321" s="83"/>
      <c r="P2321" s="83"/>
      <c r="Q2321" s="83"/>
      <c r="R2321" s="83"/>
      <c r="S2321" s="83"/>
      <c r="T2321" s="104"/>
      <c r="U2321" s="83"/>
      <c r="V2321" s="83"/>
      <c r="W2321" s="83"/>
      <c r="X2321" s="83"/>
      <c r="Y2321" s="83"/>
      <c r="Z2321" s="83"/>
      <c r="AA2321" s="83"/>
      <c r="AB2321" s="83"/>
      <c r="AC2321" s="83"/>
      <c r="AD2321" s="83"/>
      <c r="AE2321" s="83"/>
      <c r="AF2321" s="83"/>
      <c r="AG2321" s="83"/>
      <c r="AH2321" s="83"/>
      <c r="AI2321" s="83"/>
      <c r="AJ2321" s="83"/>
      <c r="AK2321" s="83"/>
    </row>
    <row r="2322" spans="1:50" ht="15" customHeight="1">
      <c r="A2322" s="105">
        <v>59</v>
      </c>
      <c r="B2322" s="84" t="s">
        <v>105</v>
      </c>
      <c r="C2322" s="83"/>
      <c r="D2322" s="83"/>
      <c r="E2322" s="83"/>
      <c r="F2322" s="83" t="s">
        <v>9</v>
      </c>
      <c r="G2322" s="83">
        <v>0</v>
      </c>
      <c r="H2322" s="83" t="s">
        <v>2</v>
      </c>
      <c r="I2322" s="83"/>
      <c r="J2322" s="83"/>
      <c r="K2322" s="83" t="s">
        <v>10</v>
      </c>
      <c r="L2322" s="83" t="s">
        <v>4</v>
      </c>
      <c r="M2322" s="83"/>
      <c r="N2322" s="83" t="s">
        <v>11</v>
      </c>
      <c r="O2322" s="83"/>
      <c r="P2322" s="83"/>
      <c r="Q2322" s="83"/>
      <c r="R2322" s="83"/>
      <c r="S2322" s="83"/>
      <c r="T2322" s="83"/>
      <c r="U2322" s="83"/>
      <c r="V2322" s="83"/>
      <c r="W2322" s="83"/>
      <c r="X2322" s="83"/>
      <c r="Y2322" s="83"/>
      <c r="Z2322" s="83"/>
      <c r="AA2322" s="83"/>
      <c r="AB2322" s="83"/>
      <c r="AC2322" s="83"/>
      <c r="AD2322" s="83"/>
      <c r="AE2322" s="83"/>
      <c r="AF2322" s="83"/>
      <c r="AG2322" s="83"/>
      <c r="AH2322" s="83"/>
      <c r="AI2322" s="83"/>
      <c r="AJ2322" s="83"/>
      <c r="AK2322" s="83"/>
    </row>
    <row r="2323" spans="1:50">
      <c r="A2323" s="84"/>
      <c r="B2323" s="84">
        <v>1</v>
      </c>
      <c r="C2323" s="84" t="s">
        <v>22</v>
      </c>
      <c r="D2323" s="84" t="s">
        <v>23</v>
      </c>
      <c r="E2323" s="84">
        <v>2</v>
      </c>
      <c r="F2323" s="84" t="s">
        <v>24</v>
      </c>
      <c r="G2323" s="84" t="s">
        <v>25</v>
      </c>
      <c r="H2323" s="84">
        <v>3</v>
      </c>
      <c r="I2323" s="84" t="s">
        <v>26</v>
      </c>
      <c r="J2323" s="84" t="s">
        <v>27</v>
      </c>
      <c r="K2323" s="84">
        <v>4</v>
      </c>
      <c r="L2323" s="84" t="s">
        <v>28</v>
      </c>
      <c r="M2323" s="84" t="s">
        <v>29</v>
      </c>
      <c r="N2323" s="84">
        <v>5</v>
      </c>
      <c r="O2323" s="84" t="s">
        <v>30</v>
      </c>
      <c r="P2323" s="84" t="s">
        <v>30</v>
      </c>
      <c r="Q2323" s="84">
        <v>6</v>
      </c>
      <c r="R2323" s="84" t="s">
        <v>31</v>
      </c>
      <c r="S2323" s="84" t="s">
        <v>32</v>
      </c>
      <c r="T2323" s="84">
        <v>7</v>
      </c>
      <c r="U2323" s="84" t="s">
        <v>33</v>
      </c>
      <c r="V2323" s="84" t="s">
        <v>34</v>
      </c>
      <c r="W2323" s="84">
        <v>8</v>
      </c>
      <c r="X2323" s="84" t="s">
        <v>35</v>
      </c>
      <c r="Y2323" s="84" t="s">
        <v>36</v>
      </c>
      <c r="Z2323" s="84">
        <v>9</v>
      </c>
      <c r="AA2323" s="84" t="s">
        <v>37</v>
      </c>
      <c r="AB2323" s="84" t="s">
        <v>38</v>
      </c>
      <c r="AC2323" s="84">
        <v>10</v>
      </c>
      <c r="AD2323" s="84" t="s">
        <v>39</v>
      </c>
      <c r="AE2323" s="84" t="s">
        <v>40</v>
      </c>
      <c r="AF2323" s="84">
        <v>11</v>
      </c>
      <c r="AG2323" s="84" t="s">
        <v>41</v>
      </c>
      <c r="AH2323" s="84" t="s">
        <v>42</v>
      </c>
      <c r="AI2323" s="84">
        <v>12</v>
      </c>
      <c r="AJ2323" s="84" t="s">
        <v>43</v>
      </c>
      <c r="AK2323" s="84" t="s">
        <v>44</v>
      </c>
    </row>
    <row r="2324" spans="1:50">
      <c r="A2324" s="83"/>
      <c r="B2324" s="84">
        <v>31</v>
      </c>
      <c r="C2324" s="83"/>
      <c r="D2324" s="83"/>
      <c r="E2324" s="84">
        <v>28</v>
      </c>
      <c r="F2324" s="83"/>
      <c r="G2324" s="83"/>
      <c r="H2324" s="84">
        <v>31</v>
      </c>
      <c r="I2324" s="83"/>
      <c r="J2324" s="83"/>
      <c r="K2324" s="84">
        <v>30</v>
      </c>
      <c r="L2324" s="83"/>
      <c r="M2324" s="83"/>
      <c r="N2324" s="84">
        <v>31</v>
      </c>
      <c r="O2324" s="83"/>
      <c r="P2324" s="83"/>
      <c r="Q2324" s="84">
        <v>30</v>
      </c>
      <c r="R2324" s="83"/>
      <c r="S2324" s="83"/>
      <c r="T2324" s="84">
        <v>31</v>
      </c>
      <c r="U2324" s="83"/>
      <c r="V2324" s="83"/>
      <c r="W2324" s="84">
        <v>31</v>
      </c>
      <c r="X2324" s="83"/>
      <c r="Y2324" s="83"/>
      <c r="Z2324" s="84">
        <v>30</v>
      </c>
      <c r="AA2324" s="83"/>
      <c r="AB2324" s="83"/>
      <c r="AC2324" s="84">
        <v>31</v>
      </c>
      <c r="AD2324" s="83"/>
      <c r="AE2324" s="83"/>
      <c r="AF2324" s="84">
        <v>30</v>
      </c>
      <c r="AG2324" s="83"/>
      <c r="AH2324" s="83"/>
      <c r="AI2324" s="84">
        <v>31</v>
      </c>
      <c r="AJ2324" s="83"/>
      <c r="AK2324" s="83"/>
    </row>
    <row r="2325" spans="1:50">
      <c r="A2325" s="84" t="s">
        <v>47</v>
      </c>
      <c r="B2325" s="84" t="s">
        <v>48</v>
      </c>
      <c r="C2325" s="84" t="s">
        <v>49</v>
      </c>
      <c r="D2325" s="84" t="s">
        <v>50</v>
      </c>
      <c r="E2325" s="84" t="s">
        <v>48</v>
      </c>
      <c r="F2325" s="84" t="s">
        <v>49</v>
      </c>
      <c r="G2325" s="84" t="s">
        <v>50</v>
      </c>
      <c r="H2325" s="84" t="s">
        <v>48</v>
      </c>
      <c r="I2325" s="84" t="s">
        <v>49</v>
      </c>
      <c r="J2325" s="84" t="s">
        <v>50</v>
      </c>
      <c r="K2325" s="84" t="s">
        <v>48</v>
      </c>
      <c r="L2325" s="84" t="s">
        <v>49</v>
      </c>
      <c r="M2325" s="84" t="s">
        <v>50</v>
      </c>
      <c r="N2325" s="84" t="s">
        <v>48</v>
      </c>
      <c r="O2325" s="84" t="s">
        <v>49</v>
      </c>
      <c r="P2325" s="84" t="s">
        <v>50</v>
      </c>
      <c r="Q2325" s="84" t="s">
        <v>48</v>
      </c>
      <c r="R2325" s="84" t="s">
        <v>49</v>
      </c>
      <c r="S2325" s="84" t="s">
        <v>50</v>
      </c>
      <c r="T2325" s="84" t="s">
        <v>48</v>
      </c>
      <c r="U2325" s="84" t="s">
        <v>49</v>
      </c>
      <c r="V2325" s="84" t="s">
        <v>50</v>
      </c>
      <c r="W2325" s="84" t="s">
        <v>48</v>
      </c>
      <c r="X2325" s="84" t="s">
        <v>49</v>
      </c>
      <c r="Y2325" s="84" t="s">
        <v>50</v>
      </c>
      <c r="Z2325" s="84" t="s">
        <v>48</v>
      </c>
      <c r="AA2325" s="84" t="s">
        <v>49</v>
      </c>
      <c r="AB2325" s="84" t="s">
        <v>50</v>
      </c>
      <c r="AC2325" s="84" t="s">
        <v>48</v>
      </c>
      <c r="AD2325" s="84" t="s">
        <v>49</v>
      </c>
      <c r="AE2325" s="84" t="s">
        <v>50</v>
      </c>
      <c r="AF2325" s="84" t="s">
        <v>48</v>
      </c>
      <c r="AG2325" s="84" t="s">
        <v>49</v>
      </c>
      <c r="AH2325" s="84" t="s">
        <v>50</v>
      </c>
      <c r="AI2325" s="84" t="s">
        <v>48</v>
      </c>
      <c r="AJ2325" s="84" t="s">
        <v>49</v>
      </c>
      <c r="AK2325" s="84" t="s">
        <v>50</v>
      </c>
    </row>
    <row r="2326" spans="1:50">
      <c r="A2326" s="83"/>
      <c r="B2326" s="162">
        <v>5.6124046536180222E-2</v>
      </c>
      <c r="C2326" s="163">
        <v>1.0327579637136091</v>
      </c>
      <c r="D2326" s="163">
        <v>0.98188350790445633</v>
      </c>
      <c r="E2326" s="162">
        <v>4.8638456569354893E-2</v>
      </c>
      <c r="F2326" s="163">
        <v>1.0231436022996261</v>
      </c>
      <c r="G2326" s="163">
        <v>0.97948618972284796</v>
      </c>
      <c r="H2326" s="162">
        <v>5.3130010701265912E-2</v>
      </c>
      <c r="I2326" s="163">
        <v>1.036055939864241</v>
      </c>
      <c r="J2326" s="163">
        <v>0.99386118626280928</v>
      </c>
      <c r="K2326" s="162">
        <v>5.0640231610096467E-2</v>
      </c>
      <c r="L2326" s="163">
        <v>1.03008296092798</v>
      </c>
      <c r="M2326" s="163">
        <v>0.98903649931781257</v>
      </c>
      <c r="N2326" s="162">
        <v>6.7937775420380556E-2</v>
      </c>
      <c r="O2326" s="163">
        <v>2.0000000000000009</v>
      </c>
      <c r="P2326" s="163">
        <v>0.98689391247089053</v>
      </c>
      <c r="Q2326" s="162">
        <v>0.12530774920994331</v>
      </c>
      <c r="R2326" s="163">
        <v>1.5243340403571011</v>
      </c>
      <c r="S2326" s="163">
        <v>1.0175552007656099</v>
      </c>
      <c r="T2326" s="162">
        <v>0.17675272522582819</v>
      </c>
      <c r="U2326" s="163">
        <v>1.4407450601086791</v>
      </c>
      <c r="V2326" s="163">
        <v>1.0033755843482519</v>
      </c>
      <c r="W2326" s="162">
        <v>0.15138148131110679</v>
      </c>
      <c r="X2326" s="163">
        <v>1.649219087883808</v>
      </c>
      <c r="Y2326" s="163">
        <v>1.0325440085278701</v>
      </c>
      <c r="Z2326" s="162">
        <v>0.1072439291491412</v>
      </c>
      <c r="AA2326" s="163">
        <v>1.6522059527788691</v>
      </c>
      <c r="AB2326" s="163">
        <v>0.87218078303130298</v>
      </c>
      <c r="AC2326" s="162">
        <v>5.6056026288532908E-2</v>
      </c>
      <c r="AD2326" s="163">
        <v>1.266537238137198</v>
      </c>
      <c r="AE2326" s="163">
        <v>1.025251473822999</v>
      </c>
      <c r="AF2326" s="162">
        <v>5.1810946628724673E-2</v>
      </c>
      <c r="AG2326" s="163">
        <v>1.027758675436941</v>
      </c>
      <c r="AH2326" s="163">
        <v>0.99036690108274406</v>
      </c>
      <c r="AI2326" s="162">
        <v>5.4976621349444907E-2</v>
      </c>
      <c r="AJ2326" s="163">
        <v>1.059263677275931</v>
      </c>
      <c r="AK2326" s="163">
        <v>1.017985745871665</v>
      </c>
      <c r="AM2326" t="str">
        <f>A2321</f>
        <v>RefgChg-Res-16pct-Inc-TXV-b-cDXGF-SFm1985-CZ11</v>
      </c>
      <c r="AN2326" s="159">
        <f>1/($B2326*(1/$B2324)*(1/(5/7+2/7*$D2326))*$B2336/SUM($B2328:$B2351))</f>
        <v>13314.725777507978</v>
      </c>
      <c r="AO2326" s="159">
        <f>1/(B2326*(1/B2324)*(1/(5/7+2/7*D2326)))</f>
        <v>549.48888301485613</v>
      </c>
      <c r="AP2326" s="159"/>
      <c r="AR2326" s="164">
        <f>CHOOSE(AV$3,C2326,F2326,I2326,L2326,O2326,R2326,U2326,X2326,AA2326,AD2326,AG2326,AJ2326)</f>
        <v>1.4407450601086791</v>
      </c>
      <c r="AS2326" s="160"/>
      <c r="AT2326" s="160"/>
      <c r="AV2326" s="115">
        <f>AN2326/AR2326</f>
        <v>9241.5557381842518</v>
      </c>
      <c r="AW2326" s="161">
        <f>AO2326/AR2326</f>
        <v>381.39216869735912</v>
      </c>
      <c r="AX2326" s="159"/>
    </row>
    <row r="2327" spans="1:50">
      <c r="A2327" s="84" t="s">
        <v>51</v>
      </c>
      <c r="B2327" s="84" t="s">
        <v>52</v>
      </c>
      <c r="C2327" s="84" t="s">
        <v>53</v>
      </c>
      <c r="D2327" s="84" t="s">
        <v>54</v>
      </c>
      <c r="E2327" s="84" t="s">
        <v>52</v>
      </c>
      <c r="F2327" s="84" t="s">
        <v>53</v>
      </c>
      <c r="G2327" s="84" t="s">
        <v>54</v>
      </c>
      <c r="H2327" s="84" t="s">
        <v>52</v>
      </c>
      <c r="I2327" s="84" t="s">
        <v>53</v>
      </c>
      <c r="J2327" s="84" t="s">
        <v>54</v>
      </c>
      <c r="K2327" s="84" t="s">
        <v>52</v>
      </c>
      <c r="L2327" s="84" t="s">
        <v>53</v>
      </c>
      <c r="M2327" s="84" t="s">
        <v>54</v>
      </c>
      <c r="N2327" s="84" t="s">
        <v>52</v>
      </c>
      <c r="O2327" s="84" t="s">
        <v>53</v>
      </c>
      <c r="P2327" s="84" t="s">
        <v>54</v>
      </c>
      <c r="Q2327" s="84" t="s">
        <v>52</v>
      </c>
      <c r="R2327" s="84" t="s">
        <v>53</v>
      </c>
      <c r="S2327" s="84" t="s">
        <v>54</v>
      </c>
      <c r="T2327" s="84" t="s">
        <v>52</v>
      </c>
      <c r="U2327" s="84" t="s">
        <v>53</v>
      </c>
      <c r="V2327" s="84" t="s">
        <v>54</v>
      </c>
      <c r="W2327" s="84" t="s">
        <v>52</v>
      </c>
      <c r="X2327" s="84" t="s">
        <v>53</v>
      </c>
      <c r="Y2327" s="84" t="s">
        <v>54</v>
      </c>
      <c r="Z2327" s="84" t="s">
        <v>52</v>
      </c>
      <c r="AA2327" s="84" t="s">
        <v>53</v>
      </c>
      <c r="AB2327" s="84" t="s">
        <v>54</v>
      </c>
      <c r="AC2327" s="84" t="s">
        <v>52</v>
      </c>
      <c r="AD2327" s="84" t="s">
        <v>53</v>
      </c>
      <c r="AE2327" s="84" t="s">
        <v>54</v>
      </c>
      <c r="AF2327" s="84" t="s">
        <v>52</v>
      </c>
      <c r="AG2327" s="84" t="s">
        <v>53</v>
      </c>
      <c r="AH2327" s="84" t="s">
        <v>54</v>
      </c>
      <c r="AI2327" s="84" t="s">
        <v>52</v>
      </c>
      <c r="AJ2327" s="84" t="s">
        <v>53</v>
      </c>
      <c r="AK2327" s="84" t="s">
        <v>54</v>
      </c>
    </row>
    <row r="2328" spans="1:50">
      <c r="A2328" s="84">
        <v>1</v>
      </c>
      <c r="B2328" s="84">
        <v>0.55949243533430937</v>
      </c>
      <c r="C2328" s="84">
        <v>0.53911181084492865</v>
      </c>
      <c r="D2328" s="84">
        <v>0.59600666584372286</v>
      </c>
      <c r="E2328" s="84">
        <v>0.55164295219572113</v>
      </c>
      <c r="F2328" s="84">
        <v>0.51910355930312246</v>
      </c>
      <c r="G2328" s="84">
        <v>0.56949901768172884</v>
      </c>
      <c r="H2328" s="84">
        <v>0.54631280814014471</v>
      </c>
      <c r="I2328" s="84">
        <v>0.45791075050709928</v>
      </c>
      <c r="J2328" s="84">
        <v>0.51373920491042735</v>
      </c>
      <c r="K2328" s="84">
        <v>0.47713097713097707</v>
      </c>
      <c r="L2328" s="84">
        <v>0.4357803337843934</v>
      </c>
      <c r="M2328" s="84">
        <v>0.48269749828787828</v>
      </c>
      <c r="N2328" s="84">
        <v>0.1542163299126777</v>
      </c>
      <c r="O2328" s="84">
        <v>0.32913810157235918</v>
      </c>
      <c r="P2328" s="84">
        <v>0.40329110617735398</v>
      </c>
      <c r="Q2328" s="84">
        <v>0.36399121737009021</v>
      </c>
      <c r="R2328" s="84">
        <v>0.26195253440343719</v>
      </c>
      <c r="S2328" s="84">
        <v>0.38167032034509579</v>
      </c>
      <c r="T2328" s="84">
        <v>0.27179393347971048</v>
      </c>
      <c r="U2328" s="84">
        <v>0.33077778566527061</v>
      </c>
      <c r="V2328" s="84">
        <v>0.33150716530665209</v>
      </c>
      <c r="W2328" s="84">
        <v>0.29184443207815491</v>
      </c>
      <c r="X2328" s="84">
        <v>0.27176244626140961</v>
      </c>
      <c r="Y2328" s="84">
        <v>0.35355500530597811</v>
      </c>
      <c r="Z2328" s="84">
        <v>0.2433910195238955</v>
      </c>
      <c r="AA2328" s="84">
        <v>0.2207207207207208</v>
      </c>
      <c r="AB2328" s="84">
        <v>0.29666732141687929</v>
      </c>
      <c r="AC2328" s="84">
        <v>0.2727830622890457</v>
      </c>
      <c r="AD2328" s="84">
        <v>0.40247771368641849</v>
      </c>
      <c r="AE2328" s="84">
        <v>0.45280519308471878</v>
      </c>
      <c r="AF2328" s="84">
        <v>0.5512264055718179</v>
      </c>
      <c r="AG2328" s="84">
        <v>0.51206321545533739</v>
      </c>
      <c r="AH2328" s="84">
        <v>0.56434064903395231</v>
      </c>
      <c r="AI2328" s="84">
        <v>0.56181673623534101</v>
      </c>
      <c r="AJ2328" s="84">
        <v>0.51177212956806128</v>
      </c>
      <c r="AK2328" s="84">
        <v>0.58044834441626103</v>
      </c>
    </row>
    <row r="2329" spans="1:50">
      <c r="A2329" s="84">
        <v>2</v>
      </c>
      <c r="B2329" s="84">
        <v>0.47008296730112242</v>
      </c>
      <c r="C2329" s="84">
        <v>0.45202331815667418</v>
      </c>
      <c r="D2329" s="84">
        <v>0.51524503147759537</v>
      </c>
      <c r="E2329" s="84">
        <v>0.48039717473641103</v>
      </c>
      <c r="F2329" s="84">
        <v>0.43008113234614342</v>
      </c>
      <c r="G2329" s="84">
        <v>0.48186219477968001</v>
      </c>
      <c r="H2329" s="84">
        <v>0.46333787894681627</v>
      </c>
      <c r="I2329" s="84">
        <v>0.40080572458868602</v>
      </c>
      <c r="J2329" s="84">
        <v>0.44457925915352209</v>
      </c>
      <c r="K2329" s="84">
        <v>0.44012474012474012</v>
      </c>
      <c r="L2329" s="84">
        <v>0.39143549842129022</v>
      </c>
      <c r="M2329" s="84">
        <v>0.41799943600692901</v>
      </c>
      <c r="N2329" s="84">
        <v>0.1226018229332653</v>
      </c>
      <c r="O2329" s="84">
        <v>0.28301329058517227</v>
      </c>
      <c r="P2329" s="84">
        <v>0.33072134430368721</v>
      </c>
      <c r="Q2329" s="84">
        <v>0.2837277384727982</v>
      </c>
      <c r="R2329" s="84">
        <v>0.20063436087635031</v>
      </c>
      <c r="S2329" s="84">
        <v>0.26524291068524147</v>
      </c>
      <c r="T2329" s="84">
        <v>0.2161502805562332</v>
      </c>
      <c r="U2329" s="84">
        <v>0.26376959056024868</v>
      </c>
      <c r="V2329" s="84">
        <v>0.25500994781004011</v>
      </c>
      <c r="W2329" s="84">
        <v>0.2326099053978854</v>
      </c>
      <c r="X2329" s="84">
        <v>0.19051508270582221</v>
      </c>
      <c r="Y2329" s="84">
        <v>0.27206893841135088</v>
      </c>
      <c r="Z2329" s="84">
        <v>0.19652851210894179</v>
      </c>
      <c r="AA2329" s="84">
        <v>0.1827558180798334</v>
      </c>
      <c r="AB2329" s="84">
        <v>0.22795128658416811</v>
      </c>
      <c r="AC2329" s="84">
        <v>0.23896900889843509</v>
      </c>
      <c r="AD2329" s="84">
        <v>0.35963555322496049</v>
      </c>
      <c r="AE2329" s="84">
        <v>0.39272703186063462</v>
      </c>
      <c r="AF2329" s="84">
        <v>0.46795195316442922</v>
      </c>
      <c r="AG2329" s="84">
        <v>0.41713487365922541</v>
      </c>
      <c r="AH2329" s="84">
        <v>0.47636465953854817</v>
      </c>
      <c r="AI2329" s="84">
        <v>0.48996223414828072</v>
      </c>
      <c r="AJ2329" s="84">
        <v>0.41998344438262492</v>
      </c>
      <c r="AK2329" s="84">
        <v>0.50106258997737707</v>
      </c>
    </row>
    <row r="2330" spans="1:50">
      <c r="A2330" s="84">
        <v>3</v>
      </c>
      <c r="B2330" s="84">
        <v>0.43201561737432892</v>
      </c>
      <c r="C2330" s="84">
        <v>0.41545749826248529</v>
      </c>
      <c r="D2330" s="84">
        <v>0.46096160967781752</v>
      </c>
      <c r="E2330" s="84">
        <v>0.45224690347016072</v>
      </c>
      <c r="F2330" s="84">
        <v>0.39614581506925728</v>
      </c>
      <c r="G2330" s="84">
        <v>0.4274838619141173</v>
      </c>
      <c r="H2330" s="84">
        <v>0.42882618273366202</v>
      </c>
      <c r="I2330" s="84">
        <v>0.37600011268875372</v>
      </c>
      <c r="J2330" s="84">
        <v>0.41096281493112552</v>
      </c>
      <c r="K2330" s="84">
        <v>0.42744282744282752</v>
      </c>
      <c r="L2330" s="84">
        <v>0.37429521876409572</v>
      </c>
      <c r="M2330" s="84">
        <v>0.39753454457559517</v>
      </c>
      <c r="N2330" s="84">
        <v>0.1165784944865829</v>
      </c>
      <c r="O2330" s="84">
        <v>0.26826744886706011</v>
      </c>
      <c r="P2330" s="84">
        <v>0.30299072743894467</v>
      </c>
      <c r="Q2330" s="84">
        <v>0.22799598818139921</v>
      </c>
      <c r="R2330" s="84">
        <v>0.16416367726637071</v>
      </c>
      <c r="S2330" s="84">
        <v>0.19034014567569479</v>
      </c>
      <c r="T2330" s="84">
        <v>0.17811254777588029</v>
      </c>
      <c r="U2330" s="84">
        <v>0.19974681148103449</v>
      </c>
      <c r="V2330" s="84">
        <v>0.1932374114548793</v>
      </c>
      <c r="W2330" s="84">
        <v>0.1994888600342134</v>
      </c>
      <c r="X2330" s="84">
        <v>0.15402669203636729</v>
      </c>
      <c r="Y2330" s="84">
        <v>0.21892072475730059</v>
      </c>
      <c r="Z2330" s="84">
        <v>0.16217470920485899</v>
      </c>
      <c r="AA2330" s="84">
        <v>0.15337065146467951</v>
      </c>
      <c r="AB2330" s="84">
        <v>0.20994565573233809</v>
      </c>
      <c r="AC2330" s="84">
        <v>0.22301319423135929</v>
      </c>
      <c r="AD2330" s="84">
        <v>0.33957787100157311</v>
      </c>
      <c r="AE2330" s="84">
        <v>0.36487381598993179</v>
      </c>
      <c r="AF2330" s="84">
        <v>0.42929241950136271</v>
      </c>
      <c r="AG2330" s="84">
        <v>0.37412492864224978</v>
      </c>
      <c r="AH2330" s="84">
        <v>0.41771399987494512</v>
      </c>
      <c r="AI2330" s="84">
        <v>0.44792287815543641</v>
      </c>
      <c r="AJ2330" s="84">
        <v>0.3820955069140059</v>
      </c>
      <c r="AK2330" s="84">
        <v>0.44752176595598808</v>
      </c>
    </row>
    <row r="2331" spans="1:50">
      <c r="A2331" s="84">
        <v>4</v>
      </c>
      <c r="B2331" s="84">
        <v>0.41317715959004392</v>
      </c>
      <c r="C2331" s="84">
        <v>0.39982695771811128</v>
      </c>
      <c r="D2331" s="84">
        <v>0.43309467966917659</v>
      </c>
      <c r="E2331" s="84">
        <v>0.44139625345480588</v>
      </c>
      <c r="F2331" s="84">
        <v>0.38505188325868311</v>
      </c>
      <c r="G2331" s="84">
        <v>0.40268032556834121</v>
      </c>
      <c r="H2331" s="84">
        <v>0.41057379628658353</v>
      </c>
      <c r="I2331" s="84">
        <v>0.36295638945233261</v>
      </c>
      <c r="J2331" s="84">
        <v>0.38473342373849118</v>
      </c>
      <c r="K2331" s="84">
        <v>0.42110187110187108</v>
      </c>
      <c r="L2331" s="84">
        <v>0.36251127649977449</v>
      </c>
      <c r="M2331" s="84">
        <v>0.36989888409942401</v>
      </c>
      <c r="N2331" s="84">
        <v>0.110013385174326</v>
      </c>
      <c r="O2331" s="84">
        <v>0.25589776822765681</v>
      </c>
      <c r="P2331" s="84">
        <v>0.27780679987810719</v>
      </c>
      <c r="Q2331" s="84">
        <v>0.18354070098397979</v>
      </c>
      <c r="R2331" s="84">
        <v>0.1429845361869439</v>
      </c>
      <c r="S2331" s="84">
        <v>0.15420408740541691</v>
      </c>
      <c r="T2331" s="84">
        <v>0.14275839635683499</v>
      </c>
      <c r="U2331" s="84">
        <v>0.1593983420490129</v>
      </c>
      <c r="V2331" s="84">
        <v>0.15376334784656351</v>
      </c>
      <c r="W2331" s="84">
        <v>0.16102969970527009</v>
      </c>
      <c r="X2331" s="84">
        <v>0.1278193126845511</v>
      </c>
      <c r="Y2331" s="84">
        <v>0.17648272609362101</v>
      </c>
      <c r="Z2331" s="84">
        <v>0.12849147602713229</v>
      </c>
      <c r="AA2331" s="84">
        <v>0.1395595086827616</v>
      </c>
      <c r="AB2331" s="84">
        <v>0.18940286780593199</v>
      </c>
      <c r="AC2331" s="84">
        <v>0.2095121202822951</v>
      </c>
      <c r="AD2331" s="84">
        <v>0.32745149449396971</v>
      </c>
      <c r="AE2331" s="84">
        <v>0.33801417500165598</v>
      </c>
      <c r="AF2331" s="84">
        <v>0.40930655092358942</v>
      </c>
      <c r="AG2331" s="84">
        <v>0.3534236697413094</v>
      </c>
      <c r="AH2331" s="84">
        <v>0.38773213280810348</v>
      </c>
      <c r="AI2331" s="84">
        <v>0.4292387199363944</v>
      </c>
      <c r="AJ2331" s="84">
        <v>0.36676120557462932</v>
      </c>
      <c r="AK2331" s="84">
        <v>0.41907177623911701</v>
      </c>
    </row>
    <row r="2332" spans="1:50">
      <c r="A2332" s="84">
        <v>5</v>
      </c>
      <c r="B2332" s="84">
        <v>0.4042947779404587</v>
      </c>
      <c r="C2332" s="84">
        <v>0.39294781782335508</v>
      </c>
      <c r="D2332" s="84">
        <v>0.40920873966177013</v>
      </c>
      <c r="E2332" s="84">
        <v>0.43259289589517858</v>
      </c>
      <c r="F2332" s="84">
        <v>0.3811307521877042</v>
      </c>
      <c r="G2332" s="84">
        <v>0.37892927308447938</v>
      </c>
      <c r="H2332" s="84">
        <v>0.41455994964858911</v>
      </c>
      <c r="I2332" s="84">
        <v>0.3925090151002929</v>
      </c>
      <c r="J2332" s="84">
        <v>0.40382556562700739</v>
      </c>
      <c r="K2332" s="84">
        <v>0.46444906444906447</v>
      </c>
      <c r="L2332" s="84">
        <v>0.40557341001353192</v>
      </c>
      <c r="M2332" s="84">
        <v>0.40240905611731059</v>
      </c>
      <c r="N2332" s="84">
        <v>0.1212633055006693</v>
      </c>
      <c r="O2332" s="84">
        <v>0.28687881578498581</v>
      </c>
      <c r="P2332" s="84">
        <v>0.29820208088459371</v>
      </c>
      <c r="Q2332" s="84">
        <v>0.17264373424412449</v>
      </c>
      <c r="R2332" s="84">
        <v>0.1529052917452017</v>
      </c>
      <c r="S2332" s="84">
        <v>0.1528887631709214</v>
      </c>
      <c r="T2332" s="84">
        <v>0.1200089452712044</v>
      </c>
      <c r="U2332" s="84">
        <v>0.1424007950592745</v>
      </c>
      <c r="V2332" s="84">
        <v>0.14704497179050971</v>
      </c>
      <c r="W2332" s="84">
        <v>0.14808631670067399</v>
      </c>
      <c r="X2332" s="84">
        <v>0.13211839991383881</v>
      </c>
      <c r="Y2332" s="84">
        <v>0.1676885587391424</v>
      </c>
      <c r="Z2332" s="84">
        <v>0.14051014881489701</v>
      </c>
      <c r="AA2332" s="84">
        <v>0.1594720514669688</v>
      </c>
      <c r="AB2332" s="84">
        <v>0.19919138348719961</v>
      </c>
      <c r="AC2332" s="84">
        <v>0.230316047867444</v>
      </c>
      <c r="AD2332" s="84">
        <v>0.36468274777136839</v>
      </c>
      <c r="AE2332" s="84">
        <v>0.36951049877459102</v>
      </c>
      <c r="AF2332" s="84">
        <v>0.3995154940950843</v>
      </c>
      <c r="AG2332" s="84">
        <v>0.34349367544992943</v>
      </c>
      <c r="AH2332" s="84">
        <v>0.36231476270868501</v>
      </c>
      <c r="AI2332" s="84">
        <v>0.41502683363148479</v>
      </c>
      <c r="AJ2332" s="84">
        <v>0.36174023964934671</v>
      </c>
      <c r="AK2332" s="84">
        <v>0.39823130184410782</v>
      </c>
    </row>
    <row r="2333" spans="1:50">
      <c r="A2333" s="84">
        <v>6</v>
      </c>
      <c r="B2333" s="84">
        <v>0.44158125915080521</v>
      </c>
      <c r="C2333" s="84">
        <v>0.43158447158276952</v>
      </c>
      <c r="D2333" s="84">
        <v>0.44605604246389341</v>
      </c>
      <c r="E2333" s="84">
        <v>0.47435766199201562</v>
      </c>
      <c r="F2333" s="84">
        <v>0.42372124902370212</v>
      </c>
      <c r="G2333" s="84">
        <v>0.41601178781925352</v>
      </c>
      <c r="H2333" s="84">
        <v>0.46134480226581348</v>
      </c>
      <c r="I2333" s="84">
        <v>0.4559105251295919</v>
      </c>
      <c r="J2333" s="84">
        <v>0.45706944543572903</v>
      </c>
      <c r="K2333" s="84">
        <v>0.53419958419958413</v>
      </c>
      <c r="L2333" s="84">
        <v>0.47826454668470919</v>
      </c>
      <c r="M2333" s="84">
        <v>0.46783225234661402</v>
      </c>
      <c r="N2333" s="84">
        <v>0.14261584549684489</v>
      </c>
      <c r="O2333" s="84">
        <v>0.34199665745762142</v>
      </c>
      <c r="P2333" s="84">
        <v>0.34421662095685868</v>
      </c>
      <c r="Q2333" s="84">
        <v>0.1787698896749885</v>
      </c>
      <c r="R2333" s="84">
        <v>0.18286009606615181</v>
      </c>
      <c r="S2333" s="84">
        <v>0.1635103599462556</v>
      </c>
      <c r="T2333" s="84">
        <v>0.13822477026917129</v>
      </c>
      <c r="U2333" s="84">
        <v>0.16333025721114031</v>
      </c>
      <c r="V2333" s="84">
        <v>0.1620964408946301</v>
      </c>
      <c r="W2333" s="84">
        <v>0.15181681403161651</v>
      </c>
      <c r="X2333" s="84">
        <v>0.15274324845852141</v>
      </c>
      <c r="Y2333" s="84">
        <v>0.17437998663679599</v>
      </c>
      <c r="Z2333" s="84">
        <v>0.1520387898795553</v>
      </c>
      <c r="AA2333" s="84">
        <v>0.18790137023936271</v>
      </c>
      <c r="AB2333" s="84">
        <v>0.22155110325410851</v>
      </c>
      <c r="AC2333" s="84">
        <v>0.26572568272476221</v>
      </c>
      <c r="AD2333" s="84">
        <v>0.42762191924488718</v>
      </c>
      <c r="AE2333" s="84">
        <v>0.4227661124726767</v>
      </c>
      <c r="AF2333" s="84">
        <v>0.43524780458261841</v>
      </c>
      <c r="AG2333" s="84">
        <v>0.38277799477210578</v>
      </c>
      <c r="AH2333" s="84">
        <v>0.39904958419308451</v>
      </c>
      <c r="AI2333" s="84">
        <v>0.45209699860862662</v>
      </c>
      <c r="AJ2333" s="84">
        <v>0.40133801956819698</v>
      </c>
      <c r="AK2333" s="84">
        <v>0.43555905943648449</v>
      </c>
    </row>
    <row r="2334" spans="1:50">
      <c r="A2334" s="84">
        <v>7</v>
      </c>
      <c r="B2334" s="84">
        <v>0.49858467545143959</v>
      </c>
      <c r="C2334" s="84">
        <v>0.49078762605846549</v>
      </c>
      <c r="D2334" s="84">
        <v>0.4978397728675471</v>
      </c>
      <c r="E2334" s="84">
        <v>0.53782372811956192</v>
      </c>
      <c r="F2334" s="84">
        <v>0.48724038446211959</v>
      </c>
      <c r="G2334" s="84">
        <v>0.47540696042660679</v>
      </c>
      <c r="H2334" s="84">
        <v>0.52040281128710797</v>
      </c>
      <c r="I2334" s="84">
        <v>0.55165370745999531</v>
      </c>
      <c r="J2334" s="84">
        <v>0.50995646277924489</v>
      </c>
      <c r="K2334" s="84">
        <v>0.62858627858627858</v>
      </c>
      <c r="L2334" s="84">
        <v>0.5757498872350022</v>
      </c>
      <c r="M2334" s="84">
        <v>0.52060588969906951</v>
      </c>
      <c r="N2334" s="84">
        <v>0.1672509401491491</v>
      </c>
      <c r="O2334" s="84">
        <v>0.41103038984958551</v>
      </c>
      <c r="P2334" s="84">
        <v>0.38215576161246789</v>
      </c>
      <c r="Q2334" s="84">
        <v>0.24821772247973761</v>
      </c>
      <c r="R2334" s="84">
        <v>0.22395674996453249</v>
      </c>
      <c r="S2334" s="84">
        <v>0.1975532140584117</v>
      </c>
      <c r="T2334" s="84">
        <v>0.20155322436366591</v>
      </c>
      <c r="U2334" s="84">
        <v>0.21647223996908099</v>
      </c>
      <c r="V2334" s="84">
        <v>0.183164653076132</v>
      </c>
      <c r="W2334" s="84">
        <v>0.173334157752633</v>
      </c>
      <c r="X2334" s="84">
        <v>0.1814995647061991</v>
      </c>
      <c r="Y2334" s="84">
        <v>0.20340565184923171</v>
      </c>
      <c r="Z2334" s="84">
        <v>0.1800221803832564</v>
      </c>
      <c r="AA2334" s="84">
        <v>0.2257346291653789</v>
      </c>
      <c r="AB2334" s="84">
        <v>0.2474464741701041</v>
      </c>
      <c r="AC2334" s="84">
        <v>0.30635164160785511</v>
      </c>
      <c r="AD2334" s="84">
        <v>0.52523597273203948</v>
      </c>
      <c r="AE2334" s="84">
        <v>0.47015963436444341</v>
      </c>
      <c r="AF2334" s="84">
        <v>0.49217724841021498</v>
      </c>
      <c r="AG2334" s="84">
        <v>0.44582820058288031</v>
      </c>
      <c r="AH2334" s="84">
        <v>0.45407365722503579</v>
      </c>
      <c r="AI2334" s="84">
        <v>0.5051679586563308</v>
      </c>
      <c r="AJ2334" s="84">
        <v>0.46164389138429401</v>
      </c>
      <c r="AK2334" s="84">
        <v>0.48885994378556252</v>
      </c>
    </row>
    <row r="2335" spans="1:50">
      <c r="A2335" s="84">
        <v>8</v>
      </c>
      <c r="B2335" s="84">
        <v>0.60185456320156161</v>
      </c>
      <c r="C2335" s="84">
        <v>0.59410237862218629</v>
      </c>
      <c r="D2335" s="84">
        <v>0.5419392667571904</v>
      </c>
      <c r="E2335" s="84">
        <v>0.6129593612447537</v>
      </c>
      <c r="F2335" s="84">
        <v>0.58872754514879566</v>
      </c>
      <c r="G2335" s="84">
        <v>0.51978669660398535</v>
      </c>
      <c r="H2335" s="84">
        <v>0.58334207489772372</v>
      </c>
      <c r="I2335" s="84">
        <v>0.56252817218841544</v>
      </c>
      <c r="J2335" s="84">
        <v>0.51266861751480974</v>
      </c>
      <c r="K2335" s="84">
        <v>0.6028066528066528</v>
      </c>
      <c r="L2335" s="84">
        <v>0.55477559765448836</v>
      </c>
      <c r="M2335" s="84">
        <v>0.5043709462998025</v>
      </c>
      <c r="N2335" s="84">
        <v>0.1623111734336159</v>
      </c>
      <c r="O2335" s="84">
        <v>0.39623907136441672</v>
      </c>
      <c r="P2335" s="84">
        <v>0.3742327282225415</v>
      </c>
      <c r="Q2335" s="84">
        <v>0.30362419018188708</v>
      </c>
      <c r="R2335" s="84">
        <v>0.23407510994912939</v>
      </c>
      <c r="S2335" s="84">
        <v>0.20323880913655329</v>
      </c>
      <c r="T2335" s="84">
        <v>0.25465560705863222</v>
      </c>
      <c r="U2335" s="84">
        <v>0.24142826719670621</v>
      </c>
      <c r="V2335" s="84">
        <v>0.2027334851936218</v>
      </c>
      <c r="W2335" s="84">
        <v>0.2389167130402523</v>
      </c>
      <c r="X2335" s="84">
        <v>0.18974322153313181</v>
      </c>
      <c r="Y2335" s="84">
        <v>0.23030892583421769</v>
      </c>
      <c r="Z2335" s="84">
        <v>0.21071364093570261</v>
      </c>
      <c r="AA2335" s="84">
        <v>0.22664468788992301</v>
      </c>
      <c r="AB2335" s="84">
        <v>0.25466509526615588</v>
      </c>
      <c r="AC2335" s="84">
        <v>0.30138079165388149</v>
      </c>
      <c r="AD2335" s="84">
        <v>0.51497115888830602</v>
      </c>
      <c r="AE2335" s="84">
        <v>0.46333708683844488</v>
      </c>
      <c r="AF2335" s="84">
        <v>0.57444231351569608</v>
      </c>
      <c r="AG2335" s="84">
        <v>0.5500105158789772</v>
      </c>
      <c r="AH2335" s="84">
        <v>0.50178202963796659</v>
      </c>
      <c r="AI2335" s="84">
        <v>0.5688729874776387</v>
      </c>
      <c r="AJ2335" s="84">
        <v>0.56921469378892964</v>
      </c>
      <c r="AK2335" s="84">
        <v>0.53472269829300056</v>
      </c>
    </row>
    <row r="2336" spans="1:50">
      <c r="A2336" s="84">
        <v>9</v>
      </c>
      <c r="B2336" s="84">
        <v>0.59424109321620289</v>
      </c>
      <c r="C2336" s="84">
        <v>0.58170574301802747</v>
      </c>
      <c r="D2336" s="84">
        <v>0.52524379706209101</v>
      </c>
      <c r="E2336" s="84">
        <v>0.58685638243423066</v>
      </c>
      <c r="F2336" s="84">
        <v>0.56626870905526228</v>
      </c>
      <c r="G2336" s="84">
        <v>0.5044905978108335</v>
      </c>
      <c r="H2336" s="84">
        <v>0.56907584181265081</v>
      </c>
      <c r="I2336" s="84">
        <v>0.51205769664187506</v>
      </c>
      <c r="J2336" s="84">
        <v>0.50449646706159446</v>
      </c>
      <c r="K2336" s="84">
        <v>0.52983367983367979</v>
      </c>
      <c r="L2336" s="84">
        <v>0.49237426702751491</v>
      </c>
      <c r="M2336" s="84">
        <v>0.48841799943600689</v>
      </c>
      <c r="N2336" s="84">
        <v>0.16208808719484991</v>
      </c>
      <c r="O2336" s="84">
        <v>0.35660606887456381</v>
      </c>
      <c r="P2336" s="84">
        <v>0.37159897261764829</v>
      </c>
      <c r="Q2336" s="84">
        <v>0.35396167086823338</v>
      </c>
      <c r="R2336" s="84">
        <v>0.2427646379278896</v>
      </c>
      <c r="S2336" s="84">
        <v>0.23199207976805031</v>
      </c>
      <c r="T2336" s="84">
        <v>0.31727250548914371</v>
      </c>
      <c r="U2336" s="84">
        <v>0.27026494088324149</v>
      </c>
      <c r="V2336" s="84">
        <v>0.25688417289005511</v>
      </c>
      <c r="W2336" s="84">
        <v>0.31595869659308717</v>
      </c>
      <c r="X2336" s="84">
        <v>0.2085595813999408</v>
      </c>
      <c r="Y2336" s="84">
        <v>0.26503360452776797</v>
      </c>
      <c r="Z2336" s="84">
        <v>0.28200036107600651</v>
      </c>
      <c r="AA2336" s="84">
        <v>0.22287853291665241</v>
      </c>
      <c r="AB2336" s="84">
        <v>0.26739998690499572</v>
      </c>
      <c r="AC2336" s="84">
        <v>0.29027308990487882</v>
      </c>
      <c r="AD2336" s="84">
        <v>0.46305715783953838</v>
      </c>
      <c r="AE2336" s="84">
        <v>0.4634364443266874</v>
      </c>
      <c r="AF2336" s="84">
        <v>0.55465832239830426</v>
      </c>
      <c r="AG2336" s="84">
        <v>0.53990024937655867</v>
      </c>
      <c r="AH2336" s="84">
        <v>0.49168386168948919</v>
      </c>
      <c r="AI2336" s="84">
        <v>0.55605247465712593</v>
      </c>
      <c r="AJ2336" s="84">
        <v>0.55639087541219434</v>
      </c>
      <c r="AK2336" s="84">
        <v>0.52310276273394118</v>
      </c>
    </row>
    <row r="2337" spans="1:37">
      <c r="A2337" s="84">
        <v>10</v>
      </c>
      <c r="B2337" s="84">
        <v>0.53518789653489507</v>
      </c>
      <c r="C2337" s="84">
        <v>0.52155227437130336</v>
      </c>
      <c r="D2337" s="84">
        <v>0.51746697938526109</v>
      </c>
      <c r="E2337" s="84">
        <v>0.51878390828129795</v>
      </c>
      <c r="F2337" s="84">
        <v>0.4938393611425474</v>
      </c>
      <c r="G2337" s="84">
        <v>0.49505332584900358</v>
      </c>
      <c r="H2337" s="84">
        <v>0.53225637260044056</v>
      </c>
      <c r="I2337" s="84">
        <v>0.48857617759747562</v>
      </c>
      <c r="J2337" s="84">
        <v>0.50852901291842112</v>
      </c>
      <c r="K2337" s="84">
        <v>0.50145530145530148</v>
      </c>
      <c r="L2337" s="84">
        <v>0.4784477898060443</v>
      </c>
      <c r="M2337" s="84">
        <v>0.50304153406115304</v>
      </c>
      <c r="N2337" s="84">
        <v>0.21958059787111989</v>
      </c>
      <c r="O2337" s="84">
        <v>0.36642905055879582</v>
      </c>
      <c r="P2337" s="84">
        <v>0.41127943929302158</v>
      </c>
      <c r="Q2337" s="84">
        <v>0.43888753354476701</v>
      </c>
      <c r="R2337" s="84">
        <v>0.29130439188504481</v>
      </c>
      <c r="S2337" s="84">
        <v>0.31275015911180248</v>
      </c>
      <c r="T2337" s="84">
        <v>0.41117752297308291</v>
      </c>
      <c r="U2337" s="84">
        <v>0.34472681668677979</v>
      </c>
      <c r="V2337" s="84">
        <v>0.36793441173361008</v>
      </c>
      <c r="W2337" s="84">
        <v>0.41886683567262312</v>
      </c>
      <c r="X2337" s="84">
        <v>0.27071235606135402</v>
      </c>
      <c r="Y2337" s="84">
        <v>0.34057501080847391</v>
      </c>
      <c r="Z2337" s="84">
        <v>0.38374642147886412</v>
      </c>
      <c r="AA2337" s="84">
        <v>0.24079924905846131</v>
      </c>
      <c r="AB2337" s="84">
        <v>0.3063085183002684</v>
      </c>
      <c r="AC2337" s="84">
        <v>0.29125498619208351</v>
      </c>
      <c r="AD2337" s="84">
        <v>0.45336916622967999</v>
      </c>
      <c r="AE2337" s="84">
        <v>0.47035834934092868</v>
      </c>
      <c r="AF2337" s="84">
        <v>0.50176642777833858</v>
      </c>
      <c r="AG2337" s="84">
        <v>0.48353513805846821</v>
      </c>
      <c r="AH2337" s="84">
        <v>0.49046457825298567</v>
      </c>
      <c r="AI2337" s="84">
        <v>0.53667262969588558</v>
      </c>
      <c r="AJ2337" s="84">
        <v>0.49324883635722161</v>
      </c>
      <c r="AK2337" s="84">
        <v>0.52159457050798663</v>
      </c>
    </row>
    <row r="2338" spans="1:37">
      <c r="A2338" s="84">
        <v>11</v>
      </c>
      <c r="B2338" s="84">
        <v>0.51947291361639814</v>
      </c>
      <c r="C2338" s="84">
        <v>0.50118434676538592</v>
      </c>
      <c r="D2338" s="84">
        <v>0.50450561659054438</v>
      </c>
      <c r="E2338" s="84">
        <v>0.48705087521752483</v>
      </c>
      <c r="F2338" s="84">
        <v>0.47409024977286118</v>
      </c>
      <c r="G2338" s="84">
        <v>0.49214145383104119</v>
      </c>
      <c r="H2338" s="84">
        <v>0.5241791671037449</v>
      </c>
      <c r="I2338" s="84">
        <v>0.48588573360378617</v>
      </c>
      <c r="J2338" s="84">
        <v>0.51209763757048032</v>
      </c>
      <c r="K2338" s="84">
        <v>0.48045738045738051</v>
      </c>
      <c r="L2338" s="84">
        <v>0.47175236806495269</v>
      </c>
      <c r="M2338" s="84">
        <v>0.50791604560286829</v>
      </c>
      <c r="N2338" s="84">
        <v>0.29785199821531011</v>
      </c>
      <c r="O2338" s="84">
        <v>0.38822379117068578</v>
      </c>
      <c r="P2338" s="84">
        <v>0.44554002873187931</v>
      </c>
      <c r="Q2338" s="84">
        <v>0.51451573554525487</v>
      </c>
      <c r="R2338" s="84">
        <v>0.34984596988305849</v>
      </c>
      <c r="S2338" s="84">
        <v>0.40029700869811202</v>
      </c>
      <c r="T2338" s="84">
        <v>0.49729608847686418</v>
      </c>
      <c r="U2338" s="84">
        <v>0.43415126633696938</v>
      </c>
      <c r="V2338" s="84">
        <v>0.46776813432907549</v>
      </c>
      <c r="W2338" s="84">
        <v>0.50541025165399112</v>
      </c>
      <c r="X2338" s="84">
        <v>0.35128658487331621</v>
      </c>
      <c r="Y2338" s="84">
        <v>0.42462563376960261</v>
      </c>
      <c r="Z2338" s="84">
        <v>0.48242333582647717</v>
      </c>
      <c r="AA2338" s="84">
        <v>0.3045605961743193</v>
      </c>
      <c r="AB2338" s="84">
        <v>0.39234269626137619</v>
      </c>
      <c r="AC2338" s="84">
        <v>0.29481436023320029</v>
      </c>
      <c r="AD2338" s="84">
        <v>0.45735448348190871</v>
      </c>
      <c r="AE2338" s="84">
        <v>0.47628667947274311</v>
      </c>
      <c r="AF2338" s="84">
        <v>0.48581810840819628</v>
      </c>
      <c r="AG2338" s="84">
        <v>0.47190758044647418</v>
      </c>
      <c r="AH2338" s="84">
        <v>0.48924529481648221</v>
      </c>
      <c r="AI2338" s="84">
        <v>0.524249652156629</v>
      </c>
      <c r="AJ2338" s="84">
        <v>0.47613684167673131</v>
      </c>
      <c r="AK2338" s="84">
        <v>0.51477342839514628</v>
      </c>
    </row>
    <row r="2339" spans="1:37">
      <c r="A2339" s="84">
        <v>12</v>
      </c>
      <c r="B2339" s="84">
        <v>0.52093704245973638</v>
      </c>
      <c r="C2339" s="84">
        <v>0.50220557990440129</v>
      </c>
      <c r="D2339" s="84">
        <v>0.50101839279101346</v>
      </c>
      <c r="E2339" s="84">
        <v>0.48183027945542017</v>
      </c>
      <c r="F2339" s="84">
        <v>0.47625802955193908</v>
      </c>
      <c r="G2339" s="84">
        <v>0.49498316025820938</v>
      </c>
      <c r="H2339" s="84">
        <v>0.51935382356026427</v>
      </c>
      <c r="I2339" s="84">
        <v>0.47377169258507967</v>
      </c>
      <c r="J2339" s="84">
        <v>0.50563842695025329</v>
      </c>
      <c r="K2339" s="84">
        <v>0.45904365904365912</v>
      </c>
      <c r="L2339" s="84">
        <v>0.45603574650428519</v>
      </c>
      <c r="M2339" s="84">
        <v>0.49756274422914232</v>
      </c>
      <c r="N2339" s="84">
        <v>0.40789725285231693</v>
      </c>
      <c r="O2339" s="84">
        <v>0.4117466489307276</v>
      </c>
      <c r="P2339" s="84">
        <v>0.46214792564537888</v>
      </c>
      <c r="Q2339" s="84">
        <v>0.59196009866905197</v>
      </c>
      <c r="R2339" s="84">
        <v>0.42785411726555989</v>
      </c>
      <c r="S2339" s="84">
        <v>0.48413832119369221</v>
      </c>
      <c r="T2339" s="84">
        <v>0.60539155891680896</v>
      </c>
      <c r="U2339" s="84">
        <v>0.53595907968733991</v>
      </c>
      <c r="V2339" s="84">
        <v>0.55850946243380151</v>
      </c>
      <c r="W2339" s="84">
        <v>0.58535831323811272</v>
      </c>
      <c r="X2339" s="84">
        <v>0.44595176765183681</v>
      </c>
      <c r="Y2339" s="84">
        <v>0.51790276303894978</v>
      </c>
      <c r="Z2339" s="84">
        <v>0.58713537771129387</v>
      </c>
      <c r="AA2339" s="84">
        <v>0.40731710109092589</v>
      </c>
      <c r="AB2339" s="84">
        <v>0.5034701761278072</v>
      </c>
      <c r="AC2339" s="84">
        <v>0.28965940472537582</v>
      </c>
      <c r="AD2339" s="84">
        <v>0.44382538017829037</v>
      </c>
      <c r="AE2339" s="84">
        <v>0.47045770682917137</v>
      </c>
      <c r="AF2339" s="84">
        <v>0.48581810840819628</v>
      </c>
      <c r="AG2339" s="84">
        <v>0.47833728930685332</v>
      </c>
      <c r="AH2339" s="84">
        <v>0.49437253798536862</v>
      </c>
      <c r="AI2339" s="84">
        <v>0.52514410653945554</v>
      </c>
      <c r="AJ2339" s="84">
        <v>0.48260981666689279</v>
      </c>
      <c r="AK2339" s="84">
        <v>0.51456776581887986</v>
      </c>
    </row>
    <row r="2340" spans="1:37">
      <c r="A2340" s="84">
        <v>13</v>
      </c>
      <c r="B2340" s="84">
        <v>0.50073206442166907</v>
      </c>
      <c r="C2340" s="84">
        <v>0.48356807511737099</v>
      </c>
      <c r="D2340" s="84">
        <v>0.49064930255524009</v>
      </c>
      <c r="E2340" s="84">
        <v>0.46862524311597908</v>
      </c>
      <c r="F2340" s="84">
        <v>0.46012719766644877</v>
      </c>
      <c r="G2340" s="84">
        <v>0.48933483019927032</v>
      </c>
      <c r="H2340" s="84">
        <v>0.51232560579041231</v>
      </c>
      <c r="I2340" s="84">
        <v>0.47172920892494918</v>
      </c>
      <c r="J2340" s="84">
        <v>0.51366783241738634</v>
      </c>
      <c r="K2340" s="84">
        <v>0.45893970893970898</v>
      </c>
      <c r="L2340" s="84">
        <v>0.45933412268831769</v>
      </c>
      <c r="M2340" s="84">
        <v>0.5095274543769891</v>
      </c>
      <c r="N2340" s="84">
        <v>0.5299891643826885</v>
      </c>
      <c r="O2340" s="84">
        <v>0.45796241345202771</v>
      </c>
      <c r="P2340" s="84">
        <v>0.49120630360019157</v>
      </c>
      <c r="Q2340" s="84">
        <v>0.68336450624813616</v>
      </c>
      <c r="R2340" s="84">
        <v>0.52100687055390038</v>
      </c>
      <c r="S2340" s="84">
        <v>0.57399052400820316</v>
      </c>
      <c r="T2340" s="84">
        <v>0.6979751158819224</v>
      </c>
      <c r="U2340" s="84">
        <v>0.63100731170582824</v>
      </c>
      <c r="V2340" s="84">
        <v>0.65420066703190038</v>
      </c>
      <c r="W2340" s="84">
        <v>0.67649786681506208</v>
      </c>
      <c r="X2340" s="84">
        <v>0.55178201204462429</v>
      </c>
      <c r="Y2340" s="84">
        <v>0.61656447745941922</v>
      </c>
      <c r="Z2340" s="84">
        <v>0.67887447450545468</v>
      </c>
      <c r="AA2340" s="84">
        <v>0.52814313678354363</v>
      </c>
      <c r="AB2340" s="84">
        <v>0.60566031558960243</v>
      </c>
      <c r="AC2340" s="84">
        <v>0.29616446762810678</v>
      </c>
      <c r="AD2340" s="84">
        <v>0.44716832721552169</v>
      </c>
      <c r="AE2340" s="84">
        <v>0.48436775518314901</v>
      </c>
      <c r="AF2340" s="84">
        <v>0.47239325729282322</v>
      </c>
      <c r="AG2340" s="84">
        <v>0.46373524021272128</v>
      </c>
      <c r="AH2340" s="84">
        <v>0.48946414056149562</v>
      </c>
      <c r="AI2340" s="84">
        <v>0.51003776585171934</v>
      </c>
      <c r="AJ2340" s="84">
        <v>0.46688198016039972</v>
      </c>
      <c r="AK2340" s="84">
        <v>0.50826078014670595</v>
      </c>
    </row>
    <row r="2341" spans="1:37">
      <c r="A2341" s="84">
        <v>14</v>
      </c>
      <c r="B2341" s="84">
        <v>0.49477794045876028</v>
      </c>
      <c r="C2341" s="84">
        <v>0.48224898231280938</v>
      </c>
      <c r="D2341" s="84">
        <v>0.50268485372176264</v>
      </c>
      <c r="E2341" s="84">
        <v>0.47548367284266552</v>
      </c>
      <c r="F2341" s="84">
        <v>0.46250219168911488</v>
      </c>
      <c r="G2341" s="84">
        <v>0.50445551501543628</v>
      </c>
      <c r="H2341" s="84">
        <v>0.51400398615336207</v>
      </c>
      <c r="I2341" s="84">
        <v>0.47533524904214541</v>
      </c>
      <c r="J2341" s="84">
        <v>0.51780743701377485</v>
      </c>
      <c r="K2341" s="84">
        <v>0.46486486486486478</v>
      </c>
      <c r="L2341" s="84">
        <v>0.46690347316193059</v>
      </c>
      <c r="M2341" s="84">
        <v>0.5157716633767071</v>
      </c>
      <c r="N2341" s="84">
        <v>0.65536363056918856</v>
      </c>
      <c r="O2341" s="84">
        <v>0.52637084029696324</v>
      </c>
      <c r="P2341" s="84">
        <v>0.5483000304732053</v>
      </c>
      <c r="Q2341" s="84">
        <v>0.75883006695399946</v>
      </c>
      <c r="R2341" s="84">
        <v>0.6148284388236962</v>
      </c>
      <c r="S2341" s="84">
        <v>0.67952761473728895</v>
      </c>
      <c r="T2341" s="84">
        <v>0.81247458729771482</v>
      </c>
      <c r="U2341" s="84">
        <v>0.72839024159390453</v>
      </c>
      <c r="V2341" s="84">
        <v>0.74834443451265353</v>
      </c>
      <c r="W2341" s="84">
        <v>0.74539870978379585</v>
      </c>
      <c r="X2341" s="84">
        <v>0.66634954540966984</v>
      </c>
      <c r="Y2341" s="84">
        <v>0.70512518177887828</v>
      </c>
      <c r="Z2341" s="84">
        <v>0.78366388982023549</v>
      </c>
      <c r="AA2341" s="84">
        <v>0.65409755371635969</v>
      </c>
      <c r="AB2341" s="84">
        <v>0.70693380475348644</v>
      </c>
      <c r="AC2341" s="84">
        <v>0.37490027615833071</v>
      </c>
      <c r="AD2341" s="84">
        <v>0.45007865757734661</v>
      </c>
      <c r="AE2341" s="84">
        <v>0.52629661522156723</v>
      </c>
      <c r="AF2341" s="84">
        <v>0.47360452205511261</v>
      </c>
      <c r="AG2341" s="84">
        <v>0.46604873358771748</v>
      </c>
      <c r="AH2341" s="84">
        <v>0.50497092477959105</v>
      </c>
      <c r="AI2341" s="84">
        <v>0.5122242098986286</v>
      </c>
      <c r="AJ2341" s="84">
        <v>0.46745192764381011</v>
      </c>
      <c r="AK2341" s="84">
        <v>0.52159457050798652</v>
      </c>
    </row>
    <row r="2342" spans="1:37">
      <c r="A2342" s="84">
        <v>15</v>
      </c>
      <c r="B2342" s="84">
        <v>0.48648121034651037</v>
      </c>
      <c r="C2342" s="84">
        <v>0.47982355360764778</v>
      </c>
      <c r="D2342" s="84">
        <v>0.4955561041846685</v>
      </c>
      <c r="E2342" s="84">
        <v>0.47650731907052918</v>
      </c>
      <c r="F2342" s="84">
        <v>0.46438305943860869</v>
      </c>
      <c r="G2342" s="84">
        <v>0.50249087847319684</v>
      </c>
      <c r="H2342" s="84">
        <v>0.51264030210846523</v>
      </c>
      <c r="I2342" s="84">
        <v>0.4901115618661257</v>
      </c>
      <c r="J2342" s="84">
        <v>0.52180429662408112</v>
      </c>
      <c r="K2342" s="84">
        <v>0.4811850311850312</v>
      </c>
      <c r="L2342" s="84">
        <v>0.4843961434370771</v>
      </c>
      <c r="M2342" s="84">
        <v>0.52286186198283846</v>
      </c>
      <c r="N2342" s="84">
        <v>0.7623812862515138</v>
      </c>
      <c r="O2342" s="84">
        <v>0.60849051240947283</v>
      </c>
      <c r="P2342" s="84">
        <v>0.63142658134169161</v>
      </c>
      <c r="Q2342" s="84">
        <v>0.83405166571792555</v>
      </c>
      <c r="R2342" s="84">
        <v>0.70725664254879306</v>
      </c>
      <c r="S2342" s="84">
        <v>0.78247648681139947</v>
      </c>
      <c r="T2342" s="84">
        <v>0.88517524599495812</v>
      </c>
      <c r="U2342" s="84">
        <v>0.81795272236814109</v>
      </c>
      <c r="V2342" s="84">
        <v>0.83320357928933209</v>
      </c>
      <c r="W2342" s="84">
        <v>0.85484037181310402</v>
      </c>
      <c r="X2342" s="84">
        <v>0.77704879778134817</v>
      </c>
      <c r="Y2342" s="84">
        <v>0.80852297291986019</v>
      </c>
      <c r="Z2342" s="84">
        <v>0.85685915456632178</v>
      </c>
      <c r="AA2342" s="84">
        <v>0.76669871904941811</v>
      </c>
      <c r="AB2342" s="84">
        <v>0.78774634976756353</v>
      </c>
      <c r="AC2342" s="84">
        <v>0.49640994169990782</v>
      </c>
      <c r="AD2342" s="84">
        <v>0.47271893025694778</v>
      </c>
      <c r="AE2342" s="84">
        <v>0.58677220639862226</v>
      </c>
      <c r="AF2342" s="84">
        <v>0.47118199253053389</v>
      </c>
      <c r="AG2342" s="84">
        <v>0.46660457290508672</v>
      </c>
      <c r="AH2342" s="84">
        <v>0.50084411930219475</v>
      </c>
      <c r="AI2342" s="84">
        <v>0.50506857483601675</v>
      </c>
      <c r="AJ2342" s="84">
        <v>0.46709910301122248</v>
      </c>
      <c r="AK2342" s="84">
        <v>0.51425927195447996</v>
      </c>
    </row>
    <row r="2343" spans="1:37">
      <c r="A2343" s="84">
        <v>16</v>
      </c>
      <c r="B2343" s="84">
        <v>0.50043923865300133</v>
      </c>
      <c r="C2343" s="84">
        <v>0.49492929378891681</v>
      </c>
      <c r="D2343" s="84">
        <v>0.49768547092951482</v>
      </c>
      <c r="E2343" s="84">
        <v>0.49135018937455222</v>
      </c>
      <c r="F2343" s="84">
        <v>0.48359022586352551</v>
      </c>
      <c r="G2343" s="84">
        <v>0.50708672467022176</v>
      </c>
      <c r="H2343" s="84">
        <v>0.54505402286793248</v>
      </c>
      <c r="I2343" s="84">
        <v>0.54521636240703153</v>
      </c>
      <c r="J2343" s="84">
        <v>0.57494111769324086</v>
      </c>
      <c r="K2343" s="84">
        <v>0.54573804573804574</v>
      </c>
      <c r="L2343" s="84">
        <v>0.54851714027965726</v>
      </c>
      <c r="M2343" s="84">
        <v>0.58860733996696613</v>
      </c>
      <c r="N2343" s="84">
        <v>0.86962202817260492</v>
      </c>
      <c r="O2343" s="84">
        <v>0.71808952101595103</v>
      </c>
      <c r="P2343" s="84">
        <v>0.74678943015106003</v>
      </c>
      <c r="Q2343" s="84">
        <v>0.9275975170095685</v>
      </c>
      <c r="R2343" s="84">
        <v>0.8235544476196266</v>
      </c>
      <c r="S2343" s="84">
        <v>0.8929778657803551</v>
      </c>
      <c r="T2343" s="84">
        <v>0.94411238513458562</v>
      </c>
      <c r="U2343" s="84">
        <v>0.90226607668220526</v>
      </c>
      <c r="V2343" s="84">
        <v>0.90701921320992307</v>
      </c>
      <c r="W2343" s="84">
        <v>0.9213503988128362</v>
      </c>
      <c r="X2343" s="84">
        <v>0.87355836975740209</v>
      </c>
      <c r="Y2343" s="84">
        <v>0.90491490783319606</v>
      </c>
      <c r="Z2343" s="84">
        <v>0.93820442060196518</v>
      </c>
      <c r="AA2343" s="84">
        <v>0.86981008963219908</v>
      </c>
      <c r="AB2343" s="84">
        <v>0.88302887448438394</v>
      </c>
      <c r="AC2343" s="84">
        <v>0.74697760049094797</v>
      </c>
      <c r="AD2343" s="84">
        <v>0.57645516518091244</v>
      </c>
      <c r="AE2343" s="84">
        <v>0.71249254818838192</v>
      </c>
      <c r="AF2343" s="84">
        <v>0.48571716967800549</v>
      </c>
      <c r="AG2343" s="84">
        <v>0.48547306432713389</v>
      </c>
      <c r="AH2343" s="84">
        <v>0.50465828800100043</v>
      </c>
      <c r="AI2343" s="84">
        <v>0.50904392764857886</v>
      </c>
      <c r="AJ2343" s="84">
        <v>0.48708797546511778</v>
      </c>
      <c r="AK2343" s="84">
        <v>0.51501336806745734</v>
      </c>
    </row>
    <row r="2344" spans="1:37">
      <c r="A2344" s="84">
        <v>17</v>
      </c>
      <c r="B2344" s="84">
        <v>0.56154221571498286</v>
      </c>
      <c r="C2344" s="84">
        <v>0.55970667914840511</v>
      </c>
      <c r="D2344" s="84">
        <v>0.56422046660906056</v>
      </c>
      <c r="E2344" s="84">
        <v>0.5585013819224075</v>
      </c>
      <c r="F2344" s="84">
        <v>0.55031321229896235</v>
      </c>
      <c r="G2344" s="84">
        <v>0.5743404434465339</v>
      </c>
      <c r="H2344" s="84">
        <v>0.61260883247665998</v>
      </c>
      <c r="I2344" s="84">
        <v>0.63384606716249692</v>
      </c>
      <c r="J2344" s="84">
        <v>0.66105203054742701</v>
      </c>
      <c r="K2344" s="84">
        <v>0.63471933471933473</v>
      </c>
      <c r="L2344" s="84">
        <v>0.63655841226883203</v>
      </c>
      <c r="M2344" s="84">
        <v>0.66821093340853244</v>
      </c>
      <c r="N2344" s="84">
        <v>0.95353432341130739</v>
      </c>
      <c r="O2344" s="84">
        <v>0.8250736155166728</v>
      </c>
      <c r="P2344" s="84">
        <v>0.85396804666753745</v>
      </c>
      <c r="Q2344" s="84">
        <v>0.97473638556829556</v>
      </c>
      <c r="R2344" s="84">
        <v>0.91630692527512614</v>
      </c>
      <c r="S2344" s="84">
        <v>0.97967611908634467</v>
      </c>
      <c r="T2344" s="84">
        <v>0.9853216231601204</v>
      </c>
      <c r="U2344" s="84">
        <v>0.95281701805447117</v>
      </c>
      <c r="V2344" s="84">
        <v>0.98551560412521755</v>
      </c>
      <c r="W2344" s="84">
        <v>0.97485521136049791</v>
      </c>
      <c r="X2344" s="84">
        <v>0.946979420027105</v>
      </c>
      <c r="Y2344" s="84">
        <v>0.9821070628463624</v>
      </c>
      <c r="Z2344" s="84">
        <v>0.98682072576277291</v>
      </c>
      <c r="AA2344" s="84">
        <v>0.96328285083050036</v>
      </c>
      <c r="AB2344" s="84">
        <v>0.972647809860538</v>
      </c>
      <c r="AC2344" s="84">
        <v>0.94660938938324624</v>
      </c>
      <c r="AD2344" s="84">
        <v>0.71213948610382782</v>
      </c>
      <c r="AE2344" s="84">
        <v>0.86712591905676617</v>
      </c>
      <c r="AF2344" s="84">
        <v>0.55233673160391639</v>
      </c>
      <c r="AG2344" s="84">
        <v>0.5526695309917975</v>
      </c>
      <c r="AH2344" s="84">
        <v>0.57137497655224156</v>
      </c>
      <c r="AI2344" s="84">
        <v>0.57503478433710997</v>
      </c>
      <c r="AJ2344" s="84">
        <v>0.55426035743849322</v>
      </c>
      <c r="AK2344" s="84">
        <v>0.58027695893603881</v>
      </c>
    </row>
    <row r="2345" spans="1:37">
      <c r="A2345" s="84">
        <v>18</v>
      </c>
      <c r="B2345" s="84">
        <v>0.66012689116642254</v>
      </c>
      <c r="C2345" s="84">
        <v>0.6617732578755513</v>
      </c>
      <c r="D2345" s="84">
        <v>0.67220096284409336</v>
      </c>
      <c r="E2345" s="84">
        <v>0.6605589108404134</v>
      </c>
      <c r="F2345" s="84">
        <v>0.65173661475684208</v>
      </c>
      <c r="G2345" s="84">
        <v>0.67713303396014601</v>
      </c>
      <c r="H2345" s="84">
        <v>0.70764712052868972</v>
      </c>
      <c r="I2345" s="84">
        <v>0.73689993238674767</v>
      </c>
      <c r="J2345" s="84">
        <v>0.75472842766397841</v>
      </c>
      <c r="K2345" s="84">
        <v>0.7361746361746363</v>
      </c>
      <c r="L2345" s="84">
        <v>0.73704612088407806</v>
      </c>
      <c r="M2345" s="84">
        <v>0.75313217580469727</v>
      </c>
      <c r="N2345" s="84">
        <v>1</v>
      </c>
      <c r="O2345" s="84">
        <v>0.93277396909853671</v>
      </c>
      <c r="P2345" s="84">
        <v>0.92002960254233601</v>
      </c>
      <c r="Q2345" s="84">
        <v>1</v>
      </c>
      <c r="R2345" s="84">
        <v>0.98323402444214725</v>
      </c>
      <c r="S2345" s="84">
        <v>1</v>
      </c>
      <c r="T2345" s="84">
        <v>1</v>
      </c>
      <c r="U2345" s="84">
        <v>1</v>
      </c>
      <c r="V2345" s="84">
        <v>1</v>
      </c>
      <c r="W2345" s="84">
        <v>1</v>
      </c>
      <c r="X2345" s="84">
        <v>1</v>
      </c>
      <c r="Y2345" s="84">
        <v>1</v>
      </c>
      <c r="Z2345" s="84">
        <v>1</v>
      </c>
      <c r="AA2345" s="84">
        <v>1</v>
      </c>
      <c r="AB2345" s="84">
        <v>1</v>
      </c>
      <c r="AC2345" s="84">
        <v>1</v>
      </c>
      <c r="AD2345" s="84">
        <v>0.84309124278972181</v>
      </c>
      <c r="AE2345" s="84">
        <v>0.95148042657481646</v>
      </c>
      <c r="AF2345" s="84">
        <v>0.65751488846270312</v>
      </c>
      <c r="AG2345" s="84">
        <v>0.6569269597091606</v>
      </c>
      <c r="AH2345" s="84">
        <v>0.67945351091102357</v>
      </c>
      <c r="AI2345" s="84">
        <v>0.67730073544027047</v>
      </c>
      <c r="AJ2345" s="84">
        <v>0.66006703668019162</v>
      </c>
      <c r="AK2345" s="84">
        <v>0.68629601700143961</v>
      </c>
    </row>
    <row r="2346" spans="1:37">
      <c r="A2346" s="84">
        <v>19</v>
      </c>
      <c r="B2346" s="84">
        <v>0.76242069302098581</v>
      </c>
      <c r="C2346" s="84">
        <v>0.7670879253365106</v>
      </c>
      <c r="D2346" s="84">
        <v>0.77888532279965428</v>
      </c>
      <c r="E2346" s="84">
        <v>0.76660866004708783</v>
      </c>
      <c r="F2346" s="84">
        <v>0.759695235666353</v>
      </c>
      <c r="G2346" s="84">
        <v>0.77915380297502101</v>
      </c>
      <c r="H2346" s="84">
        <v>0.79985314171824184</v>
      </c>
      <c r="I2346" s="84">
        <v>0.8251774847870178</v>
      </c>
      <c r="J2346" s="84">
        <v>0.83123974020412528</v>
      </c>
      <c r="K2346" s="84">
        <v>0.81392931392931389</v>
      </c>
      <c r="L2346" s="84">
        <v>0.81492444745151127</v>
      </c>
      <c r="M2346" s="84">
        <v>0.81706481891793914</v>
      </c>
      <c r="N2346" s="84">
        <v>0.97106252788577985</v>
      </c>
      <c r="O2346" s="84">
        <v>0.96996259535909568</v>
      </c>
      <c r="P2346" s="84">
        <v>0.94051194984981068</v>
      </c>
      <c r="Q2346" s="84">
        <v>0.99964761052831297</v>
      </c>
      <c r="R2346" s="84">
        <v>1</v>
      </c>
      <c r="S2346" s="84">
        <v>0.97737076585814286</v>
      </c>
      <c r="T2346" s="84">
        <v>0.98985524924778401</v>
      </c>
      <c r="U2346" s="84">
        <v>0.99661232184125637</v>
      </c>
      <c r="V2346" s="84">
        <v>0.9778072527704893</v>
      </c>
      <c r="W2346" s="84">
        <v>0.98594365094086844</v>
      </c>
      <c r="X2346" s="84">
        <v>0.99397320026207392</v>
      </c>
      <c r="Y2346" s="84">
        <v>0.98765868804779311</v>
      </c>
      <c r="Z2346" s="84">
        <v>0.98388053542413534</v>
      </c>
      <c r="AA2346" s="84">
        <v>0.99340064333711131</v>
      </c>
      <c r="AB2346" s="84">
        <v>0.96827735219013933</v>
      </c>
      <c r="AC2346" s="84">
        <v>0.98263270942006742</v>
      </c>
      <c r="AD2346" s="84">
        <v>0.92952281069743026</v>
      </c>
      <c r="AE2346" s="84">
        <v>1</v>
      </c>
      <c r="AF2346" s="84">
        <v>0.76491369738568693</v>
      </c>
      <c r="AG2346" s="84">
        <v>0.76585644322927626</v>
      </c>
      <c r="AH2346" s="84">
        <v>0.78506221471893944</v>
      </c>
      <c r="AI2346" s="84">
        <v>0.78473464519976155</v>
      </c>
      <c r="AJ2346" s="84">
        <v>0.7692798306441766</v>
      </c>
      <c r="AK2346" s="84">
        <v>0.79320627956399536</v>
      </c>
    </row>
    <row r="2347" spans="1:37">
      <c r="A2347" s="84">
        <v>20</v>
      </c>
      <c r="B2347" s="84">
        <v>0.855636896046852</v>
      </c>
      <c r="C2347" s="84">
        <v>0.85848829127838511</v>
      </c>
      <c r="D2347" s="84">
        <v>0.85949265522774942</v>
      </c>
      <c r="E2347" s="84">
        <v>0.85044528610912062</v>
      </c>
      <c r="F2347" s="84">
        <v>0.84833511325055355</v>
      </c>
      <c r="G2347" s="84">
        <v>0.85370474319393752</v>
      </c>
      <c r="H2347" s="84">
        <v>0.89321304940732194</v>
      </c>
      <c r="I2347" s="84">
        <v>0.92771016452558008</v>
      </c>
      <c r="J2347" s="84">
        <v>0.93023338805224443</v>
      </c>
      <c r="K2347" s="84">
        <v>0.91257796257796264</v>
      </c>
      <c r="L2347" s="84">
        <v>0.91308637798827275</v>
      </c>
      <c r="M2347" s="84">
        <v>0.9188655682230189</v>
      </c>
      <c r="N2347" s="84">
        <v>0.89629676843648409</v>
      </c>
      <c r="O2347" s="84">
        <v>0.98436736132428337</v>
      </c>
      <c r="P2347" s="84">
        <v>0.97655739845892653</v>
      </c>
      <c r="Q2347" s="84">
        <v>0.92480550811851103</v>
      </c>
      <c r="R2347" s="84">
        <v>0.98154678664802064</v>
      </c>
      <c r="S2347" s="84">
        <v>0.93330033236687659</v>
      </c>
      <c r="T2347" s="84">
        <v>0.9294136781328779</v>
      </c>
      <c r="U2347" s="84">
        <v>0.95821995062429521</v>
      </c>
      <c r="V2347" s="84">
        <v>0.93945772421018248</v>
      </c>
      <c r="W2347" s="84">
        <v>0.87056616995403846</v>
      </c>
      <c r="X2347" s="84">
        <v>0.94338039293118769</v>
      </c>
      <c r="Y2347" s="84">
        <v>0.92493023621428316</v>
      </c>
      <c r="Z2347" s="84">
        <v>0.91298068243365216</v>
      </c>
      <c r="AA2347" s="84">
        <v>0.93461886282724937</v>
      </c>
      <c r="AB2347" s="84">
        <v>0.92129902442218292</v>
      </c>
      <c r="AC2347" s="84">
        <v>0.86437557532985554</v>
      </c>
      <c r="AD2347" s="84">
        <v>0.99964604090193998</v>
      </c>
      <c r="AE2347" s="84">
        <v>0.99499900642511763</v>
      </c>
      <c r="AF2347" s="84">
        <v>0.85071161804784501</v>
      </c>
      <c r="AG2347" s="84">
        <v>0.85617282095964908</v>
      </c>
      <c r="AH2347" s="84">
        <v>0.86197086225223507</v>
      </c>
      <c r="AI2347" s="84">
        <v>0.86622937785728482</v>
      </c>
      <c r="AJ2347" s="84">
        <v>0.86241196346908067</v>
      </c>
      <c r="AK2347" s="84">
        <v>0.87077534791252498</v>
      </c>
    </row>
    <row r="2348" spans="1:37">
      <c r="A2348" s="84">
        <v>21</v>
      </c>
      <c r="B2348" s="84">
        <v>0.97423133235724724</v>
      </c>
      <c r="C2348" s="84">
        <v>0.97550458845722898</v>
      </c>
      <c r="D2348" s="84">
        <v>0.97096037526231316</v>
      </c>
      <c r="E2348" s="84">
        <v>0.96192036032347217</v>
      </c>
      <c r="F2348" s="84">
        <v>0.96164942537896281</v>
      </c>
      <c r="G2348" s="84">
        <v>0.96172467022172314</v>
      </c>
      <c r="H2348" s="84">
        <v>0.98447498164271485</v>
      </c>
      <c r="I2348" s="84">
        <v>1</v>
      </c>
      <c r="J2348" s="84">
        <v>1</v>
      </c>
      <c r="K2348" s="84">
        <v>1</v>
      </c>
      <c r="L2348" s="84">
        <v>1</v>
      </c>
      <c r="M2348" s="84">
        <v>1</v>
      </c>
      <c r="N2348" s="84">
        <v>0.81442411880935683</v>
      </c>
      <c r="O2348" s="84">
        <v>1</v>
      </c>
      <c r="P2348" s="84">
        <v>1</v>
      </c>
      <c r="Q2348" s="84">
        <v>0.84348486080615837</v>
      </c>
      <c r="R2348" s="84">
        <v>0.93637137471879339</v>
      </c>
      <c r="S2348" s="84">
        <v>0.87536949296372257</v>
      </c>
      <c r="T2348" s="84">
        <v>0.84524680816459297</v>
      </c>
      <c r="U2348" s="84">
        <v>0.89318757246634006</v>
      </c>
      <c r="V2348" s="84">
        <v>0.86346030006824115</v>
      </c>
      <c r="W2348" s="84">
        <v>0.78527999340464549</v>
      </c>
      <c r="X2348" s="84">
        <v>0.85848015150019297</v>
      </c>
      <c r="Y2348" s="84">
        <v>0.85900837165428612</v>
      </c>
      <c r="Z2348" s="84">
        <v>0.75111546694864972</v>
      </c>
      <c r="AA2348" s="84">
        <v>0.82482228098492405</v>
      </c>
      <c r="AB2348" s="84">
        <v>0.81905977869442803</v>
      </c>
      <c r="AC2348" s="84">
        <v>0.72770788585455659</v>
      </c>
      <c r="AD2348" s="84">
        <v>1</v>
      </c>
      <c r="AE2348" s="84">
        <v>0.97343843147645248</v>
      </c>
      <c r="AF2348" s="84">
        <v>0.96769960633895213</v>
      </c>
      <c r="AG2348" s="84">
        <v>0.97246341976384343</v>
      </c>
      <c r="AH2348" s="84">
        <v>0.97164384418182936</v>
      </c>
      <c r="AI2348" s="84">
        <v>0.97763864042933823</v>
      </c>
      <c r="AJ2348" s="84">
        <v>0.98130029447286671</v>
      </c>
      <c r="AK2348" s="84">
        <v>0.97888530883663527</v>
      </c>
    </row>
    <row r="2349" spans="1:37">
      <c r="A2349" s="84">
        <v>22</v>
      </c>
      <c r="B2349" s="84">
        <v>1</v>
      </c>
      <c r="C2349" s="84">
        <v>1</v>
      </c>
      <c r="D2349" s="84">
        <v>1</v>
      </c>
      <c r="E2349" s="84">
        <v>1</v>
      </c>
      <c r="F2349" s="84">
        <v>1</v>
      </c>
      <c r="G2349" s="84">
        <v>1</v>
      </c>
      <c r="H2349" s="84">
        <v>1</v>
      </c>
      <c r="I2349" s="84">
        <v>0.92566768086544959</v>
      </c>
      <c r="J2349" s="84">
        <v>0.94639925772607236</v>
      </c>
      <c r="K2349" s="84">
        <v>0.90738045738045736</v>
      </c>
      <c r="L2349" s="84">
        <v>0.9061231393775373</v>
      </c>
      <c r="M2349" s="84">
        <v>0.92337751279055724</v>
      </c>
      <c r="N2349" s="84">
        <v>0.66275734591114788</v>
      </c>
      <c r="O2349" s="84">
        <v>0.85425833077526503</v>
      </c>
      <c r="P2349" s="84">
        <v>0.87636585259675248</v>
      </c>
      <c r="Q2349" s="84">
        <v>0.70098397983247929</v>
      </c>
      <c r="R2349" s="84">
        <v>0.75879086358201098</v>
      </c>
      <c r="S2349" s="84">
        <v>0.73064139735520839</v>
      </c>
      <c r="T2349" s="84">
        <v>0.66965520045539562</v>
      </c>
      <c r="U2349" s="84">
        <v>0.73000323387204913</v>
      </c>
      <c r="V2349" s="84">
        <v>0.7195390367444231</v>
      </c>
      <c r="W2349" s="84">
        <v>0.67363300974875806</v>
      </c>
      <c r="X2349" s="84">
        <v>0.70233981636884191</v>
      </c>
      <c r="Y2349" s="84">
        <v>0.71443029516959489</v>
      </c>
      <c r="Z2349" s="84">
        <v>0.60041781652180615</v>
      </c>
      <c r="AA2349" s="84">
        <v>0.66610002632874299</v>
      </c>
      <c r="AB2349" s="84">
        <v>0.67940155830550641</v>
      </c>
      <c r="AC2349" s="84">
        <v>0.53672905799324933</v>
      </c>
      <c r="AD2349" s="84">
        <v>0.83985317252228597</v>
      </c>
      <c r="AE2349" s="84">
        <v>0.8632840961780488</v>
      </c>
      <c r="AF2349" s="84">
        <v>1</v>
      </c>
      <c r="AG2349" s="84">
        <v>1</v>
      </c>
      <c r="AH2349" s="84">
        <v>1</v>
      </c>
      <c r="AI2349" s="84">
        <v>1</v>
      </c>
      <c r="AJ2349" s="84">
        <v>1</v>
      </c>
      <c r="AK2349" s="84">
        <v>1</v>
      </c>
    </row>
    <row r="2350" spans="1:37">
      <c r="A2350" s="84">
        <v>23</v>
      </c>
      <c r="B2350" s="84">
        <v>0.87447535383113695</v>
      </c>
      <c r="C2350" s="84">
        <v>0.87044522928102352</v>
      </c>
      <c r="D2350" s="84">
        <v>0.90874583384767316</v>
      </c>
      <c r="E2350" s="84">
        <v>0.88074521445388465</v>
      </c>
      <c r="F2350" s="84">
        <v>0.87022012528491954</v>
      </c>
      <c r="G2350" s="84">
        <v>0.90468004490597831</v>
      </c>
      <c r="H2350" s="84">
        <v>0.87454106786950592</v>
      </c>
      <c r="I2350" s="84">
        <v>0.77383367139959425</v>
      </c>
      <c r="J2350" s="84">
        <v>0.79551780743701361</v>
      </c>
      <c r="K2350" s="84">
        <v>0.74677754677754693</v>
      </c>
      <c r="L2350" s="84">
        <v>0.74035859269282844</v>
      </c>
      <c r="M2350" s="84">
        <v>0.76191435362365545</v>
      </c>
      <c r="N2350" s="84">
        <v>0.49273376250876422</v>
      </c>
      <c r="O2350" s="84">
        <v>0.65089759768978017</v>
      </c>
      <c r="P2350" s="84">
        <v>0.70495407252622866</v>
      </c>
      <c r="Q2350" s="84">
        <v>0.54701688758775846</v>
      </c>
      <c r="R2350" s="84">
        <v>0.5842808212237286</v>
      </c>
      <c r="S2350" s="84">
        <v>0.55182801782052182</v>
      </c>
      <c r="T2350" s="84">
        <v>0.53797674229486858</v>
      </c>
      <c r="U2350" s="84">
        <v>0.57313677701269106</v>
      </c>
      <c r="V2350" s="84">
        <v>0.57757850119662058</v>
      </c>
      <c r="W2350" s="84">
        <v>0.55091819699499145</v>
      </c>
      <c r="X2350" s="84">
        <v>0.54642834705032362</v>
      </c>
      <c r="Y2350" s="84">
        <v>0.56486066894627207</v>
      </c>
      <c r="Z2350" s="84">
        <v>0.46246099089572629</v>
      </c>
      <c r="AA2350" s="84">
        <v>0.50737204803278513</v>
      </c>
      <c r="AB2350" s="84">
        <v>0.5185457997773848</v>
      </c>
      <c r="AC2350" s="84">
        <v>0.43510279226756671</v>
      </c>
      <c r="AD2350" s="84">
        <v>0.68639223911903469</v>
      </c>
      <c r="AE2350" s="84">
        <v>0.69762204411472484</v>
      </c>
      <c r="AF2350" s="84">
        <v>0.88402139901080035</v>
      </c>
      <c r="AG2350" s="84">
        <v>0.86414986629811008</v>
      </c>
      <c r="AH2350" s="84">
        <v>0.90292628024760824</v>
      </c>
      <c r="AI2350" s="84">
        <v>0.89614390777181474</v>
      </c>
      <c r="AJ2350" s="84">
        <v>0.85863945393603014</v>
      </c>
      <c r="AK2350" s="84">
        <v>0.90368136011517097</v>
      </c>
    </row>
    <row r="2351" spans="1:37">
      <c r="A2351" s="84">
        <v>24</v>
      </c>
      <c r="B2351" s="84">
        <v>0.73733528550512439</v>
      </c>
      <c r="C2351" s="84">
        <v>0.72601165907833698</v>
      </c>
      <c r="D2351" s="84">
        <v>0.73777928650783842</v>
      </c>
      <c r="E2351" s="84">
        <v>0.71726891186405972</v>
      </c>
      <c r="F2351" s="84">
        <v>0.71281699794379716</v>
      </c>
      <c r="G2351" s="84">
        <v>0.72796800449059773</v>
      </c>
      <c r="H2351" s="84">
        <v>0.70691282911989928</v>
      </c>
      <c r="I2351" s="84">
        <v>0.58578431372549</v>
      </c>
      <c r="J2351" s="84">
        <v>0.61416030261937049</v>
      </c>
      <c r="K2351" s="84">
        <v>0.55395010395010391</v>
      </c>
      <c r="L2351" s="84">
        <v>0.54592354533152909</v>
      </c>
      <c r="M2351" s="84">
        <v>0.57329895661281871</v>
      </c>
      <c r="N2351" s="84">
        <v>0.32016062209191148</v>
      </c>
      <c r="O2351" s="84">
        <v>0.4607137578589538</v>
      </c>
      <c r="P2351" s="84">
        <v>0.50287318793261071</v>
      </c>
      <c r="Q2351" s="84">
        <v>0.41454555311593599</v>
      </c>
      <c r="R2351" s="84">
        <v>0.41104254068624457</v>
      </c>
      <c r="S2351" s="84">
        <v>0.39663390142139882</v>
      </c>
      <c r="T2351" s="84">
        <v>0.43478084085549318</v>
      </c>
      <c r="U2351" s="84">
        <v>0.43515692166930903</v>
      </c>
      <c r="V2351" s="84">
        <v>0.44020260853685489</v>
      </c>
      <c r="W2351" s="84">
        <v>0.43863228838187102</v>
      </c>
      <c r="X2351" s="84">
        <v>0.38505999874348179</v>
      </c>
      <c r="Y2351" s="84">
        <v>0.42215933655622379</v>
      </c>
      <c r="Z2351" s="84">
        <v>0.35277125834988271</v>
      </c>
      <c r="AA2351" s="84">
        <v>0.33263504928053861</v>
      </c>
      <c r="AB2351" s="84">
        <v>0.34179597983369342</v>
      </c>
      <c r="AC2351" s="84">
        <v>0.32433261736729052</v>
      </c>
      <c r="AD2351" s="84">
        <v>0.50254326166754049</v>
      </c>
      <c r="AE2351" s="84">
        <v>0.53311916274756588</v>
      </c>
      <c r="AF2351" s="84">
        <v>0.73008983546986983</v>
      </c>
      <c r="AG2351" s="84">
        <v>0.70699756632515109</v>
      </c>
      <c r="AH2351" s="84">
        <v>0.72356656037016187</v>
      </c>
      <c r="AI2351" s="84">
        <v>0.73603657324587579</v>
      </c>
      <c r="AJ2351" s="84">
        <v>0.70769836207949433</v>
      </c>
      <c r="AK2351" s="84">
        <v>0.72794268869541379</v>
      </c>
    </row>
    <row r="2361" spans="1:50">
      <c r="A2361" s="84" t="s">
        <v>116</v>
      </c>
      <c r="B2361" s="83"/>
      <c r="C2361" s="83"/>
      <c r="D2361" s="83">
        <v>2015</v>
      </c>
      <c r="E2361" s="83"/>
      <c r="F2361" s="84" t="s">
        <v>1</v>
      </c>
      <c r="G2361" s="158">
        <v>23824.810999999961</v>
      </c>
      <c r="H2361" s="83" t="s">
        <v>2</v>
      </c>
      <c r="I2361" s="83"/>
      <c r="J2361" s="83"/>
      <c r="K2361" s="83" t="s">
        <v>3</v>
      </c>
      <c r="L2361" s="83" t="s">
        <v>4</v>
      </c>
      <c r="M2361" s="83"/>
      <c r="N2361" s="83"/>
      <c r="O2361" s="83"/>
      <c r="P2361" s="83"/>
      <c r="Q2361" s="83"/>
      <c r="R2361" s="83"/>
      <c r="S2361" s="83"/>
      <c r="T2361" s="104"/>
      <c r="U2361" s="83"/>
      <c r="V2361" s="83"/>
      <c r="W2361" s="83"/>
      <c r="X2361" s="83"/>
      <c r="Y2361" s="83"/>
      <c r="Z2361" s="83"/>
      <c r="AA2361" s="83"/>
      <c r="AB2361" s="83"/>
      <c r="AC2361" s="83"/>
      <c r="AD2361" s="83"/>
      <c r="AE2361" s="83"/>
      <c r="AF2361" s="83"/>
      <c r="AG2361" s="83"/>
      <c r="AH2361" s="83"/>
      <c r="AI2361" s="83"/>
      <c r="AJ2361" s="83"/>
      <c r="AK2361" s="83"/>
    </row>
    <row r="2362" spans="1:50">
      <c r="A2362" s="83">
        <v>60</v>
      </c>
      <c r="B2362" s="84" t="s">
        <v>105</v>
      </c>
      <c r="C2362" s="83"/>
      <c r="D2362" s="83"/>
      <c r="E2362" s="83"/>
      <c r="F2362" s="83" t="s">
        <v>9</v>
      </c>
      <c r="G2362" s="83">
        <v>0</v>
      </c>
      <c r="H2362" s="83" t="s">
        <v>2</v>
      </c>
      <c r="I2362" s="83"/>
      <c r="J2362" s="83"/>
      <c r="K2362" s="83" t="s">
        <v>10</v>
      </c>
      <c r="L2362" s="83" t="s">
        <v>4</v>
      </c>
      <c r="M2362" s="83"/>
      <c r="N2362" s="83" t="s">
        <v>11</v>
      </c>
      <c r="O2362" s="83"/>
      <c r="P2362" s="83"/>
      <c r="Q2362" s="83"/>
      <c r="R2362" s="83"/>
      <c r="S2362" s="83"/>
      <c r="T2362" s="83"/>
      <c r="U2362" s="83"/>
      <c r="V2362" s="83"/>
      <c r="W2362" s="83"/>
      <c r="X2362" s="83"/>
      <c r="Y2362" s="83"/>
      <c r="Z2362" s="83"/>
      <c r="AA2362" s="83"/>
      <c r="AB2362" s="83"/>
      <c r="AC2362" s="83"/>
      <c r="AD2362" s="83"/>
      <c r="AE2362" s="83"/>
      <c r="AF2362" s="83"/>
      <c r="AG2362" s="83"/>
      <c r="AH2362" s="83"/>
      <c r="AI2362" s="83"/>
      <c r="AJ2362" s="83"/>
      <c r="AK2362" s="83"/>
    </row>
    <row r="2363" spans="1:50">
      <c r="A2363" s="84"/>
      <c r="B2363" s="84">
        <v>1</v>
      </c>
      <c r="C2363" s="84" t="s">
        <v>22</v>
      </c>
      <c r="D2363" s="84" t="s">
        <v>23</v>
      </c>
      <c r="E2363" s="84">
        <v>2</v>
      </c>
      <c r="F2363" s="84" t="s">
        <v>24</v>
      </c>
      <c r="G2363" s="84" t="s">
        <v>25</v>
      </c>
      <c r="H2363" s="84">
        <v>3</v>
      </c>
      <c r="I2363" s="84" t="s">
        <v>26</v>
      </c>
      <c r="J2363" s="84" t="s">
        <v>27</v>
      </c>
      <c r="K2363" s="84">
        <v>4</v>
      </c>
      <c r="L2363" s="84" t="s">
        <v>28</v>
      </c>
      <c r="M2363" s="84" t="s">
        <v>29</v>
      </c>
      <c r="N2363" s="84">
        <v>5</v>
      </c>
      <c r="O2363" s="84" t="s">
        <v>30</v>
      </c>
      <c r="P2363" s="84" t="s">
        <v>30</v>
      </c>
      <c r="Q2363" s="84">
        <v>6</v>
      </c>
      <c r="R2363" s="84" t="s">
        <v>31</v>
      </c>
      <c r="S2363" s="84" t="s">
        <v>32</v>
      </c>
      <c r="T2363" s="84">
        <v>7</v>
      </c>
      <c r="U2363" s="84" t="s">
        <v>33</v>
      </c>
      <c r="V2363" s="84" t="s">
        <v>34</v>
      </c>
      <c r="W2363" s="84">
        <v>8</v>
      </c>
      <c r="X2363" s="84" t="s">
        <v>35</v>
      </c>
      <c r="Y2363" s="84" t="s">
        <v>36</v>
      </c>
      <c r="Z2363" s="84">
        <v>9</v>
      </c>
      <c r="AA2363" s="84" t="s">
        <v>37</v>
      </c>
      <c r="AB2363" s="84" t="s">
        <v>38</v>
      </c>
      <c r="AC2363" s="84">
        <v>10</v>
      </c>
      <c r="AD2363" s="84" t="s">
        <v>39</v>
      </c>
      <c r="AE2363" s="84" t="s">
        <v>40</v>
      </c>
      <c r="AF2363" s="84">
        <v>11</v>
      </c>
      <c r="AG2363" s="84" t="s">
        <v>41</v>
      </c>
      <c r="AH2363" s="84" t="s">
        <v>42</v>
      </c>
      <c r="AI2363" s="84">
        <v>12</v>
      </c>
      <c r="AJ2363" s="84" t="s">
        <v>43</v>
      </c>
      <c r="AK2363" s="84" t="s">
        <v>44</v>
      </c>
    </row>
    <row r="2364" spans="1:50">
      <c r="A2364" s="83"/>
      <c r="B2364" s="84">
        <v>31</v>
      </c>
      <c r="C2364" s="83"/>
      <c r="D2364" s="83"/>
      <c r="E2364" s="84">
        <v>28</v>
      </c>
      <c r="F2364" s="83"/>
      <c r="G2364" s="83"/>
      <c r="H2364" s="84">
        <v>31</v>
      </c>
      <c r="I2364" s="83"/>
      <c r="J2364" s="83"/>
      <c r="K2364" s="84">
        <v>30</v>
      </c>
      <c r="L2364" s="83"/>
      <c r="M2364" s="83"/>
      <c r="N2364" s="84">
        <v>31</v>
      </c>
      <c r="O2364" s="83"/>
      <c r="P2364" s="83"/>
      <c r="Q2364" s="84">
        <v>30</v>
      </c>
      <c r="R2364" s="83"/>
      <c r="S2364" s="83"/>
      <c r="T2364" s="84">
        <v>31</v>
      </c>
      <c r="U2364" s="83"/>
      <c r="V2364" s="83"/>
      <c r="W2364" s="84">
        <v>31</v>
      </c>
      <c r="X2364" s="83"/>
      <c r="Y2364" s="83"/>
      <c r="Z2364" s="84">
        <v>30</v>
      </c>
      <c r="AA2364" s="83"/>
      <c r="AB2364" s="83"/>
      <c r="AC2364" s="84">
        <v>31</v>
      </c>
      <c r="AD2364" s="83"/>
      <c r="AE2364" s="83"/>
      <c r="AF2364" s="84">
        <v>30</v>
      </c>
      <c r="AG2364" s="83"/>
      <c r="AH2364" s="83"/>
      <c r="AI2364" s="84">
        <v>31</v>
      </c>
      <c r="AJ2364" s="83"/>
      <c r="AK2364" s="83"/>
    </row>
    <row r="2365" spans="1:50">
      <c r="A2365" s="84" t="s">
        <v>47</v>
      </c>
      <c r="B2365" s="84" t="s">
        <v>48</v>
      </c>
      <c r="C2365" s="84" t="s">
        <v>49</v>
      </c>
      <c r="D2365" s="84" t="s">
        <v>50</v>
      </c>
      <c r="E2365" s="84" t="s">
        <v>48</v>
      </c>
      <c r="F2365" s="84" t="s">
        <v>49</v>
      </c>
      <c r="G2365" s="84" t="s">
        <v>50</v>
      </c>
      <c r="H2365" s="84" t="s">
        <v>48</v>
      </c>
      <c r="I2365" s="84" t="s">
        <v>49</v>
      </c>
      <c r="J2365" s="84" t="s">
        <v>50</v>
      </c>
      <c r="K2365" s="84" t="s">
        <v>48</v>
      </c>
      <c r="L2365" s="84" t="s">
        <v>49</v>
      </c>
      <c r="M2365" s="84" t="s">
        <v>50</v>
      </c>
      <c r="N2365" s="84" t="s">
        <v>48</v>
      </c>
      <c r="O2365" s="84" t="s">
        <v>49</v>
      </c>
      <c r="P2365" s="84" t="s">
        <v>50</v>
      </c>
      <c r="Q2365" s="84" t="s">
        <v>48</v>
      </c>
      <c r="R2365" s="84" t="s">
        <v>49</v>
      </c>
      <c r="S2365" s="84" t="s">
        <v>50</v>
      </c>
      <c r="T2365" s="84" t="s">
        <v>48</v>
      </c>
      <c r="U2365" s="84" t="s">
        <v>49</v>
      </c>
      <c r="V2365" s="84" t="s">
        <v>50</v>
      </c>
      <c r="W2365" s="84" t="s">
        <v>48</v>
      </c>
      <c r="X2365" s="84" t="s">
        <v>49</v>
      </c>
      <c r="Y2365" s="84" t="s">
        <v>50</v>
      </c>
      <c r="Z2365" s="84" t="s">
        <v>48</v>
      </c>
      <c r="AA2365" s="84" t="s">
        <v>49</v>
      </c>
      <c r="AB2365" s="84" t="s">
        <v>50</v>
      </c>
      <c r="AC2365" s="84" t="s">
        <v>48</v>
      </c>
      <c r="AD2365" s="84" t="s">
        <v>49</v>
      </c>
      <c r="AE2365" s="84" t="s">
        <v>50</v>
      </c>
      <c r="AF2365" s="84" t="s">
        <v>48</v>
      </c>
      <c r="AG2365" s="84" t="s">
        <v>49</v>
      </c>
      <c r="AH2365" s="84" t="s">
        <v>50</v>
      </c>
      <c r="AI2365" s="84" t="s">
        <v>48</v>
      </c>
      <c r="AJ2365" s="84" t="s">
        <v>49</v>
      </c>
      <c r="AK2365" s="84" t="s">
        <v>50</v>
      </c>
    </row>
    <row r="2366" spans="1:50">
      <c r="A2366" s="83"/>
      <c r="B2366" s="162">
        <v>6.327130111966045E-2</v>
      </c>
      <c r="C2366" s="163">
        <v>1.0299675621886679</v>
      </c>
      <c r="D2366" s="163">
        <v>0.97640737148776635</v>
      </c>
      <c r="E2366" s="162">
        <v>5.4652524150899502E-2</v>
      </c>
      <c r="F2366" s="163">
        <v>1.0226315633651171</v>
      </c>
      <c r="G2366" s="163">
        <v>0.97989196581811577</v>
      </c>
      <c r="H2366" s="162">
        <v>5.9056140092424603E-2</v>
      </c>
      <c r="I2366" s="163">
        <v>1.0457809889344469</v>
      </c>
      <c r="J2366" s="163">
        <v>0.99639617350871312</v>
      </c>
      <c r="K2366" s="162">
        <v>5.6587016460645179E-2</v>
      </c>
      <c r="L2366" s="163">
        <v>1.0766210950983921</v>
      </c>
      <c r="M2366" s="163">
        <v>0.97957825353449457</v>
      </c>
      <c r="N2366" s="162">
        <v>8.1486352204805781E-2</v>
      </c>
      <c r="O2366" s="163">
        <v>2.0000000000000009</v>
      </c>
      <c r="P2366" s="163">
        <v>0.83712614645393091</v>
      </c>
      <c r="Q2366" s="162">
        <v>0.1045336528844994</v>
      </c>
      <c r="R2366" s="163">
        <v>1.801764251545273</v>
      </c>
      <c r="S2366" s="163">
        <v>0.86377388937176847</v>
      </c>
      <c r="T2366" s="162">
        <v>0.1368142845490789</v>
      </c>
      <c r="U2366" s="163">
        <v>1.8537597783856301</v>
      </c>
      <c r="V2366" s="163">
        <v>1.024304502945373</v>
      </c>
      <c r="W2366" s="162">
        <v>0.13142455611595319</v>
      </c>
      <c r="X2366" s="163">
        <v>1.6556922852171081</v>
      </c>
      <c r="Y2366" s="163">
        <v>0.93267067886908783</v>
      </c>
      <c r="Z2366" s="162">
        <v>0.1232128408309624</v>
      </c>
      <c r="AA2366" s="163">
        <v>1.530058015622247</v>
      </c>
      <c r="AB2366" s="163">
        <v>0.791741540675438</v>
      </c>
      <c r="AC2366" s="162">
        <v>6.7502350968648206E-2</v>
      </c>
      <c r="AD2366" s="163">
        <v>1.3589388414829651</v>
      </c>
      <c r="AE2366" s="163">
        <v>0.93739225165997186</v>
      </c>
      <c r="AF2366" s="162">
        <v>5.8232318841028453E-2</v>
      </c>
      <c r="AG2366" s="163">
        <v>1.0432782232924129</v>
      </c>
      <c r="AH2366" s="163">
        <v>0.98250166620084667</v>
      </c>
      <c r="AI2366" s="162">
        <v>6.3226661781394008E-2</v>
      </c>
      <c r="AJ2366" s="163">
        <v>1.0658017741225401</v>
      </c>
      <c r="AK2366" s="163">
        <v>1.004819460186321</v>
      </c>
      <c r="AM2366" t="str">
        <f>A2361</f>
        <v>RefgChg-Res-16pct-Inc-TXV-b-cDXGF-SFm1985-CZ12</v>
      </c>
      <c r="AN2366" s="159">
        <f>1/($B2366*(1/$B2364)*(1/(5/7+2/7*$D2366))*$B2376/SUM($B2368:$B2391))</f>
        <v>11611.217880063314</v>
      </c>
      <c r="AO2366" s="159">
        <f>1/(B2366*(1/B2364)*(1/(5/7+2/7*D2366)))</f>
        <v>486.65091714581268</v>
      </c>
      <c r="AP2366" s="159"/>
      <c r="AR2366" s="164">
        <f>CHOOSE(AV$3,C2366,F2366,I2366,L2366,O2366,R2366,U2366,X2366,AA2366,AD2366,AG2366,AJ2366)</f>
        <v>1.8537597783856301</v>
      </c>
      <c r="AS2366" s="160"/>
      <c r="AT2366" s="160"/>
      <c r="AV2366" s="115">
        <f>AN2366/AR2366</f>
        <v>6263.6043868505376</v>
      </c>
      <c r="AW2366" s="161">
        <f>AO2366/AR2366</f>
        <v>262.52102501092065</v>
      </c>
      <c r="AX2366" s="159"/>
    </row>
    <row r="2367" spans="1:50">
      <c r="A2367" s="84" t="s">
        <v>51</v>
      </c>
      <c r="B2367" s="84" t="s">
        <v>52</v>
      </c>
      <c r="C2367" s="84" t="s">
        <v>53</v>
      </c>
      <c r="D2367" s="84" t="s">
        <v>54</v>
      </c>
      <c r="E2367" s="84" t="s">
        <v>52</v>
      </c>
      <c r="F2367" s="84" t="s">
        <v>53</v>
      </c>
      <c r="G2367" s="84" t="s">
        <v>54</v>
      </c>
      <c r="H2367" s="84" t="s">
        <v>52</v>
      </c>
      <c r="I2367" s="84" t="s">
        <v>53</v>
      </c>
      <c r="J2367" s="84" t="s">
        <v>54</v>
      </c>
      <c r="K2367" s="84" t="s">
        <v>52</v>
      </c>
      <c r="L2367" s="84" t="s">
        <v>53</v>
      </c>
      <c r="M2367" s="84" t="s">
        <v>54</v>
      </c>
      <c r="N2367" s="84" t="s">
        <v>52</v>
      </c>
      <c r="O2367" s="84" t="s">
        <v>53</v>
      </c>
      <c r="P2367" s="84" t="s">
        <v>54</v>
      </c>
      <c r="Q2367" s="84" t="s">
        <v>52</v>
      </c>
      <c r="R2367" s="84" t="s">
        <v>53</v>
      </c>
      <c r="S2367" s="84" t="s">
        <v>54</v>
      </c>
      <c r="T2367" s="84" t="s">
        <v>52</v>
      </c>
      <c r="U2367" s="84" t="s">
        <v>53</v>
      </c>
      <c r="V2367" s="84" t="s">
        <v>54</v>
      </c>
      <c r="W2367" s="84" t="s">
        <v>52</v>
      </c>
      <c r="X2367" s="84" t="s">
        <v>53</v>
      </c>
      <c r="Y2367" s="84" t="s">
        <v>54</v>
      </c>
      <c r="Z2367" s="84" t="s">
        <v>52</v>
      </c>
      <c r="AA2367" s="84" t="s">
        <v>53</v>
      </c>
      <c r="AB2367" s="84" t="s">
        <v>54</v>
      </c>
      <c r="AC2367" s="84" t="s">
        <v>52</v>
      </c>
      <c r="AD2367" s="84" t="s">
        <v>53</v>
      </c>
      <c r="AE2367" s="84" t="s">
        <v>54</v>
      </c>
      <c r="AF2367" s="84" t="s">
        <v>52</v>
      </c>
      <c r="AG2367" s="84" t="s">
        <v>53</v>
      </c>
      <c r="AH2367" s="84" t="s">
        <v>54</v>
      </c>
      <c r="AI2367" s="84" t="s">
        <v>52</v>
      </c>
      <c r="AJ2367" s="84" t="s">
        <v>53</v>
      </c>
      <c r="AK2367" s="84" t="s">
        <v>54</v>
      </c>
    </row>
    <row r="2368" spans="1:50">
      <c r="A2368" s="84">
        <v>1</v>
      </c>
      <c r="B2368" s="84">
        <v>0.55627164293959219</v>
      </c>
      <c r="C2368" s="84">
        <v>0.55582581952890209</v>
      </c>
      <c r="D2368" s="84">
        <v>0.60811594202898556</v>
      </c>
      <c r="E2368" s="84">
        <v>0.55055955235811349</v>
      </c>
      <c r="F2368" s="84">
        <v>0.52982294853302481</v>
      </c>
      <c r="G2368" s="84">
        <v>0.57984220080994253</v>
      </c>
      <c r="H2368" s="84">
        <v>0.58133389705105165</v>
      </c>
      <c r="I2368" s="84">
        <v>0.46166781105054439</v>
      </c>
      <c r="J2368" s="84">
        <v>0.51734513274336291</v>
      </c>
      <c r="K2368" s="84">
        <v>0.45491318074191012</v>
      </c>
      <c r="L2368" s="84">
        <v>0.44104913622798542</v>
      </c>
      <c r="M2368" s="84">
        <v>0.48555052306705682</v>
      </c>
      <c r="N2368" s="84">
        <v>0.12703134468131991</v>
      </c>
      <c r="O2368" s="84">
        <v>0.29413732048003149</v>
      </c>
      <c r="P2368" s="84">
        <v>0.37782569223785739</v>
      </c>
      <c r="Q2368" s="84">
        <v>0.15580558707777001</v>
      </c>
      <c r="R2368" s="84">
        <v>0.1762462193346028</v>
      </c>
      <c r="S2368" s="84">
        <v>0.27459096411417871</v>
      </c>
      <c r="T2368" s="84">
        <v>0.22483341391125219</v>
      </c>
      <c r="U2368" s="84">
        <v>0.17924467428076291</v>
      </c>
      <c r="V2368" s="84">
        <v>0.20844431725625731</v>
      </c>
      <c r="W2368" s="84">
        <v>0.170484562421513</v>
      </c>
      <c r="X2368" s="84">
        <v>0.16555450401730529</v>
      </c>
      <c r="Y2368" s="84">
        <v>0.20751213473629351</v>
      </c>
      <c r="Z2368" s="84">
        <v>0.13287543070990121</v>
      </c>
      <c r="AA2368" s="84">
        <v>0.17179384937447051</v>
      </c>
      <c r="AB2368" s="84">
        <v>0.22054905594810609</v>
      </c>
      <c r="AC2368" s="84">
        <v>0.20224613944782399</v>
      </c>
      <c r="AD2368" s="84">
        <v>0.36413732623869749</v>
      </c>
      <c r="AE2368" s="84">
        <v>0.4421603801027828</v>
      </c>
      <c r="AF2368" s="84">
        <v>0.56957640538400645</v>
      </c>
      <c r="AG2368" s="84">
        <v>0.52267588974232271</v>
      </c>
      <c r="AH2368" s="84">
        <v>0.5726925584427679</v>
      </c>
      <c r="AI2368" s="84">
        <v>0.55615377349579675</v>
      </c>
      <c r="AJ2368" s="84">
        <v>0.54469948857642636</v>
      </c>
      <c r="AK2368" s="84">
        <v>0.61387637048496668</v>
      </c>
    </row>
    <row r="2369" spans="1:37">
      <c r="A2369" s="84">
        <v>2</v>
      </c>
      <c r="B2369" s="84">
        <v>0.47739515198153132</v>
      </c>
      <c r="C2369" s="84">
        <v>0.4719927308310618</v>
      </c>
      <c r="D2369" s="84">
        <v>0.52857360793287578</v>
      </c>
      <c r="E2369" s="84">
        <v>0.47012390087929651</v>
      </c>
      <c r="F2369" s="84">
        <v>0.44643281713135419</v>
      </c>
      <c r="G2369" s="84">
        <v>0.49773076385979598</v>
      </c>
      <c r="H2369" s="84">
        <v>0.50480921678469504</v>
      </c>
      <c r="I2369" s="84">
        <v>0.40546221431273921</v>
      </c>
      <c r="J2369" s="84">
        <v>0.44948672566371689</v>
      </c>
      <c r="K2369" s="84">
        <v>0.41663378058405692</v>
      </c>
      <c r="L2369" s="84">
        <v>0.39673265800793012</v>
      </c>
      <c r="M2369" s="84">
        <v>0.42298288508557458</v>
      </c>
      <c r="N2369" s="84">
        <v>0.1059879909656806</v>
      </c>
      <c r="O2369" s="84">
        <v>0.2534821955538068</v>
      </c>
      <c r="P2369" s="84">
        <v>0.32660009078529267</v>
      </c>
      <c r="Q2369" s="84">
        <v>0.1111137938527658</v>
      </c>
      <c r="R2369" s="84">
        <v>0.15457600537694641</v>
      </c>
      <c r="S2369" s="84">
        <v>0.21986411027373201</v>
      </c>
      <c r="T2369" s="84">
        <v>0.14644861581148971</v>
      </c>
      <c r="U2369" s="84">
        <v>0.1440824829696819</v>
      </c>
      <c r="V2369" s="84">
        <v>0.17189116604662419</v>
      </c>
      <c r="W2369" s="84">
        <v>0.12298098991036251</v>
      </c>
      <c r="X2369" s="84">
        <v>0.13358988720642759</v>
      </c>
      <c r="Y2369" s="84">
        <v>0.1631972722633048</v>
      </c>
      <c r="Z2369" s="84">
        <v>0.10350729069210229</v>
      </c>
      <c r="AA2369" s="84">
        <v>0.14169366495539051</v>
      </c>
      <c r="AB2369" s="84">
        <v>0.1747509556353527</v>
      </c>
      <c r="AC2369" s="84">
        <v>0.1789892372484792</v>
      </c>
      <c r="AD2369" s="84">
        <v>0.32545654930495482</v>
      </c>
      <c r="AE2369" s="84">
        <v>0.3834965577426549</v>
      </c>
      <c r="AF2369" s="84">
        <v>0.49712984956452888</v>
      </c>
      <c r="AG2369" s="84">
        <v>0.43517645121202581</v>
      </c>
      <c r="AH2369" s="84">
        <v>0.48598304926888319</v>
      </c>
      <c r="AI2369" s="84">
        <v>0.47926702559743078</v>
      </c>
      <c r="AJ2369" s="84">
        <v>0.46241771154642192</v>
      </c>
      <c r="AK2369" s="84">
        <v>0.53258895540458739</v>
      </c>
    </row>
    <row r="2370" spans="1:37">
      <c r="A2370" s="84">
        <v>3</v>
      </c>
      <c r="B2370" s="84">
        <v>0.44545979222777998</v>
      </c>
      <c r="C2370" s="84">
        <v>0.43659746977004249</v>
      </c>
      <c r="D2370" s="84">
        <v>0.47548436308161712</v>
      </c>
      <c r="E2370" s="84">
        <v>0.44584332533972809</v>
      </c>
      <c r="F2370" s="84">
        <v>0.41943920493271408</v>
      </c>
      <c r="G2370" s="84">
        <v>0.44962295768747368</v>
      </c>
      <c r="H2370" s="84">
        <v>0.46739245322904549</v>
      </c>
      <c r="I2370" s="84">
        <v>0.38398049409357782</v>
      </c>
      <c r="J2370" s="84">
        <v>0.41918584070796472</v>
      </c>
      <c r="K2370" s="84">
        <v>0.40351223362273092</v>
      </c>
      <c r="L2370" s="84">
        <v>0.37913496700432942</v>
      </c>
      <c r="M2370" s="84">
        <v>0.4041043729207584</v>
      </c>
      <c r="N2370" s="84">
        <v>0.1008097835068584</v>
      </c>
      <c r="O2370" s="84">
        <v>0.23315955144599651</v>
      </c>
      <c r="P2370" s="84">
        <v>0.31320926009986377</v>
      </c>
      <c r="Q2370" s="84">
        <v>8.8755824902817665E-2</v>
      </c>
      <c r="R2370" s="84">
        <v>0.14661140360703481</v>
      </c>
      <c r="S2370" s="84">
        <v>0.19702057870279979</v>
      </c>
      <c r="T2370" s="84">
        <v>0.1075820318247746</v>
      </c>
      <c r="U2370" s="84">
        <v>0.1238304619156918</v>
      </c>
      <c r="V2370" s="84">
        <v>0.1540823739185947</v>
      </c>
      <c r="W2370" s="84">
        <v>9.8146624518252276E-2</v>
      </c>
      <c r="X2370" s="84">
        <v>0.12074127008652651</v>
      </c>
      <c r="Y2370" s="84">
        <v>0.14584487083428349</v>
      </c>
      <c r="Z2370" s="84">
        <v>8.1829176459849856E-2</v>
      </c>
      <c r="AA2370" s="84">
        <v>0.1245875492199571</v>
      </c>
      <c r="AB2370" s="84">
        <v>0.16211050619715051</v>
      </c>
      <c r="AC2370" s="84">
        <v>0.16827328029948529</v>
      </c>
      <c r="AD2370" s="84">
        <v>0.30749084531244442</v>
      </c>
      <c r="AE2370" s="84">
        <v>0.35641100229483808</v>
      </c>
      <c r="AF2370" s="84">
        <v>0.46585510688836113</v>
      </c>
      <c r="AG2370" s="84">
        <v>0.40123373609426688</v>
      </c>
      <c r="AH2370" s="84">
        <v>0.43010151811492969</v>
      </c>
      <c r="AI2370" s="84">
        <v>0.44535751393218093</v>
      </c>
      <c r="AJ2370" s="84">
        <v>0.42955574249889839</v>
      </c>
      <c r="AK2370" s="84">
        <v>0.47817313513149923</v>
      </c>
    </row>
    <row r="2371" spans="1:37">
      <c r="A2371" s="84">
        <v>4</v>
      </c>
      <c r="B2371" s="84">
        <v>0.43237783762985771</v>
      </c>
      <c r="C2371" s="84">
        <v>0.42087090235549041</v>
      </c>
      <c r="D2371" s="84">
        <v>0.44729214340198331</v>
      </c>
      <c r="E2371" s="84">
        <v>0.4367505995203837</v>
      </c>
      <c r="F2371" s="84">
        <v>0.41053115440092569</v>
      </c>
      <c r="G2371" s="84">
        <v>0.43059628543499501</v>
      </c>
      <c r="H2371" s="84">
        <v>0.45111510411161621</v>
      </c>
      <c r="I2371" s="84">
        <v>0.37327466614351967</v>
      </c>
      <c r="J2371" s="84">
        <v>0.39734513274336292</v>
      </c>
      <c r="K2371" s="84">
        <v>0.39315311760063149</v>
      </c>
      <c r="L2371" s="84">
        <v>0.36885096605158812</v>
      </c>
      <c r="M2371" s="84">
        <v>0.37901318690127861</v>
      </c>
      <c r="N2371" s="84">
        <v>9.5135790227510619E-2</v>
      </c>
      <c r="O2371" s="84">
        <v>0.22246704701947659</v>
      </c>
      <c r="P2371" s="84">
        <v>0.28955969133000448</v>
      </c>
      <c r="Q2371" s="84">
        <v>8.3540575126155925E-2</v>
      </c>
      <c r="R2371" s="84">
        <v>0.13955976251820321</v>
      </c>
      <c r="S2371" s="84">
        <v>0.18144011870826671</v>
      </c>
      <c r="T2371" s="84">
        <v>9.4423307338196052E-2</v>
      </c>
      <c r="U2371" s="84">
        <v>0.1152576901449997</v>
      </c>
      <c r="V2371" s="84">
        <v>0.13473264798467871</v>
      </c>
      <c r="W2371" s="84">
        <v>8.5328887541679291E-2</v>
      </c>
      <c r="X2371" s="84">
        <v>0.11545407138442521</v>
      </c>
      <c r="Y2371" s="84">
        <v>0.13103343432040049</v>
      </c>
      <c r="Z2371" s="84">
        <v>7.8702964196882913E-2</v>
      </c>
      <c r="AA2371" s="84">
        <v>0.1197178886507501</v>
      </c>
      <c r="AB2371" s="84">
        <v>0.14991891578825439</v>
      </c>
      <c r="AC2371" s="84">
        <v>0.15999064108563399</v>
      </c>
      <c r="AD2371" s="84">
        <v>0.29637486223528442</v>
      </c>
      <c r="AE2371" s="84">
        <v>0.33003652348168971</v>
      </c>
      <c r="AF2371" s="84">
        <v>0.45397862232779101</v>
      </c>
      <c r="AG2371" s="84">
        <v>0.38766862806749608</v>
      </c>
      <c r="AH2371" s="84">
        <v>0.40135357486572909</v>
      </c>
      <c r="AI2371" s="84">
        <v>0.42816661943893453</v>
      </c>
      <c r="AJ2371" s="84">
        <v>0.41645635540600079</v>
      </c>
      <c r="AK2371" s="84">
        <v>0.4491827537499159</v>
      </c>
    </row>
    <row r="2372" spans="1:37">
      <c r="A2372" s="84">
        <v>5</v>
      </c>
      <c r="B2372" s="84">
        <v>0.42853020392458641</v>
      </c>
      <c r="C2372" s="84">
        <v>0.41413294191654437</v>
      </c>
      <c r="D2372" s="84">
        <v>0.42569031273836783</v>
      </c>
      <c r="E2372" s="84">
        <v>0.43205435651478807</v>
      </c>
      <c r="F2372" s="84">
        <v>0.40932650699805029</v>
      </c>
      <c r="G2372" s="84">
        <v>0.41418796257505919</v>
      </c>
      <c r="H2372" s="84">
        <v>0.45301765141105588</v>
      </c>
      <c r="I2372" s="84">
        <v>0.40452335243753768</v>
      </c>
      <c r="J2372" s="84">
        <v>0.42138053097345152</v>
      </c>
      <c r="K2372" s="84">
        <v>0.43419494869771108</v>
      </c>
      <c r="L2372" s="84">
        <v>0.41382595659423033</v>
      </c>
      <c r="M2372" s="84">
        <v>0.41452563228987138</v>
      </c>
      <c r="N2372" s="84">
        <v>0.1048036137277585</v>
      </c>
      <c r="O2372" s="84">
        <v>0.24952783789100921</v>
      </c>
      <c r="P2372" s="84">
        <v>0.31157512482977751</v>
      </c>
      <c r="Q2372" s="84">
        <v>9.1991211338339304E-2</v>
      </c>
      <c r="R2372" s="84">
        <v>0.15648594152570849</v>
      </c>
      <c r="S2372" s="84">
        <v>0.19362333554609709</v>
      </c>
      <c r="T2372" s="84">
        <v>9.7219010783427595E-2</v>
      </c>
      <c r="U2372" s="84">
        <v>0.1291170045076187</v>
      </c>
      <c r="V2372" s="84">
        <v>0.133819094371189</v>
      </c>
      <c r="W2372" s="84">
        <v>8.2774000779456972E-2</v>
      </c>
      <c r="X2372" s="84">
        <v>0.1291187036464771</v>
      </c>
      <c r="Y2372" s="84">
        <v>0.135170646425818</v>
      </c>
      <c r="Z2372" s="84">
        <v>8.7716495903977371E-2</v>
      </c>
      <c r="AA2372" s="84">
        <v>0.1334994766485571</v>
      </c>
      <c r="AB2372" s="84">
        <v>0.1623132167265145</v>
      </c>
      <c r="AC2372" s="84">
        <v>0.17711745437529239</v>
      </c>
      <c r="AD2372" s="84">
        <v>0.33004278112890018</v>
      </c>
      <c r="AE2372" s="84">
        <v>0.36067746210284762</v>
      </c>
      <c r="AF2372" s="84">
        <v>0.44418052256532059</v>
      </c>
      <c r="AG2372" s="84">
        <v>0.38263785952776652</v>
      </c>
      <c r="AH2372" s="84">
        <v>0.38092577069945049</v>
      </c>
      <c r="AI2372" s="84">
        <v>0.42146028147728343</v>
      </c>
      <c r="AJ2372" s="84">
        <v>0.41237030805592262</v>
      </c>
      <c r="AK2372" s="84">
        <v>0.42638057442658239</v>
      </c>
    </row>
    <row r="2373" spans="1:37">
      <c r="A2373" s="84">
        <v>6</v>
      </c>
      <c r="B2373" s="84">
        <v>0.46633320507887649</v>
      </c>
      <c r="C2373" s="84">
        <v>0.45186272454043469</v>
      </c>
      <c r="D2373" s="84">
        <v>0.46294431731502672</v>
      </c>
      <c r="E2373" s="84">
        <v>0.47611910471622693</v>
      </c>
      <c r="F2373" s="84">
        <v>0.45419962275515552</v>
      </c>
      <c r="G2373" s="84">
        <v>0.45548806032676981</v>
      </c>
      <c r="H2373" s="84">
        <v>0.50058133389705106</v>
      </c>
      <c r="I2373" s="84">
        <v>0.46815576699410072</v>
      </c>
      <c r="J2373" s="84">
        <v>0.47511504424778772</v>
      </c>
      <c r="K2373" s="84">
        <v>0.50286108918705608</v>
      </c>
      <c r="L2373" s="84">
        <v>0.48811175094223291</v>
      </c>
      <c r="M2373" s="84">
        <v>0.48046013868291321</v>
      </c>
      <c r="N2373" s="84">
        <v>0.1235057566242494</v>
      </c>
      <c r="O2373" s="84">
        <v>0.29733425142632308</v>
      </c>
      <c r="P2373" s="84">
        <v>0.35966863368134361</v>
      </c>
      <c r="Q2373" s="84">
        <v>0.1086027476640027</v>
      </c>
      <c r="R2373" s="84">
        <v>0.18674806765990809</v>
      </c>
      <c r="S2373" s="84">
        <v>0.22380803623726039</v>
      </c>
      <c r="T2373" s="84">
        <v>0.10199062493431151</v>
      </c>
      <c r="U2373" s="84">
        <v>0.15383055409603341</v>
      </c>
      <c r="V2373" s="84">
        <v>0.14859004556761399</v>
      </c>
      <c r="W2373" s="84">
        <v>9.7800199194561108E-2</v>
      </c>
      <c r="X2373" s="84">
        <v>0.1531887360939431</v>
      </c>
      <c r="Y2373" s="84">
        <v>0.1559001422506</v>
      </c>
      <c r="Z2373" s="84">
        <v>0.10339319535403781</v>
      </c>
      <c r="AA2373" s="84">
        <v>0.15741912974131489</v>
      </c>
      <c r="AB2373" s="84">
        <v>0.18623305919147459</v>
      </c>
      <c r="AC2373" s="84">
        <v>0.20589611605053809</v>
      </c>
      <c r="AD2373" s="84">
        <v>0.38679591860919871</v>
      </c>
      <c r="AE2373" s="84">
        <v>0.41265069976405189</v>
      </c>
      <c r="AF2373" s="84">
        <v>0.48723277909738721</v>
      </c>
      <c r="AG2373" s="84">
        <v>0.42432137028552602</v>
      </c>
      <c r="AH2373" s="84">
        <v>0.42507218031107391</v>
      </c>
      <c r="AI2373" s="84">
        <v>0.45980919996221792</v>
      </c>
      <c r="AJ2373" s="84">
        <v>0.45248300818544762</v>
      </c>
      <c r="AK2373" s="84">
        <v>0.4618954731956682</v>
      </c>
    </row>
    <row r="2374" spans="1:37">
      <c r="A2374" s="84">
        <v>7</v>
      </c>
      <c r="B2374" s="84">
        <v>0.52135436706425553</v>
      </c>
      <c r="C2374" s="84">
        <v>0.50826867966729583</v>
      </c>
      <c r="D2374" s="84">
        <v>0.51658276125095348</v>
      </c>
      <c r="E2374" s="84">
        <v>0.53996802557953627</v>
      </c>
      <c r="F2374" s="84">
        <v>0.51845805132431955</v>
      </c>
      <c r="G2374" s="84">
        <v>0.5149071358748778</v>
      </c>
      <c r="H2374" s="84">
        <v>0.57372370785329241</v>
      </c>
      <c r="I2374" s="84">
        <v>0.56354133094180459</v>
      </c>
      <c r="J2374" s="84">
        <v>0.52499115044247802</v>
      </c>
      <c r="K2374" s="84">
        <v>0.58583267561168129</v>
      </c>
      <c r="L2374" s="84">
        <v>0.58075182491978738</v>
      </c>
      <c r="M2374" s="84">
        <v>0.52695498817587882</v>
      </c>
      <c r="N2374" s="84">
        <v>0.14474191593675981</v>
      </c>
      <c r="O2374" s="84">
        <v>0.35704308479244529</v>
      </c>
      <c r="P2374" s="84">
        <v>0.39813890149795739</v>
      </c>
      <c r="Q2374" s="84">
        <v>0.1269768452567786</v>
      </c>
      <c r="R2374" s="84">
        <v>0.2234289234905342</v>
      </c>
      <c r="S2374" s="84">
        <v>0.2491311648248663</v>
      </c>
      <c r="T2374" s="84">
        <v>0.13202867172555871</v>
      </c>
      <c r="U2374" s="84">
        <v>0.18523639648608539</v>
      </c>
      <c r="V2374" s="84">
        <v>0.17345411319259471</v>
      </c>
      <c r="W2374" s="84">
        <v>0.13159831983718009</v>
      </c>
      <c r="X2374" s="84">
        <v>0.18479604449938189</v>
      </c>
      <c r="Y2374" s="84">
        <v>0.18184187379874259</v>
      </c>
      <c r="Z2374" s="84">
        <v>0.1259384341555804</v>
      </c>
      <c r="AA2374" s="84">
        <v>0.19189054478393061</v>
      </c>
      <c r="AB2374" s="84">
        <v>0.2070832850689216</v>
      </c>
      <c r="AC2374" s="84">
        <v>0.2458586803930744</v>
      </c>
      <c r="AD2374" s="84">
        <v>0.47543936574902512</v>
      </c>
      <c r="AE2374" s="84">
        <v>0.45942014932609332</v>
      </c>
      <c r="AF2374" s="84">
        <v>0.54473475851148068</v>
      </c>
      <c r="AG2374" s="84">
        <v>0.48527452125349979</v>
      </c>
      <c r="AH2374" s="84">
        <v>0.4841824221539226</v>
      </c>
      <c r="AI2374" s="84">
        <v>0.51090960612071412</v>
      </c>
      <c r="AJ2374" s="84">
        <v>0.51095621519849377</v>
      </c>
      <c r="AK2374" s="84">
        <v>0.5127463509786776</v>
      </c>
    </row>
    <row r="2375" spans="1:37">
      <c r="A2375" s="84">
        <v>8</v>
      </c>
      <c r="B2375" s="84">
        <v>0.62447095036552525</v>
      </c>
      <c r="C2375" s="84">
        <v>0.60803802334521562</v>
      </c>
      <c r="D2375" s="84">
        <v>0.55835240274599551</v>
      </c>
      <c r="E2375" s="84">
        <v>0.63089528377298154</v>
      </c>
      <c r="F2375" s="84">
        <v>0.61262660685697978</v>
      </c>
      <c r="G2375" s="84">
        <v>0.54828236279849174</v>
      </c>
      <c r="H2375" s="84">
        <v>0.6110347743367508</v>
      </c>
      <c r="I2375" s="84">
        <v>0.56977705533679912</v>
      </c>
      <c r="J2375" s="84">
        <v>0.52010619469026553</v>
      </c>
      <c r="K2375" s="84">
        <v>0.55169692186266772</v>
      </c>
      <c r="L2375" s="84">
        <v>0.55511187704033749</v>
      </c>
      <c r="M2375" s="84">
        <v>0.50799631247745414</v>
      </c>
      <c r="N2375" s="84">
        <v>0.14047264914890101</v>
      </c>
      <c r="O2375" s="84">
        <v>0.35355105252803459</v>
      </c>
      <c r="P2375" s="84">
        <v>0.38946890603722201</v>
      </c>
      <c r="Q2375" s="84">
        <v>0.1657290484583625</v>
      </c>
      <c r="R2375" s="84">
        <v>0.21877450431275899</v>
      </c>
      <c r="S2375" s="84">
        <v>0.26516068569643492</v>
      </c>
      <c r="T2375" s="84">
        <v>0.21711895402854561</v>
      </c>
      <c r="U2375" s="84">
        <v>0.19544997833761971</v>
      </c>
      <c r="V2375" s="84">
        <v>0.19552248662689589</v>
      </c>
      <c r="W2375" s="84">
        <v>0.1484649027843935</v>
      </c>
      <c r="X2375" s="84">
        <v>0.17877974351050679</v>
      </c>
      <c r="Y2375" s="84">
        <v>0.18878066260546639</v>
      </c>
      <c r="Z2375" s="84">
        <v>0.13399356502293319</v>
      </c>
      <c r="AA2375" s="84">
        <v>0.18937845785774821</v>
      </c>
      <c r="AB2375" s="84">
        <v>0.20382543727557051</v>
      </c>
      <c r="AC2375" s="84">
        <v>0.24145999064108559</v>
      </c>
      <c r="AD2375" s="84">
        <v>0.46587582806963479</v>
      </c>
      <c r="AE2375" s="84">
        <v>0.45260027796632091</v>
      </c>
      <c r="AF2375" s="84">
        <v>0.61945764053840058</v>
      </c>
      <c r="AG2375" s="84">
        <v>0.58174250250789794</v>
      </c>
      <c r="AH2375" s="84">
        <v>0.52541057402750613</v>
      </c>
      <c r="AI2375" s="84">
        <v>0.59488051383772556</v>
      </c>
      <c r="AJ2375" s="84">
        <v>0.61361481659522754</v>
      </c>
      <c r="AK2375" s="84">
        <v>0.55431492567431218</v>
      </c>
    </row>
    <row r="2376" spans="1:37">
      <c r="A2376" s="84">
        <v>9</v>
      </c>
      <c r="B2376" s="84">
        <v>0.61042708734128515</v>
      </c>
      <c r="C2376" s="84">
        <v>0.59165443489201086</v>
      </c>
      <c r="D2376" s="84">
        <v>0.53263157894736834</v>
      </c>
      <c r="E2376" s="84">
        <v>0.59402478017585925</v>
      </c>
      <c r="F2376" s="84">
        <v>0.57810394839036916</v>
      </c>
      <c r="G2376" s="84">
        <v>0.51466275659824035</v>
      </c>
      <c r="H2376" s="84">
        <v>0.57700031709121657</v>
      </c>
      <c r="I2376" s="84">
        <v>0.51647212140745213</v>
      </c>
      <c r="J2376" s="84">
        <v>0.50403539823008858</v>
      </c>
      <c r="K2376" s="84">
        <v>0.48973954222573007</v>
      </c>
      <c r="L2376" s="84">
        <v>0.49225897748448277</v>
      </c>
      <c r="M2376" s="84">
        <v>0.49072107098480899</v>
      </c>
      <c r="N2376" s="84">
        <v>0.18536880956315771</v>
      </c>
      <c r="O2376" s="84">
        <v>0.3415699390123943</v>
      </c>
      <c r="P2376" s="84">
        <v>0.40574216976849747</v>
      </c>
      <c r="Q2376" s="84">
        <v>0.23420334645193999</v>
      </c>
      <c r="R2376" s="84">
        <v>0.20972331130278921</v>
      </c>
      <c r="S2376" s="84">
        <v>0.28140497481354221</v>
      </c>
      <c r="T2376" s="84">
        <v>0.29178315431021801</v>
      </c>
      <c r="U2376" s="84">
        <v>0.21443451969432989</v>
      </c>
      <c r="V2376" s="84">
        <v>0.21195544499966981</v>
      </c>
      <c r="W2376" s="84">
        <v>0.19644481011561951</v>
      </c>
      <c r="X2376" s="84">
        <v>0.17279724196538929</v>
      </c>
      <c r="Y2376" s="84">
        <v>0.19468786309194169</v>
      </c>
      <c r="Z2376" s="84">
        <v>0.1684959952536339</v>
      </c>
      <c r="AA2376" s="84">
        <v>0.18762896874844251</v>
      </c>
      <c r="AB2376" s="84">
        <v>0.22400961427082131</v>
      </c>
      <c r="AC2376" s="84">
        <v>0.22433317735142719</v>
      </c>
      <c r="AD2376" s="84">
        <v>0.41925506322363498</v>
      </c>
      <c r="AE2376" s="84">
        <v>0.45276188629238168</v>
      </c>
      <c r="AF2376" s="84">
        <v>0.57818685669041969</v>
      </c>
      <c r="AG2376" s="84">
        <v>0.55947835721451122</v>
      </c>
      <c r="AH2376" s="84">
        <v>0.50442395454968791</v>
      </c>
      <c r="AI2376" s="84">
        <v>0.58732407669783715</v>
      </c>
      <c r="AJ2376" s="84">
        <v>0.58979289348235375</v>
      </c>
      <c r="AK2376" s="84">
        <v>0.53689379161902195</v>
      </c>
    </row>
    <row r="2377" spans="1:37">
      <c r="A2377" s="84">
        <v>10</v>
      </c>
      <c r="B2377" s="84">
        <v>0.54799923047325894</v>
      </c>
      <c r="C2377" s="84">
        <v>0.530453624100091</v>
      </c>
      <c r="D2377" s="84">
        <v>0.51441647597254003</v>
      </c>
      <c r="E2377" s="84">
        <v>0.50639488409272571</v>
      </c>
      <c r="F2377" s="84">
        <v>0.49937390036297941</v>
      </c>
      <c r="G2377" s="84">
        <v>0.49926686217008792</v>
      </c>
      <c r="H2377" s="84">
        <v>0.54286016277349114</v>
      </c>
      <c r="I2377" s="84">
        <v>0.49234196992839419</v>
      </c>
      <c r="J2377" s="84">
        <v>0.50477876106194697</v>
      </c>
      <c r="K2377" s="84">
        <v>0.47385556432517761</v>
      </c>
      <c r="L2377" s="84">
        <v>0.47971922155436908</v>
      </c>
      <c r="M2377" s="84">
        <v>0.50535091586837155</v>
      </c>
      <c r="N2377" s="84">
        <v>0.28981435575386988</v>
      </c>
      <c r="O2377" s="84">
        <v>0.37550659059610458</v>
      </c>
      <c r="P2377" s="84">
        <v>0.461098502042669</v>
      </c>
      <c r="Q2377" s="84">
        <v>0.34254050269213132</v>
      </c>
      <c r="R2377" s="84">
        <v>0.2438669205780217</v>
      </c>
      <c r="S2377" s="84">
        <v>0.33332031707602799</v>
      </c>
      <c r="T2377" s="84">
        <v>0.39505601917053801</v>
      </c>
      <c r="U2377" s="84">
        <v>0.25707253671082098</v>
      </c>
      <c r="V2377" s="84">
        <v>0.25059986351729152</v>
      </c>
      <c r="W2377" s="84">
        <v>0.31325509894773312</v>
      </c>
      <c r="X2377" s="84">
        <v>0.21096647095179219</v>
      </c>
      <c r="Y2377" s="84">
        <v>0.21815378267148791</v>
      </c>
      <c r="Z2377" s="84">
        <v>0.2803778837596696</v>
      </c>
      <c r="AA2377" s="84">
        <v>0.2376713352938245</v>
      </c>
      <c r="AB2377" s="84">
        <v>0.28240472605119887</v>
      </c>
      <c r="AC2377" s="84">
        <v>0.2222274216190922</v>
      </c>
      <c r="AD2377" s="84">
        <v>0.41074624035646989</v>
      </c>
      <c r="AE2377" s="84">
        <v>0.4593878276608811</v>
      </c>
      <c r="AF2377" s="84">
        <v>0.51157957244655583</v>
      </c>
      <c r="AG2377" s="84">
        <v>0.49659375046789128</v>
      </c>
      <c r="AH2377" s="84">
        <v>0.49588649840116727</v>
      </c>
      <c r="AI2377" s="84">
        <v>0.55010862378388592</v>
      </c>
      <c r="AJ2377" s="84">
        <v>0.51484196610984245</v>
      </c>
      <c r="AK2377" s="84">
        <v>0.52888948678280745</v>
      </c>
    </row>
    <row r="2378" spans="1:37">
      <c r="A2378" s="84">
        <v>11</v>
      </c>
      <c r="B2378" s="84">
        <v>0.5280877260484802</v>
      </c>
      <c r="C2378" s="84">
        <v>0.51043545117774514</v>
      </c>
      <c r="D2378" s="84">
        <v>0.50157131960335621</v>
      </c>
      <c r="E2378" s="84">
        <v>0.48601119104716223</v>
      </c>
      <c r="F2378" s="84">
        <v>0.4815419486756804</v>
      </c>
      <c r="G2378" s="84">
        <v>0.49933668482055571</v>
      </c>
      <c r="H2378" s="84">
        <v>0.53546136772011421</v>
      </c>
      <c r="I2378" s="84">
        <v>0.48881072824853222</v>
      </c>
      <c r="J2378" s="84">
        <v>0.51051327433628335</v>
      </c>
      <c r="K2378" s="84">
        <v>0.46053670086819259</v>
      </c>
      <c r="L2378" s="84">
        <v>0.47411486136213959</v>
      </c>
      <c r="M2378" s="84">
        <v>0.51040121848571096</v>
      </c>
      <c r="N2378" s="84">
        <v>0.42100479259626511</v>
      </c>
      <c r="O2378" s="84">
        <v>0.42789691127287038</v>
      </c>
      <c r="P2378" s="84">
        <v>0.49714026327734911</v>
      </c>
      <c r="Q2378" s="84">
        <v>0.46159789458434952</v>
      </c>
      <c r="R2378" s="84">
        <v>0.3071300548896605</v>
      </c>
      <c r="S2378" s="84">
        <v>0.39210824319575149</v>
      </c>
      <c r="T2378" s="84">
        <v>0.51455657620919437</v>
      </c>
      <c r="U2378" s="84">
        <v>0.31647354885097201</v>
      </c>
      <c r="V2378" s="84">
        <v>0.29362493671164719</v>
      </c>
      <c r="W2378" s="84">
        <v>0.43166760490191841</v>
      </c>
      <c r="X2378" s="84">
        <v>0.28235572466007408</v>
      </c>
      <c r="Y2378" s="84">
        <v>0.25560586810871849</v>
      </c>
      <c r="Z2378" s="84">
        <v>0.43105218720763072</v>
      </c>
      <c r="AA2378" s="84">
        <v>0.34173852365050089</v>
      </c>
      <c r="AB2378" s="84">
        <v>0.34262423259585317</v>
      </c>
      <c r="AC2378" s="84">
        <v>0.22470753392606449</v>
      </c>
      <c r="AD2378" s="84">
        <v>0.41449107047628081</v>
      </c>
      <c r="AE2378" s="84">
        <v>0.4651734057338634</v>
      </c>
      <c r="AF2378" s="84">
        <v>0.48089865399841653</v>
      </c>
      <c r="AG2378" s="84">
        <v>0.47937534623965011</v>
      </c>
      <c r="AH2378" s="84">
        <v>0.48955325820371909</v>
      </c>
      <c r="AI2378" s="84">
        <v>0.53896287900255024</v>
      </c>
      <c r="AJ2378" s="84">
        <v>0.4912470456275288</v>
      </c>
      <c r="AK2378" s="84">
        <v>0.52118786574292053</v>
      </c>
    </row>
    <row r="2379" spans="1:37">
      <c r="A2379" s="84">
        <v>12</v>
      </c>
      <c r="B2379" s="84">
        <v>0.52472104655636786</v>
      </c>
      <c r="C2379" s="84">
        <v>0.50875795065352625</v>
      </c>
      <c r="D2379" s="84">
        <v>0.50361556064073221</v>
      </c>
      <c r="E2379" s="84">
        <v>0.48940847322142278</v>
      </c>
      <c r="F2379" s="84">
        <v>0.48255638859389122</v>
      </c>
      <c r="G2379" s="84">
        <v>0.50240888144113927</v>
      </c>
      <c r="H2379" s="84">
        <v>0.52277771905718207</v>
      </c>
      <c r="I2379" s="84">
        <v>0.47479786443955552</v>
      </c>
      <c r="J2379" s="84">
        <v>0.50484955752212402</v>
      </c>
      <c r="K2379" s="84">
        <v>0.44850039463299141</v>
      </c>
      <c r="L2379" s="84">
        <v>0.46000588457820168</v>
      </c>
      <c r="M2379" s="84">
        <v>0.50026053148422789</v>
      </c>
      <c r="N2379" s="84">
        <v>0.50936484327659337</v>
      </c>
      <c r="O2379" s="84">
        <v>0.46354515050167228</v>
      </c>
      <c r="P2379" s="84">
        <v>0.50985020426690875</v>
      </c>
      <c r="Q2379" s="84">
        <v>0.53154501774633611</v>
      </c>
      <c r="R2379" s="84">
        <v>0.3531365520331578</v>
      </c>
      <c r="S2379" s="84">
        <v>0.41985239564215709</v>
      </c>
      <c r="T2379" s="84">
        <v>0.60332541567695963</v>
      </c>
      <c r="U2379" s="84">
        <v>0.36585916687407238</v>
      </c>
      <c r="V2379" s="84">
        <v>0.32434455279899621</v>
      </c>
      <c r="W2379" s="84">
        <v>0.54170094833932358</v>
      </c>
      <c r="X2379" s="84">
        <v>0.36083320457354751</v>
      </c>
      <c r="Y2379" s="84">
        <v>0.32769760345744969</v>
      </c>
      <c r="Z2379" s="84">
        <v>0.54300253291650491</v>
      </c>
      <c r="AA2379" s="84">
        <v>0.43186462642675583</v>
      </c>
      <c r="AB2379" s="84">
        <v>0.39878952855322602</v>
      </c>
      <c r="AC2379" s="84">
        <v>0.21946654188114181</v>
      </c>
      <c r="AD2379" s="84">
        <v>0.40239147695625888</v>
      </c>
      <c r="AE2379" s="84">
        <v>0.45984033097385169</v>
      </c>
      <c r="AF2379" s="84">
        <v>0.4795130641330167</v>
      </c>
      <c r="AG2379" s="84">
        <v>0.48386710386440868</v>
      </c>
      <c r="AH2379" s="84">
        <v>0.49427214305671979</v>
      </c>
      <c r="AI2379" s="84">
        <v>0.53905733446679893</v>
      </c>
      <c r="AJ2379" s="84">
        <v>0.49462537889409652</v>
      </c>
      <c r="AK2379" s="84">
        <v>0.52138965494047218</v>
      </c>
    </row>
    <row r="2380" spans="1:37">
      <c r="A2380" s="84">
        <v>13</v>
      </c>
      <c r="B2380" s="84">
        <v>0.50096190842631783</v>
      </c>
      <c r="C2380" s="84">
        <v>0.48820856923184469</v>
      </c>
      <c r="D2380" s="84">
        <v>0.49763539282990082</v>
      </c>
      <c r="E2380" s="84">
        <v>0.47262190247801761</v>
      </c>
      <c r="F2380" s="84">
        <v>0.46565962370619279</v>
      </c>
      <c r="G2380" s="84">
        <v>0.4927384443513475</v>
      </c>
      <c r="H2380" s="84">
        <v>0.5134763767043653</v>
      </c>
      <c r="I2380" s="84">
        <v>0.47339657805865792</v>
      </c>
      <c r="J2380" s="84">
        <v>0.51295575221238954</v>
      </c>
      <c r="K2380" s="84">
        <v>0.45333464877663793</v>
      </c>
      <c r="L2380" s="84">
        <v>0.46387289311084001</v>
      </c>
      <c r="M2380" s="84">
        <v>0.51212473445829498</v>
      </c>
      <c r="N2380" s="84">
        <v>0.61152426596154918</v>
      </c>
      <c r="O2380" s="84">
        <v>0.5191619122565414</v>
      </c>
      <c r="P2380" s="84">
        <v>0.54480254198819777</v>
      </c>
      <c r="Q2380" s="84">
        <v>0.60750416495641879</v>
      </c>
      <c r="R2380" s="84">
        <v>0.41352077965721962</v>
      </c>
      <c r="S2380" s="84">
        <v>0.48117849193642848</v>
      </c>
      <c r="T2380" s="84">
        <v>0.69287200723099251</v>
      </c>
      <c r="U2380" s="84">
        <v>0.4458855304517757</v>
      </c>
      <c r="V2380" s="84">
        <v>0.39505140114909632</v>
      </c>
      <c r="W2380" s="84">
        <v>0.64569350019486427</v>
      </c>
      <c r="X2380" s="84">
        <v>0.45051278584672427</v>
      </c>
      <c r="Y2380" s="84">
        <v>0.42832632939158011</v>
      </c>
      <c r="Z2380" s="84">
        <v>0.63888825502589963</v>
      </c>
      <c r="AA2380" s="84">
        <v>0.54566116732293279</v>
      </c>
      <c r="AB2380" s="84">
        <v>0.47964207112243712</v>
      </c>
      <c r="AC2380" s="84">
        <v>0.28404305100608329</v>
      </c>
      <c r="AD2380" s="84">
        <v>0.42317765426685461</v>
      </c>
      <c r="AE2380" s="84">
        <v>0.47367400368466978</v>
      </c>
      <c r="AF2380" s="84">
        <v>0.46437054631828978</v>
      </c>
      <c r="AG2380" s="84">
        <v>0.46835556753357582</v>
      </c>
      <c r="AH2380" s="84">
        <v>0.48983266585948898</v>
      </c>
      <c r="AI2380" s="84">
        <v>0.52262208368754126</v>
      </c>
      <c r="AJ2380" s="84">
        <v>0.47451561644567292</v>
      </c>
      <c r="AK2380" s="84">
        <v>0.51378892849936098</v>
      </c>
    </row>
    <row r="2381" spans="1:37">
      <c r="A2381" s="84">
        <v>14</v>
      </c>
      <c r="B2381" s="84">
        <v>0.489899961523663</v>
      </c>
      <c r="C2381" s="84">
        <v>0.48331585936953952</v>
      </c>
      <c r="D2381" s="84">
        <v>0.51048054919908481</v>
      </c>
      <c r="E2381" s="84">
        <v>0.47501998401278972</v>
      </c>
      <c r="F2381" s="84">
        <v>0.46676916736673579</v>
      </c>
      <c r="G2381" s="84">
        <v>0.50750593492528973</v>
      </c>
      <c r="H2381" s="84">
        <v>0.51485043864284963</v>
      </c>
      <c r="I2381" s="84">
        <v>0.47754438574611469</v>
      </c>
      <c r="J2381" s="84">
        <v>0.51741592920353985</v>
      </c>
      <c r="K2381" s="84">
        <v>0.45609707971586427</v>
      </c>
      <c r="L2381" s="84">
        <v>0.47064015804295728</v>
      </c>
      <c r="M2381" s="84">
        <v>0.51857789891378414</v>
      </c>
      <c r="N2381" s="84">
        <v>0.75323637966176404</v>
      </c>
      <c r="O2381" s="84">
        <v>0.61403698603187096</v>
      </c>
      <c r="P2381" s="84">
        <v>0.61727190195188386</v>
      </c>
      <c r="Q2381" s="84">
        <v>0.72100828162348796</v>
      </c>
      <c r="R2381" s="84">
        <v>0.51843844516634918</v>
      </c>
      <c r="S2381" s="84">
        <v>0.59125697996798021</v>
      </c>
      <c r="T2381" s="84">
        <v>0.82061253231875231</v>
      </c>
      <c r="U2381" s="84">
        <v>0.57934883806679371</v>
      </c>
      <c r="V2381" s="84">
        <v>0.56338741277213999</v>
      </c>
      <c r="W2381" s="84">
        <v>0.76860953535703458</v>
      </c>
      <c r="X2381" s="84">
        <v>0.58825034765142159</v>
      </c>
      <c r="Y2381" s="84">
        <v>0.59761540215656261</v>
      </c>
      <c r="Z2381" s="84">
        <v>0.77580266070328374</v>
      </c>
      <c r="AA2381" s="84">
        <v>0.68751432986093797</v>
      </c>
      <c r="AB2381" s="84">
        <v>0.6246235375883239</v>
      </c>
      <c r="AC2381" s="84">
        <v>0.4504913430042114</v>
      </c>
      <c r="AD2381" s="84">
        <v>0.51055307348636569</v>
      </c>
      <c r="AE2381" s="84">
        <v>0.49170949287307281</v>
      </c>
      <c r="AF2381" s="84">
        <v>0.46852731591448937</v>
      </c>
      <c r="AG2381" s="84">
        <v>0.47069128149845019</v>
      </c>
      <c r="AH2381" s="84">
        <v>0.5045481357300301</v>
      </c>
      <c r="AI2381" s="84">
        <v>0.51648247851138185</v>
      </c>
      <c r="AJ2381" s="84">
        <v>0.47284647945626179</v>
      </c>
      <c r="AK2381" s="84">
        <v>0.52441649290374659</v>
      </c>
    </row>
    <row r="2382" spans="1:37">
      <c r="A2382" s="84">
        <v>15</v>
      </c>
      <c r="B2382" s="84">
        <v>0.48037706810311659</v>
      </c>
      <c r="C2382" s="84">
        <v>0.47755644090305438</v>
      </c>
      <c r="D2382" s="84">
        <v>0.50288329519450803</v>
      </c>
      <c r="E2382" s="84">
        <v>0.47581934452438052</v>
      </c>
      <c r="F2382" s="84">
        <v>0.46840178161010643</v>
      </c>
      <c r="G2382" s="84">
        <v>0.50569054601312657</v>
      </c>
      <c r="H2382" s="84">
        <v>0.5136877708487475</v>
      </c>
      <c r="I2382" s="84">
        <v>0.49179546823984421</v>
      </c>
      <c r="J2382" s="84">
        <v>0.52276106194690275</v>
      </c>
      <c r="K2382" s="84">
        <v>0.4688239936858723</v>
      </c>
      <c r="L2382" s="84">
        <v>0.48750928222156831</v>
      </c>
      <c r="M2382" s="84">
        <v>0.52587278047216324</v>
      </c>
      <c r="N2382" s="84">
        <v>0.86743238032281178</v>
      </c>
      <c r="O2382" s="84">
        <v>0.69464882943143813</v>
      </c>
      <c r="P2382" s="84">
        <v>0.6817521561507035</v>
      </c>
      <c r="Q2382" s="84">
        <v>0.81512422435231924</v>
      </c>
      <c r="R2382" s="84">
        <v>0.62827937717038185</v>
      </c>
      <c r="S2382" s="84">
        <v>0.7076418446639855</v>
      </c>
      <c r="T2382" s="84">
        <v>0.89641183023984217</v>
      </c>
      <c r="U2382" s="84">
        <v>0.70273683434270773</v>
      </c>
      <c r="V2382" s="84">
        <v>0.71346335879542999</v>
      </c>
      <c r="W2382" s="84">
        <v>0.86004416922877069</v>
      </c>
      <c r="X2382" s="84">
        <v>0.72198991810877611</v>
      </c>
      <c r="Y2382" s="84">
        <v>0.73358960158973197</v>
      </c>
      <c r="Z2382" s="84">
        <v>0.87034205782351737</v>
      </c>
      <c r="AA2382" s="84">
        <v>0.81600458555550026</v>
      </c>
      <c r="AB2382" s="84">
        <v>0.75405421058728128</v>
      </c>
      <c r="AC2382" s="84">
        <v>0.7182498830135704</v>
      </c>
      <c r="AD2382" s="84">
        <v>0.66406740694215649</v>
      </c>
      <c r="AE2382" s="84">
        <v>0.62167490869129582</v>
      </c>
      <c r="AF2382" s="84">
        <v>0.46743863816310383</v>
      </c>
      <c r="AG2382" s="84">
        <v>0.47049663866804398</v>
      </c>
      <c r="AH2382" s="84">
        <v>0.50072956443451</v>
      </c>
      <c r="AI2382" s="84">
        <v>0.49844148483989797</v>
      </c>
      <c r="AJ2382" s="84">
        <v>0.46945479309377858</v>
      </c>
      <c r="AK2382" s="84">
        <v>0.51590771507365307</v>
      </c>
    </row>
    <row r="2383" spans="1:37">
      <c r="A2383" s="84">
        <v>16</v>
      </c>
      <c r="B2383" s="84">
        <v>0.49163139669103512</v>
      </c>
      <c r="C2383" s="84">
        <v>0.49333892500174742</v>
      </c>
      <c r="D2383" s="84">
        <v>0.50111365369946603</v>
      </c>
      <c r="E2383" s="84">
        <v>0.49380495603517183</v>
      </c>
      <c r="F2383" s="84">
        <v>0.4875493350663348</v>
      </c>
      <c r="G2383" s="84">
        <v>0.51036866359446997</v>
      </c>
      <c r="H2383" s="84">
        <v>0.54412852763978437</v>
      </c>
      <c r="I2383" s="84">
        <v>0.54669786864341474</v>
      </c>
      <c r="J2383" s="84">
        <v>0.5773097345132745</v>
      </c>
      <c r="K2383" s="84">
        <v>0.61779794790844522</v>
      </c>
      <c r="L2383" s="84">
        <v>0.56434506045703525</v>
      </c>
      <c r="M2383" s="84">
        <v>0.59144655096396659</v>
      </c>
      <c r="N2383" s="84">
        <v>0.94841073100864881</v>
      </c>
      <c r="O2383" s="84">
        <v>0.80117056856187285</v>
      </c>
      <c r="P2383" s="84">
        <v>0.78565592374035398</v>
      </c>
      <c r="Q2383" s="84">
        <v>0.89656421276287501</v>
      </c>
      <c r="R2383" s="84">
        <v>0.77007393301221005</v>
      </c>
      <c r="S2383" s="84">
        <v>0.84056386426646912</v>
      </c>
      <c r="T2383" s="84">
        <v>0.95957791184075014</v>
      </c>
      <c r="U2383" s="84">
        <v>0.8266871307025061</v>
      </c>
      <c r="V2383" s="84">
        <v>0.86219649107359064</v>
      </c>
      <c r="W2383" s="84">
        <v>0.96713289741480102</v>
      </c>
      <c r="X2383" s="84">
        <v>0.8660286619283063</v>
      </c>
      <c r="Y2383" s="84">
        <v>0.88375628454463528</v>
      </c>
      <c r="Z2383" s="84">
        <v>0.95595919950710817</v>
      </c>
      <c r="AA2383" s="84">
        <v>0.9339480635996612</v>
      </c>
      <c r="AB2383" s="84">
        <v>0.90174331055253099</v>
      </c>
      <c r="AC2383" s="84">
        <v>0.92849789424426754</v>
      </c>
      <c r="AD2383" s="84">
        <v>0.85027789957692923</v>
      </c>
      <c r="AE2383" s="84">
        <v>0.84715084521154527</v>
      </c>
      <c r="AF2383" s="84">
        <v>0.48159144893111638</v>
      </c>
      <c r="AG2383" s="84">
        <v>0.488823009777059</v>
      </c>
      <c r="AH2383" s="84">
        <v>0.5044549998447736</v>
      </c>
      <c r="AI2383" s="84">
        <v>0.50335316898082549</v>
      </c>
      <c r="AJ2383" s="84">
        <v>0.48712093898970482</v>
      </c>
      <c r="AK2383" s="84">
        <v>0.51506692675052124</v>
      </c>
    </row>
    <row r="2384" spans="1:37">
      <c r="A2384" s="84">
        <v>17</v>
      </c>
      <c r="B2384" s="84">
        <v>0.55954213158907273</v>
      </c>
      <c r="C2384" s="84">
        <v>0.559809883273922</v>
      </c>
      <c r="D2384" s="84">
        <v>0.56869565217391316</v>
      </c>
      <c r="E2384" s="84">
        <v>0.55615507593924851</v>
      </c>
      <c r="F2384" s="84">
        <v>0.55350378037375769</v>
      </c>
      <c r="G2384" s="84">
        <v>0.57708420611646416</v>
      </c>
      <c r="H2384" s="84">
        <v>0.61801078110136354</v>
      </c>
      <c r="I2384" s="84">
        <v>0.635329232235192</v>
      </c>
      <c r="J2384" s="84">
        <v>0.6629734513274339</v>
      </c>
      <c r="K2384" s="84">
        <v>0.79114048934490933</v>
      </c>
      <c r="L2384" s="84">
        <v>0.66428481358496894</v>
      </c>
      <c r="M2384" s="84">
        <v>0.6706481221692252</v>
      </c>
      <c r="N2384" s="84">
        <v>0.99854018619511942</v>
      </c>
      <c r="O2384" s="84">
        <v>0.91265000983671074</v>
      </c>
      <c r="P2384" s="84">
        <v>0.90994098955969127</v>
      </c>
      <c r="Q2384" s="84">
        <v>0.97319941086993267</v>
      </c>
      <c r="R2384" s="84">
        <v>0.9021059706508342</v>
      </c>
      <c r="S2384" s="84">
        <v>0.95581631457690686</v>
      </c>
      <c r="T2384" s="84">
        <v>0.99957959346688252</v>
      </c>
      <c r="U2384" s="84">
        <v>0.93831291538766426</v>
      </c>
      <c r="V2384" s="84">
        <v>0.97520197239527151</v>
      </c>
      <c r="W2384" s="84">
        <v>1</v>
      </c>
      <c r="X2384" s="84">
        <v>0.96552456736711978</v>
      </c>
      <c r="Y2384" s="84">
        <v>0.99758934097794572</v>
      </c>
      <c r="Z2384" s="84">
        <v>1</v>
      </c>
      <c r="AA2384" s="84">
        <v>1</v>
      </c>
      <c r="AB2384" s="84">
        <v>1</v>
      </c>
      <c r="AC2384" s="84">
        <v>1</v>
      </c>
      <c r="AD2384" s="84">
        <v>0.96505220245784107</v>
      </c>
      <c r="AE2384" s="84">
        <v>0.95607485697663142</v>
      </c>
      <c r="AF2384" s="84">
        <v>0.54681314330958042</v>
      </c>
      <c r="AG2384" s="84">
        <v>0.55542080282681272</v>
      </c>
      <c r="AH2384" s="84">
        <v>0.57082984073763621</v>
      </c>
      <c r="AI2384" s="84">
        <v>0.57277793520355147</v>
      </c>
      <c r="AJ2384" s="84">
        <v>0.55472766360880765</v>
      </c>
      <c r="AK2384" s="84">
        <v>0.57957220690119049</v>
      </c>
    </row>
    <row r="2385" spans="1:37">
      <c r="A2385" s="84">
        <v>18</v>
      </c>
      <c r="B2385" s="84">
        <v>0.66102347056560218</v>
      </c>
      <c r="C2385" s="84">
        <v>0.66196966519885381</v>
      </c>
      <c r="D2385" s="84">
        <v>0.67408085430968723</v>
      </c>
      <c r="E2385" s="84">
        <v>0.65467625899280557</v>
      </c>
      <c r="F2385" s="84">
        <v>0.6539808841477911</v>
      </c>
      <c r="G2385" s="84">
        <v>0.6793045664013404</v>
      </c>
      <c r="H2385" s="84">
        <v>0.71630905823908686</v>
      </c>
      <c r="I2385" s="84">
        <v>0.73783333099785608</v>
      </c>
      <c r="J2385" s="84">
        <v>0.75635398230088491</v>
      </c>
      <c r="K2385" s="84">
        <v>0.91771902131018168</v>
      </c>
      <c r="L2385" s="84">
        <v>0.77085172264021395</v>
      </c>
      <c r="M2385" s="84">
        <v>0.75498015952543207</v>
      </c>
      <c r="N2385" s="84">
        <v>1</v>
      </c>
      <c r="O2385" s="84">
        <v>1</v>
      </c>
      <c r="P2385" s="84">
        <v>1</v>
      </c>
      <c r="Q2385" s="84">
        <v>1</v>
      </c>
      <c r="R2385" s="84">
        <v>1</v>
      </c>
      <c r="S2385" s="84">
        <v>1</v>
      </c>
      <c r="T2385" s="84">
        <v>1</v>
      </c>
      <c r="U2385" s="84">
        <v>1</v>
      </c>
      <c r="V2385" s="84">
        <v>1</v>
      </c>
      <c r="W2385" s="84">
        <v>0.98313341705278645</v>
      </c>
      <c r="X2385" s="84">
        <v>1</v>
      </c>
      <c r="Y2385" s="84">
        <v>1</v>
      </c>
      <c r="Z2385" s="84">
        <v>0.97327887182529726</v>
      </c>
      <c r="AA2385" s="84">
        <v>0.96558839655086481</v>
      </c>
      <c r="AB2385" s="84">
        <v>0.93678327348546275</v>
      </c>
      <c r="AC2385" s="84">
        <v>0.93125877398221801</v>
      </c>
      <c r="AD2385" s="84">
        <v>1</v>
      </c>
      <c r="AE2385" s="84">
        <v>0.97061960632211775</v>
      </c>
      <c r="AF2385" s="84">
        <v>0.65053444180522579</v>
      </c>
      <c r="AG2385" s="84">
        <v>0.6586713380945961</v>
      </c>
      <c r="AH2385" s="84">
        <v>0.67787401819254278</v>
      </c>
      <c r="AI2385" s="84">
        <v>0.67696231226976478</v>
      </c>
      <c r="AJ2385" s="84">
        <v>0.65933581700917354</v>
      </c>
      <c r="AK2385" s="84">
        <v>0.68456985269388582</v>
      </c>
    </row>
    <row r="2386" spans="1:37">
      <c r="A2386" s="84">
        <v>19</v>
      </c>
      <c r="B2386" s="84">
        <v>0.76471719892266254</v>
      </c>
      <c r="C2386" s="84">
        <v>0.76730271894876645</v>
      </c>
      <c r="D2386" s="84">
        <v>0.77983218916857378</v>
      </c>
      <c r="E2386" s="84">
        <v>0.75919264588329338</v>
      </c>
      <c r="F2386" s="84">
        <v>0.76084578928180835</v>
      </c>
      <c r="G2386" s="84">
        <v>0.78058232090490132</v>
      </c>
      <c r="H2386" s="84">
        <v>0.81207060564422362</v>
      </c>
      <c r="I2386" s="84">
        <v>0.82573602567156656</v>
      </c>
      <c r="J2386" s="84">
        <v>0.83224778761061979</v>
      </c>
      <c r="K2386" s="84">
        <v>0.98382004735595918</v>
      </c>
      <c r="L2386" s="84">
        <v>0.84960699424151964</v>
      </c>
      <c r="M2386" s="84">
        <v>0.81838951460980414</v>
      </c>
      <c r="N2386" s="84">
        <v>0.9121357351401973</v>
      </c>
      <c r="O2386" s="84">
        <v>0.97402124729490447</v>
      </c>
      <c r="P2386" s="84">
        <v>0.94750340444847925</v>
      </c>
      <c r="Q2386" s="84">
        <v>0.95388367095637039</v>
      </c>
      <c r="R2386" s="84">
        <v>0.97896269743474829</v>
      </c>
      <c r="S2386" s="84">
        <v>0.92656878441173063</v>
      </c>
      <c r="T2386" s="84">
        <v>0.97118113215479385</v>
      </c>
      <c r="U2386" s="84">
        <v>0.96028409981287366</v>
      </c>
      <c r="V2386" s="84">
        <v>0.94878596429436246</v>
      </c>
      <c r="W2386" s="84">
        <v>0.88879747109513718</v>
      </c>
      <c r="X2386" s="84">
        <v>0.92760641996291693</v>
      </c>
      <c r="Y2386" s="84">
        <v>0.91306425166411487</v>
      </c>
      <c r="Z2386" s="84">
        <v>0.89409670720854328</v>
      </c>
      <c r="AA2386" s="84">
        <v>0.90109156158101988</v>
      </c>
      <c r="AB2386" s="84">
        <v>0.84906753156492509</v>
      </c>
      <c r="AC2386" s="84">
        <v>0.86041179223210107</v>
      </c>
      <c r="AD2386" s="84">
        <v>0.9921311164571065</v>
      </c>
      <c r="AE2386" s="84">
        <v>0.98209379747244563</v>
      </c>
      <c r="AF2386" s="84">
        <v>0.75791765637371344</v>
      </c>
      <c r="AG2386" s="84">
        <v>0.76657832876671295</v>
      </c>
      <c r="AH2386" s="84">
        <v>0.78311756853248893</v>
      </c>
      <c r="AI2386" s="84">
        <v>0.78133560026447535</v>
      </c>
      <c r="AJ2386" s="84">
        <v>0.76700182937414041</v>
      </c>
      <c r="AK2386" s="84">
        <v>0.78963476155243151</v>
      </c>
    </row>
    <row r="2387" spans="1:37">
      <c r="A2387" s="84">
        <v>20</v>
      </c>
      <c r="B2387" s="84">
        <v>0.85811850711812232</v>
      </c>
      <c r="C2387" s="84">
        <v>0.85886628922904884</v>
      </c>
      <c r="D2387" s="84">
        <v>0.8598016781083142</v>
      </c>
      <c r="E2387" s="84">
        <v>0.8491207034372501</v>
      </c>
      <c r="F2387" s="84">
        <v>0.84924471777964461</v>
      </c>
      <c r="G2387" s="84">
        <v>0.85462924172601595</v>
      </c>
      <c r="H2387" s="84">
        <v>0.90381566430609872</v>
      </c>
      <c r="I2387" s="84">
        <v>0.92774967420091647</v>
      </c>
      <c r="J2387" s="84">
        <v>0.93030088495575225</v>
      </c>
      <c r="K2387" s="84">
        <v>1</v>
      </c>
      <c r="L2387" s="84">
        <v>0.93365838622448249</v>
      </c>
      <c r="M2387" s="84">
        <v>0.91947573049020004</v>
      </c>
      <c r="N2387" s="84">
        <v>0.81036192364898374</v>
      </c>
      <c r="O2387" s="84">
        <v>0.95118040527247694</v>
      </c>
      <c r="P2387" s="84">
        <v>0.92684975034044481</v>
      </c>
      <c r="Q2387" s="84">
        <v>0.83064925030784453</v>
      </c>
      <c r="R2387" s="84">
        <v>0.8737649826369438</v>
      </c>
      <c r="S2387" s="84">
        <v>0.83796712093404679</v>
      </c>
      <c r="T2387" s="84">
        <v>0.87204927164568136</v>
      </c>
      <c r="U2387" s="84">
        <v>0.85381119622429291</v>
      </c>
      <c r="V2387" s="84">
        <v>0.83928060404605198</v>
      </c>
      <c r="W2387" s="84">
        <v>0.75330186636643137</v>
      </c>
      <c r="X2387" s="84">
        <v>0.82372624381952997</v>
      </c>
      <c r="Y2387" s="84">
        <v>0.79720059506357854</v>
      </c>
      <c r="Z2387" s="84">
        <v>0.77313282979257469</v>
      </c>
      <c r="AA2387" s="84">
        <v>0.79008124408114433</v>
      </c>
      <c r="AB2387" s="84">
        <v>0.73098864821035558</v>
      </c>
      <c r="AC2387" s="84">
        <v>0.74487599438465135</v>
      </c>
      <c r="AD2387" s="84">
        <v>0.98461775476102997</v>
      </c>
      <c r="AE2387" s="84">
        <v>1</v>
      </c>
      <c r="AF2387" s="84">
        <v>0.8470902612826603</v>
      </c>
      <c r="AG2387" s="84">
        <v>0.85669795924478553</v>
      </c>
      <c r="AH2387" s="84">
        <v>0.86032721741020135</v>
      </c>
      <c r="AI2387" s="84">
        <v>0.86625106262397278</v>
      </c>
      <c r="AJ2387" s="84">
        <v>0.8597657866976457</v>
      </c>
      <c r="AK2387" s="84">
        <v>0.86984596757920241</v>
      </c>
    </row>
    <row r="2388" spans="1:37">
      <c r="A2388" s="84">
        <v>21</v>
      </c>
      <c r="B2388" s="84">
        <v>0.97614467102731828</v>
      </c>
      <c r="C2388" s="84">
        <v>0.97455790871601333</v>
      </c>
      <c r="D2388" s="84">
        <v>0.97058733790999241</v>
      </c>
      <c r="E2388" s="84">
        <v>0.96153077537969611</v>
      </c>
      <c r="F2388" s="84">
        <v>0.96176829558243104</v>
      </c>
      <c r="G2388" s="84">
        <v>0.96194665549504232</v>
      </c>
      <c r="H2388" s="84">
        <v>0.99756896733960454</v>
      </c>
      <c r="I2388" s="84">
        <v>1</v>
      </c>
      <c r="J2388" s="84">
        <v>1</v>
      </c>
      <c r="K2388" s="84">
        <v>0.95708366219415941</v>
      </c>
      <c r="L2388" s="84">
        <v>1</v>
      </c>
      <c r="M2388" s="84">
        <v>1</v>
      </c>
      <c r="N2388" s="84">
        <v>0.70908389797829563</v>
      </c>
      <c r="O2388" s="84">
        <v>0.92339169781625019</v>
      </c>
      <c r="P2388" s="84">
        <v>0.9219473445301859</v>
      </c>
      <c r="Q2388" s="84">
        <v>0.7248955742810923</v>
      </c>
      <c r="R2388" s="84">
        <v>0.76638288338747595</v>
      </c>
      <c r="S2388" s="84">
        <v>0.73101253465578508</v>
      </c>
      <c r="T2388" s="84">
        <v>0.72446555819477454</v>
      </c>
      <c r="U2388" s="84">
        <v>0.73772388300471015</v>
      </c>
      <c r="V2388" s="84">
        <v>0.71638012635657222</v>
      </c>
      <c r="W2388" s="84">
        <v>0.634326419261248</v>
      </c>
      <c r="X2388" s="84">
        <v>0.71038222342397994</v>
      </c>
      <c r="Y2388" s="84">
        <v>0.66896873744448437</v>
      </c>
      <c r="Z2388" s="84">
        <v>0.64315542066951137</v>
      </c>
      <c r="AA2388" s="84">
        <v>0.69235408463340498</v>
      </c>
      <c r="AB2388" s="84">
        <v>0.63769836673230607</v>
      </c>
      <c r="AC2388" s="84">
        <v>0.63401965372016833</v>
      </c>
      <c r="AD2388" s="84">
        <v>0.92728393159759692</v>
      </c>
      <c r="AE2388" s="84">
        <v>0.98374220239826748</v>
      </c>
      <c r="AF2388" s="84">
        <v>0.96229216152018993</v>
      </c>
      <c r="AG2388" s="84">
        <v>0.97216607525191245</v>
      </c>
      <c r="AH2388" s="84">
        <v>0.96963770140635186</v>
      </c>
      <c r="AI2388" s="84">
        <v>0.97780296590157745</v>
      </c>
      <c r="AJ2388" s="84">
        <v>0.97892881464567527</v>
      </c>
      <c r="AK2388" s="84">
        <v>0.97729871527544232</v>
      </c>
    </row>
    <row r="2389" spans="1:37">
      <c r="A2389" s="84">
        <v>22</v>
      </c>
      <c r="B2389" s="84">
        <v>1</v>
      </c>
      <c r="C2389" s="84">
        <v>1</v>
      </c>
      <c r="D2389" s="84">
        <v>1</v>
      </c>
      <c r="E2389" s="84">
        <v>1</v>
      </c>
      <c r="F2389" s="84">
        <v>1</v>
      </c>
      <c r="G2389" s="84">
        <v>1</v>
      </c>
      <c r="H2389" s="84">
        <v>1</v>
      </c>
      <c r="I2389" s="84">
        <v>0.92608214340764805</v>
      </c>
      <c r="J2389" s="84">
        <v>0.94729203539823026</v>
      </c>
      <c r="K2389" s="84">
        <v>0.87204025256511442</v>
      </c>
      <c r="L2389" s="84">
        <v>0.90726184971908097</v>
      </c>
      <c r="M2389" s="84">
        <v>0.92356407070423696</v>
      </c>
      <c r="N2389" s="84">
        <v>0.52908610147083135</v>
      </c>
      <c r="O2389" s="84">
        <v>0.75371827660830204</v>
      </c>
      <c r="P2389" s="84">
        <v>0.77882433045846555</v>
      </c>
      <c r="Q2389" s="84">
        <v>0.56141198058768138</v>
      </c>
      <c r="R2389" s="84">
        <v>0.58772824017026981</v>
      </c>
      <c r="S2389" s="84">
        <v>0.60183919715724943</v>
      </c>
      <c r="T2389" s="84">
        <v>0.57425430391188281</v>
      </c>
      <c r="U2389" s="84">
        <v>0.54440787957560144</v>
      </c>
      <c r="V2389" s="84">
        <v>0.54944196182886829</v>
      </c>
      <c r="W2389" s="84">
        <v>0.5053046377690209</v>
      </c>
      <c r="X2389" s="84">
        <v>0.54822697775030904</v>
      </c>
      <c r="Y2389" s="84">
        <v>0.52025713696235243</v>
      </c>
      <c r="Z2389" s="84">
        <v>0.5102571708919974</v>
      </c>
      <c r="AA2389" s="84">
        <v>0.55068035687584116</v>
      </c>
      <c r="AB2389" s="84">
        <v>0.52457141202363022</v>
      </c>
      <c r="AC2389" s="84">
        <v>0.4797379503977538</v>
      </c>
      <c r="AD2389" s="84">
        <v>0.78289465887678777</v>
      </c>
      <c r="AE2389" s="84">
        <v>0.84288438540353594</v>
      </c>
      <c r="AF2389" s="84">
        <v>1</v>
      </c>
      <c r="AG2389" s="84">
        <v>1</v>
      </c>
      <c r="AH2389" s="84">
        <v>1</v>
      </c>
      <c r="AI2389" s="84">
        <v>1</v>
      </c>
      <c r="AJ2389" s="84">
        <v>1</v>
      </c>
      <c r="AK2389" s="84">
        <v>1</v>
      </c>
    </row>
    <row r="2390" spans="1:37">
      <c r="A2390" s="84">
        <v>23</v>
      </c>
      <c r="B2390" s="84">
        <v>0.87754905732974231</v>
      </c>
      <c r="C2390" s="84">
        <v>0.87606066960229267</v>
      </c>
      <c r="D2390" s="84">
        <v>0.91231121281464522</v>
      </c>
      <c r="E2390" s="84">
        <v>0.87410071942446033</v>
      </c>
      <c r="F2390" s="84">
        <v>0.87164164909889208</v>
      </c>
      <c r="G2390" s="84">
        <v>0.90497137271330796</v>
      </c>
      <c r="H2390" s="84">
        <v>0.89060353028221129</v>
      </c>
      <c r="I2390" s="84">
        <v>0.7755699732354302</v>
      </c>
      <c r="J2390" s="84">
        <v>0.79773451327433642</v>
      </c>
      <c r="K2390" s="84">
        <v>0.72701262825572222</v>
      </c>
      <c r="L2390" s="84">
        <v>0.74354447760357534</v>
      </c>
      <c r="M2390" s="84">
        <v>0.76259569521824511</v>
      </c>
      <c r="N2390" s="84">
        <v>0.35277915496061257</v>
      </c>
      <c r="O2390" s="84">
        <v>0.57270312807397183</v>
      </c>
      <c r="P2390" s="84">
        <v>0.59904675442578303</v>
      </c>
      <c r="Q2390" s="84">
        <v>0.41340512350001207</v>
      </c>
      <c r="R2390" s="84">
        <v>0.41935700683320248</v>
      </c>
      <c r="S2390" s="84">
        <v>0.44824085282517878</v>
      </c>
      <c r="T2390" s="84">
        <v>0.43814768881508431</v>
      </c>
      <c r="U2390" s="84">
        <v>0.36915000506991869</v>
      </c>
      <c r="V2390" s="84">
        <v>0.37031941356462023</v>
      </c>
      <c r="W2390" s="84">
        <v>0.37896765253540032</v>
      </c>
      <c r="X2390" s="84">
        <v>0.38080384734239803</v>
      </c>
      <c r="Y2390" s="84">
        <v>0.34452878131413489</v>
      </c>
      <c r="Z2390" s="84">
        <v>0.39465577436505939</v>
      </c>
      <c r="AA2390" s="84">
        <v>0.40114140457558689</v>
      </c>
      <c r="AB2390" s="84">
        <v>0.39396791381906637</v>
      </c>
      <c r="AC2390" s="84">
        <v>0.33411324286382782</v>
      </c>
      <c r="AD2390" s="84">
        <v>0.62084780109737736</v>
      </c>
      <c r="AE2390" s="84">
        <v>0.68130838100778934</v>
      </c>
      <c r="AF2390" s="84">
        <v>0.88865795724465568</v>
      </c>
      <c r="AG2390" s="84">
        <v>0.86669960622258146</v>
      </c>
      <c r="AH2390" s="84">
        <v>0.90562230293998969</v>
      </c>
      <c r="AI2390" s="84">
        <v>0.88495324454519686</v>
      </c>
      <c r="AJ2390" s="84">
        <v>0.86840523975483697</v>
      </c>
      <c r="AK2390" s="84">
        <v>0.90889217730544158</v>
      </c>
    </row>
    <row r="2391" spans="1:37">
      <c r="A2391" s="84">
        <v>24</v>
      </c>
      <c r="B2391" s="84">
        <v>0.74105425163524441</v>
      </c>
      <c r="C2391" s="84">
        <v>0.73533235479136083</v>
      </c>
      <c r="D2391" s="84">
        <v>0.7456598016781083</v>
      </c>
      <c r="E2391" s="84">
        <v>0.72012390087929656</v>
      </c>
      <c r="F2391" s="84">
        <v>0.71657499722614082</v>
      </c>
      <c r="G2391" s="84">
        <v>0.73188102220360274</v>
      </c>
      <c r="H2391" s="84">
        <v>0.72307367085931729</v>
      </c>
      <c r="I2391" s="84">
        <v>0.58824600983703046</v>
      </c>
      <c r="J2391" s="84">
        <v>0.61823008849557548</v>
      </c>
      <c r="K2391" s="84">
        <v>0.54607340173638519</v>
      </c>
      <c r="L2391" s="84">
        <v>0.5503621817774228</v>
      </c>
      <c r="M2391" s="84">
        <v>0.5748126177401901</v>
      </c>
      <c r="N2391" s="84">
        <v>0.24197102407315599</v>
      </c>
      <c r="O2391" s="84">
        <v>0.40975801691914232</v>
      </c>
      <c r="P2391" s="84">
        <v>0.45220154334997742</v>
      </c>
      <c r="Q2391" s="84">
        <v>0.27495955766955588</v>
      </c>
      <c r="R2391" s="84">
        <v>0.27053321384563678</v>
      </c>
      <c r="S2391" s="84">
        <v>0.3024327384903745</v>
      </c>
      <c r="T2391" s="84">
        <v>0.32394425409370858</v>
      </c>
      <c r="U2391" s="84">
        <v>0.24351280845846809</v>
      </c>
      <c r="V2391" s="84">
        <v>0.25440817135183919</v>
      </c>
      <c r="W2391" s="84">
        <v>0.27153249902567878</v>
      </c>
      <c r="X2391" s="84">
        <v>0.25312886279357227</v>
      </c>
      <c r="Y2391" s="84">
        <v>0.24154369048006871</v>
      </c>
      <c r="Z2391" s="84">
        <v>0.28003559774547609</v>
      </c>
      <c r="AA2391" s="84">
        <v>0.25986642077456013</v>
      </c>
      <c r="AB2391" s="84">
        <v>0.26830186493687008</v>
      </c>
      <c r="AC2391" s="84">
        <v>0.24262985493682729</v>
      </c>
      <c r="AD2391" s="84">
        <v>0.45472429280779297</v>
      </c>
      <c r="AE2391" s="84">
        <v>0.5207989915640453</v>
      </c>
      <c r="AF2391" s="84">
        <v>0.74039984164687245</v>
      </c>
      <c r="AG2391" s="84">
        <v>0.71369536899788877</v>
      </c>
      <c r="AH2391" s="84">
        <v>0.73058892924777252</v>
      </c>
      <c r="AI2391" s="84">
        <v>0.74298668177954097</v>
      </c>
      <c r="AJ2391" s="84">
        <v>0.73020069703160673</v>
      </c>
      <c r="AK2391" s="84">
        <v>0.74228156319365046</v>
      </c>
    </row>
    <row r="2401" spans="1:50">
      <c r="A2401" s="84" t="s">
        <v>117</v>
      </c>
      <c r="B2401" s="83"/>
      <c r="C2401" s="83"/>
      <c r="D2401" s="83">
        <v>2015</v>
      </c>
      <c r="E2401" s="83"/>
      <c r="F2401" s="84" t="s">
        <v>1</v>
      </c>
      <c r="G2401" s="158">
        <v>24039.48899999998</v>
      </c>
      <c r="H2401" s="83" t="s">
        <v>2</v>
      </c>
      <c r="I2401" s="83"/>
      <c r="J2401" s="83"/>
      <c r="K2401" s="83" t="s">
        <v>3</v>
      </c>
      <c r="L2401" s="83" t="s">
        <v>4</v>
      </c>
      <c r="M2401" s="83"/>
      <c r="N2401" s="83"/>
      <c r="O2401" s="83"/>
      <c r="P2401" s="83"/>
      <c r="Q2401" s="83"/>
      <c r="R2401" s="83"/>
      <c r="S2401" s="83"/>
      <c r="T2401" s="104"/>
      <c r="U2401" s="83"/>
      <c r="V2401" s="83"/>
      <c r="W2401" s="83"/>
      <c r="X2401" s="83"/>
      <c r="Y2401" s="83"/>
      <c r="Z2401" s="83"/>
      <c r="AA2401" s="83"/>
      <c r="AB2401" s="83"/>
      <c r="AC2401" s="83"/>
      <c r="AD2401" s="83"/>
      <c r="AE2401" s="83"/>
      <c r="AF2401" s="83"/>
      <c r="AG2401" s="83"/>
      <c r="AH2401" s="83"/>
      <c r="AI2401" s="83"/>
      <c r="AJ2401" s="83"/>
      <c r="AK2401" s="83"/>
    </row>
    <row r="2402" spans="1:50">
      <c r="A2402" s="105">
        <v>61</v>
      </c>
      <c r="B2402" s="84" t="s">
        <v>105</v>
      </c>
      <c r="C2402" s="83"/>
      <c r="D2402" s="83"/>
      <c r="E2402" s="83"/>
      <c r="F2402" s="83" t="s">
        <v>9</v>
      </c>
      <c r="G2402" s="83">
        <v>0</v>
      </c>
      <c r="H2402" s="83" t="s">
        <v>2</v>
      </c>
      <c r="I2402" s="83"/>
      <c r="J2402" s="83"/>
      <c r="K2402" s="83" t="s">
        <v>10</v>
      </c>
      <c r="L2402" s="83" t="s">
        <v>4</v>
      </c>
      <c r="M2402" s="83"/>
      <c r="N2402" s="83" t="s">
        <v>11</v>
      </c>
      <c r="O2402" s="83"/>
      <c r="P2402" s="83"/>
      <c r="Q2402" s="83"/>
      <c r="R2402" s="83"/>
      <c r="S2402" s="83"/>
      <c r="T2402" s="83"/>
      <c r="U2402" s="83"/>
      <c r="V2402" s="83"/>
      <c r="W2402" s="83"/>
      <c r="X2402" s="83"/>
      <c r="Y2402" s="83"/>
      <c r="Z2402" s="83"/>
      <c r="AA2402" s="83"/>
      <c r="AB2402" s="83"/>
      <c r="AC2402" s="83"/>
      <c r="AD2402" s="83"/>
      <c r="AE2402" s="83"/>
      <c r="AF2402" s="83"/>
      <c r="AG2402" s="83"/>
      <c r="AH2402" s="83"/>
      <c r="AI2402" s="83"/>
      <c r="AJ2402" s="83"/>
      <c r="AK2402" s="83"/>
    </row>
    <row r="2403" spans="1:50">
      <c r="A2403" s="84"/>
      <c r="B2403" s="84">
        <v>1</v>
      </c>
      <c r="C2403" s="84" t="s">
        <v>22</v>
      </c>
      <c r="D2403" s="84" t="s">
        <v>23</v>
      </c>
      <c r="E2403" s="84">
        <v>2</v>
      </c>
      <c r="F2403" s="84" t="s">
        <v>24</v>
      </c>
      <c r="G2403" s="84" t="s">
        <v>25</v>
      </c>
      <c r="H2403" s="84">
        <v>3</v>
      </c>
      <c r="I2403" s="84" t="s">
        <v>26</v>
      </c>
      <c r="J2403" s="84" t="s">
        <v>27</v>
      </c>
      <c r="K2403" s="84">
        <v>4</v>
      </c>
      <c r="L2403" s="84" t="s">
        <v>28</v>
      </c>
      <c r="M2403" s="84" t="s">
        <v>29</v>
      </c>
      <c r="N2403" s="84">
        <v>5</v>
      </c>
      <c r="O2403" s="84" t="s">
        <v>30</v>
      </c>
      <c r="P2403" s="84" t="s">
        <v>30</v>
      </c>
      <c r="Q2403" s="84">
        <v>6</v>
      </c>
      <c r="R2403" s="84" t="s">
        <v>31</v>
      </c>
      <c r="S2403" s="84" t="s">
        <v>32</v>
      </c>
      <c r="T2403" s="84">
        <v>7</v>
      </c>
      <c r="U2403" s="84" t="s">
        <v>33</v>
      </c>
      <c r="V2403" s="84" t="s">
        <v>34</v>
      </c>
      <c r="W2403" s="84">
        <v>8</v>
      </c>
      <c r="X2403" s="84" t="s">
        <v>35</v>
      </c>
      <c r="Y2403" s="84" t="s">
        <v>36</v>
      </c>
      <c r="Z2403" s="84">
        <v>9</v>
      </c>
      <c r="AA2403" s="84" t="s">
        <v>37</v>
      </c>
      <c r="AB2403" s="84" t="s">
        <v>38</v>
      </c>
      <c r="AC2403" s="84">
        <v>10</v>
      </c>
      <c r="AD2403" s="84" t="s">
        <v>39</v>
      </c>
      <c r="AE2403" s="84" t="s">
        <v>40</v>
      </c>
      <c r="AF2403" s="84">
        <v>11</v>
      </c>
      <c r="AG2403" s="84" t="s">
        <v>41</v>
      </c>
      <c r="AH2403" s="84" t="s">
        <v>42</v>
      </c>
      <c r="AI2403" s="84">
        <v>12</v>
      </c>
      <c r="AJ2403" s="84" t="s">
        <v>43</v>
      </c>
      <c r="AK2403" s="84" t="s">
        <v>44</v>
      </c>
    </row>
    <row r="2404" spans="1:50">
      <c r="A2404" s="83"/>
      <c r="B2404" s="84">
        <v>31</v>
      </c>
      <c r="C2404" s="83"/>
      <c r="D2404" s="83"/>
      <c r="E2404" s="84">
        <v>28</v>
      </c>
      <c r="F2404" s="83"/>
      <c r="G2404" s="83"/>
      <c r="H2404" s="84">
        <v>31</v>
      </c>
      <c r="I2404" s="83"/>
      <c r="J2404" s="83"/>
      <c r="K2404" s="84">
        <v>30</v>
      </c>
      <c r="L2404" s="83"/>
      <c r="M2404" s="83"/>
      <c r="N2404" s="84">
        <v>31</v>
      </c>
      <c r="O2404" s="83"/>
      <c r="P2404" s="83"/>
      <c r="Q2404" s="84">
        <v>30</v>
      </c>
      <c r="R2404" s="83"/>
      <c r="S2404" s="83"/>
      <c r="T2404" s="84">
        <v>31</v>
      </c>
      <c r="U2404" s="83"/>
      <c r="V2404" s="83"/>
      <c r="W2404" s="84">
        <v>31</v>
      </c>
      <c r="X2404" s="83"/>
      <c r="Y2404" s="83"/>
      <c r="Z2404" s="84">
        <v>30</v>
      </c>
      <c r="AA2404" s="83"/>
      <c r="AB2404" s="83"/>
      <c r="AC2404" s="84">
        <v>31</v>
      </c>
      <c r="AD2404" s="83"/>
      <c r="AE2404" s="83"/>
      <c r="AF2404" s="84">
        <v>30</v>
      </c>
      <c r="AG2404" s="83"/>
      <c r="AH2404" s="83"/>
      <c r="AI2404" s="84">
        <v>31</v>
      </c>
      <c r="AJ2404" s="83"/>
      <c r="AK2404" s="83"/>
    </row>
    <row r="2405" spans="1:50">
      <c r="A2405" s="84" t="s">
        <v>47</v>
      </c>
      <c r="B2405" s="84" t="s">
        <v>48</v>
      </c>
      <c r="C2405" s="84" t="s">
        <v>49</v>
      </c>
      <c r="D2405" s="84" t="s">
        <v>50</v>
      </c>
      <c r="E2405" s="84" t="s">
        <v>48</v>
      </c>
      <c r="F2405" s="84" t="s">
        <v>49</v>
      </c>
      <c r="G2405" s="84" t="s">
        <v>50</v>
      </c>
      <c r="H2405" s="84" t="s">
        <v>48</v>
      </c>
      <c r="I2405" s="84" t="s">
        <v>49</v>
      </c>
      <c r="J2405" s="84" t="s">
        <v>50</v>
      </c>
      <c r="K2405" s="84" t="s">
        <v>48</v>
      </c>
      <c r="L2405" s="84" t="s">
        <v>49</v>
      </c>
      <c r="M2405" s="84" t="s">
        <v>50</v>
      </c>
      <c r="N2405" s="84" t="s">
        <v>48</v>
      </c>
      <c r="O2405" s="84" t="s">
        <v>49</v>
      </c>
      <c r="P2405" s="84" t="s">
        <v>50</v>
      </c>
      <c r="Q2405" s="84" t="s">
        <v>48</v>
      </c>
      <c r="R2405" s="84" t="s">
        <v>49</v>
      </c>
      <c r="S2405" s="84" t="s">
        <v>50</v>
      </c>
      <c r="T2405" s="84" t="s">
        <v>48</v>
      </c>
      <c r="U2405" s="84" t="s">
        <v>49</v>
      </c>
      <c r="V2405" s="84" t="s">
        <v>50</v>
      </c>
      <c r="W2405" s="84" t="s">
        <v>48</v>
      </c>
      <c r="X2405" s="84" t="s">
        <v>49</v>
      </c>
      <c r="Y2405" s="84" t="s">
        <v>50</v>
      </c>
      <c r="Z2405" s="84" t="s">
        <v>48</v>
      </c>
      <c r="AA2405" s="84" t="s">
        <v>49</v>
      </c>
      <c r="AB2405" s="84" t="s">
        <v>50</v>
      </c>
      <c r="AC2405" s="84" t="s">
        <v>48</v>
      </c>
      <c r="AD2405" s="84" t="s">
        <v>49</v>
      </c>
      <c r="AE2405" s="84" t="s">
        <v>50</v>
      </c>
      <c r="AF2405" s="84" t="s">
        <v>48</v>
      </c>
      <c r="AG2405" s="84" t="s">
        <v>49</v>
      </c>
      <c r="AH2405" s="84" t="s">
        <v>50</v>
      </c>
      <c r="AI2405" s="84" t="s">
        <v>48</v>
      </c>
      <c r="AJ2405" s="84" t="s">
        <v>49</v>
      </c>
      <c r="AK2405" s="84" t="s">
        <v>50</v>
      </c>
    </row>
    <row r="2406" spans="1:50">
      <c r="A2406" s="83"/>
      <c r="B2406" s="162">
        <v>6.4160902931852906E-2</v>
      </c>
      <c r="C2406" s="163">
        <v>1.0252405554162041</v>
      </c>
      <c r="D2406" s="163">
        <v>0.98957330919751896</v>
      </c>
      <c r="E2406" s="162">
        <v>5.5614559307579407E-2</v>
      </c>
      <c r="F2406" s="163">
        <v>1.0242581264086581</v>
      </c>
      <c r="G2406" s="163">
        <v>0.97099821586645108</v>
      </c>
      <c r="H2406" s="162">
        <v>5.9219763674816753E-2</v>
      </c>
      <c r="I2406" s="163">
        <v>1.0516114429308541</v>
      </c>
      <c r="J2406" s="163">
        <v>1.0008039782294571</v>
      </c>
      <c r="K2406" s="162">
        <v>5.7308756437711238E-2</v>
      </c>
      <c r="L2406" s="163">
        <v>1.146651827415782</v>
      </c>
      <c r="M2406" s="163">
        <v>1.033305393181871</v>
      </c>
      <c r="N2406" s="162">
        <v>7.5696809789198002E-2</v>
      </c>
      <c r="O2406" s="163">
        <v>2.0000000000000009</v>
      </c>
      <c r="P2406" s="163">
        <v>0.8832721547485215</v>
      </c>
      <c r="Q2406" s="162">
        <v>9.6195724519627046E-2</v>
      </c>
      <c r="R2406" s="163">
        <v>1.738433620531481</v>
      </c>
      <c r="S2406" s="163">
        <v>1.1267639837272709</v>
      </c>
      <c r="T2406" s="162">
        <v>0.1554608515797902</v>
      </c>
      <c r="U2406" s="163">
        <v>1.5799850748518409</v>
      </c>
      <c r="V2406" s="163">
        <v>1.052080302168251</v>
      </c>
      <c r="W2406" s="162">
        <v>0.143253371722113</v>
      </c>
      <c r="X2406" s="163">
        <v>1.471780528974564</v>
      </c>
      <c r="Y2406" s="163">
        <v>1.0582377448823179</v>
      </c>
      <c r="Z2406" s="162">
        <v>0.1096388656009968</v>
      </c>
      <c r="AA2406" s="163">
        <v>1.5601766940560651</v>
      </c>
      <c r="AB2406" s="163">
        <v>0.84374243736464494</v>
      </c>
      <c r="AC2406" s="162">
        <v>6.0466448451842188E-2</v>
      </c>
      <c r="AD2406" s="163">
        <v>1.2549997912337949</v>
      </c>
      <c r="AE2406" s="163">
        <v>0.95291838686300667</v>
      </c>
      <c r="AF2406" s="162">
        <v>5.8798517556642803E-2</v>
      </c>
      <c r="AG2406" s="163">
        <v>1.048180439285703</v>
      </c>
      <c r="AH2406" s="163">
        <v>0.99247322867899934</v>
      </c>
      <c r="AI2406" s="162">
        <v>6.4185428427829427E-2</v>
      </c>
      <c r="AJ2406" s="163">
        <v>1.0582999101229691</v>
      </c>
      <c r="AK2406" s="163">
        <v>0.99049200948088356</v>
      </c>
      <c r="AM2406" t="str">
        <f>A2401</f>
        <v>RefgChg-Res-16pct-Inc-TXV-b-cDXGF-SFm1985-CZ13</v>
      </c>
      <c r="AN2406" s="159">
        <f>1/($B2406*(1/$B2404)*(1/(5/7+2/7*$D2406))*$B2416/SUM($B2408:$B2431))</f>
        <v>11968.438526740088</v>
      </c>
      <c r="AO2406" s="159">
        <f>1/(B2406*(1/B2404)*(1/(5/7+2/7*D2406)))</f>
        <v>481.72092189636186</v>
      </c>
      <c r="AP2406" s="159"/>
      <c r="AR2406" s="164">
        <f>CHOOSE(AV$3,C2406,F2406,I2406,L2406,O2406,R2406,U2406,X2406,AA2406,AD2406,AG2406,AJ2406)</f>
        <v>1.5799850748518409</v>
      </c>
      <c r="AS2406" s="160"/>
      <c r="AT2406" s="160"/>
      <c r="AV2406" s="115">
        <f>AN2406/AR2406</f>
        <v>7575.0326488763812</v>
      </c>
      <c r="AW2406" s="161">
        <f>AO2406/AR2406</f>
        <v>304.88953950500706</v>
      </c>
      <c r="AX2406" s="159"/>
    </row>
    <row r="2407" spans="1:50">
      <c r="A2407" s="84" t="s">
        <v>51</v>
      </c>
      <c r="B2407" s="84" t="s">
        <v>52</v>
      </c>
      <c r="C2407" s="84" t="s">
        <v>53</v>
      </c>
      <c r="D2407" s="84" t="s">
        <v>54</v>
      </c>
      <c r="E2407" s="84" t="s">
        <v>52</v>
      </c>
      <c r="F2407" s="84" t="s">
        <v>53</v>
      </c>
      <c r="G2407" s="84" t="s">
        <v>54</v>
      </c>
      <c r="H2407" s="84" t="s">
        <v>52</v>
      </c>
      <c r="I2407" s="84" t="s">
        <v>53</v>
      </c>
      <c r="J2407" s="84" t="s">
        <v>54</v>
      </c>
      <c r="K2407" s="84" t="s">
        <v>52</v>
      </c>
      <c r="L2407" s="84" t="s">
        <v>53</v>
      </c>
      <c r="M2407" s="84" t="s">
        <v>54</v>
      </c>
      <c r="N2407" s="84" t="s">
        <v>52</v>
      </c>
      <c r="O2407" s="84" t="s">
        <v>53</v>
      </c>
      <c r="P2407" s="84" t="s">
        <v>54</v>
      </c>
      <c r="Q2407" s="84" t="s">
        <v>52</v>
      </c>
      <c r="R2407" s="84" t="s">
        <v>53</v>
      </c>
      <c r="S2407" s="84" t="s">
        <v>54</v>
      </c>
      <c r="T2407" s="84" t="s">
        <v>52</v>
      </c>
      <c r="U2407" s="84" t="s">
        <v>53</v>
      </c>
      <c r="V2407" s="84" t="s">
        <v>54</v>
      </c>
      <c r="W2407" s="84" t="s">
        <v>52</v>
      </c>
      <c r="X2407" s="84" t="s">
        <v>53</v>
      </c>
      <c r="Y2407" s="84" t="s">
        <v>54</v>
      </c>
      <c r="Z2407" s="84" t="s">
        <v>52</v>
      </c>
      <c r="AA2407" s="84" t="s">
        <v>53</v>
      </c>
      <c r="AB2407" s="84" t="s">
        <v>54</v>
      </c>
      <c r="AC2407" s="84" t="s">
        <v>52</v>
      </c>
      <c r="AD2407" s="84" t="s">
        <v>53</v>
      </c>
      <c r="AE2407" s="84" t="s">
        <v>54</v>
      </c>
      <c r="AF2407" s="84" t="s">
        <v>52</v>
      </c>
      <c r="AG2407" s="84" t="s">
        <v>53</v>
      </c>
      <c r="AH2407" s="84" t="s">
        <v>54</v>
      </c>
      <c r="AI2407" s="84" t="s">
        <v>52</v>
      </c>
      <c r="AJ2407" s="84" t="s">
        <v>53</v>
      </c>
      <c r="AK2407" s="84" t="s">
        <v>54</v>
      </c>
    </row>
    <row r="2408" spans="1:50">
      <c r="A2408" s="84">
        <v>1</v>
      </c>
      <c r="B2408" s="84">
        <v>0.54767360765168871</v>
      </c>
      <c r="C2408" s="84">
        <v>0.53366124893070988</v>
      </c>
      <c r="D2408" s="84">
        <v>0.58497863447802623</v>
      </c>
      <c r="E2408" s="84">
        <v>0.51909931644551655</v>
      </c>
      <c r="F2408" s="84">
        <v>0.52036170381534075</v>
      </c>
      <c r="G2408" s="84">
        <v>0.57473992878586877</v>
      </c>
      <c r="H2408" s="84">
        <v>0.54049586776859504</v>
      </c>
      <c r="I2408" s="84">
        <v>0.45517667894189429</v>
      </c>
      <c r="J2408" s="84">
        <v>0.50766701218858346</v>
      </c>
      <c r="K2408" s="84">
        <v>0.43855992420653722</v>
      </c>
      <c r="L2408" s="84">
        <v>0.43731372659281342</v>
      </c>
      <c r="M2408" s="84">
        <v>0.4856535173963642</v>
      </c>
      <c r="N2408" s="84">
        <v>0.14652200938012089</v>
      </c>
      <c r="O2408" s="84">
        <v>0.30618661472338082</v>
      </c>
      <c r="P2408" s="84">
        <v>0.38977955911823642</v>
      </c>
      <c r="Q2408" s="84">
        <v>0.15431975600718301</v>
      </c>
      <c r="R2408" s="84">
        <v>0.20449144410167899</v>
      </c>
      <c r="S2408" s="84">
        <v>0.22141368859704499</v>
      </c>
      <c r="T2408" s="84">
        <v>0.25832757737127071</v>
      </c>
      <c r="U2408" s="84">
        <v>0.17786582970400749</v>
      </c>
      <c r="V2408" s="84">
        <v>0.2023236697542003</v>
      </c>
      <c r="W2408" s="84">
        <v>0.2305855711718808</v>
      </c>
      <c r="X2408" s="84">
        <v>0.17163800525911621</v>
      </c>
      <c r="Y2408" s="84">
        <v>0.20403493974735579</v>
      </c>
      <c r="Z2408" s="84">
        <v>0.16764539226291661</v>
      </c>
      <c r="AA2408" s="84">
        <v>0.19674631122493541</v>
      </c>
      <c r="AB2408" s="84">
        <v>0.22943048465159449</v>
      </c>
      <c r="AC2408" s="84">
        <v>0.2534110717076396</v>
      </c>
      <c r="AD2408" s="84">
        <v>0.42201269910777828</v>
      </c>
      <c r="AE2408" s="84">
        <v>0.47648553625509099</v>
      </c>
      <c r="AF2408" s="84">
        <v>0.57974735544829004</v>
      </c>
      <c r="AG2408" s="84">
        <v>0.51181303031211578</v>
      </c>
      <c r="AH2408" s="84">
        <v>0.5708534872835076</v>
      </c>
      <c r="AI2408" s="84">
        <v>0.562797147385103</v>
      </c>
      <c r="AJ2408" s="84">
        <v>0.52539527831925492</v>
      </c>
      <c r="AK2408" s="84">
        <v>0.58750950438929972</v>
      </c>
    </row>
    <row r="2409" spans="1:50">
      <c r="A2409" s="84">
        <v>2</v>
      </c>
      <c r="B2409" s="84">
        <v>0.47075819467968522</v>
      </c>
      <c r="C2409" s="84">
        <v>0.45392072996863397</v>
      </c>
      <c r="D2409" s="84">
        <v>0.50793799320046162</v>
      </c>
      <c r="E2409" s="84">
        <v>0.4415963007639726</v>
      </c>
      <c r="F2409" s="84">
        <v>0.43532957880542539</v>
      </c>
      <c r="G2409" s="84">
        <v>0.49064441806884018</v>
      </c>
      <c r="H2409" s="84">
        <v>0.4539256198347108</v>
      </c>
      <c r="I2409" s="84">
        <v>0.40089393641244769</v>
      </c>
      <c r="J2409" s="84">
        <v>0.44125531686742703</v>
      </c>
      <c r="K2409" s="84">
        <v>0.40018948365703472</v>
      </c>
      <c r="L2409" s="84">
        <v>0.39470280605072261</v>
      </c>
      <c r="M2409" s="84">
        <v>0.42585978570568639</v>
      </c>
      <c r="N2409" s="84">
        <v>0.1194835282816297</v>
      </c>
      <c r="O2409" s="84">
        <v>0.26899705701763682</v>
      </c>
      <c r="P2409" s="84">
        <v>0.3387006571282099</v>
      </c>
      <c r="Q2409" s="84">
        <v>0.1261009605791979</v>
      </c>
      <c r="R2409" s="84">
        <v>0.17934863112067129</v>
      </c>
      <c r="S2409" s="84">
        <v>0.1771372648061624</v>
      </c>
      <c r="T2409" s="84">
        <v>0.20759341369399081</v>
      </c>
      <c r="U2409" s="84">
        <v>0.14433381630471981</v>
      </c>
      <c r="V2409" s="84">
        <v>0.16813023778018371</v>
      </c>
      <c r="W2409" s="84">
        <v>0.16326580845250691</v>
      </c>
      <c r="X2409" s="84">
        <v>0.13389802899495029</v>
      </c>
      <c r="Y2409" s="84">
        <v>0.15954589962093671</v>
      </c>
      <c r="Z2409" s="84">
        <v>0.13045381960541899</v>
      </c>
      <c r="AA2409" s="84">
        <v>0.1636913943133203</v>
      </c>
      <c r="AB2409" s="84">
        <v>0.1992806470861235</v>
      </c>
      <c r="AC2409" s="84">
        <v>0.22702410290316771</v>
      </c>
      <c r="AD2409" s="84">
        <v>0.37731950298319561</v>
      </c>
      <c r="AE2409" s="84">
        <v>0.41361785080238112</v>
      </c>
      <c r="AF2409" s="84">
        <v>0.50734312416555405</v>
      </c>
      <c r="AG2409" s="84">
        <v>0.42023206308278099</v>
      </c>
      <c r="AH2409" s="84">
        <v>0.48753315649867368</v>
      </c>
      <c r="AI2409" s="84">
        <v>0.48227020602218701</v>
      </c>
      <c r="AJ2409" s="84">
        <v>0.44191303876976401</v>
      </c>
      <c r="AK2409" s="84">
        <v>0.51185456556300535</v>
      </c>
    </row>
    <row r="2410" spans="1:50">
      <c r="A2410" s="84">
        <v>3</v>
      </c>
      <c r="B2410" s="84">
        <v>0.43758095048321222</v>
      </c>
      <c r="C2410" s="84">
        <v>0.42067293983461629</v>
      </c>
      <c r="D2410" s="84">
        <v>0.45868812576026929</v>
      </c>
      <c r="E2410" s="84">
        <v>0.41405307599517488</v>
      </c>
      <c r="F2410" s="84">
        <v>0.40629808836360759</v>
      </c>
      <c r="G2410" s="84">
        <v>0.4380716330377713</v>
      </c>
      <c r="H2410" s="84">
        <v>0.41756198347107443</v>
      </c>
      <c r="I2410" s="84">
        <v>0.37841902566553298</v>
      </c>
      <c r="J2410" s="84">
        <v>0.41251742502770128</v>
      </c>
      <c r="K2410" s="84">
        <v>0.38645191852202748</v>
      </c>
      <c r="L2410" s="84">
        <v>0.37862003036608011</v>
      </c>
      <c r="M2410" s="84">
        <v>0.4121754484529877</v>
      </c>
      <c r="N2410" s="84">
        <v>0.1047070124879923</v>
      </c>
      <c r="O2410" s="84">
        <v>0.25178378607270652</v>
      </c>
      <c r="P2410" s="84">
        <v>0.32497553246026928</v>
      </c>
      <c r="Q2410" s="84">
        <v>0.110110309836673</v>
      </c>
      <c r="R2410" s="84">
        <v>0.17012616488378529</v>
      </c>
      <c r="S2410" s="84">
        <v>0.16362545775981821</v>
      </c>
      <c r="T2410" s="84">
        <v>0.16334306276598121</v>
      </c>
      <c r="U2410" s="84">
        <v>0.12746642785632509</v>
      </c>
      <c r="V2410" s="84">
        <v>0.1510786318617427</v>
      </c>
      <c r="W2410" s="84">
        <v>0.1402515568464322</v>
      </c>
      <c r="X2410" s="84">
        <v>0.1204896097549624</v>
      </c>
      <c r="Y2410" s="84">
        <v>0.14206633122958051</v>
      </c>
      <c r="Z2410" s="84">
        <v>0.1039509606964405</v>
      </c>
      <c r="AA2410" s="84">
        <v>0.14907598731119581</v>
      </c>
      <c r="AB2410" s="84">
        <v>0.18754558111781469</v>
      </c>
      <c r="AC2410" s="84">
        <v>0.21470216986235499</v>
      </c>
      <c r="AD2410" s="84">
        <v>0.35638239640921782</v>
      </c>
      <c r="AE2410" s="84">
        <v>0.38444668778501062</v>
      </c>
      <c r="AF2410" s="84">
        <v>0.46513299784327822</v>
      </c>
      <c r="AG2410" s="84">
        <v>0.38176475879231248</v>
      </c>
      <c r="AH2410" s="84">
        <v>0.43076923076923068</v>
      </c>
      <c r="AI2410" s="84">
        <v>0.44889064976228199</v>
      </c>
      <c r="AJ2410" s="84">
        <v>0.41089993502274208</v>
      </c>
      <c r="AK2410" s="84">
        <v>0.4608764775005183</v>
      </c>
    </row>
    <row r="2411" spans="1:50">
      <c r="A2411" s="84">
        <v>4</v>
      </c>
      <c r="B2411" s="84">
        <v>0.42532629271694727</v>
      </c>
      <c r="C2411" s="84">
        <v>0.4080838323353293</v>
      </c>
      <c r="D2411" s="84">
        <v>0.43526402794672658</v>
      </c>
      <c r="E2411" s="84">
        <v>0.41224366706875748</v>
      </c>
      <c r="F2411" s="84">
        <v>0.39779487586261592</v>
      </c>
      <c r="G2411" s="84">
        <v>0.41635830482440822</v>
      </c>
      <c r="H2411" s="84">
        <v>0.40919421487603308</v>
      </c>
      <c r="I2411" s="84">
        <v>0.36659826272734952</v>
      </c>
      <c r="J2411" s="84">
        <v>0.39210780283804558</v>
      </c>
      <c r="K2411" s="84">
        <v>0.37233538607295119</v>
      </c>
      <c r="L2411" s="84">
        <v>0.36897598830343581</v>
      </c>
      <c r="M2411" s="84">
        <v>0.38741522533006939</v>
      </c>
      <c r="N2411" s="84">
        <v>9.8745550093236129E-2</v>
      </c>
      <c r="O2411" s="84">
        <v>0.24030827210941971</v>
      </c>
      <c r="P2411" s="84">
        <v>0.30034487579810781</v>
      </c>
      <c r="Q2411" s="84">
        <v>9.9706410512213892E-2</v>
      </c>
      <c r="R2411" s="84">
        <v>0.16208226800538411</v>
      </c>
      <c r="S2411" s="84">
        <v>0.148677231973734</v>
      </c>
      <c r="T2411" s="84">
        <v>0.13682850203872471</v>
      </c>
      <c r="U2411" s="84">
        <v>0.1157779570732779</v>
      </c>
      <c r="V2411" s="84">
        <v>0.1327839929427804</v>
      </c>
      <c r="W2411" s="84">
        <v>0.11689270682058731</v>
      </c>
      <c r="X2411" s="84">
        <v>0.1132478533032369</v>
      </c>
      <c r="Y2411" s="84">
        <v>0.12588585444357189</v>
      </c>
      <c r="Z2411" s="84">
        <v>9.321073507443467E-2</v>
      </c>
      <c r="AA2411" s="84">
        <v>0.14181193795291169</v>
      </c>
      <c r="AB2411" s="84">
        <v>0.1735894715905324</v>
      </c>
      <c r="AC2411" s="84">
        <v>0.2073691170283104</v>
      </c>
      <c r="AD2411" s="84">
        <v>0.34350539164705252</v>
      </c>
      <c r="AE2411" s="84">
        <v>0.35625021756535658</v>
      </c>
      <c r="AF2411" s="84">
        <v>0.44716031631919478</v>
      </c>
      <c r="AG2411" s="84">
        <v>0.36570923155338347</v>
      </c>
      <c r="AH2411" s="84">
        <v>0.4034950850366672</v>
      </c>
      <c r="AI2411" s="84">
        <v>0.43512282091917592</v>
      </c>
      <c r="AJ2411" s="84">
        <v>0.39939354559237589</v>
      </c>
      <c r="AK2411" s="84">
        <v>0.43630331098361791</v>
      </c>
    </row>
    <row r="2412" spans="1:50">
      <c r="A2412" s="84">
        <v>5</v>
      </c>
      <c r="B2412" s="84">
        <v>0.42213808907043943</v>
      </c>
      <c r="C2412" s="84">
        <v>0.40346449957228392</v>
      </c>
      <c r="D2412" s="84">
        <v>0.41598827235582181</v>
      </c>
      <c r="E2412" s="84">
        <v>0.40872537193405711</v>
      </c>
      <c r="F2412" s="84">
        <v>0.39606567779804858</v>
      </c>
      <c r="G2412" s="84">
        <v>0.39715841653284922</v>
      </c>
      <c r="H2412" s="84">
        <v>0.39700413223140502</v>
      </c>
      <c r="I2412" s="84">
        <v>0.3973659798161529</v>
      </c>
      <c r="J2412" s="84">
        <v>0.4186295885906281</v>
      </c>
      <c r="K2412" s="84">
        <v>0.40776882993841779</v>
      </c>
      <c r="L2412" s="84">
        <v>0.41403306528707201</v>
      </c>
      <c r="M2412" s="84">
        <v>0.42160600345118182</v>
      </c>
      <c r="N2412" s="84">
        <v>0.10871899191953439</v>
      </c>
      <c r="O2412" s="84">
        <v>0.26920878236751278</v>
      </c>
      <c r="P2412" s="84">
        <v>0.32155007689798198</v>
      </c>
      <c r="Q2412" s="84">
        <v>0.1097397599977197</v>
      </c>
      <c r="R2412" s="84">
        <v>0.18145459931861951</v>
      </c>
      <c r="S2412" s="84">
        <v>0.15841646672559659</v>
      </c>
      <c r="T2412" s="84">
        <v>0.1361377865912079</v>
      </c>
      <c r="U2412" s="84">
        <v>0.1217256863333179</v>
      </c>
      <c r="V2412" s="84">
        <v>0.13664340992020529</v>
      </c>
      <c r="W2412" s="84">
        <v>0.1112068328943806</v>
      </c>
      <c r="X2412" s="84">
        <v>0.12618620994577989</v>
      </c>
      <c r="Y2412" s="84">
        <v>0.12903663632221349</v>
      </c>
      <c r="Z2412" s="84">
        <v>0.10016483799515789</v>
      </c>
      <c r="AA2412" s="84">
        <v>0.15723640173452469</v>
      </c>
      <c r="AB2412" s="84">
        <v>0.18776105549293909</v>
      </c>
      <c r="AC2412" s="84">
        <v>0.23069062932018999</v>
      </c>
      <c r="AD2412" s="84">
        <v>0.38216377470031188</v>
      </c>
      <c r="AE2412" s="84">
        <v>0.38959863543008327</v>
      </c>
      <c r="AF2412" s="84">
        <v>0.43534969703193999</v>
      </c>
      <c r="AG2412" s="84">
        <v>0.35987767217341771</v>
      </c>
      <c r="AH2412" s="84">
        <v>0.38386643782181301</v>
      </c>
      <c r="AI2412" s="84">
        <v>0.42828843106180658</v>
      </c>
      <c r="AJ2412" s="84">
        <v>0.39603638726445739</v>
      </c>
      <c r="AK2412" s="84">
        <v>0.41535909310845381</v>
      </c>
    </row>
    <row r="2413" spans="1:50">
      <c r="A2413" s="84">
        <v>6</v>
      </c>
      <c r="B2413" s="84">
        <v>0.46268805419946202</v>
      </c>
      <c r="C2413" s="84">
        <v>0.44365554605075552</v>
      </c>
      <c r="D2413" s="84">
        <v>0.45432144973643979</v>
      </c>
      <c r="E2413" s="84">
        <v>0.45466425412143141</v>
      </c>
      <c r="F2413" s="84">
        <v>0.43993019750932022</v>
      </c>
      <c r="G2413" s="84">
        <v>0.43723381973050329</v>
      </c>
      <c r="H2413" s="84">
        <v>0.44183884297520659</v>
      </c>
      <c r="I2413" s="84">
        <v>0.46200770247097539</v>
      </c>
      <c r="J2413" s="84">
        <v>0.47842870929692249</v>
      </c>
      <c r="K2413" s="84">
        <v>0.46859308384651821</v>
      </c>
      <c r="L2413" s="84">
        <v>0.48729123320024742</v>
      </c>
      <c r="M2413" s="84">
        <v>0.48336610618403641</v>
      </c>
      <c r="N2413" s="84">
        <v>0.1278182742837769</v>
      </c>
      <c r="O2413" s="84">
        <v>0.32058393851495848</v>
      </c>
      <c r="P2413" s="84">
        <v>0.37055506361560331</v>
      </c>
      <c r="Q2413" s="84">
        <v>0.12929338996094969</v>
      </c>
      <c r="R2413" s="84">
        <v>0.21614833229215641</v>
      </c>
      <c r="S2413" s="84">
        <v>0.18277244601591111</v>
      </c>
      <c r="T2413" s="84">
        <v>0.1448719948307747</v>
      </c>
      <c r="U2413" s="84">
        <v>0.14387337419581039</v>
      </c>
      <c r="V2413" s="84">
        <v>0.15157985484582381</v>
      </c>
      <c r="W2413" s="84">
        <v>0.11622812415388779</v>
      </c>
      <c r="X2413" s="84">
        <v>0.14944267330649469</v>
      </c>
      <c r="Y2413" s="84">
        <v>0.1433363386945099</v>
      </c>
      <c r="Z2413" s="84">
        <v>0.11809096996857769</v>
      </c>
      <c r="AA2413" s="84">
        <v>0.18525654084572629</v>
      </c>
      <c r="AB2413" s="84">
        <v>0.21497712656633289</v>
      </c>
      <c r="AC2413" s="84">
        <v>0.27030113602211941</v>
      </c>
      <c r="AD2413" s="84">
        <v>0.44762986479829231</v>
      </c>
      <c r="AE2413" s="84">
        <v>0.4454694190134717</v>
      </c>
      <c r="AF2413" s="84">
        <v>0.47684091609325258</v>
      </c>
      <c r="AG2413" s="84">
        <v>0.40224267682067583</v>
      </c>
      <c r="AH2413" s="84">
        <v>0.42418474020908092</v>
      </c>
      <c r="AI2413" s="84">
        <v>0.46870047543581611</v>
      </c>
      <c r="AJ2413" s="84">
        <v>0.43718865063894302</v>
      </c>
      <c r="AK2413" s="84">
        <v>0.45468998410174871</v>
      </c>
    </row>
    <row r="2414" spans="1:50">
      <c r="A2414" s="84">
        <v>7</v>
      </c>
      <c r="B2414" s="84">
        <v>0.52296502939125233</v>
      </c>
      <c r="C2414" s="84">
        <v>0.50386370116909029</v>
      </c>
      <c r="D2414" s="84">
        <v>0.50865537569009078</v>
      </c>
      <c r="E2414" s="84">
        <v>0.52121029352633697</v>
      </c>
      <c r="F2414" s="84">
        <v>0.5051955262949156</v>
      </c>
      <c r="G2414" s="84">
        <v>0.49636947566850509</v>
      </c>
      <c r="H2414" s="84">
        <v>0.50764462809917354</v>
      </c>
      <c r="I2414" s="84">
        <v>0.55871025777977701</v>
      </c>
      <c r="J2414" s="84">
        <v>0.53000679129284767</v>
      </c>
      <c r="K2414" s="84">
        <v>0.53898626243486503</v>
      </c>
      <c r="L2414" s="84">
        <v>0.58398470449305506</v>
      </c>
      <c r="M2414" s="84">
        <v>0.53244512219591478</v>
      </c>
      <c r="N2414" s="84">
        <v>0.1495733740181952</v>
      </c>
      <c r="O2414" s="84">
        <v>0.38478965086489808</v>
      </c>
      <c r="P2414" s="84">
        <v>0.41023908281679639</v>
      </c>
      <c r="Q2414" s="84">
        <v>0.15078528062024341</v>
      </c>
      <c r="R2414" s="84">
        <v>0.25820973382365248</v>
      </c>
      <c r="S2414" s="84">
        <v>0.20316643515595401</v>
      </c>
      <c r="T2414" s="84">
        <v>0.1991711414629799</v>
      </c>
      <c r="U2414" s="84">
        <v>0.18404589213826791</v>
      </c>
      <c r="V2414" s="84">
        <v>0.17702193351778339</v>
      </c>
      <c r="W2414" s="84">
        <v>0.14116228124153879</v>
      </c>
      <c r="X2414" s="84">
        <v>0.18053661601470691</v>
      </c>
      <c r="Y2414" s="84">
        <v>0.16120369562477579</v>
      </c>
      <c r="Z2414" s="84">
        <v>0.14840570751558241</v>
      </c>
      <c r="AA2414" s="84">
        <v>0.22663484764704181</v>
      </c>
      <c r="AB2414" s="84">
        <v>0.23889478220513161</v>
      </c>
      <c r="AC2414" s="84">
        <v>0.33299272705415639</v>
      </c>
      <c r="AD2414" s="84">
        <v>0.5496332585253707</v>
      </c>
      <c r="AE2414" s="84">
        <v>0.49535280398231629</v>
      </c>
      <c r="AF2414" s="84">
        <v>0.53846153846153844</v>
      </c>
      <c r="AG2414" s="84">
        <v>0.46505561718586041</v>
      </c>
      <c r="AH2414" s="84">
        <v>0.48307068185364332</v>
      </c>
      <c r="AI2414" s="84">
        <v>0.52902139461172737</v>
      </c>
      <c r="AJ2414" s="84">
        <v>0.49828081004981589</v>
      </c>
      <c r="AK2414" s="84">
        <v>0.50981544204050588</v>
      </c>
    </row>
    <row r="2415" spans="1:50">
      <c r="A2415" s="84">
        <v>8</v>
      </c>
      <c r="B2415" s="84">
        <v>0.62857427518182729</v>
      </c>
      <c r="C2415" s="84">
        <v>0.60605930995152568</v>
      </c>
      <c r="D2415" s="84">
        <v>0.55319547113315237</v>
      </c>
      <c r="E2415" s="84">
        <v>0.62324085243264982</v>
      </c>
      <c r="F2415" s="84">
        <v>0.60631395256603471</v>
      </c>
      <c r="G2415" s="84">
        <v>0.53909795433917462</v>
      </c>
      <c r="H2415" s="84">
        <v>0.58574380165289253</v>
      </c>
      <c r="I2415" s="84">
        <v>0.5695752396480479</v>
      </c>
      <c r="J2415" s="84">
        <v>0.52814812167137293</v>
      </c>
      <c r="K2415" s="84">
        <v>0.52051160587399337</v>
      </c>
      <c r="L2415" s="84">
        <v>0.56286903222178497</v>
      </c>
      <c r="M2415" s="84">
        <v>0.51803844456037551</v>
      </c>
      <c r="N2415" s="84">
        <v>0.1563824377013053</v>
      </c>
      <c r="O2415" s="84">
        <v>0.37517731998052151</v>
      </c>
      <c r="P2415" s="84">
        <v>0.40126765158223421</v>
      </c>
      <c r="Q2415" s="84">
        <v>0.15349314482797941</v>
      </c>
      <c r="R2415" s="84">
        <v>0.24833680034519851</v>
      </c>
      <c r="S2415" s="84">
        <v>0.2033716378330597</v>
      </c>
      <c r="T2415" s="84">
        <v>0.2311000200530291</v>
      </c>
      <c r="U2415" s="84">
        <v>0.18592567872968671</v>
      </c>
      <c r="V2415" s="84">
        <v>0.18486106098881269</v>
      </c>
      <c r="W2415" s="84">
        <v>0.1866246584783518</v>
      </c>
      <c r="X2415" s="84">
        <v>0.17887510762571851</v>
      </c>
      <c r="Y2415" s="84">
        <v>0.17228475312412139</v>
      </c>
      <c r="Z2415" s="84">
        <v>0.1511615927471282</v>
      </c>
      <c r="AA2415" s="84">
        <v>0.22214138121707749</v>
      </c>
      <c r="AB2415" s="84">
        <v>0.23506596830869189</v>
      </c>
      <c r="AC2415" s="84">
        <v>0.32650117208631357</v>
      </c>
      <c r="AD2415" s="84">
        <v>0.53884996442060307</v>
      </c>
      <c r="AE2415" s="84">
        <v>0.48828628119887219</v>
      </c>
      <c r="AF2415" s="84">
        <v>0.5979254390469344</v>
      </c>
      <c r="AG2415" s="84">
        <v>0.56714538422330818</v>
      </c>
      <c r="AH2415" s="84">
        <v>0.52722733655796539</v>
      </c>
      <c r="AI2415" s="84">
        <v>0.63767828843106189</v>
      </c>
      <c r="AJ2415" s="84">
        <v>0.60579109811565945</v>
      </c>
      <c r="AK2415" s="84">
        <v>0.55699177438307867</v>
      </c>
    </row>
    <row r="2416" spans="1:50">
      <c r="A2416" s="84">
        <v>9</v>
      </c>
      <c r="B2416" s="84">
        <v>0.61582146059579568</v>
      </c>
      <c r="C2416" s="84">
        <v>0.5949814656401482</v>
      </c>
      <c r="D2416" s="84">
        <v>0.54315211627834437</v>
      </c>
      <c r="E2416" s="84">
        <v>0.60685564937675907</v>
      </c>
      <c r="F2416" s="84">
        <v>0.5881335765844371</v>
      </c>
      <c r="G2416" s="84">
        <v>0.51902534385254484</v>
      </c>
      <c r="H2416" s="84">
        <v>0.56818181818181812</v>
      </c>
      <c r="I2416" s="84">
        <v>0.57276586174907951</v>
      </c>
      <c r="J2416" s="84">
        <v>0.58916252636093935</v>
      </c>
      <c r="K2416" s="84">
        <v>0.54666035054476547</v>
      </c>
      <c r="L2416" s="84">
        <v>0.56435921947927792</v>
      </c>
      <c r="M2416" s="84">
        <v>0.56069665716922834</v>
      </c>
      <c r="N2416" s="84">
        <v>0.35424083177939758</v>
      </c>
      <c r="O2416" s="84">
        <v>0.40528466473290847</v>
      </c>
      <c r="P2416" s="84">
        <v>0.44479656988395389</v>
      </c>
      <c r="Q2416" s="84">
        <v>0.35783712909386323</v>
      </c>
      <c r="R2416" s="84">
        <v>0.2640446181886098</v>
      </c>
      <c r="S2416" s="84">
        <v>0.28889379972218709</v>
      </c>
      <c r="T2416" s="84">
        <v>0.52253737661816801</v>
      </c>
      <c r="U2416" s="84">
        <v>0.33798985337664589</v>
      </c>
      <c r="V2416" s="84">
        <v>0.31514896347086901</v>
      </c>
      <c r="W2416" s="84">
        <v>0.46222955177591257</v>
      </c>
      <c r="X2416" s="84">
        <v>0.2912805715216531</v>
      </c>
      <c r="Y2416" s="84">
        <v>0.36006165837768661</v>
      </c>
      <c r="Z2416" s="84">
        <v>0.35334569618297013</v>
      </c>
      <c r="AA2416" s="84">
        <v>0.32000232822094821</v>
      </c>
      <c r="AB2416" s="84">
        <v>0.26579592919180528</v>
      </c>
      <c r="AC2416" s="84">
        <v>0.29278115044779712</v>
      </c>
      <c r="AD2416" s="84">
        <v>0.48474191252942139</v>
      </c>
      <c r="AE2416" s="84">
        <v>0.48818184982768831</v>
      </c>
      <c r="AF2416" s="84">
        <v>0.5729690869877786</v>
      </c>
      <c r="AG2416" s="84">
        <v>0.55393817647587906</v>
      </c>
      <c r="AH2416" s="84">
        <v>0.5078795443907006</v>
      </c>
      <c r="AI2416" s="84">
        <v>0.62965530903328049</v>
      </c>
      <c r="AJ2416" s="84">
        <v>0.59443361490145119</v>
      </c>
      <c r="AK2416" s="84">
        <v>0.54769475357710651</v>
      </c>
    </row>
    <row r="2417" spans="1:37">
      <c r="A2417" s="84">
        <v>10</v>
      </c>
      <c r="B2417" s="84">
        <v>0.66404304074922782</v>
      </c>
      <c r="C2417" s="84">
        <v>0.64603649843170774</v>
      </c>
      <c r="D2417" s="84">
        <v>0.65721593212937834</v>
      </c>
      <c r="E2417" s="84">
        <v>0.64977885002010449</v>
      </c>
      <c r="F2417" s="84">
        <v>0.62625525501705404</v>
      </c>
      <c r="G2417" s="84">
        <v>0.6172938630175242</v>
      </c>
      <c r="H2417" s="84">
        <v>0.63791322314049581</v>
      </c>
      <c r="I2417" s="84">
        <v>0.55086723076490607</v>
      </c>
      <c r="J2417" s="84">
        <v>0.58984165564570901</v>
      </c>
      <c r="K2417" s="84">
        <v>0.51814306016106115</v>
      </c>
      <c r="L2417" s="84">
        <v>0.53009897092729008</v>
      </c>
      <c r="M2417" s="84">
        <v>0.55323247321321078</v>
      </c>
      <c r="N2417" s="84">
        <v>0.44637509182347279</v>
      </c>
      <c r="O2417" s="84">
        <v>0.43724460629671202</v>
      </c>
      <c r="P2417" s="84">
        <v>0.47977350048935069</v>
      </c>
      <c r="Q2417" s="84">
        <v>0.42120115155488408</v>
      </c>
      <c r="R2417" s="84">
        <v>0.28091812485106882</v>
      </c>
      <c r="S2417" s="84">
        <v>0.33568001010228571</v>
      </c>
      <c r="T2417" s="84">
        <v>0.54744769501570822</v>
      </c>
      <c r="U2417" s="84">
        <v>0.38753595883900999</v>
      </c>
      <c r="V2417" s="84">
        <v>0.38168130237780201</v>
      </c>
      <c r="W2417" s="84">
        <v>0.50515666921013125</v>
      </c>
      <c r="X2417" s="84">
        <v>0.33784003909431509</v>
      </c>
      <c r="Y2417" s="84">
        <v>0.4176482564057819</v>
      </c>
      <c r="Z2417" s="84">
        <v>0.43051048266625452</v>
      </c>
      <c r="AA2417" s="84">
        <v>0.38331829690637659</v>
      </c>
      <c r="AB2417" s="84">
        <v>0.358383610687529</v>
      </c>
      <c r="AC2417" s="84">
        <v>0.28646991645128328</v>
      </c>
      <c r="AD2417" s="84">
        <v>0.47462915321035642</v>
      </c>
      <c r="AE2417" s="84">
        <v>0.49521356215407109</v>
      </c>
      <c r="AF2417" s="84">
        <v>0.65061107117181882</v>
      </c>
      <c r="AG2417" s="84">
        <v>0.59865679249242953</v>
      </c>
      <c r="AH2417" s="84">
        <v>0.60180995475113119</v>
      </c>
      <c r="AI2417" s="84">
        <v>0.69106576862123614</v>
      </c>
      <c r="AJ2417" s="84">
        <v>0.64456086203162222</v>
      </c>
      <c r="AK2417" s="84">
        <v>0.6657565493882629</v>
      </c>
    </row>
    <row r="2418" spans="1:37">
      <c r="A2418" s="84">
        <v>11</v>
      </c>
      <c r="B2418" s="84">
        <v>0.61920892697021024</v>
      </c>
      <c r="C2418" s="84">
        <v>0.60012831479897333</v>
      </c>
      <c r="D2418" s="84">
        <v>0.62172109416424937</v>
      </c>
      <c r="E2418" s="84">
        <v>0.60042219541616393</v>
      </c>
      <c r="F2418" s="84">
        <v>0.57534702942809546</v>
      </c>
      <c r="G2418" s="84">
        <v>0.57945262863925151</v>
      </c>
      <c r="H2418" s="84">
        <v>0.59896694214876034</v>
      </c>
      <c r="I2418" s="84">
        <v>0.52383830433193723</v>
      </c>
      <c r="J2418" s="84">
        <v>0.56803803123994712</v>
      </c>
      <c r="K2418" s="84">
        <v>0.50241591662719098</v>
      </c>
      <c r="L2418" s="84">
        <v>0.51013608502502383</v>
      </c>
      <c r="M2418" s="84">
        <v>0.54380191821501667</v>
      </c>
      <c r="N2418" s="84">
        <v>0.5325761428490704</v>
      </c>
      <c r="O2418" s="84">
        <v>0.46994558658508179</v>
      </c>
      <c r="P2418" s="84">
        <v>0.50542946357831942</v>
      </c>
      <c r="Q2418" s="84">
        <v>0.47912094176666747</v>
      </c>
      <c r="R2418" s="84">
        <v>0.3014625852530704</v>
      </c>
      <c r="S2418" s="84">
        <v>0.37321631519131199</v>
      </c>
      <c r="T2418" s="84">
        <v>0.60167999821750862</v>
      </c>
      <c r="U2418" s="84">
        <v>0.43755517912887731</v>
      </c>
      <c r="V2418" s="84">
        <v>0.47552026945747639</v>
      </c>
      <c r="W2418" s="84">
        <v>0.55236665271863539</v>
      </c>
      <c r="X2418" s="84">
        <v>0.40269006120121942</v>
      </c>
      <c r="Y2418" s="84">
        <v>0.47868617243017381</v>
      </c>
      <c r="Z2418" s="84">
        <v>0.49943336939164468</v>
      </c>
      <c r="AA2418" s="84">
        <v>0.45409621373068332</v>
      </c>
      <c r="AB2418" s="84">
        <v>0.45191606444341298</v>
      </c>
      <c r="AC2418" s="84">
        <v>0.2890545170403318</v>
      </c>
      <c r="AD2418" s="84">
        <v>0.47878920575838863</v>
      </c>
      <c r="AE2418" s="84">
        <v>0.50134020259686007</v>
      </c>
      <c r="AF2418" s="84">
        <v>0.60285508883639727</v>
      </c>
      <c r="AG2418" s="84">
        <v>0.55258897250622141</v>
      </c>
      <c r="AH2418" s="84">
        <v>0.57004212825713829</v>
      </c>
      <c r="AI2418" s="84">
        <v>0.64966323296354989</v>
      </c>
      <c r="AJ2418" s="84">
        <v>0.5987383582412823</v>
      </c>
      <c r="AK2418" s="84">
        <v>0.63212829197483911</v>
      </c>
    </row>
    <row r="2419" spans="1:37">
      <c r="A2419" s="84">
        <v>12</v>
      </c>
      <c r="B2419" s="84">
        <v>0.60137491282255651</v>
      </c>
      <c r="C2419" s="84">
        <v>0.58388936412888492</v>
      </c>
      <c r="D2419" s="84">
        <v>0.60469105767131404</v>
      </c>
      <c r="E2419" s="84">
        <v>0.57438681141938075</v>
      </c>
      <c r="F2419" s="84">
        <v>0.55323233124454663</v>
      </c>
      <c r="G2419" s="84">
        <v>0.55931020037701584</v>
      </c>
      <c r="H2419" s="84">
        <v>0.5800619834710744</v>
      </c>
      <c r="I2419" s="84">
        <v>0.49814466027605198</v>
      </c>
      <c r="J2419" s="84">
        <v>0.54523358473031436</v>
      </c>
      <c r="K2419" s="84">
        <v>0.50118427285646616</v>
      </c>
      <c r="L2419" s="84">
        <v>0.48560422875780251</v>
      </c>
      <c r="M2419" s="84">
        <v>0.53288655242987282</v>
      </c>
      <c r="N2419" s="84">
        <v>0.57648188958580548</v>
      </c>
      <c r="O2419" s="84">
        <v>0.49316127119900072</v>
      </c>
      <c r="P2419" s="84">
        <v>0.5010486088455981</v>
      </c>
      <c r="Q2419" s="84">
        <v>0.54048969586409379</v>
      </c>
      <c r="R2419" s="84">
        <v>0.34413581240782359</v>
      </c>
      <c r="S2419" s="84">
        <v>0.42780022730142692</v>
      </c>
      <c r="T2419" s="84">
        <v>0.65419665337225097</v>
      </c>
      <c r="U2419" s="84">
        <v>0.50830696703825884</v>
      </c>
      <c r="V2419" s="84">
        <v>0.54932034163358601</v>
      </c>
      <c r="W2419" s="84">
        <v>0.61931720284539837</v>
      </c>
      <c r="X2419" s="84">
        <v>0.47502385218625642</v>
      </c>
      <c r="Y2419" s="84">
        <v>0.55128018691407576</v>
      </c>
      <c r="Z2419" s="84">
        <v>0.55934167825683823</v>
      </c>
      <c r="AA2419" s="84">
        <v>0.50809347807106908</v>
      </c>
      <c r="AB2419" s="84">
        <v>0.52244248491679368</v>
      </c>
      <c r="AC2419" s="84">
        <v>0.28057943138787039</v>
      </c>
      <c r="AD2419" s="84">
        <v>0.46472165964201639</v>
      </c>
      <c r="AE2419" s="84">
        <v>0.49521356215407109</v>
      </c>
      <c r="AF2419" s="84">
        <v>0.58159597411933861</v>
      </c>
      <c r="AG2419" s="84">
        <v>0.53672833028513167</v>
      </c>
      <c r="AH2419" s="84">
        <v>0.55334685598377276</v>
      </c>
      <c r="AI2419" s="84">
        <v>0.63163629160063395</v>
      </c>
      <c r="AJ2419" s="84">
        <v>0.58283246696989377</v>
      </c>
      <c r="AK2419" s="84">
        <v>0.60772793253611657</v>
      </c>
    </row>
    <row r="2420" spans="1:37">
      <c r="A2420" s="84">
        <v>13</v>
      </c>
      <c r="B2420" s="84">
        <v>0.56989140181329079</v>
      </c>
      <c r="C2420" s="84">
        <v>0.55186769318505846</v>
      </c>
      <c r="D2420" s="84">
        <v>0.58323196406849442</v>
      </c>
      <c r="E2420" s="84">
        <v>0.53819863289103331</v>
      </c>
      <c r="F2420" s="84">
        <v>0.51864836995320052</v>
      </c>
      <c r="G2420" s="84">
        <v>0.53588633666131391</v>
      </c>
      <c r="H2420" s="84">
        <v>0.55537190082644627</v>
      </c>
      <c r="I2420" s="84">
        <v>0.48841818232929463</v>
      </c>
      <c r="J2420" s="84">
        <v>0.54205240018586687</v>
      </c>
      <c r="K2420" s="84">
        <v>0.54486025580293695</v>
      </c>
      <c r="L2420" s="84">
        <v>0.48248327053927909</v>
      </c>
      <c r="M2420" s="84">
        <v>0.55620209478711025</v>
      </c>
      <c r="N2420" s="84">
        <v>0.65762558625755774</v>
      </c>
      <c r="O2420" s="84">
        <v>0.53930681120450563</v>
      </c>
      <c r="P2420" s="84">
        <v>0.5325767814699166</v>
      </c>
      <c r="Q2420" s="84">
        <v>0.61693697802354419</v>
      </c>
      <c r="R2420" s="84">
        <v>0.42517372627565658</v>
      </c>
      <c r="S2420" s="84">
        <v>0.52151471145346617</v>
      </c>
      <c r="T2420" s="84">
        <v>0.71640560593569658</v>
      </c>
      <c r="U2420" s="84">
        <v>0.59642037942119452</v>
      </c>
      <c r="V2420" s="84">
        <v>0.63922972051806426</v>
      </c>
      <c r="W2420" s="84">
        <v>0.69658109139242386</v>
      </c>
      <c r="X2420" s="84">
        <v>0.568091592395225</v>
      </c>
      <c r="Y2420" s="84">
        <v>0.63547877342485137</v>
      </c>
      <c r="Z2420" s="84">
        <v>0.66416834080255494</v>
      </c>
      <c r="AA2420" s="84">
        <v>0.59033206251273274</v>
      </c>
      <c r="AB2420" s="84">
        <v>0.61068752900616585</v>
      </c>
      <c r="AC2420" s="84">
        <v>0.29067740578229251</v>
      </c>
      <c r="AD2420" s="84">
        <v>0.47019541299469042</v>
      </c>
      <c r="AE2420" s="84">
        <v>0.5099731959480629</v>
      </c>
      <c r="AF2420" s="84">
        <v>0.5462668172948546</v>
      </c>
      <c r="AG2420" s="84">
        <v>0.50500704584295253</v>
      </c>
      <c r="AH2420" s="84">
        <v>0.53000468091745978</v>
      </c>
      <c r="AI2420" s="84">
        <v>0.5957805071315373</v>
      </c>
      <c r="AJ2420" s="84">
        <v>0.54777182152913151</v>
      </c>
      <c r="AK2420" s="84">
        <v>0.58412248565701241</v>
      </c>
    </row>
    <row r="2421" spans="1:37">
      <c r="A2421" s="84">
        <v>14</v>
      </c>
      <c r="B2421" s="84">
        <v>0.55604264222377209</v>
      </c>
      <c r="C2421" s="84">
        <v>0.53994867408041058</v>
      </c>
      <c r="D2421" s="84">
        <v>0.58379339384298679</v>
      </c>
      <c r="E2421" s="84">
        <v>0.52563329312424611</v>
      </c>
      <c r="F2421" s="84">
        <v>0.50586182279685876</v>
      </c>
      <c r="G2421" s="84">
        <v>0.53585142777351102</v>
      </c>
      <c r="H2421" s="84">
        <v>0.5561983471074381</v>
      </c>
      <c r="I2421" s="84">
        <v>0.4877856801506763</v>
      </c>
      <c r="J2421" s="84">
        <v>0.53872824105515249</v>
      </c>
      <c r="K2421" s="84">
        <v>0.61013737565135007</v>
      </c>
      <c r="L2421" s="84">
        <v>0.485576112017095</v>
      </c>
      <c r="M2421" s="84">
        <v>0.58433323969661699</v>
      </c>
      <c r="N2421" s="84">
        <v>0.76021359552466516</v>
      </c>
      <c r="O2421" s="84">
        <v>0.60304672778471757</v>
      </c>
      <c r="P2421" s="84">
        <v>0.59395535256559628</v>
      </c>
      <c r="Q2421" s="84">
        <v>0.71601630419291395</v>
      </c>
      <c r="R2421" s="84">
        <v>0.53792352823736267</v>
      </c>
      <c r="S2421" s="84">
        <v>0.63341330976133348</v>
      </c>
      <c r="T2421" s="84">
        <v>0.79971480136360606</v>
      </c>
      <c r="U2421" s="84">
        <v>0.69665313501936821</v>
      </c>
      <c r="V2421" s="84">
        <v>0.72410682064236753</v>
      </c>
      <c r="W2421" s="84">
        <v>0.7864720506067393</v>
      </c>
      <c r="X2421" s="84">
        <v>0.6809345402927417</v>
      </c>
      <c r="Y2421" s="84">
        <v>0.73342446363997715</v>
      </c>
      <c r="Z2421" s="84">
        <v>0.76508010096327195</v>
      </c>
      <c r="AA2421" s="84">
        <v>0.69301242687931108</v>
      </c>
      <c r="AB2421" s="84">
        <v>0.70571172843598751</v>
      </c>
      <c r="AC2421" s="84">
        <v>0.41828454649275709</v>
      </c>
      <c r="AD2421" s="84">
        <v>0.501778969839619</v>
      </c>
      <c r="AE2421" s="84">
        <v>0.50972952274863359</v>
      </c>
      <c r="AF2421" s="84">
        <v>0.54215877580363558</v>
      </c>
      <c r="AG2421" s="84">
        <v>0.49565256498665777</v>
      </c>
      <c r="AH2421" s="84">
        <v>0.53403026993290681</v>
      </c>
      <c r="AI2421" s="84">
        <v>0.57844690966719481</v>
      </c>
      <c r="AJ2421" s="84">
        <v>0.53409952350010825</v>
      </c>
      <c r="AK2421" s="84">
        <v>0.5784544134927766</v>
      </c>
    </row>
    <row r="2422" spans="1:37">
      <c r="A2422" s="84">
        <v>15</v>
      </c>
      <c r="B2422" s="84">
        <v>0.54578061173657466</v>
      </c>
      <c r="C2422" s="84">
        <v>0.52877102936983156</v>
      </c>
      <c r="D2422" s="84">
        <v>0.56944574405040393</v>
      </c>
      <c r="E2422" s="84">
        <v>0.52301970245275431</v>
      </c>
      <c r="F2422" s="84">
        <v>0.4985325612754819</v>
      </c>
      <c r="G2422" s="84">
        <v>0.52293513928646229</v>
      </c>
      <c r="H2422" s="84">
        <v>0.55506198347107449</v>
      </c>
      <c r="I2422" s="84">
        <v>0.50050600174289506</v>
      </c>
      <c r="J2422" s="84">
        <v>0.54033670515065946</v>
      </c>
      <c r="K2422" s="84">
        <v>0.67181430601610614</v>
      </c>
      <c r="L2422" s="84">
        <v>0.49964854074115728</v>
      </c>
      <c r="M2422" s="84">
        <v>0.6118624342870902</v>
      </c>
      <c r="N2422" s="84">
        <v>0.83714753913092621</v>
      </c>
      <c r="O2422" s="84">
        <v>0.68729224450043414</v>
      </c>
      <c r="P2422" s="84">
        <v>0.67516428205247703</v>
      </c>
      <c r="Q2422" s="84">
        <v>0.79460137388478758</v>
      </c>
      <c r="R2422" s="84">
        <v>0.66733430796081739</v>
      </c>
      <c r="S2422" s="84">
        <v>0.72823273140548039</v>
      </c>
      <c r="T2422" s="84">
        <v>0.84859963013301842</v>
      </c>
      <c r="U2422" s="84">
        <v>0.79228146952844825</v>
      </c>
      <c r="V2422" s="84">
        <v>0.8104274429608247</v>
      </c>
      <c r="W2422" s="84">
        <v>0.86240677382036579</v>
      </c>
      <c r="X2422" s="84">
        <v>0.78363158262164601</v>
      </c>
      <c r="Y2422" s="84">
        <v>0.82316842625716202</v>
      </c>
      <c r="Z2422" s="84">
        <v>0.86279812496780517</v>
      </c>
      <c r="AA2422" s="84">
        <v>0.80615814440790445</v>
      </c>
      <c r="AB2422" s="84">
        <v>0.79627726579592917</v>
      </c>
      <c r="AC2422" s="84">
        <v>0.66496363527078195</v>
      </c>
      <c r="AD2422" s="84">
        <v>0.57378619519404461</v>
      </c>
      <c r="AE2422" s="84">
        <v>0.5149510913078289</v>
      </c>
      <c r="AF2422" s="84">
        <v>0.53045085755366128</v>
      </c>
      <c r="AG2422" s="84">
        <v>0.49018079333193421</v>
      </c>
      <c r="AH2422" s="84">
        <v>0.52329536589171477</v>
      </c>
      <c r="AI2422" s="84">
        <v>0.56606576862123614</v>
      </c>
      <c r="AJ2422" s="84">
        <v>0.52393329001516142</v>
      </c>
      <c r="AK2422" s="84">
        <v>0.56189949540333173</v>
      </c>
    </row>
    <row r="2423" spans="1:37">
      <c r="A2423" s="84">
        <v>16</v>
      </c>
      <c r="B2423" s="84">
        <v>0.55833416359469967</v>
      </c>
      <c r="C2423" s="84">
        <v>0.54081836327345301</v>
      </c>
      <c r="D2423" s="84">
        <v>0.56922741024921242</v>
      </c>
      <c r="E2423" s="84">
        <v>0.53729392842782464</v>
      </c>
      <c r="F2423" s="84">
        <v>0.51158879987308647</v>
      </c>
      <c r="G2423" s="84">
        <v>0.52108496823291206</v>
      </c>
      <c r="H2423" s="84">
        <v>0.56157024793388433</v>
      </c>
      <c r="I2423" s="84">
        <v>0.55398757484609129</v>
      </c>
      <c r="J2423" s="84">
        <v>0.59048504128391188</v>
      </c>
      <c r="K2423" s="84">
        <v>0.79261013737565134</v>
      </c>
      <c r="L2423" s="84">
        <v>0.56025417533599497</v>
      </c>
      <c r="M2423" s="84">
        <v>0.70500421365223309</v>
      </c>
      <c r="N2423" s="84">
        <v>0.93674069051251629</v>
      </c>
      <c r="O2423" s="84">
        <v>0.79868095107027159</v>
      </c>
      <c r="P2423" s="84">
        <v>0.80174302092557204</v>
      </c>
      <c r="Q2423" s="84">
        <v>0.88102499786221244</v>
      </c>
      <c r="R2423" s="84">
        <v>0.80489202887816957</v>
      </c>
      <c r="S2423" s="84">
        <v>0.83899482257860836</v>
      </c>
      <c r="T2423" s="84">
        <v>0.92134756355696179</v>
      </c>
      <c r="U2423" s="84">
        <v>0.87762800501839655</v>
      </c>
      <c r="V2423" s="84">
        <v>0.9080155579614263</v>
      </c>
      <c r="W2423" s="84">
        <v>0.91645949737859067</v>
      </c>
      <c r="X2423" s="84">
        <v>0.8771042282363346</v>
      </c>
      <c r="Y2423" s="84">
        <v>0.89946582128765173</v>
      </c>
      <c r="Z2423" s="84">
        <v>0.93125740483181363</v>
      </c>
      <c r="AA2423" s="84">
        <v>0.89590524140740979</v>
      </c>
      <c r="AB2423" s="84">
        <v>0.89531260359344966</v>
      </c>
      <c r="AC2423" s="84">
        <v>0.84065636833563728</v>
      </c>
      <c r="AD2423" s="84">
        <v>0.67569379823745146</v>
      </c>
      <c r="AE2423" s="84">
        <v>0.61297733839245316</v>
      </c>
      <c r="AF2423" s="84">
        <v>0.53661291979048986</v>
      </c>
      <c r="AG2423" s="84">
        <v>0.50682097562438144</v>
      </c>
      <c r="AH2423" s="84">
        <v>0.52491808394445294</v>
      </c>
      <c r="AI2423" s="84">
        <v>0.57706022187004746</v>
      </c>
      <c r="AJ2423" s="84">
        <v>0.53709118475200357</v>
      </c>
      <c r="AK2423" s="84">
        <v>0.55775212552706155</v>
      </c>
    </row>
    <row r="2424" spans="1:37">
      <c r="A2424" s="84">
        <v>17</v>
      </c>
      <c r="B2424" s="84">
        <v>0.62219786788881148</v>
      </c>
      <c r="C2424" s="84">
        <v>0.60618762475049881</v>
      </c>
      <c r="D2424" s="84">
        <v>0.6345715978915194</v>
      </c>
      <c r="E2424" s="84">
        <v>0.59790912746280656</v>
      </c>
      <c r="F2424" s="84">
        <v>0.57355437455381941</v>
      </c>
      <c r="G2424" s="84">
        <v>0.584619144034071</v>
      </c>
      <c r="H2424" s="84">
        <v>0.61973140495867773</v>
      </c>
      <c r="I2424" s="84">
        <v>0.64182104405026286</v>
      </c>
      <c r="J2424" s="84">
        <v>0.67383922507774241</v>
      </c>
      <c r="K2424" s="84">
        <v>0.89853150165798223</v>
      </c>
      <c r="L2424" s="84">
        <v>0.64671315301130317</v>
      </c>
      <c r="M2424" s="84">
        <v>0.79730326257072914</v>
      </c>
      <c r="N2424" s="84">
        <v>0.99847431768096295</v>
      </c>
      <c r="O2424" s="84">
        <v>0.91105418051703313</v>
      </c>
      <c r="P2424" s="84">
        <v>0.92356806636528865</v>
      </c>
      <c r="Q2424" s="84">
        <v>0.96924436336687303</v>
      </c>
      <c r="R2424" s="84">
        <v>0.92174428265055741</v>
      </c>
      <c r="S2424" s="84">
        <v>0.95275602980174257</v>
      </c>
      <c r="T2424" s="84">
        <v>0.96283505269490433</v>
      </c>
      <c r="U2424" s="84">
        <v>0.95005259178216417</v>
      </c>
      <c r="V2424" s="84">
        <v>0.98013152091102307</v>
      </c>
      <c r="W2424" s="84">
        <v>0.97573042557904854</v>
      </c>
      <c r="X2424" s="84">
        <v>0.95231424382751939</v>
      </c>
      <c r="Y2424" s="84">
        <v>0.98996597155571076</v>
      </c>
      <c r="Z2424" s="84">
        <v>0.97947251841549465</v>
      </c>
      <c r="AA2424" s="84">
        <v>0.97267832717324898</v>
      </c>
      <c r="AB2424" s="84">
        <v>0.97757409003513895</v>
      </c>
      <c r="AC2424" s="84">
        <v>0.94626435054396829</v>
      </c>
      <c r="AD2424" s="84">
        <v>0.80527122447862498</v>
      </c>
      <c r="AE2424" s="84">
        <v>0.73463988582170081</v>
      </c>
      <c r="AF2424" s="84">
        <v>0.60562801684297007</v>
      </c>
      <c r="AG2424" s="84">
        <v>0.57296195244805559</v>
      </c>
      <c r="AH2424" s="84">
        <v>0.59166796692151657</v>
      </c>
      <c r="AI2424" s="84">
        <v>0.64243264659270993</v>
      </c>
      <c r="AJ2424" s="84">
        <v>0.60325969244097888</v>
      </c>
      <c r="AK2424" s="84">
        <v>0.62317688532522275</v>
      </c>
    </row>
    <row r="2425" spans="1:37">
      <c r="A2425" s="84">
        <v>18</v>
      </c>
      <c r="B2425" s="84">
        <v>0.72531632958055192</v>
      </c>
      <c r="C2425" s="84">
        <v>0.7094382663244938</v>
      </c>
      <c r="D2425" s="84">
        <v>0.74068182527057791</v>
      </c>
      <c r="E2425" s="84">
        <v>0.6952151186168074</v>
      </c>
      <c r="F2425" s="84">
        <v>0.67341952883318779</v>
      </c>
      <c r="G2425" s="84">
        <v>0.685505829784263</v>
      </c>
      <c r="H2425" s="84">
        <v>0.71033057851239667</v>
      </c>
      <c r="I2425" s="84">
        <v>0.74451128664998756</v>
      </c>
      <c r="J2425" s="84">
        <v>0.76687993709118196</v>
      </c>
      <c r="K2425" s="84">
        <v>0.97309332070108967</v>
      </c>
      <c r="L2425" s="84">
        <v>0.74917055614913108</v>
      </c>
      <c r="M2425" s="84">
        <v>0.87696135478951809</v>
      </c>
      <c r="N2425" s="84">
        <v>1</v>
      </c>
      <c r="O2425" s="84">
        <v>1</v>
      </c>
      <c r="P2425" s="84">
        <v>1</v>
      </c>
      <c r="Q2425" s="84">
        <v>1</v>
      </c>
      <c r="R2425" s="84">
        <v>1</v>
      </c>
      <c r="S2425" s="84">
        <v>1</v>
      </c>
      <c r="T2425" s="84">
        <v>1</v>
      </c>
      <c r="U2425" s="84">
        <v>1</v>
      </c>
      <c r="V2425" s="84">
        <v>1</v>
      </c>
      <c r="W2425" s="84">
        <v>1</v>
      </c>
      <c r="X2425" s="84">
        <v>1</v>
      </c>
      <c r="Y2425" s="84">
        <v>1</v>
      </c>
      <c r="Z2425" s="84">
        <v>1</v>
      </c>
      <c r="AA2425" s="84">
        <v>1</v>
      </c>
      <c r="AB2425" s="84">
        <v>1</v>
      </c>
      <c r="AC2425" s="84">
        <v>1</v>
      </c>
      <c r="AD2425" s="84">
        <v>0.91718211177404352</v>
      </c>
      <c r="AE2425" s="84">
        <v>0.83228321787865067</v>
      </c>
      <c r="AF2425" s="84">
        <v>0.71110198213001941</v>
      </c>
      <c r="AG2425" s="84">
        <v>0.67538152490030878</v>
      </c>
      <c r="AH2425" s="84">
        <v>0.69705102200031188</v>
      </c>
      <c r="AI2425" s="84">
        <v>0.7472266244057052</v>
      </c>
      <c r="AJ2425" s="84">
        <v>0.70743989603638746</v>
      </c>
      <c r="AK2425" s="84">
        <v>0.73121587060205973</v>
      </c>
    </row>
    <row r="2426" spans="1:37">
      <c r="A2426" s="84">
        <v>19</v>
      </c>
      <c r="B2426" s="84">
        <v>0.83152336355484702</v>
      </c>
      <c r="C2426" s="84">
        <v>0.81622469347020221</v>
      </c>
      <c r="D2426" s="84">
        <v>0.84832038925797704</v>
      </c>
      <c r="E2426" s="84">
        <v>0.80267390430237229</v>
      </c>
      <c r="F2426" s="84">
        <v>0.78078845086063287</v>
      </c>
      <c r="G2426" s="84">
        <v>0.79030231096837245</v>
      </c>
      <c r="H2426" s="84">
        <v>0.80743801652892577</v>
      </c>
      <c r="I2426" s="84">
        <v>0.83304753605262427</v>
      </c>
      <c r="J2426" s="84">
        <v>0.84455088108088794</v>
      </c>
      <c r="K2426" s="84">
        <v>1</v>
      </c>
      <c r="L2426" s="84">
        <v>0.82708204464938428</v>
      </c>
      <c r="M2426" s="84">
        <v>0.92415425980175769</v>
      </c>
      <c r="N2426" s="84">
        <v>0.89775103124823419</v>
      </c>
      <c r="O2426" s="84">
        <v>0.98659778535284015</v>
      </c>
      <c r="P2426" s="84">
        <v>0.9960851936431</v>
      </c>
      <c r="Q2426" s="84">
        <v>0.94145312544537241</v>
      </c>
      <c r="R2426" s="84">
        <v>0.98051174383183159</v>
      </c>
      <c r="S2426" s="84">
        <v>0.94216441469882561</v>
      </c>
      <c r="T2426" s="84">
        <v>0.93863773088834912</v>
      </c>
      <c r="U2426" s="84">
        <v>0.95061863987935569</v>
      </c>
      <c r="V2426" s="84">
        <v>0.93804883916756898</v>
      </c>
      <c r="W2426" s="84">
        <v>0.94752258350358154</v>
      </c>
      <c r="X2426" s="84">
        <v>0.94941474879575527</v>
      </c>
      <c r="Y2426" s="84">
        <v>0.94055201698513791</v>
      </c>
      <c r="Z2426" s="84">
        <v>0.91783856178849221</v>
      </c>
      <c r="AA2426" s="84">
        <v>0.92469369343150698</v>
      </c>
      <c r="AB2426" s="84">
        <v>0.91488762182589667</v>
      </c>
      <c r="AC2426" s="84">
        <v>0.93334134759872578</v>
      </c>
      <c r="AD2426" s="84">
        <v>0.97026383491159907</v>
      </c>
      <c r="AE2426" s="84">
        <v>0.88766665506318088</v>
      </c>
      <c r="AF2426" s="84">
        <v>0.82088939098284897</v>
      </c>
      <c r="AG2426" s="84">
        <v>0.78268821395376709</v>
      </c>
      <c r="AH2426" s="84">
        <v>0.80393197066625033</v>
      </c>
      <c r="AI2426" s="84">
        <v>0.85251584786053869</v>
      </c>
      <c r="AJ2426" s="84">
        <v>0.81569471518301928</v>
      </c>
      <c r="AK2426" s="84">
        <v>0.83942766295707461</v>
      </c>
    </row>
    <row r="2427" spans="1:37">
      <c r="A2427" s="84">
        <v>20</v>
      </c>
      <c r="B2427" s="84">
        <v>0.92278569293613633</v>
      </c>
      <c r="C2427" s="84">
        <v>0.90886797832905575</v>
      </c>
      <c r="D2427" s="84">
        <v>0.9285736564673589</v>
      </c>
      <c r="E2427" s="84">
        <v>0.89485323683152374</v>
      </c>
      <c r="F2427" s="84">
        <v>0.87318156579677975</v>
      </c>
      <c r="G2427" s="84">
        <v>0.87027857292466648</v>
      </c>
      <c r="H2427" s="84">
        <v>0.88915289256198338</v>
      </c>
      <c r="I2427" s="84">
        <v>0.93517555449357692</v>
      </c>
      <c r="J2427" s="84">
        <v>0.9381992350859637</v>
      </c>
      <c r="K2427" s="84">
        <v>0.83107531975367133</v>
      </c>
      <c r="L2427" s="84">
        <v>0.91325985491761796</v>
      </c>
      <c r="M2427" s="84">
        <v>0.91909787712187485</v>
      </c>
      <c r="N2427" s="84">
        <v>0.46262078318359051</v>
      </c>
      <c r="O2427" s="84">
        <v>0.71127014037390723</v>
      </c>
      <c r="P2427" s="84">
        <v>0.77599384816143935</v>
      </c>
      <c r="Q2427" s="84">
        <v>0.54388165208220507</v>
      </c>
      <c r="R2427" s="84">
        <v>0.5431465869790626</v>
      </c>
      <c r="S2427" s="84">
        <v>0.49120785452708671</v>
      </c>
      <c r="T2427" s="84">
        <v>0.59541899690292099</v>
      </c>
      <c r="U2427" s="84">
        <v>0.54370187007084048</v>
      </c>
      <c r="V2427" s="84">
        <v>0.53407313845783722</v>
      </c>
      <c r="W2427" s="84">
        <v>0.57102419573190244</v>
      </c>
      <c r="X2427" s="84">
        <v>0.52562771973099387</v>
      </c>
      <c r="Y2427" s="84">
        <v>0.52093573374438917</v>
      </c>
      <c r="Z2427" s="84">
        <v>0.53680523360634624</v>
      </c>
      <c r="AA2427" s="84">
        <v>0.55581036640377168</v>
      </c>
      <c r="AB2427" s="84">
        <v>0.59134456010077563</v>
      </c>
      <c r="AC2427" s="84">
        <v>0.575704754462944</v>
      </c>
      <c r="AD2427" s="84">
        <v>0.95514259127483703</v>
      </c>
      <c r="AE2427" s="84">
        <v>0.95502488947679887</v>
      </c>
      <c r="AF2427" s="84">
        <v>0.91342302557255806</v>
      </c>
      <c r="AG2427" s="84">
        <v>0.87398434923395196</v>
      </c>
      <c r="AH2427" s="84">
        <v>0.88556717116554839</v>
      </c>
      <c r="AI2427" s="84">
        <v>0.94760301109350231</v>
      </c>
      <c r="AJ2427" s="84">
        <v>0.91171215074723833</v>
      </c>
      <c r="AK2427" s="84">
        <v>0.92005944563489317</v>
      </c>
    </row>
    <row r="2428" spans="1:37">
      <c r="A2428" s="84">
        <v>21</v>
      </c>
      <c r="B2428" s="84">
        <v>0.9774833117465378</v>
      </c>
      <c r="C2428" s="84">
        <v>0.9775163957798686</v>
      </c>
      <c r="D2428" s="84">
        <v>0.97567137643866386</v>
      </c>
      <c r="E2428" s="84">
        <v>0.96190188982710068</v>
      </c>
      <c r="F2428" s="84">
        <v>0.96189418576981034</v>
      </c>
      <c r="G2428" s="84">
        <v>0.96205403895831865</v>
      </c>
      <c r="H2428" s="84">
        <v>0.93977272727272732</v>
      </c>
      <c r="I2428" s="84">
        <v>1</v>
      </c>
      <c r="J2428" s="84">
        <v>1</v>
      </c>
      <c r="K2428" s="84">
        <v>0.90810042633822829</v>
      </c>
      <c r="L2428" s="84">
        <v>1</v>
      </c>
      <c r="M2428" s="84">
        <v>1</v>
      </c>
      <c r="N2428" s="84">
        <v>0.46276205006498272</v>
      </c>
      <c r="O2428" s="84">
        <v>0.78401897059134906</v>
      </c>
      <c r="P2428" s="84">
        <v>0.84385049168103643</v>
      </c>
      <c r="Q2428" s="84">
        <v>0.57001966764529832</v>
      </c>
      <c r="R2428" s="84">
        <v>0.60932679860632566</v>
      </c>
      <c r="S2428" s="84">
        <v>0.52437176411163022</v>
      </c>
      <c r="T2428" s="84">
        <v>0.60052137875715783</v>
      </c>
      <c r="U2428" s="84">
        <v>0.57237600800915822</v>
      </c>
      <c r="V2428" s="84">
        <v>0.55033281206143003</v>
      </c>
      <c r="W2428" s="84">
        <v>0.57203337681837207</v>
      </c>
      <c r="X2428" s="84">
        <v>0.55364531217275958</v>
      </c>
      <c r="Y2428" s="84">
        <v>0.53227854850749889</v>
      </c>
      <c r="Z2428" s="84">
        <v>0.53384330088085297</v>
      </c>
      <c r="AA2428" s="84">
        <v>0.58398183987660457</v>
      </c>
      <c r="AB2428" s="84">
        <v>0.62737850560233377</v>
      </c>
      <c r="AC2428" s="84">
        <v>0.60269279317184599</v>
      </c>
      <c r="AD2428" s="84">
        <v>1</v>
      </c>
      <c r="AE2428" s="84">
        <v>1</v>
      </c>
      <c r="AF2428" s="84">
        <v>0.97288692615795436</v>
      </c>
      <c r="AG2428" s="84">
        <v>0.9730758852277156</v>
      </c>
      <c r="AH2428" s="84">
        <v>0.97232017475425203</v>
      </c>
      <c r="AI2428" s="84">
        <v>0.97840729001584792</v>
      </c>
      <c r="AJ2428" s="84">
        <v>0.98156270305393123</v>
      </c>
      <c r="AK2428" s="84">
        <v>0.97936683486555587</v>
      </c>
    </row>
    <row r="2429" spans="1:37">
      <c r="A2429" s="84">
        <v>22</v>
      </c>
      <c r="B2429" s="84">
        <v>1</v>
      </c>
      <c r="C2429" s="84">
        <v>1</v>
      </c>
      <c r="D2429" s="84">
        <v>1</v>
      </c>
      <c r="E2429" s="84">
        <v>1</v>
      </c>
      <c r="F2429" s="84">
        <v>1</v>
      </c>
      <c r="G2429" s="84">
        <v>1</v>
      </c>
      <c r="H2429" s="84">
        <v>1</v>
      </c>
      <c r="I2429" s="84">
        <v>0.92554746577460467</v>
      </c>
      <c r="J2429" s="84">
        <v>0.945383708045895</v>
      </c>
      <c r="K2429" s="84">
        <v>0.82728564661297954</v>
      </c>
      <c r="L2429" s="84">
        <v>0.90541528426024842</v>
      </c>
      <c r="M2429" s="84">
        <v>0.92363256952526174</v>
      </c>
      <c r="N2429" s="84">
        <v>0.40037859524213137</v>
      </c>
      <c r="O2429" s="84">
        <v>0.70905761046770133</v>
      </c>
      <c r="P2429" s="84">
        <v>0.77154308617234457</v>
      </c>
      <c r="Q2429" s="84">
        <v>0.50118290910127417</v>
      </c>
      <c r="R2429" s="84">
        <v>0.53856755520921218</v>
      </c>
      <c r="S2429" s="84">
        <v>0.45599191817148632</v>
      </c>
      <c r="T2429" s="84">
        <v>0.54049597825360396</v>
      </c>
      <c r="U2429" s="84">
        <v>0.50523594489901957</v>
      </c>
      <c r="V2429" s="84">
        <v>0.49298287822286391</v>
      </c>
      <c r="W2429" s="84">
        <v>0.4972062913825781</v>
      </c>
      <c r="X2429" s="84">
        <v>0.48181881646615299</v>
      </c>
      <c r="Y2429" s="84">
        <v>0.46275775819445658</v>
      </c>
      <c r="Z2429" s="84">
        <v>0.46242208829135112</v>
      </c>
      <c r="AA2429" s="84">
        <v>0.5048863537149676</v>
      </c>
      <c r="AB2429" s="84">
        <v>0.5446694954584631</v>
      </c>
      <c r="AC2429" s="84">
        <v>0.52810001803209716</v>
      </c>
      <c r="AD2429" s="84">
        <v>0.87755213750068395</v>
      </c>
      <c r="AE2429" s="84">
        <v>0.90886622341351353</v>
      </c>
      <c r="AF2429" s="84">
        <v>1</v>
      </c>
      <c r="AG2429" s="84">
        <v>1</v>
      </c>
      <c r="AH2429" s="84">
        <v>1</v>
      </c>
      <c r="AI2429" s="84">
        <v>1</v>
      </c>
      <c r="AJ2429" s="84">
        <v>1</v>
      </c>
      <c r="AK2429" s="84">
        <v>1</v>
      </c>
    </row>
    <row r="2430" spans="1:37">
      <c r="A2430" s="84">
        <v>23</v>
      </c>
      <c r="B2430" s="84">
        <v>0.85892198864202451</v>
      </c>
      <c r="C2430" s="84">
        <v>0.8608497291132019</v>
      </c>
      <c r="D2430" s="84">
        <v>0.90171859892080708</v>
      </c>
      <c r="E2430" s="84">
        <v>0.87012464817048651</v>
      </c>
      <c r="F2430" s="84">
        <v>0.87023082414531605</v>
      </c>
      <c r="G2430" s="84">
        <v>0.90515255183969834</v>
      </c>
      <c r="H2430" s="84">
        <v>0.89535123966942143</v>
      </c>
      <c r="I2430" s="84">
        <v>0.77208838163775895</v>
      </c>
      <c r="J2430" s="84">
        <v>0.79218643886049256</v>
      </c>
      <c r="K2430" s="84">
        <v>0.6772145902415917</v>
      </c>
      <c r="L2430" s="84">
        <v>0.73937187201259635</v>
      </c>
      <c r="M2430" s="84">
        <v>0.76263092419438971</v>
      </c>
      <c r="N2430" s="84">
        <v>0.29875120076849188</v>
      </c>
      <c r="O2430" s="84">
        <v>0.5628189113082509</v>
      </c>
      <c r="P2430" s="84">
        <v>0.63582979913314985</v>
      </c>
      <c r="Q2430" s="84">
        <v>0.40828891485904861</v>
      </c>
      <c r="R2430" s="84">
        <v>0.41893954518815252</v>
      </c>
      <c r="S2430" s="84">
        <v>0.36006755903523169</v>
      </c>
      <c r="T2430" s="84">
        <v>0.45977139546801549</v>
      </c>
      <c r="U2430" s="84">
        <v>0.40319521478145898</v>
      </c>
      <c r="V2430" s="84">
        <v>0.39891334857051208</v>
      </c>
      <c r="W2430" s="84">
        <v>0.40684766288428881</v>
      </c>
      <c r="X2430" s="84">
        <v>0.37385800386289059</v>
      </c>
      <c r="Y2430" s="84">
        <v>0.36907774190733789</v>
      </c>
      <c r="Z2430" s="84">
        <v>0.3721475300056663</v>
      </c>
      <c r="AA2430" s="84">
        <v>0.40151916416867972</v>
      </c>
      <c r="AB2430" s="84">
        <v>0.42269442418616981</v>
      </c>
      <c r="AC2430" s="84">
        <v>0.43265011720863139</v>
      </c>
      <c r="AD2430" s="84">
        <v>0.71803328042038395</v>
      </c>
      <c r="AE2430" s="84">
        <v>0.73488355902113001</v>
      </c>
      <c r="AF2430" s="84">
        <v>0.88713156002875626</v>
      </c>
      <c r="AG2430" s="84">
        <v>0.8641051779450124</v>
      </c>
      <c r="AH2430" s="84">
        <v>0.90070213761897322</v>
      </c>
      <c r="AI2430" s="84">
        <v>0.87648573692551512</v>
      </c>
      <c r="AJ2430" s="84">
        <v>0.85889105479748751</v>
      </c>
      <c r="AK2430" s="84">
        <v>0.89856224510955951</v>
      </c>
    </row>
    <row r="2431" spans="1:37">
      <c r="A2431" s="84">
        <v>24</v>
      </c>
      <c r="B2431" s="84">
        <v>0.71375909136196081</v>
      </c>
      <c r="C2431" s="84">
        <v>0.70992301112061584</v>
      </c>
      <c r="D2431" s="84">
        <v>0.72973394466797659</v>
      </c>
      <c r="E2431" s="84">
        <v>0.71692802573381575</v>
      </c>
      <c r="F2431" s="84">
        <v>0.71227096057745709</v>
      </c>
      <c r="G2431" s="84">
        <v>0.72767576625008712</v>
      </c>
      <c r="H2431" s="84">
        <v>0.73760330578512401</v>
      </c>
      <c r="I2431" s="84">
        <v>0.58247828409186753</v>
      </c>
      <c r="J2431" s="84">
        <v>0.61053722700789947</v>
      </c>
      <c r="K2431" s="84">
        <v>0.49152060634770262</v>
      </c>
      <c r="L2431" s="84">
        <v>0.54474779283585439</v>
      </c>
      <c r="M2431" s="84">
        <v>0.57470203459207836</v>
      </c>
      <c r="N2431" s="84">
        <v>0.199355823020851</v>
      </c>
      <c r="O2431" s="84">
        <v>0.39392559971205371</v>
      </c>
      <c r="P2431" s="84">
        <v>0.46611828307778341</v>
      </c>
      <c r="Q2431" s="84">
        <v>0.28549439899666512</v>
      </c>
      <c r="R2431" s="84">
        <v>0.28342983004128208</v>
      </c>
      <c r="S2431" s="84">
        <v>0.25352001515342842</v>
      </c>
      <c r="T2431" s="84">
        <v>0.33983200017824922</v>
      </c>
      <c r="U2431" s="84">
        <v>0.26244355359926341</v>
      </c>
      <c r="V2431" s="84">
        <v>0.25616504270419832</v>
      </c>
      <c r="W2431" s="84">
        <v>0.3000221527555566</v>
      </c>
      <c r="X2431" s="84">
        <v>0.25391757615246779</v>
      </c>
      <c r="Y2431" s="84">
        <v>0.26018672018148498</v>
      </c>
      <c r="Z2431" s="84">
        <v>0.26724359964971928</v>
      </c>
      <c r="AA2431" s="84">
        <v>0.26709350717383079</v>
      </c>
      <c r="AB2431" s="84">
        <v>0.28856991314725178</v>
      </c>
      <c r="AC2431" s="84">
        <v>0.31267656428442631</v>
      </c>
      <c r="AD2431" s="84">
        <v>0.52621927855930817</v>
      </c>
      <c r="AE2431" s="84">
        <v>0.56159710376997252</v>
      </c>
      <c r="AF2431" s="84">
        <v>0.73287460203348043</v>
      </c>
      <c r="AG2431" s="84">
        <v>0.70744760591251143</v>
      </c>
      <c r="AH2431" s="84">
        <v>0.72264003744733973</v>
      </c>
      <c r="AI2431" s="84">
        <v>0.74583993660855785</v>
      </c>
      <c r="AJ2431" s="84">
        <v>0.71391054797487541</v>
      </c>
      <c r="AK2431" s="84">
        <v>0.72354323633095996</v>
      </c>
    </row>
    <row r="2441" spans="1:50">
      <c r="A2441" s="84" t="s">
        <v>118</v>
      </c>
      <c r="B2441" s="83"/>
      <c r="C2441" s="83"/>
      <c r="D2441" s="83">
        <v>2015</v>
      </c>
      <c r="E2441" s="83"/>
      <c r="F2441" s="84" t="s">
        <v>1</v>
      </c>
      <c r="G2441" s="158">
        <v>26213.85499999997</v>
      </c>
      <c r="H2441" s="83" t="s">
        <v>2</v>
      </c>
      <c r="I2441" s="83"/>
      <c r="J2441" s="83"/>
      <c r="K2441" s="83" t="s">
        <v>3</v>
      </c>
      <c r="L2441" s="83" t="s">
        <v>4</v>
      </c>
      <c r="M2441" s="83"/>
      <c r="N2441" s="83"/>
      <c r="O2441" s="83"/>
      <c r="P2441" s="83"/>
      <c r="Q2441" s="83"/>
      <c r="R2441" s="83"/>
      <c r="S2441" s="83"/>
      <c r="T2441" s="104"/>
      <c r="U2441" s="83"/>
      <c r="V2441" s="83"/>
      <c r="W2441" s="83"/>
      <c r="X2441" s="83"/>
      <c r="Y2441" s="83"/>
      <c r="Z2441" s="83"/>
      <c r="AA2441" s="83"/>
      <c r="AB2441" s="83"/>
      <c r="AC2441" s="83"/>
      <c r="AD2441" s="83"/>
      <c r="AE2441" s="83"/>
      <c r="AF2441" s="83"/>
      <c r="AG2441" s="83"/>
      <c r="AH2441" s="83"/>
      <c r="AI2441" s="83"/>
      <c r="AJ2441" s="83"/>
      <c r="AK2441" s="83"/>
    </row>
    <row r="2442" spans="1:50">
      <c r="A2442" s="83">
        <v>62</v>
      </c>
      <c r="B2442" s="84" t="s">
        <v>105</v>
      </c>
      <c r="C2442" s="83"/>
      <c r="D2442" s="83"/>
      <c r="E2442" s="83"/>
      <c r="F2442" s="83" t="s">
        <v>9</v>
      </c>
      <c r="G2442" s="83">
        <v>0</v>
      </c>
      <c r="H2442" s="83" t="s">
        <v>2</v>
      </c>
      <c r="I2442" s="83"/>
      <c r="J2442" s="83"/>
      <c r="K2442" s="83" t="s">
        <v>10</v>
      </c>
      <c r="L2442" s="83" t="s">
        <v>4</v>
      </c>
      <c r="M2442" s="83"/>
      <c r="N2442" s="83" t="s">
        <v>11</v>
      </c>
      <c r="O2442" s="83"/>
      <c r="P2442" s="83"/>
      <c r="Q2442" s="83"/>
      <c r="R2442" s="83"/>
      <c r="S2442" s="83"/>
      <c r="T2442" s="83"/>
      <c r="U2442" s="83"/>
      <c r="V2442" s="83"/>
      <c r="W2442" s="83"/>
      <c r="X2442" s="83"/>
      <c r="Y2442" s="83"/>
      <c r="Z2442" s="83"/>
      <c r="AA2442" s="83"/>
      <c r="AB2442" s="83"/>
      <c r="AC2442" s="83"/>
      <c r="AD2442" s="83"/>
      <c r="AE2442" s="83"/>
      <c r="AF2442" s="83"/>
      <c r="AG2442" s="83"/>
      <c r="AH2442" s="83"/>
      <c r="AI2442" s="83"/>
      <c r="AJ2442" s="83"/>
      <c r="AK2442" s="83"/>
    </row>
    <row r="2443" spans="1:50">
      <c r="A2443" s="84"/>
      <c r="B2443" s="84">
        <v>1</v>
      </c>
      <c r="C2443" s="84" t="s">
        <v>22</v>
      </c>
      <c r="D2443" s="84" t="s">
        <v>23</v>
      </c>
      <c r="E2443" s="84">
        <v>2</v>
      </c>
      <c r="F2443" s="84" t="s">
        <v>24</v>
      </c>
      <c r="G2443" s="84" t="s">
        <v>25</v>
      </c>
      <c r="H2443" s="84">
        <v>3</v>
      </c>
      <c r="I2443" s="84" t="s">
        <v>26</v>
      </c>
      <c r="J2443" s="84" t="s">
        <v>27</v>
      </c>
      <c r="K2443" s="84">
        <v>4</v>
      </c>
      <c r="L2443" s="84" t="s">
        <v>28</v>
      </c>
      <c r="M2443" s="84" t="s">
        <v>29</v>
      </c>
      <c r="N2443" s="84">
        <v>5</v>
      </c>
      <c r="O2443" s="84" t="s">
        <v>30</v>
      </c>
      <c r="P2443" s="84" t="s">
        <v>30</v>
      </c>
      <c r="Q2443" s="84">
        <v>6</v>
      </c>
      <c r="R2443" s="84" t="s">
        <v>31</v>
      </c>
      <c r="S2443" s="84" t="s">
        <v>32</v>
      </c>
      <c r="T2443" s="84">
        <v>7</v>
      </c>
      <c r="U2443" s="84" t="s">
        <v>33</v>
      </c>
      <c r="V2443" s="84" t="s">
        <v>34</v>
      </c>
      <c r="W2443" s="84">
        <v>8</v>
      </c>
      <c r="X2443" s="84" t="s">
        <v>35</v>
      </c>
      <c r="Y2443" s="84" t="s">
        <v>36</v>
      </c>
      <c r="Z2443" s="84">
        <v>9</v>
      </c>
      <c r="AA2443" s="84" t="s">
        <v>37</v>
      </c>
      <c r="AB2443" s="84" t="s">
        <v>38</v>
      </c>
      <c r="AC2443" s="84">
        <v>10</v>
      </c>
      <c r="AD2443" s="84" t="s">
        <v>39</v>
      </c>
      <c r="AE2443" s="84" t="s">
        <v>40</v>
      </c>
      <c r="AF2443" s="84">
        <v>11</v>
      </c>
      <c r="AG2443" s="84" t="s">
        <v>41</v>
      </c>
      <c r="AH2443" s="84" t="s">
        <v>42</v>
      </c>
      <c r="AI2443" s="84">
        <v>12</v>
      </c>
      <c r="AJ2443" s="84" t="s">
        <v>43</v>
      </c>
      <c r="AK2443" s="84" t="s">
        <v>44</v>
      </c>
    </row>
    <row r="2444" spans="1:50">
      <c r="A2444" s="83"/>
      <c r="B2444" s="84">
        <v>31</v>
      </c>
      <c r="C2444" s="83"/>
      <c r="D2444" s="83"/>
      <c r="E2444" s="84">
        <v>28</v>
      </c>
      <c r="F2444" s="83"/>
      <c r="G2444" s="83"/>
      <c r="H2444" s="84">
        <v>31</v>
      </c>
      <c r="I2444" s="83"/>
      <c r="J2444" s="83"/>
      <c r="K2444" s="84">
        <v>30</v>
      </c>
      <c r="L2444" s="83"/>
      <c r="M2444" s="83"/>
      <c r="N2444" s="84">
        <v>31</v>
      </c>
      <c r="O2444" s="83"/>
      <c r="P2444" s="83"/>
      <c r="Q2444" s="84">
        <v>30</v>
      </c>
      <c r="R2444" s="83"/>
      <c r="S2444" s="83"/>
      <c r="T2444" s="84">
        <v>31</v>
      </c>
      <c r="U2444" s="83"/>
      <c r="V2444" s="83"/>
      <c r="W2444" s="84">
        <v>31</v>
      </c>
      <c r="X2444" s="83"/>
      <c r="Y2444" s="83"/>
      <c r="Z2444" s="84">
        <v>30</v>
      </c>
      <c r="AA2444" s="83"/>
      <c r="AB2444" s="83"/>
      <c r="AC2444" s="84">
        <v>31</v>
      </c>
      <c r="AD2444" s="83"/>
      <c r="AE2444" s="83"/>
      <c r="AF2444" s="84">
        <v>30</v>
      </c>
      <c r="AG2444" s="83"/>
      <c r="AH2444" s="83"/>
      <c r="AI2444" s="84">
        <v>31</v>
      </c>
      <c r="AJ2444" s="83"/>
      <c r="AK2444" s="83"/>
    </row>
    <row r="2445" spans="1:50">
      <c r="A2445" s="84" t="s">
        <v>47</v>
      </c>
      <c r="B2445" s="84" t="s">
        <v>48</v>
      </c>
      <c r="C2445" s="84" t="s">
        <v>49</v>
      </c>
      <c r="D2445" s="84" t="s">
        <v>50</v>
      </c>
      <c r="E2445" s="84" t="s">
        <v>48</v>
      </c>
      <c r="F2445" s="84" t="s">
        <v>49</v>
      </c>
      <c r="G2445" s="84" t="s">
        <v>50</v>
      </c>
      <c r="H2445" s="84" t="s">
        <v>48</v>
      </c>
      <c r="I2445" s="84" t="s">
        <v>49</v>
      </c>
      <c r="J2445" s="84" t="s">
        <v>50</v>
      </c>
      <c r="K2445" s="84" t="s">
        <v>48</v>
      </c>
      <c r="L2445" s="84" t="s">
        <v>49</v>
      </c>
      <c r="M2445" s="84" t="s">
        <v>50</v>
      </c>
      <c r="N2445" s="84" t="s">
        <v>48</v>
      </c>
      <c r="O2445" s="84" t="s">
        <v>49</v>
      </c>
      <c r="P2445" s="84" t="s">
        <v>50</v>
      </c>
      <c r="Q2445" s="84" t="s">
        <v>48</v>
      </c>
      <c r="R2445" s="84" t="s">
        <v>49</v>
      </c>
      <c r="S2445" s="84" t="s">
        <v>50</v>
      </c>
      <c r="T2445" s="84" t="s">
        <v>48</v>
      </c>
      <c r="U2445" s="84" t="s">
        <v>49</v>
      </c>
      <c r="V2445" s="84" t="s">
        <v>50</v>
      </c>
      <c r="W2445" s="84" t="s">
        <v>48</v>
      </c>
      <c r="X2445" s="84" t="s">
        <v>49</v>
      </c>
      <c r="Y2445" s="84" t="s">
        <v>50</v>
      </c>
      <c r="Z2445" s="84" t="s">
        <v>48</v>
      </c>
      <c r="AA2445" s="84" t="s">
        <v>49</v>
      </c>
      <c r="AB2445" s="84" t="s">
        <v>50</v>
      </c>
      <c r="AC2445" s="84" t="s">
        <v>48</v>
      </c>
      <c r="AD2445" s="84" t="s">
        <v>49</v>
      </c>
      <c r="AE2445" s="84" t="s">
        <v>50</v>
      </c>
      <c r="AF2445" s="84" t="s">
        <v>48</v>
      </c>
      <c r="AG2445" s="84" t="s">
        <v>49</v>
      </c>
      <c r="AH2445" s="84" t="s">
        <v>50</v>
      </c>
      <c r="AI2445" s="84" t="s">
        <v>48</v>
      </c>
      <c r="AJ2445" s="84" t="s">
        <v>49</v>
      </c>
      <c r="AK2445" s="84" t="s">
        <v>50</v>
      </c>
    </row>
    <row r="2446" spans="1:50">
      <c r="A2446" s="83"/>
      <c r="B2446" s="162">
        <v>6.3845940028570164E-2</v>
      </c>
      <c r="C2446" s="163">
        <v>1.0630806613825461</v>
      </c>
      <c r="D2446" s="163">
        <v>0.99116102386294136</v>
      </c>
      <c r="E2446" s="162">
        <v>5.6524909045091137E-2</v>
      </c>
      <c r="F2446" s="163">
        <v>1.040631054634265</v>
      </c>
      <c r="G2446" s="163">
        <v>0.96838604203204282</v>
      </c>
      <c r="H2446" s="162">
        <v>6.0170536930975321E-2</v>
      </c>
      <c r="I2446" s="163">
        <v>1.0908124719168959</v>
      </c>
      <c r="J2446" s="163">
        <v>0.99680552668565303</v>
      </c>
      <c r="K2446" s="162">
        <v>5.7948823638649401E-2</v>
      </c>
      <c r="L2446" s="163">
        <v>1.098397357336296</v>
      </c>
      <c r="M2446" s="163">
        <v>0.98949490187518641</v>
      </c>
      <c r="N2446" s="162">
        <v>7.9420036136004665E-2</v>
      </c>
      <c r="O2446" s="163">
        <v>2.0000000000000009</v>
      </c>
      <c r="P2446" s="163">
        <v>0.93877188486899077</v>
      </c>
      <c r="Q2446" s="162">
        <v>7.7636878806453952E-2</v>
      </c>
      <c r="R2446" s="163">
        <v>1.8357384336991049</v>
      </c>
      <c r="S2446" s="163">
        <v>1.0596696137263051</v>
      </c>
      <c r="T2446" s="162">
        <v>0.1430580062076878</v>
      </c>
      <c r="U2446" s="163">
        <v>1.385254956445934</v>
      </c>
      <c r="V2446" s="163">
        <v>0.9658373572886374</v>
      </c>
      <c r="W2446" s="162">
        <v>0.16702357729167411</v>
      </c>
      <c r="X2446" s="163">
        <v>1.2511125533249869</v>
      </c>
      <c r="Y2446" s="163">
        <v>0.89222311752711181</v>
      </c>
      <c r="Z2446" s="162">
        <v>0.11175435270482099</v>
      </c>
      <c r="AA2446" s="163">
        <v>1.5048209555650469</v>
      </c>
      <c r="AB2446" s="163">
        <v>0.86080004123619791</v>
      </c>
      <c r="AC2446" s="162">
        <v>5.9293209894521283E-2</v>
      </c>
      <c r="AD2446" s="163">
        <v>1.077062197728039</v>
      </c>
      <c r="AE2446" s="163">
        <v>0.97544193254102107</v>
      </c>
      <c r="AF2446" s="162">
        <v>5.9403581738781519E-2</v>
      </c>
      <c r="AG2446" s="163">
        <v>1.087035629740785</v>
      </c>
      <c r="AH2446" s="163">
        <v>1.005136345575953</v>
      </c>
      <c r="AI2446" s="162">
        <v>6.3920147576769476E-2</v>
      </c>
      <c r="AJ2446" s="163">
        <v>1.047444696917111</v>
      </c>
      <c r="AK2446" s="163">
        <v>0.9841282319544532</v>
      </c>
      <c r="AM2446" t="str">
        <f>A2441</f>
        <v>RefgChg-Res-16pct-Inc-TXV-b-cDXGF-SFm1985-CZ14</v>
      </c>
      <c r="AN2446" s="159">
        <f>1/($B2446*(1/$B2444)*(1/(5/7+2/7*$D2446))*$B2456/SUM($B2448:$B2471))</f>
        <v>12338.278129543494</v>
      </c>
      <c r="AO2446" s="159">
        <f>1/(B2446*(1/B2444)*(1/(5/7+2/7*D2446)))</f>
        <v>484.31759187516326</v>
      </c>
      <c r="AP2446" s="159"/>
      <c r="AR2446" s="164">
        <f>CHOOSE(AV$3,C2446,F2446,I2446,L2446,O2446,R2446,U2446,X2446,AA2446,AD2446,AG2446,AJ2446)</f>
        <v>1.385254956445934</v>
      </c>
      <c r="AS2446" s="160"/>
      <c r="AT2446" s="160"/>
      <c r="AV2446" s="115">
        <f>AN2446/AR2446</f>
        <v>8906.8644527351698</v>
      </c>
      <c r="AW2446" s="161">
        <f>AO2446/AR2446</f>
        <v>349.62343186105466</v>
      </c>
      <c r="AX2446" s="159"/>
    </row>
    <row r="2447" spans="1:50">
      <c r="A2447" s="84" t="s">
        <v>51</v>
      </c>
      <c r="B2447" s="84" t="s">
        <v>52</v>
      </c>
      <c r="C2447" s="84" t="s">
        <v>53</v>
      </c>
      <c r="D2447" s="84" t="s">
        <v>54</v>
      </c>
      <c r="E2447" s="84" t="s">
        <v>52</v>
      </c>
      <c r="F2447" s="84" t="s">
        <v>53</v>
      </c>
      <c r="G2447" s="84" t="s">
        <v>54</v>
      </c>
      <c r="H2447" s="84" t="s">
        <v>52</v>
      </c>
      <c r="I2447" s="84" t="s">
        <v>53</v>
      </c>
      <c r="J2447" s="84" t="s">
        <v>54</v>
      </c>
      <c r="K2447" s="84" t="s">
        <v>52</v>
      </c>
      <c r="L2447" s="84" t="s">
        <v>53</v>
      </c>
      <c r="M2447" s="84" t="s">
        <v>54</v>
      </c>
      <c r="N2447" s="84" t="s">
        <v>52</v>
      </c>
      <c r="O2447" s="84" t="s">
        <v>53</v>
      </c>
      <c r="P2447" s="84" t="s">
        <v>54</v>
      </c>
      <c r="Q2447" s="84" t="s">
        <v>52</v>
      </c>
      <c r="R2447" s="84" t="s">
        <v>53</v>
      </c>
      <c r="S2447" s="84" t="s">
        <v>54</v>
      </c>
      <c r="T2447" s="84" t="s">
        <v>52</v>
      </c>
      <c r="U2447" s="84" t="s">
        <v>53</v>
      </c>
      <c r="V2447" s="84" t="s">
        <v>54</v>
      </c>
      <c r="W2447" s="84" t="s">
        <v>52</v>
      </c>
      <c r="X2447" s="84" t="s">
        <v>53</v>
      </c>
      <c r="Y2447" s="84" t="s">
        <v>54</v>
      </c>
      <c r="Z2447" s="84" t="s">
        <v>52</v>
      </c>
      <c r="AA2447" s="84" t="s">
        <v>53</v>
      </c>
      <c r="AB2447" s="84" t="s">
        <v>54</v>
      </c>
      <c r="AC2447" s="84" t="s">
        <v>52</v>
      </c>
      <c r="AD2447" s="84" t="s">
        <v>53</v>
      </c>
      <c r="AE2447" s="84" t="s">
        <v>54</v>
      </c>
      <c r="AF2447" s="84" t="s">
        <v>52</v>
      </c>
      <c r="AG2447" s="84" t="s">
        <v>53</v>
      </c>
      <c r="AH2447" s="84" t="s">
        <v>54</v>
      </c>
      <c r="AI2447" s="84" t="s">
        <v>52</v>
      </c>
      <c r="AJ2447" s="84" t="s">
        <v>53</v>
      </c>
      <c r="AK2447" s="84" t="s">
        <v>54</v>
      </c>
    </row>
    <row r="2448" spans="1:50">
      <c r="A2448" s="84">
        <v>1</v>
      </c>
      <c r="B2448" s="84">
        <v>0.62706242558258218</v>
      </c>
      <c r="C2448" s="84">
        <v>0.56829525394023273</v>
      </c>
      <c r="D2448" s="84">
        <v>0.61086453369639204</v>
      </c>
      <c r="E2448" s="84">
        <v>0.5738651272631855</v>
      </c>
      <c r="F2448" s="84">
        <v>0.55970128223192905</v>
      </c>
      <c r="G2448" s="84">
        <v>0.61300532748354752</v>
      </c>
      <c r="H2448" s="84">
        <v>0.6054403918481589</v>
      </c>
      <c r="I2448" s="84">
        <v>0.47092166421040688</v>
      </c>
      <c r="J2448" s="84">
        <v>0.53742366595261692</v>
      </c>
      <c r="K2448" s="84">
        <v>0.5229982964224873</v>
      </c>
      <c r="L2448" s="84">
        <v>0.46227544910179641</v>
      </c>
      <c r="M2448" s="84">
        <v>0.51867085182379036</v>
      </c>
      <c r="N2448" s="84">
        <v>0.17690143983067369</v>
      </c>
      <c r="O2448" s="84">
        <v>0.32554745964919202</v>
      </c>
      <c r="P2448" s="84">
        <v>0.36722436722436719</v>
      </c>
      <c r="Q2448" s="84">
        <v>0.19697912912420951</v>
      </c>
      <c r="R2448" s="84">
        <v>0.28007231034819718</v>
      </c>
      <c r="S2448" s="84">
        <v>0.353772674642995</v>
      </c>
      <c r="T2448" s="84">
        <v>0.32472324723247231</v>
      </c>
      <c r="U2448" s="84">
        <v>0.21112037884087609</v>
      </c>
      <c r="V2448" s="84">
        <v>0.26483926589035589</v>
      </c>
      <c r="W2448" s="84">
        <v>0.26883260465350017</v>
      </c>
      <c r="X2448" s="84">
        <v>0.2238683849098507</v>
      </c>
      <c r="Y2448" s="84">
        <v>0.28071305841924388</v>
      </c>
      <c r="Z2448" s="84">
        <v>0.27461215021023633</v>
      </c>
      <c r="AA2448" s="84">
        <v>0.21815576223583041</v>
      </c>
      <c r="AB2448" s="84">
        <v>0.26241123851095871</v>
      </c>
      <c r="AC2448" s="84">
        <v>0.41877092949588202</v>
      </c>
      <c r="AD2448" s="84">
        <v>0.42127147254493102</v>
      </c>
      <c r="AE2448" s="84">
        <v>0.47661807948904422</v>
      </c>
      <c r="AF2448" s="84">
        <v>0.58928111311517628</v>
      </c>
      <c r="AG2448" s="84">
        <v>0.52816929903831877</v>
      </c>
      <c r="AH2448" s="84">
        <v>0.57997802801428178</v>
      </c>
      <c r="AI2448" s="84">
        <v>0.59838274932614555</v>
      </c>
      <c r="AJ2448" s="84">
        <v>0.55795942720763725</v>
      </c>
      <c r="AK2448" s="84">
        <v>0.60652520544584809</v>
      </c>
    </row>
    <row r="2449" spans="1:37">
      <c r="A2449" s="84">
        <v>2</v>
      </c>
      <c r="B2449" s="84">
        <v>0.54737200204116354</v>
      </c>
      <c r="C2449" s="84">
        <v>0.4923735378910068</v>
      </c>
      <c r="D2449" s="84">
        <v>0.53816201497617411</v>
      </c>
      <c r="E2449" s="84">
        <v>0.49033499518936408</v>
      </c>
      <c r="F2449" s="84">
        <v>0.47625757362265742</v>
      </c>
      <c r="G2449" s="84">
        <v>0.5310874334064557</v>
      </c>
      <c r="H2449" s="84">
        <v>0.5180617510714598</v>
      </c>
      <c r="I2449" s="84">
        <v>0.41881117031326748</v>
      </c>
      <c r="J2449" s="84">
        <v>0.47447005787000018</v>
      </c>
      <c r="K2449" s="84">
        <v>0.427508293732628</v>
      </c>
      <c r="L2449" s="84">
        <v>0.41421998109045061</v>
      </c>
      <c r="M2449" s="84">
        <v>0.45892412598766102</v>
      </c>
      <c r="N2449" s="84">
        <v>0.13423566435513959</v>
      </c>
      <c r="O2449" s="84">
        <v>0.28269721857961211</v>
      </c>
      <c r="P2449" s="84">
        <v>0.32083382083382089</v>
      </c>
      <c r="Q2449" s="84">
        <v>0.1496346777628518</v>
      </c>
      <c r="R2449" s="84">
        <v>0.24954398879515319</v>
      </c>
      <c r="S2449" s="84">
        <v>0.28914994210729439</v>
      </c>
      <c r="T2449" s="84">
        <v>0.2454831214978816</v>
      </c>
      <c r="U2449" s="84">
        <v>0.16586396168541151</v>
      </c>
      <c r="V2449" s="84">
        <v>0.2166662729999764</v>
      </c>
      <c r="W2449" s="84">
        <v>0.21006080707573241</v>
      </c>
      <c r="X2449" s="84">
        <v>0.16559172104012981</v>
      </c>
      <c r="Y2449" s="84">
        <v>0.20968056857232109</v>
      </c>
      <c r="Z2449" s="84">
        <v>0.19527330723502981</v>
      </c>
      <c r="AA2449" s="84">
        <v>0.18533887379713609</v>
      </c>
      <c r="AB2449" s="84">
        <v>0.21697765208570291</v>
      </c>
      <c r="AC2449" s="84">
        <v>0.37514707213322468</v>
      </c>
      <c r="AD2449" s="84">
        <v>0.3767252507198886</v>
      </c>
      <c r="AE2449" s="84">
        <v>0.41347582761564489</v>
      </c>
      <c r="AF2449" s="84">
        <v>0.51558876578201485</v>
      </c>
      <c r="AG2449" s="84">
        <v>0.44219797413037321</v>
      </c>
      <c r="AH2449" s="84">
        <v>0.4971985718209283</v>
      </c>
      <c r="AI2449" s="84">
        <v>0.51954177897574128</v>
      </c>
      <c r="AJ2449" s="84">
        <v>0.47912887828162293</v>
      </c>
      <c r="AK2449" s="84">
        <v>0.53477247638905923</v>
      </c>
    </row>
    <row r="2450" spans="1:37">
      <c r="A2450" s="84">
        <v>3</v>
      </c>
      <c r="B2450" s="84">
        <v>0.50493281170267057</v>
      </c>
      <c r="C2450" s="84">
        <v>0.46383621839241029</v>
      </c>
      <c r="D2450" s="84">
        <v>0.48985704560925791</v>
      </c>
      <c r="E2450" s="84">
        <v>0.45762267121490419</v>
      </c>
      <c r="F2450" s="84">
        <v>0.4452726504156686</v>
      </c>
      <c r="G2450" s="84">
        <v>0.4815418364149171</v>
      </c>
      <c r="H2450" s="84">
        <v>0.47686521472929239</v>
      </c>
      <c r="I2450" s="84">
        <v>0.39832974341533461</v>
      </c>
      <c r="J2450" s="84">
        <v>0.44665409086549218</v>
      </c>
      <c r="K2450" s="84">
        <v>0.41154846229713982</v>
      </c>
      <c r="L2450" s="84">
        <v>0.40046643554995259</v>
      </c>
      <c r="M2450" s="84">
        <v>0.44012699787134241</v>
      </c>
      <c r="N2450" s="84">
        <v>0.1123457821594675</v>
      </c>
      <c r="O2450" s="84">
        <v>0.26352996854756811</v>
      </c>
      <c r="P2450" s="84">
        <v>0.3088023088023088</v>
      </c>
      <c r="Q2450" s="84">
        <v>0.13377674388126209</v>
      </c>
      <c r="R2450" s="84">
        <v>0.23680010423113251</v>
      </c>
      <c r="S2450" s="84">
        <v>0.27098610575067539</v>
      </c>
      <c r="T2450" s="84">
        <v>0.17321306546398799</v>
      </c>
      <c r="U2450" s="84">
        <v>0.14066620029058821</v>
      </c>
      <c r="V2450" s="84">
        <v>0.17785861067151659</v>
      </c>
      <c r="W2450" s="84">
        <v>0.16709382381024171</v>
      </c>
      <c r="X2450" s="84">
        <v>0.13616117087669641</v>
      </c>
      <c r="Y2450" s="84">
        <v>0.173061152764761</v>
      </c>
      <c r="Z2450" s="84">
        <v>0.1237639553429027</v>
      </c>
      <c r="AA2450" s="84">
        <v>0.1616211611952667</v>
      </c>
      <c r="AB2450" s="84">
        <v>0.19790353816359779</v>
      </c>
      <c r="AC2450" s="84">
        <v>0.35487374423024709</v>
      </c>
      <c r="AD2450" s="84">
        <v>0.35603465395690609</v>
      </c>
      <c r="AE2450" s="84">
        <v>0.38467132513358843</v>
      </c>
      <c r="AF2450" s="84">
        <v>0.48449712273469042</v>
      </c>
      <c r="AG2450" s="84">
        <v>0.41206619818993528</v>
      </c>
      <c r="AH2450" s="84">
        <v>0.44559187036528419</v>
      </c>
      <c r="AI2450" s="84">
        <v>0.49073450134770902</v>
      </c>
      <c r="AJ2450" s="84">
        <v>0.45044152744630078</v>
      </c>
      <c r="AK2450" s="84">
        <v>0.4912915491230222</v>
      </c>
    </row>
    <row r="2451" spans="1:37">
      <c r="A2451" s="84">
        <v>4</v>
      </c>
      <c r="B2451" s="84">
        <v>0.48783806769858817</v>
      </c>
      <c r="C2451" s="84">
        <v>0.45464128322686331</v>
      </c>
      <c r="D2451" s="84">
        <v>0.4670660313138188</v>
      </c>
      <c r="E2451" s="84">
        <v>0.44546488235808618</v>
      </c>
      <c r="F2451" s="84">
        <v>0.43285895448781181</v>
      </c>
      <c r="G2451" s="84">
        <v>0.4595738013162019</v>
      </c>
      <c r="H2451" s="84">
        <v>0.45683547625295201</v>
      </c>
      <c r="I2451" s="84">
        <v>0.3883535502399576</v>
      </c>
      <c r="J2451" s="84">
        <v>0.42251494708571791</v>
      </c>
      <c r="K2451" s="84">
        <v>0.40087868734869542</v>
      </c>
      <c r="L2451" s="84">
        <v>0.3916924046643554</v>
      </c>
      <c r="M2451" s="84">
        <v>0.41194934516722581</v>
      </c>
      <c r="N2451" s="84">
        <v>0.1064137911827777</v>
      </c>
      <c r="O2451" s="84">
        <v>0.25167861333228159</v>
      </c>
      <c r="P2451" s="84">
        <v>0.28700128700128702</v>
      </c>
      <c r="Q2451" s="84">
        <v>0.12594606991907209</v>
      </c>
      <c r="R2451" s="84">
        <v>0.22534282270935799</v>
      </c>
      <c r="S2451" s="84">
        <v>0.24963817059050561</v>
      </c>
      <c r="T2451" s="84">
        <v>0.13521935219352191</v>
      </c>
      <c r="U2451" s="84">
        <v>0.13051803619795871</v>
      </c>
      <c r="V2451" s="84">
        <v>0.13893284833597089</v>
      </c>
      <c r="W2451" s="84">
        <v>0.11452836825971149</v>
      </c>
      <c r="X2451" s="84">
        <v>0.1214667685255921</v>
      </c>
      <c r="Y2451" s="84">
        <v>0.14615549828178689</v>
      </c>
      <c r="Z2451" s="84">
        <v>0.1117587356821807</v>
      </c>
      <c r="AA2451" s="84">
        <v>0.1538054238224596</v>
      </c>
      <c r="AB2451" s="84">
        <v>0.17798407672681441</v>
      </c>
      <c r="AC2451" s="84">
        <v>0.34283645578785421</v>
      </c>
      <c r="AD2451" s="84">
        <v>0.34315112699831207</v>
      </c>
      <c r="AE2451" s="84">
        <v>0.35760584310873622</v>
      </c>
      <c r="AF2451" s="84">
        <v>0.46989607489478658</v>
      </c>
      <c r="AG2451" s="84">
        <v>0.40455348592546642</v>
      </c>
      <c r="AH2451" s="84">
        <v>0.42367481461137052</v>
      </c>
      <c r="AI2451" s="84">
        <v>0.4805424528301887</v>
      </c>
      <c r="AJ2451" s="84">
        <v>0.43988066825775651</v>
      </c>
      <c r="AK2451" s="84">
        <v>0.4683552066723905</v>
      </c>
    </row>
    <row r="2452" spans="1:37">
      <c r="A2452" s="84">
        <v>5</v>
      </c>
      <c r="B2452" s="84">
        <v>0.47924817145773091</v>
      </c>
      <c r="C2452" s="84">
        <v>0.45238064999555488</v>
      </c>
      <c r="D2452" s="84">
        <v>0.45105513955071469</v>
      </c>
      <c r="E2452" s="84">
        <v>0.44012944983818769</v>
      </c>
      <c r="F2452" s="84">
        <v>0.43018176694377908</v>
      </c>
      <c r="G2452" s="84">
        <v>0.44026950799122527</v>
      </c>
      <c r="H2452" s="84">
        <v>0.44021691594507117</v>
      </c>
      <c r="I2452" s="84">
        <v>0.42400080615702412</v>
      </c>
      <c r="J2452" s="84">
        <v>0.44671803561722673</v>
      </c>
      <c r="K2452" s="84">
        <v>0.44400609701425631</v>
      </c>
      <c r="L2452" s="84">
        <v>0.43833595965962802</v>
      </c>
      <c r="M2452" s="84">
        <v>0.44297723418840412</v>
      </c>
      <c r="N2452" s="84">
        <v>0.119001865931434</v>
      </c>
      <c r="O2452" s="84">
        <v>0.28218451436064801</v>
      </c>
      <c r="P2452" s="84">
        <v>0.30755430755430763</v>
      </c>
      <c r="Q2452" s="84">
        <v>0.13878968579011169</v>
      </c>
      <c r="R2452" s="84">
        <v>0.25265463665678639</v>
      </c>
      <c r="S2452" s="84">
        <v>0.26633056734851412</v>
      </c>
      <c r="T2452" s="84">
        <v>0.11745250785841189</v>
      </c>
      <c r="U2452" s="84">
        <v>0.140818669393173</v>
      </c>
      <c r="V2452" s="84">
        <v>0.14809740888584461</v>
      </c>
      <c r="W2452" s="84">
        <v>0.1111111111111111</v>
      </c>
      <c r="X2452" s="84">
        <v>0.13181129381707971</v>
      </c>
      <c r="Y2452" s="84">
        <v>0.14349031552639799</v>
      </c>
      <c r="Z2452" s="84">
        <v>0.1244889082209656</v>
      </c>
      <c r="AA2452" s="84">
        <v>0.17151457249412949</v>
      </c>
      <c r="AB2452" s="84">
        <v>0.1928007131659033</v>
      </c>
      <c r="AC2452" s="84">
        <v>0.38166349895918178</v>
      </c>
      <c r="AD2452" s="84">
        <v>0.38221129977162149</v>
      </c>
      <c r="AE2452" s="84">
        <v>0.39444145824769983</v>
      </c>
      <c r="AF2452" s="84">
        <v>0.4574422399725156</v>
      </c>
      <c r="AG2452" s="84">
        <v>0.40439163216034307</v>
      </c>
      <c r="AH2452" s="84">
        <v>0.40508102169733579</v>
      </c>
      <c r="AI2452" s="84">
        <v>0.47254043126684642</v>
      </c>
      <c r="AJ2452" s="84">
        <v>0.43665871121718358</v>
      </c>
      <c r="AK2452" s="84">
        <v>0.45130626763154658</v>
      </c>
    </row>
    <row r="2453" spans="1:37">
      <c r="A2453" s="84">
        <v>6</v>
      </c>
      <c r="B2453" s="84">
        <v>0.51471338663037935</v>
      </c>
      <c r="C2453" s="84">
        <v>0.49500247653640489</v>
      </c>
      <c r="D2453" s="84">
        <v>0.49187202178352613</v>
      </c>
      <c r="E2453" s="84">
        <v>0.4819382489285402</v>
      </c>
      <c r="F2453" s="84">
        <v>0.47480625616457661</v>
      </c>
      <c r="G2453" s="84">
        <v>0.48185521780006269</v>
      </c>
      <c r="H2453" s="84">
        <v>0.47406629930901778</v>
      </c>
      <c r="I2453" s="84">
        <v>0.49038279862449441</v>
      </c>
      <c r="J2453" s="84">
        <v>0.50298941714358791</v>
      </c>
      <c r="K2453" s="84">
        <v>0.51223885949968617</v>
      </c>
      <c r="L2453" s="84">
        <v>0.51014182161991772</v>
      </c>
      <c r="M2453" s="84">
        <v>0.50333730201681282</v>
      </c>
      <c r="N2453" s="84">
        <v>0.14150444203080181</v>
      </c>
      <c r="O2453" s="84">
        <v>0.33445076560543469</v>
      </c>
      <c r="P2453" s="84">
        <v>0.35113685113685122</v>
      </c>
      <c r="Q2453" s="84">
        <v>0.16372333802955341</v>
      </c>
      <c r="R2453" s="84">
        <v>0.30148855086153548</v>
      </c>
      <c r="S2453" s="84">
        <v>0.30767560787340797</v>
      </c>
      <c r="T2453" s="84">
        <v>0.13729670630039631</v>
      </c>
      <c r="U2453" s="84">
        <v>0.16733035570144761</v>
      </c>
      <c r="V2453" s="84">
        <v>0.1708552802513168</v>
      </c>
      <c r="W2453" s="84">
        <v>0.13269511030705061</v>
      </c>
      <c r="X2453" s="84">
        <v>0.1566122723306908</v>
      </c>
      <c r="Y2453" s="84">
        <v>0.1632888159950015</v>
      </c>
      <c r="Z2453" s="84">
        <v>0.14652747571407859</v>
      </c>
      <c r="AA2453" s="84">
        <v>0.20208112712371651</v>
      </c>
      <c r="AB2453" s="84">
        <v>0.2208816206080354</v>
      </c>
      <c r="AC2453" s="84">
        <v>0.44818535614082727</v>
      </c>
      <c r="AD2453" s="84">
        <v>0.44823006652765368</v>
      </c>
      <c r="AE2453" s="84">
        <v>0.45122838081386157</v>
      </c>
      <c r="AF2453" s="84">
        <v>0.49093876148758903</v>
      </c>
      <c r="AG2453" s="84">
        <v>0.4497241742086025</v>
      </c>
      <c r="AH2453" s="84">
        <v>0.44842076352650367</v>
      </c>
      <c r="AI2453" s="84">
        <v>0.51676212938005395</v>
      </c>
      <c r="AJ2453" s="84">
        <v>0.47812649164677812</v>
      </c>
      <c r="AK2453" s="84">
        <v>0.49343799828284057</v>
      </c>
    </row>
    <row r="2454" spans="1:37">
      <c r="A2454" s="84">
        <v>7</v>
      </c>
      <c r="B2454" s="84">
        <v>0.56948460622554864</v>
      </c>
      <c r="C2454" s="84">
        <v>0.55647138012928787</v>
      </c>
      <c r="D2454" s="84">
        <v>0.54717494894486041</v>
      </c>
      <c r="E2454" s="84">
        <v>0.54631330359485708</v>
      </c>
      <c r="F2454" s="84">
        <v>0.53818514865436107</v>
      </c>
      <c r="G2454" s="84">
        <v>0.5401441554371671</v>
      </c>
      <c r="H2454" s="84">
        <v>0.5284702177906061</v>
      </c>
      <c r="I2454" s="84">
        <v>0.57955132323117808</v>
      </c>
      <c r="J2454" s="84">
        <v>0.54743101959906637</v>
      </c>
      <c r="K2454" s="84">
        <v>0.59589348157446431</v>
      </c>
      <c r="L2454" s="84">
        <v>0.59451623069650184</v>
      </c>
      <c r="M2454" s="84">
        <v>0.54352924198145536</v>
      </c>
      <c r="N2454" s="84">
        <v>0.18327902637368759</v>
      </c>
      <c r="O2454" s="84">
        <v>0.40328130700137049</v>
      </c>
      <c r="P2454" s="84">
        <v>0.3848328848328848</v>
      </c>
      <c r="Q2454" s="84">
        <v>0.1911143147341175</v>
      </c>
      <c r="R2454" s="84">
        <v>0.35998827399758981</v>
      </c>
      <c r="S2454" s="84">
        <v>0.34224237746044001</v>
      </c>
      <c r="T2454" s="84">
        <v>0.24020773541068749</v>
      </c>
      <c r="U2454" s="84">
        <v>0.21519668514233439</v>
      </c>
      <c r="V2454" s="84">
        <v>0.20911968254718091</v>
      </c>
      <c r="W2454" s="84">
        <v>0.1882004120810091</v>
      </c>
      <c r="X2454" s="84">
        <v>0.2029205124672819</v>
      </c>
      <c r="Y2454" s="84">
        <v>0.20698609809434551</v>
      </c>
      <c r="Z2454" s="84">
        <v>0.17796143250688709</v>
      </c>
      <c r="AA2454" s="84">
        <v>0.24575256687692801</v>
      </c>
      <c r="AB2454" s="84">
        <v>0.24519688912114601</v>
      </c>
      <c r="AC2454" s="84">
        <v>0.55190514978731109</v>
      </c>
      <c r="AD2454" s="84">
        <v>0.54979644523880455</v>
      </c>
      <c r="AE2454" s="84">
        <v>0.49976286084674498</v>
      </c>
      <c r="AF2454" s="84">
        <v>0.5435025337112428</v>
      </c>
      <c r="AG2454" s="84">
        <v>0.50871987159601295</v>
      </c>
      <c r="AH2454" s="84">
        <v>0.50266410326833277</v>
      </c>
      <c r="AI2454" s="84">
        <v>0.57437668463611857</v>
      </c>
      <c r="AJ2454" s="84">
        <v>0.53862768496420044</v>
      </c>
      <c r="AK2454" s="84">
        <v>0.5462713111738009</v>
      </c>
    </row>
    <row r="2455" spans="1:37">
      <c r="A2455" s="84">
        <v>8</v>
      </c>
      <c r="B2455" s="84">
        <v>0.62008845041673755</v>
      </c>
      <c r="C2455" s="84">
        <v>0.63434892492919648</v>
      </c>
      <c r="D2455" s="84">
        <v>0.56762423417290664</v>
      </c>
      <c r="E2455" s="84">
        <v>0.63299221551648732</v>
      </c>
      <c r="F2455" s="84">
        <v>0.62162885726363237</v>
      </c>
      <c r="G2455" s="84">
        <v>0.55791287997492944</v>
      </c>
      <c r="H2455" s="84">
        <v>0.59232047581562153</v>
      </c>
      <c r="I2455" s="84">
        <v>0.57710765975135081</v>
      </c>
      <c r="J2455" s="84">
        <v>0.53125299741023768</v>
      </c>
      <c r="K2455" s="84">
        <v>0.56343584685734782</v>
      </c>
      <c r="L2455" s="84">
        <v>0.55955877718247704</v>
      </c>
      <c r="M2455" s="84">
        <v>0.52116029873362912</v>
      </c>
      <c r="N2455" s="84">
        <v>0.22327122845127689</v>
      </c>
      <c r="O2455" s="84">
        <v>0.40326158760833353</v>
      </c>
      <c r="P2455" s="84">
        <v>0.37377637377637368</v>
      </c>
      <c r="Q2455" s="84">
        <v>0.21182136889354869</v>
      </c>
      <c r="R2455" s="84">
        <v>0.34529005569851151</v>
      </c>
      <c r="S2455" s="84">
        <v>0.35483404091084519</v>
      </c>
      <c r="T2455" s="84">
        <v>0.34637146371463717</v>
      </c>
      <c r="U2455" s="84">
        <v>0.24591472492780139</v>
      </c>
      <c r="V2455" s="84">
        <v>0.25584004535040272</v>
      </c>
      <c r="W2455" s="84">
        <v>0.29918588873812751</v>
      </c>
      <c r="X2455" s="84">
        <v>0.2482686069957043</v>
      </c>
      <c r="Y2455" s="84">
        <v>0.25984067478912831</v>
      </c>
      <c r="Z2455" s="84">
        <v>0.22253153545019569</v>
      </c>
      <c r="AA2455" s="84">
        <v>0.25088632073299871</v>
      </c>
      <c r="AB2455" s="84">
        <v>0.25116043158833112</v>
      </c>
      <c r="AC2455" s="84">
        <v>0.53977735541677985</v>
      </c>
      <c r="AD2455" s="84">
        <v>0.53731009830205534</v>
      </c>
      <c r="AE2455" s="84">
        <v>0.48762133620008219</v>
      </c>
      <c r="AF2455" s="84">
        <v>0.58661856909731169</v>
      </c>
      <c r="AG2455" s="84">
        <v>0.58109548023360891</v>
      </c>
      <c r="AH2455" s="84">
        <v>0.52705300741554506</v>
      </c>
      <c r="AI2455" s="84">
        <v>0.63923517520215623</v>
      </c>
      <c r="AJ2455" s="84">
        <v>0.6190811455847256</v>
      </c>
      <c r="AK2455" s="84">
        <v>0.57141542990310323</v>
      </c>
    </row>
    <row r="2456" spans="1:37">
      <c r="A2456" s="84">
        <v>9</v>
      </c>
      <c r="B2456" s="84">
        <v>0.57671372682429001</v>
      </c>
      <c r="C2456" s="84">
        <v>0.58300207013043093</v>
      </c>
      <c r="D2456" s="84">
        <v>0.52386657590197394</v>
      </c>
      <c r="E2456" s="84">
        <v>0.60395346803113781</v>
      </c>
      <c r="F2456" s="84">
        <v>0.58509229251796546</v>
      </c>
      <c r="G2456" s="84">
        <v>0.51193983077405214</v>
      </c>
      <c r="H2456" s="84">
        <v>0.55847109245167503</v>
      </c>
      <c r="I2456" s="84">
        <v>0.51481943342276626</v>
      </c>
      <c r="J2456" s="84">
        <v>0.508360776289286</v>
      </c>
      <c r="K2456" s="84">
        <v>0.50372097193580201</v>
      </c>
      <c r="L2456" s="84">
        <v>0.49410652379451631</v>
      </c>
      <c r="M2456" s="84">
        <v>0.49904390807085902</v>
      </c>
      <c r="N2456" s="84">
        <v>0.26315203163728518</v>
      </c>
      <c r="O2456" s="84">
        <v>0.38249706674028572</v>
      </c>
      <c r="P2456" s="84">
        <v>0.36135486135486139</v>
      </c>
      <c r="Q2456" s="84">
        <v>0.25287506962419309</v>
      </c>
      <c r="R2456" s="84">
        <v>0.30955017751864772</v>
      </c>
      <c r="S2456" s="84">
        <v>0.38370802778849872</v>
      </c>
      <c r="T2456" s="84">
        <v>0.43321033210332099</v>
      </c>
      <c r="U2456" s="84">
        <v>0.27454304113078259</v>
      </c>
      <c r="V2456" s="84">
        <v>0.31845666910740023</v>
      </c>
      <c r="W2456" s="84">
        <v>0.42336298306447562</v>
      </c>
      <c r="X2456" s="84">
        <v>0.31336647922954591</v>
      </c>
      <c r="Y2456" s="84">
        <v>0.33365549828178698</v>
      </c>
      <c r="Z2456" s="84">
        <v>0.39327243729157602</v>
      </c>
      <c r="AA2456" s="84">
        <v>0.27824715686725898</v>
      </c>
      <c r="AB2456" s="84">
        <v>0.28383695551935079</v>
      </c>
      <c r="AC2456" s="84">
        <v>0.48348266811476148</v>
      </c>
      <c r="AD2456" s="84">
        <v>0.48287161155793862</v>
      </c>
      <c r="AE2456" s="84">
        <v>0.48626173838808617</v>
      </c>
      <c r="AF2456" s="84">
        <v>0.54616507772910761</v>
      </c>
      <c r="AG2456" s="84">
        <v>0.54670155514492635</v>
      </c>
      <c r="AH2456" s="84">
        <v>0.50260917330403743</v>
      </c>
      <c r="AI2456" s="84">
        <v>0.58296832884097038</v>
      </c>
      <c r="AJ2456" s="84">
        <v>0.5747136038186158</v>
      </c>
      <c r="AK2456" s="84">
        <v>0.53277934502637059</v>
      </c>
    </row>
    <row r="2457" spans="1:37">
      <c r="A2457" s="84">
        <v>10</v>
      </c>
      <c r="B2457" s="84">
        <v>0.50467766626977384</v>
      </c>
      <c r="C2457" s="84">
        <v>0.49223383583738672</v>
      </c>
      <c r="D2457" s="84">
        <v>0.49598366235534369</v>
      </c>
      <c r="E2457" s="84">
        <v>0.5333683197760869</v>
      </c>
      <c r="F2457" s="84">
        <v>0.50762293927011415</v>
      </c>
      <c r="G2457" s="84">
        <v>0.49025383892196811</v>
      </c>
      <c r="H2457" s="84">
        <v>0.50625382664217611</v>
      </c>
      <c r="I2457" s="84">
        <v>0.48762423005706063</v>
      </c>
      <c r="J2457" s="84">
        <v>0.50749752214087029</v>
      </c>
      <c r="K2457" s="84">
        <v>0.49717564780776469</v>
      </c>
      <c r="L2457" s="84">
        <v>0.48092026473369037</v>
      </c>
      <c r="M2457" s="84">
        <v>0.50997582710971612</v>
      </c>
      <c r="N2457" s="84">
        <v>0.34856713175703902</v>
      </c>
      <c r="O2457" s="84">
        <v>0.40779704800686239</v>
      </c>
      <c r="P2457" s="84">
        <v>0.39846339846339851</v>
      </c>
      <c r="Q2457" s="84">
        <v>0.36591199501982241</v>
      </c>
      <c r="R2457" s="84">
        <v>0.3152584606364614</v>
      </c>
      <c r="S2457" s="84">
        <v>0.45059822462369742</v>
      </c>
      <c r="T2457" s="84">
        <v>0.56487631542982086</v>
      </c>
      <c r="U2457" s="84">
        <v>0.34541875190586391</v>
      </c>
      <c r="V2457" s="84">
        <v>0.42025887521553251</v>
      </c>
      <c r="W2457" s="84">
        <v>0.58633599678375803</v>
      </c>
      <c r="X2457" s="84">
        <v>0.43754670273474511</v>
      </c>
      <c r="Y2457" s="84">
        <v>0.45230982505467032</v>
      </c>
      <c r="Z2457" s="84">
        <v>0.53597216180948226</v>
      </c>
      <c r="AA2457" s="84">
        <v>0.34874994244670549</v>
      </c>
      <c r="AB2457" s="84">
        <v>0.35476929697826681</v>
      </c>
      <c r="AC2457" s="84">
        <v>0.47361752194768758</v>
      </c>
      <c r="AD2457" s="84">
        <v>0.47328964353093039</v>
      </c>
      <c r="AE2457" s="84">
        <v>0.49353400575457679</v>
      </c>
      <c r="AF2457" s="84">
        <v>0.50253371124280677</v>
      </c>
      <c r="AG2457" s="84">
        <v>0.48318744014782639</v>
      </c>
      <c r="AH2457" s="84">
        <v>0.49458939851689088</v>
      </c>
      <c r="AI2457" s="84">
        <v>0.4910714285714286</v>
      </c>
      <c r="AJ2457" s="84">
        <v>0.49639618138424829</v>
      </c>
      <c r="AK2457" s="84">
        <v>0.5112841898687599</v>
      </c>
    </row>
    <row r="2458" spans="1:37">
      <c r="A2458" s="84">
        <v>11</v>
      </c>
      <c r="B2458" s="84">
        <v>0.47873788059193739</v>
      </c>
      <c r="C2458" s="84">
        <v>0.47472027838809228</v>
      </c>
      <c r="D2458" s="84">
        <v>0.48465622872702507</v>
      </c>
      <c r="E2458" s="84">
        <v>0.51552523397183592</v>
      </c>
      <c r="F2458" s="84">
        <v>0.48544455403691689</v>
      </c>
      <c r="G2458" s="84">
        <v>0.49025383892196811</v>
      </c>
      <c r="H2458" s="84">
        <v>0.5063412927490597</v>
      </c>
      <c r="I2458" s="84">
        <v>0.48424844751791801</v>
      </c>
      <c r="J2458" s="84">
        <v>0.51334846692457703</v>
      </c>
      <c r="K2458" s="84">
        <v>0.48040885860306642</v>
      </c>
      <c r="L2458" s="84">
        <v>0.47375984872360538</v>
      </c>
      <c r="M2458" s="84">
        <v>0.51076956380560667</v>
      </c>
      <c r="N2458" s="84">
        <v>0.48090901495530108</v>
      </c>
      <c r="O2458" s="84">
        <v>0.45262908807666907</v>
      </c>
      <c r="P2458" s="84">
        <v>0.47067197067197059</v>
      </c>
      <c r="Q2458" s="84">
        <v>0.46499131745355649</v>
      </c>
      <c r="R2458" s="84">
        <v>0.32805934660108788</v>
      </c>
      <c r="S2458" s="84">
        <v>0.51348417599382468</v>
      </c>
      <c r="T2458" s="84">
        <v>0.69711630449637829</v>
      </c>
      <c r="U2458" s="84">
        <v>0.46198586521731339</v>
      </c>
      <c r="V2458" s="84">
        <v>0.54073269244396149</v>
      </c>
      <c r="W2458" s="84">
        <v>0.71749836675209799</v>
      </c>
      <c r="X2458" s="84">
        <v>0.56902820740814941</v>
      </c>
      <c r="Y2458" s="84">
        <v>0.56177756950952817</v>
      </c>
      <c r="Z2458" s="84">
        <v>0.70245034072785284</v>
      </c>
      <c r="AA2458" s="84">
        <v>0.4551314517242967</v>
      </c>
      <c r="AB2458" s="84">
        <v>0.46804586394516001</v>
      </c>
      <c r="AC2458" s="84">
        <v>0.47823332428274051</v>
      </c>
      <c r="AD2458" s="84">
        <v>0.47783239003078137</v>
      </c>
      <c r="AE2458" s="84">
        <v>0.500142283491953</v>
      </c>
      <c r="AF2458" s="84">
        <v>0.48269346388387868</v>
      </c>
      <c r="AG2458" s="84">
        <v>0.47075167586085959</v>
      </c>
      <c r="AH2458" s="84">
        <v>0.49321614940950281</v>
      </c>
      <c r="AI2458" s="84">
        <v>0.45737870619946092</v>
      </c>
      <c r="AJ2458" s="84">
        <v>0.47100238663484478</v>
      </c>
      <c r="AK2458" s="84">
        <v>0.50236109407580021</v>
      </c>
    </row>
    <row r="2459" spans="1:37">
      <c r="A2459" s="84">
        <v>12</v>
      </c>
      <c r="B2459" s="84">
        <v>0.48035380166695019</v>
      </c>
      <c r="C2459" s="84">
        <v>0.48122277397477758</v>
      </c>
      <c r="D2459" s="84">
        <v>0.48914908100748788</v>
      </c>
      <c r="E2459" s="84">
        <v>0.51596256450625377</v>
      </c>
      <c r="F2459" s="84">
        <v>0.48496547837114279</v>
      </c>
      <c r="G2459" s="84">
        <v>0.49667815731745552</v>
      </c>
      <c r="H2459" s="84">
        <v>0.50739088603166271</v>
      </c>
      <c r="I2459" s="84">
        <v>0.4723450352063886</v>
      </c>
      <c r="J2459" s="84">
        <v>0.50455606356108318</v>
      </c>
      <c r="K2459" s="84">
        <v>0.46292477360351469</v>
      </c>
      <c r="L2459" s="84">
        <v>0.45811534825086653</v>
      </c>
      <c r="M2459" s="84">
        <v>0.49951293430024879</v>
      </c>
      <c r="N2459" s="84">
        <v>0.53078786866070671</v>
      </c>
      <c r="O2459" s="84">
        <v>0.46891730672529902</v>
      </c>
      <c r="P2459" s="84">
        <v>0.52098202098202095</v>
      </c>
      <c r="Q2459" s="84">
        <v>0.52596572851479306</v>
      </c>
      <c r="R2459" s="84">
        <v>0.33460636461353049</v>
      </c>
      <c r="S2459" s="84">
        <v>0.55263411810111918</v>
      </c>
      <c r="T2459" s="84">
        <v>0.75738690720240531</v>
      </c>
      <c r="U2459" s="84">
        <v>0.54324741250964137</v>
      </c>
      <c r="V2459" s="84">
        <v>0.58159529489571782</v>
      </c>
      <c r="W2459" s="84">
        <v>0.7727523996180713</v>
      </c>
      <c r="X2459" s="84">
        <v>0.65250243167311628</v>
      </c>
      <c r="Y2459" s="84">
        <v>0.61668228678537951</v>
      </c>
      <c r="Z2459" s="84">
        <v>0.77883137596056273</v>
      </c>
      <c r="AA2459" s="84">
        <v>0.5356772871679174</v>
      </c>
      <c r="AB2459" s="84">
        <v>0.53733362023915643</v>
      </c>
      <c r="AC2459" s="84">
        <v>0.4640238935650286</v>
      </c>
      <c r="AD2459" s="84">
        <v>0.46388144176347929</v>
      </c>
      <c r="AE2459" s="84">
        <v>0.49394504695355229</v>
      </c>
      <c r="AF2459" s="84">
        <v>0.48415356866786902</v>
      </c>
      <c r="AG2459" s="84">
        <v>0.47767092431987679</v>
      </c>
      <c r="AH2459" s="84">
        <v>0.49769294149958793</v>
      </c>
      <c r="AI2459" s="84">
        <v>0.46234838274932633</v>
      </c>
      <c r="AJ2459" s="84">
        <v>0.47815035799522693</v>
      </c>
      <c r="AK2459" s="84">
        <v>0.50303569238317181</v>
      </c>
    </row>
    <row r="2460" spans="1:37">
      <c r="A2460" s="84">
        <v>13</v>
      </c>
      <c r="B2460" s="84">
        <v>0.46649089981289338</v>
      </c>
      <c r="C2460" s="84">
        <v>0.46510623706168469</v>
      </c>
      <c r="D2460" s="84">
        <v>0.48348536419332871</v>
      </c>
      <c r="E2460" s="84">
        <v>0.49278404618210447</v>
      </c>
      <c r="F2460" s="84">
        <v>0.46863463435254338</v>
      </c>
      <c r="G2460" s="84">
        <v>0.49084926355374497</v>
      </c>
      <c r="H2460" s="84">
        <v>0.49365870725094019</v>
      </c>
      <c r="I2460" s="84">
        <v>0.47184118706621819</v>
      </c>
      <c r="J2460" s="84">
        <v>0.51235732327269234</v>
      </c>
      <c r="K2460" s="84">
        <v>0.4707253653725455</v>
      </c>
      <c r="L2460" s="84">
        <v>0.46238890639773073</v>
      </c>
      <c r="M2460" s="84">
        <v>0.510805642746329</v>
      </c>
      <c r="N2460" s="84">
        <v>0.61659286490099419</v>
      </c>
      <c r="O2460" s="84">
        <v>0.52071029253719581</v>
      </c>
      <c r="P2460" s="84">
        <v>0.61194961194961195</v>
      </c>
      <c r="Q2460" s="84">
        <v>0.65692474034271486</v>
      </c>
      <c r="R2460" s="84">
        <v>0.38927885085176372</v>
      </c>
      <c r="S2460" s="84">
        <v>0.6368921265920493</v>
      </c>
      <c r="T2460" s="84">
        <v>0.81927019270192702</v>
      </c>
      <c r="U2460" s="84">
        <v>0.6384643670738489</v>
      </c>
      <c r="V2460" s="84">
        <v>0.66863500011810006</v>
      </c>
      <c r="W2460" s="84">
        <v>0.82891100055279165</v>
      </c>
      <c r="X2460" s="84">
        <v>0.74529424288344226</v>
      </c>
      <c r="Y2460" s="84">
        <v>0.70230006248047483</v>
      </c>
      <c r="Z2460" s="84">
        <v>0.85941713788603746</v>
      </c>
      <c r="AA2460" s="84">
        <v>0.63373659008241634</v>
      </c>
      <c r="AB2460" s="84">
        <v>0.66834711505948174</v>
      </c>
      <c r="AC2460" s="84">
        <v>0.46746311883428371</v>
      </c>
      <c r="AD2460" s="84">
        <v>0.46780359447919773</v>
      </c>
      <c r="AE2460" s="84">
        <v>0.50883738577797455</v>
      </c>
      <c r="AF2460" s="84">
        <v>0.47195739929571418</v>
      </c>
      <c r="AG2460" s="84">
        <v>0.46352220768535629</v>
      </c>
      <c r="AH2460" s="84">
        <v>0.48761329305135942</v>
      </c>
      <c r="AI2460" s="84">
        <v>0.44314353099730458</v>
      </c>
      <c r="AJ2460" s="84">
        <v>0.45916467780429598</v>
      </c>
      <c r="AK2460" s="84">
        <v>0.49708696185453211</v>
      </c>
    </row>
    <row r="2461" spans="1:37">
      <c r="A2461" s="84">
        <v>14</v>
      </c>
      <c r="B2461" s="84">
        <v>0.46836196632080301</v>
      </c>
      <c r="C2461" s="84">
        <v>0.46693506394543999</v>
      </c>
      <c r="D2461" s="84">
        <v>0.49481279782164739</v>
      </c>
      <c r="E2461" s="84">
        <v>0.48386250327997898</v>
      </c>
      <c r="F2461" s="84">
        <v>0.46869099619557569</v>
      </c>
      <c r="G2461" s="84">
        <v>0.50482607333124419</v>
      </c>
      <c r="H2461" s="84">
        <v>0.5006559958016269</v>
      </c>
      <c r="I2461" s="84">
        <v>0.47733313179407721</v>
      </c>
      <c r="J2461" s="84">
        <v>0.51302874316590463</v>
      </c>
      <c r="K2461" s="84">
        <v>0.54900026898592302</v>
      </c>
      <c r="L2461" s="84">
        <v>0.47986132997163561</v>
      </c>
      <c r="M2461" s="84">
        <v>0.51582061550672875</v>
      </c>
      <c r="N2461" s="84">
        <v>0.75692761857019519</v>
      </c>
      <c r="O2461" s="84">
        <v>0.60488252171598156</v>
      </c>
      <c r="P2461" s="84">
        <v>0.70574470574470582</v>
      </c>
      <c r="Q2461" s="84">
        <v>0.81809246092854093</v>
      </c>
      <c r="R2461" s="84">
        <v>0.50517084134067303</v>
      </c>
      <c r="S2461" s="84">
        <v>0.75012060980316464</v>
      </c>
      <c r="T2461" s="84">
        <v>0.9009703430367636</v>
      </c>
      <c r="U2461" s="84">
        <v>0.76707653948949761</v>
      </c>
      <c r="V2461" s="84">
        <v>0.78204643692278619</v>
      </c>
      <c r="W2461" s="84">
        <v>0.90838735614855015</v>
      </c>
      <c r="X2461" s="84">
        <v>0.8691321536065989</v>
      </c>
      <c r="Y2461" s="84">
        <v>0.81466729147141481</v>
      </c>
      <c r="Z2461" s="84">
        <v>0.88490648107872982</v>
      </c>
      <c r="AA2461" s="84">
        <v>0.74896404070168976</v>
      </c>
      <c r="AB2461" s="84">
        <v>0.78786388368018201</v>
      </c>
      <c r="AC2461" s="84">
        <v>0.54719884152411991</v>
      </c>
      <c r="AD2461" s="84">
        <v>0.4819283090060571</v>
      </c>
      <c r="AE2461" s="84">
        <v>0.50921680842318273</v>
      </c>
      <c r="AF2461" s="84">
        <v>0.47857081508202348</v>
      </c>
      <c r="AG2461" s="84">
        <v>0.4668267220566219</v>
      </c>
      <c r="AH2461" s="84">
        <v>0.50123592419664931</v>
      </c>
      <c r="AI2461" s="84">
        <v>0.43733153638814021</v>
      </c>
      <c r="AJ2461" s="84">
        <v>0.45909307875895</v>
      </c>
      <c r="AK2461" s="84">
        <v>0.51091622715564822</v>
      </c>
    </row>
    <row r="2462" spans="1:37">
      <c r="A2462" s="84">
        <v>15</v>
      </c>
      <c r="B2462" s="84">
        <v>0.46393944548392591</v>
      </c>
      <c r="C2462" s="84">
        <v>0.46638895591765211</v>
      </c>
      <c r="D2462" s="84">
        <v>0.48661674608577249</v>
      </c>
      <c r="E2462" s="84">
        <v>0.49033499518936408</v>
      </c>
      <c r="F2462" s="84">
        <v>0.47033958010426952</v>
      </c>
      <c r="G2462" s="84">
        <v>0.50325916640551549</v>
      </c>
      <c r="H2462" s="84">
        <v>0.50739088603166271</v>
      </c>
      <c r="I2462" s="84">
        <v>0.49263751905175762</v>
      </c>
      <c r="J2462" s="84">
        <v>0.52188509128113314</v>
      </c>
      <c r="K2462" s="84">
        <v>0.610329059445889</v>
      </c>
      <c r="L2462" s="84">
        <v>0.50304443744090765</v>
      </c>
      <c r="M2462" s="84">
        <v>0.52357758776202323</v>
      </c>
      <c r="N2462" s="84">
        <v>0.85649037792073957</v>
      </c>
      <c r="O2462" s="84">
        <v>0.68999142206402908</v>
      </c>
      <c r="P2462" s="84">
        <v>0.75603525603525612</v>
      </c>
      <c r="Q2462" s="84">
        <v>0.91248648471544169</v>
      </c>
      <c r="R2462" s="84">
        <v>0.61886420637764239</v>
      </c>
      <c r="S2462" s="84">
        <v>0.82822751833269004</v>
      </c>
      <c r="T2462" s="84">
        <v>0.94484078174115083</v>
      </c>
      <c r="U2462" s="84">
        <v>0.84457120307090705</v>
      </c>
      <c r="V2462" s="84">
        <v>0.84909181094550867</v>
      </c>
      <c r="W2462" s="84">
        <v>0.97225991255842015</v>
      </c>
      <c r="X2462" s="84">
        <v>0.93270214195961509</v>
      </c>
      <c r="Y2462" s="84">
        <v>0.90296977507029041</v>
      </c>
      <c r="Z2462" s="84">
        <v>0.92843265187762813</v>
      </c>
      <c r="AA2462" s="84">
        <v>0.84725931212302585</v>
      </c>
      <c r="AB2462" s="84">
        <v>0.85602963327287818</v>
      </c>
      <c r="AC2462" s="84">
        <v>0.64829396325459321</v>
      </c>
      <c r="AD2462" s="84">
        <v>0.51203951941217352</v>
      </c>
      <c r="AE2462" s="84">
        <v>0.51484491099377105</v>
      </c>
      <c r="AF2462" s="84">
        <v>0.46998196341149179</v>
      </c>
      <c r="AG2462" s="84">
        <v>0.46790574715744332</v>
      </c>
      <c r="AH2462" s="84">
        <v>0.49609997253501781</v>
      </c>
      <c r="AI2462" s="84">
        <v>0.43775269541778983</v>
      </c>
      <c r="AJ2462" s="84">
        <v>0.45917661097852042</v>
      </c>
      <c r="AK2462" s="84">
        <v>0.50371029069054341</v>
      </c>
    </row>
    <row r="2463" spans="1:37">
      <c r="A2463" s="84">
        <v>16</v>
      </c>
      <c r="B2463" s="84">
        <v>0.47822758972614388</v>
      </c>
      <c r="C2463" s="84">
        <v>0.48593454323778551</v>
      </c>
      <c r="D2463" s="84">
        <v>0.48950306330837279</v>
      </c>
      <c r="E2463" s="84">
        <v>0.49470830053354331</v>
      </c>
      <c r="F2463" s="84">
        <v>0.48358461321685231</v>
      </c>
      <c r="G2463" s="84">
        <v>0.50924475086179888</v>
      </c>
      <c r="H2463" s="84">
        <v>0.50135572465669553</v>
      </c>
      <c r="I2463" s="84">
        <v>0.54547859275214428</v>
      </c>
      <c r="J2463" s="84">
        <v>0.57457556671036225</v>
      </c>
      <c r="K2463" s="84">
        <v>0.71361965390477899</v>
      </c>
      <c r="L2463" s="84">
        <v>0.57256854711629368</v>
      </c>
      <c r="M2463" s="84">
        <v>0.58841144423999714</v>
      </c>
      <c r="N2463" s="84">
        <v>0.94435625365527598</v>
      </c>
      <c r="O2463" s="84">
        <v>0.80923459175926571</v>
      </c>
      <c r="P2463" s="84">
        <v>0.84526734526734526</v>
      </c>
      <c r="Q2463" s="84">
        <v>0.96707185216736014</v>
      </c>
      <c r="R2463" s="84">
        <v>0.74721507442754309</v>
      </c>
      <c r="S2463" s="84">
        <v>0.88643380934002325</v>
      </c>
      <c r="T2463" s="84">
        <v>0.97542708760420938</v>
      </c>
      <c r="U2463" s="84">
        <v>0.91656801018852374</v>
      </c>
      <c r="V2463" s="84">
        <v>0.90755131445307913</v>
      </c>
      <c r="W2463" s="84">
        <v>0.97781295542489566</v>
      </c>
      <c r="X2463" s="84">
        <v>0.96805637307083758</v>
      </c>
      <c r="Y2463" s="84">
        <v>0.94060449859418938</v>
      </c>
      <c r="Z2463" s="84">
        <v>0.95511091779034363</v>
      </c>
      <c r="AA2463" s="84">
        <v>0.93577052350476508</v>
      </c>
      <c r="AB2463" s="84">
        <v>0.93655282653468996</v>
      </c>
      <c r="AC2463" s="84">
        <v>0.77979907683953298</v>
      </c>
      <c r="AD2463" s="84">
        <v>0.58791331546023218</v>
      </c>
      <c r="AE2463" s="84">
        <v>0.58209757485692604</v>
      </c>
      <c r="AF2463" s="84">
        <v>0.4829511294339946</v>
      </c>
      <c r="AG2463" s="84">
        <v>0.4870719305107834</v>
      </c>
      <c r="AH2463" s="84">
        <v>0.5023070585004118</v>
      </c>
      <c r="AI2463" s="84">
        <v>0.45687331536388143</v>
      </c>
      <c r="AJ2463" s="84">
        <v>0.47800715990453457</v>
      </c>
      <c r="AK2463" s="84">
        <v>0.50607138476634361</v>
      </c>
    </row>
    <row r="2464" spans="1:37">
      <c r="A2464" s="84">
        <v>17</v>
      </c>
      <c r="B2464" s="84">
        <v>0.54082326926348023</v>
      </c>
      <c r="C2464" s="84">
        <v>0.55281372636177761</v>
      </c>
      <c r="D2464" s="84">
        <v>0.55700476514635788</v>
      </c>
      <c r="E2464" s="84">
        <v>0.55313565993177649</v>
      </c>
      <c r="F2464" s="84">
        <v>0.54954206002536299</v>
      </c>
      <c r="G2464" s="84">
        <v>0.57530554685051705</v>
      </c>
      <c r="H2464" s="84">
        <v>0.55724656695530483</v>
      </c>
      <c r="I2464" s="84">
        <v>0.63337490080489744</v>
      </c>
      <c r="J2464" s="84">
        <v>0.66249960034530175</v>
      </c>
      <c r="K2464" s="84">
        <v>0.82193131892764293</v>
      </c>
      <c r="L2464" s="84">
        <v>0.66404034037188764</v>
      </c>
      <c r="M2464" s="84">
        <v>0.66789335065122479</v>
      </c>
      <c r="N2464" s="84">
        <v>0.99409585874620543</v>
      </c>
      <c r="O2464" s="84">
        <v>0.92446486497145641</v>
      </c>
      <c r="P2464" s="84">
        <v>0.95854295854295868</v>
      </c>
      <c r="Q2464" s="84">
        <v>1</v>
      </c>
      <c r="R2464" s="84">
        <v>0.9037979218917952</v>
      </c>
      <c r="S2464" s="84">
        <v>0.96294866846777305</v>
      </c>
      <c r="T2464" s="84">
        <v>0.99926199261992621</v>
      </c>
      <c r="U2464" s="84">
        <v>0.97638074225546634</v>
      </c>
      <c r="V2464" s="84">
        <v>0.97782081866924919</v>
      </c>
      <c r="W2464" s="84">
        <v>1</v>
      </c>
      <c r="X2464" s="84">
        <v>1</v>
      </c>
      <c r="Y2464" s="84">
        <v>1</v>
      </c>
      <c r="Z2464" s="84">
        <v>1</v>
      </c>
      <c r="AA2464" s="84">
        <v>1</v>
      </c>
      <c r="AB2464" s="84">
        <v>1</v>
      </c>
      <c r="AC2464" s="84">
        <v>0.96171599239750216</v>
      </c>
      <c r="AD2464" s="84">
        <v>0.69860242279813312</v>
      </c>
      <c r="AE2464" s="84">
        <v>0.68084231827236219</v>
      </c>
      <c r="AF2464" s="84">
        <v>0.55003006098084684</v>
      </c>
      <c r="AG2464" s="84">
        <v>0.55453797493964185</v>
      </c>
      <c r="AH2464" s="84">
        <v>0.5689371051908817</v>
      </c>
      <c r="AI2464" s="84">
        <v>0.52013140161725069</v>
      </c>
      <c r="AJ2464" s="84">
        <v>0.54545346062052502</v>
      </c>
      <c r="AK2464" s="84">
        <v>0.57254998160186421</v>
      </c>
    </row>
    <row r="2465" spans="1:37">
      <c r="A2465" s="84">
        <v>18</v>
      </c>
      <c r="B2465" s="84">
        <v>0.64492260588535477</v>
      </c>
      <c r="C2465" s="84">
        <v>0.65765376751038229</v>
      </c>
      <c r="D2465" s="84">
        <v>0.66766507828454713</v>
      </c>
      <c r="E2465" s="84">
        <v>0.6554710049855681</v>
      </c>
      <c r="F2465" s="84">
        <v>0.65034521628857278</v>
      </c>
      <c r="G2465" s="84">
        <v>0.67834534628643073</v>
      </c>
      <c r="H2465" s="84">
        <v>0.64917344528995025</v>
      </c>
      <c r="I2465" s="84">
        <v>0.73605915177165571</v>
      </c>
      <c r="J2465" s="84">
        <v>0.75566710362247003</v>
      </c>
      <c r="K2465" s="84">
        <v>0.91374518066887822</v>
      </c>
      <c r="L2465" s="84">
        <v>0.76267254963756692</v>
      </c>
      <c r="M2465" s="84">
        <v>0.75213767723779623</v>
      </c>
      <c r="N2465" s="84">
        <v>1</v>
      </c>
      <c r="O2465" s="84">
        <v>1</v>
      </c>
      <c r="P2465" s="84">
        <v>1</v>
      </c>
      <c r="Q2465" s="84">
        <v>0.98541987484027393</v>
      </c>
      <c r="R2465" s="84">
        <v>1</v>
      </c>
      <c r="S2465" s="84">
        <v>1</v>
      </c>
      <c r="T2465" s="84">
        <v>1</v>
      </c>
      <c r="U2465" s="84">
        <v>1</v>
      </c>
      <c r="V2465" s="84">
        <v>1</v>
      </c>
      <c r="W2465" s="84">
        <v>0.98406955123373041</v>
      </c>
      <c r="X2465" s="84">
        <v>0.9959423411689563</v>
      </c>
      <c r="Y2465" s="84">
        <v>0.98149015932521066</v>
      </c>
      <c r="Z2465" s="84">
        <v>0.9438306510076846</v>
      </c>
      <c r="AA2465" s="84">
        <v>0.97264491919517482</v>
      </c>
      <c r="AB2465" s="84">
        <v>0.90295410531493037</v>
      </c>
      <c r="AC2465" s="84">
        <v>0.99529369173680882</v>
      </c>
      <c r="AD2465" s="84">
        <v>0.7937270380299869</v>
      </c>
      <c r="AE2465" s="84">
        <v>0.77848041230594123</v>
      </c>
      <c r="AF2465" s="84">
        <v>0.65558704801168077</v>
      </c>
      <c r="AG2465" s="84">
        <v>0.65882575093403117</v>
      </c>
      <c r="AH2465" s="84">
        <v>0.67525405108486669</v>
      </c>
      <c r="AI2465" s="84">
        <v>0.62129380053908367</v>
      </c>
      <c r="AJ2465" s="84">
        <v>0.6507517899761337</v>
      </c>
      <c r="AK2465" s="84">
        <v>0.68220287010916203</v>
      </c>
    </row>
    <row r="2466" spans="1:37">
      <c r="A2466" s="84">
        <v>19</v>
      </c>
      <c r="B2466" s="84">
        <v>0.74970233032828737</v>
      </c>
      <c r="C2466" s="84">
        <v>0.76509734693099973</v>
      </c>
      <c r="D2466" s="84">
        <v>0.77655547991831175</v>
      </c>
      <c r="E2466" s="84">
        <v>0.75876847721507923</v>
      </c>
      <c r="F2466" s="84">
        <v>0.75560095815133155</v>
      </c>
      <c r="G2466" s="84">
        <v>0.77984957693512991</v>
      </c>
      <c r="H2466" s="84">
        <v>0.74844747660281652</v>
      </c>
      <c r="I2466" s="84">
        <v>0.8245096927785962</v>
      </c>
      <c r="J2466" s="84">
        <v>0.83102599354158002</v>
      </c>
      <c r="K2466" s="84">
        <v>0.94046444902716742</v>
      </c>
      <c r="L2466" s="84">
        <v>0.83241096753860655</v>
      </c>
      <c r="M2466" s="84">
        <v>0.81657466536782475</v>
      </c>
      <c r="N2466" s="84">
        <v>0.9235246609296236</v>
      </c>
      <c r="O2466" s="84">
        <v>0.99367007483509662</v>
      </c>
      <c r="P2466" s="84">
        <v>0.95836745836745851</v>
      </c>
      <c r="Q2466" s="84">
        <v>0.87716654107008274</v>
      </c>
      <c r="R2466" s="84">
        <v>0.93104459138138829</v>
      </c>
      <c r="S2466" s="84">
        <v>0.89492473948282514</v>
      </c>
      <c r="T2466" s="84">
        <v>0.91597649309826434</v>
      </c>
      <c r="U2466" s="84">
        <v>0.92207931980842717</v>
      </c>
      <c r="V2466" s="84">
        <v>0.90824810449488635</v>
      </c>
      <c r="W2466" s="84">
        <v>0.92607668727071712</v>
      </c>
      <c r="X2466" s="84">
        <v>0.91843771785912565</v>
      </c>
      <c r="Y2466" s="84">
        <v>0.89227975632614787</v>
      </c>
      <c r="Z2466" s="84">
        <v>0.89676671016383924</v>
      </c>
      <c r="AA2466" s="84">
        <v>0.92250448915695926</v>
      </c>
      <c r="AB2466" s="84">
        <v>0.84273462236021035</v>
      </c>
      <c r="AC2466" s="84">
        <v>0.95891030862521498</v>
      </c>
      <c r="AD2466" s="84">
        <v>0.86183099990070478</v>
      </c>
      <c r="AE2466" s="84">
        <v>0.84993834382015365</v>
      </c>
      <c r="AF2466" s="84">
        <v>0.76603968049471793</v>
      </c>
      <c r="AG2466" s="84">
        <v>0.76695755385009645</v>
      </c>
      <c r="AH2466" s="84">
        <v>0.78074704751441903</v>
      </c>
      <c r="AI2466" s="84">
        <v>0.73466981132075471</v>
      </c>
      <c r="AJ2466" s="84">
        <v>0.7606085918854415</v>
      </c>
      <c r="AK2466" s="84">
        <v>0.7901385992886053</v>
      </c>
    </row>
    <row r="2467" spans="1:37">
      <c r="A2467" s="84">
        <v>20</v>
      </c>
      <c r="B2467" s="84">
        <v>0.84912400068038785</v>
      </c>
      <c r="C2467" s="84">
        <v>0.85700859802639096</v>
      </c>
      <c r="D2467" s="84">
        <v>0.85968686181075549</v>
      </c>
      <c r="E2467" s="84">
        <v>0.8451849908160588</v>
      </c>
      <c r="F2467" s="84">
        <v>0.84391996618289411</v>
      </c>
      <c r="G2467" s="84">
        <v>0.85443434659981188</v>
      </c>
      <c r="H2467" s="84">
        <v>0.83363946470742589</v>
      </c>
      <c r="I2467" s="84">
        <v>0.92748365642595265</v>
      </c>
      <c r="J2467" s="84">
        <v>0.92959682834031376</v>
      </c>
      <c r="K2467" s="84">
        <v>0.91634537792522197</v>
      </c>
      <c r="L2467" s="84">
        <v>0.9133438386385121</v>
      </c>
      <c r="M2467" s="84">
        <v>0.91936356748565851</v>
      </c>
      <c r="N2467" s="84">
        <v>0.79625142729829823</v>
      </c>
      <c r="O2467" s="84">
        <v>0.95277205367618811</v>
      </c>
      <c r="P2467" s="84">
        <v>0.87393237393237411</v>
      </c>
      <c r="Q2467" s="84">
        <v>0.81068772320697224</v>
      </c>
      <c r="R2467" s="84">
        <v>0.8831226995863326</v>
      </c>
      <c r="S2467" s="84">
        <v>0.88004148977228858</v>
      </c>
      <c r="T2467" s="84">
        <v>0.82697826978269773</v>
      </c>
      <c r="U2467" s="84">
        <v>0.82667402105867382</v>
      </c>
      <c r="V2467" s="84">
        <v>0.82986512979190796</v>
      </c>
      <c r="W2467" s="84">
        <v>0.85273129302980044</v>
      </c>
      <c r="X2467" s="84">
        <v>0.82474003014022301</v>
      </c>
      <c r="Y2467" s="84">
        <v>0.80845829428303628</v>
      </c>
      <c r="Z2467" s="84">
        <v>0.82575032622879529</v>
      </c>
      <c r="AA2467" s="84">
        <v>0.857405957917031</v>
      </c>
      <c r="AB2467" s="84">
        <v>0.77506071132150856</v>
      </c>
      <c r="AC2467" s="84">
        <v>0.96850393700787407</v>
      </c>
      <c r="AD2467" s="84">
        <v>0.95755138516532623</v>
      </c>
      <c r="AE2467" s="84">
        <v>0.95541783918803547</v>
      </c>
      <c r="AF2467" s="84">
        <v>0.85390363308425665</v>
      </c>
      <c r="AG2467" s="84">
        <v>0.85675941786595811</v>
      </c>
      <c r="AH2467" s="84">
        <v>0.85896731667124415</v>
      </c>
      <c r="AI2467" s="84">
        <v>0.84063342318059286</v>
      </c>
      <c r="AJ2467" s="84">
        <v>0.85568019093078762</v>
      </c>
      <c r="AK2467" s="84">
        <v>0.86921991904820306</v>
      </c>
    </row>
    <row r="2468" spans="1:37">
      <c r="A2468" s="84">
        <v>21</v>
      </c>
      <c r="B2468" s="84">
        <v>0.97031808130634456</v>
      </c>
      <c r="C2468" s="84">
        <v>0.97426942176049991</v>
      </c>
      <c r="D2468" s="84">
        <v>0.971735874744724</v>
      </c>
      <c r="E2468" s="84">
        <v>0.95652934487885943</v>
      </c>
      <c r="F2468" s="84">
        <v>0.95844723122446096</v>
      </c>
      <c r="G2468" s="84">
        <v>0.9612033845189597</v>
      </c>
      <c r="H2468" s="84">
        <v>0.93641214029563546</v>
      </c>
      <c r="I2468" s="84">
        <v>1</v>
      </c>
      <c r="J2468" s="84">
        <v>1</v>
      </c>
      <c r="K2468" s="84">
        <v>1</v>
      </c>
      <c r="L2468" s="84">
        <v>1</v>
      </c>
      <c r="M2468" s="84">
        <v>1</v>
      </c>
      <c r="N2468" s="84">
        <v>0.71960898989055044</v>
      </c>
      <c r="O2468" s="84">
        <v>0.94162073691371795</v>
      </c>
      <c r="P2468" s="84">
        <v>0.87878787878787878</v>
      </c>
      <c r="Q2468" s="84">
        <v>0.74240686740277184</v>
      </c>
      <c r="R2468" s="84">
        <v>0.83847431679749851</v>
      </c>
      <c r="S2468" s="84">
        <v>0.82403029718255494</v>
      </c>
      <c r="T2468" s="84">
        <v>0.7773677736777368</v>
      </c>
      <c r="U2468" s="84">
        <v>0.75798669034422139</v>
      </c>
      <c r="V2468" s="84">
        <v>0.75887521553251303</v>
      </c>
      <c r="W2468" s="84">
        <v>0.7678526559123573</v>
      </c>
      <c r="X2468" s="84">
        <v>0.75312569140920138</v>
      </c>
      <c r="Y2468" s="84">
        <v>0.7146399562636675</v>
      </c>
      <c r="Z2468" s="84">
        <v>0.76914600550964185</v>
      </c>
      <c r="AA2468" s="84">
        <v>0.79399373820157448</v>
      </c>
      <c r="AB2468" s="84">
        <v>0.70927730472472428</v>
      </c>
      <c r="AC2468" s="84">
        <v>1</v>
      </c>
      <c r="AD2468" s="84">
        <v>1</v>
      </c>
      <c r="AE2468" s="84">
        <v>1</v>
      </c>
      <c r="AF2468" s="84">
        <v>0.96555870480116812</v>
      </c>
      <c r="AG2468" s="84">
        <v>0.97274112839049898</v>
      </c>
      <c r="AH2468" s="84">
        <v>0.96907443010162031</v>
      </c>
      <c r="AI2468" s="84">
        <v>0.96891846361185985</v>
      </c>
      <c r="AJ2468" s="84">
        <v>0.97650357995226755</v>
      </c>
      <c r="AK2468" s="84">
        <v>0.97743162026248009</v>
      </c>
    </row>
    <row r="2469" spans="1:37">
      <c r="A2469" s="84">
        <v>22</v>
      </c>
      <c r="B2469" s="84">
        <v>1</v>
      </c>
      <c r="C2469" s="84">
        <v>1</v>
      </c>
      <c r="D2469" s="84">
        <v>1</v>
      </c>
      <c r="E2469" s="84">
        <v>1</v>
      </c>
      <c r="F2469" s="84">
        <v>1</v>
      </c>
      <c r="G2469" s="84">
        <v>1</v>
      </c>
      <c r="H2469" s="84">
        <v>1</v>
      </c>
      <c r="I2469" s="84">
        <v>0.92870548816586662</v>
      </c>
      <c r="J2469" s="84">
        <v>0.94794897208811568</v>
      </c>
      <c r="K2469" s="84">
        <v>0.9147314623868017</v>
      </c>
      <c r="L2469" s="84">
        <v>0.90996533249290878</v>
      </c>
      <c r="M2469" s="84">
        <v>0.92802251325901053</v>
      </c>
      <c r="N2469" s="84">
        <v>0.56857994262957079</v>
      </c>
      <c r="O2469" s="84">
        <v>0.79086597714522355</v>
      </c>
      <c r="P2469" s="84">
        <v>0.73368823368823366</v>
      </c>
      <c r="Q2469" s="84">
        <v>0.61888535762262054</v>
      </c>
      <c r="R2469" s="84">
        <v>0.70065307318979841</v>
      </c>
      <c r="S2469" s="84">
        <v>0.69492956387495175</v>
      </c>
      <c r="T2469" s="84">
        <v>0.65362853628536288</v>
      </c>
      <c r="U2469" s="84">
        <v>0.61649536314552744</v>
      </c>
      <c r="V2469" s="84">
        <v>0.63085480785128856</v>
      </c>
      <c r="W2469" s="84">
        <v>0.64902758932609672</v>
      </c>
      <c r="X2469" s="84">
        <v>0.62105975027865079</v>
      </c>
      <c r="Y2469" s="84">
        <v>0.60278038113089649</v>
      </c>
      <c r="Z2469" s="84">
        <v>0.65564738292011016</v>
      </c>
      <c r="AA2469" s="84">
        <v>0.64295087250794214</v>
      </c>
      <c r="AB2469" s="84">
        <v>0.57045587285973376</v>
      </c>
      <c r="AC2469" s="84">
        <v>0.87591637252240018</v>
      </c>
      <c r="AD2469" s="84">
        <v>0.87706037136332038</v>
      </c>
      <c r="AE2469" s="84">
        <v>0.90824295696714841</v>
      </c>
      <c r="AF2469" s="84">
        <v>1</v>
      </c>
      <c r="AG2469" s="84">
        <v>1</v>
      </c>
      <c r="AH2469" s="84">
        <v>1</v>
      </c>
      <c r="AI2469" s="84">
        <v>1</v>
      </c>
      <c r="AJ2469" s="84">
        <v>1</v>
      </c>
      <c r="AK2469" s="84">
        <v>1</v>
      </c>
    </row>
    <row r="2470" spans="1:37">
      <c r="A2470" s="84">
        <v>23</v>
      </c>
      <c r="B2470" s="84">
        <v>0.90117366899132512</v>
      </c>
      <c r="C2470" s="84">
        <v>0.87174081458997443</v>
      </c>
      <c r="D2470" s="84">
        <v>0.91624234172906716</v>
      </c>
      <c r="E2470" s="84">
        <v>0.88655645937199323</v>
      </c>
      <c r="F2470" s="84">
        <v>0.88302099478652973</v>
      </c>
      <c r="G2470" s="84">
        <v>0.91237856471325618</v>
      </c>
      <c r="H2470" s="84">
        <v>0.91200909647511597</v>
      </c>
      <c r="I2470" s="84">
        <v>0.7800199020015367</v>
      </c>
      <c r="J2470" s="84">
        <v>0.79975700994340881</v>
      </c>
      <c r="K2470" s="84">
        <v>0.76329238769837715</v>
      </c>
      <c r="L2470" s="84">
        <v>0.75123857548061757</v>
      </c>
      <c r="M2470" s="84">
        <v>0.77519212035934626</v>
      </c>
      <c r="N2470" s="84">
        <v>0.41579636282618981</v>
      </c>
      <c r="O2470" s="84">
        <v>0.59890754562574566</v>
      </c>
      <c r="P2470" s="84">
        <v>0.59127959127959129</v>
      </c>
      <c r="Q2470" s="84">
        <v>0.4521149372563153</v>
      </c>
      <c r="R2470" s="84">
        <v>0.52920914628188009</v>
      </c>
      <c r="S2470" s="84">
        <v>0.5541538016209957</v>
      </c>
      <c r="T2470" s="84">
        <v>0.52029520295202947</v>
      </c>
      <c r="U2470" s="84">
        <v>0.45519650576691972</v>
      </c>
      <c r="V2470" s="84">
        <v>0.479450598767036</v>
      </c>
      <c r="W2470" s="84">
        <v>0.51424694708276797</v>
      </c>
      <c r="X2470" s="84">
        <v>0.47009146430554322</v>
      </c>
      <c r="Y2470" s="84">
        <v>0.45927054045610738</v>
      </c>
      <c r="Z2470" s="84">
        <v>0.50236334638248525</v>
      </c>
      <c r="AA2470" s="84">
        <v>0.48133546664211041</v>
      </c>
      <c r="AB2470" s="84">
        <v>0.43145000153699548</v>
      </c>
      <c r="AC2470" s="84">
        <v>0.71744049235224916</v>
      </c>
      <c r="AD2470" s="84">
        <v>0.71751812133849657</v>
      </c>
      <c r="AE2470" s="84">
        <v>0.73411958137034794</v>
      </c>
      <c r="AF2470" s="84">
        <v>0.90981705745941766</v>
      </c>
      <c r="AG2470" s="84">
        <v>0.86717201008888467</v>
      </c>
      <c r="AH2470" s="84">
        <v>0.91049162318044485</v>
      </c>
      <c r="AI2470" s="84">
        <v>0.88519204851752031</v>
      </c>
      <c r="AJ2470" s="84">
        <v>0.87100238663484464</v>
      </c>
      <c r="AK2470" s="84">
        <v>0.9046056666257819</v>
      </c>
    </row>
    <row r="2471" spans="1:37">
      <c r="A2471" s="84">
        <v>24</v>
      </c>
      <c r="B2471" s="84">
        <v>0.76781765606395636</v>
      </c>
      <c r="C2471" s="84">
        <v>0.73493440353573203</v>
      </c>
      <c r="D2471" s="84">
        <v>0.75820285908781471</v>
      </c>
      <c r="E2471" s="84">
        <v>0.75054666316802232</v>
      </c>
      <c r="F2471" s="84">
        <v>0.74552627870931387</v>
      </c>
      <c r="G2471" s="84">
        <v>0.74471952366029481</v>
      </c>
      <c r="H2471" s="84">
        <v>0.7729379865302195</v>
      </c>
      <c r="I2471" s="84">
        <v>0.59551071307108017</v>
      </c>
      <c r="J2471" s="84">
        <v>0.62291779902164512</v>
      </c>
      <c r="K2471" s="84">
        <v>0.57562987536985566</v>
      </c>
      <c r="L2471" s="84">
        <v>0.56253387960920243</v>
      </c>
      <c r="M2471" s="84">
        <v>0.65407511635458382</v>
      </c>
      <c r="N2471" s="84">
        <v>0.26421032110730502</v>
      </c>
      <c r="O2471" s="84">
        <v>0.42695443834238789</v>
      </c>
      <c r="P2471" s="84">
        <v>0.43225693225693229</v>
      </c>
      <c r="Q2471" s="84">
        <v>0.27856230136627241</v>
      </c>
      <c r="R2471" s="84">
        <v>0.36958079541383021</v>
      </c>
      <c r="S2471" s="84">
        <v>0.39854303357776921</v>
      </c>
      <c r="T2471" s="84">
        <v>0.39226458931255981</v>
      </c>
      <c r="U2471" s="84">
        <v>0.30724317924985212</v>
      </c>
      <c r="V2471" s="84">
        <v>0.32538913952334841</v>
      </c>
      <c r="W2471" s="84">
        <v>0.37665209307000352</v>
      </c>
      <c r="X2471" s="84">
        <v>0.32327685172429621</v>
      </c>
      <c r="Y2471" s="84">
        <v>0.33203491096532323</v>
      </c>
      <c r="Z2471" s="84">
        <v>0.37514861534000288</v>
      </c>
      <c r="AA2471" s="84">
        <v>0.31305538929048299</v>
      </c>
      <c r="AB2471" s="84">
        <v>0.28377547570010142</v>
      </c>
      <c r="AC2471" s="84">
        <v>0.54022988505747127</v>
      </c>
      <c r="AD2471" s="84">
        <v>0.52566775891172668</v>
      </c>
      <c r="AE2471" s="84">
        <v>0.56110285515540514</v>
      </c>
      <c r="AF2471" s="84">
        <v>0.76397835609379017</v>
      </c>
      <c r="AG2471" s="84">
        <v>0.71428764111625143</v>
      </c>
      <c r="AH2471" s="84">
        <v>0.74419115627574817</v>
      </c>
      <c r="AI2471" s="84">
        <v>0.75412735849056611</v>
      </c>
      <c r="AJ2471" s="84">
        <v>0.73323389021479723</v>
      </c>
      <c r="AK2471" s="84">
        <v>0.73460689316815875</v>
      </c>
    </row>
    <row r="2481" spans="1:50">
      <c r="A2481" s="84" t="s">
        <v>119</v>
      </c>
      <c r="B2481" s="83"/>
      <c r="C2481" s="83"/>
      <c r="D2481" s="83">
        <v>2015</v>
      </c>
      <c r="E2481" s="83"/>
      <c r="F2481" s="84" t="s">
        <v>1</v>
      </c>
      <c r="G2481" s="158">
        <v>33696.812000000187</v>
      </c>
      <c r="H2481" s="83" t="s">
        <v>2</v>
      </c>
      <c r="I2481" s="83"/>
      <c r="J2481" s="83"/>
      <c r="K2481" s="83" t="s">
        <v>3</v>
      </c>
      <c r="L2481" s="83" t="s">
        <v>4</v>
      </c>
      <c r="M2481" s="83"/>
      <c r="N2481" s="83"/>
      <c r="O2481" s="83"/>
      <c r="P2481" s="83"/>
      <c r="Q2481" s="83"/>
      <c r="R2481" s="83"/>
      <c r="S2481" s="83"/>
      <c r="T2481" s="104"/>
      <c r="U2481" s="83"/>
      <c r="V2481" s="83"/>
      <c r="W2481" s="83"/>
      <c r="X2481" s="83"/>
      <c r="Y2481" s="83"/>
      <c r="Z2481" s="83"/>
      <c r="AA2481" s="83"/>
      <c r="AB2481" s="83"/>
      <c r="AC2481" s="83"/>
      <c r="AD2481" s="83"/>
      <c r="AE2481" s="83"/>
      <c r="AF2481" s="83"/>
      <c r="AG2481" s="83"/>
      <c r="AH2481" s="83"/>
      <c r="AI2481" s="83"/>
      <c r="AJ2481" s="83"/>
      <c r="AK2481" s="83"/>
    </row>
    <row r="2482" spans="1:50">
      <c r="A2482" s="105">
        <v>63</v>
      </c>
      <c r="B2482" s="84" t="s">
        <v>105</v>
      </c>
      <c r="C2482" s="83"/>
      <c r="D2482" s="83"/>
      <c r="E2482" s="83"/>
      <c r="F2482" s="83" t="s">
        <v>9</v>
      </c>
      <c r="G2482" s="83">
        <v>0</v>
      </c>
      <c r="H2482" s="83" t="s">
        <v>2</v>
      </c>
      <c r="I2482" s="83"/>
      <c r="J2482" s="83"/>
      <c r="K2482" s="83" t="s">
        <v>10</v>
      </c>
      <c r="L2482" s="83" t="s">
        <v>4</v>
      </c>
      <c r="M2482" s="83"/>
      <c r="N2482" s="83" t="s">
        <v>11</v>
      </c>
      <c r="O2482" s="83"/>
      <c r="P2482" s="83"/>
      <c r="Q2482" s="83"/>
      <c r="R2482" s="83"/>
      <c r="S2482" s="83"/>
      <c r="T2482" s="83"/>
      <c r="U2482" s="83"/>
      <c r="V2482" s="83"/>
      <c r="W2482" s="83"/>
      <c r="X2482" s="83"/>
      <c r="Y2482" s="83"/>
      <c r="Z2482" s="83"/>
      <c r="AA2482" s="83"/>
      <c r="AB2482" s="83"/>
      <c r="AC2482" s="83"/>
      <c r="AD2482" s="83"/>
      <c r="AE2482" s="83"/>
      <c r="AF2482" s="83"/>
      <c r="AG2482" s="83"/>
      <c r="AH2482" s="83"/>
      <c r="AI2482" s="83"/>
      <c r="AJ2482" s="83"/>
      <c r="AK2482" s="83"/>
    </row>
    <row r="2483" spans="1:50">
      <c r="A2483" s="84"/>
      <c r="B2483" s="84">
        <v>1</v>
      </c>
      <c r="C2483" s="84" t="s">
        <v>22</v>
      </c>
      <c r="D2483" s="84" t="s">
        <v>23</v>
      </c>
      <c r="E2483" s="84">
        <v>2</v>
      </c>
      <c r="F2483" s="84" t="s">
        <v>24</v>
      </c>
      <c r="G2483" s="84" t="s">
        <v>25</v>
      </c>
      <c r="H2483" s="84">
        <v>3</v>
      </c>
      <c r="I2483" s="84" t="s">
        <v>26</v>
      </c>
      <c r="J2483" s="84" t="s">
        <v>27</v>
      </c>
      <c r="K2483" s="84">
        <v>4</v>
      </c>
      <c r="L2483" s="84" t="s">
        <v>28</v>
      </c>
      <c r="M2483" s="84" t="s">
        <v>29</v>
      </c>
      <c r="N2483" s="84">
        <v>5</v>
      </c>
      <c r="O2483" s="84" t="s">
        <v>30</v>
      </c>
      <c r="P2483" s="84" t="s">
        <v>30</v>
      </c>
      <c r="Q2483" s="84">
        <v>6</v>
      </c>
      <c r="R2483" s="84" t="s">
        <v>31</v>
      </c>
      <c r="S2483" s="84" t="s">
        <v>32</v>
      </c>
      <c r="T2483" s="84">
        <v>7</v>
      </c>
      <c r="U2483" s="84" t="s">
        <v>33</v>
      </c>
      <c r="V2483" s="84" t="s">
        <v>34</v>
      </c>
      <c r="W2483" s="84">
        <v>8</v>
      </c>
      <c r="X2483" s="84" t="s">
        <v>35</v>
      </c>
      <c r="Y2483" s="84" t="s">
        <v>36</v>
      </c>
      <c r="Z2483" s="84">
        <v>9</v>
      </c>
      <c r="AA2483" s="84" t="s">
        <v>37</v>
      </c>
      <c r="AB2483" s="84" t="s">
        <v>38</v>
      </c>
      <c r="AC2483" s="84">
        <v>10</v>
      </c>
      <c r="AD2483" s="84" t="s">
        <v>39</v>
      </c>
      <c r="AE2483" s="84" t="s">
        <v>40</v>
      </c>
      <c r="AF2483" s="84">
        <v>11</v>
      </c>
      <c r="AG2483" s="84" t="s">
        <v>41</v>
      </c>
      <c r="AH2483" s="84" t="s">
        <v>42</v>
      </c>
      <c r="AI2483" s="84">
        <v>12</v>
      </c>
      <c r="AJ2483" s="84" t="s">
        <v>43</v>
      </c>
      <c r="AK2483" s="84" t="s">
        <v>44</v>
      </c>
    </row>
    <row r="2484" spans="1:50">
      <c r="A2484" s="83"/>
      <c r="B2484" s="84">
        <v>31</v>
      </c>
      <c r="C2484" s="83"/>
      <c r="D2484" s="83"/>
      <c r="E2484" s="84">
        <v>28</v>
      </c>
      <c r="F2484" s="83"/>
      <c r="G2484" s="83"/>
      <c r="H2484" s="84">
        <v>31</v>
      </c>
      <c r="I2484" s="83"/>
      <c r="J2484" s="83"/>
      <c r="K2484" s="84">
        <v>30</v>
      </c>
      <c r="L2484" s="83"/>
      <c r="M2484" s="83"/>
      <c r="N2484" s="84">
        <v>31</v>
      </c>
      <c r="O2484" s="83"/>
      <c r="P2484" s="83"/>
      <c r="Q2484" s="84">
        <v>30</v>
      </c>
      <c r="R2484" s="83"/>
      <c r="S2484" s="83"/>
      <c r="T2484" s="84">
        <v>31</v>
      </c>
      <c r="U2484" s="83"/>
      <c r="V2484" s="83"/>
      <c r="W2484" s="84">
        <v>31</v>
      </c>
      <c r="X2484" s="83"/>
      <c r="Y2484" s="83"/>
      <c r="Z2484" s="84">
        <v>30</v>
      </c>
      <c r="AA2484" s="83"/>
      <c r="AB2484" s="83"/>
      <c r="AC2484" s="84">
        <v>31</v>
      </c>
      <c r="AD2484" s="83"/>
      <c r="AE2484" s="83"/>
      <c r="AF2484" s="84">
        <v>30</v>
      </c>
      <c r="AG2484" s="83"/>
      <c r="AH2484" s="83"/>
      <c r="AI2484" s="84">
        <v>31</v>
      </c>
      <c r="AJ2484" s="83"/>
      <c r="AK2484" s="83"/>
    </row>
    <row r="2485" spans="1:50">
      <c r="A2485" s="84" t="s">
        <v>47</v>
      </c>
      <c r="B2485" s="84" t="s">
        <v>48</v>
      </c>
      <c r="C2485" s="84" t="s">
        <v>49</v>
      </c>
      <c r="D2485" s="84" t="s">
        <v>50</v>
      </c>
      <c r="E2485" s="84" t="s">
        <v>48</v>
      </c>
      <c r="F2485" s="84" t="s">
        <v>49</v>
      </c>
      <c r="G2485" s="84" t="s">
        <v>50</v>
      </c>
      <c r="H2485" s="84" t="s">
        <v>48</v>
      </c>
      <c r="I2485" s="84" t="s">
        <v>49</v>
      </c>
      <c r="J2485" s="84" t="s">
        <v>50</v>
      </c>
      <c r="K2485" s="84" t="s">
        <v>48</v>
      </c>
      <c r="L2485" s="84" t="s">
        <v>49</v>
      </c>
      <c r="M2485" s="84" t="s">
        <v>50</v>
      </c>
      <c r="N2485" s="84" t="s">
        <v>48</v>
      </c>
      <c r="O2485" s="84" t="s">
        <v>49</v>
      </c>
      <c r="P2485" s="84" t="s">
        <v>50</v>
      </c>
      <c r="Q2485" s="84" t="s">
        <v>48</v>
      </c>
      <c r="R2485" s="84" t="s">
        <v>49</v>
      </c>
      <c r="S2485" s="84" t="s">
        <v>50</v>
      </c>
      <c r="T2485" s="84" t="s">
        <v>48</v>
      </c>
      <c r="U2485" s="84" t="s">
        <v>49</v>
      </c>
      <c r="V2485" s="84" t="s">
        <v>50</v>
      </c>
      <c r="W2485" s="84" t="s">
        <v>48</v>
      </c>
      <c r="X2485" s="84" t="s">
        <v>49</v>
      </c>
      <c r="Y2485" s="84" t="s">
        <v>50</v>
      </c>
      <c r="Z2485" s="84" t="s">
        <v>48</v>
      </c>
      <c r="AA2485" s="84" t="s">
        <v>49</v>
      </c>
      <c r="AB2485" s="84" t="s">
        <v>50</v>
      </c>
      <c r="AC2485" s="84" t="s">
        <v>48</v>
      </c>
      <c r="AD2485" s="84" t="s">
        <v>49</v>
      </c>
      <c r="AE2485" s="84" t="s">
        <v>50</v>
      </c>
      <c r="AF2485" s="84" t="s">
        <v>48</v>
      </c>
      <c r="AG2485" s="84" t="s">
        <v>49</v>
      </c>
      <c r="AH2485" s="84" t="s">
        <v>50</v>
      </c>
      <c r="AI2485" s="84" t="s">
        <v>48</v>
      </c>
      <c r="AJ2485" s="84" t="s">
        <v>49</v>
      </c>
      <c r="AK2485" s="84" t="s">
        <v>50</v>
      </c>
    </row>
    <row r="2486" spans="1:50">
      <c r="A2486" s="83"/>
      <c r="B2486" s="162">
        <v>4.7654449046348753E-2</v>
      </c>
      <c r="C2486" s="163">
        <v>1.0617023419332401</v>
      </c>
      <c r="D2486" s="163">
        <v>0.99113516928203915</v>
      </c>
      <c r="E2486" s="162">
        <v>4.193676862657706E-2</v>
      </c>
      <c r="F2486" s="163">
        <v>1.067317377638233</v>
      </c>
      <c r="G2486" s="163">
        <v>0.97906057842124716</v>
      </c>
      <c r="H2486" s="162">
        <v>4.6942842285933137E-2</v>
      </c>
      <c r="I2486" s="163">
        <v>1.109446633083035</v>
      </c>
      <c r="J2486" s="163">
        <v>1.0175440792607069</v>
      </c>
      <c r="K2486" s="162">
        <v>5.0918818643881501E-2</v>
      </c>
      <c r="L2486" s="163">
        <v>1.6077310286136579</v>
      </c>
      <c r="M2486" s="163">
        <v>1.1140125235123211</v>
      </c>
      <c r="N2486" s="162">
        <v>8.1726260842056503E-2</v>
      </c>
      <c r="O2486" s="163">
        <v>1.8813195304391721</v>
      </c>
      <c r="P2486" s="163">
        <v>0.91383496020240629</v>
      </c>
      <c r="Q2486" s="162">
        <v>0.1219092010979535</v>
      </c>
      <c r="R2486" s="163">
        <v>1.4289412641138719</v>
      </c>
      <c r="S2486" s="163">
        <v>1.1021562555979221</v>
      </c>
      <c r="T2486" s="162">
        <v>0.1625970203283115</v>
      </c>
      <c r="U2486" s="163">
        <v>1.2946841618521581</v>
      </c>
      <c r="V2486" s="163">
        <v>1.0423572002543211</v>
      </c>
      <c r="W2486" s="162">
        <v>0.16637204703710731</v>
      </c>
      <c r="X2486" s="163">
        <v>1.1905019884433621</v>
      </c>
      <c r="Y2486" s="163">
        <v>0.89785214416667547</v>
      </c>
      <c r="Z2486" s="162">
        <v>0.1241239937116049</v>
      </c>
      <c r="AA2486" s="163">
        <v>1.371962664071436</v>
      </c>
      <c r="AB2486" s="163">
        <v>0.92179030099151593</v>
      </c>
      <c r="AC2486" s="162">
        <v>6.2815216523887302E-2</v>
      </c>
      <c r="AD2486" s="163">
        <v>1.4657836328829961</v>
      </c>
      <c r="AE2486" s="163">
        <v>0.92269242658669159</v>
      </c>
      <c r="AF2486" s="162">
        <v>4.5052684793075053E-2</v>
      </c>
      <c r="AG2486" s="163">
        <v>1.066257328676524</v>
      </c>
      <c r="AH2486" s="163">
        <v>0.98704177959822226</v>
      </c>
      <c r="AI2486" s="162">
        <v>4.7950697063263437E-2</v>
      </c>
      <c r="AJ2486" s="163">
        <v>1.066337174036097</v>
      </c>
      <c r="AK2486" s="163">
        <v>0.99146436504386248</v>
      </c>
      <c r="AM2486" t="str">
        <f>A2481</f>
        <v>RefgChg-Res-16pct-Inc-TXV-b-cDXGF-SFm1985-CZ15</v>
      </c>
      <c r="AN2486" s="159">
        <f>1/($B2486*(1/$B2484)*(1/(5/7+2/7*$D2486))*$B2496/SUM($B2488:$B2511))</f>
        <v>16116.168210923301</v>
      </c>
      <c r="AO2486" s="159">
        <f>1/(B2486*(1/B2484)*(1/(5/7+2/7*D2486)))</f>
        <v>648.86875300672091</v>
      </c>
      <c r="AP2486" s="159"/>
      <c r="AR2486" s="164">
        <f>CHOOSE(AV$3,C2486,F2486,I2486,L2486,O2486,R2486,U2486,X2486,AA2486,AD2486,AG2486,AJ2486)</f>
        <v>1.2946841618521581</v>
      </c>
      <c r="AS2486" s="160"/>
      <c r="AT2486" s="160"/>
      <c r="AV2486" s="115">
        <f>AN2486/AR2486</f>
        <v>12447.953474512056</v>
      </c>
      <c r="AW2486" s="161">
        <f>AO2486/AR2486</f>
        <v>501.17918495153123</v>
      </c>
      <c r="AX2486" s="159"/>
    </row>
    <row r="2487" spans="1:50">
      <c r="A2487" s="84" t="s">
        <v>51</v>
      </c>
      <c r="B2487" s="84" t="s">
        <v>52</v>
      </c>
      <c r="C2487" s="84" t="s">
        <v>53</v>
      </c>
      <c r="D2487" s="84" t="s">
        <v>54</v>
      </c>
      <c r="E2487" s="84" t="s">
        <v>52</v>
      </c>
      <c r="F2487" s="84" t="s">
        <v>53</v>
      </c>
      <c r="G2487" s="84" t="s">
        <v>54</v>
      </c>
      <c r="H2487" s="84" t="s">
        <v>52</v>
      </c>
      <c r="I2487" s="84" t="s">
        <v>53</v>
      </c>
      <c r="J2487" s="84" t="s">
        <v>54</v>
      </c>
      <c r="K2487" s="84" t="s">
        <v>52</v>
      </c>
      <c r="L2487" s="84" t="s">
        <v>53</v>
      </c>
      <c r="M2487" s="84" t="s">
        <v>54</v>
      </c>
      <c r="N2487" s="84" t="s">
        <v>52</v>
      </c>
      <c r="O2487" s="84" t="s">
        <v>53</v>
      </c>
      <c r="P2487" s="84" t="s">
        <v>54</v>
      </c>
      <c r="Q2487" s="84" t="s">
        <v>52</v>
      </c>
      <c r="R2487" s="84" t="s">
        <v>53</v>
      </c>
      <c r="S2487" s="84" t="s">
        <v>54</v>
      </c>
      <c r="T2487" s="84" t="s">
        <v>52</v>
      </c>
      <c r="U2487" s="84" t="s">
        <v>53</v>
      </c>
      <c r="V2487" s="84" t="s">
        <v>54</v>
      </c>
      <c r="W2487" s="84" t="s">
        <v>52</v>
      </c>
      <c r="X2487" s="84" t="s">
        <v>53</v>
      </c>
      <c r="Y2487" s="84" t="s">
        <v>54</v>
      </c>
      <c r="Z2487" s="84" t="s">
        <v>52</v>
      </c>
      <c r="AA2487" s="84" t="s">
        <v>53</v>
      </c>
      <c r="AB2487" s="84" t="s">
        <v>54</v>
      </c>
      <c r="AC2487" s="84" t="s">
        <v>52</v>
      </c>
      <c r="AD2487" s="84" t="s">
        <v>53</v>
      </c>
      <c r="AE2487" s="84" t="s">
        <v>54</v>
      </c>
      <c r="AF2487" s="84" t="s">
        <v>52</v>
      </c>
      <c r="AG2487" s="84" t="s">
        <v>53</v>
      </c>
      <c r="AH2487" s="84" t="s">
        <v>54</v>
      </c>
      <c r="AI2487" s="84" t="s">
        <v>52</v>
      </c>
      <c r="AJ2487" s="84" t="s">
        <v>53</v>
      </c>
      <c r="AK2487" s="84" t="s">
        <v>54</v>
      </c>
    </row>
    <row r="2488" spans="1:50">
      <c r="A2488" s="84">
        <v>1</v>
      </c>
      <c r="B2488" s="84">
        <v>0.58160106147722246</v>
      </c>
      <c r="C2488" s="84">
        <v>0.53263874667212763</v>
      </c>
      <c r="D2488" s="84">
        <v>0.59751891410769908</v>
      </c>
      <c r="E2488" s="84">
        <v>0.58670700240234896</v>
      </c>
      <c r="F2488" s="84">
        <v>0.52861890430888148</v>
      </c>
      <c r="G2488" s="84">
        <v>0.5743897835933568</v>
      </c>
      <c r="H2488" s="84">
        <v>0.3266922561384269</v>
      </c>
      <c r="I2488" s="84">
        <v>0.4478881798845335</v>
      </c>
      <c r="J2488" s="84">
        <v>0.47588932806324119</v>
      </c>
      <c r="K2488" s="84">
        <v>0.23952313893070459</v>
      </c>
      <c r="L2488" s="84">
        <v>0.31880450399278287</v>
      </c>
      <c r="M2488" s="84">
        <v>0.32537842372146503</v>
      </c>
      <c r="N2488" s="84">
        <v>0.29356911629704779</v>
      </c>
      <c r="O2488" s="84">
        <v>0.31530318528915008</v>
      </c>
      <c r="P2488" s="84">
        <v>0.33703574837852068</v>
      </c>
      <c r="Q2488" s="84">
        <v>0.34832973725688232</v>
      </c>
      <c r="R2488" s="84">
        <v>0.30504638345582341</v>
      </c>
      <c r="S2488" s="84">
        <v>0.36905168974753533</v>
      </c>
      <c r="T2488" s="84">
        <v>0.4161025554239296</v>
      </c>
      <c r="U2488" s="84">
        <v>0.36884374577721718</v>
      </c>
      <c r="V2488" s="84">
        <v>0.41226427297934221</v>
      </c>
      <c r="W2488" s="84">
        <v>0.38690228987956288</v>
      </c>
      <c r="X2488" s="84">
        <v>0.38581864398448629</v>
      </c>
      <c r="Y2488" s="84">
        <v>0.40560557653209423</v>
      </c>
      <c r="Z2488" s="84">
        <v>0.34871090579936331</v>
      </c>
      <c r="AA2488" s="84">
        <v>0.36331531424498031</v>
      </c>
      <c r="AB2488" s="84">
        <v>0.43132187137131522</v>
      </c>
      <c r="AC2488" s="84">
        <v>0.2433591201416721</v>
      </c>
      <c r="AD2488" s="84">
        <v>0.27047699989376389</v>
      </c>
      <c r="AE2488" s="84">
        <v>0.32173799278985932</v>
      </c>
      <c r="AF2488" s="84">
        <v>0.62419181034482762</v>
      </c>
      <c r="AG2488" s="84">
        <v>0.52481397955463116</v>
      </c>
      <c r="AH2488" s="84">
        <v>0.57050256755619166</v>
      </c>
      <c r="AI2488" s="84">
        <v>0.65424245139324433</v>
      </c>
      <c r="AJ2488" s="84">
        <v>0.52857177491696361</v>
      </c>
      <c r="AK2488" s="84">
        <v>0.60287273063526803</v>
      </c>
    </row>
    <row r="2489" spans="1:50">
      <c r="A2489" s="84">
        <v>2</v>
      </c>
      <c r="B2489" s="84">
        <v>0.49960194604157471</v>
      </c>
      <c r="C2489" s="84">
        <v>0.44424534097890622</v>
      </c>
      <c r="D2489" s="84">
        <v>0.50781597685803281</v>
      </c>
      <c r="E2489" s="84">
        <v>0.4875878636889403</v>
      </c>
      <c r="F2489" s="84">
        <v>0.43157279171599322</v>
      </c>
      <c r="G2489" s="84">
        <v>0.4812531454453951</v>
      </c>
      <c r="H2489" s="84">
        <v>0.28178882593066468</v>
      </c>
      <c r="I2489" s="84">
        <v>0.39402005469462159</v>
      </c>
      <c r="J2489" s="84">
        <v>0.40982495765104471</v>
      </c>
      <c r="K2489" s="84">
        <v>0.18292623707084929</v>
      </c>
      <c r="L2489" s="84">
        <v>0.27744829429650181</v>
      </c>
      <c r="M2489" s="84">
        <v>0.25964674169164359</v>
      </c>
      <c r="N2489" s="84">
        <v>0.23014607592082589</v>
      </c>
      <c r="O2489" s="84">
        <v>0.25489449770440331</v>
      </c>
      <c r="P2489" s="84">
        <v>0.26625270990016858</v>
      </c>
      <c r="Q2489" s="84">
        <v>0.27763240447443732</v>
      </c>
      <c r="R2489" s="84">
        <v>0.23871791034194831</v>
      </c>
      <c r="S2489" s="84">
        <v>0.29715193480367008</v>
      </c>
      <c r="T2489" s="84">
        <v>0.34049754611609412</v>
      </c>
      <c r="U2489" s="84">
        <v>0.30331967028512219</v>
      </c>
      <c r="V2489" s="84">
        <v>0.33566740344542512</v>
      </c>
      <c r="W2489" s="84">
        <v>0.32095547695083698</v>
      </c>
      <c r="X2489" s="84">
        <v>0.32797721171153238</v>
      </c>
      <c r="Y2489" s="84">
        <v>0.33348931272253962</v>
      </c>
      <c r="Z2489" s="84">
        <v>0.3126443598227106</v>
      </c>
      <c r="AA2489" s="84">
        <v>0.30651954378044433</v>
      </c>
      <c r="AB2489" s="84">
        <v>0.3515076600367083</v>
      </c>
      <c r="AC2489" s="84">
        <v>0.19284183055270759</v>
      </c>
      <c r="AD2489" s="84">
        <v>0.21360352703707641</v>
      </c>
      <c r="AE2489" s="84">
        <v>0.24015873938830101</v>
      </c>
      <c r="AF2489" s="84">
        <v>0.52577227011494265</v>
      </c>
      <c r="AG2489" s="84">
        <v>0.42870454146466608</v>
      </c>
      <c r="AH2489" s="84">
        <v>0.48264444257372963</v>
      </c>
      <c r="AI2489" s="84">
        <v>0.55926888271660247</v>
      </c>
      <c r="AJ2489" s="84">
        <v>0.44041990932673891</v>
      </c>
      <c r="AK2489" s="84">
        <v>0.5121906112258422</v>
      </c>
    </row>
    <row r="2490" spans="1:50">
      <c r="A2490" s="84">
        <v>3</v>
      </c>
      <c r="B2490" s="84">
        <v>0.46298098186643077</v>
      </c>
      <c r="C2490" s="84">
        <v>0.40638439483923788</v>
      </c>
      <c r="D2490" s="84">
        <v>0.44904316866933669</v>
      </c>
      <c r="E2490" s="84">
        <v>0.4457691965477355</v>
      </c>
      <c r="F2490" s="84">
        <v>0.38862660638130958</v>
      </c>
      <c r="G2490" s="84">
        <v>0.42079768495218922</v>
      </c>
      <c r="H2490" s="84">
        <v>0.2628404313653811</v>
      </c>
      <c r="I2490" s="84">
        <v>0.37171680340322077</v>
      </c>
      <c r="J2490" s="84">
        <v>0.37953133822699048</v>
      </c>
      <c r="K2490" s="84">
        <v>0.13477880833292871</v>
      </c>
      <c r="L2490" s="84">
        <v>0.251353202579438</v>
      </c>
      <c r="M2490" s="84">
        <v>0.23206846500405279</v>
      </c>
      <c r="N2490" s="84">
        <v>0.1856629785315102</v>
      </c>
      <c r="O2490" s="84">
        <v>0.21301710397982729</v>
      </c>
      <c r="P2490" s="84">
        <v>0.2232600879658129</v>
      </c>
      <c r="Q2490" s="84">
        <v>0.2245941024346203</v>
      </c>
      <c r="R2490" s="84">
        <v>0.1859250565187594</v>
      </c>
      <c r="S2490" s="84">
        <v>0.24076765259018629</v>
      </c>
      <c r="T2490" s="84">
        <v>0.29249167935916959</v>
      </c>
      <c r="U2490" s="84">
        <v>0.25489617584793478</v>
      </c>
      <c r="V2490" s="84">
        <v>0.28373293738505412</v>
      </c>
      <c r="W2490" s="84">
        <v>0.2777499319766859</v>
      </c>
      <c r="X2490" s="84">
        <v>0.27925952106208018</v>
      </c>
      <c r="Y2490" s="84">
        <v>0.28394703155086548</v>
      </c>
      <c r="Z2490" s="84">
        <v>0.26602784193769913</v>
      </c>
      <c r="AA2490" s="84">
        <v>0.25316621123915878</v>
      </c>
      <c r="AB2490" s="84">
        <v>0.30024347304940641</v>
      </c>
      <c r="AC2490" s="84">
        <v>0.15726069531177189</v>
      </c>
      <c r="AD2490" s="84">
        <v>0.18029852331881441</v>
      </c>
      <c r="AE2490" s="84">
        <v>0.20641935108733581</v>
      </c>
      <c r="AF2490" s="84">
        <v>0.48320761494252878</v>
      </c>
      <c r="AG2490" s="84">
        <v>0.38636885389798908</v>
      </c>
      <c r="AH2490" s="84">
        <v>0.42410977354996221</v>
      </c>
      <c r="AI2490" s="84">
        <v>0.51384284562315197</v>
      </c>
      <c r="AJ2490" s="84">
        <v>0.40315659320677871</v>
      </c>
      <c r="AK2490" s="84">
        <v>0.45337977375705091</v>
      </c>
    </row>
    <row r="2491" spans="1:50">
      <c r="A2491" s="84">
        <v>4</v>
      </c>
      <c r="B2491" s="84">
        <v>0.44590888987173821</v>
      </c>
      <c r="C2491" s="84">
        <v>0.3896554372312101</v>
      </c>
      <c r="D2491" s="84">
        <v>0.41700044503782818</v>
      </c>
      <c r="E2491" s="84">
        <v>0.42512679063973657</v>
      </c>
      <c r="F2491" s="84">
        <v>0.36858695497140248</v>
      </c>
      <c r="G2491" s="84">
        <v>0.39553975842979361</v>
      </c>
      <c r="H2491" s="84">
        <v>0.24961920428928289</v>
      </c>
      <c r="I2491" s="84">
        <v>0.35888179884533572</v>
      </c>
      <c r="J2491" s="84">
        <v>0.35389610389610399</v>
      </c>
      <c r="K2491" s="84">
        <v>9.7096100616714406E-2</v>
      </c>
      <c r="L2491" s="84">
        <v>0.23268401884459891</v>
      </c>
      <c r="M2491" s="84">
        <v>0.2048671982506739</v>
      </c>
      <c r="N2491" s="84">
        <v>0.15686653460243841</v>
      </c>
      <c r="O2491" s="84">
        <v>0.18003663439351059</v>
      </c>
      <c r="P2491" s="84">
        <v>0.18376468698980281</v>
      </c>
      <c r="Q2491" s="84">
        <v>0.19876356179895641</v>
      </c>
      <c r="R2491" s="84">
        <v>0.15342381586306311</v>
      </c>
      <c r="S2491" s="84">
        <v>0.191172280161851</v>
      </c>
      <c r="T2491" s="84">
        <v>0.25911039657020368</v>
      </c>
      <c r="U2491" s="84">
        <v>0.22215891176073149</v>
      </c>
      <c r="V2491" s="84">
        <v>0.24755766278029931</v>
      </c>
      <c r="W2491" s="84">
        <v>0.23611966375001781</v>
      </c>
      <c r="X2491" s="84">
        <v>0.24382251537203001</v>
      </c>
      <c r="Y2491" s="84">
        <v>0.24451651767945701</v>
      </c>
      <c r="Z2491" s="84">
        <v>0.2347993008302641</v>
      </c>
      <c r="AA2491" s="84">
        <v>0.22102887014375661</v>
      </c>
      <c r="AB2491" s="84">
        <v>0.25666554294490018</v>
      </c>
      <c r="AC2491" s="84">
        <v>0.13065057321278781</v>
      </c>
      <c r="AD2491" s="84">
        <v>0.15896632317008391</v>
      </c>
      <c r="AE2491" s="84">
        <v>0.17990464007442719</v>
      </c>
      <c r="AF2491" s="84">
        <v>0.45806393678160923</v>
      </c>
      <c r="AG2491" s="84">
        <v>0.36568040944754282</v>
      </c>
      <c r="AH2491" s="84">
        <v>0.39436540674018572</v>
      </c>
      <c r="AI2491" s="84">
        <v>0.48185646447450953</v>
      </c>
      <c r="AJ2491" s="84">
        <v>0.38591897592552182</v>
      </c>
      <c r="AK2491" s="84">
        <v>0.41925839164072382</v>
      </c>
    </row>
    <row r="2492" spans="1:50">
      <c r="A2492" s="84">
        <v>5</v>
      </c>
      <c r="B2492" s="84">
        <v>0.43423264042459092</v>
      </c>
      <c r="C2492" s="84">
        <v>0.38275650215031742</v>
      </c>
      <c r="D2492" s="84">
        <v>0.39405318202047168</v>
      </c>
      <c r="E2492" s="84">
        <v>0.41382685292285792</v>
      </c>
      <c r="F2492" s="84">
        <v>0.35683416297014731</v>
      </c>
      <c r="G2492" s="84">
        <v>0.37012455963764468</v>
      </c>
      <c r="H2492" s="84">
        <v>0.26259672211052221</v>
      </c>
      <c r="I2492" s="84">
        <v>0.38688544515344869</v>
      </c>
      <c r="J2492" s="84">
        <v>0.36970638057594579</v>
      </c>
      <c r="K2492" s="84">
        <v>0.1032389646967416</v>
      </c>
      <c r="L2492" s="84">
        <v>0.25957265528417262</v>
      </c>
      <c r="M2492" s="84">
        <v>0.22030575505664571</v>
      </c>
      <c r="N2492" s="84">
        <v>0.1394082878355962</v>
      </c>
      <c r="O2492" s="84">
        <v>0.18413778338130701</v>
      </c>
      <c r="P2492" s="84">
        <v>0.17656505098626979</v>
      </c>
      <c r="Q2492" s="84">
        <v>0.182512356730784</v>
      </c>
      <c r="R2492" s="84">
        <v>0.14353795618713019</v>
      </c>
      <c r="S2492" s="84">
        <v>0.1760486122983986</v>
      </c>
      <c r="T2492" s="84">
        <v>0.24426016810515039</v>
      </c>
      <c r="U2492" s="84">
        <v>0.2089950903112473</v>
      </c>
      <c r="V2492" s="84">
        <v>0.23218092136714649</v>
      </c>
      <c r="W2492" s="84">
        <v>0.2299331223417205</v>
      </c>
      <c r="X2492" s="84">
        <v>0.2323043182121399</v>
      </c>
      <c r="Y2492" s="84">
        <v>0.23052140144791899</v>
      </c>
      <c r="Z2492" s="84">
        <v>0.23066358699044889</v>
      </c>
      <c r="AA2492" s="84">
        <v>0.21653795889271699</v>
      </c>
      <c r="AB2492" s="84">
        <v>0.2310746525826872</v>
      </c>
      <c r="AC2492" s="84">
        <v>0.1116832882840899</v>
      </c>
      <c r="AD2492" s="84">
        <v>0.1672739827897588</v>
      </c>
      <c r="AE2492" s="84">
        <v>0.19028375392487501</v>
      </c>
      <c r="AF2492" s="84">
        <v>0.44342672413793099</v>
      </c>
      <c r="AG2492" s="84">
        <v>0.35457995165494038</v>
      </c>
      <c r="AH2492" s="84">
        <v>0.36807250890927973</v>
      </c>
      <c r="AI2492" s="84">
        <v>0.45829226771794651</v>
      </c>
      <c r="AJ2492" s="84">
        <v>0.37909423715664159</v>
      </c>
      <c r="AK2492" s="84">
        <v>0.39191813334155279</v>
      </c>
    </row>
    <row r="2493" spans="1:50">
      <c r="A2493" s="84">
        <v>6</v>
      </c>
      <c r="B2493" s="84">
        <v>0.47678018575851389</v>
      </c>
      <c r="C2493" s="84">
        <v>0.4227677657177964</v>
      </c>
      <c r="D2493" s="84">
        <v>0.43288273253226511</v>
      </c>
      <c r="E2493" s="84">
        <v>0.45012901503692498</v>
      </c>
      <c r="F2493" s="84">
        <v>0.39548715608107149</v>
      </c>
      <c r="G2493" s="84">
        <v>0.40670608958228482</v>
      </c>
      <c r="H2493" s="84">
        <v>0.29964052884908299</v>
      </c>
      <c r="I2493" s="84">
        <v>0.44796110604679418</v>
      </c>
      <c r="J2493" s="84">
        <v>0.41586674195369838</v>
      </c>
      <c r="K2493" s="84">
        <v>0.1191909872286699</v>
      </c>
      <c r="L2493" s="84">
        <v>0.30736910688629759</v>
      </c>
      <c r="M2493" s="84">
        <v>0.25078700823766698</v>
      </c>
      <c r="N2493" s="84">
        <v>0.15715643168897259</v>
      </c>
      <c r="O2493" s="84">
        <v>0.21061445869115311</v>
      </c>
      <c r="P2493" s="84">
        <v>0.1986367975448082</v>
      </c>
      <c r="Q2493" s="84">
        <v>0.20352262467673571</v>
      </c>
      <c r="R2493" s="84">
        <v>0.16342258177168259</v>
      </c>
      <c r="S2493" s="84">
        <v>0.17929703083148121</v>
      </c>
      <c r="T2493" s="84">
        <v>0.24179218141817571</v>
      </c>
      <c r="U2493" s="84">
        <v>0.22171073375073189</v>
      </c>
      <c r="V2493" s="84">
        <v>0.2375071006349796</v>
      </c>
      <c r="W2493" s="84">
        <v>0.2431654470205788</v>
      </c>
      <c r="X2493" s="84">
        <v>0.2466967982641953</v>
      </c>
      <c r="Y2493" s="84">
        <v>0.22941878852421979</v>
      </c>
      <c r="Z2493" s="84">
        <v>0.23523628191522569</v>
      </c>
      <c r="AA2493" s="84">
        <v>0.2263068789354877</v>
      </c>
      <c r="AB2493" s="84">
        <v>0.2448439899614189</v>
      </c>
      <c r="AC2493" s="84">
        <v>0.12596700531270391</v>
      </c>
      <c r="AD2493" s="84">
        <v>0.19468288537129499</v>
      </c>
      <c r="AE2493" s="84">
        <v>0.21515583207349689</v>
      </c>
      <c r="AF2493" s="84">
        <v>0.48132183908045978</v>
      </c>
      <c r="AG2493" s="84">
        <v>0.39290488987319538</v>
      </c>
      <c r="AH2493" s="84">
        <v>0.40438308499593117</v>
      </c>
      <c r="AI2493" s="84">
        <v>0.49180180987366717</v>
      </c>
      <c r="AJ2493" s="84">
        <v>0.41803040221107002</v>
      </c>
      <c r="AK2493" s="84">
        <v>0.43112535832074722</v>
      </c>
    </row>
    <row r="2494" spans="1:50">
      <c r="A2494" s="84">
        <v>7</v>
      </c>
      <c r="B2494" s="84">
        <v>0.53126934984520136</v>
      </c>
      <c r="C2494" s="84">
        <v>0.48435900061437631</v>
      </c>
      <c r="D2494" s="84">
        <v>0.48703827325322652</v>
      </c>
      <c r="E2494" s="84">
        <v>0.51009876323516312</v>
      </c>
      <c r="F2494" s="84">
        <v>0.46021309067050842</v>
      </c>
      <c r="G2494" s="84">
        <v>0.46354428787116247</v>
      </c>
      <c r="H2494" s="84">
        <v>0.34698105160543469</v>
      </c>
      <c r="I2494" s="84">
        <v>0.5377575205104832</v>
      </c>
      <c r="J2494" s="84">
        <v>0.45999435347261441</v>
      </c>
      <c r="K2494" s="84">
        <v>0.13623561404360701</v>
      </c>
      <c r="L2494" s="84">
        <v>0.37125363359951891</v>
      </c>
      <c r="M2494" s="84">
        <v>0.2746517370732719</v>
      </c>
      <c r="N2494" s="84">
        <v>0.2060524069510879</v>
      </c>
      <c r="O2494" s="84">
        <v>0.25971881913552353</v>
      </c>
      <c r="P2494" s="84">
        <v>0.23097716992746839</v>
      </c>
      <c r="Q2494" s="84">
        <v>0.2351068876340878</v>
      </c>
      <c r="R2494" s="84">
        <v>0.20183958387488929</v>
      </c>
      <c r="S2494" s="84">
        <v>0.21682481335840881</v>
      </c>
      <c r="T2494" s="84">
        <v>0.27986969030292769</v>
      </c>
      <c r="U2494" s="84">
        <v>0.25699067609567128</v>
      </c>
      <c r="V2494" s="84">
        <v>0.26342371527719199</v>
      </c>
      <c r="W2494" s="84">
        <v>0.27654699336951688</v>
      </c>
      <c r="X2494" s="84">
        <v>0.27216275743907947</v>
      </c>
      <c r="Y2494" s="84">
        <v>0.25377846623853018</v>
      </c>
      <c r="Z2494" s="84">
        <v>0.26417067232661218</v>
      </c>
      <c r="AA2494" s="84">
        <v>0.25554532493762611</v>
      </c>
      <c r="AB2494" s="84">
        <v>0.277933850245346</v>
      </c>
      <c r="AC2494" s="84">
        <v>0.1560723273371237</v>
      </c>
      <c r="AD2494" s="84">
        <v>0.23811749707850841</v>
      </c>
      <c r="AE2494" s="84">
        <v>0.24294976160018611</v>
      </c>
      <c r="AF2494" s="84">
        <v>0.53547054597701149</v>
      </c>
      <c r="AG2494" s="84">
        <v>0.45555090410662902</v>
      </c>
      <c r="AH2494" s="84">
        <v>0.45856834189185403</v>
      </c>
      <c r="AI2494" s="84">
        <v>0.54394767493952156</v>
      </c>
      <c r="AJ2494" s="84">
        <v>0.47882270225713403</v>
      </c>
      <c r="AK2494" s="84">
        <v>0.48281601578152461</v>
      </c>
    </row>
    <row r="2495" spans="1:50">
      <c r="A2495" s="84">
        <v>8</v>
      </c>
      <c r="B2495" s="84">
        <v>0.60619195046439633</v>
      </c>
      <c r="C2495" s="84">
        <v>0.58405437231210289</v>
      </c>
      <c r="D2495" s="84">
        <v>0.52767578994214503</v>
      </c>
      <c r="E2495" s="84">
        <v>0.61010766082391654</v>
      </c>
      <c r="F2495" s="84">
        <v>0.56410548986606979</v>
      </c>
      <c r="G2495" s="84">
        <v>0.50786361348766984</v>
      </c>
      <c r="H2495" s="84">
        <v>0.36458904526899399</v>
      </c>
      <c r="I2495" s="84">
        <v>0.54581586144029148</v>
      </c>
      <c r="J2495" s="84">
        <v>0.45934500282326379</v>
      </c>
      <c r="K2495" s="84">
        <v>0.13851794299033651</v>
      </c>
      <c r="L2495" s="84">
        <v>0.35830632496909348</v>
      </c>
      <c r="M2495" s="84">
        <v>0.27099474071141783</v>
      </c>
      <c r="N2495" s="84">
        <v>0.2493275998131774</v>
      </c>
      <c r="O2495" s="84">
        <v>0.27601874539096521</v>
      </c>
      <c r="P2495" s="84">
        <v>0.24940003033303901</v>
      </c>
      <c r="Q2495" s="84">
        <v>0.25812177692084037</v>
      </c>
      <c r="R2495" s="84">
        <v>0.22728287212450141</v>
      </c>
      <c r="S2495" s="84">
        <v>0.25090471305636292</v>
      </c>
      <c r="T2495" s="84">
        <v>0.29847125853218248</v>
      </c>
      <c r="U2495" s="84">
        <v>0.28077113643529572</v>
      </c>
      <c r="V2495" s="84">
        <v>0.2880973672813989</v>
      </c>
      <c r="W2495" s="84">
        <v>0.3108880264646493</v>
      </c>
      <c r="X2495" s="84">
        <v>0.29836601230698651</v>
      </c>
      <c r="Y2495" s="84">
        <v>0.28147287572207702</v>
      </c>
      <c r="Z2495" s="84">
        <v>0.30262500780323381</v>
      </c>
      <c r="AA2495" s="84">
        <v>0.28114530117619102</v>
      </c>
      <c r="AB2495" s="84">
        <v>0.29288684121811442</v>
      </c>
      <c r="AC2495" s="84">
        <v>0.1967564544691956</v>
      </c>
      <c r="AD2495" s="84">
        <v>0.2466588760225219</v>
      </c>
      <c r="AE2495" s="84">
        <v>0.2441272240958251</v>
      </c>
      <c r="AF2495" s="84">
        <v>0.6056034482758621</v>
      </c>
      <c r="AG2495" s="84">
        <v>0.55692698275512798</v>
      </c>
      <c r="AH2495" s="84">
        <v>0.50293234559586952</v>
      </c>
      <c r="AI2495" s="84">
        <v>0.59250963175342708</v>
      </c>
      <c r="AJ2495" s="84">
        <v>0.57984823138652519</v>
      </c>
      <c r="AK2495" s="84">
        <v>0.5244582806768795</v>
      </c>
    </row>
    <row r="2496" spans="1:50">
      <c r="A2496" s="84">
        <v>9</v>
      </c>
      <c r="B2496" s="84">
        <v>0.59000442282176024</v>
      </c>
      <c r="C2496" s="84">
        <v>0.56517509727626436</v>
      </c>
      <c r="D2496" s="84">
        <v>0.50873386737872706</v>
      </c>
      <c r="E2496" s="84">
        <v>0.59418097695524508</v>
      </c>
      <c r="F2496" s="84">
        <v>0.55119738700061327</v>
      </c>
      <c r="G2496" s="84">
        <v>0.49179038751887272</v>
      </c>
      <c r="H2496" s="84">
        <v>0.34685919697800521</v>
      </c>
      <c r="I2496" s="84">
        <v>0.49561835308416891</v>
      </c>
      <c r="J2496" s="84">
        <v>0.44808018068887639</v>
      </c>
      <c r="K2496" s="84">
        <v>0.12615937454474821</v>
      </c>
      <c r="L2496" s="84">
        <v>0.32034147482374958</v>
      </c>
      <c r="M2496" s="84">
        <v>0.25866651586269301</v>
      </c>
      <c r="N2496" s="84">
        <v>8.4875424779758735E-2</v>
      </c>
      <c r="O2496" s="84">
        <v>0.16568737064966579</v>
      </c>
      <c r="P2496" s="84">
        <v>0.16585035106031809</v>
      </c>
      <c r="Q2496" s="84">
        <v>7.9542150606742273E-2</v>
      </c>
      <c r="R2496" s="84">
        <v>0.1008672774106137</v>
      </c>
      <c r="S2496" s="84">
        <v>9.6711688607739196E-2</v>
      </c>
      <c r="T2496" s="84">
        <v>7.3503694928639923E-2</v>
      </c>
      <c r="U2496" s="84">
        <v>8.6847439304535839E-2</v>
      </c>
      <c r="V2496" s="84">
        <v>8.6124375003515191E-2</v>
      </c>
      <c r="W2496" s="84">
        <v>7.5269587134285165E-2</v>
      </c>
      <c r="X2496" s="84">
        <v>8.688620133555848E-2</v>
      </c>
      <c r="Y2496" s="84">
        <v>9.2221469218274343E-2</v>
      </c>
      <c r="Z2496" s="84">
        <v>8.3775516574068301E-2</v>
      </c>
      <c r="AA2496" s="84">
        <v>0.1113668765593442</v>
      </c>
      <c r="AB2496" s="84">
        <v>0.11673221710304529</v>
      </c>
      <c r="AC2496" s="84">
        <v>0.1248718426694007</v>
      </c>
      <c r="AD2496" s="84">
        <v>0.20947094443854239</v>
      </c>
      <c r="AE2496" s="84">
        <v>0.22698860332596821</v>
      </c>
      <c r="AF2496" s="84">
        <v>0.57713721264367812</v>
      </c>
      <c r="AG2496" s="84">
        <v>0.54446260009993097</v>
      </c>
      <c r="AH2496" s="84">
        <v>0.49114684176558071</v>
      </c>
      <c r="AI2496" s="84">
        <v>0.56787026252127948</v>
      </c>
      <c r="AJ2496" s="84">
        <v>0.56276820132373251</v>
      </c>
      <c r="AK2496" s="84">
        <v>0.50870757944703027</v>
      </c>
    </row>
    <row r="2497" spans="1:37">
      <c r="A2497" s="84">
        <v>10</v>
      </c>
      <c r="B2497" s="84">
        <v>0.53790358248562586</v>
      </c>
      <c r="C2497" s="84">
        <v>0.49912963342207639</v>
      </c>
      <c r="D2497" s="84">
        <v>0.50155763239875373</v>
      </c>
      <c r="E2497" s="84">
        <v>0.53492303585728262</v>
      </c>
      <c r="F2497" s="84">
        <v>0.49320363423713831</v>
      </c>
      <c r="G2497" s="84">
        <v>0.48886512330145948</v>
      </c>
      <c r="H2497" s="84">
        <v>0.3332114787059039</v>
      </c>
      <c r="I2497" s="84">
        <v>0.47147979337587348</v>
      </c>
      <c r="J2497" s="84">
        <v>0.450282326369283</v>
      </c>
      <c r="K2497" s="84">
        <v>0.128150342349342</v>
      </c>
      <c r="L2497" s="84">
        <v>0.31429382872798961</v>
      </c>
      <c r="M2497" s="84">
        <v>0.26579200361929539</v>
      </c>
      <c r="N2497" s="84">
        <v>8.35064663155691E-2</v>
      </c>
      <c r="O2497" s="84">
        <v>0.16288031971834341</v>
      </c>
      <c r="P2497" s="84">
        <v>0.17296077224348511</v>
      </c>
      <c r="Q2497" s="84">
        <v>7.9940014384305813E-2</v>
      </c>
      <c r="R2497" s="84">
        <v>9.9223572720803885E-2</v>
      </c>
      <c r="S2497" s="84">
        <v>0.1012637487889668</v>
      </c>
      <c r="T2497" s="84">
        <v>7.3785750550008466E-2</v>
      </c>
      <c r="U2497" s="84">
        <v>8.5421827845592518E-2</v>
      </c>
      <c r="V2497" s="84">
        <v>9.0033239408102358E-2</v>
      </c>
      <c r="W2497" s="84">
        <v>7.5326869925102735E-2</v>
      </c>
      <c r="X2497" s="84">
        <v>8.5383522494540523E-2</v>
      </c>
      <c r="Y2497" s="84">
        <v>9.5647637181183534E-2</v>
      </c>
      <c r="Z2497" s="84">
        <v>8.2230476309382614E-2</v>
      </c>
      <c r="AA2497" s="84">
        <v>0.10924913864797429</v>
      </c>
      <c r="AB2497" s="84">
        <v>0.11979623178634299</v>
      </c>
      <c r="AC2497" s="84">
        <v>0.12375337869326131</v>
      </c>
      <c r="AD2497" s="84">
        <v>0.20540210347391899</v>
      </c>
      <c r="AE2497" s="84">
        <v>0.2304192347947436</v>
      </c>
      <c r="AF2497" s="84">
        <v>0.51876795977011492</v>
      </c>
      <c r="AG2497" s="84">
        <v>0.48729929372999692</v>
      </c>
      <c r="AH2497" s="84">
        <v>0.48918259112719942</v>
      </c>
      <c r="AI2497" s="84">
        <v>0.53866141026789716</v>
      </c>
      <c r="AJ2497" s="84">
        <v>0.49716343006764119</v>
      </c>
      <c r="AK2497" s="84">
        <v>0.50494713805751634</v>
      </c>
    </row>
    <row r="2498" spans="1:37">
      <c r="A2498" s="84">
        <v>11</v>
      </c>
      <c r="B2498" s="84">
        <v>0.51455108359133128</v>
      </c>
      <c r="C2498" s="84">
        <v>0.48004556625025602</v>
      </c>
      <c r="D2498" s="84">
        <v>0.49641188251001328</v>
      </c>
      <c r="E2498" s="84">
        <v>0.51463653349942162</v>
      </c>
      <c r="F2498" s="84">
        <v>0.48075195047852692</v>
      </c>
      <c r="G2498" s="84">
        <v>0.49282838449924521</v>
      </c>
      <c r="H2498" s="84">
        <v>0.33181015049046492</v>
      </c>
      <c r="I2498" s="84">
        <v>0.46821027043451818</v>
      </c>
      <c r="J2498" s="84">
        <v>0.4533032185206099</v>
      </c>
      <c r="K2498" s="84">
        <v>0.1287087845384354</v>
      </c>
      <c r="L2498" s="84">
        <v>0.31180460423001111</v>
      </c>
      <c r="M2498" s="84">
        <v>0.26735659484627422</v>
      </c>
      <c r="N2498" s="84">
        <v>8.3876890370585114E-2</v>
      </c>
      <c r="O2498" s="84">
        <v>0.16094393034707519</v>
      </c>
      <c r="P2498" s="84">
        <v>0.17447742418970641</v>
      </c>
      <c r="Q2498" s="84">
        <v>8.6963840303600673E-2</v>
      </c>
      <c r="R2498" s="84">
        <v>9.742757590318421E-2</v>
      </c>
      <c r="S2498" s="84">
        <v>0.1057018293725423</v>
      </c>
      <c r="T2498" s="84">
        <v>9.3515541264737406E-2</v>
      </c>
      <c r="U2498" s="84">
        <v>8.4043511553533623E-2</v>
      </c>
      <c r="V2498" s="84">
        <v>9.8891457303389774E-2</v>
      </c>
      <c r="W2498" s="84">
        <v>0.12199802374371679</v>
      </c>
      <c r="X2498" s="84">
        <v>9.1885768320627656E-2</v>
      </c>
      <c r="Y2498" s="84">
        <v>0.10722238358021111</v>
      </c>
      <c r="Z2498" s="84">
        <v>0.1077470503776765</v>
      </c>
      <c r="AA2498" s="84">
        <v>0.1175626707853154</v>
      </c>
      <c r="AB2498" s="84">
        <v>0.1211596808630183</v>
      </c>
      <c r="AC2498" s="84">
        <v>0.12501165066641809</v>
      </c>
      <c r="AD2498" s="84">
        <v>0.2072665462658026</v>
      </c>
      <c r="AE2498" s="84">
        <v>0.2333410861728108</v>
      </c>
      <c r="AF2498" s="84">
        <v>0.49353448275862072</v>
      </c>
      <c r="AG2498" s="84">
        <v>0.47430824701894642</v>
      </c>
      <c r="AH2498" s="84">
        <v>0.48994023065914633</v>
      </c>
      <c r="AI2498" s="84">
        <v>0.52289221395932273</v>
      </c>
      <c r="AJ2498" s="84">
        <v>0.48102892331563502</v>
      </c>
      <c r="AK2498" s="84">
        <v>0.50016952809542892</v>
      </c>
    </row>
    <row r="2499" spans="1:37">
      <c r="A2499" s="84">
        <v>12</v>
      </c>
      <c r="B2499" s="84">
        <v>0.51092436974789923</v>
      </c>
      <c r="C2499" s="84">
        <v>0.48375742371492919</v>
      </c>
      <c r="D2499" s="84">
        <v>0.49983311081441911</v>
      </c>
      <c r="E2499" s="84">
        <v>0.51339087107393888</v>
      </c>
      <c r="F2499" s="84">
        <v>0.48481693314886393</v>
      </c>
      <c r="G2499" s="84">
        <v>0.49827000503271263</v>
      </c>
      <c r="H2499" s="84">
        <v>0.32803265704015111</v>
      </c>
      <c r="I2499" s="84">
        <v>0.45674870859920991</v>
      </c>
      <c r="J2499" s="84">
        <v>0.4468097120271034</v>
      </c>
      <c r="K2499" s="84">
        <v>0.12579517311707861</v>
      </c>
      <c r="L2499" s="84">
        <v>0.30219018343412751</v>
      </c>
      <c r="M2499" s="84">
        <v>0.26175799732322952</v>
      </c>
      <c r="N2499" s="84">
        <v>0.13692805720635839</v>
      </c>
      <c r="O2499" s="84">
        <v>0.1724813854461546</v>
      </c>
      <c r="P2499" s="84">
        <v>0.17040030689898211</v>
      </c>
      <c r="Q2499" s="84">
        <v>0.14482241503312979</v>
      </c>
      <c r="R2499" s="84">
        <v>0.10045503837499049</v>
      </c>
      <c r="S2499" s="84">
        <v>0.115048156380008</v>
      </c>
      <c r="T2499" s="84">
        <v>0.15623060867603089</v>
      </c>
      <c r="U2499" s="84">
        <v>9.9042835908292409E-2</v>
      </c>
      <c r="V2499" s="84">
        <v>0.12709152366972071</v>
      </c>
      <c r="W2499" s="84">
        <v>0.21652894929040939</v>
      </c>
      <c r="X2499" s="84">
        <v>0.1376917261379515</v>
      </c>
      <c r="Y2499" s="84">
        <v>0.14130119082195761</v>
      </c>
      <c r="Z2499" s="84">
        <v>0.17572882202384671</v>
      </c>
      <c r="AA2499" s="84">
        <v>0.15714625163359869</v>
      </c>
      <c r="AB2499" s="84">
        <v>0.14219575233172271</v>
      </c>
      <c r="AC2499" s="84">
        <v>0.1220756827290521</v>
      </c>
      <c r="AD2499" s="84">
        <v>0.20129607988951451</v>
      </c>
      <c r="AE2499" s="84">
        <v>0.23046284451680429</v>
      </c>
      <c r="AF2499" s="84">
        <v>0.49021192528735641</v>
      </c>
      <c r="AG2499" s="84">
        <v>0.48057419886294561</v>
      </c>
      <c r="AH2499" s="84">
        <v>0.49558043606364172</v>
      </c>
      <c r="AI2499" s="84">
        <v>0.517068363049906</v>
      </c>
      <c r="AJ2499" s="84">
        <v>0.48699299342982533</v>
      </c>
      <c r="AK2499" s="84">
        <v>0.50294362420244731</v>
      </c>
    </row>
    <row r="2500" spans="1:37">
      <c r="A2500" s="84">
        <v>13</v>
      </c>
      <c r="B2500" s="84">
        <v>0.4947368421052632</v>
      </c>
      <c r="C2500" s="84">
        <v>0.46798842924431688</v>
      </c>
      <c r="D2500" s="84">
        <v>0.49271250556297269</v>
      </c>
      <c r="E2500" s="84">
        <v>0.49168075451552617</v>
      </c>
      <c r="F2500" s="84">
        <v>0.46885652750638279</v>
      </c>
      <c r="G2500" s="84">
        <v>0.49263965777554097</v>
      </c>
      <c r="H2500" s="84">
        <v>0.32894656674587219</v>
      </c>
      <c r="I2500" s="84">
        <v>0.45538742023701001</v>
      </c>
      <c r="J2500" s="84">
        <v>0.45533596837944668</v>
      </c>
      <c r="K2500" s="84">
        <v>0.12817462244451999</v>
      </c>
      <c r="L2500" s="84">
        <v>0.3048882354906613</v>
      </c>
      <c r="M2500" s="84">
        <v>0.26756395031009073</v>
      </c>
      <c r="N2500" s="84">
        <v>0.20870979691098551</v>
      </c>
      <c r="O2500" s="84">
        <v>0.2004852867711778</v>
      </c>
      <c r="P2500" s="84">
        <v>0.1740045856417668</v>
      </c>
      <c r="Q2500" s="84">
        <v>0.23952929654623639</v>
      </c>
      <c r="R2500" s="84">
        <v>0.12614251917436661</v>
      </c>
      <c r="S2500" s="84">
        <v>0.15364449763492341</v>
      </c>
      <c r="T2500" s="84">
        <v>0.26164889716252049</v>
      </c>
      <c r="U2500" s="84">
        <v>0.17390883293545339</v>
      </c>
      <c r="V2500" s="84">
        <v>0.2149875422522933</v>
      </c>
      <c r="W2500" s="84">
        <v>0.29436194131378068</v>
      </c>
      <c r="X2500" s="84">
        <v>0.22438833715244699</v>
      </c>
      <c r="Y2500" s="84">
        <v>0.2007938813050634</v>
      </c>
      <c r="Z2500" s="84">
        <v>0.25781884012734879</v>
      </c>
      <c r="AA2500" s="84">
        <v>0.21918141855768081</v>
      </c>
      <c r="AB2500" s="84">
        <v>0.21364198224519609</v>
      </c>
      <c r="AC2500" s="84">
        <v>0.1238465840246062</v>
      </c>
      <c r="AD2500" s="84">
        <v>0.2029480505683629</v>
      </c>
      <c r="AE2500" s="84">
        <v>0.2372659611582742</v>
      </c>
      <c r="AF2500" s="84">
        <v>0.47189295977011497</v>
      </c>
      <c r="AG2500" s="84">
        <v>0.46571957164656802</v>
      </c>
      <c r="AH2500" s="84">
        <v>0.49092235597833711</v>
      </c>
      <c r="AI2500" s="84">
        <v>0.50210554609801994</v>
      </c>
      <c r="AJ2500" s="84">
        <v>0.4703736029286979</v>
      </c>
      <c r="AK2500" s="84">
        <v>0.49674814289677283</v>
      </c>
    </row>
    <row r="2501" spans="1:37">
      <c r="A2501" s="84">
        <v>14</v>
      </c>
      <c r="B2501" s="84">
        <v>0.49854046881910657</v>
      </c>
      <c r="C2501" s="84">
        <v>0.47061232848658602</v>
      </c>
      <c r="D2501" s="84">
        <v>0.50598019581664433</v>
      </c>
      <c r="E2501" s="84">
        <v>0.4901681644274401</v>
      </c>
      <c r="F2501" s="84">
        <v>0.47078204561338438</v>
      </c>
      <c r="G2501" s="84">
        <v>0.50720306995470565</v>
      </c>
      <c r="H2501" s="84">
        <v>0.33187107780417963</v>
      </c>
      <c r="I2501" s="84">
        <v>0.45953205712549372</v>
      </c>
      <c r="J2501" s="84">
        <v>0.4598814229249012</v>
      </c>
      <c r="K2501" s="84">
        <v>0.1300684698684019</v>
      </c>
      <c r="L2501" s="84">
        <v>0.31006715894283138</v>
      </c>
      <c r="M2501" s="84">
        <v>0.27110784369168128</v>
      </c>
      <c r="N2501" s="84">
        <v>0.30187949944436387</v>
      </c>
      <c r="O2501" s="84">
        <v>0.25008920712705479</v>
      </c>
      <c r="P2501" s="84">
        <v>0.18602182194506151</v>
      </c>
      <c r="Q2501" s="84">
        <v>0.32445791060306978</v>
      </c>
      <c r="R2501" s="84">
        <v>0.19393877331316769</v>
      </c>
      <c r="S2501" s="84">
        <v>0.248610873653616</v>
      </c>
      <c r="T2501" s="84">
        <v>0.34990410108873471</v>
      </c>
      <c r="U2501" s="84">
        <v>0.25898157740642308</v>
      </c>
      <c r="V2501" s="84">
        <v>0.30512201843634179</v>
      </c>
      <c r="W2501" s="84">
        <v>0.36403213564564862</v>
      </c>
      <c r="X2501" s="84">
        <v>0.3080280968174573</v>
      </c>
      <c r="Y2501" s="84">
        <v>0.28176869870160598</v>
      </c>
      <c r="Z2501" s="84">
        <v>0.33076346838129722</v>
      </c>
      <c r="AA2501" s="84">
        <v>0.29048651538552922</v>
      </c>
      <c r="AB2501" s="84">
        <v>0.26388732816421318</v>
      </c>
      <c r="AC2501" s="84">
        <v>0.12873986392021619</v>
      </c>
      <c r="AD2501" s="84">
        <v>0.2098321470307021</v>
      </c>
      <c r="AE2501" s="84">
        <v>0.23736771717641589</v>
      </c>
      <c r="AF2501" s="84">
        <v>0.47557471264367818</v>
      </c>
      <c r="AG2501" s="84">
        <v>0.4685824634373606</v>
      </c>
      <c r="AH2501" s="84">
        <v>0.50660830036198334</v>
      </c>
      <c r="AI2501" s="84">
        <v>0.51115491443419048</v>
      </c>
      <c r="AJ2501" s="84">
        <v>0.47111305064610759</v>
      </c>
      <c r="AK2501" s="84">
        <v>0.51265296057701204</v>
      </c>
    </row>
    <row r="2502" spans="1:37">
      <c r="A2502" s="84">
        <v>15</v>
      </c>
      <c r="B2502" s="84">
        <v>0.49172932330827068</v>
      </c>
      <c r="C2502" s="84">
        <v>0.47052273192709387</v>
      </c>
      <c r="D2502" s="84">
        <v>0.50052848242100578</v>
      </c>
      <c r="E2502" s="84">
        <v>0.49168075451552617</v>
      </c>
      <c r="F2502" s="84">
        <v>0.47287872088545307</v>
      </c>
      <c r="G2502" s="84">
        <v>0.50578761952692497</v>
      </c>
      <c r="H2502" s="84">
        <v>0.33607506245049662</v>
      </c>
      <c r="I2502" s="84">
        <v>0.47375265876633232</v>
      </c>
      <c r="J2502" s="84">
        <v>0.4646527385657821</v>
      </c>
      <c r="K2502" s="84">
        <v>0.13286068081386879</v>
      </c>
      <c r="L2502" s="84">
        <v>0.32171973671021431</v>
      </c>
      <c r="M2502" s="84">
        <v>0.27493449452393071</v>
      </c>
      <c r="N2502" s="84">
        <v>0.35997165450709451</v>
      </c>
      <c r="O2502" s="84">
        <v>0.29886528534386381</v>
      </c>
      <c r="P2502" s="84">
        <v>0.23417998197860629</v>
      </c>
      <c r="Q2502" s="84">
        <v>0.38380082327197063</v>
      </c>
      <c r="R2502" s="84">
        <v>0.26139368302756749</v>
      </c>
      <c r="S2502" s="84">
        <v>0.32112326893486071</v>
      </c>
      <c r="T2502" s="84">
        <v>0.42942968353359279</v>
      </c>
      <c r="U2502" s="84">
        <v>0.33709067159136991</v>
      </c>
      <c r="V2502" s="84">
        <v>0.38279312264835419</v>
      </c>
      <c r="W2502" s="84">
        <v>0.41971100832032532</v>
      </c>
      <c r="X2502" s="84">
        <v>0.3714004170987063</v>
      </c>
      <c r="Y2502" s="84">
        <v>0.34463377115134308</v>
      </c>
      <c r="Z2502" s="84">
        <v>0.38746176415506589</v>
      </c>
      <c r="AA2502" s="84">
        <v>0.35169894261613399</v>
      </c>
      <c r="AB2502" s="84">
        <v>0.30483574933513141</v>
      </c>
      <c r="AC2502" s="84">
        <v>0.20353714232454101</v>
      </c>
      <c r="AD2502" s="84">
        <v>0.24833209391267391</v>
      </c>
      <c r="AE2502" s="84">
        <v>0.25181707175252938</v>
      </c>
      <c r="AF2502" s="84">
        <v>0.47539511494252878</v>
      </c>
      <c r="AG2502" s="84">
        <v>0.46993288409339501</v>
      </c>
      <c r="AH2502" s="84">
        <v>0.5027920419788422</v>
      </c>
      <c r="AI2502" s="84">
        <v>0.50586864976256607</v>
      </c>
      <c r="AJ2502" s="84">
        <v>0.47019177152277752</v>
      </c>
      <c r="AK2502" s="84">
        <v>0.507135591653053</v>
      </c>
    </row>
    <row r="2503" spans="1:37">
      <c r="A2503" s="84">
        <v>16</v>
      </c>
      <c r="B2503" s="84">
        <v>0.50278637770897838</v>
      </c>
      <c r="C2503" s="84">
        <v>0.48932520991193917</v>
      </c>
      <c r="D2503" s="84">
        <v>0.5038940809968846</v>
      </c>
      <c r="E2503" s="84">
        <v>0.50582792063350834</v>
      </c>
      <c r="F2503" s="84">
        <v>0.49092153870291388</v>
      </c>
      <c r="G2503" s="84">
        <v>0.51082033215903366</v>
      </c>
      <c r="H2503" s="84">
        <v>0.36720891975872783</v>
      </c>
      <c r="I2503" s="84">
        <v>0.5265998176845943</v>
      </c>
      <c r="J2503" s="84">
        <v>0.51202710333145129</v>
      </c>
      <c r="K2503" s="84">
        <v>0.15876754236876611</v>
      </c>
      <c r="L2503" s="84">
        <v>0.36410337799458731</v>
      </c>
      <c r="M2503" s="84">
        <v>0.31646213877735679</v>
      </c>
      <c r="N2503" s="84">
        <v>0.42334637870222741</v>
      </c>
      <c r="O2503" s="84">
        <v>0.35206127934914477</v>
      </c>
      <c r="P2503" s="84">
        <v>0.29444459313581173</v>
      </c>
      <c r="Q2503" s="84">
        <v>0.44357220462440128</v>
      </c>
      <c r="R2503" s="84">
        <v>0.32843897943268557</v>
      </c>
      <c r="S2503" s="84">
        <v>0.39950561349518438</v>
      </c>
      <c r="T2503" s="84">
        <v>0.47767529756868049</v>
      </c>
      <c r="U2503" s="84">
        <v>0.39063330480608971</v>
      </c>
      <c r="V2503" s="84">
        <v>0.44486251483399991</v>
      </c>
      <c r="W2503" s="84">
        <v>0.44069083045725982</v>
      </c>
      <c r="X2503" s="84">
        <v>0.42408077952050022</v>
      </c>
      <c r="Y2503" s="84">
        <v>0.40591215671087882</v>
      </c>
      <c r="Z2503" s="84">
        <v>0.42977089705974159</v>
      </c>
      <c r="AA2503" s="84">
        <v>0.40452655340382548</v>
      </c>
      <c r="AB2503" s="84">
        <v>0.35702138817095558</v>
      </c>
      <c r="AC2503" s="84">
        <v>0.29163948177835769</v>
      </c>
      <c r="AD2503" s="84">
        <v>0.30892914055030257</v>
      </c>
      <c r="AE2503" s="84">
        <v>0.29485986742644488</v>
      </c>
      <c r="AF2503" s="84">
        <v>0.49030172413793111</v>
      </c>
      <c r="AG2503" s="84">
        <v>0.48905484058284138</v>
      </c>
      <c r="AH2503" s="84">
        <v>0.50691696831944333</v>
      </c>
      <c r="AI2503" s="84">
        <v>0.51160290296568411</v>
      </c>
      <c r="AJ2503" s="84">
        <v>0.48882342958275748</v>
      </c>
      <c r="AK2503" s="84">
        <v>0.50963227814936962</v>
      </c>
    </row>
    <row r="2504" spans="1:37">
      <c r="A2504" s="84">
        <v>17</v>
      </c>
      <c r="B2504" s="84">
        <v>0.56850950906678466</v>
      </c>
      <c r="C2504" s="84">
        <v>0.55661222609051797</v>
      </c>
      <c r="D2504" s="84">
        <v>0.5715120160213617</v>
      </c>
      <c r="E2504" s="84">
        <v>0.56873387312038426</v>
      </c>
      <c r="F2504" s="84">
        <v>0.55673146867110723</v>
      </c>
      <c r="G2504" s="84">
        <v>0.57800704579768503</v>
      </c>
      <c r="H2504" s="84">
        <v>0.41966733686711749</v>
      </c>
      <c r="I2504" s="84">
        <v>0.61225159525979933</v>
      </c>
      <c r="J2504" s="84">
        <v>0.58738001129305484</v>
      </c>
      <c r="K2504" s="84">
        <v>0.24088282426067109</v>
      </c>
      <c r="L2504" s="84">
        <v>0.42559056433559428</v>
      </c>
      <c r="M2504" s="84">
        <v>0.39857490244867949</v>
      </c>
      <c r="N2504" s="84">
        <v>0.4656230371551433</v>
      </c>
      <c r="O2504" s="84">
        <v>0.41865499440968679</v>
      </c>
      <c r="P2504" s="84">
        <v>0.35835809044598488</v>
      </c>
      <c r="Q2504" s="84">
        <v>0.49100980887236229</v>
      </c>
      <c r="R2504" s="84">
        <v>0.38505489080916999</v>
      </c>
      <c r="S2504" s="84">
        <v>0.4576352082977147</v>
      </c>
      <c r="T2504" s="84">
        <v>0.51989902408755007</v>
      </c>
      <c r="U2504" s="84">
        <v>0.44392369713075991</v>
      </c>
      <c r="V2504" s="84">
        <v>0.49823116855360772</v>
      </c>
      <c r="W2504" s="84">
        <v>0.49436480545332162</v>
      </c>
      <c r="X2504" s="84">
        <v>0.47398282452128448</v>
      </c>
      <c r="Y2504" s="84">
        <v>0.45758974193478991</v>
      </c>
      <c r="Z2504" s="84">
        <v>0.47212684936637761</v>
      </c>
      <c r="AA2504" s="84">
        <v>0.45853926577165272</v>
      </c>
      <c r="AB2504" s="84">
        <v>0.40758137618459012</v>
      </c>
      <c r="AC2504" s="84">
        <v>0.36753192282598568</v>
      </c>
      <c r="AD2504" s="84">
        <v>0.36728991819823642</v>
      </c>
      <c r="AE2504" s="84">
        <v>0.34989533666705419</v>
      </c>
      <c r="AF2504" s="84">
        <v>0.55881824712643691</v>
      </c>
      <c r="AG2504" s="84">
        <v>0.55680544489608497</v>
      </c>
      <c r="AH2504" s="84">
        <v>0.5743188259393327</v>
      </c>
      <c r="AI2504" s="84">
        <v>0.5770988262700476</v>
      </c>
      <c r="AJ2504" s="84">
        <v>0.55647683467888565</v>
      </c>
      <c r="AK2504" s="84">
        <v>0.57651881761859258</v>
      </c>
    </row>
    <row r="2505" spans="1:37">
      <c r="A2505" s="84">
        <v>18</v>
      </c>
      <c r="B2505" s="84">
        <v>0.67067669172932343</v>
      </c>
      <c r="C2505" s="84">
        <v>0.66182418595125925</v>
      </c>
      <c r="D2505" s="84">
        <v>0.68049065420560728</v>
      </c>
      <c r="E2505" s="84">
        <v>0.66500578343268968</v>
      </c>
      <c r="F2505" s="84">
        <v>0.65730056624495437</v>
      </c>
      <c r="G2505" s="84">
        <v>0.68067438349270259</v>
      </c>
      <c r="H2505" s="84">
        <v>0.483823798208737</v>
      </c>
      <c r="I2505" s="84">
        <v>0.71117593436645377</v>
      </c>
      <c r="J2505" s="84">
        <v>0.66902879728966702</v>
      </c>
      <c r="K2505" s="84">
        <v>0.29966493468654393</v>
      </c>
      <c r="L2505" s="84">
        <v>0.49545591232583791</v>
      </c>
      <c r="M2505" s="84">
        <v>0.46093234556730572</v>
      </c>
      <c r="N2505" s="84">
        <v>0.50271375883783487</v>
      </c>
      <c r="O2505" s="84">
        <v>0.47713205033660838</v>
      </c>
      <c r="P2505" s="84">
        <v>0.39757692547886059</v>
      </c>
      <c r="Q2505" s="84">
        <v>0.51889087820777668</v>
      </c>
      <c r="R2505" s="84">
        <v>0.4323442222204717</v>
      </c>
      <c r="S2505" s="84">
        <v>0.4745326836496267</v>
      </c>
      <c r="T2505" s="84">
        <v>0.5430134822587015</v>
      </c>
      <c r="U2505" s="84">
        <v>0.48603441286428528</v>
      </c>
      <c r="V2505" s="84">
        <v>0.51299486504575353</v>
      </c>
      <c r="W2505" s="84">
        <v>0.52455283621418036</v>
      </c>
      <c r="X2505" s="84">
        <v>0.50455367863738387</v>
      </c>
      <c r="Y2505" s="84">
        <v>0.47659771301943832</v>
      </c>
      <c r="Z2505" s="84">
        <v>0.50006242586928029</v>
      </c>
      <c r="AA2505" s="84">
        <v>0.48808364025187118</v>
      </c>
      <c r="AB2505" s="84">
        <v>0.42404015432445591</v>
      </c>
      <c r="AC2505" s="84">
        <v>0.39561002889365282</v>
      </c>
      <c r="AD2505" s="84">
        <v>0.41442685647508759</v>
      </c>
      <c r="AE2505" s="84">
        <v>0.39229852308407959</v>
      </c>
      <c r="AF2505" s="84">
        <v>0.66478089080459779</v>
      </c>
      <c r="AG2505" s="84">
        <v>0.66126048264034232</v>
      </c>
      <c r="AH2505" s="84">
        <v>0.6826332182843674</v>
      </c>
      <c r="AI2505" s="84">
        <v>0.68094256787026253</v>
      </c>
      <c r="AJ2505" s="84">
        <v>0.6624603001430408</v>
      </c>
      <c r="AK2505" s="84">
        <v>0.68615726042597791</v>
      </c>
    </row>
    <row r="2506" spans="1:37">
      <c r="A2506" s="84">
        <v>19</v>
      </c>
      <c r="B2506" s="84">
        <v>0.77390535161432983</v>
      </c>
      <c r="C2506" s="84">
        <v>0.76990323571574837</v>
      </c>
      <c r="D2506" s="84">
        <v>0.78621495327102786</v>
      </c>
      <c r="E2506" s="84">
        <v>0.76492570513390878</v>
      </c>
      <c r="F2506" s="84">
        <v>0.76290453709118378</v>
      </c>
      <c r="G2506" s="84">
        <v>0.78151736285858087</v>
      </c>
      <c r="H2506" s="84">
        <v>0.53981599951258141</v>
      </c>
      <c r="I2506" s="84">
        <v>0.79583105439076252</v>
      </c>
      <c r="J2506" s="84">
        <v>0.73466967814793915</v>
      </c>
      <c r="K2506" s="84">
        <v>0.31899189044821052</v>
      </c>
      <c r="L2506" s="84">
        <v>0.54646830832971383</v>
      </c>
      <c r="M2506" s="84">
        <v>0.49375106034043992</v>
      </c>
      <c r="N2506" s="84">
        <v>0.49245462305326049</v>
      </c>
      <c r="O2506" s="84">
        <v>0.49426457644456079</v>
      </c>
      <c r="P2506" s="84">
        <v>0.41517008805502759</v>
      </c>
      <c r="Q2506" s="84">
        <v>0.51307594607415574</v>
      </c>
      <c r="R2506" s="84">
        <v>0.44297053672472142</v>
      </c>
      <c r="S2506" s="84">
        <v>0.46293525958853371</v>
      </c>
      <c r="T2506" s="84">
        <v>0.53301461048118692</v>
      </c>
      <c r="U2506" s="84">
        <v>0.49255664159272111</v>
      </c>
      <c r="V2506" s="84">
        <v>0.50042463203244092</v>
      </c>
      <c r="W2506" s="84">
        <v>0.52900657320024624</v>
      </c>
      <c r="X2506" s="84">
        <v>0.50567015497253276</v>
      </c>
      <c r="Y2506" s="84">
        <v>0.47568872968233999</v>
      </c>
      <c r="Z2506" s="84">
        <v>0.50873962169923215</v>
      </c>
      <c r="AA2506" s="84">
        <v>0.49121420933824411</v>
      </c>
      <c r="AB2506" s="84">
        <v>0.42260928194179131</v>
      </c>
      <c r="AC2506" s="84">
        <v>0.39861590082952753</v>
      </c>
      <c r="AD2506" s="84">
        <v>0.44135769680229459</v>
      </c>
      <c r="AE2506" s="84">
        <v>0.42270903593441089</v>
      </c>
      <c r="AF2506" s="84">
        <v>0.77173132183908044</v>
      </c>
      <c r="AG2506" s="84">
        <v>0.76903755519844397</v>
      </c>
      <c r="AH2506" s="84">
        <v>0.7876645059909646</v>
      </c>
      <c r="AI2506" s="84">
        <v>0.7851447002956724</v>
      </c>
      <c r="AJ2506" s="84">
        <v>0.77073484132179315</v>
      </c>
      <c r="AK2506" s="84">
        <v>0.79292913725611081</v>
      </c>
    </row>
    <row r="2507" spans="1:37">
      <c r="A2507" s="84">
        <v>20</v>
      </c>
      <c r="B2507" s="84">
        <v>0.86165413533834589</v>
      </c>
      <c r="C2507" s="84">
        <v>0.8604341593282816</v>
      </c>
      <c r="D2507" s="84">
        <v>0.86540387182910528</v>
      </c>
      <c r="E2507" s="84">
        <v>0.85078743660468004</v>
      </c>
      <c r="F2507" s="84">
        <v>0.84990942933348568</v>
      </c>
      <c r="G2507" s="84">
        <v>0.85518369401107208</v>
      </c>
      <c r="H2507" s="84">
        <v>1</v>
      </c>
      <c r="I2507" s="84">
        <v>0.94614402917046492</v>
      </c>
      <c r="J2507" s="84">
        <v>0.97060982495765113</v>
      </c>
      <c r="K2507" s="84">
        <v>1</v>
      </c>
      <c r="L2507" s="84">
        <v>1</v>
      </c>
      <c r="M2507" s="84">
        <v>1</v>
      </c>
      <c r="N2507" s="84">
        <v>1</v>
      </c>
      <c r="O2507" s="84">
        <v>1</v>
      </c>
      <c r="P2507" s="84">
        <v>1</v>
      </c>
      <c r="Q2507" s="84">
        <v>1</v>
      </c>
      <c r="R2507" s="84">
        <v>1</v>
      </c>
      <c r="S2507" s="84">
        <v>1</v>
      </c>
      <c r="T2507" s="84">
        <v>1</v>
      </c>
      <c r="U2507" s="84">
        <v>1</v>
      </c>
      <c r="V2507" s="84">
        <v>1</v>
      </c>
      <c r="W2507" s="84">
        <v>1</v>
      </c>
      <c r="X2507" s="84">
        <v>1</v>
      </c>
      <c r="Y2507" s="84">
        <v>1</v>
      </c>
      <c r="Z2507" s="84">
        <v>1</v>
      </c>
      <c r="AA2507" s="84">
        <v>1</v>
      </c>
      <c r="AB2507" s="84">
        <v>1</v>
      </c>
      <c r="AC2507" s="84">
        <v>1</v>
      </c>
      <c r="AD2507" s="84">
        <v>1</v>
      </c>
      <c r="AE2507" s="84">
        <v>1</v>
      </c>
      <c r="AF2507" s="84">
        <v>0.8595545977011495</v>
      </c>
      <c r="AG2507" s="84">
        <v>0.85848941945415957</v>
      </c>
      <c r="AH2507" s="84">
        <v>0.86384937003675966</v>
      </c>
      <c r="AI2507" s="84">
        <v>0.86820177403458487</v>
      </c>
      <c r="AJ2507" s="84">
        <v>0.86305670715445959</v>
      </c>
      <c r="AK2507" s="84">
        <v>0.86955583638997624</v>
      </c>
    </row>
    <row r="2508" spans="1:37">
      <c r="A2508" s="84">
        <v>21</v>
      </c>
      <c r="B2508" s="84">
        <v>0.97470145953118092</v>
      </c>
      <c r="C2508" s="84">
        <v>0.97655130043006322</v>
      </c>
      <c r="D2508" s="84">
        <v>0.97460502892745871</v>
      </c>
      <c r="E2508" s="84">
        <v>0.96004982649701909</v>
      </c>
      <c r="F2508" s="84">
        <v>0.96164653192794292</v>
      </c>
      <c r="G2508" s="84">
        <v>0.96219174635128346</v>
      </c>
      <c r="H2508" s="84">
        <v>0.95753366234082748</v>
      </c>
      <c r="I2508" s="84">
        <v>1</v>
      </c>
      <c r="J2508" s="84">
        <v>1</v>
      </c>
      <c r="K2508" s="84">
        <v>0.84710824066430324</v>
      </c>
      <c r="L2508" s="84">
        <v>0.95642186508069105</v>
      </c>
      <c r="M2508" s="84">
        <v>0.91492770834511494</v>
      </c>
      <c r="N2508" s="84">
        <v>0.84854487767953479</v>
      </c>
      <c r="O2508" s="84">
        <v>0.8896781406855867</v>
      </c>
      <c r="P2508" s="84">
        <v>0.87332387656237453</v>
      </c>
      <c r="Q2508" s="84">
        <v>0.83138227057797376</v>
      </c>
      <c r="R2508" s="84">
        <v>0.84591712682520781</v>
      </c>
      <c r="S2508" s="84">
        <v>0.83750783609733848</v>
      </c>
      <c r="T2508" s="84">
        <v>0.86074913973035483</v>
      </c>
      <c r="U2508" s="84">
        <v>0.85316201972884098</v>
      </c>
      <c r="V2508" s="84">
        <v>0.86487140117322181</v>
      </c>
      <c r="W2508" s="84">
        <v>0.85909865528648544</v>
      </c>
      <c r="X2508" s="84">
        <v>0.8614141565454303</v>
      </c>
      <c r="Y2508" s="84">
        <v>0.85993050849280883</v>
      </c>
      <c r="Z2508" s="84">
        <v>0.86099319558024856</v>
      </c>
      <c r="AA2508" s="84">
        <v>0.86526375193061655</v>
      </c>
      <c r="AB2508" s="84">
        <v>0.86188710341985997</v>
      </c>
      <c r="AC2508" s="84">
        <v>0.83751980613291088</v>
      </c>
      <c r="AD2508" s="84">
        <v>0.8761659407202802</v>
      </c>
      <c r="AE2508" s="84">
        <v>0.86380683800441915</v>
      </c>
      <c r="AF2508" s="84">
        <v>0.97350933908045978</v>
      </c>
      <c r="AG2508" s="84">
        <v>0.97354525934828673</v>
      </c>
      <c r="AH2508" s="84">
        <v>0.97255661250947056</v>
      </c>
      <c r="AI2508" s="84">
        <v>0.97733178030642442</v>
      </c>
      <c r="AJ2508" s="84">
        <v>0.9808713360971707</v>
      </c>
      <c r="AK2508" s="84">
        <v>0.97808464075455426</v>
      </c>
    </row>
    <row r="2509" spans="1:37">
      <c r="A2509" s="84">
        <v>22</v>
      </c>
      <c r="B2509" s="84">
        <v>1</v>
      </c>
      <c r="C2509" s="84">
        <v>1</v>
      </c>
      <c r="D2509" s="84">
        <v>1</v>
      </c>
      <c r="E2509" s="84">
        <v>1</v>
      </c>
      <c r="F2509" s="84">
        <v>1</v>
      </c>
      <c r="G2509" s="84">
        <v>1</v>
      </c>
      <c r="H2509" s="84">
        <v>0.82166575275696108</v>
      </c>
      <c r="I2509" s="84">
        <v>0.91128532360984482</v>
      </c>
      <c r="J2509" s="84">
        <v>0.90296442687747047</v>
      </c>
      <c r="K2509" s="84">
        <v>0.68282911669013735</v>
      </c>
      <c r="L2509" s="84">
        <v>0.80914831768518836</v>
      </c>
      <c r="M2509" s="84">
        <v>0.7737186374860977</v>
      </c>
      <c r="N2509" s="84">
        <v>0.70161537098774385</v>
      </c>
      <c r="O2509" s="84">
        <v>0.7423745747793612</v>
      </c>
      <c r="P2509" s="84">
        <v>0.71992791442514448</v>
      </c>
      <c r="Q2509" s="84">
        <v>0.67909225848903587</v>
      </c>
      <c r="R2509" s="84">
        <v>0.69490372774368692</v>
      </c>
      <c r="S2509" s="84">
        <v>0.68615717786516206</v>
      </c>
      <c r="T2509" s="84">
        <v>0.73074970384159765</v>
      </c>
      <c r="U2509" s="84">
        <v>0.71083284536732583</v>
      </c>
      <c r="V2509" s="84">
        <v>0.72531650553146509</v>
      </c>
      <c r="W2509" s="84">
        <v>0.73183061478755229</v>
      </c>
      <c r="X2509" s="84">
        <v>0.72477570996893992</v>
      </c>
      <c r="Y2509" s="84">
        <v>0.7247125138498941</v>
      </c>
      <c r="Z2509" s="84">
        <v>0.71151445158873849</v>
      </c>
      <c r="AA2509" s="84">
        <v>0.71027088036117392</v>
      </c>
      <c r="AB2509" s="84">
        <v>0.72435854215829498</v>
      </c>
      <c r="AC2509" s="84">
        <v>0.67475999627178684</v>
      </c>
      <c r="AD2509" s="84">
        <v>0.69819929884202681</v>
      </c>
      <c r="AE2509" s="84">
        <v>0.71471973485288987</v>
      </c>
      <c r="AF2509" s="84">
        <v>1</v>
      </c>
      <c r="AG2509" s="84">
        <v>1</v>
      </c>
      <c r="AH2509" s="84">
        <v>1</v>
      </c>
      <c r="AI2509" s="84">
        <v>1</v>
      </c>
      <c r="AJ2509" s="84">
        <v>1</v>
      </c>
      <c r="AK2509" s="84">
        <v>1</v>
      </c>
    </row>
    <row r="2510" spans="1:37">
      <c r="A2510" s="84">
        <v>23</v>
      </c>
      <c r="B2510" s="84">
        <v>0.88580274214949128</v>
      </c>
      <c r="C2510" s="84">
        <v>0.8658995494573003</v>
      </c>
      <c r="D2510" s="84">
        <v>0.9056241655540721</v>
      </c>
      <c r="E2510" s="84">
        <v>0.88166206957914406</v>
      </c>
      <c r="F2510" s="84">
        <v>0.87317254068548456</v>
      </c>
      <c r="G2510" s="84">
        <v>0.9056366381479618</v>
      </c>
      <c r="H2510" s="84">
        <v>0.57887040760372865</v>
      </c>
      <c r="I2510" s="84">
        <v>0.75084776663628061</v>
      </c>
      <c r="J2510" s="84">
        <v>0.71897233201581034</v>
      </c>
      <c r="K2510" s="84">
        <v>0.52401301413101542</v>
      </c>
      <c r="L2510" s="84">
        <v>0.61588258879347801</v>
      </c>
      <c r="M2510" s="84">
        <v>0.60958736262700519</v>
      </c>
      <c r="N2510" s="84">
        <v>0.56850429208742026</v>
      </c>
      <c r="O2510" s="84">
        <v>0.58515593405809174</v>
      </c>
      <c r="P2510" s="84">
        <v>0.56695126194363421</v>
      </c>
      <c r="Q2510" s="84">
        <v>0.55613704876891767</v>
      </c>
      <c r="R2510" s="84">
        <v>0.5485719987291483</v>
      </c>
      <c r="S2510" s="84">
        <v>0.55709665469880898</v>
      </c>
      <c r="T2510" s="84">
        <v>0.59862074801150789</v>
      </c>
      <c r="U2510" s="84">
        <v>0.57431422008017652</v>
      </c>
      <c r="V2510" s="84">
        <v>0.58442865900641749</v>
      </c>
      <c r="W2510" s="84">
        <v>0.60522132638302129</v>
      </c>
      <c r="X2510" s="84">
        <v>0.59852494048970484</v>
      </c>
      <c r="Y2510" s="84">
        <v>0.59708372328180637</v>
      </c>
      <c r="Z2510" s="84">
        <v>0.59593295461639306</v>
      </c>
      <c r="AA2510" s="84">
        <v>0.5756356183913508</v>
      </c>
      <c r="AB2510" s="84">
        <v>0.57606472637374984</v>
      </c>
      <c r="AC2510" s="84">
        <v>0.53180631932146527</v>
      </c>
      <c r="AD2510" s="84">
        <v>0.53251885690003176</v>
      </c>
      <c r="AE2510" s="84">
        <v>0.53014885451796723</v>
      </c>
      <c r="AF2510" s="84">
        <v>0.89062500000000022</v>
      </c>
      <c r="AG2510" s="84">
        <v>0.86606527933451238</v>
      </c>
      <c r="AH2510" s="84">
        <v>0.90450935825125578</v>
      </c>
      <c r="AI2510" s="84">
        <v>0.8973210285816684</v>
      </c>
      <c r="AJ2510" s="84">
        <v>0.86289911993599533</v>
      </c>
      <c r="AK2510" s="84">
        <v>0.90247511019326199</v>
      </c>
    </row>
    <row r="2511" spans="1:37">
      <c r="A2511" s="84">
        <v>24</v>
      </c>
      <c r="B2511" s="84">
        <v>0.73914197257850511</v>
      </c>
      <c r="C2511" s="84">
        <v>0.71574851525701388</v>
      </c>
      <c r="D2511" s="84">
        <v>0.73239319092122823</v>
      </c>
      <c r="E2511" s="84">
        <v>0.73725420411068587</v>
      </c>
      <c r="F2511" s="84">
        <v>0.71808988603785417</v>
      </c>
      <c r="G2511" s="84">
        <v>0.72914569703069965</v>
      </c>
      <c r="H2511" s="84">
        <v>0.40882227502589408</v>
      </c>
      <c r="I2511" s="84">
        <v>0.56766940139775135</v>
      </c>
      <c r="J2511" s="84">
        <v>0.54579333709768496</v>
      </c>
      <c r="K2511" s="84">
        <v>0.37102413441460691</v>
      </c>
      <c r="L2511" s="84">
        <v>0.41649403588492762</v>
      </c>
      <c r="M2511" s="84">
        <v>0.44319402816264197</v>
      </c>
      <c r="N2511" s="84">
        <v>0.4322848722037011</v>
      </c>
      <c r="O2511" s="84">
        <v>0.43776672930989369</v>
      </c>
      <c r="P2511" s="84">
        <v>0.4321119824425233</v>
      </c>
      <c r="Q2511" s="84">
        <v>0.43809392645641099</v>
      </c>
      <c r="R2511" s="84">
        <v>0.41856703610636292</v>
      </c>
      <c r="S2511" s="84">
        <v>0.42889097851484592</v>
      </c>
      <c r="T2511" s="84">
        <v>0.49032549218705929</v>
      </c>
      <c r="U2511" s="84">
        <v>0.457188865366425</v>
      </c>
      <c r="V2511" s="84">
        <v>0.47647088599051762</v>
      </c>
      <c r="W2511" s="84">
        <v>0.50549198756963432</v>
      </c>
      <c r="X2511" s="84">
        <v>0.48286548215627401</v>
      </c>
      <c r="Y2511" s="84">
        <v>0.48346080614451242</v>
      </c>
      <c r="Z2511" s="84">
        <v>0.4968162806667083</v>
      </c>
      <c r="AA2511" s="84">
        <v>0.45617500297017938</v>
      </c>
      <c r="AB2511" s="84">
        <v>0.455661684833502</v>
      </c>
      <c r="AC2511" s="84">
        <v>0.39940814614595949</v>
      </c>
      <c r="AD2511" s="84">
        <v>0.37620312334006162</v>
      </c>
      <c r="AE2511" s="84">
        <v>0.3824136527503198</v>
      </c>
      <c r="AF2511" s="84">
        <v>0.74586925287356332</v>
      </c>
      <c r="AG2511" s="84">
        <v>0.7109154501627255</v>
      </c>
      <c r="AH2511" s="84">
        <v>0.72778292224373531</v>
      </c>
      <c r="AI2511" s="84">
        <v>0.74007705402741708</v>
      </c>
      <c r="AJ2511" s="84">
        <v>0.71692486726307381</v>
      </c>
      <c r="AK2511" s="84">
        <v>0.72632000739758962</v>
      </c>
    </row>
    <row r="2521" spans="1:50">
      <c r="A2521" s="84" t="s">
        <v>120</v>
      </c>
      <c r="B2521" s="83"/>
      <c r="C2521" s="83"/>
      <c r="D2521" s="83">
        <v>2015</v>
      </c>
      <c r="E2521" s="83"/>
      <c r="F2521" s="84" t="s">
        <v>1</v>
      </c>
      <c r="G2521" s="158">
        <v>23025.01100000013</v>
      </c>
      <c r="H2521" s="83" t="s">
        <v>2</v>
      </c>
      <c r="I2521" s="83"/>
      <c r="J2521" s="83"/>
      <c r="K2521" s="83" t="s">
        <v>3</v>
      </c>
      <c r="L2521" s="83" t="s">
        <v>4</v>
      </c>
      <c r="M2521" s="83"/>
      <c r="N2521" s="83"/>
      <c r="O2521" s="83"/>
      <c r="P2521" s="83"/>
      <c r="Q2521" s="83"/>
      <c r="R2521" s="83"/>
      <c r="S2521" s="83"/>
      <c r="T2521" s="104"/>
      <c r="U2521" s="83"/>
      <c r="V2521" s="83"/>
      <c r="W2521" s="83"/>
      <c r="X2521" s="83"/>
      <c r="Y2521" s="83"/>
      <c r="Z2521" s="83"/>
      <c r="AA2521" s="83"/>
      <c r="AB2521" s="83"/>
      <c r="AC2521" s="83"/>
      <c r="AD2521" s="83"/>
      <c r="AE2521" s="83"/>
      <c r="AF2521" s="83"/>
      <c r="AG2521" s="83"/>
      <c r="AH2521" s="83"/>
      <c r="AI2521" s="83"/>
      <c r="AJ2521" s="83"/>
      <c r="AK2521" s="83"/>
    </row>
    <row r="2522" spans="1:50">
      <c r="A2522" s="105">
        <v>64</v>
      </c>
      <c r="B2522" s="84" t="s">
        <v>105</v>
      </c>
      <c r="C2522" s="83"/>
      <c r="D2522" s="83"/>
      <c r="E2522" s="83"/>
      <c r="F2522" s="83" t="s">
        <v>9</v>
      </c>
      <c r="G2522" s="83">
        <v>0</v>
      </c>
      <c r="H2522" s="83" t="s">
        <v>2</v>
      </c>
      <c r="I2522" s="83"/>
      <c r="J2522" s="83"/>
      <c r="K2522" s="83" t="s">
        <v>10</v>
      </c>
      <c r="L2522" s="83" t="s">
        <v>4</v>
      </c>
      <c r="M2522" s="83"/>
      <c r="N2522" s="83" t="s">
        <v>11</v>
      </c>
      <c r="O2522" s="83"/>
      <c r="P2522" s="83"/>
      <c r="Q2522" s="83"/>
      <c r="R2522" s="83"/>
      <c r="S2522" s="83"/>
      <c r="T2522" s="83"/>
      <c r="U2522" s="83"/>
      <c r="V2522" s="83"/>
      <c r="W2522" s="83"/>
      <c r="X2522" s="83"/>
      <c r="Y2522" s="83"/>
      <c r="Z2522" s="83"/>
      <c r="AA2522" s="83"/>
      <c r="AB2522" s="83"/>
      <c r="AC2522" s="83"/>
      <c r="AD2522" s="83"/>
      <c r="AE2522" s="83"/>
      <c r="AF2522" s="83"/>
      <c r="AG2522" s="83"/>
      <c r="AH2522" s="83"/>
      <c r="AI2522" s="83"/>
      <c r="AJ2522" s="83"/>
      <c r="AK2522" s="83"/>
    </row>
    <row r="2523" spans="1:50">
      <c r="A2523" s="84"/>
      <c r="B2523" s="84">
        <v>1</v>
      </c>
      <c r="C2523" s="84" t="s">
        <v>22</v>
      </c>
      <c r="D2523" s="84" t="s">
        <v>23</v>
      </c>
      <c r="E2523" s="84">
        <v>2</v>
      </c>
      <c r="F2523" s="84" t="s">
        <v>24</v>
      </c>
      <c r="G2523" s="84" t="s">
        <v>25</v>
      </c>
      <c r="H2523" s="84">
        <v>3</v>
      </c>
      <c r="I2523" s="84" t="s">
        <v>26</v>
      </c>
      <c r="J2523" s="84" t="s">
        <v>27</v>
      </c>
      <c r="K2523" s="84">
        <v>4</v>
      </c>
      <c r="L2523" s="84" t="s">
        <v>28</v>
      </c>
      <c r="M2523" s="84" t="s">
        <v>29</v>
      </c>
      <c r="N2523" s="84">
        <v>5</v>
      </c>
      <c r="O2523" s="84" t="s">
        <v>30</v>
      </c>
      <c r="P2523" s="84" t="s">
        <v>30</v>
      </c>
      <c r="Q2523" s="84">
        <v>6</v>
      </c>
      <c r="R2523" s="84" t="s">
        <v>31</v>
      </c>
      <c r="S2523" s="84" t="s">
        <v>32</v>
      </c>
      <c r="T2523" s="84">
        <v>7</v>
      </c>
      <c r="U2523" s="84" t="s">
        <v>33</v>
      </c>
      <c r="V2523" s="84" t="s">
        <v>34</v>
      </c>
      <c r="W2523" s="84">
        <v>8</v>
      </c>
      <c r="X2523" s="84" t="s">
        <v>35</v>
      </c>
      <c r="Y2523" s="84" t="s">
        <v>36</v>
      </c>
      <c r="Z2523" s="84">
        <v>9</v>
      </c>
      <c r="AA2523" s="84" t="s">
        <v>37</v>
      </c>
      <c r="AB2523" s="84" t="s">
        <v>38</v>
      </c>
      <c r="AC2523" s="84">
        <v>10</v>
      </c>
      <c r="AD2523" s="84" t="s">
        <v>39</v>
      </c>
      <c r="AE2523" s="84" t="s">
        <v>40</v>
      </c>
      <c r="AF2523" s="84">
        <v>11</v>
      </c>
      <c r="AG2523" s="84" t="s">
        <v>41</v>
      </c>
      <c r="AH2523" s="84" t="s">
        <v>42</v>
      </c>
      <c r="AI2523" s="84">
        <v>12</v>
      </c>
      <c r="AJ2523" s="84" t="s">
        <v>43</v>
      </c>
      <c r="AK2523" s="84" t="s">
        <v>44</v>
      </c>
    </row>
    <row r="2524" spans="1:50">
      <c r="A2524" s="83"/>
      <c r="B2524" s="84">
        <v>31</v>
      </c>
      <c r="C2524" s="83"/>
      <c r="D2524" s="83"/>
      <c r="E2524" s="84">
        <v>28</v>
      </c>
      <c r="F2524" s="83"/>
      <c r="G2524" s="83"/>
      <c r="H2524" s="84">
        <v>31</v>
      </c>
      <c r="I2524" s="83"/>
      <c r="J2524" s="83"/>
      <c r="K2524" s="84">
        <v>30</v>
      </c>
      <c r="L2524" s="83"/>
      <c r="M2524" s="83"/>
      <c r="N2524" s="84">
        <v>31</v>
      </c>
      <c r="O2524" s="83"/>
      <c r="P2524" s="83"/>
      <c r="Q2524" s="84">
        <v>30</v>
      </c>
      <c r="R2524" s="83"/>
      <c r="S2524" s="83"/>
      <c r="T2524" s="84">
        <v>31</v>
      </c>
      <c r="U2524" s="83"/>
      <c r="V2524" s="83"/>
      <c r="W2524" s="84">
        <v>31</v>
      </c>
      <c r="X2524" s="83"/>
      <c r="Y2524" s="83"/>
      <c r="Z2524" s="84">
        <v>30</v>
      </c>
      <c r="AA2524" s="83"/>
      <c r="AB2524" s="83"/>
      <c r="AC2524" s="84">
        <v>31</v>
      </c>
      <c r="AD2524" s="83"/>
      <c r="AE2524" s="83"/>
      <c r="AF2524" s="84">
        <v>30</v>
      </c>
      <c r="AG2524" s="83"/>
      <c r="AH2524" s="83"/>
      <c r="AI2524" s="84">
        <v>31</v>
      </c>
      <c r="AJ2524" s="83"/>
      <c r="AK2524" s="83"/>
    </row>
    <row r="2525" spans="1:50">
      <c r="A2525" s="84" t="s">
        <v>47</v>
      </c>
      <c r="B2525" s="84" t="s">
        <v>48</v>
      </c>
      <c r="C2525" s="84" t="s">
        <v>49</v>
      </c>
      <c r="D2525" s="84" t="s">
        <v>50</v>
      </c>
      <c r="E2525" s="84" t="s">
        <v>48</v>
      </c>
      <c r="F2525" s="84" t="s">
        <v>49</v>
      </c>
      <c r="G2525" s="84" t="s">
        <v>50</v>
      </c>
      <c r="H2525" s="84" t="s">
        <v>48</v>
      </c>
      <c r="I2525" s="84" t="s">
        <v>49</v>
      </c>
      <c r="J2525" s="84" t="s">
        <v>50</v>
      </c>
      <c r="K2525" s="84" t="s">
        <v>48</v>
      </c>
      <c r="L2525" s="84" t="s">
        <v>49</v>
      </c>
      <c r="M2525" s="84" t="s">
        <v>50</v>
      </c>
      <c r="N2525" s="84" t="s">
        <v>48</v>
      </c>
      <c r="O2525" s="84" t="s">
        <v>49</v>
      </c>
      <c r="P2525" s="84" t="s">
        <v>50</v>
      </c>
      <c r="Q2525" s="84" t="s">
        <v>48</v>
      </c>
      <c r="R2525" s="84" t="s">
        <v>49</v>
      </c>
      <c r="S2525" s="84" t="s">
        <v>50</v>
      </c>
      <c r="T2525" s="84" t="s">
        <v>48</v>
      </c>
      <c r="U2525" s="84" t="s">
        <v>49</v>
      </c>
      <c r="V2525" s="84" t="s">
        <v>50</v>
      </c>
      <c r="W2525" s="84" t="s">
        <v>48</v>
      </c>
      <c r="X2525" s="84" t="s">
        <v>49</v>
      </c>
      <c r="Y2525" s="84" t="s">
        <v>50</v>
      </c>
      <c r="Z2525" s="84" t="s">
        <v>48</v>
      </c>
      <c r="AA2525" s="84" t="s">
        <v>49</v>
      </c>
      <c r="AB2525" s="84" t="s">
        <v>50</v>
      </c>
      <c r="AC2525" s="84" t="s">
        <v>48</v>
      </c>
      <c r="AD2525" s="84" t="s">
        <v>49</v>
      </c>
      <c r="AE2525" s="84" t="s">
        <v>50</v>
      </c>
      <c r="AF2525" s="84" t="s">
        <v>48</v>
      </c>
      <c r="AG2525" s="84" t="s">
        <v>49</v>
      </c>
      <c r="AH2525" s="84" t="s">
        <v>50</v>
      </c>
      <c r="AI2525" s="84" t="s">
        <v>48</v>
      </c>
      <c r="AJ2525" s="84" t="s">
        <v>49</v>
      </c>
      <c r="AK2525" s="84" t="s">
        <v>50</v>
      </c>
    </row>
    <row r="2526" spans="1:50">
      <c r="A2526" s="83"/>
      <c r="B2526" s="162">
        <v>7.2045745378331583E-2</v>
      </c>
      <c r="C2526" s="163">
        <v>1.1252145629524579</v>
      </c>
      <c r="D2526" s="163">
        <v>1.0100355625255639</v>
      </c>
      <c r="E2526" s="162">
        <v>6.3925782795130712E-2</v>
      </c>
      <c r="F2526" s="163">
        <v>1.0718759248446259</v>
      </c>
      <c r="G2526" s="163">
        <v>0.99445337627722974</v>
      </c>
      <c r="H2526" s="162">
        <v>6.8517907695167704E-2</v>
      </c>
      <c r="I2526" s="163">
        <v>1.1380639595418709</v>
      </c>
      <c r="J2526" s="163">
        <v>0.99580841886062765</v>
      </c>
      <c r="K2526" s="162">
        <v>6.6028970716324978E-2</v>
      </c>
      <c r="L2526" s="163">
        <v>1.133839004052178</v>
      </c>
      <c r="M2526" s="163">
        <v>0.99636209298198097</v>
      </c>
      <c r="N2526" s="162">
        <v>7.2652118177430267E-2</v>
      </c>
      <c r="O2526" s="163">
        <v>1.796546760693585</v>
      </c>
      <c r="P2526" s="163">
        <v>1.049016156886345</v>
      </c>
      <c r="Q2526" s="162">
        <v>8.990331945742587E-2</v>
      </c>
      <c r="R2526" s="163">
        <v>1.558294706440202</v>
      </c>
      <c r="S2526" s="163">
        <v>1.1567769885620329</v>
      </c>
      <c r="T2526" s="162">
        <v>0.13756497684617791</v>
      </c>
      <c r="U2526" s="163">
        <v>1.4576443594470261</v>
      </c>
      <c r="V2526" s="163">
        <v>0.90433187656349612</v>
      </c>
      <c r="W2526" s="162">
        <v>0.1306664481947073</v>
      </c>
      <c r="X2526" s="163">
        <v>1.369093856737712</v>
      </c>
      <c r="Y2526" s="163">
        <v>0.97875532575599733</v>
      </c>
      <c r="Z2526" s="162">
        <v>9.7632562222607647E-2</v>
      </c>
      <c r="AA2526" s="163">
        <v>1.5011609471755201</v>
      </c>
      <c r="AB2526" s="163">
        <v>0.89648400319093968</v>
      </c>
      <c r="AC2526" s="162">
        <v>6.4204952368509496E-2</v>
      </c>
      <c r="AD2526" s="163">
        <v>1.0794079321609229</v>
      </c>
      <c r="AE2526" s="163">
        <v>0.98183940371192846</v>
      </c>
      <c r="AF2526" s="162">
        <v>6.6644706700183229E-2</v>
      </c>
      <c r="AG2526" s="163">
        <v>1.0964832398489319</v>
      </c>
      <c r="AH2526" s="163">
        <v>0.98735306521377075</v>
      </c>
      <c r="AI2526" s="162">
        <v>7.0212509448003488E-2</v>
      </c>
      <c r="AJ2526" s="163">
        <v>1.112550587731979</v>
      </c>
      <c r="AK2526" s="163">
        <v>0.96599845050213007</v>
      </c>
      <c r="AM2526" t="str">
        <f>A2521</f>
        <v>RefgChg-Res-16pct-Inc-TXV-b-cDXGF-SFm1985-CZ16</v>
      </c>
      <c r="AN2526" s="159">
        <f>1/($B2526*(1/$B2524)*(1/(5/7+2/7*$D2526))*$B2536/SUM($B2528:$B2551))</f>
        <v>11252.987496978811</v>
      </c>
      <c r="AO2526" s="159">
        <f>1/(B2526*(1/B2524)*(1/(5/7+2/7*D2526)))</f>
        <v>431.51592432952987</v>
      </c>
      <c r="AP2526" s="159"/>
      <c r="AR2526" s="164">
        <f>CHOOSE(AV$3,C2526,F2526,I2526,L2526,O2526,R2526,U2526,X2526,AA2526,AD2526,AG2526,AJ2526)</f>
        <v>1.4576443594470261</v>
      </c>
      <c r="AS2526" s="160"/>
      <c r="AT2526" s="160"/>
      <c r="AV2526" s="115">
        <f>AN2526/AR2526</f>
        <v>7719.981505809661</v>
      </c>
      <c r="AW2526" s="161">
        <f>AO2526/AR2526</f>
        <v>296.03649308067867</v>
      </c>
      <c r="AX2526" s="159"/>
    </row>
    <row r="2527" spans="1:50">
      <c r="A2527" s="84" t="s">
        <v>51</v>
      </c>
      <c r="B2527" s="84" t="s">
        <v>52</v>
      </c>
      <c r="C2527" s="84" t="s">
        <v>53</v>
      </c>
      <c r="D2527" s="84" t="s">
        <v>54</v>
      </c>
      <c r="E2527" s="84" t="s">
        <v>52</v>
      </c>
      <c r="F2527" s="84" t="s">
        <v>53</v>
      </c>
      <c r="G2527" s="84" t="s">
        <v>54</v>
      </c>
      <c r="H2527" s="84" t="s">
        <v>52</v>
      </c>
      <c r="I2527" s="84" t="s">
        <v>53</v>
      </c>
      <c r="J2527" s="84" t="s">
        <v>54</v>
      </c>
      <c r="K2527" s="84" t="s">
        <v>52</v>
      </c>
      <c r="L2527" s="84" t="s">
        <v>53</v>
      </c>
      <c r="M2527" s="84" t="s">
        <v>54</v>
      </c>
      <c r="N2527" s="84" t="s">
        <v>52</v>
      </c>
      <c r="O2527" s="84" t="s">
        <v>53</v>
      </c>
      <c r="P2527" s="84" t="s">
        <v>54</v>
      </c>
      <c r="Q2527" s="84" t="s">
        <v>52</v>
      </c>
      <c r="R2527" s="84" t="s">
        <v>53</v>
      </c>
      <c r="S2527" s="84" t="s">
        <v>54</v>
      </c>
      <c r="T2527" s="84" t="s">
        <v>52</v>
      </c>
      <c r="U2527" s="84" t="s">
        <v>53</v>
      </c>
      <c r="V2527" s="84" t="s">
        <v>54</v>
      </c>
      <c r="W2527" s="84" t="s">
        <v>52</v>
      </c>
      <c r="X2527" s="84" t="s">
        <v>53</v>
      </c>
      <c r="Y2527" s="84" t="s">
        <v>54</v>
      </c>
      <c r="Z2527" s="84" t="s">
        <v>52</v>
      </c>
      <c r="AA2527" s="84" t="s">
        <v>53</v>
      </c>
      <c r="AB2527" s="84" t="s">
        <v>54</v>
      </c>
      <c r="AC2527" s="84" t="s">
        <v>52</v>
      </c>
      <c r="AD2527" s="84" t="s">
        <v>53</v>
      </c>
      <c r="AE2527" s="84" t="s">
        <v>54</v>
      </c>
      <c r="AF2527" s="84" t="s">
        <v>52</v>
      </c>
      <c r="AG2527" s="84" t="s">
        <v>53</v>
      </c>
      <c r="AH2527" s="84" t="s">
        <v>54</v>
      </c>
      <c r="AI2527" s="84" t="s">
        <v>52</v>
      </c>
      <c r="AJ2527" s="84" t="s">
        <v>53</v>
      </c>
      <c r="AK2527" s="84" t="s">
        <v>54</v>
      </c>
    </row>
    <row r="2528" spans="1:50">
      <c r="A2528" s="84">
        <v>1</v>
      </c>
      <c r="B2528" s="84">
        <v>0.62613305968872923</v>
      </c>
      <c r="C2528" s="84">
        <v>0.57113260562741974</v>
      </c>
      <c r="D2528" s="84">
        <v>0.63394513191041713</v>
      </c>
      <c r="E2528" s="84">
        <v>0.58125385768450755</v>
      </c>
      <c r="F2528" s="84">
        <v>0.57591849069636913</v>
      </c>
      <c r="G2528" s="84">
        <v>0.63561402404481648</v>
      </c>
      <c r="H2528" s="84">
        <v>0.61206030150753765</v>
      </c>
      <c r="I2528" s="84">
        <v>0.50894008256390888</v>
      </c>
      <c r="J2528" s="84">
        <v>0.58578155050069636</v>
      </c>
      <c r="K2528" s="84">
        <v>0.52540130534485807</v>
      </c>
      <c r="L2528" s="84">
        <v>0.49622100937293401</v>
      </c>
      <c r="M2528" s="84">
        <v>0.54718159770706254</v>
      </c>
      <c r="N2528" s="84">
        <v>0.49665814822095528</v>
      </c>
      <c r="O2528" s="84">
        <v>0.43538549900172308</v>
      </c>
      <c r="P2528" s="84">
        <v>0.62235767085981075</v>
      </c>
      <c r="Q2528" s="84">
        <v>0.24681701646895229</v>
      </c>
      <c r="R2528" s="84">
        <v>0.29928008854819382</v>
      </c>
      <c r="S2528" s="84">
        <v>0.31179125592257428</v>
      </c>
      <c r="T2528" s="84">
        <v>0.41529230121412031</v>
      </c>
      <c r="U2528" s="84">
        <v>0.30560807721301553</v>
      </c>
      <c r="V2528" s="84">
        <v>0.34355042519039641</v>
      </c>
      <c r="W2528" s="84">
        <v>0.32833599940478408</v>
      </c>
      <c r="X2528" s="84">
        <v>0.28092999945820007</v>
      </c>
      <c r="Y2528" s="84">
        <v>0.33914627409409198</v>
      </c>
      <c r="Z2528" s="84">
        <v>0.26915310117453117</v>
      </c>
      <c r="AA2528" s="84">
        <v>0.34482214466062677</v>
      </c>
      <c r="AB2528" s="84">
        <v>0.34159546171409749</v>
      </c>
      <c r="AC2528" s="84">
        <v>0.48147802556685643</v>
      </c>
      <c r="AD2528" s="84">
        <v>0.43189795169993189</v>
      </c>
      <c r="AE2528" s="84">
        <v>0.49158215349600032</v>
      </c>
      <c r="AF2528" s="84">
        <v>0.59376903663736835</v>
      </c>
      <c r="AG2528" s="84">
        <v>0.5498717682123796</v>
      </c>
      <c r="AH2528" s="84">
        <v>0.61247101262561177</v>
      </c>
      <c r="AI2528" s="84">
        <v>0.58512184694313807</v>
      </c>
      <c r="AJ2528" s="84">
        <v>0.55942118607383584</v>
      </c>
      <c r="AK2528" s="84">
        <v>0.58966594113750359</v>
      </c>
    </row>
    <row r="2529" spans="1:37">
      <c r="A2529" s="84">
        <v>2</v>
      </c>
      <c r="B2529" s="84">
        <v>0.55053873781426377</v>
      </c>
      <c r="C2529" s="84">
        <v>0.49010086884460502</v>
      </c>
      <c r="D2529" s="84">
        <v>0.55922819256429424</v>
      </c>
      <c r="E2529" s="84">
        <v>0.50392381624195393</v>
      </c>
      <c r="F2529" s="84">
        <v>0.49479773777144592</v>
      </c>
      <c r="G2529" s="84">
        <v>0.55554856171712719</v>
      </c>
      <c r="H2529" s="84">
        <v>0.54472361809045222</v>
      </c>
      <c r="I2529" s="84">
        <v>0.46188907265363532</v>
      </c>
      <c r="J2529" s="84">
        <v>0.52665959281119434</v>
      </c>
      <c r="K2529" s="84">
        <v>0.49135650026459687</v>
      </c>
      <c r="L2529" s="84">
        <v>0.45993492098474142</v>
      </c>
      <c r="M2529" s="84">
        <v>0.49195267141912252</v>
      </c>
      <c r="N2529" s="84">
        <v>0.39394535089443677</v>
      </c>
      <c r="O2529" s="84">
        <v>0.38910920876295713</v>
      </c>
      <c r="P2529" s="84">
        <v>0.53012579431980289</v>
      </c>
      <c r="Q2529" s="84">
        <v>0.19667144657367569</v>
      </c>
      <c r="R2529" s="84">
        <v>0.2640529093753145</v>
      </c>
      <c r="S2529" s="84">
        <v>0.25334021961242231</v>
      </c>
      <c r="T2529" s="84">
        <v>0.35774440311600808</v>
      </c>
      <c r="U2529" s="84">
        <v>0.25364253142030918</v>
      </c>
      <c r="V2529" s="84">
        <v>0.28660223353027559</v>
      </c>
      <c r="W2529" s="84">
        <v>0.2806071202708233</v>
      </c>
      <c r="X2529" s="84">
        <v>0.23391531668201759</v>
      </c>
      <c r="Y2529" s="84">
        <v>0.27437777147378961</v>
      </c>
      <c r="Z2529" s="84">
        <v>0.2275705749021224</v>
      </c>
      <c r="AA2529" s="84">
        <v>0.29028664785385422</v>
      </c>
      <c r="AB2529" s="84">
        <v>0.29230515735706047</v>
      </c>
      <c r="AC2529" s="84">
        <v>0.44658019968274698</v>
      </c>
      <c r="AD2529" s="84">
        <v>0.38942584734663938</v>
      </c>
      <c r="AE2529" s="84">
        <v>0.43056531780299218</v>
      </c>
      <c r="AF2529" s="84">
        <v>0.51814463493168561</v>
      </c>
      <c r="AG2529" s="84">
        <v>0.4670409648575588</v>
      </c>
      <c r="AH2529" s="84">
        <v>0.53176443642818294</v>
      </c>
      <c r="AI2529" s="84">
        <v>0.50705429670799484</v>
      </c>
      <c r="AJ2529" s="84">
        <v>0.4776946385504916</v>
      </c>
      <c r="AK2529" s="84">
        <v>0.5106778965963219</v>
      </c>
    </row>
    <row r="2530" spans="1:37">
      <c r="A2530" s="84">
        <v>3</v>
      </c>
      <c r="B2530" s="84">
        <v>0.50761074055070976</v>
      </c>
      <c r="C2530" s="84">
        <v>0.45577438526978209</v>
      </c>
      <c r="D2530" s="84">
        <v>0.50892782991445895</v>
      </c>
      <c r="E2530" s="84">
        <v>0.46759545013667231</v>
      </c>
      <c r="F2530" s="84">
        <v>0.4611233432629625</v>
      </c>
      <c r="G2530" s="84">
        <v>0.50292692138226214</v>
      </c>
      <c r="H2530" s="84">
        <v>0.50936500685244401</v>
      </c>
      <c r="I2530" s="84">
        <v>0.44520699579366829</v>
      </c>
      <c r="J2530" s="84">
        <v>0.49910471516678828</v>
      </c>
      <c r="K2530" s="84">
        <v>0.47795025577703287</v>
      </c>
      <c r="L2530" s="84">
        <v>0.44633574030620837</v>
      </c>
      <c r="M2530" s="84">
        <v>0.47607848901300798</v>
      </c>
      <c r="N2530" s="84">
        <v>0.32956555926872422</v>
      </c>
      <c r="O2530" s="84">
        <v>0.37201542543007959</v>
      </c>
      <c r="P2530" s="84">
        <v>0.48696667098949548</v>
      </c>
      <c r="Q2530" s="84">
        <v>0.17042541172380829</v>
      </c>
      <c r="R2530" s="84">
        <v>0.2484014672655257</v>
      </c>
      <c r="S2530" s="84">
        <v>0.23822783104663961</v>
      </c>
      <c r="T2530" s="84">
        <v>0.31307460172643692</v>
      </c>
      <c r="U2530" s="84">
        <v>0.22040559077596111</v>
      </c>
      <c r="V2530" s="84">
        <v>0.25195519278713152</v>
      </c>
      <c r="W2530" s="84">
        <v>0.25404560842230572</v>
      </c>
      <c r="X2530" s="84">
        <v>0.20739421357750451</v>
      </c>
      <c r="Y2530" s="84">
        <v>0.24384490198127709</v>
      </c>
      <c r="Z2530" s="84">
        <v>0.20597568514321041</v>
      </c>
      <c r="AA2530" s="84">
        <v>0.26483365513144208</v>
      </c>
      <c r="AB2530" s="84">
        <v>0.27295624132005752</v>
      </c>
      <c r="AC2530" s="84">
        <v>0.43062424185872911</v>
      </c>
      <c r="AD2530" s="84">
        <v>0.37144428728587148</v>
      </c>
      <c r="AE2530" s="84">
        <v>0.40362151487766512</v>
      </c>
      <c r="AF2530" s="84">
        <v>0.48350883299973901</v>
      </c>
      <c r="AG2530" s="84">
        <v>0.43365911138836899</v>
      </c>
      <c r="AH2530" s="84">
        <v>0.47567923501961112</v>
      </c>
      <c r="AI2530" s="84">
        <v>0.47345019238991021</v>
      </c>
      <c r="AJ2530" s="84">
        <v>0.4440294354090657</v>
      </c>
      <c r="AK2530" s="84">
        <v>0.45806125989716412</v>
      </c>
    </row>
    <row r="2531" spans="1:37">
      <c r="A2531" s="84">
        <v>4</v>
      </c>
      <c r="B2531" s="84">
        <v>0.48512057465366848</v>
      </c>
      <c r="C2531" s="84">
        <v>0.43991246811430929</v>
      </c>
      <c r="D2531" s="84">
        <v>0.48149378512305158</v>
      </c>
      <c r="E2531" s="84">
        <v>0.45198836081474297</v>
      </c>
      <c r="F2531" s="84">
        <v>0.44807091769920432</v>
      </c>
      <c r="G2531" s="84">
        <v>0.47976332850758491</v>
      </c>
      <c r="H2531" s="84">
        <v>0.49328460484239378</v>
      </c>
      <c r="I2531" s="84">
        <v>0.43730221776556538</v>
      </c>
      <c r="J2531" s="84">
        <v>0.47685522912659989</v>
      </c>
      <c r="K2531" s="84">
        <v>0.46904215911095432</v>
      </c>
      <c r="L2531" s="84">
        <v>0.43689798669899021</v>
      </c>
      <c r="M2531" s="84">
        <v>0.44943778937311679</v>
      </c>
      <c r="N2531" s="84">
        <v>0.28243562020837432</v>
      </c>
      <c r="O2531" s="84">
        <v>0.35836774881711031</v>
      </c>
      <c r="P2531" s="84">
        <v>0.44136947218259642</v>
      </c>
      <c r="Q2531" s="84">
        <v>0.155173162994829</v>
      </c>
      <c r="R2531" s="84">
        <v>0.23649136929536499</v>
      </c>
      <c r="S2531" s="84">
        <v>0.21720970965351541</v>
      </c>
      <c r="T2531" s="84">
        <v>0.30030177556319743</v>
      </c>
      <c r="U2531" s="84">
        <v>0.2003114225336447</v>
      </c>
      <c r="V2531" s="84">
        <v>0.23638195416823199</v>
      </c>
      <c r="W2531" s="84">
        <v>0.23849559168185711</v>
      </c>
      <c r="X2531" s="84">
        <v>0.18986021563634389</v>
      </c>
      <c r="Y2531" s="84">
        <v>0.2167609776490437</v>
      </c>
      <c r="Z2531" s="84">
        <v>0.19146919431279619</v>
      </c>
      <c r="AA2531" s="84">
        <v>0.2469367295410663</v>
      </c>
      <c r="AB2531" s="84">
        <v>0.25247746157286438</v>
      </c>
      <c r="AC2531" s="84">
        <v>0.42250629840440418</v>
      </c>
      <c r="AD2531" s="84">
        <v>0.3607182146786107</v>
      </c>
      <c r="AE2531" s="84">
        <v>0.37744753489306149</v>
      </c>
      <c r="AF2531" s="84">
        <v>0.46810547384909929</v>
      </c>
      <c r="AG2531" s="84">
        <v>0.42000415886878778</v>
      </c>
      <c r="AH2531" s="84">
        <v>0.44650576884537208</v>
      </c>
      <c r="AI2531" s="84">
        <v>0.45626336041043192</v>
      </c>
      <c r="AJ2531" s="84">
        <v>0.42843361573186561</v>
      </c>
      <c r="AK2531" s="84">
        <v>0.43008106999779189</v>
      </c>
    </row>
    <row r="2532" spans="1:37">
      <c r="A2532" s="84">
        <v>5</v>
      </c>
      <c r="B2532" s="84">
        <v>0.46972806567470499</v>
      </c>
      <c r="C2532" s="84">
        <v>0.43216926284167873</v>
      </c>
      <c r="D2532" s="84">
        <v>0.45990089416715108</v>
      </c>
      <c r="E2532" s="84">
        <v>0.44317079622608241</v>
      </c>
      <c r="F2532" s="84">
        <v>0.44136482033127539</v>
      </c>
      <c r="G2532" s="84">
        <v>0.4589286838295461</v>
      </c>
      <c r="H2532" s="84">
        <v>0.49556875285518498</v>
      </c>
      <c r="I2532" s="84">
        <v>0.46834833114117891</v>
      </c>
      <c r="J2532" s="84">
        <v>0.49804363684594471</v>
      </c>
      <c r="K2532" s="84">
        <v>0.50467454577526905</v>
      </c>
      <c r="L2532" s="84">
        <v>0.47805851925794379</v>
      </c>
      <c r="M2532" s="84">
        <v>0.47820974498419933</v>
      </c>
      <c r="N2532" s="84">
        <v>0.27250835462944761</v>
      </c>
      <c r="O2532" s="84">
        <v>0.39861335229603712</v>
      </c>
      <c r="P2532" s="84">
        <v>0.45158863960575801</v>
      </c>
      <c r="Q2532" s="84">
        <v>0.1713379394255421</v>
      </c>
      <c r="R2532" s="84">
        <v>0.26559884375085768</v>
      </c>
      <c r="S2532" s="84">
        <v>0.23194035883502129</v>
      </c>
      <c r="T2532" s="84">
        <v>0.299705242473156</v>
      </c>
      <c r="U2532" s="84">
        <v>0.21201448361942191</v>
      </c>
      <c r="V2532" s="84">
        <v>0.24522728048905429</v>
      </c>
      <c r="W2532" s="84">
        <v>0.24180648041367511</v>
      </c>
      <c r="X2532" s="84">
        <v>0.2060058514384786</v>
      </c>
      <c r="Y2532" s="84">
        <v>0.22253908057990049</v>
      </c>
      <c r="Z2532" s="84">
        <v>0.20593447352153299</v>
      </c>
      <c r="AA2532" s="84">
        <v>0.27225048269716318</v>
      </c>
      <c r="AB2532" s="84">
        <v>0.27396841089376928</v>
      </c>
      <c r="AC2532" s="84">
        <v>0.46216291872725579</v>
      </c>
      <c r="AD2532" s="84">
        <v>0.40116035413065132</v>
      </c>
      <c r="AE2532" s="84">
        <v>0.41165444991130301</v>
      </c>
      <c r="AF2532" s="84">
        <v>0.45600905056130892</v>
      </c>
      <c r="AG2532" s="84">
        <v>0.41376585568725321</v>
      </c>
      <c r="AH2532" s="84">
        <v>0.42374531191846321</v>
      </c>
      <c r="AI2532" s="84">
        <v>0.44942283026934587</v>
      </c>
      <c r="AJ2532" s="84">
        <v>0.42234864881578138</v>
      </c>
      <c r="AK2532" s="84">
        <v>0.4075265764486925</v>
      </c>
    </row>
    <row r="2533" spans="1:37">
      <c r="A2533" s="84">
        <v>6</v>
      </c>
      <c r="B2533" s="84">
        <v>0.50333504361210868</v>
      </c>
      <c r="C2533" s="84">
        <v>0.46878763158916981</v>
      </c>
      <c r="D2533" s="84">
        <v>0.49428342053539281</v>
      </c>
      <c r="E2533" s="84">
        <v>0.47747112247597212</v>
      </c>
      <c r="F2533" s="84">
        <v>0.47902545726661772</v>
      </c>
      <c r="G2533" s="84">
        <v>0.493201989047649</v>
      </c>
      <c r="H2533" s="84">
        <v>0.53768844221105527</v>
      </c>
      <c r="I2533" s="84">
        <v>0.52857831199781213</v>
      </c>
      <c r="J2533" s="84">
        <v>0.54930698322169902</v>
      </c>
      <c r="K2533" s="84">
        <v>0.56659022755336041</v>
      </c>
      <c r="L2533" s="84">
        <v>0.54270972425684183</v>
      </c>
      <c r="M2533" s="84">
        <v>0.53435731608730808</v>
      </c>
      <c r="N2533" s="84">
        <v>0.31241399646156881</v>
      </c>
      <c r="O2533" s="84">
        <v>0.46661925990755698</v>
      </c>
      <c r="P2533" s="84">
        <v>0.50758656464790552</v>
      </c>
      <c r="Q2533" s="84">
        <v>0.21757267631338811</v>
      </c>
      <c r="R2533" s="84">
        <v>0.319368087889571</v>
      </c>
      <c r="S2533" s="84">
        <v>0.27244964408416239</v>
      </c>
      <c r="T2533" s="84">
        <v>0.36241139729103788</v>
      </c>
      <c r="U2533" s="84">
        <v>0.27492307121936749</v>
      </c>
      <c r="V2533" s="84">
        <v>0.28491171749598709</v>
      </c>
      <c r="W2533" s="84">
        <v>0.29652914698113908</v>
      </c>
      <c r="X2533" s="84">
        <v>0.25159153708620041</v>
      </c>
      <c r="Y2533" s="84">
        <v>0.2581931110679786</v>
      </c>
      <c r="Z2533" s="84">
        <v>0.24677519060375019</v>
      </c>
      <c r="AA2533" s="84">
        <v>0.32259022723897218</v>
      </c>
      <c r="AB2533" s="84">
        <v>0.31464350446060779</v>
      </c>
      <c r="AC2533" s="84">
        <v>0.52300083978725387</v>
      </c>
      <c r="AD2533" s="84">
        <v>0.46590968620671591</v>
      </c>
      <c r="AE2533" s="84">
        <v>0.46835358302373059</v>
      </c>
      <c r="AF2533" s="84">
        <v>0.48916543381777039</v>
      </c>
      <c r="AG2533" s="84">
        <v>0.45172246482290163</v>
      </c>
      <c r="AH2533" s="84">
        <v>0.46079189212402299</v>
      </c>
      <c r="AI2533" s="84">
        <v>0.48071825566481402</v>
      </c>
      <c r="AJ2533" s="84">
        <v>0.4593160596128873</v>
      </c>
      <c r="AK2533" s="84">
        <v>0.44456010851392702</v>
      </c>
    </row>
    <row r="2534" spans="1:37">
      <c r="A2534" s="84">
        <v>7</v>
      </c>
      <c r="B2534" s="84">
        <v>0.55147939114075595</v>
      </c>
      <c r="C2534" s="84">
        <v>0.52467337399163527</v>
      </c>
      <c r="D2534" s="84">
        <v>0.54419621847576338</v>
      </c>
      <c r="E2534" s="84">
        <v>0.53258090115510093</v>
      </c>
      <c r="F2534" s="84">
        <v>0.53677560477197839</v>
      </c>
      <c r="G2534" s="84">
        <v>0.5439038207339334</v>
      </c>
      <c r="H2534" s="84">
        <v>0.60493375970762908</v>
      </c>
      <c r="I2534" s="84">
        <v>0.61189753740770148</v>
      </c>
      <c r="J2534" s="84">
        <v>0.58873267458054246</v>
      </c>
      <c r="K2534" s="84">
        <v>0.64579290880225793</v>
      </c>
      <c r="L2534" s="84">
        <v>0.62155645150835526</v>
      </c>
      <c r="M2534" s="84">
        <v>0.57000073491585213</v>
      </c>
      <c r="N2534" s="84">
        <v>0.3869176331826224</v>
      </c>
      <c r="O2534" s="84">
        <v>0.55706588627847842</v>
      </c>
      <c r="P2534" s="84">
        <v>0.55748930099857363</v>
      </c>
      <c r="Q2534" s="84">
        <v>0.31104158519097908</v>
      </c>
      <c r="R2534" s="84">
        <v>0.39616169192912493</v>
      </c>
      <c r="S2534" s="84">
        <v>0.32663418139357331</v>
      </c>
      <c r="T2534" s="84">
        <v>0.45452312442978449</v>
      </c>
      <c r="U2534" s="84">
        <v>0.37040126546299379</v>
      </c>
      <c r="V2534" s="84">
        <v>0.33648099450155389</v>
      </c>
      <c r="W2534" s="84">
        <v>0.38383988690896931</v>
      </c>
      <c r="X2534" s="84">
        <v>0.34671804735330758</v>
      </c>
      <c r="Y2534" s="84">
        <v>0.32349911163533751</v>
      </c>
      <c r="Z2534" s="84">
        <v>0.35734597156398101</v>
      </c>
      <c r="AA2534" s="84">
        <v>0.42166381999108848</v>
      </c>
      <c r="AB2534" s="84">
        <v>0.34995174540404411</v>
      </c>
      <c r="AC2534" s="84">
        <v>0.61910982551087046</v>
      </c>
      <c r="AD2534" s="84">
        <v>0.56505055267431514</v>
      </c>
      <c r="AE2534" s="84">
        <v>0.51474378284298949</v>
      </c>
      <c r="AF2534" s="84">
        <v>0.53885649638847799</v>
      </c>
      <c r="AG2534" s="84">
        <v>0.50960005545158404</v>
      </c>
      <c r="AH2534" s="84">
        <v>0.51430043803143521</v>
      </c>
      <c r="AI2534" s="84">
        <v>0.5303976058144505</v>
      </c>
      <c r="AJ2534" s="84">
        <v>0.51452600333931098</v>
      </c>
      <c r="AK2534" s="84">
        <v>0.4971767452130848</v>
      </c>
    </row>
    <row r="2535" spans="1:37">
      <c r="A2535" s="84">
        <v>8</v>
      </c>
      <c r="B2535" s="84">
        <v>0.60860270224046509</v>
      </c>
      <c r="C2535" s="84">
        <v>0.61715158813399118</v>
      </c>
      <c r="D2535" s="84">
        <v>0.57960302300473354</v>
      </c>
      <c r="E2535" s="84">
        <v>0.59562648796402429</v>
      </c>
      <c r="F2535" s="84">
        <v>0.61904761904761907</v>
      </c>
      <c r="G2535" s="84">
        <v>0.56656385724176994</v>
      </c>
      <c r="H2535" s="84">
        <v>0.63828232069438107</v>
      </c>
      <c r="I2535" s="84">
        <v>0.60285978460456568</v>
      </c>
      <c r="J2535" s="84">
        <v>0.56525631673187871</v>
      </c>
      <c r="K2535" s="84">
        <v>0.61845122596577884</v>
      </c>
      <c r="L2535" s="84">
        <v>0.58673528916084383</v>
      </c>
      <c r="M2535" s="84">
        <v>0.54784302197398405</v>
      </c>
      <c r="N2535" s="84">
        <v>0.42711814428936501</v>
      </c>
      <c r="O2535" s="84">
        <v>0.5395618521456117</v>
      </c>
      <c r="P2535" s="84">
        <v>0.55341719621320196</v>
      </c>
      <c r="Q2535" s="84">
        <v>0.3904314952418198</v>
      </c>
      <c r="R2535" s="84">
        <v>0.40855660955552109</v>
      </c>
      <c r="S2535" s="84">
        <v>0.37958367951855931</v>
      </c>
      <c r="T2535" s="84">
        <v>0.52249280651273777</v>
      </c>
      <c r="U2535" s="84">
        <v>0.43590504084331239</v>
      </c>
      <c r="V2535" s="84">
        <v>0.38948464874833499</v>
      </c>
      <c r="W2535" s="84">
        <v>0.45932070979502249</v>
      </c>
      <c r="X2535" s="84">
        <v>0.41184916291921758</v>
      </c>
      <c r="Y2535" s="84">
        <v>0.39942069665706131</v>
      </c>
      <c r="Z2535" s="84">
        <v>0.44994848547290323</v>
      </c>
      <c r="AA2535" s="84">
        <v>0.47339596019604929</v>
      </c>
      <c r="AB2535" s="84">
        <v>0.37688016383023809</v>
      </c>
      <c r="AC2535" s="84">
        <v>0.60203415134832505</v>
      </c>
      <c r="AD2535" s="84">
        <v>0.54856199905704861</v>
      </c>
      <c r="AE2535" s="84">
        <v>0.50108779328580511</v>
      </c>
      <c r="AF2535" s="84">
        <v>0.60308067183012792</v>
      </c>
      <c r="AG2535" s="84">
        <v>0.59216746378318452</v>
      </c>
      <c r="AH2535" s="84">
        <v>0.54447593690056972</v>
      </c>
      <c r="AI2535" s="84">
        <v>0.62137665669089348</v>
      </c>
      <c r="AJ2535" s="84">
        <v>0.60630758765691672</v>
      </c>
      <c r="AK2535" s="84">
        <v>0.53493580644143723</v>
      </c>
    </row>
    <row r="2536" spans="1:37">
      <c r="A2536" s="84">
        <v>9</v>
      </c>
      <c r="B2536" s="84">
        <v>0.59021720540448097</v>
      </c>
      <c r="C2536" s="84">
        <v>0.58554429035724931</v>
      </c>
      <c r="D2536" s="84">
        <v>0.54350413863743308</v>
      </c>
      <c r="E2536" s="84">
        <v>0.5785204126620227</v>
      </c>
      <c r="F2536" s="84">
        <v>0.58066744376807833</v>
      </c>
      <c r="G2536" s="84">
        <v>0.53109460565242017</v>
      </c>
      <c r="H2536" s="84">
        <v>0.60630424851530373</v>
      </c>
      <c r="I2536" s="84">
        <v>0.53967365117399624</v>
      </c>
      <c r="J2536" s="84">
        <v>0.53385503017441471</v>
      </c>
      <c r="K2536" s="84">
        <v>0.55591815134944422</v>
      </c>
      <c r="L2536" s="84">
        <v>0.51797451287968166</v>
      </c>
      <c r="M2536" s="84">
        <v>0.52601602116557666</v>
      </c>
      <c r="N2536" s="84">
        <v>0.46161784942009049</v>
      </c>
      <c r="O2536" s="84">
        <v>0.50432130842655154</v>
      </c>
      <c r="P2536" s="84">
        <v>0.54698482687070415</v>
      </c>
      <c r="Q2536" s="84">
        <v>0.45200538825881031</v>
      </c>
      <c r="R2536" s="84">
        <v>0.40241860975676691</v>
      </c>
      <c r="S2536" s="84">
        <v>0.4306244807221612</v>
      </c>
      <c r="T2536" s="84">
        <v>0.5848129693311811</v>
      </c>
      <c r="U2536" s="84">
        <v>0.48369357011332309</v>
      </c>
      <c r="V2536" s="84">
        <v>0.46690686793483832</v>
      </c>
      <c r="W2536" s="84">
        <v>0.53547115062683692</v>
      </c>
      <c r="X2536" s="84">
        <v>0.45572817901067342</v>
      </c>
      <c r="Y2536" s="84">
        <v>0.48388252683757099</v>
      </c>
      <c r="Z2536" s="84">
        <v>0.52825056665979797</v>
      </c>
      <c r="AA2536" s="84">
        <v>0.52920317837516695</v>
      </c>
      <c r="AB2536" s="84">
        <v>0.45189840642139212</v>
      </c>
      <c r="AC2536" s="84">
        <v>0.53615750676495288</v>
      </c>
      <c r="AD2536" s="84">
        <v>0.49143485777149148</v>
      </c>
      <c r="AE2536" s="84">
        <v>0.49405897513137198</v>
      </c>
      <c r="AF2536" s="84">
        <v>0.57923592376642596</v>
      </c>
      <c r="AG2536" s="84">
        <v>0.56403964788244265</v>
      </c>
      <c r="AH2536" s="84">
        <v>0.51223911363050756</v>
      </c>
      <c r="AI2536" s="84">
        <v>0.61299700726806328</v>
      </c>
      <c r="AJ2536" s="84">
        <v>0.575709603611403</v>
      </c>
      <c r="AK2536" s="84">
        <v>0.51282293933945311</v>
      </c>
    </row>
    <row r="2537" spans="1:37">
      <c r="A2537" s="84">
        <v>10</v>
      </c>
      <c r="B2537" s="84">
        <v>0.57020694373182823</v>
      </c>
      <c r="C2537" s="84">
        <v>0.51604967046057815</v>
      </c>
      <c r="D2537" s="84">
        <v>0.52130221742380201</v>
      </c>
      <c r="E2537" s="84">
        <v>0.54615995062163814</v>
      </c>
      <c r="F2537" s="84">
        <v>0.50445394235058783</v>
      </c>
      <c r="G2537" s="84">
        <v>0.51177063007490398</v>
      </c>
      <c r="H2537" s="84">
        <v>0.58163544997715844</v>
      </c>
      <c r="I2537" s="84">
        <v>0.50761176731042201</v>
      </c>
      <c r="J2537" s="84">
        <v>0.52453743616950721</v>
      </c>
      <c r="K2537" s="84">
        <v>0.54304110072323164</v>
      </c>
      <c r="L2537" s="84">
        <v>0.50176957880135331</v>
      </c>
      <c r="M2537" s="84">
        <v>0.53093995737488064</v>
      </c>
      <c r="N2537" s="84">
        <v>0.53715352860231957</v>
      </c>
      <c r="O2537" s="84">
        <v>0.51699805814621347</v>
      </c>
      <c r="P2537" s="84">
        <v>0.57390740500583581</v>
      </c>
      <c r="Q2537" s="84">
        <v>0.54217181593012642</v>
      </c>
      <c r="R2537" s="84">
        <v>0.4327152645011389</v>
      </c>
      <c r="S2537" s="84">
        <v>0.51912065210068936</v>
      </c>
      <c r="T2537" s="84">
        <v>0.67548599901747486</v>
      </c>
      <c r="U2537" s="84">
        <v>0.57003299595892198</v>
      </c>
      <c r="V2537" s="84">
        <v>0.56577644206140498</v>
      </c>
      <c r="W2537" s="84">
        <v>0.63676946542167334</v>
      </c>
      <c r="X2537" s="84">
        <v>0.53802080511459072</v>
      </c>
      <c r="Y2537" s="84">
        <v>0.58603699777535567</v>
      </c>
      <c r="Z2537" s="84">
        <v>0.6176385740778898</v>
      </c>
      <c r="AA2537" s="84">
        <v>0.59912928857864256</v>
      </c>
      <c r="AB2537" s="84">
        <v>0.54633618153143615</v>
      </c>
      <c r="AC2537" s="84">
        <v>0.51189698609685541</v>
      </c>
      <c r="AD2537" s="84">
        <v>0.47963486824872947</v>
      </c>
      <c r="AE2537" s="84">
        <v>0.49841014827459251</v>
      </c>
      <c r="AF2537" s="84">
        <v>0.53085023061526404</v>
      </c>
      <c r="AG2537" s="84">
        <v>0.50215568032161917</v>
      </c>
      <c r="AH2537" s="84">
        <v>0.49583440693979208</v>
      </c>
      <c r="AI2537" s="84">
        <v>0.56032492518170163</v>
      </c>
      <c r="AJ2537" s="84">
        <v>0.50851524333683751</v>
      </c>
      <c r="AK2537" s="84">
        <v>0.50452667108293114</v>
      </c>
    </row>
    <row r="2538" spans="1:37">
      <c r="A2538" s="84">
        <v>11</v>
      </c>
      <c r="B2538" s="84">
        <v>0.56045835471181804</v>
      </c>
      <c r="C2538" s="84">
        <v>0.49604423208898207</v>
      </c>
      <c r="D2538" s="84">
        <v>0.50704537275420081</v>
      </c>
      <c r="E2538" s="84">
        <v>0.53963495282602947</v>
      </c>
      <c r="F2538" s="84">
        <v>0.48207629984601891</v>
      </c>
      <c r="G2538" s="84">
        <v>0.50623151003965505</v>
      </c>
      <c r="H2538" s="84">
        <v>0.57980813156692557</v>
      </c>
      <c r="I2538" s="84">
        <v>0.50001953404784527</v>
      </c>
      <c r="J2538" s="84">
        <v>0.5220505338550302</v>
      </c>
      <c r="K2538" s="84">
        <v>0.54021873346269178</v>
      </c>
      <c r="L2538" s="84">
        <v>0.49322633755525902</v>
      </c>
      <c r="M2538" s="84">
        <v>0.52862497244065565</v>
      </c>
      <c r="N2538" s="84">
        <v>0.58792018871633578</v>
      </c>
      <c r="O2538" s="84">
        <v>0.52431419741268492</v>
      </c>
      <c r="P2538" s="84">
        <v>0.59452729866424592</v>
      </c>
      <c r="Q2538" s="84">
        <v>0.62621127188980141</v>
      </c>
      <c r="R2538" s="84">
        <v>0.48027332851562859</v>
      </c>
      <c r="S2538" s="84">
        <v>0.60867222060045367</v>
      </c>
      <c r="T2538" s="84">
        <v>0.76640465997613871</v>
      </c>
      <c r="U2538" s="84">
        <v>0.65724984243502771</v>
      </c>
      <c r="V2538" s="84">
        <v>0.67299614084218429</v>
      </c>
      <c r="W2538" s="84">
        <v>0.72858152598489634</v>
      </c>
      <c r="X2538" s="84">
        <v>0.62342200791027791</v>
      </c>
      <c r="Y2538" s="84">
        <v>0.67049882795586546</v>
      </c>
      <c r="Z2538" s="84">
        <v>0.70599629095404892</v>
      </c>
      <c r="AA2538" s="84">
        <v>0.66833135303727909</v>
      </c>
      <c r="AB2538" s="84">
        <v>0.63954993762210788</v>
      </c>
      <c r="AC2538" s="84">
        <v>0.50872445647102726</v>
      </c>
      <c r="AD2538" s="84">
        <v>0.48306616375923311</v>
      </c>
      <c r="AE2538" s="84">
        <v>0.50209191016500987</v>
      </c>
      <c r="AF2538" s="84">
        <v>0.51692629014010971</v>
      </c>
      <c r="AG2538" s="84">
        <v>0.48972066264642711</v>
      </c>
      <c r="AH2538" s="84">
        <v>0.4873028142803974</v>
      </c>
      <c r="AI2538" s="84">
        <v>0.54929457032920048</v>
      </c>
      <c r="AJ2538" s="84">
        <v>0.49084163007853571</v>
      </c>
      <c r="AK2538" s="84">
        <v>0.4965458502886344</v>
      </c>
    </row>
    <row r="2539" spans="1:37">
      <c r="A2539" s="84">
        <v>12</v>
      </c>
      <c r="B2539" s="84">
        <v>0.55866256199760556</v>
      </c>
      <c r="C2539" s="84">
        <v>0.49981224669489438</v>
      </c>
      <c r="D2539" s="84">
        <v>0.50646402569000348</v>
      </c>
      <c r="E2539" s="84">
        <v>0.54395555947447316</v>
      </c>
      <c r="F2539" s="84">
        <v>0.48281022895710107</v>
      </c>
      <c r="G2539" s="84">
        <v>0.50793101277774277</v>
      </c>
      <c r="H2539" s="84">
        <v>0.57304705344906359</v>
      </c>
      <c r="I2539" s="84">
        <v>0.48582479261352529</v>
      </c>
      <c r="J2539" s="84">
        <v>0.51216924199217451</v>
      </c>
      <c r="K2539" s="84">
        <v>0.52831187158228965</v>
      </c>
      <c r="L2539" s="84">
        <v>0.47777331241816512</v>
      </c>
      <c r="M2539" s="84">
        <v>0.51605791136914825</v>
      </c>
      <c r="N2539" s="84">
        <v>0.60153332022803208</v>
      </c>
      <c r="O2539" s="84">
        <v>0.51288187511965655</v>
      </c>
      <c r="P2539" s="84">
        <v>0.58104007262352486</v>
      </c>
      <c r="Q2539" s="84">
        <v>0.63794377091209331</v>
      </c>
      <c r="R2539" s="84">
        <v>0.47548001719737648</v>
      </c>
      <c r="S2539" s="84">
        <v>0.6021826510677476</v>
      </c>
      <c r="T2539" s="84">
        <v>0.79784546283949753</v>
      </c>
      <c r="U2539" s="84">
        <v>0.68082279810674873</v>
      </c>
      <c r="V2539" s="84">
        <v>0.70315221474676426</v>
      </c>
      <c r="W2539" s="84">
        <v>0.76466649306201406</v>
      </c>
      <c r="X2539" s="84">
        <v>0.65607899441946127</v>
      </c>
      <c r="Y2539" s="84">
        <v>0.70128551592337651</v>
      </c>
      <c r="Z2539" s="84">
        <v>0.73072326396043674</v>
      </c>
      <c r="AA2539" s="84">
        <v>0.68530001485222058</v>
      </c>
      <c r="AB2539" s="84">
        <v>0.68184921027234435</v>
      </c>
      <c r="AC2539" s="84">
        <v>0.49052906596995433</v>
      </c>
      <c r="AD2539" s="84">
        <v>0.46837183718371839</v>
      </c>
      <c r="AE2539" s="84">
        <v>0.49395856344345151</v>
      </c>
      <c r="AF2539" s="84">
        <v>0.50752763031938042</v>
      </c>
      <c r="AG2539" s="84">
        <v>0.49286754002911221</v>
      </c>
      <c r="AH2539" s="84">
        <v>0.49082424346531539</v>
      </c>
      <c r="AI2539" s="84">
        <v>0.55741769987174006</v>
      </c>
      <c r="AJ2539" s="84">
        <v>0.49526930925731261</v>
      </c>
      <c r="AK2539" s="84">
        <v>0.50149837544556963</v>
      </c>
    </row>
    <row r="2540" spans="1:37">
      <c r="A2540" s="84">
        <v>13</v>
      </c>
      <c r="B2540" s="84">
        <v>0.54438173422267822</v>
      </c>
      <c r="C2540" s="84">
        <v>0.48391148402802048</v>
      </c>
      <c r="D2540" s="84">
        <v>0.50214544749882339</v>
      </c>
      <c r="E2540" s="84">
        <v>0.53099373952914208</v>
      </c>
      <c r="F2540" s="84">
        <v>0.46911021888356441</v>
      </c>
      <c r="G2540" s="84">
        <v>0.49933908226852142</v>
      </c>
      <c r="H2540" s="84">
        <v>0.56601187756966653</v>
      </c>
      <c r="I2540" s="84">
        <v>0.48460065894854731</v>
      </c>
      <c r="J2540" s="84">
        <v>0.51870150540486759</v>
      </c>
      <c r="K2540" s="84">
        <v>0.53298641735755858</v>
      </c>
      <c r="L2540" s="84">
        <v>0.48041795765974832</v>
      </c>
      <c r="M2540" s="84">
        <v>0.52528110531344163</v>
      </c>
      <c r="N2540" s="84">
        <v>0.66080204442697077</v>
      </c>
      <c r="O2540" s="84">
        <v>0.52959275770587755</v>
      </c>
      <c r="P2540" s="84">
        <v>0.59437167682531455</v>
      </c>
      <c r="Q2540" s="84">
        <v>0.68174510059531579</v>
      </c>
      <c r="R2540" s="84">
        <v>0.50245611467356999</v>
      </c>
      <c r="S2540" s="84">
        <v>0.64619495654907588</v>
      </c>
      <c r="T2540" s="84">
        <v>0.82461927152782644</v>
      </c>
      <c r="U2540" s="84">
        <v>0.7148630111593075</v>
      </c>
      <c r="V2540" s="84">
        <v>0.74058263037464556</v>
      </c>
      <c r="W2540" s="84">
        <v>0.79673375246456613</v>
      </c>
      <c r="X2540" s="84">
        <v>0.69960584060248154</v>
      </c>
      <c r="Y2540" s="84">
        <v>0.73967182764232486</v>
      </c>
      <c r="Z2540" s="84">
        <v>0.77799299402431465</v>
      </c>
      <c r="AA2540" s="84">
        <v>0.72816723600178224</v>
      </c>
      <c r="AB2540" s="84">
        <v>0.74182614222159471</v>
      </c>
      <c r="AC2540" s="84">
        <v>0.48847625268265382</v>
      </c>
      <c r="AD2540" s="84">
        <v>0.47137094661847151</v>
      </c>
      <c r="AE2540" s="84">
        <v>0.51039260969976896</v>
      </c>
      <c r="AF2540" s="84">
        <v>0.48115916804455661</v>
      </c>
      <c r="AG2540" s="84">
        <v>0.47517848478547181</v>
      </c>
      <c r="AH2540" s="84">
        <v>0.48538463740731203</v>
      </c>
      <c r="AI2540" s="84">
        <v>0.53073963232150489</v>
      </c>
      <c r="AJ2540" s="84">
        <v>0.47702677632799451</v>
      </c>
      <c r="AK2540" s="84">
        <v>0.4963881265575219</v>
      </c>
    </row>
    <row r="2541" spans="1:37">
      <c r="A2541" s="84">
        <v>14</v>
      </c>
      <c r="B2541" s="84">
        <v>0.54421070634513435</v>
      </c>
      <c r="C2541" s="84">
        <v>0.48415750560022802</v>
      </c>
      <c r="D2541" s="84">
        <v>0.51014589042991998</v>
      </c>
      <c r="E2541" s="84">
        <v>0.5348734679481526</v>
      </c>
      <c r="F2541" s="84">
        <v>0.46767114219516759</v>
      </c>
      <c r="G2541" s="84">
        <v>0.51044879461194692</v>
      </c>
      <c r="H2541" s="84">
        <v>0.57167656464138883</v>
      </c>
      <c r="I2541" s="84">
        <v>0.48648895024026872</v>
      </c>
      <c r="J2541" s="84">
        <v>0.52350951654619005</v>
      </c>
      <c r="K2541" s="84">
        <v>0.5396895396013407</v>
      </c>
      <c r="L2541" s="84">
        <v>0.48594059919364252</v>
      </c>
      <c r="M2541" s="84">
        <v>0.52608951275079008</v>
      </c>
      <c r="N2541" s="84">
        <v>0.74488893257322575</v>
      </c>
      <c r="O2541" s="84">
        <v>0.55634110986516427</v>
      </c>
      <c r="P2541" s="84">
        <v>0.61704059136298794</v>
      </c>
      <c r="Q2541" s="84">
        <v>0.75557293703558859</v>
      </c>
      <c r="R2541" s="84">
        <v>0.57954244001500199</v>
      </c>
      <c r="S2541" s="84">
        <v>0.74086632384972961</v>
      </c>
      <c r="T2541" s="84">
        <v>0.9135728823075302</v>
      </c>
      <c r="U2541" s="84">
        <v>0.78861577627009727</v>
      </c>
      <c r="V2541" s="84">
        <v>0.81568252450394452</v>
      </c>
      <c r="W2541" s="84">
        <v>0.86522078791711632</v>
      </c>
      <c r="X2541" s="84">
        <v>0.78813593758465617</v>
      </c>
      <c r="Y2541" s="84">
        <v>0.81638472908610416</v>
      </c>
      <c r="Z2541" s="84">
        <v>0.8539048011539252</v>
      </c>
      <c r="AA2541" s="84">
        <v>0.79098284568542998</v>
      </c>
      <c r="AB2541" s="84">
        <v>0.80554574771084919</v>
      </c>
      <c r="AC2541" s="84">
        <v>0.48325090976952512</v>
      </c>
      <c r="AD2541" s="84">
        <v>0.47326994604222339</v>
      </c>
      <c r="AE2541" s="84">
        <v>0.50881949325568154</v>
      </c>
      <c r="AF2541" s="84">
        <v>0.46723522756940211</v>
      </c>
      <c r="AG2541" s="84">
        <v>0.47437443681985181</v>
      </c>
      <c r="AH2541" s="84">
        <v>0.49861146897993069</v>
      </c>
      <c r="AI2541" s="84">
        <v>0.52372808892689182</v>
      </c>
      <c r="AJ2541" s="84">
        <v>0.47485004019541149</v>
      </c>
      <c r="AK2541" s="84">
        <v>0.51029935964165174</v>
      </c>
    </row>
    <row r="2542" spans="1:37">
      <c r="A2542" s="84">
        <v>15</v>
      </c>
      <c r="B2542" s="84">
        <v>0.53112707371301526</v>
      </c>
      <c r="C2542" s="84">
        <v>0.48019526343730989</v>
      </c>
      <c r="D2542" s="84">
        <v>0.50017994075796568</v>
      </c>
      <c r="E2542" s="84">
        <v>0.53416806278105988</v>
      </c>
      <c r="F2542" s="84">
        <v>0.46922534501863611</v>
      </c>
      <c r="G2542" s="84">
        <v>0.50509850821426328</v>
      </c>
      <c r="H2542" s="84">
        <v>0.579168570123344</v>
      </c>
      <c r="I2542" s="84">
        <v>0.49804008386617871</v>
      </c>
      <c r="J2542" s="84">
        <v>0.52835068638503868</v>
      </c>
      <c r="K2542" s="84">
        <v>0.55115540659728357</v>
      </c>
      <c r="L2542" s="84">
        <v>0.49964349145027698</v>
      </c>
      <c r="M2542" s="84">
        <v>0.52822076872198132</v>
      </c>
      <c r="N2542" s="84">
        <v>0.7947218399842737</v>
      </c>
      <c r="O2542" s="84">
        <v>0.58972184995760757</v>
      </c>
      <c r="P2542" s="84">
        <v>0.62606665802100891</v>
      </c>
      <c r="Q2542" s="84">
        <v>0.81406161734671711</v>
      </c>
      <c r="R2542" s="84">
        <v>0.64552365096643771</v>
      </c>
      <c r="S2542" s="84">
        <v>0.79563469786450491</v>
      </c>
      <c r="T2542" s="84">
        <v>0.94894378552880887</v>
      </c>
      <c r="U2542" s="84">
        <v>0.83526118711303876</v>
      </c>
      <c r="V2542" s="84">
        <v>0.86310235306171235</v>
      </c>
      <c r="W2542" s="84">
        <v>0.90989918529816605</v>
      </c>
      <c r="X2542" s="84">
        <v>0.83945792924093854</v>
      </c>
      <c r="Y2542" s="84">
        <v>0.85907102438150407</v>
      </c>
      <c r="Z2542" s="84">
        <v>0.9015866474345765</v>
      </c>
      <c r="AA2542" s="84">
        <v>0.84776474082875397</v>
      </c>
      <c r="AB2542" s="84">
        <v>0.85495374620436448</v>
      </c>
      <c r="AC2542" s="84">
        <v>0.49547447979845111</v>
      </c>
      <c r="AD2542" s="84">
        <v>0.49084551312274088</v>
      </c>
      <c r="AE2542" s="84">
        <v>0.51343843090002339</v>
      </c>
      <c r="AF2542" s="84">
        <v>0.46418936559046198</v>
      </c>
      <c r="AG2542" s="84">
        <v>0.47418035627642618</v>
      </c>
      <c r="AH2542" s="84">
        <v>0.49606344298433958</v>
      </c>
      <c r="AI2542" s="84">
        <v>0.50542967079948697</v>
      </c>
      <c r="AJ2542" s="84">
        <v>0.47070682085214272</v>
      </c>
      <c r="AK2542" s="84">
        <v>0.50257089681713518</v>
      </c>
    </row>
    <row r="2543" spans="1:37">
      <c r="A2543" s="84">
        <v>16</v>
      </c>
      <c r="B2543" s="84">
        <v>0.53839575850863697</v>
      </c>
      <c r="C2543" s="84">
        <v>0.49499540328115099</v>
      </c>
      <c r="D2543" s="84">
        <v>0.50289289372421997</v>
      </c>
      <c r="E2543" s="84">
        <v>0.53831231813773039</v>
      </c>
      <c r="F2543" s="84">
        <v>0.48643670221186092</v>
      </c>
      <c r="G2543" s="84">
        <v>0.50900107005727957</v>
      </c>
      <c r="H2543" s="84">
        <v>0.60429419826404751</v>
      </c>
      <c r="I2543" s="84">
        <v>0.5487374493742595</v>
      </c>
      <c r="J2543" s="84">
        <v>0.58130512633463749</v>
      </c>
      <c r="K2543" s="84">
        <v>0.59860645616510855</v>
      </c>
      <c r="L2543" s="84">
        <v>0.55722934519102385</v>
      </c>
      <c r="M2543" s="84">
        <v>0.58547071360329239</v>
      </c>
      <c r="N2543" s="84">
        <v>0.87512286219775903</v>
      </c>
      <c r="O2543" s="84">
        <v>0.66204906599567859</v>
      </c>
      <c r="P2543" s="84">
        <v>0.71490079107768123</v>
      </c>
      <c r="Q2543" s="84">
        <v>0.86794420544909412</v>
      </c>
      <c r="R2543" s="84">
        <v>0.750500827852432</v>
      </c>
      <c r="S2543" s="84">
        <v>0.87395863741495083</v>
      </c>
      <c r="T2543" s="84">
        <v>0.96234823496385713</v>
      </c>
      <c r="U2543" s="84">
        <v>0.88195603010417822</v>
      </c>
      <c r="V2543" s="84">
        <v>0.91185410334346495</v>
      </c>
      <c r="W2543" s="84">
        <v>0.94881142814627417</v>
      </c>
      <c r="X2543" s="84">
        <v>0.9041420599230644</v>
      </c>
      <c r="Y2543" s="84">
        <v>0.91041700882392451</v>
      </c>
      <c r="Z2543" s="84">
        <v>0.95689264372553051</v>
      </c>
      <c r="AA2543" s="84">
        <v>0.93102071884746795</v>
      </c>
      <c r="AB2543" s="84">
        <v>0.93157262905162053</v>
      </c>
      <c r="AC2543" s="84">
        <v>0.55351311001213022</v>
      </c>
      <c r="AD2543" s="84">
        <v>0.5559746450835561</v>
      </c>
      <c r="AE2543" s="84">
        <v>0.58011179167921811</v>
      </c>
      <c r="AF2543" s="84">
        <v>0.48403098076755718</v>
      </c>
      <c r="AG2543" s="84">
        <v>0.49124558120191331</v>
      </c>
      <c r="AH2543" s="84">
        <v>0.50055827535858444</v>
      </c>
      <c r="AI2543" s="84">
        <v>0.52706284737067122</v>
      </c>
      <c r="AJ2543" s="84">
        <v>0.48954300909034693</v>
      </c>
      <c r="AK2543" s="84">
        <v>0.50471593956026628</v>
      </c>
    </row>
    <row r="2544" spans="1:37">
      <c r="A2544" s="84">
        <v>17</v>
      </c>
      <c r="B2544" s="84">
        <v>0.6068924234650247</v>
      </c>
      <c r="C2544" s="84">
        <v>0.56142122777713033</v>
      </c>
      <c r="D2544" s="84">
        <v>0.57212856075076812</v>
      </c>
      <c r="E2544" s="84">
        <v>0.5827528436645798</v>
      </c>
      <c r="F2544" s="84">
        <v>0.54674840622256748</v>
      </c>
      <c r="G2544" s="84">
        <v>0.56952225089695985</v>
      </c>
      <c r="H2544" s="84">
        <v>0.65947921425308365</v>
      </c>
      <c r="I2544" s="84">
        <v>0.63335894464050835</v>
      </c>
      <c r="J2544" s="84">
        <v>0.66340606140990788</v>
      </c>
      <c r="K2544" s="84">
        <v>0.66943023460927853</v>
      </c>
      <c r="L2544" s="84">
        <v>0.63908370820747518</v>
      </c>
      <c r="M2544" s="84">
        <v>0.65771294186815599</v>
      </c>
      <c r="N2544" s="84">
        <v>0.95016709258895238</v>
      </c>
      <c r="O2544" s="84">
        <v>0.75357601947323816</v>
      </c>
      <c r="P2544" s="84">
        <v>0.80721047853715477</v>
      </c>
      <c r="Q2544" s="84">
        <v>0.94746447660018263</v>
      </c>
      <c r="R2544" s="84">
        <v>0.87212652878273689</v>
      </c>
      <c r="S2544" s="84">
        <v>0.96355511643051239</v>
      </c>
      <c r="T2544" s="84">
        <v>0.9820689171169904</v>
      </c>
      <c r="U2544" s="84">
        <v>0.95006117228339448</v>
      </c>
      <c r="V2544" s="84">
        <v>0.9731908063249205</v>
      </c>
      <c r="W2544" s="84">
        <v>0.97656337189836673</v>
      </c>
      <c r="X2544" s="84">
        <v>0.960130302866121</v>
      </c>
      <c r="Y2544" s="84">
        <v>0.98000806246920558</v>
      </c>
      <c r="Z2544" s="84">
        <v>1</v>
      </c>
      <c r="AA2544" s="84">
        <v>1</v>
      </c>
      <c r="AB2544" s="84">
        <v>1</v>
      </c>
      <c r="AC2544" s="84">
        <v>0.65531398712326205</v>
      </c>
      <c r="AD2544" s="84">
        <v>0.65515480119440506</v>
      </c>
      <c r="AE2544" s="84">
        <v>0.67824748134016122</v>
      </c>
      <c r="AF2544" s="84">
        <v>0.56513793403533197</v>
      </c>
      <c r="AG2544" s="84">
        <v>0.5596451098634504</v>
      </c>
      <c r="AH2544" s="84">
        <v>0.57084371152910185</v>
      </c>
      <c r="AI2544" s="84">
        <v>0.59529713552800334</v>
      </c>
      <c r="AJ2544" s="84">
        <v>0.55926040442767933</v>
      </c>
      <c r="AK2544" s="84">
        <v>0.57392511277246794</v>
      </c>
    </row>
    <row r="2545" spans="1:37">
      <c r="A2545" s="84">
        <v>18</v>
      </c>
      <c r="B2545" s="84">
        <v>0.70412177184881142</v>
      </c>
      <c r="C2545" s="84">
        <v>0.66526822825622511</v>
      </c>
      <c r="D2545" s="84">
        <v>0.67862580627301172</v>
      </c>
      <c r="E2545" s="84">
        <v>0.67657173088792866</v>
      </c>
      <c r="F2545" s="84">
        <v>0.64676423606613997</v>
      </c>
      <c r="G2545" s="84">
        <v>0.67010763517341232</v>
      </c>
      <c r="H2545" s="84">
        <v>0.7481955230698949</v>
      </c>
      <c r="I2545" s="84">
        <v>0.73539178788628567</v>
      </c>
      <c r="J2545" s="84">
        <v>0.75581935141587631</v>
      </c>
      <c r="K2545" s="84">
        <v>0.757364614570471</v>
      </c>
      <c r="L2545" s="84">
        <v>0.73513359347654161</v>
      </c>
      <c r="M2545" s="84">
        <v>0.73969280517380742</v>
      </c>
      <c r="N2545" s="84">
        <v>1</v>
      </c>
      <c r="O2545" s="84">
        <v>0.85277466291059267</v>
      </c>
      <c r="P2545" s="84">
        <v>0.8784074698482689</v>
      </c>
      <c r="Q2545" s="84">
        <v>1</v>
      </c>
      <c r="R2545" s="84">
        <v>1</v>
      </c>
      <c r="S2545" s="84">
        <v>1</v>
      </c>
      <c r="T2545" s="84">
        <v>1</v>
      </c>
      <c r="U2545" s="84">
        <v>1</v>
      </c>
      <c r="V2545" s="84">
        <v>1</v>
      </c>
      <c r="W2545" s="84">
        <v>1</v>
      </c>
      <c r="X2545" s="84">
        <v>1</v>
      </c>
      <c r="Y2545" s="84">
        <v>1</v>
      </c>
      <c r="Z2545" s="84">
        <v>0.98034205645992145</v>
      </c>
      <c r="AA2545" s="84">
        <v>0.99872827862765501</v>
      </c>
      <c r="AB2545" s="84">
        <v>0.95739472259492042</v>
      </c>
      <c r="AC2545" s="84">
        <v>0.75776803209853516</v>
      </c>
      <c r="AD2545" s="84">
        <v>0.75978312116925972</v>
      </c>
      <c r="AE2545" s="84">
        <v>0.77581417143622189</v>
      </c>
      <c r="AF2545" s="84">
        <v>0.67191715255417284</v>
      </c>
      <c r="AG2545" s="84">
        <v>0.66264642683856656</v>
      </c>
      <c r="AH2545" s="84">
        <v>0.6780612098829053</v>
      </c>
      <c r="AI2545" s="84">
        <v>0.69345874305258648</v>
      </c>
      <c r="AJ2545" s="84">
        <v>0.66547523344258241</v>
      </c>
      <c r="AK2545" s="84">
        <v>0.68357465064193557</v>
      </c>
    </row>
    <row r="2546" spans="1:37">
      <c r="A2546" s="84">
        <v>19</v>
      </c>
      <c r="B2546" s="84">
        <v>0.80023943902856165</v>
      </c>
      <c r="C2546" s="84">
        <v>0.77030649108495508</v>
      </c>
      <c r="D2546" s="84">
        <v>0.78481853666638979</v>
      </c>
      <c r="E2546" s="84">
        <v>0.77673926461511322</v>
      </c>
      <c r="F2546" s="84">
        <v>0.75338542790945318</v>
      </c>
      <c r="G2546" s="84">
        <v>0.77292755082772058</v>
      </c>
      <c r="H2546" s="84">
        <v>0.83371402466879851</v>
      </c>
      <c r="I2546" s="84">
        <v>0.82433681907564893</v>
      </c>
      <c r="J2546" s="84">
        <v>0.8310564361031898</v>
      </c>
      <c r="K2546" s="84">
        <v>0.83206914799788312</v>
      </c>
      <c r="L2546" s="84">
        <v>0.81418774388425785</v>
      </c>
      <c r="M2546" s="84">
        <v>0.81039171014918798</v>
      </c>
      <c r="N2546" s="84">
        <v>0.88726164733634771</v>
      </c>
      <c r="O2546" s="84">
        <v>0.88325629734977995</v>
      </c>
      <c r="P2546" s="84">
        <v>0.89254312021787052</v>
      </c>
      <c r="Q2546" s="84">
        <v>0.95815408682049297</v>
      </c>
      <c r="R2546" s="84">
        <v>0.99696301649301622</v>
      </c>
      <c r="S2546" s="84">
        <v>0.95890687804549457</v>
      </c>
      <c r="T2546" s="84">
        <v>0.98287599129763492</v>
      </c>
      <c r="U2546" s="84">
        <v>0.97150236656409472</v>
      </c>
      <c r="V2546" s="84">
        <v>0.9706977220723334</v>
      </c>
      <c r="W2546" s="84">
        <v>0.92876009077043276</v>
      </c>
      <c r="X2546" s="84">
        <v>0.93900010835997172</v>
      </c>
      <c r="Y2546" s="84">
        <v>0.92251071263269468</v>
      </c>
      <c r="Z2546" s="84">
        <v>0.89552853904801133</v>
      </c>
      <c r="AA2546" s="84">
        <v>0.96062305064607123</v>
      </c>
      <c r="AB2546" s="84">
        <v>0.92879504743073715</v>
      </c>
      <c r="AC2546" s="84">
        <v>0.84482597741905385</v>
      </c>
      <c r="AD2546" s="84">
        <v>0.84521190214259512</v>
      </c>
      <c r="AE2546" s="84">
        <v>0.847675469424641</v>
      </c>
      <c r="AF2546" s="84">
        <v>0.77660778000174036</v>
      </c>
      <c r="AG2546" s="84">
        <v>0.76843418590143486</v>
      </c>
      <c r="AH2546" s="84">
        <v>0.78324601334134969</v>
      </c>
      <c r="AI2546" s="84">
        <v>0.7913638306968791</v>
      </c>
      <c r="AJ2546" s="84">
        <v>0.77264238451549083</v>
      </c>
      <c r="AK2546" s="84">
        <v>0.78956499794959156</v>
      </c>
    </row>
    <row r="2547" spans="1:37">
      <c r="A2547" s="84">
        <v>20</v>
      </c>
      <c r="B2547" s="84">
        <v>0.87711646998460746</v>
      </c>
      <c r="C2547" s="84">
        <v>0.86112729674086153</v>
      </c>
      <c r="D2547" s="84">
        <v>0.86581956094455059</v>
      </c>
      <c r="E2547" s="84">
        <v>0.85865443964377031</v>
      </c>
      <c r="F2547" s="84">
        <v>0.84558707133503141</v>
      </c>
      <c r="G2547" s="84">
        <v>0.85025492541071312</v>
      </c>
      <c r="H2547" s="84">
        <v>0.91393330287802643</v>
      </c>
      <c r="I2547" s="84">
        <v>0.92660407089557095</v>
      </c>
      <c r="J2547" s="84">
        <v>0.92930565687379807</v>
      </c>
      <c r="K2547" s="84">
        <v>0.92159110954312939</v>
      </c>
      <c r="L2547" s="84">
        <v>0.91229889676808829</v>
      </c>
      <c r="M2547" s="84">
        <v>0.91441904901888726</v>
      </c>
      <c r="N2547" s="84">
        <v>0.81590328287792402</v>
      </c>
      <c r="O2547" s="84">
        <v>0.93479747285507231</v>
      </c>
      <c r="P2547" s="84">
        <v>0.94091557515237978</v>
      </c>
      <c r="Q2547" s="84">
        <v>0.87124668665536875</v>
      </c>
      <c r="R2547" s="84">
        <v>0.95234131303798986</v>
      </c>
      <c r="S2547" s="84">
        <v>0.89495430355017647</v>
      </c>
      <c r="T2547" s="84">
        <v>0.92332795283879554</v>
      </c>
      <c r="U2547" s="84">
        <v>0.91137433730026307</v>
      </c>
      <c r="V2547" s="84">
        <v>0.92262900857211139</v>
      </c>
      <c r="W2547" s="84">
        <v>0.86536959190506313</v>
      </c>
      <c r="X2547" s="84">
        <v>0.88486075743620296</v>
      </c>
      <c r="Y2547" s="84">
        <v>0.86275885751825254</v>
      </c>
      <c r="Z2547" s="84">
        <v>0.85275087574696051</v>
      </c>
      <c r="AA2547" s="84">
        <v>0.94591935244319025</v>
      </c>
      <c r="AB2547" s="84">
        <v>0.92528776216368913</v>
      </c>
      <c r="AC2547" s="84">
        <v>0.95521134645889705</v>
      </c>
      <c r="AD2547" s="84">
        <v>0.955026455026455</v>
      </c>
      <c r="AE2547" s="84">
        <v>0.9540114469324229</v>
      </c>
      <c r="AF2547" s="84">
        <v>0.86363240797145591</v>
      </c>
      <c r="AG2547" s="84">
        <v>0.85822416302765647</v>
      </c>
      <c r="AH2547" s="84">
        <v>0.86254974376592508</v>
      </c>
      <c r="AI2547" s="84">
        <v>0.87524583155194535</v>
      </c>
      <c r="AJ2547" s="84">
        <v>0.86449817574670706</v>
      </c>
      <c r="AK2547" s="84">
        <v>0.86968865335478385</v>
      </c>
    </row>
    <row r="2548" spans="1:37">
      <c r="A2548" s="84">
        <v>21</v>
      </c>
      <c r="B2548" s="84">
        <v>0.97520095775611426</v>
      </c>
      <c r="C2548" s="84">
        <v>0.97486695412345126</v>
      </c>
      <c r="D2548" s="84">
        <v>0.97209534091852834</v>
      </c>
      <c r="E2548" s="84">
        <v>0.96199629662287267</v>
      </c>
      <c r="F2548" s="84">
        <v>0.95789261609751186</v>
      </c>
      <c r="G2548" s="84">
        <v>0.95867690564612584</v>
      </c>
      <c r="H2548" s="84">
        <v>0.9961626313385108</v>
      </c>
      <c r="I2548" s="84">
        <v>1</v>
      </c>
      <c r="J2548" s="84">
        <v>1</v>
      </c>
      <c r="K2548" s="84">
        <v>1</v>
      </c>
      <c r="L2548" s="84">
        <v>1</v>
      </c>
      <c r="M2548" s="84">
        <v>1</v>
      </c>
      <c r="N2548" s="84">
        <v>0.78214075093375279</v>
      </c>
      <c r="O2548" s="84">
        <v>1</v>
      </c>
      <c r="P2548" s="84">
        <v>1</v>
      </c>
      <c r="Q2548" s="84">
        <v>0.81940642245687223</v>
      </c>
      <c r="R2548" s="84">
        <v>0.94773095253341122</v>
      </c>
      <c r="S2548" s="84">
        <v>0.86542563941346873</v>
      </c>
      <c r="T2548" s="84">
        <v>0.88293915362481556</v>
      </c>
      <c r="U2548" s="84">
        <v>0.87746388363672323</v>
      </c>
      <c r="V2548" s="84">
        <v>0.8957002834602642</v>
      </c>
      <c r="W2548" s="84">
        <v>0.8179755217439828</v>
      </c>
      <c r="X2548" s="84">
        <v>0.84520100774773788</v>
      </c>
      <c r="Y2548" s="84">
        <v>0.82190901354196211</v>
      </c>
      <c r="Z2548" s="84">
        <v>0.80844838244384887</v>
      </c>
      <c r="AA2548" s="84">
        <v>0.92688994504678457</v>
      </c>
      <c r="AB2548" s="84">
        <v>0.92229833109714487</v>
      </c>
      <c r="AC2548" s="84">
        <v>1</v>
      </c>
      <c r="AD2548" s="84">
        <v>1</v>
      </c>
      <c r="AE2548" s="84">
        <v>1</v>
      </c>
      <c r="AF2548" s="84">
        <v>0.97075972500217556</v>
      </c>
      <c r="AG2548" s="84">
        <v>0.97170582934775107</v>
      </c>
      <c r="AH2548" s="84">
        <v>0.97036846173666591</v>
      </c>
      <c r="AI2548" s="84">
        <v>0.98153056861906784</v>
      </c>
      <c r="AJ2548" s="84">
        <v>0.97950652402448835</v>
      </c>
      <c r="AK2548" s="84">
        <v>0.97671997728778281</v>
      </c>
    </row>
    <row r="2549" spans="1:37">
      <c r="A2549" s="84">
        <v>22</v>
      </c>
      <c r="B2549" s="84">
        <v>1</v>
      </c>
      <c r="C2549" s="84">
        <v>1</v>
      </c>
      <c r="D2549" s="84">
        <v>1</v>
      </c>
      <c r="E2549" s="84">
        <v>1</v>
      </c>
      <c r="F2549" s="84">
        <v>1</v>
      </c>
      <c r="G2549" s="84">
        <v>1</v>
      </c>
      <c r="H2549" s="84">
        <v>1</v>
      </c>
      <c r="I2549" s="84">
        <v>0.9345739624164916</v>
      </c>
      <c r="J2549" s="84">
        <v>0.95298096690762002</v>
      </c>
      <c r="K2549" s="84">
        <v>0.92556006350326336</v>
      </c>
      <c r="L2549" s="84">
        <v>0.91813267303628643</v>
      </c>
      <c r="M2549" s="84">
        <v>0.93845079738369963</v>
      </c>
      <c r="N2549" s="84">
        <v>0.63229801454688428</v>
      </c>
      <c r="O2549" s="84">
        <v>0.90412438804255701</v>
      </c>
      <c r="P2549" s="84">
        <v>0.88790040202308407</v>
      </c>
      <c r="Q2549" s="84">
        <v>0.6853952114022509</v>
      </c>
      <c r="R2549" s="84">
        <v>0.79468344935464097</v>
      </c>
      <c r="S2549" s="84">
        <v>0.70655468978061231</v>
      </c>
      <c r="T2549" s="84">
        <v>0.76191311670994444</v>
      </c>
      <c r="U2549" s="84">
        <v>0.73914655396136886</v>
      </c>
      <c r="V2549" s="84">
        <v>0.76102250606195154</v>
      </c>
      <c r="W2549" s="84">
        <v>0.6930917748595663</v>
      </c>
      <c r="X2549" s="84">
        <v>0.7040553719456033</v>
      </c>
      <c r="Y2549" s="84">
        <v>0.69956850859250197</v>
      </c>
      <c r="Z2549" s="84">
        <v>0.67871419740366778</v>
      </c>
      <c r="AA2549" s="84">
        <v>0.78903349175701776</v>
      </c>
      <c r="AB2549" s="84">
        <v>0.79429418826354081</v>
      </c>
      <c r="AC2549" s="84">
        <v>0.89241392180647572</v>
      </c>
      <c r="AD2549" s="84">
        <v>0.88097857404788105</v>
      </c>
      <c r="AE2549" s="84">
        <v>0.91039930381229683</v>
      </c>
      <c r="AF2549" s="84">
        <v>1</v>
      </c>
      <c r="AG2549" s="84">
        <v>1</v>
      </c>
      <c r="AH2549" s="84">
        <v>1</v>
      </c>
      <c r="AI2549" s="84">
        <v>1</v>
      </c>
      <c r="AJ2549" s="84">
        <v>1</v>
      </c>
      <c r="AK2549" s="84">
        <v>1</v>
      </c>
    </row>
    <row r="2550" spans="1:37">
      <c r="A2550" s="84">
        <v>23</v>
      </c>
      <c r="B2550" s="84">
        <v>0.91209167094236365</v>
      </c>
      <c r="C2550" s="84">
        <v>0.88001916378562484</v>
      </c>
      <c r="D2550" s="84">
        <v>0.91814079672230975</v>
      </c>
      <c r="E2550" s="84">
        <v>0.90300678952473312</v>
      </c>
      <c r="F2550" s="84">
        <v>0.88989624257076649</v>
      </c>
      <c r="G2550" s="84">
        <v>0.92084723358720966</v>
      </c>
      <c r="H2550" s="84">
        <v>0.89684787574234803</v>
      </c>
      <c r="I2550" s="84">
        <v>0.79671567542226107</v>
      </c>
      <c r="J2550" s="84">
        <v>0.81583659393858998</v>
      </c>
      <c r="K2550" s="84">
        <v>0.78858705239019244</v>
      </c>
      <c r="L2550" s="84">
        <v>0.76851575767789782</v>
      </c>
      <c r="M2550" s="84">
        <v>0.79940471815977088</v>
      </c>
      <c r="N2550" s="84">
        <v>0.48692746215844313</v>
      </c>
      <c r="O2550" s="84">
        <v>0.73527883379372616</v>
      </c>
      <c r="P2550" s="84">
        <v>0.74306834392426402</v>
      </c>
      <c r="Q2550" s="84">
        <v>0.52170512319123974</v>
      </c>
      <c r="R2550" s="84">
        <v>0.59986827541415511</v>
      </c>
      <c r="S2550" s="84">
        <v>0.52013113870612815</v>
      </c>
      <c r="T2550" s="84">
        <v>0.62832479472243663</v>
      </c>
      <c r="U2550" s="84">
        <v>0.57466108083392053</v>
      </c>
      <c r="V2550" s="84">
        <v>0.58469656090980493</v>
      </c>
      <c r="W2550" s="84">
        <v>0.54186972210855255</v>
      </c>
      <c r="X2550" s="84">
        <v>0.53336132632605526</v>
      </c>
      <c r="Y2550" s="84">
        <v>0.53849829045791842</v>
      </c>
      <c r="Z2550" s="84">
        <v>0.54143828559653806</v>
      </c>
      <c r="AA2550" s="84">
        <v>0.62245655725530946</v>
      </c>
      <c r="AB2550" s="84">
        <v>0.61648188687239625</v>
      </c>
      <c r="AC2550" s="84">
        <v>0.75142297284687887</v>
      </c>
      <c r="AD2550" s="84">
        <v>0.72527371784797523</v>
      </c>
      <c r="AE2550" s="84">
        <v>0.7383940824045252</v>
      </c>
      <c r="AF2550" s="84">
        <v>0.90070489948655486</v>
      </c>
      <c r="AG2550" s="84">
        <v>0.87650932279753258</v>
      </c>
      <c r="AH2550" s="84">
        <v>0.915571588078674</v>
      </c>
      <c r="AI2550" s="84">
        <v>0.87994869602394188</v>
      </c>
      <c r="AJ2550" s="84">
        <v>0.8707686599468184</v>
      </c>
      <c r="AK2550" s="84">
        <v>0.91053909971294289</v>
      </c>
    </row>
    <row r="2551" spans="1:37">
      <c r="A2551" s="84">
        <v>24</v>
      </c>
      <c r="B2551" s="84">
        <v>0.77569693860099198</v>
      </c>
      <c r="C2551" s="84">
        <v>0.74525113623120831</v>
      </c>
      <c r="D2551" s="84">
        <v>0.76189685242089522</v>
      </c>
      <c r="E2551" s="84">
        <v>0.76571730887928735</v>
      </c>
      <c r="F2551" s="84">
        <v>0.75433521852379504</v>
      </c>
      <c r="G2551" s="84">
        <v>0.76801787625102291</v>
      </c>
      <c r="H2551" s="84">
        <v>0.74152581087254454</v>
      </c>
      <c r="I2551" s="84">
        <v>0.62493325866986138</v>
      </c>
      <c r="J2551" s="84">
        <v>0.65316002387426209</v>
      </c>
      <c r="K2551" s="84">
        <v>0.62965249603104601</v>
      </c>
      <c r="L2551" s="84">
        <v>0.59298391174144705</v>
      </c>
      <c r="M2551" s="84">
        <v>0.63088851326523121</v>
      </c>
      <c r="N2551" s="84">
        <v>0.34804403381167692</v>
      </c>
      <c r="O2551" s="84">
        <v>0.54951727155867969</v>
      </c>
      <c r="P2551" s="84">
        <v>0.7463104655686682</v>
      </c>
      <c r="Q2551" s="84">
        <v>0.37009516360318079</v>
      </c>
      <c r="R2551" s="84">
        <v>0.41495074049341862</v>
      </c>
      <c r="S2551" s="84">
        <v>0.36058653133631252</v>
      </c>
      <c r="T2551" s="84">
        <v>0.50291248508667274</v>
      </c>
      <c r="U2551" s="84">
        <v>0.40968746524302069</v>
      </c>
      <c r="V2551" s="84">
        <v>0.41748915679109322</v>
      </c>
      <c r="W2551" s="84">
        <v>0.42081767791376812</v>
      </c>
      <c r="X2551" s="84">
        <v>0.38218562063173861</v>
      </c>
      <c r="Y2551" s="84">
        <v>0.39306030428355998</v>
      </c>
      <c r="Z2551" s="84">
        <v>0.39212858025963321</v>
      </c>
      <c r="AA2551" s="84">
        <v>0.4396350066834992</v>
      </c>
      <c r="AB2551" s="84">
        <v>0.4385754301720689</v>
      </c>
      <c r="AC2551" s="84">
        <v>0.56610991882056538</v>
      </c>
      <c r="AD2551" s="84">
        <v>0.53656556131803645</v>
      </c>
      <c r="AE2551" s="84">
        <v>0.56735950731331786</v>
      </c>
      <c r="AF2551" s="84">
        <v>0.76520755373770788</v>
      </c>
      <c r="AG2551" s="84">
        <v>0.73470576003327115</v>
      </c>
      <c r="AH2551" s="84">
        <v>0.75433021271722644</v>
      </c>
      <c r="AI2551" s="84">
        <v>0.75211628901239846</v>
      </c>
      <c r="AJ2551" s="84">
        <v>0.73221198441654811</v>
      </c>
      <c r="AK2551" s="84">
        <v>0.74653796410207873</v>
      </c>
    </row>
    <row r="2561" spans="1:50">
      <c r="A2561" s="84" t="s">
        <v>121</v>
      </c>
      <c r="B2561" s="83"/>
      <c r="C2561" s="83"/>
      <c r="D2561" s="83">
        <v>2015</v>
      </c>
      <c r="E2561" s="83"/>
      <c r="F2561" s="84" t="s">
        <v>1</v>
      </c>
      <c r="G2561" s="158">
        <v>8297.3739999999943</v>
      </c>
      <c r="H2561" s="83" t="s">
        <v>2</v>
      </c>
      <c r="I2561" s="83"/>
      <c r="J2561" s="83"/>
      <c r="K2561" s="83" t="s">
        <v>3</v>
      </c>
      <c r="L2561" s="83" t="s">
        <v>4</v>
      </c>
      <c r="M2561" s="83"/>
      <c r="N2561" s="83"/>
      <c r="O2561" s="83"/>
      <c r="P2561" s="83"/>
      <c r="Q2561" s="83"/>
      <c r="R2561" s="83"/>
      <c r="S2561" s="83"/>
      <c r="T2561" s="104"/>
      <c r="U2561" s="83"/>
      <c r="V2561" s="83"/>
      <c r="W2561" s="83"/>
      <c r="X2561" s="83"/>
      <c r="Y2561" s="83"/>
      <c r="Z2561" s="83"/>
      <c r="AA2561" s="83"/>
      <c r="AB2561" s="83"/>
      <c r="AC2561" s="83"/>
      <c r="AD2561" s="83"/>
      <c r="AE2561" s="83"/>
      <c r="AF2561" s="83"/>
      <c r="AG2561" s="83"/>
      <c r="AH2561" s="83"/>
      <c r="AI2561" s="83"/>
      <c r="AJ2561" s="83"/>
      <c r="AK2561" s="83"/>
    </row>
    <row r="2562" spans="1:50">
      <c r="A2562" s="83">
        <v>65</v>
      </c>
      <c r="B2562" s="84" t="s">
        <v>122</v>
      </c>
      <c r="C2562" s="83"/>
      <c r="D2562" s="83"/>
      <c r="E2562" s="83"/>
      <c r="F2562" s="83" t="s">
        <v>9</v>
      </c>
      <c r="G2562" s="83">
        <v>0</v>
      </c>
      <c r="H2562" s="83" t="s">
        <v>2</v>
      </c>
      <c r="I2562" s="83"/>
      <c r="J2562" s="83"/>
      <c r="K2562" s="83" t="s">
        <v>10</v>
      </c>
      <c r="L2562" s="83" t="s">
        <v>4</v>
      </c>
      <c r="M2562" s="83"/>
      <c r="N2562" s="83" t="s">
        <v>11</v>
      </c>
      <c r="O2562" s="83"/>
      <c r="P2562" s="83"/>
      <c r="Q2562" s="83"/>
      <c r="R2562" s="83"/>
      <c r="S2562" s="83"/>
      <c r="T2562" s="83"/>
      <c r="U2562" s="83"/>
      <c r="V2562" s="83"/>
      <c r="W2562" s="83"/>
      <c r="X2562" s="83"/>
      <c r="Y2562" s="83"/>
      <c r="Z2562" s="83"/>
      <c r="AA2562" s="83"/>
      <c r="AB2562" s="83"/>
      <c r="AC2562" s="83"/>
      <c r="AD2562" s="83"/>
      <c r="AE2562" s="83"/>
      <c r="AF2562" s="83"/>
      <c r="AG2562" s="83"/>
      <c r="AH2562" s="83"/>
      <c r="AI2562" s="83"/>
      <c r="AJ2562" s="83"/>
      <c r="AK2562" s="83"/>
    </row>
    <row r="2563" spans="1:50">
      <c r="A2563" s="84"/>
      <c r="B2563" s="84">
        <v>1</v>
      </c>
      <c r="C2563" s="84" t="s">
        <v>22</v>
      </c>
      <c r="D2563" s="84" t="s">
        <v>23</v>
      </c>
      <c r="E2563" s="84">
        <v>2</v>
      </c>
      <c r="F2563" s="84" t="s">
        <v>24</v>
      </c>
      <c r="G2563" s="84" t="s">
        <v>25</v>
      </c>
      <c r="H2563" s="84">
        <v>3</v>
      </c>
      <c r="I2563" s="84" t="s">
        <v>26</v>
      </c>
      <c r="J2563" s="84" t="s">
        <v>27</v>
      </c>
      <c r="K2563" s="84">
        <v>4</v>
      </c>
      <c r="L2563" s="84" t="s">
        <v>28</v>
      </c>
      <c r="M2563" s="84" t="s">
        <v>29</v>
      </c>
      <c r="N2563" s="84">
        <v>5</v>
      </c>
      <c r="O2563" s="84" t="s">
        <v>30</v>
      </c>
      <c r="P2563" s="84" t="s">
        <v>30</v>
      </c>
      <c r="Q2563" s="84">
        <v>6</v>
      </c>
      <c r="R2563" s="84" t="s">
        <v>31</v>
      </c>
      <c r="S2563" s="84" t="s">
        <v>32</v>
      </c>
      <c r="T2563" s="84">
        <v>7</v>
      </c>
      <c r="U2563" s="84" t="s">
        <v>33</v>
      </c>
      <c r="V2563" s="84" t="s">
        <v>34</v>
      </c>
      <c r="W2563" s="84">
        <v>8</v>
      </c>
      <c r="X2563" s="84" t="s">
        <v>35</v>
      </c>
      <c r="Y2563" s="84" t="s">
        <v>36</v>
      </c>
      <c r="Z2563" s="84">
        <v>9</v>
      </c>
      <c r="AA2563" s="84" t="s">
        <v>37</v>
      </c>
      <c r="AB2563" s="84" t="s">
        <v>38</v>
      </c>
      <c r="AC2563" s="84">
        <v>10</v>
      </c>
      <c r="AD2563" s="84" t="s">
        <v>39</v>
      </c>
      <c r="AE2563" s="84" t="s">
        <v>40</v>
      </c>
      <c r="AF2563" s="84">
        <v>11</v>
      </c>
      <c r="AG2563" s="84" t="s">
        <v>41</v>
      </c>
      <c r="AH2563" s="84" t="s">
        <v>42</v>
      </c>
      <c r="AI2563" s="84">
        <v>12</v>
      </c>
      <c r="AJ2563" s="84" t="s">
        <v>43</v>
      </c>
      <c r="AK2563" s="84" t="s">
        <v>44</v>
      </c>
    </row>
    <row r="2564" spans="1:50">
      <c r="A2564" s="83"/>
      <c r="B2564" s="84">
        <v>31</v>
      </c>
      <c r="C2564" s="83"/>
      <c r="D2564" s="83"/>
      <c r="E2564" s="84">
        <v>28</v>
      </c>
      <c r="F2564" s="83"/>
      <c r="G2564" s="83"/>
      <c r="H2564" s="84">
        <v>31</v>
      </c>
      <c r="I2564" s="83"/>
      <c r="J2564" s="83"/>
      <c r="K2564" s="84">
        <v>30</v>
      </c>
      <c r="L2564" s="83"/>
      <c r="M2564" s="83"/>
      <c r="N2564" s="84">
        <v>31</v>
      </c>
      <c r="O2564" s="83"/>
      <c r="P2564" s="83"/>
      <c r="Q2564" s="84">
        <v>30</v>
      </c>
      <c r="R2564" s="83"/>
      <c r="S2564" s="83"/>
      <c r="T2564" s="84">
        <v>31</v>
      </c>
      <c r="U2564" s="83"/>
      <c r="V2564" s="83"/>
      <c r="W2564" s="84">
        <v>31</v>
      </c>
      <c r="X2564" s="83"/>
      <c r="Y2564" s="83"/>
      <c r="Z2564" s="84">
        <v>30</v>
      </c>
      <c r="AA2564" s="83"/>
      <c r="AB2564" s="83"/>
      <c r="AC2564" s="84">
        <v>31</v>
      </c>
      <c r="AD2564" s="83"/>
      <c r="AE2564" s="83"/>
      <c r="AF2564" s="84">
        <v>30</v>
      </c>
      <c r="AG2564" s="83"/>
      <c r="AH2564" s="83"/>
      <c r="AI2564" s="84">
        <v>31</v>
      </c>
      <c r="AJ2564" s="83"/>
      <c r="AK2564" s="83"/>
    </row>
    <row r="2565" spans="1:50">
      <c r="A2565" s="84" t="s">
        <v>47</v>
      </c>
      <c r="B2565" s="84" t="s">
        <v>48</v>
      </c>
      <c r="C2565" s="84" t="s">
        <v>49</v>
      </c>
      <c r="D2565" s="84" t="s">
        <v>50</v>
      </c>
      <c r="E2565" s="84" t="s">
        <v>48</v>
      </c>
      <c r="F2565" s="84" t="s">
        <v>49</v>
      </c>
      <c r="G2565" s="84" t="s">
        <v>50</v>
      </c>
      <c r="H2565" s="84" t="s">
        <v>48</v>
      </c>
      <c r="I2565" s="84" t="s">
        <v>49</v>
      </c>
      <c r="J2565" s="84" t="s">
        <v>50</v>
      </c>
      <c r="K2565" s="84" t="s">
        <v>48</v>
      </c>
      <c r="L2565" s="84" t="s">
        <v>49</v>
      </c>
      <c r="M2565" s="84" t="s">
        <v>50</v>
      </c>
      <c r="N2565" s="84" t="s">
        <v>48</v>
      </c>
      <c r="O2565" s="84" t="s">
        <v>49</v>
      </c>
      <c r="P2565" s="84" t="s">
        <v>50</v>
      </c>
      <c r="Q2565" s="84" t="s">
        <v>48</v>
      </c>
      <c r="R2565" s="84" t="s">
        <v>49</v>
      </c>
      <c r="S2565" s="84" t="s">
        <v>50</v>
      </c>
      <c r="T2565" s="84" t="s">
        <v>48</v>
      </c>
      <c r="U2565" s="84" t="s">
        <v>49</v>
      </c>
      <c r="V2565" s="84" t="s">
        <v>50</v>
      </c>
      <c r="W2565" s="84" t="s">
        <v>48</v>
      </c>
      <c r="X2565" s="84" t="s">
        <v>49</v>
      </c>
      <c r="Y2565" s="84" t="s">
        <v>50</v>
      </c>
      <c r="Z2565" s="84" t="s">
        <v>48</v>
      </c>
      <c r="AA2565" s="84" t="s">
        <v>49</v>
      </c>
      <c r="AB2565" s="84" t="s">
        <v>50</v>
      </c>
      <c r="AC2565" s="84" t="s">
        <v>48</v>
      </c>
      <c r="AD2565" s="84" t="s">
        <v>49</v>
      </c>
      <c r="AE2565" s="84" t="s">
        <v>50</v>
      </c>
      <c r="AF2565" s="84" t="s">
        <v>48</v>
      </c>
      <c r="AG2565" s="84" t="s">
        <v>49</v>
      </c>
      <c r="AH2565" s="84" t="s">
        <v>50</v>
      </c>
      <c r="AI2565" s="84" t="s">
        <v>48</v>
      </c>
      <c r="AJ2565" s="84" t="s">
        <v>49</v>
      </c>
      <c r="AK2565" s="84" t="s">
        <v>50</v>
      </c>
    </row>
    <row r="2566" spans="1:50">
      <c r="A2566" s="83"/>
      <c r="B2566" s="162">
        <v>8.6192155297421427E-2</v>
      </c>
      <c r="C2566" s="163">
        <v>1.035644298828547</v>
      </c>
      <c r="D2566" s="163">
        <v>0.99451797360368421</v>
      </c>
      <c r="E2566" s="162">
        <v>7.7003797936847612E-2</v>
      </c>
      <c r="F2566" s="163">
        <v>1.0153025387034771</v>
      </c>
      <c r="G2566" s="163">
        <v>0.98164016371828544</v>
      </c>
      <c r="H2566" s="162">
        <v>8.4202175032123155E-2</v>
      </c>
      <c r="I2566" s="163">
        <v>1.0131264147447621</v>
      </c>
      <c r="J2566" s="163">
        <v>0.99467577115616812</v>
      </c>
      <c r="K2566" s="162">
        <v>8.0597840779121854E-2</v>
      </c>
      <c r="L2566" s="163">
        <v>1.0265479164462821</v>
      </c>
      <c r="M2566" s="163">
        <v>0.99168928155845415</v>
      </c>
      <c r="N2566" s="162">
        <v>8.338940110446956E-2</v>
      </c>
      <c r="O2566" s="163">
        <v>1.0122291485140831</v>
      </c>
      <c r="P2566" s="163">
        <v>0.99950783122581799</v>
      </c>
      <c r="Q2566" s="162">
        <v>8.0915322469390233E-2</v>
      </c>
      <c r="R2566" s="163">
        <v>1.0205067357990181</v>
      </c>
      <c r="S2566" s="163">
        <v>1.0009422059504749</v>
      </c>
      <c r="T2566" s="162">
        <v>8.4504804143960277E-2</v>
      </c>
      <c r="U2566" s="163">
        <v>1.010338963501809</v>
      </c>
      <c r="V2566" s="163">
        <v>1.003154396440038</v>
      </c>
      <c r="W2566" s="162">
        <v>8.5049503972951412E-2</v>
      </c>
      <c r="X2566" s="163">
        <v>1.011216257723192</v>
      </c>
      <c r="Y2566" s="163">
        <v>0.99587330309178423</v>
      </c>
      <c r="Z2566" s="162">
        <v>8.2973273537463893E-2</v>
      </c>
      <c r="AA2566" s="163">
        <v>1.017764816432299</v>
      </c>
      <c r="AB2566" s="163">
        <v>0.99193204538586655</v>
      </c>
      <c r="AC2566" s="162">
        <v>8.5585319485439085E-2</v>
      </c>
      <c r="AD2566" s="163">
        <v>1.0116810583854869</v>
      </c>
      <c r="AE2566" s="163">
        <v>0.993240733405512</v>
      </c>
      <c r="AF2566" s="162">
        <v>8.3142397281531152E-2</v>
      </c>
      <c r="AG2566" s="163">
        <v>1.0209359445866739</v>
      </c>
      <c r="AH2566" s="163">
        <v>0.98775379363821048</v>
      </c>
      <c r="AI2566" s="162">
        <v>8.6444008959280241E-2</v>
      </c>
      <c r="AJ2566" s="163">
        <v>1.0332286087745151</v>
      </c>
      <c r="AK2566" s="163">
        <v>0.97492500803407989</v>
      </c>
      <c r="AM2566" t="str">
        <f>A2561</f>
        <v>RefgChg-Res-StdForMsr-cDXGF-DMo1985-CZ01</v>
      </c>
      <c r="AN2566" s="159">
        <f>1/($B2566*(1/$B2564)*(1/(5/7+2/7*$D2566))*$B2576/SUM($B2568:$B2591))</f>
        <v>9120.2296553837241</v>
      </c>
      <c r="AO2566" s="159">
        <f>1/(B2566*(1/B2564)*(1/(5/7+2/7*D2566)))</f>
        <v>359.09816621080785</v>
      </c>
      <c r="AP2566" s="159"/>
      <c r="AR2566" s="164">
        <f>CHOOSE(AV$3,C2566,F2566,I2566,L2566,O2566,R2566,U2566,X2566,AA2566,AD2566,AG2566,AJ2566)</f>
        <v>1.010338963501809</v>
      </c>
      <c r="AS2566" s="160"/>
      <c r="AT2566" s="160"/>
      <c r="AV2566" s="115">
        <f>AN2566/AR2566</f>
        <v>9026.9008568898917</v>
      </c>
      <c r="AW2566" s="161">
        <f>AO2566/AR2566</f>
        <v>355.423456070805</v>
      </c>
      <c r="AX2566" s="159"/>
    </row>
    <row r="2567" spans="1:50">
      <c r="A2567" s="84" t="s">
        <v>51</v>
      </c>
      <c r="B2567" s="84" t="s">
        <v>52</v>
      </c>
      <c r="C2567" s="84" t="s">
        <v>53</v>
      </c>
      <c r="D2567" s="84" t="s">
        <v>54</v>
      </c>
      <c r="E2567" s="84" t="s">
        <v>52</v>
      </c>
      <c r="F2567" s="84" t="s">
        <v>53</v>
      </c>
      <c r="G2567" s="84" t="s">
        <v>54</v>
      </c>
      <c r="H2567" s="84" t="s">
        <v>52</v>
      </c>
      <c r="I2567" s="84" t="s">
        <v>53</v>
      </c>
      <c r="J2567" s="84" t="s">
        <v>54</v>
      </c>
      <c r="K2567" s="84" t="s">
        <v>52</v>
      </c>
      <c r="L2567" s="84" t="s">
        <v>53</v>
      </c>
      <c r="M2567" s="84" t="s">
        <v>54</v>
      </c>
      <c r="N2567" s="84" t="s">
        <v>52</v>
      </c>
      <c r="O2567" s="84" t="s">
        <v>53</v>
      </c>
      <c r="P2567" s="84" t="s">
        <v>54</v>
      </c>
      <c r="Q2567" s="84" t="s">
        <v>52</v>
      </c>
      <c r="R2567" s="84" t="s">
        <v>53</v>
      </c>
      <c r="S2567" s="84" t="s">
        <v>54</v>
      </c>
      <c r="T2567" s="84" t="s">
        <v>52</v>
      </c>
      <c r="U2567" s="84" t="s">
        <v>53</v>
      </c>
      <c r="V2567" s="84" t="s">
        <v>54</v>
      </c>
      <c r="W2567" s="84" t="s">
        <v>52</v>
      </c>
      <c r="X2567" s="84" t="s">
        <v>53</v>
      </c>
      <c r="Y2567" s="84" t="s">
        <v>54</v>
      </c>
      <c r="Z2567" s="84" t="s">
        <v>52</v>
      </c>
      <c r="AA2567" s="84" t="s">
        <v>53</v>
      </c>
      <c r="AB2567" s="84" t="s">
        <v>54</v>
      </c>
      <c r="AC2567" s="84" t="s">
        <v>52</v>
      </c>
      <c r="AD2567" s="84" t="s">
        <v>53</v>
      </c>
      <c r="AE2567" s="84" t="s">
        <v>54</v>
      </c>
      <c r="AF2567" s="84" t="s">
        <v>52</v>
      </c>
      <c r="AG2567" s="84" t="s">
        <v>53</v>
      </c>
      <c r="AH2567" s="84" t="s">
        <v>54</v>
      </c>
      <c r="AI2567" s="84" t="s">
        <v>52</v>
      </c>
      <c r="AJ2567" s="84" t="s">
        <v>53</v>
      </c>
      <c r="AK2567" s="84" t="s">
        <v>54</v>
      </c>
    </row>
    <row r="2568" spans="1:50">
      <c r="A2568" s="84">
        <v>1</v>
      </c>
      <c r="B2568" s="84">
        <v>0.58236374770361299</v>
      </c>
      <c r="C2568" s="84">
        <v>0.50730153360396946</v>
      </c>
      <c r="D2568" s="84">
        <v>0.5679821848323644</v>
      </c>
      <c r="E2568" s="84">
        <v>0.50605038682801029</v>
      </c>
      <c r="F2568" s="84">
        <v>0.50887185104052579</v>
      </c>
      <c r="G2568" s="84">
        <v>0.5659310344827585</v>
      </c>
      <c r="H2568" s="84">
        <v>0.41562561967083078</v>
      </c>
      <c r="I2568" s="84">
        <v>0.44503634648465679</v>
      </c>
      <c r="J2568" s="84">
        <v>0.5029318262098198</v>
      </c>
      <c r="K2568" s="84">
        <v>0.43607026143790861</v>
      </c>
      <c r="L2568" s="84">
        <v>0.42612133530083252</v>
      </c>
      <c r="M2568" s="84">
        <v>0.47952517527087313</v>
      </c>
      <c r="N2568" s="84">
        <v>0.43700547778454052</v>
      </c>
      <c r="O2568" s="84">
        <v>0.43346520685742329</v>
      </c>
      <c r="P2568" s="84">
        <v>0.48938638209024482</v>
      </c>
      <c r="Q2568" s="84">
        <v>0.46081440556578679</v>
      </c>
      <c r="R2568" s="84">
        <v>0.43937658855403178</v>
      </c>
      <c r="S2568" s="84">
        <v>0.49297685554668802</v>
      </c>
      <c r="T2568" s="84">
        <v>0.46040515653775321</v>
      </c>
      <c r="U2568" s="84">
        <v>0.44115851966931152</v>
      </c>
      <c r="V2568" s="84">
        <v>0.49539478309779938</v>
      </c>
      <c r="W2568" s="84">
        <v>0.43926355813488088</v>
      </c>
      <c r="X2568" s="84">
        <v>0.43523823233050241</v>
      </c>
      <c r="Y2568" s="84">
        <v>0.49112872782181949</v>
      </c>
      <c r="Z2568" s="84">
        <v>0.44857768052516411</v>
      </c>
      <c r="AA2568" s="84">
        <v>0.42630636774358538</v>
      </c>
      <c r="AB2568" s="84">
        <v>0.48404475756319931</v>
      </c>
      <c r="AC2568" s="84">
        <v>0.41394891944990181</v>
      </c>
      <c r="AD2568" s="84">
        <v>0.41651574537099612</v>
      </c>
      <c r="AE2568" s="84">
        <v>0.47466575248543019</v>
      </c>
      <c r="AF2568" s="84">
        <v>0.51727601446364002</v>
      </c>
      <c r="AG2568" s="84">
        <v>0.50621154756270725</v>
      </c>
      <c r="AH2568" s="84">
        <v>0.56151848645975</v>
      </c>
      <c r="AI2568" s="84">
        <v>0.5053512356489589</v>
      </c>
      <c r="AJ2568" s="84">
        <v>0.5003070679020587</v>
      </c>
      <c r="AK2568" s="84">
        <v>0.56172458701761607</v>
      </c>
    </row>
    <row r="2569" spans="1:50">
      <c r="A2569" s="84">
        <v>2</v>
      </c>
      <c r="B2569" s="84">
        <v>0.50704225352112675</v>
      </c>
      <c r="C2569" s="84">
        <v>0.41063373928732527</v>
      </c>
      <c r="D2569" s="84">
        <v>0.483360138562415</v>
      </c>
      <c r="E2569" s="84">
        <v>0.41698075778615351</v>
      </c>
      <c r="F2569" s="84">
        <v>0.40948208418087939</v>
      </c>
      <c r="G2569" s="84">
        <v>0.46765517241379312</v>
      </c>
      <c r="H2569" s="84">
        <v>0.36902637319056109</v>
      </c>
      <c r="I2569" s="84">
        <v>0.38427390266910821</v>
      </c>
      <c r="J2569" s="84">
        <v>0.42670434475450381</v>
      </c>
      <c r="K2569" s="84">
        <v>0.39644607843137247</v>
      </c>
      <c r="L2569" s="84">
        <v>0.37862293621404902</v>
      </c>
      <c r="M2569" s="84">
        <v>0.411408540471638</v>
      </c>
      <c r="N2569" s="84">
        <v>0.38790829782917419</v>
      </c>
      <c r="O2569" s="84">
        <v>0.38408930597724422</v>
      </c>
      <c r="P2569" s="84">
        <v>0.42100684375362479</v>
      </c>
      <c r="Q2569" s="84">
        <v>0.40597503580929001</v>
      </c>
      <c r="R2569" s="84">
        <v>0.38960422310979531</v>
      </c>
      <c r="S2569" s="84">
        <v>0.42458100558659218</v>
      </c>
      <c r="T2569" s="84">
        <v>0.4051565377532228</v>
      </c>
      <c r="U2569" s="84">
        <v>0.39183265826998842</v>
      </c>
      <c r="V2569" s="84">
        <v>0.42761723968220489</v>
      </c>
      <c r="W2569" s="84">
        <v>0.39103462077246348</v>
      </c>
      <c r="X2569" s="84">
        <v>0.38713113574204688</v>
      </c>
      <c r="Y2569" s="84">
        <v>0.42399647665785839</v>
      </c>
      <c r="Z2569" s="84">
        <v>0.39566341754525558</v>
      </c>
      <c r="AA2569" s="84">
        <v>0.37936521467337242</v>
      </c>
      <c r="AB2569" s="84">
        <v>0.41794446746788227</v>
      </c>
      <c r="AC2569" s="84">
        <v>0.36935166994106089</v>
      </c>
      <c r="AD2569" s="84">
        <v>0.37023922151642108</v>
      </c>
      <c r="AE2569" s="84">
        <v>0.4096674665752485</v>
      </c>
      <c r="AF2569" s="84">
        <v>0.42446765769385297</v>
      </c>
      <c r="AG2569" s="84">
        <v>0.40839446284902992</v>
      </c>
      <c r="AH2569" s="84">
        <v>0.46624211697786561</v>
      </c>
      <c r="AI2569" s="84">
        <v>0.42479081533372259</v>
      </c>
      <c r="AJ2569" s="84">
        <v>0.40543643694427389</v>
      </c>
      <c r="AK2569" s="84">
        <v>0.47083419014325861</v>
      </c>
    </row>
    <row r="2570" spans="1:50">
      <c r="A2570" s="84">
        <v>3</v>
      </c>
      <c r="B2570" s="84">
        <v>0.46417636252296379</v>
      </c>
      <c r="C2570" s="84">
        <v>0.36854420387911602</v>
      </c>
      <c r="D2570" s="84">
        <v>0.42403810466410979</v>
      </c>
      <c r="E2570" s="84">
        <v>0.38186867684983128</v>
      </c>
      <c r="F2570" s="84">
        <v>0.36535753403223281</v>
      </c>
      <c r="G2570" s="84">
        <v>0.40227586206896548</v>
      </c>
      <c r="H2570" s="84">
        <v>0.34642078128098353</v>
      </c>
      <c r="I2570" s="84">
        <v>0.35583485933078068</v>
      </c>
      <c r="J2570" s="84">
        <v>0.39145178382197099</v>
      </c>
      <c r="K2570" s="84">
        <v>0.39154411764705888</v>
      </c>
      <c r="L2570" s="84">
        <v>0.35874377035943977</v>
      </c>
      <c r="M2570" s="84">
        <v>0.38687061822817082</v>
      </c>
      <c r="N2570" s="84">
        <v>0.36579427875836878</v>
      </c>
      <c r="O2570" s="84">
        <v>0.36206949428036928</v>
      </c>
      <c r="P2570" s="84">
        <v>0.40082357035146732</v>
      </c>
      <c r="Q2570" s="84">
        <v>0.3855125844076121</v>
      </c>
      <c r="R2570" s="84">
        <v>0.3678183392453146</v>
      </c>
      <c r="S2570" s="84">
        <v>0.40638467677573831</v>
      </c>
      <c r="T2570" s="84">
        <v>0.38448946183752808</v>
      </c>
      <c r="U2570" s="84">
        <v>0.37016589912889092</v>
      </c>
      <c r="V2570" s="84">
        <v>0.40856359417844329</v>
      </c>
      <c r="W2570" s="84">
        <v>0.36902141284770862</v>
      </c>
      <c r="X2570" s="84">
        <v>0.36545271340146818</v>
      </c>
      <c r="Y2570" s="84">
        <v>0.4019126714483453</v>
      </c>
      <c r="Z2570" s="84">
        <v>0.37199124726477029</v>
      </c>
      <c r="AA2570" s="84">
        <v>0.35725854573352639</v>
      </c>
      <c r="AB2570" s="84">
        <v>0.39114518579914348</v>
      </c>
      <c r="AC2570" s="84">
        <v>0.3475442043222004</v>
      </c>
      <c r="AD2570" s="84">
        <v>0.34766860386538723</v>
      </c>
      <c r="AE2570" s="84">
        <v>0.37853959547480293</v>
      </c>
      <c r="AF2570" s="84">
        <v>0.39935717155484129</v>
      </c>
      <c r="AG2570" s="84">
        <v>0.36473615712257462</v>
      </c>
      <c r="AH2570" s="84">
        <v>0.40725856312600461</v>
      </c>
      <c r="AI2570" s="84">
        <v>0.39268340143996883</v>
      </c>
      <c r="AJ2570" s="84">
        <v>0.36332808202718231</v>
      </c>
      <c r="AK2570" s="84">
        <v>0.40880115155253971</v>
      </c>
    </row>
    <row r="2571" spans="1:50">
      <c r="A2571" s="84">
        <v>4</v>
      </c>
      <c r="B2571" s="84">
        <v>0.449479485609308</v>
      </c>
      <c r="C2571" s="84">
        <v>0.34948691926026171</v>
      </c>
      <c r="D2571" s="84">
        <v>0.39564518124458742</v>
      </c>
      <c r="E2571" s="84">
        <v>0.3665939297758381</v>
      </c>
      <c r="F2571" s="84">
        <v>0.34382725708026912</v>
      </c>
      <c r="G2571" s="84">
        <v>0.36924137931034479</v>
      </c>
      <c r="H2571" s="84">
        <v>0.33432480666270081</v>
      </c>
      <c r="I2571" s="84">
        <v>0.34112979301925528</v>
      </c>
      <c r="J2571" s="84">
        <v>0.36524196397032838</v>
      </c>
      <c r="K2571" s="84">
        <v>0.40522875816993459</v>
      </c>
      <c r="L2571" s="84">
        <v>0.34833087395940637</v>
      </c>
      <c r="M2571" s="84">
        <v>0.36034098151688959</v>
      </c>
      <c r="N2571" s="84">
        <v>0.34996956786366401</v>
      </c>
      <c r="O2571" s="84">
        <v>0.34630600791241151</v>
      </c>
      <c r="P2571" s="84">
        <v>0.37031666859993051</v>
      </c>
      <c r="Q2571" s="84">
        <v>0.36464088397790062</v>
      </c>
      <c r="R2571" s="84">
        <v>0.35139513448593679</v>
      </c>
      <c r="S2571" s="84">
        <v>0.37541899441340792</v>
      </c>
      <c r="T2571" s="84">
        <v>0.36382238592183341</v>
      </c>
      <c r="U2571" s="84">
        <v>0.35426954447095382</v>
      </c>
      <c r="V2571" s="84">
        <v>0.37811994656542219</v>
      </c>
      <c r="W2571" s="84">
        <v>0.35421252751650989</v>
      </c>
      <c r="X2571" s="84">
        <v>0.35114437886857641</v>
      </c>
      <c r="Y2571" s="84">
        <v>0.37221593053982632</v>
      </c>
      <c r="Z2571" s="84">
        <v>0.35408792520389898</v>
      </c>
      <c r="AA2571" s="84">
        <v>0.34441508254482422</v>
      </c>
      <c r="AB2571" s="84">
        <v>0.3624119353501864</v>
      </c>
      <c r="AC2571" s="84">
        <v>0.33752455795677799</v>
      </c>
      <c r="AD2571" s="84">
        <v>0.33626165698067301</v>
      </c>
      <c r="AE2571" s="84">
        <v>0.35118272197463152</v>
      </c>
      <c r="AF2571" s="84">
        <v>0.40176777822418641</v>
      </c>
      <c r="AG2571" s="84">
        <v>0.34447468054898239</v>
      </c>
      <c r="AH2571" s="84">
        <v>0.37609744033634218</v>
      </c>
      <c r="AI2571" s="84">
        <v>0.39093208795485501</v>
      </c>
      <c r="AJ2571" s="84">
        <v>0.34442337988304722</v>
      </c>
      <c r="AK2571" s="84">
        <v>0.37459729933511549</v>
      </c>
    </row>
    <row r="2572" spans="1:50">
      <c r="A2572" s="84">
        <v>5</v>
      </c>
      <c r="B2572" s="84">
        <v>0.44070218411920808</v>
      </c>
      <c r="C2572" s="84">
        <v>0.34164975191700508</v>
      </c>
      <c r="D2572" s="84">
        <v>0.37826302115551158</v>
      </c>
      <c r="E2572" s="84">
        <v>0.36639555643721478</v>
      </c>
      <c r="F2572" s="84">
        <v>0.33481458300735412</v>
      </c>
      <c r="G2572" s="84">
        <v>0.34227586206896549</v>
      </c>
      <c r="H2572" s="84">
        <v>0.37081102518342263</v>
      </c>
      <c r="I2572" s="84">
        <v>0.36829254758337487</v>
      </c>
      <c r="J2572" s="84">
        <v>0.38544683857294237</v>
      </c>
      <c r="K2572" s="84">
        <v>0.46098856209150341</v>
      </c>
      <c r="L2572" s="84">
        <v>0.3909012445360136</v>
      </c>
      <c r="M2572" s="84">
        <v>0.39149139579349901</v>
      </c>
      <c r="N2572" s="84">
        <v>0.3891255832826131</v>
      </c>
      <c r="O2572" s="84">
        <v>0.38580672861655479</v>
      </c>
      <c r="P2572" s="84">
        <v>0.39299385222132011</v>
      </c>
      <c r="Q2572" s="84">
        <v>0.39860855330468592</v>
      </c>
      <c r="R2572" s="84">
        <v>0.39153143591319162</v>
      </c>
      <c r="S2572" s="84">
        <v>0.39720670391061458</v>
      </c>
      <c r="T2572" s="84">
        <v>0.39738080622058519</v>
      </c>
      <c r="U2572" s="84">
        <v>0.39394107529268169</v>
      </c>
      <c r="V2572" s="84">
        <v>0.40012655557899179</v>
      </c>
      <c r="W2572" s="84">
        <v>0.39263558134880933</v>
      </c>
      <c r="X2572" s="84">
        <v>0.39001007629192458</v>
      </c>
      <c r="Y2572" s="84">
        <v>0.39669057505977112</v>
      </c>
      <c r="Z2572" s="84">
        <v>0.38691068231549641</v>
      </c>
      <c r="AA2572" s="84">
        <v>0.38152473503253481</v>
      </c>
      <c r="AB2572" s="84">
        <v>0.38893493576460841</v>
      </c>
      <c r="AC2572" s="84">
        <v>0.37347740667976431</v>
      </c>
      <c r="AD2572" s="84">
        <v>0.3720773077442896</v>
      </c>
      <c r="AE2572" s="84">
        <v>0.38121357559136088</v>
      </c>
      <c r="AF2572" s="84">
        <v>0.40819606267577341</v>
      </c>
      <c r="AG2572" s="84">
        <v>0.3377011358258401</v>
      </c>
      <c r="AH2572" s="84">
        <v>0.35637442809447251</v>
      </c>
      <c r="AI2572" s="84">
        <v>0.4049425958357657</v>
      </c>
      <c r="AJ2572" s="84">
        <v>0.34394275186243362</v>
      </c>
      <c r="AK2572" s="84">
        <v>0.34985262869285078</v>
      </c>
    </row>
    <row r="2573" spans="1:50">
      <c r="A2573" s="84">
        <v>6</v>
      </c>
      <c r="B2573" s="84">
        <v>0.47764849969381501</v>
      </c>
      <c r="C2573" s="84">
        <v>0.37753721244925581</v>
      </c>
      <c r="D2573" s="84">
        <v>0.41630582704441421</v>
      </c>
      <c r="E2573" s="84">
        <v>0.42808966474905757</v>
      </c>
      <c r="F2573" s="84">
        <v>0.37759349084650301</v>
      </c>
      <c r="G2573" s="84">
        <v>0.37696551724137928</v>
      </c>
      <c r="H2573" s="84">
        <v>0.43565338092405309</v>
      </c>
      <c r="I2573" s="84">
        <v>0.42988735364297209</v>
      </c>
      <c r="J2573" s="84">
        <v>0.4437301306958672</v>
      </c>
      <c r="K2573" s="84">
        <v>0.53758169934640532</v>
      </c>
      <c r="L2573" s="84">
        <v>0.46535066959935423</v>
      </c>
      <c r="M2573" s="84">
        <v>0.45363288718929251</v>
      </c>
      <c r="N2573" s="84">
        <v>0.46114830594441059</v>
      </c>
      <c r="O2573" s="84">
        <v>0.45849050817309162</v>
      </c>
      <c r="P2573" s="84">
        <v>0.45168773924138728</v>
      </c>
      <c r="Q2573" s="84">
        <v>0.46695314098629032</v>
      </c>
      <c r="R2573" s="84">
        <v>0.46557551043208673</v>
      </c>
      <c r="S2573" s="84">
        <v>0.45658419792498017</v>
      </c>
      <c r="T2573" s="84">
        <v>0.46490689584612233</v>
      </c>
      <c r="U2573" s="84">
        <v>0.46679243189258168</v>
      </c>
      <c r="V2573" s="84">
        <v>0.45855304788019402</v>
      </c>
      <c r="W2573" s="84">
        <v>0.46227736641985201</v>
      </c>
      <c r="X2573" s="84">
        <v>0.46037138333093419</v>
      </c>
      <c r="Y2573" s="84">
        <v>0.45381905121429472</v>
      </c>
      <c r="Z2573" s="84">
        <v>0.44837875472448768</v>
      </c>
      <c r="AA2573" s="84">
        <v>0.44798681555991238</v>
      </c>
      <c r="AB2573" s="84">
        <v>0.44322420223787812</v>
      </c>
      <c r="AC2573" s="84">
        <v>0.4365422396856582</v>
      </c>
      <c r="AD2573" s="84">
        <v>0.43495066900932561</v>
      </c>
      <c r="AE2573" s="84">
        <v>0.43366472403153922</v>
      </c>
      <c r="AF2573" s="84">
        <v>0.4572117316191241</v>
      </c>
      <c r="AG2573" s="84">
        <v>0.37730714623757688</v>
      </c>
      <c r="AH2573" s="84">
        <v>0.39748979844194382</v>
      </c>
      <c r="AI2573" s="84">
        <v>0.44950379451255101</v>
      </c>
      <c r="AJ2573" s="84">
        <v>0.3863181223465329</v>
      </c>
      <c r="AK2573" s="84">
        <v>0.38460483926245798</v>
      </c>
    </row>
    <row r="2574" spans="1:50">
      <c r="A2574" s="84">
        <v>7</v>
      </c>
      <c r="B2574" s="84">
        <v>0.53296591141049199</v>
      </c>
      <c r="C2574" s="84">
        <v>0.44099571493008582</v>
      </c>
      <c r="D2574" s="84">
        <v>0.4695657552888779</v>
      </c>
      <c r="E2574" s="84">
        <v>0.50406665344177737</v>
      </c>
      <c r="F2574" s="84">
        <v>0.45104052573932091</v>
      </c>
      <c r="G2574" s="84">
        <v>0.43137931034482752</v>
      </c>
      <c r="H2574" s="84">
        <v>0.54074955383700174</v>
      </c>
      <c r="I2574" s="84">
        <v>0.53204594639587155</v>
      </c>
      <c r="J2574" s="84">
        <v>0.50469798657718123</v>
      </c>
      <c r="K2574" s="84">
        <v>0.64031862745098034</v>
      </c>
      <c r="L2574" s="84">
        <v>0.57017568282428932</v>
      </c>
      <c r="M2574" s="84">
        <v>0.50828553218610562</v>
      </c>
      <c r="N2574" s="84">
        <v>0.55934266585514303</v>
      </c>
      <c r="O2574" s="84">
        <v>0.55715030514920116</v>
      </c>
      <c r="P2574" s="84">
        <v>0.50713374318524529</v>
      </c>
      <c r="Q2574" s="84">
        <v>0.54962144464906904</v>
      </c>
      <c r="R2574" s="84">
        <v>0.56263441611038179</v>
      </c>
      <c r="S2574" s="84">
        <v>0.51229050279329624</v>
      </c>
      <c r="T2574" s="84">
        <v>0.54798444853693462</v>
      </c>
      <c r="U2574" s="84">
        <v>0.56397381124119184</v>
      </c>
      <c r="V2574" s="84">
        <v>0.51374534205160649</v>
      </c>
      <c r="W2574" s="84">
        <v>0.56153692215329198</v>
      </c>
      <c r="X2574" s="84">
        <v>0.5602706204116884</v>
      </c>
      <c r="Y2574" s="84">
        <v>0.50830502076255202</v>
      </c>
      <c r="Z2574" s="84">
        <v>0.53431470061666997</v>
      </c>
      <c r="AA2574" s="84">
        <v>0.55181428124911203</v>
      </c>
      <c r="AB2574" s="84">
        <v>0.49633927338030109</v>
      </c>
      <c r="AC2574" s="84">
        <v>0.54499017681728879</v>
      </c>
      <c r="AD2574" s="84">
        <v>0.54155967022570617</v>
      </c>
      <c r="AE2574" s="84">
        <v>0.48632156324991421</v>
      </c>
      <c r="AF2574" s="84">
        <v>0.52169546002410605</v>
      </c>
      <c r="AG2574" s="84">
        <v>0.4401620918125887</v>
      </c>
      <c r="AH2574" s="84">
        <v>0.45585507604797809</v>
      </c>
      <c r="AI2574" s="84">
        <v>0.50885386261918653</v>
      </c>
      <c r="AJ2574" s="84">
        <v>0.4516568315932819</v>
      </c>
      <c r="AK2574" s="84">
        <v>0.43608197957365141</v>
      </c>
    </row>
    <row r="2575" spans="1:50">
      <c r="A2575" s="84">
        <v>8</v>
      </c>
      <c r="B2575" s="84">
        <v>0.60032659726474791</v>
      </c>
      <c r="C2575" s="84">
        <v>0.55457825890843515</v>
      </c>
      <c r="D2575" s="84">
        <v>0.52066064579982674</v>
      </c>
      <c r="E2575" s="84">
        <v>0.60424518944653827</v>
      </c>
      <c r="F2575" s="84">
        <v>0.56670317634173051</v>
      </c>
      <c r="G2575" s="84">
        <v>0.48337931034482762</v>
      </c>
      <c r="H2575" s="84">
        <v>0.54055125917112823</v>
      </c>
      <c r="I2575" s="84">
        <v>0.55682259586038507</v>
      </c>
      <c r="J2575" s="84">
        <v>0.51932179441893322</v>
      </c>
      <c r="K2575" s="84">
        <v>0.60498366013071891</v>
      </c>
      <c r="L2575" s="84">
        <v>0.5589275273547345</v>
      </c>
      <c r="M2575" s="84">
        <v>0.50971956660293172</v>
      </c>
      <c r="N2575" s="84">
        <v>0.55406776222357479</v>
      </c>
      <c r="O2575" s="84">
        <v>0.55126199895727912</v>
      </c>
      <c r="P2575" s="84">
        <v>0.51258554692031089</v>
      </c>
      <c r="Q2575" s="84">
        <v>0.54675670145283417</v>
      </c>
      <c r="R2575" s="84">
        <v>0.5550372873781525</v>
      </c>
      <c r="S2575" s="84">
        <v>0.5173982442138868</v>
      </c>
      <c r="T2575" s="84">
        <v>0.54471045631266612</v>
      </c>
      <c r="U2575" s="84">
        <v>0.55681629029573321</v>
      </c>
      <c r="V2575" s="84">
        <v>0.51866694790128665</v>
      </c>
      <c r="W2575" s="84">
        <v>0.5573344006403842</v>
      </c>
      <c r="X2575" s="84">
        <v>0.55569310493738311</v>
      </c>
      <c r="Y2575" s="84">
        <v>0.51359003397508496</v>
      </c>
      <c r="Z2575" s="84">
        <v>0.53590610702208075</v>
      </c>
      <c r="AA2575" s="84">
        <v>0.55059244736169111</v>
      </c>
      <c r="AB2575" s="84">
        <v>0.50262467191601057</v>
      </c>
      <c r="AC2575" s="84">
        <v>0.54754420432220041</v>
      </c>
      <c r="AD2575" s="84">
        <v>0.54434383024733057</v>
      </c>
      <c r="AE2575" s="84">
        <v>0.49365786767226588</v>
      </c>
      <c r="AF2575" s="84">
        <v>0.60345520289272803</v>
      </c>
      <c r="AG2575" s="84">
        <v>0.54927827733080925</v>
      </c>
      <c r="AH2575" s="84">
        <v>0.50766662544825014</v>
      </c>
      <c r="AI2575" s="84">
        <v>0.60867873127067518</v>
      </c>
      <c r="AJ2575" s="84">
        <v>0.56775520012816738</v>
      </c>
      <c r="AK2575" s="84">
        <v>0.48742203029679898</v>
      </c>
    </row>
    <row r="2576" spans="1:50">
      <c r="A2576" s="84">
        <v>9</v>
      </c>
      <c r="B2576" s="84">
        <v>0.57705654215145952</v>
      </c>
      <c r="C2576" s="84">
        <v>0.55471921515561573</v>
      </c>
      <c r="D2576" s="84">
        <v>0.51150562909810726</v>
      </c>
      <c r="E2576" s="84">
        <v>0.56338028169014076</v>
      </c>
      <c r="F2576" s="84">
        <v>0.55208887498044124</v>
      </c>
      <c r="G2576" s="84">
        <v>0.48772413793103442</v>
      </c>
      <c r="H2576" s="84">
        <v>0.49216736069799721</v>
      </c>
      <c r="I2576" s="84">
        <v>0.5129848510071584</v>
      </c>
      <c r="J2576" s="84">
        <v>0.50907806428823732</v>
      </c>
      <c r="K2576" s="84">
        <v>0.50020424836601307</v>
      </c>
      <c r="L2576" s="84">
        <v>0.49812066709357677</v>
      </c>
      <c r="M2576" s="84">
        <v>0.50135436583811333</v>
      </c>
      <c r="N2576" s="84">
        <v>0.50476770135930216</v>
      </c>
      <c r="O2576" s="84">
        <v>0.50145674241727234</v>
      </c>
      <c r="P2576" s="84">
        <v>0.50701774736109495</v>
      </c>
      <c r="Q2576" s="84">
        <v>0.51135666052793138</v>
      </c>
      <c r="R2576" s="84">
        <v>0.50529285255425516</v>
      </c>
      <c r="S2576" s="84">
        <v>0.50941739824421395</v>
      </c>
      <c r="T2576" s="84">
        <v>0.50890116635972982</v>
      </c>
      <c r="U2576" s="84">
        <v>0.50688009765299891</v>
      </c>
      <c r="V2576" s="84">
        <v>0.51156577374674816</v>
      </c>
      <c r="W2576" s="84">
        <v>0.5081048629177507</v>
      </c>
      <c r="X2576" s="84">
        <v>0.50594501223549726</v>
      </c>
      <c r="Y2576" s="84">
        <v>0.51038127595318994</v>
      </c>
      <c r="Z2576" s="84">
        <v>0.50507260791724684</v>
      </c>
      <c r="AA2576" s="84">
        <v>0.50163384764015551</v>
      </c>
      <c r="AB2576" s="84">
        <v>0.50628539853570931</v>
      </c>
      <c r="AC2576" s="84">
        <v>0.49882121807465618</v>
      </c>
      <c r="AD2576" s="84">
        <v>0.49747263143668052</v>
      </c>
      <c r="AE2576" s="84">
        <v>0.50291395269112094</v>
      </c>
      <c r="AF2576" s="84">
        <v>0.58698272398553641</v>
      </c>
      <c r="AG2576" s="84">
        <v>0.54732607666824418</v>
      </c>
      <c r="AH2576" s="84">
        <v>0.50531717571410895</v>
      </c>
      <c r="AI2576" s="84">
        <v>0.5785172212492703</v>
      </c>
      <c r="AJ2576" s="84">
        <v>0.56014525646845215</v>
      </c>
      <c r="AK2576" s="84">
        <v>0.49489341284529431</v>
      </c>
    </row>
    <row r="2577" spans="1:37">
      <c r="A2577" s="84">
        <v>10</v>
      </c>
      <c r="B2577" s="84">
        <v>0.54745866503368035</v>
      </c>
      <c r="C2577" s="84">
        <v>0.50219891745602163</v>
      </c>
      <c r="D2577" s="84">
        <v>0.5102684646789557</v>
      </c>
      <c r="E2577" s="84">
        <v>0.49652846657409239</v>
      </c>
      <c r="F2577" s="84">
        <v>0.49682365826944141</v>
      </c>
      <c r="G2577" s="84">
        <v>0.4992413793103449</v>
      </c>
      <c r="H2577" s="84">
        <v>0.48145944874082891</v>
      </c>
      <c r="I2577" s="84">
        <v>0.49153765051883919</v>
      </c>
      <c r="J2577" s="84">
        <v>0.51282232426704333</v>
      </c>
      <c r="K2577" s="84">
        <v>0.48182189542483661</v>
      </c>
      <c r="L2577" s="84">
        <v>0.48528551939193132</v>
      </c>
      <c r="M2577" s="84">
        <v>0.51505736137667302</v>
      </c>
      <c r="N2577" s="84">
        <v>0.49401501318725899</v>
      </c>
      <c r="O2577" s="84">
        <v>0.49053884135308368</v>
      </c>
      <c r="P2577" s="84">
        <v>0.5264470479062755</v>
      </c>
      <c r="Q2577" s="84">
        <v>0.51135666052793138</v>
      </c>
      <c r="R2577" s="84">
        <v>0.49437198000167593</v>
      </c>
      <c r="S2577" s="84">
        <v>0.53080606544293707</v>
      </c>
      <c r="T2577" s="84">
        <v>0.50828729281767948</v>
      </c>
      <c r="U2577" s="84">
        <v>0.49575542362536767</v>
      </c>
      <c r="V2577" s="84">
        <v>0.531955283695423</v>
      </c>
      <c r="W2577" s="84">
        <v>0.49689813888333001</v>
      </c>
      <c r="X2577" s="84">
        <v>0.49451561825248319</v>
      </c>
      <c r="Y2577" s="84">
        <v>0.52661381653454142</v>
      </c>
      <c r="Z2577" s="84">
        <v>0.50208872090710166</v>
      </c>
      <c r="AA2577" s="84">
        <v>0.48995538885573819</v>
      </c>
      <c r="AB2577" s="84">
        <v>0.51802735184417736</v>
      </c>
      <c r="AC2577" s="84">
        <v>0.48664047151277018</v>
      </c>
      <c r="AD2577" s="84">
        <v>0.48579537775375042</v>
      </c>
      <c r="AE2577" s="84">
        <v>0.50881042166609525</v>
      </c>
      <c r="AF2577" s="84">
        <v>0.53314584170349533</v>
      </c>
      <c r="AG2577" s="84">
        <v>0.49766327496450552</v>
      </c>
      <c r="AH2577" s="84">
        <v>0.50877952269073812</v>
      </c>
      <c r="AI2577" s="84">
        <v>0.50126483751702655</v>
      </c>
      <c r="AJ2577" s="84">
        <v>0.49761021067528249</v>
      </c>
      <c r="AK2577" s="84">
        <v>0.50846528206182739</v>
      </c>
    </row>
    <row r="2578" spans="1:37">
      <c r="A2578" s="84">
        <v>11</v>
      </c>
      <c r="B2578" s="84">
        <v>0.51132884262094302</v>
      </c>
      <c r="C2578" s="84">
        <v>0.48700383400992342</v>
      </c>
      <c r="D2578" s="84">
        <v>0.49913398490659411</v>
      </c>
      <c r="E2578" s="84">
        <v>0.47946835945248961</v>
      </c>
      <c r="F2578" s="84">
        <v>0.48098889062744488</v>
      </c>
      <c r="G2578" s="84">
        <v>0.5031724137931034</v>
      </c>
      <c r="H2578" s="84">
        <v>0.48264921673606981</v>
      </c>
      <c r="I2578" s="84">
        <v>0.48879085511347869</v>
      </c>
      <c r="J2578" s="84">
        <v>0.51861533027198858</v>
      </c>
      <c r="K2578" s="84">
        <v>0.47732843137254899</v>
      </c>
      <c r="L2578" s="84">
        <v>0.48019043906785092</v>
      </c>
      <c r="M2578" s="84">
        <v>0.51880178457616311</v>
      </c>
      <c r="N2578" s="84">
        <v>0.48569689592209381</v>
      </c>
      <c r="O2578" s="84">
        <v>0.48176771858803319</v>
      </c>
      <c r="P2578" s="84">
        <v>0.5292309476858833</v>
      </c>
      <c r="Q2578" s="84">
        <v>0.50501330059341121</v>
      </c>
      <c r="R2578" s="84">
        <v>0.48325559310672278</v>
      </c>
      <c r="S2578" s="84">
        <v>0.5334397446129292</v>
      </c>
      <c r="T2578" s="84">
        <v>0.50235318191119294</v>
      </c>
      <c r="U2578" s="84">
        <v>0.48549076180436113</v>
      </c>
      <c r="V2578" s="84">
        <v>0.53448639527525843</v>
      </c>
      <c r="W2578" s="84">
        <v>0.49009405643386028</v>
      </c>
      <c r="X2578" s="84">
        <v>0.48769252914927302</v>
      </c>
      <c r="Y2578" s="84">
        <v>0.52957090726060152</v>
      </c>
      <c r="Z2578" s="84">
        <v>0.50368012731251244</v>
      </c>
      <c r="AA2578" s="84">
        <v>0.48847782229420622</v>
      </c>
      <c r="AB2578" s="84">
        <v>0.52251692222682689</v>
      </c>
      <c r="AC2578" s="84">
        <v>0.48978388998035371</v>
      </c>
      <c r="AD2578" s="84">
        <v>0.48906609001216372</v>
      </c>
      <c r="AE2578" s="84">
        <v>0.51450119986287268</v>
      </c>
      <c r="AF2578" s="84">
        <v>0.49497790277219772</v>
      </c>
      <c r="AG2578" s="84">
        <v>0.48479649787032658</v>
      </c>
      <c r="AH2578" s="84">
        <v>0.50160751823914917</v>
      </c>
      <c r="AI2578" s="84">
        <v>0.48511383537653241</v>
      </c>
      <c r="AJ2578" s="84">
        <v>0.48273744359296161</v>
      </c>
      <c r="AK2578" s="84">
        <v>0.50469531839056814</v>
      </c>
    </row>
    <row r="2579" spans="1:37">
      <c r="A2579" s="84">
        <v>12</v>
      </c>
      <c r="B2579" s="84">
        <v>0.51030822616860583</v>
      </c>
      <c r="C2579" s="84">
        <v>0.49190911141181798</v>
      </c>
      <c r="D2579" s="84">
        <v>0.50408264258319935</v>
      </c>
      <c r="E2579" s="84">
        <v>0.48462606625669508</v>
      </c>
      <c r="F2579" s="84">
        <v>0.48583946174307618</v>
      </c>
      <c r="G2579" s="84">
        <v>0.50910344827586207</v>
      </c>
      <c r="H2579" s="84">
        <v>0.46936347412254609</v>
      </c>
      <c r="I2579" s="84">
        <v>0.47760945563509227</v>
      </c>
      <c r="J2579" s="84">
        <v>0.51388202048746023</v>
      </c>
      <c r="K2579" s="84">
        <v>0.46262254901960781</v>
      </c>
      <c r="L2579" s="84">
        <v>0.46523930172341782</v>
      </c>
      <c r="M2579" s="84">
        <v>0.50868387507966861</v>
      </c>
      <c r="N2579" s="84">
        <v>0.47149523229864071</v>
      </c>
      <c r="O2579" s="84">
        <v>0.4671696261538934</v>
      </c>
      <c r="P2579" s="84">
        <v>0.51687739241387309</v>
      </c>
      <c r="Q2579" s="84">
        <v>0.49089420912625342</v>
      </c>
      <c r="R2579" s="84">
        <v>0.46853615618802891</v>
      </c>
      <c r="S2579" s="84">
        <v>0.52011173184357551</v>
      </c>
      <c r="T2579" s="84">
        <v>0.48864333947206862</v>
      </c>
      <c r="U2579" s="84">
        <v>0.47081506963324637</v>
      </c>
      <c r="V2579" s="84">
        <v>0.52147929410110394</v>
      </c>
      <c r="W2579" s="84">
        <v>0.47548529117470478</v>
      </c>
      <c r="X2579" s="84">
        <v>0.4730963005613934</v>
      </c>
      <c r="Y2579" s="84">
        <v>0.51843462941990692</v>
      </c>
      <c r="Z2579" s="84">
        <v>0.49254028247463699</v>
      </c>
      <c r="AA2579" s="84">
        <v>0.47444093995965098</v>
      </c>
      <c r="AB2579" s="84">
        <v>0.5143666252244784</v>
      </c>
      <c r="AC2579" s="84">
        <v>0.47544204322200401</v>
      </c>
      <c r="AD2579" s="84">
        <v>0.47498310582511127</v>
      </c>
      <c r="AE2579" s="84">
        <v>0.50874185807336292</v>
      </c>
      <c r="AF2579" s="84">
        <v>0.49316994777018891</v>
      </c>
      <c r="AG2579" s="84">
        <v>0.49006152389966873</v>
      </c>
      <c r="AH2579" s="84">
        <v>0.50760479782366752</v>
      </c>
      <c r="AI2579" s="84">
        <v>0.4895894142829344</v>
      </c>
      <c r="AJ2579" s="84">
        <v>0.48957304210835501</v>
      </c>
      <c r="AK2579" s="84">
        <v>0.50825964767975873</v>
      </c>
    </row>
    <row r="2580" spans="1:37">
      <c r="A2580" s="84">
        <v>13</v>
      </c>
      <c r="B2580" s="84">
        <v>0.48989589712186171</v>
      </c>
      <c r="C2580" s="84">
        <v>0.47499436175011273</v>
      </c>
      <c r="D2580" s="84">
        <v>0.50037114932574545</v>
      </c>
      <c r="E2580" s="84">
        <v>0.47054155921444152</v>
      </c>
      <c r="F2580" s="84">
        <v>0.47150680644656551</v>
      </c>
      <c r="G2580" s="84">
        <v>0.50427586206896557</v>
      </c>
      <c r="H2580" s="84">
        <v>0.47313107277414229</v>
      </c>
      <c r="I2580" s="84">
        <v>0.4768880750235836</v>
      </c>
      <c r="J2580" s="84">
        <v>0.5231367008124338</v>
      </c>
      <c r="K2580" s="84">
        <v>0.46691176470588241</v>
      </c>
      <c r="L2580" s="84">
        <v>0.46902580950524808</v>
      </c>
      <c r="M2580" s="84">
        <v>0.52095283620140209</v>
      </c>
      <c r="N2580" s="84">
        <v>0.47575573138567662</v>
      </c>
      <c r="O2580" s="84">
        <v>0.47143251449075357</v>
      </c>
      <c r="P2580" s="84">
        <v>0.52679503537872641</v>
      </c>
      <c r="Q2580" s="84">
        <v>0.49682832003274002</v>
      </c>
      <c r="R2580" s="84">
        <v>0.47264195737787351</v>
      </c>
      <c r="S2580" s="84">
        <v>0.52992817238627299</v>
      </c>
      <c r="T2580" s="84">
        <v>0.49478207489257209</v>
      </c>
      <c r="U2580" s="84">
        <v>0.4748931920324031</v>
      </c>
      <c r="V2580" s="84">
        <v>0.53125219714546867</v>
      </c>
      <c r="W2580" s="84">
        <v>0.47928757254352611</v>
      </c>
      <c r="X2580" s="84">
        <v>0.47689650208723189</v>
      </c>
      <c r="Y2580" s="84">
        <v>0.52925632314080784</v>
      </c>
      <c r="Z2580" s="84">
        <v>0.49970161129898549</v>
      </c>
      <c r="AA2580" s="84">
        <v>0.47804961213877739</v>
      </c>
      <c r="AB2580" s="84">
        <v>0.52742091449095174</v>
      </c>
      <c r="AC2580" s="84">
        <v>0.47819253438113951</v>
      </c>
      <c r="AD2580" s="84">
        <v>0.47814569536423829</v>
      </c>
      <c r="AE2580" s="84">
        <v>0.52355159410353092</v>
      </c>
      <c r="AF2580" s="84">
        <v>0.48071514664523912</v>
      </c>
      <c r="AG2580" s="84">
        <v>0.4759228584950308</v>
      </c>
      <c r="AH2580" s="84">
        <v>0.50377148509954228</v>
      </c>
      <c r="AI2580" s="84">
        <v>0.47460595446584941</v>
      </c>
      <c r="AJ2580" s="84">
        <v>0.47397933299511358</v>
      </c>
      <c r="AK2580" s="84">
        <v>0.50174789224758376</v>
      </c>
    </row>
    <row r="2581" spans="1:37">
      <c r="A2581" s="84">
        <v>14</v>
      </c>
      <c r="B2581" s="84">
        <v>0.50193917125944065</v>
      </c>
      <c r="C2581" s="84">
        <v>0.47710870545782602</v>
      </c>
      <c r="D2581" s="84">
        <v>0.51676357787950011</v>
      </c>
      <c r="E2581" s="84">
        <v>0.47411227930966082</v>
      </c>
      <c r="F2581" s="84">
        <v>0.47469879518072289</v>
      </c>
      <c r="G2581" s="84">
        <v>0.51993103448275857</v>
      </c>
      <c r="H2581" s="84">
        <v>0.47590719809637122</v>
      </c>
      <c r="I2581" s="84">
        <v>0.47930192553132461</v>
      </c>
      <c r="J2581" s="84">
        <v>0.52539738608265618</v>
      </c>
      <c r="K2581" s="84">
        <v>0.47201797385620919</v>
      </c>
      <c r="L2581" s="84">
        <v>0.47331347272879132</v>
      </c>
      <c r="M2581" s="84">
        <v>0.52382090503505419</v>
      </c>
      <c r="N2581" s="84">
        <v>0.48224792047068382</v>
      </c>
      <c r="O2581" s="84">
        <v>0.47793418591100068</v>
      </c>
      <c r="P2581" s="84">
        <v>0.53329080153114494</v>
      </c>
      <c r="Q2581" s="84">
        <v>0.50399017802332735</v>
      </c>
      <c r="R2581" s="84">
        <v>0.47973633494399898</v>
      </c>
      <c r="S2581" s="84">
        <v>0.53774940143655237</v>
      </c>
      <c r="T2581" s="84">
        <v>0.50194393288315931</v>
      </c>
      <c r="U2581" s="84">
        <v>0.48171780502691008</v>
      </c>
      <c r="V2581" s="84">
        <v>0.5384236799550024</v>
      </c>
      <c r="W2581" s="84">
        <v>0.48409045427256348</v>
      </c>
      <c r="X2581" s="84">
        <v>0.48187706923852019</v>
      </c>
      <c r="Y2581" s="84">
        <v>0.53353466717000131</v>
      </c>
      <c r="Z2581" s="84">
        <v>0.50288442410980694</v>
      </c>
      <c r="AA2581" s="84">
        <v>0.48106157474497763</v>
      </c>
      <c r="AB2581" s="84">
        <v>0.52824975825390241</v>
      </c>
      <c r="AC2581" s="84">
        <v>0.47897838899803552</v>
      </c>
      <c r="AD2581" s="84">
        <v>0.47784835788620073</v>
      </c>
      <c r="AE2581" s="84">
        <v>0.52012341446691801</v>
      </c>
      <c r="AF2581" s="84">
        <v>0.48895138609883487</v>
      </c>
      <c r="AG2581" s="84">
        <v>0.47944273544723132</v>
      </c>
      <c r="AH2581" s="84">
        <v>0.51984666749103492</v>
      </c>
      <c r="AI2581" s="84">
        <v>0.47791399104884208</v>
      </c>
      <c r="AJ2581" s="84">
        <v>0.47680969800539369</v>
      </c>
      <c r="AK2581" s="84">
        <v>0.51744465007882645</v>
      </c>
    </row>
    <row r="2582" spans="1:37">
      <c r="A2582" s="84">
        <v>15</v>
      </c>
      <c r="B2582" s="84">
        <v>0.49581547254541752</v>
      </c>
      <c r="C2582" s="84">
        <v>0.47369756427604881</v>
      </c>
      <c r="D2582" s="84">
        <v>0.50872200915501675</v>
      </c>
      <c r="E2582" s="84">
        <v>0.47391390597103739</v>
      </c>
      <c r="F2582" s="84">
        <v>0.47432326709435152</v>
      </c>
      <c r="G2582" s="84">
        <v>0.5148275862068965</v>
      </c>
      <c r="H2582" s="84">
        <v>0.4941503073567321</v>
      </c>
      <c r="I2582" s="84">
        <v>0.49347982908828592</v>
      </c>
      <c r="J2582" s="84">
        <v>0.52829388908512886</v>
      </c>
      <c r="K2582" s="84">
        <v>0.48897058823529421</v>
      </c>
      <c r="L2582" s="84">
        <v>0.48926692095664998</v>
      </c>
      <c r="M2582" s="84">
        <v>0.52939770554493304</v>
      </c>
      <c r="N2582" s="84">
        <v>0.49746398863866909</v>
      </c>
      <c r="O2582" s="84">
        <v>0.49311497531204962</v>
      </c>
      <c r="P2582" s="84">
        <v>0.53932258438696201</v>
      </c>
      <c r="Q2582" s="84">
        <v>0.51606302435031715</v>
      </c>
      <c r="R2582" s="84">
        <v>0.49437198000167581</v>
      </c>
      <c r="S2582" s="84">
        <v>0.54413407821229054</v>
      </c>
      <c r="T2582" s="84">
        <v>0.51422140372416614</v>
      </c>
      <c r="U2582" s="84">
        <v>0.4963102702102869</v>
      </c>
      <c r="V2582" s="84">
        <v>0.54496238486957738</v>
      </c>
      <c r="W2582" s="84">
        <v>0.49969981989193513</v>
      </c>
      <c r="X2582" s="84">
        <v>0.49742334820785961</v>
      </c>
      <c r="Y2582" s="84">
        <v>0.53907134767836917</v>
      </c>
      <c r="Z2582" s="84">
        <v>0.51601352695444591</v>
      </c>
      <c r="AA2582" s="84">
        <v>0.49782627227005349</v>
      </c>
      <c r="AB2582" s="84">
        <v>0.53315375051802738</v>
      </c>
      <c r="AC2582" s="84">
        <v>0.49685658153241652</v>
      </c>
      <c r="AD2582" s="84">
        <v>0.49493174753345032</v>
      </c>
      <c r="AE2582" s="84">
        <v>0.52341446691806648</v>
      </c>
      <c r="AF2582" s="84">
        <v>0.4853354760948172</v>
      </c>
      <c r="AG2582" s="84">
        <v>0.47731306199716039</v>
      </c>
      <c r="AH2582" s="84">
        <v>0.51211821441820193</v>
      </c>
      <c r="AI2582" s="84">
        <v>0.47674644872543293</v>
      </c>
      <c r="AJ2582" s="84">
        <v>0.47421964700542041</v>
      </c>
      <c r="AK2582" s="84">
        <v>0.50812255809171292</v>
      </c>
    </row>
    <row r="2583" spans="1:37">
      <c r="A2583" s="84">
        <v>16</v>
      </c>
      <c r="B2583" s="84">
        <v>0.50398040416411505</v>
      </c>
      <c r="C2583" s="84">
        <v>0.49123252142534968</v>
      </c>
      <c r="D2583" s="84">
        <v>0.51057775578374365</v>
      </c>
      <c r="E2583" s="84">
        <v>0.4925609998016266</v>
      </c>
      <c r="F2583" s="84">
        <v>0.49291190736973861</v>
      </c>
      <c r="G2583" s="84">
        <v>0.51806896551724135</v>
      </c>
      <c r="H2583" s="84">
        <v>0.55581994844338689</v>
      </c>
      <c r="I2583" s="84">
        <v>0.54553021474945884</v>
      </c>
      <c r="J2583" s="84">
        <v>0.57802896503002477</v>
      </c>
      <c r="K2583" s="84">
        <v>0.5490196078431373</v>
      </c>
      <c r="L2583" s="84">
        <v>0.54870952473758938</v>
      </c>
      <c r="M2583" s="84">
        <v>0.59034416826003822</v>
      </c>
      <c r="N2583" s="84">
        <v>0.55447352404138761</v>
      </c>
      <c r="O2583" s="84">
        <v>0.55095531634311656</v>
      </c>
      <c r="P2583" s="84">
        <v>0.59923442756060796</v>
      </c>
      <c r="Q2583" s="84">
        <v>0.57335788827501544</v>
      </c>
      <c r="R2583" s="84">
        <v>0.55140630673407243</v>
      </c>
      <c r="S2583" s="84">
        <v>0.60319233838786923</v>
      </c>
      <c r="T2583" s="84">
        <v>0.57213014119091465</v>
      </c>
      <c r="U2583" s="84">
        <v>0.55345946845697158</v>
      </c>
      <c r="V2583" s="84">
        <v>0.60451381565070661</v>
      </c>
      <c r="W2583" s="84">
        <v>0.55773464078447066</v>
      </c>
      <c r="X2583" s="84">
        <v>0.55540521088239536</v>
      </c>
      <c r="Y2583" s="84">
        <v>0.59909399773499439</v>
      </c>
      <c r="Z2583" s="84">
        <v>0.57608911875870294</v>
      </c>
      <c r="AA2583" s="84">
        <v>0.55783820646151205</v>
      </c>
      <c r="AB2583" s="84">
        <v>0.59414283740848184</v>
      </c>
      <c r="AC2583" s="84">
        <v>0.55854616895874276</v>
      </c>
      <c r="AD2583" s="84">
        <v>0.55683200432490876</v>
      </c>
      <c r="AE2583" s="84">
        <v>0.58519026396983198</v>
      </c>
      <c r="AF2583" s="84">
        <v>0.49899558055443949</v>
      </c>
      <c r="AG2583" s="84">
        <v>0.49508991954566972</v>
      </c>
      <c r="AH2583" s="84">
        <v>0.51397304315568182</v>
      </c>
      <c r="AI2583" s="84">
        <v>0.49678925861062462</v>
      </c>
      <c r="AJ2583" s="84">
        <v>0.49365838028357067</v>
      </c>
      <c r="AK2583" s="84">
        <v>0.50873946123791902</v>
      </c>
    </row>
    <row r="2584" spans="1:37">
      <c r="A2584" s="84">
        <v>17</v>
      </c>
      <c r="B2584" s="84">
        <v>0.56664625433761995</v>
      </c>
      <c r="C2584" s="84">
        <v>0.55333784393324337</v>
      </c>
      <c r="D2584" s="84">
        <v>0.57237411852035125</v>
      </c>
      <c r="E2584" s="84">
        <v>0.55524697480658591</v>
      </c>
      <c r="F2584" s="84">
        <v>0.55549992176498197</v>
      </c>
      <c r="G2584" s="84">
        <v>0.58055172413793099</v>
      </c>
      <c r="H2584" s="84">
        <v>0.64604402141582395</v>
      </c>
      <c r="I2584" s="84">
        <v>0.63076410854003651</v>
      </c>
      <c r="J2584" s="84">
        <v>0.66047333097845284</v>
      </c>
      <c r="K2584" s="84">
        <v>0.63316993464052296</v>
      </c>
      <c r="L2584" s="84">
        <v>0.63209622184480874</v>
      </c>
      <c r="M2584" s="84">
        <v>0.66451561504142764</v>
      </c>
      <c r="N2584" s="84">
        <v>0.63095962669912775</v>
      </c>
      <c r="O2584" s="84">
        <v>0.62805532554359489</v>
      </c>
      <c r="P2584" s="84">
        <v>0.66239415381046285</v>
      </c>
      <c r="Q2584" s="84">
        <v>0.64190710047063648</v>
      </c>
      <c r="R2584" s="84">
        <v>0.62556210373432397</v>
      </c>
      <c r="S2584" s="84">
        <v>0.66145251396648064</v>
      </c>
      <c r="T2584" s="84">
        <v>0.64231634949866989</v>
      </c>
      <c r="U2584" s="84">
        <v>0.62847472673805693</v>
      </c>
      <c r="V2584" s="84">
        <v>0.66490895029178088</v>
      </c>
      <c r="W2584" s="84">
        <v>0.63718230938563147</v>
      </c>
      <c r="X2584" s="84">
        <v>0.63515186411400615</v>
      </c>
      <c r="Y2584" s="84">
        <v>0.6679879199698</v>
      </c>
      <c r="Z2584" s="84">
        <v>0.66063258404615077</v>
      </c>
      <c r="AA2584" s="84">
        <v>0.6446736566930924</v>
      </c>
      <c r="AB2584" s="84">
        <v>0.67460975272827728</v>
      </c>
      <c r="AC2584" s="84">
        <v>0.65225933202357567</v>
      </c>
      <c r="AD2584" s="84">
        <v>0.65049330990674414</v>
      </c>
      <c r="AE2584" s="84">
        <v>0.67768255056564941</v>
      </c>
      <c r="AF2584" s="84">
        <v>0.56086781840096422</v>
      </c>
      <c r="AG2584" s="84">
        <v>0.55655466161855183</v>
      </c>
      <c r="AH2584" s="84">
        <v>0.57530604674168406</v>
      </c>
      <c r="AI2584" s="84">
        <v>0.55925277291301811</v>
      </c>
      <c r="AJ2584" s="84">
        <v>0.55643374008704716</v>
      </c>
      <c r="AK2584" s="84">
        <v>0.56981287271231751</v>
      </c>
    </row>
    <row r="2585" spans="1:37">
      <c r="A2585" s="84">
        <v>18</v>
      </c>
      <c r="B2585" s="84">
        <v>0.66972851602367822</v>
      </c>
      <c r="C2585" s="84">
        <v>0.65383964817320717</v>
      </c>
      <c r="D2585" s="84">
        <v>0.67697637015959422</v>
      </c>
      <c r="E2585" s="84">
        <v>0.65066455068438789</v>
      </c>
      <c r="F2585" s="84">
        <v>0.65082146768893778</v>
      </c>
      <c r="G2585" s="84">
        <v>0.67703448275862055</v>
      </c>
      <c r="H2585" s="84">
        <v>0.75213166765813999</v>
      </c>
      <c r="I2585" s="84">
        <v>0.73519782476000217</v>
      </c>
      <c r="J2585" s="84">
        <v>0.75542211232779943</v>
      </c>
      <c r="K2585" s="84">
        <v>0.73672385620915048</v>
      </c>
      <c r="L2585" s="84">
        <v>0.73597460812428661</v>
      </c>
      <c r="M2585" s="84">
        <v>0.75191204588910121</v>
      </c>
      <c r="N2585" s="84">
        <v>0.73057415297220529</v>
      </c>
      <c r="O2585" s="84">
        <v>0.72843254515901479</v>
      </c>
      <c r="P2585" s="84">
        <v>0.74208328500174003</v>
      </c>
      <c r="Q2585" s="84">
        <v>0.73276038469408644</v>
      </c>
      <c r="R2585" s="84">
        <v>0.72452029159567621</v>
      </c>
      <c r="S2585" s="84">
        <v>0.7379090183559458</v>
      </c>
      <c r="T2585" s="84">
        <v>0.73439738080622041</v>
      </c>
      <c r="U2585" s="84">
        <v>0.7277922654386062</v>
      </c>
      <c r="V2585" s="84">
        <v>0.74210785347676289</v>
      </c>
      <c r="W2585" s="84">
        <v>0.73824294576746052</v>
      </c>
      <c r="X2585" s="84">
        <v>0.73646178206420043</v>
      </c>
      <c r="Y2585" s="84">
        <v>0.75128979489115399</v>
      </c>
      <c r="Z2585" s="84">
        <v>0.75850407797891384</v>
      </c>
      <c r="AA2585" s="84">
        <v>0.74870002557326709</v>
      </c>
      <c r="AB2585" s="84">
        <v>0.76550628539853582</v>
      </c>
      <c r="AC2585" s="84">
        <v>0.7601178781925344</v>
      </c>
      <c r="AD2585" s="84">
        <v>0.75861602919313376</v>
      </c>
      <c r="AE2585" s="84">
        <v>0.77771683236201561</v>
      </c>
      <c r="AF2585" s="84">
        <v>0.66070711128967463</v>
      </c>
      <c r="AG2585" s="84">
        <v>0.65508163748225279</v>
      </c>
      <c r="AH2585" s="84">
        <v>0.67787807592432303</v>
      </c>
      <c r="AI2585" s="84">
        <v>0.65693714730492303</v>
      </c>
      <c r="AJ2585" s="84">
        <v>0.65667138394168401</v>
      </c>
      <c r="AK2585" s="84">
        <v>0.67660566179998638</v>
      </c>
    </row>
    <row r="2586" spans="1:37">
      <c r="A2586" s="84">
        <v>19</v>
      </c>
      <c r="B2586" s="84">
        <v>0.78077158603796692</v>
      </c>
      <c r="C2586" s="84">
        <v>0.76666102841677952</v>
      </c>
      <c r="D2586" s="84">
        <v>0.78689842880118777</v>
      </c>
      <c r="E2586" s="84">
        <v>0.76036500694306686</v>
      </c>
      <c r="F2586" s="84">
        <v>0.76069472695978702</v>
      </c>
      <c r="G2586" s="84">
        <v>0.78075862068965529</v>
      </c>
      <c r="H2586" s="84">
        <v>0.83739837398373984</v>
      </c>
      <c r="I2586" s="84">
        <v>0.82711836191110366</v>
      </c>
      <c r="J2586" s="84">
        <v>0.83383963263864369</v>
      </c>
      <c r="K2586" s="84">
        <v>0.81678921568627472</v>
      </c>
      <c r="L2586" s="84">
        <v>0.81627084667427674</v>
      </c>
      <c r="M2586" s="84">
        <v>0.81859464627151046</v>
      </c>
      <c r="N2586" s="84">
        <v>0.8056400892676</v>
      </c>
      <c r="O2586" s="84">
        <v>0.80369245867451766</v>
      </c>
      <c r="P2586" s="84">
        <v>0.80402505509801647</v>
      </c>
      <c r="Q2586" s="84">
        <v>0.80049109883364045</v>
      </c>
      <c r="R2586" s="84">
        <v>0.79739128006033022</v>
      </c>
      <c r="S2586" s="84">
        <v>0.797765363128492</v>
      </c>
      <c r="T2586" s="84">
        <v>0.80356046654389179</v>
      </c>
      <c r="U2586" s="84">
        <v>0.80139266492814742</v>
      </c>
      <c r="V2586" s="84">
        <v>0.80250298811783705</v>
      </c>
      <c r="W2586" s="84">
        <v>0.81528917350410235</v>
      </c>
      <c r="X2586" s="84">
        <v>0.81353102058442484</v>
      </c>
      <c r="Y2586" s="84">
        <v>0.81533912168113776</v>
      </c>
      <c r="Z2586" s="84">
        <v>0.83548836284066053</v>
      </c>
      <c r="AA2586" s="84">
        <v>0.83130167931122656</v>
      </c>
      <c r="AB2586" s="84">
        <v>0.83416217709628393</v>
      </c>
      <c r="AC2586" s="84">
        <v>0.84872298624754439</v>
      </c>
      <c r="AD2586" s="84">
        <v>0.84741181240708174</v>
      </c>
      <c r="AE2586" s="84">
        <v>0.85238258484744589</v>
      </c>
      <c r="AF2586" s="84">
        <v>0.77159501807955</v>
      </c>
      <c r="AG2586" s="84">
        <v>0.76656412683388553</v>
      </c>
      <c r="AH2586" s="84">
        <v>0.78626190181773181</v>
      </c>
      <c r="AI2586" s="84">
        <v>0.7676590776415646</v>
      </c>
      <c r="AJ2586" s="84">
        <v>0.76911163920856596</v>
      </c>
      <c r="AK2586" s="84">
        <v>0.78812804167523465</v>
      </c>
    </row>
    <row r="2587" spans="1:37">
      <c r="A2587" s="84">
        <v>20</v>
      </c>
      <c r="B2587" s="84">
        <v>0.86629924474382514</v>
      </c>
      <c r="C2587" s="84">
        <v>0.8616937302661255</v>
      </c>
      <c r="D2587" s="84">
        <v>0.86774712359272532</v>
      </c>
      <c r="E2587" s="84">
        <v>0.85201348938702626</v>
      </c>
      <c r="F2587" s="84">
        <v>0.85204193396964489</v>
      </c>
      <c r="G2587" s="84">
        <v>0.85758620689655163</v>
      </c>
      <c r="H2587" s="84">
        <v>0.93952012690858611</v>
      </c>
      <c r="I2587" s="84">
        <v>0.92802841129793012</v>
      </c>
      <c r="J2587" s="84">
        <v>0.9306958671847404</v>
      </c>
      <c r="K2587" s="84">
        <v>0.91217320261437917</v>
      </c>
      <c r="L2587" s="84">
        <v>0.91176880028955631</v>
      </c>
      <c r="M2587" s="84">
        <v>0.91794136392606762</v>
      </c>
      <c r="N2587" s="84">
        <v>0.8926759991884764</v>
      </c>
      <c r="O2587" s="84">
        <v>0.89180237372343352</v>
      </c>
      <c r="P2587" s="84">
        <v>0.89989560375826461</v>
      </c>
      <c r="Q2587" s="84">
        <v>0.88745651729077157</v>
      </c>
      <c r="R2587" s="84">
        <v>0.88238415775214374</v>
      </c>
      <c r="S2587" s="84">
        <v>0.89217877094972087</v>
      </c>
      <c r="T2587" s="84">
        <v>0.891549007571107</v>
      </c>
      <c r="U2587" s="84">
        <v>0.88742162791988033</v>
      </c>
      <c r="V2587" s="84">
        <v>0.89650565984672714</v>
      </c>
      <c r="W2587" s="84">
        <v>0.90594356613968385</v>
      </c>
      <c r="X2587" s="84">
        <v>0.90482222542104518</v>
      </c>
      <c r="Y2587" s="84">
        <v>0.91185352963382404</v>
      </c>
      <c r="Z2587" s="84">
        <v>0.93276307937139447</v>
      </c>
      <c r="AA2587" s="84">
        <v>0.93024180945074286</v>
      </c>
      <c r="AB2587" s="84">
        <v>0.9335543583367869</v>
      </c>
      <c r="AC2587" s="84">
        <v>0.95579567779960728</v>
      </c>
      <c r="AD2587" s="84">
        <v>0.95526422489525598</v>
      </c>
      <c r="AE2587" s="84">
        <v>0.95536510113129924</v>
      </c>
      <c r="AF2587" s="84">
        <v>0.86159100040176773</v>
      </c>
      <c r="AG2587" s="84">
        <v>0.86003312825366784</v>
      </c>
      <c r="AH2587" s="84">
        <v>0.86620502040311609</v>
      </c>
      <c r="AI2587" s="84">
        <v>0.86592722319517412</v>
      </c>
      <c r="AJ2587" s="84">
        <v>0.86579797602200237</v>
      </c>
      <c r="AK2587" s="84">
        <v>0.87045033929673044</v>
      </c>
    </row>
    <row r="2588" spans="1:37">
      <c r="A2588" s="84">
        <v>21</v>
      </c>
      <c r="B2588" s="84">
        <v>0.97713819146764636</v>
      </c>
      <c r="C2588" s="84">
        <v>0.97767253044654956</v>
      </c>
      <c r="D2588" s="84">
        <v>0.97550414450080414</v>
      </c>
      <c r="E2588" s="84">
        <v>0.96250743900019842</v>
      </c>
      <c r="F2588" s="84">
        <v>0.96257236739164465</v>
      </c>
      <c r="G2588" s="84">
        <v>0.96262068965517245</v>
      </c>
      <c r="H2588" s="84">
        <v>1</v>
      </c>
      <c r="I2588" s="84">
        <v>1</v>
      </c>
      <c r="J2588" s="84">
        <v>1</v>
      </c>
      <c r="K2588" s="84">
        <v>1</v>
      </c>
      <c r="L2588" s="84">
        <v>1</v>
      </c>
      <c r="M2588" s="84">
        <v>1</v>
      </c>
      <c r="N2588" s="84">
        <v>1</v>
      </c>
      <c r="O2588" s="84">
        <v>1</v>
      </c>
      <c r="P2588" s="84">
        <v>1</v>
      </c>
      <c r="Q2588" s="84">
        <v>1</v>
      </c>
      <c r="R2588" s="84">
        <v>1</v>
      </c>
      <c r="S2588" s="84">
        <v>1</v>
      </c>
      <c r="T2588" s="84">
        <v>1</v>
      </c>
      <c r="U2588" s="84">
        <v>1</v>
      </c>
      <c r="V2588" s="84">
        <v>1</v>
      </c>
      <c r="W2588" s="84">
        <v>1</v>
      </c>
      <c r="X2588" s="84">
        <v>1</v>
      </c>
      <c r="Y2588" s="84">
        <v>1</v>
      </c>
      <c r="Z2588" s="84">
        <v>1</v>
      </c>
      <c r="AA2588" s="84">
        <v>1</v>
      </c>
      <c r="AB2588" s="84">
        <v>1</v>
      </c>
      <c r="AC2588" s="84">
        <v>1</v>
      </c>
      <c r="AD2588" s="84">
        <v>1</v>
      </c>
      <c r="AE2588" s="84">
        <v>1</v>
      </c>
      <c r="AF2588" s="84">
        <v>0.97368421052631571</v>
      </c>
      <c r="AG2588" s="84">
        <v>0.9738523426407949</v>
      </c>
      <c r="AH2588" s="84">
        <v>0.97304315568195854</v>
      </c>
      <c r="AI2588" s="84">
        <v>0.98268145553609643</v>
      </c>
      <c r="AJ2588" s="84">
        <v>0.98283089904141407</v>
      </c>
      <c r="AK2588" s="84">
        <v>0.97916238261704047</v>
      </c>
    </row>
    <row r="2589" spans="1:37">
      <c r="A2589" s="84">
        <v>22</v>
      </c>
      <c r="B2589" s="84">
        <v>1</v>
      </c>
      <c r="C2589" s="84">
        <v>1</v>
      </c>
      <c r="D2589" s="84">
        <v>1</v>
      </c>
      <c r="E2589" s="84">
        <v>1</v>
      </c>
      <c r="F2589" s="84">
        <v>1</v>
      </c>
      <c r="G2589" s="84">
        <v>1</v>
      </c>
      <c r="H2589" s="84">
        <v>0.8879635137814792</v>
      </c>
      <c r="I2589" s="84">
        <v>0.9258920148715386</v>
      </c>
      <c r="J2589" s="84">
        <v>0.94623807841752039</v>
      </c>
      <c r="K2589" s="84">
        <v>0.90543300653594783</v>
      </c>
      <c r="L2589" s="84">
        <v>0.9057270930200183</v>
      </c>
      <c r="M2589" s="84">
        <v>0.92495219885277236</v>
      </c>
      <c r="N2589" s="84">
        <v>0.92189085007100846</v>
      </c>
      <c r="O2589" s="84">
        <v>0.92167326034287123</v>
      </c>
      <c r="P2589" s="84">
        <v>0.93330240111356011</v>
      </c>
      <c r="Q2589" s="84">
        <v>0.93247391037446303</v>
      </c>
      <c r="R2589" s="84">
        <v>0.92916794682009862</v>
      </c>
      <c r="S2589" s="84">
        <v>0.93719074221867538</v>
      </c>
      <c r="T2589" s="84">
        <v>0.92940454266421102</v>
      </c>
      <c r="U2589" s="84">
        <v>0.92598346557176936</v>
      </c>
      <c r="V2589" s="84">
        <v>0.93601912395415854</v>
      </c>
      <c r="W2589" s="84">
        <v>0.91414848909345603</v>
      </c>
      <c r="X2589" s="84">
        <v>0.91368936231466813</v>
      </c>
      <c r="Y2589" s="84">
        <v>0.92921857304643274</v>
      </c>
      <c r="Z2589" s="84">
        <v>0.90431668987467673</v>
      </c>
      <c r="AA2589" s="84">
        <v>0.8954053362884663</v>
      </c>
      <c r="AB2589" s="84">
        <v>0.92008564718883834</v>
      </c>
      <c r="AC2589" s="84">
        <v>0.87642436149312386</v>
      </c>
      <c r="AD2589" s="84">
        <v>0.8773888363292337</v>
      </c>
      <c r="AE2589" s="84">
        <v>0.91011312992800797</v>
      </c>
      <c r="AF2589" s="84">
        <v>1</v>
      </c>
      <c r="AG2589" s="84">
        <v>1</v>
      </c>
      <c r="AH2589" s="84">
        <v>1</v>
      </c>
      <c r="AI2589" s="84">
        <v>1</v>
      </c>
      <c r="AJ2589" s="84">
        <v>1</v>
      </c>
      <c r="AK2589" s="84">
        <v>1</v>
      </c>
    </row>
    <row r="2590" spans="1:37">
      <c r="A2590" s="84">
        <v>23</v>
      </c>
      <c r="B2590" s="84">
        <v>0.88507858746682999</v>
      </c>
      <c r="C2590" s="84">
        <v>0.86056608028867854</v>
      </c>
      <c r="D2590" s="84">
        <v>0.90183100334034372</v>
      </c>
      <c r="E2590" s="84">
        <v>0.86966871652449906</v>
      </c>
      <c r="F2590" s="84">
        <v>0.86975434204349855</v>
      </c>
      <c r="G2590" s="84">
        <v>0.90572413793103446</v>
      </c>
      <c r="H2590" s="84">
        <v>0.72516359309934564</v>
      </c>
      <c r="I2590" s="84">
        <v>0.77112812829476718</v>
      </c>
      <c r="J2590" s="84">
        <v>0.79187566231013784</v>
      </c>
      <c r="K2590" s="84">
        <v>0.73549836601307195</v>
      </c>
      <c r="L2590" s="84">
        <v>0.73739454854247288</v>
      </c>
      <c r="M2590" s="84">
        <v>0.76202995538559593</v>
      </c>
      <c r="N2590" s="84">
        <v>0.75167376749847847</v>
      </c>
      <c r="O2590" s="84">
        <v>0.74996166467322978</v>
      </c>
      <c r="P2590" s="84">
        <v>0.77925994664192089</v>
      </c>
      <c r="Q2590" s="84">
        <v>0.76897892367505638</v>
      </c>
      <c r="R2590" s="84">
        <v>0.75650085188392036</v>
      </c>
      <c r="S2590" s="84">
        <v>0.78651237031125321</v>
      </c>
      <c r="T2590" s="84">
        <v>0.76550030693677085</v>
      </c>
      <c r="U2590" s="84">
        <v>0.75467458247794506</v>
      </c>
      <c r="V2590" s="84">
        <v>0.78513675033396613</v>
      </c>
      <c r="W2590" s="84">
        <v>0.74724834900940562</v>
      </c>
      <c r="X2590" s="84">
        <v>0.74576076004030534</v>
      </c>
      <c r="Y2590" s="84">
        <v>0.77192651314961636</v>
      </c>
      <c r="Z2590" s="84">
        <v>0.74159538492142441</v>
      </c>
      <c r="AA2590" s="84">
        <v>0.73173642485721579</v>
      </c>
      <c r="AB2590" s="84">
        <v>0.75410968365796394</v>
      </c>
      <c r="AC2590" s="84">
        <v>0.71709233791748539</v>
      </c>
      <c r="AD2590" s="84">
        <v>0.71650223003108526</v>
      </c>
      <c r="AE2590" s="84">
        <v>0.73479602331162153</v>
      </c>
      <c r="AF2590" s="84">
        <v>0.87344314985938143</v>
      </c>
      <c r="AG2590" s="84">
        <v>0.86367132039753891</v>
      </c>
      <c r="AH2590" s="84">
        <v>0.90107580066773829</v>
      </c>
      <c r="AI2590" s="84">
        <v>0.86028410196536287</v>
      </c>
      <c r="AJ2590" s="84">
        <v>0.85626552027983238</v>
      </c>
      <c r="AK2590" s="84">
        <v>0.89992460072657476</v>
      </c>
    </row>
    <row r="2591" spans="1:37">
      <c r="A2591" s="84">
        <v>24</v>
      </c>
      <c r="B2591" s="84">
        <v>0.71769748928352717</v>
      </c>
      <c r="C2591" s="84">
        <v>0.7037099684258008</v>
      </c>
      <c r="D2591" s="84">
        <v>0.71805022887541758</v>
      </c>
      <c r="E2591" s="84">
        <v>0.7091846855782582</v>
      </c>
      <c r="F2591" s="84">
        <v>0.70952902519167604</v>
      </c>
      <c r="G2591" s="84">
        <v>0.72565517241379296</v>
      </c>
      <c r="H2591" s="84">
        <v>0.53718024985127888</v>
      </c>
      <c r="I2591" s="84">
        <v>0.57957383053104705</v>
      </c>
      <c r="J2591" s="84">
        <v>0.60713528788413984</v>
      </c>
      <c r="K2591" s="84">
        <v>0.5426879084967321</v>
      </c>
      <c r="L2591" s="84">
        <v>0.54055182782526368</v>
      </c>
      <c r="M2591" s="84">
        <v>0.57281708094327599</v>
      </c>
      <c r="N2591" s="84">
        <v>0.54879285859200655</v>
      </c>
      <c r="O2591" s="84">
        <v>0.55512619989572809</v>
      </c>
      <c r="P2591" s="84">
        <v>0.5890267950353788</v>
      </c>
      <c r="Q2591" s="84">
        <v>0.56374053611622676</v>
      </c>
      <c r="R2591" s="84">
        <v>0.55922688042901425</v>
      </c>
      <c r="S2591" s="84">
        <v>0.59297685554668811</v>
      </c>
      <c r="T2591" s="84">
        <v>0.58686310620012272</v>
      </c>
      <c r="U2591" s="84">
        <v>0.56025633912223272</v>
      </c>
      <c r="V2591" s="84">
        <v>0.59593615974126413</v>
      </c>
      <c r="W2591" s="84">
        <v>0.55893536121673004</v>
      </c>
      <c r="X2591" s="84">
        <v>0.5507701165970923</v>
      </c>
      <c r="Y2591" s="84">
        <v>0.58437146092865222</v>
      </c>
      <c r="Z2591" s="84">
        <v>0.56673960612691465</v>
      </c>
      <c r="AA2591" s="84">
        <v>0.53786264313926058</v>
      </c>
      <c r="AB2591" s="84">
        <v>0.57362895427545235</v>
      </c>
      <c r="AC2591" s="84">
        <v>0.54047151277013761</v>
      </c>
      <c r="AD2591" s="84">
        <v>0.52396269766184611</v>
      </c>
      <c r="AE2591" s="84">
        <v>0.56242715118272202</v>
      </c>
      <c r="AF2591" s="84">
        <v>0.70570510245078344</v>
      </c>
      <c r="AG2591" s="84">
        <v>0.70471486038807407</v>
      </c>
      <c r="AH2591" s="84">
        <v>0.71664399653765287</v>
      </c>
      <c r="AI2591" s="84">
        <v>0.70830900953492881</v>
      </c>
      <c r="AJ2591" s="84">
        <v>0.70134308830204828</v>
      </c>
      <c r="AK2591" s="84">
        <v>0.71649873192131064</v>
      </c>
    </row>
    <row r="2601" spans="1:50">
      <c r="A2601" s="84" t="s">
        <v>123</v>
      </c>
      <c r="B2601" s="83"/>
      <c r="C2601" s="83"/>
      <c r="D2601" s="83">
        <v>2015</v>
      </c>
      <c r="E2601" s="83"/>
      <c r="F2601" s="84" t="s">
        <v>1</v>
      </c>
      <c r="G2601" s="158">
        <v>10924.362999999979</v>
      </c>
      <c r="H2601" s="83" t="s">
        <v>2</v>
      </c>
      <c r="I2601" s="83"/>
      <c r="J2601" s="83"/>
      <c r="K2601" s="83" t="s">
        <v>3</v>
      </c>
      <c r="L2601" s="83" t="s">
        <v>4</v>
      </c>
      <c r="M2601" s="83"/>
      <c r="N2601" s="83"/>
      <c r="O2601" s="83"/>
      <c r="P2601" s="83"/>
      <c r="Q2601" s="83"/>
      <c r="R2601" s="83"/>
      <c r="S2601" s="83"/>
      <c r="T2601" s="104"/>
      <c r="U2601" s="83"/>
      <c r="V2601" s="83"/>
      <c r="W2601" s="83"/>
      <c r="X2601" s="83"/>
      <c r="Y2601" s="83"/>
      <c r="Z2601" s="83"/>
      <c r="AA2601" s="83"/>
      <c r="AB2601" s="83"/>
      <c r="AC2601" s="83"/>
      <c r="AD2601" s="83"/>
      <c r="AE2601" s="83"/>
      <c r="AF2601" s="83"/>
      <c r="AG2601" s="83"/>
      <c r="AH2601" s="83"/>
      <c r="AI2601" s="83"/>
      <c r="AJ2601" s="83"/>
      <c r="AK2601" s="83"/>
    </row>
    <row r="2602" spans="1:50">
      <c r="A2602" s="83">
        <v>66</v>
      </c>
      <c r="B2602" s="84" t="s">
        <v>122</v>
      </c>
      <c r="C2602" s="83"/>
      <c r="D2602" s="83"/>
      <c r="E2602" s="83"/>
      <c r="F2602" s="83" t="s">
        <v>9</v>
      </c>
      <c r="G2602" s="83">
        <v>0</v>
      </c>
      <c r="H2602" s="83" t="s">
        <v>2</v>
      </c>
      <c r="I2602" s="83"/>
      <c r="J2602" s="83"/>
      <c r="K2602" s="83" t="s">
        <v>10</v>
      </c>
      <c r="L2602" s="83" t="s">
        <v>4</v>
      </c>
      <c r="M2602" s="83"/>
      <c r="N2602" s="83" t="s">
        <v>11</v>
      </c>
      <c r="O2602" s="83"/>
      <c r="P2602" s="83"/>
      <c r="Q2602" s="83"/>
      <c r="R2602" s="83"/>
      <c r="S2602" s="83"/>
      <c r="T2602" s="83"/>
      <c r="U2602" s="83"/>
      <c r="V2602" s="83"/>
      <c r="W2602" s="83"/>
      <c r="X2602" s="83"/>
      <c r="Y2602" s="83"/>
      <c r="Z2602" s="83"/>
      <c r="AA2602" s="83"/>
      <c r="AB2602" s="83"/>
      <c r="AC2602" s="83"/>
      <c r="AD2602" s="83"/>
      <c r="AE2602" s="83"/>
      <c r="AF2602" s="83"/>
      <c r="AG2602" s="83"/>
      <c r="AH2602" s="83"/>
      <c r="AI2602" s="83"/>
      <c r="AJ2602" s="83"/>
      <c r="AK2602" s="83"/>
    </row>
    <row r="2603" spans="1:50">
      <c r="A2603" s="84"/>
      <c r="B2603" s="84">
        <v>1</v>
      </c>
      <c r="C2603" s="84" t="s">
        <v>22</v>
      </c>
      <c r="D2603" s="84" t="s">
        <v>23</v>
      </c>
      <c r="E2603" s="84">
        <v>2</v>
      </c>
      <c r="F2603" s="84" t="s">
        <v>24</v>
      </c>
      <c r="G2603" s="84" t="s">
        <v>25</v>
      </c>
      <c r="H2603" s="84">
        <v>3</v>
      </c>
      <c r="I2603" s="84" t="s">
        <v>26</v>
      </c>
      <c r="J2603" s="84" t="s">
        <v>27</v>
      </c>
      <c r="K2603" s="84">
        <v>4</v>
      </c>
      <c r="L2603" s="84" t="s">
        <v>28</v>
      </c>
      <c r="M2603" s="84" t="s">
        <v>29</v>
      </c>
      <c r="N2603" s="84">
        <v>5</v>
      </c>
      <c r="O2603" s="84" t="s">
        <v>30</v>
      </c>
      <c r="P2603" s="84" t="s">
        <v>30</v>
      </c>
      <c r="Q2603" s="84">
        <v>6</v>
      </c>
      <c r="R2603" s="84" t="s">
        <v>31</v>
      </c>
      <c r="S2603" s="84" t="s">
        <v>32</v>
      </c>
      <c r="T2603" s="84">
        <v>7</v>
      </c>
      <c r="U2603" s="84" t="s">
        <v>33</v>
      </c>
      <c r="V2603" s="84" t="s">
        <v>34</v>
      </c>
      <c r="W2603" s="84">
        <v>8</v>
      </c>
      <c r="X2603" s="84" t="s">
        <v>35</v>
      </c>
      <c r="Y2603" s="84" t="s">
        <v>36</v>
      </c>
      <c r="Z2603" s="84">
        <v>9</v>
      </c>
      <c r="AA2603" s="84" t="s">
        <v>37</v>
      </c>
      <c r="AB2603" s="84" t="s">
        <v>38</v>
      </c>
      <c r="AC2603" s="84">
        <v>10</v>
      </c>
      <c r="AD2603" s="84" t="s">
        <v>39</v>
      </c>
      <c r="AE2603" s="84" t="s">
        <v>40</v>
      </c>
      <c r="AF2603" s="84">
        <v>11</v>
      </c>
      <c r="AG2603" s="84" t="s">
        <v>41</v>
      </c>
      <c r="AH2603" s="84" t="s">
        <v>42</v>
      </c>
      <c r="AI2603" s="84">
        <v>12</v>
      </c>
      <c r="AJ2603" s="84" t="s">
        <v>43</v>
      </c>
      <c r="AK2603" s="84" t="s">
        <v>44</v>
      </c>
    </row>
    <row r="2604" spans="1:50">
      <c r="A2604" s="83"/>
      <c r="B2604" s="84">
        <v>31</v>
      </c>
      <c r="C2604" s="83"/>
      <c r="D2604" s="83"/>
      <c r="E2604" s="84">
        <v>28</v>
      </c>
      <c r="F2604" s="83"/>
      <c r="G2604" s="83"/>
      <c r="H2604" s="84">
        <v>31</v>
      </c>
      <c r="I2604" s="83"/>
      <c r="J2604" s="83"/>
      <c r="K2604" s="84">
        <v>30</v>
      </c>
      <c r="L2604" s="83"/>
      <c r="M2604" s="83"/>
      <c r="N2604" s="84">
        <v>31</v>
      </c>
      <c r="O2604" s="83"/>
      <c r="P2604" s="83"/>
      <c r="Q2604" s="84">
        <v>30</v>
      </c>
      <c r="R2604" s="83"/>
      <c r="S2604" s="83"/>
      <c r="T2604" s="84">
        <v>31</v>
      </c>
      <c r="U2604" s="83"/>
      <c r="V2604" s="83"/>
      <c r="W2604" s="84">
        <v>31</v>
      </c>
      <c r="X2604" s="83"/>
      <c r="Y2604" s="83"/>
      <c r="Z2604" s="84">
        <v>30</v>
      </c>
      <c r="AA2604" s="83"/>
      <c r="AB2604" s="83"/>
      <c r="AC2604" s="84">
        <v>31</v>
      </c>
      <c r="AD2604" s="83"/>
      <c r="AE2604" s="83"/>
      <c r="AF2604" s="84">
        <v>30</v>
      </c>
      <c r="AG2604" s="83"/>
      <c r="AH2604" s="83"/>
      <c r="AI2604" s="84">
        <v>31</v>
      </c>
      <c r="AJ2604" s="83"/>
      <c r="AK2604" s="83"/>
    </row>
    <row r="2605" spans="1:50">
      <c r="A2605" s="84" t="s">
        <v>47</v>
      </c>
      <c r="B2605" s="84" t="s">
        <v>48</v>
      </c>
      <c r="C2605" s="84" t="s">
        <v>49</v>
      </c>
      <c r="D2605" s="84" t="s">
        <v>50</v>
      </c>
      <c r="E2605" s="84" t="s">
        <v>48</v>
      </c>
      <c r="F2605" s="84" t="s">
        <v>49</v>
      </c>
      <c r="G2605" s="84" t="s">
        <v>50</v>
      </c>
      <c r="H2605" s="84" t="s">
        <v>48</v>
      </c>
      <c r="I2605" s="84" t="s">
        <v>49</v>
      </c>
      <c r="J2605" s="84" t="s">
        <v>50</v>
      </c>
      <c r="K2605" s="84" t="s">
        <v>48</v>
      </c>
      <c r="L2605" s="84" t="s">
        <v>49</v>
      </c>
      <c r="M2605" s="84" t="s">
        <v>50</v>
      </c>
      <c r="N2605" s="84" t="s">
        <v>48</v>
      </c>
      <c r="O2605" s="84" t="s">
        <v>49</v>
      </c>
      <c r="P2605" s="84" t="s">
        <v>50</v>
      </c>
      <c r="Q2605" s="84" t="s">
        <v>48</v>
      </c>
      <c r="R2605" s="84" t="s">
        <v>49</v>
      </c>
      <c r="S2605" s="84" t="s">
        <v>50</v>
      </c>
      <c r="T2605" s="84" t="s">
        <v>48</v>
      </c>
      <c r="U2605" s="84" t="s">
        <v>49</v>
      </c>
      <c r="V2605" s="84" t="s">
        <v>50</v>
      </c>
      <c r="W2605" s="84" t="s">
        <v>48</v>
      </c>
      <c r="X2605" s="84" t="s">
        <v>49</v>
      </c>
      <c r="Y2605" s="84" t="s">
        <v>50</v>
      </c>
      <c r="Z2605" s="84" t="s">
        <v>48</v>
      </c>
      <c r="AA2605" s="84" t="s">
        <v>49</v>
      </c>
      <c r="AB2605" s="84" t="s">
        <v>50</v>
      </c>
      <c r="AC2605" s="84" t="s">
        <v>48</v>
      </c>
      <c r="AD2605" s="84" t="s">
        <v>49</v>
      </c>
      <c r="AE2605" s="84" t="s">
        <v>50</v>
      </c>
      <c r="AF2605" s="84" t="s">
        <v>48</v>
      </c>
      <c r="AG2605" s="84" t="s">
        <v>49</v>
      </c>
      <c r="AH2605" s="84" t="s">
        <v>50</v>
      </c>
      <c r="AI2605" s="84" t="s">
        <v>48</v>
      </c>
      <c r="AJ2605" s="84" t="s">
        <v>49</v>
      </c>
      <c r="AK2605" s="84" t="s">
        <v>50</v>
      </c>
    </row>
    <row r="2606" spans="1:50">
      <c r="A2606" s="83"/>
      <c r="B2606" s="162">
        <v>7.4176532687968769E-2</v>
      </c>
      <c r="C2606" s="163">
        <v>1.067588281070021</v>
      </c>
      <c r="D2606" s="163">
        <v>0.9885308527986737</v>
      </c>
      <c r="E2606" s="162">
        <v>6.4555103843995446E-2</v>
      </c>
      <c r="F2606" s="163">
        <v>1.0333594930400689</v>
      </c>
      <c r="G2606" s="163">
        <v>0.97361918967489947</v>
      </c>
      <c r="H2606" s="162">
        <v>6.9632093506774684E-2</v>
      </c>
      <c r="I2606" s="163">
        <v>1.0854239609914349</v>
      </c>
      <c r="J2606" s="163">
        <v>1.006093027779426</v>
      </c>
      <c r="K2606" s="162">
        <v>6.6173100512032193E-2</v>
      </c>
      <c r="L2606" s="163">
        <v>1.05037541618004</v>
      </c>
      <c r="M2606" s="163">
        <v>0.99162624759977513</v>
      </c>
      <c r="N2606" s="162">
        <v>7.8791137790932483E-2</v>
      </c>
      <c r="O2606" s="163">
        <v>1.6455593650399649</v>
      </c>
      <c r="P2606" s="163">
        <v>0.8673213463855578</v>
      </c>
      <c r="Q2606" s="162">
        <v>0.1106018798962445</v>
      </c>
      <c r="R2606" s="163">
        <v>1.7428831393759929</v>
      </c>
      <c r="S2606" s="163">
        <v>0.90581690924596459</v>
      </c>
      <c r="T2606" s="162">
        <v>0.1048232687988582</v>
      </c>
      <c r="U2606" s="163">
        <v>1.902877093453649</v>
      </c>
      <c r="V2606" s="163">
        <v>1.0145241111281329</v>
      </c>
      <c r="W2606" s="162">
        <v>0.1102888901163276</v>
      </c>
      <c r="X2606" s="163">
        <v>1.5046025408178549</v>
      </c>
      <c r="Y2606" s="163">
        <v>0.84496610994607568</v>
      </c>
      <c r="Z2606" s="162">
        <v>0.10275029552507919</v>
      </c>
      <c r="AA2606" s="163">
        <v>1.6018882055513679</v>
      </c>
      <c r="AB2606" s="163">
        <v>0.84723393494728949</v>
      </c>
      <c r="AC2606" s="162">
        <v>7.5225233152100821E-2</v>
      </c>
      <c r="AD2606" s="163">
        <v>1.373558581963702</v>
      </c>
      <c r="AE2606" s="163">
        <v>0.99095192082721817</v>
      </c>
      <c r="AF2606" s="162">
        <v>6.897403354884761E-2</v>
      </c>
      <c r="AG2606" s="163">
        <v>1.0646050752354039</v>
      </c>
      <c r="AH2606" s="163">
        <v>0.98784765573906941</v>
      </c>
      <c r="AI2606" s="162">
        <v>7.4008430620838617E-2</v>
      </c>
      <c r="AJ2606" s="163">
        <v>1.07616957047401</v>
      </c>
      <c r="AK2606" s="163">
        <v>1.0081344636168881</v>
      </c>
      <c r="AM2606" t="str">
        <f>A2601</f>
        <v>RefgChg-Res-StdForMsr-cDXGF-DMo1985-CZ02</v>
      </c>
      <c r="AN2606" s="159">
        <f>1/($B2606*(1/$B2604)*(1/(5/7+2/7*$D2606))*$B2616/SUM($B2608:$B2631))</f>
        <v>9709.5869142961983</v>
      </c>
      <c r="AO2606" s="159">
        <f>1/(B2606*(1/B2604)*(1/(5/7+2/7*D2606)))</f>
        <v>416.55244597055548</v>
      </c>
      <c r="AP2606" s="159"/>
      <c r="AR2606" s="164">
        <f>CHOOSE(AV$3,C2606,F2606,I2606,L2606,O2606,R2606,U2606,X2606,AA2606,AD2606,AG2606,AJ2606)</f>
        <v>1.902877093453649</v>
      </c>
      <c r="AS2606" s="160"/>
      <c r="AT2606" s="160"/>
      <c r="AV2606" s="115">
        <f>AN2606/AR2606</f>
        <v>5102.5822675040299</v>
      </c>
      <c r="AW2606" s="161">
        <f>AO2606/AR2606</f>
        <v>218.90664794042414</v>
      </c>
      <c r="AX2606" s="159"/>
    </row>
    <row r="2607" spans="1:50">
      <c r="A2607" s="84" t="s">
        <v>51</v>
      </c>
      <c r="B2607" s="84" t="s">
        <v>52</v>
      </c>
      <c r="C2607" s="84" t="s">
        <v>53</v>
      </c>
      <c r="D2607" s="84" t="s">
        <v>54</v>
      </c>
      <c r="E2607" s="84" t="s">
        <v>52</v>
      </c>
      <c r="F2607" s="84" t="s">
        <v>53</v>
      </c>
      <c r="G2607" s="84" t="s">
        <v>54</v>
      </c>
      <c r="H2607" s="84" t="s">
        <v>52</v>
      </c>
      <c r="I2607" s="84" t="s">
        <v>53</v>
      </c>
      <c r="J2607" s="84" t="s">
        <v>54</v>
      </c>
      <c r="K2607" s="84" t="s">
        <v>52</v>
      </c>
      <c r="L2607" s="84" t="s">
        <v>53</v>
      </c>
      <c r="M2607" s="84" t="s">
        <v>54</v>
      </c>
      <c r="N2607" s="84" t="s">
        <v>52</v>
      </c>
      <c r="O2607" s="84" t="s">
        <v>53</v>
      </c>
      <c r="P2607" s="84" t="s">
        <v>54</v>
      </c>
      <c r="Q2607" s="84" t="s">
        <v>52</v>
      </c>
      <c r="R2607" s="84" t="s">
        <v>53</v>
      </c>
      <c r="S2607" s="84" t="s">
        <v>54</v>
      </c>
      <c r="T2607" s="84" t="s">
        <v>52</v>
      </c>
      <c r="U2607" s="84" t="s">
        <v>53</v>
      </c>
      <c r="V2607" s="84" t="s">
        <v>54</v>
      </c>
      <c r="W2607" s="84" t="s">
        <v>52</v>
      </c>
      <c r="X2607" s="84" t="s">
        <v>53</v>
      </c>
      <c r="Y2607" s="84" t="s">
        <v>54</v>
      </c>
      <c r="Z2607" s="84" t="s">
        <v>52</v>
      </c>
      <c r="AA2607" s="84" t="s">
        <v>53</v>
      </c>
      <c r="AB2607" s="84" t="s">
        <v>54</v>
      </c>
      <c r="AC2607" s="84" t="s">
        <v>52</v>
      </c>
      <c r="AD2607" s="84" t="s">
        <v>53</v>
      </c>
      <c r="AE2607" s="84" t="s">
        <v>54</v>
      </c>
      <c r="AF2607" s="84" t="s">
        <v>52</v>
      </c>
      <c r="AG2607" s="84" t="s">
        <v>53</v>
      </c>
      <c r="AH2607" s="84" t="s">
        <v>54</v>
      </c>
      <c r="AI2607" s="84" t="s">
        <v>52</v>
      </c>
      <c r="AJ2607" s="84" t="s">
        <v>53</v>
      </c>
      <c r="AK2607" s="84" t="s">
        <v>54</v>
      </c>
    </row>
    <row r="2608" spans="1:50">
      <c r="A2608" s="84">
        <v>1</v>
      </c>
      <c r="B2608" s="84">
        <v>0.66167136812411864</v>
      </c>
      <c r="C2608" s="84">
        <v>0.57309850777148474</v>
      </c>
      <c r="D2608" s="84">
        <v>0.65952804731009929</v>
      </c>
      <c r="E2608" s="84">
        <v>0.59780136467020484</v>
      </c>
      <c r="F2608" s="84">
        <v>0.54390797638867849</v>
      </c>
      <c r="G2608" s="84">
        <v>0.59923510466988739</v>
      </c>
      <c r="H2608" s="84">
        <v>0.5800142247510669</v>
      </c>
      <c r="I2608" s="84">
        <v>0.48126416855580728</v>
      </c>
      <c r="J2608" s="84">
        <v>0.52880031779661019</v>
      </c>
      <c r="K2608" s="84">
        <v>0.51780245022970905</v>
      </c>
      <c r="L2608" s="84">
        <v>0.45992299614980769</v>
      </c>
      <c r="M2608" s="84">
        <v>0.51509492685963276</v>
      </c>
      <c r="N2608" s="84">
        <v>0.22084594271236541</v>
      </c>
      <c r="O2608" s="84">
        <v>0.37149212058113662</v>
      </c>
      <c r="P2608" s="84">
        <v>0.48292173147791639</v>
      </c>
      <c r="Q2608" s="84">
        <v>0.12036806764486439</v>
      </c>
      <c r="R2608" s="84">
        <v>0.18404326179482261</v>
      </c>
      <c r="S2608" s="84">
        <v>0.23153938151375361</v>
      </c>
      <c r="T2608" s="84">
        <v>0.1112249173611434</v>
      </c>
      <c r="U2608" s="84">
        <v>0.20902472280105991</v>
      </c>
      <c r="V2608" s="84">
        <v>0.20711095542516861</v>
      </c>
      <c r="W2608" s="84">
        <v>0.11344171495974149</v>
      </c>
      <c r="X2608" s="84">
        <v>0.17428808153722181</v>
      </c>
      <c r="Y2608" s="84">
        <v>0.22824610582897439</v>
      </c>
      <c r="Z2608" s="84">
        <v>0.10887116746743281</v>
      </c>
      <c r="AA2608" s="84">
        <v>0.1833133109082172</v>
      </c>
      <c r="AB2608" s="84">
        <v>0.26368843922035412</v>
      </c>
      <c r="AC2608" s="84">
        <v>0.20415636729836131</v>
      </c>
      <c r="AD2608" s="84">
        <v>0.41874473570024762</v>
      </c>
      <c r="AE2608" s="84">
        <v>0.44866704480998298</v>
      </c>
      <c r="AF2608" s="84">
        <v>0.63607357357357364</v>
      </c>
      <c r="AG2608" s="84">
        <v>0.55453714807835075</v>
      </c>
      <c r="AH2608" s="84">
        <v>0.59281507656065968</v>
      </c>
      <c r="AI2608" s="84">
        <v>0.5619239148650913</v>
      </c>
      <c r="AJ2608" s="84">
        <v>0.57319461755653345</v>
      </c>
      <c r="AK2608" s="84">
        <v>0.61021422871524156</v>
      </c>
    </row>
    <row r="2609" spans="1:37">
      <c r="A2609" s="84">
        <v>2</v>
      </c>
      <c r="B2609" s="84">
        <v>0.59696755994358264</v>
      </c>
      <c r="C2609" s="84">
        <v>0.50047844415134346</v>
      </c>
      <c r="D2609" s="84">
        <v>0.58287879657805586</v>
      </c>
      <c r="E2609" s="84">
        <v>0.53430629264594387</v>
      </c>
      <c r="F2609" s="84">
        <v>0.476252459512638</v>
      </c>
      <c r="G2609" s="84">
        <v>0.52663714439076759</v>
      </c>
      <c r="H2609" s="84">
        <v>0.50942389758179241</v>
      </c>
      <c r="I2609" s="84">
        <v>0.432644352580344</v>
      </c>
      <c r="J2609" s="84">
        <v>0.46676377118644069</v>
      </c>
      <c r="K2609" s="84">
        <v>0.49808575803981631</v>
      </c>
      <c r="L2609" s="84">
        <v>0.4273713685684285</v>
      </c>
      <c r="M2609" s="84">
        <v>0.47019919078742622</v>
      </c>
      <c r="N2609" s="84">
        <v>0.1445562671546203</v>
      </c>
      <c r="O2609" s="84">
        <v>0.31437224930197338</v>
      </c>
      <c r="P2609" s="84">
        <v>0.42236400638028698</v>
      </c>
      <c r="Q2609" s="84">
        <v>9.8482964436707288E-2</v>
      </c>
      <c r="R2609" s="84">
        <v>0.1615769330638879</v>
      </c>
      <c r="S2609" s="84">
        <v>0.18616094310609951</v>
      </c>
      <c r="T2609" s="84">
        <v>9.1810605707900741E-2</v>
      </c>
      <c r="U2609" s="84">
        <v>0.18395461912479741</v>
      </c>
      <c r="V2609" s="84">
        <v>0.1788247657413084</v>
      </c>
      <c r="W2609" s="84">
        <v>0.1009282527309093</v>
      </c>
      <c r="X2609" s="84">
        <v>0.15506145936191221</v>
      </c>
      <c r="Y2609" s="84">
        <v>0.1970927376239055</v>
      </c>
      <c r="Z2609" s="84">
        <v>9.7132101639506654E-2</v>
      </c>
      <c r="AA2609" s="84">
        <v>0.16346708313310909</v>
      </c>
      <c r="AB2609" s="84">
        <v>0.2283514357982443</v>
      </c>
      <c r="AC2609" s="84">
        <v>0.18007873294882359</v>
      </c>
      <c r="AD2609" s="84">
        <v>0.37267413665484062</v>
      </c>
      <c r="AE2609" s="84">
        <v>0.3885422575155984</v>
      </c>
      <c r="AF2609" s="84">
        <v>0.57638888888888884</v>
      </c>
      <c r="AG2609" s="84">
        <v>0.47921306607275421</v>
      </c>
      <c r="AH2609" s="84">
        <v>0.51931684334511186</v>
      </c>
      <c r="AI2609" s="84">
        <v>0.51198257080610021</v>
      </c>
      <c r="AJ2609" s="84">
        <v>0.49886805891181041</v>
      </c>
      <c r="AK2609" s="84">
        <v>0.54336750352955621</v>
      </c>
    </row>
    <row r="2610" spans="1:37">
      <c r="A2610" s="84">
        <v>3</v>
      </c>
      <c r="B2610" s="84">
        <v>0.56276445698166444</v>
      </c>
      <c r="C2610" s="84">
        <v>0.47109938707424931</v>
      </c>
      <c r="D2610" s="84">
        <v>0.5353390365734626</v>
      </c>
      <c r="E2610" s="84">
        <v>0.51762699014404856</v>
      </c>
      <c r="F2610" s="84">
        <v>0.46226729226577862</v>
      </c>
      <c r="G2610" s="84">
        <v>0.48376274825550192</v>
      </c>
      <c r="H2610" s="84">
        <v>0.48293029871977239</v>
      </c>
      <c r="I2610" s="84">
        <v>0.41736231497533</v>
      </c>
      <c r="J2610" s="84">
        <v>0.44736493644067798</v>
      </c>
      <c r="K2610" s="84">
        <v>0.49540581929555888</v>
      </c>
      <c r="L2610" s="84">
        <v>0.42139414663040847</v>
      </c>
      <c r="M2610" s="84">
        <v>0.46669779022720198</v>
      </c>
      <c r="N2610" s="84">
        <v>0.1306918150468013</v>
      </c>
      <c r="O2610" s="84">
        <v>0.29828214471629361</v>
      </c>
      <c r="P2610" s="84">
        <v>0.41031846433089492</v>
      </c>
      <c r="Q2610" s="84">
        <v>9.3310121860233755E-2</v>
      </c>
      <c r="R2610" s="84">
        <v>0.15281619382006609</v>
      </c>
      <c r="S2610" s="84">
        <v>0.1784042371433453</v>
      </c>
      <c r="T2610" s="84">
        <v>8.678243866101773E-2</v>
      </c>
      <c r="U2610" s="84">
        <v>0.1739214324303465</v>
      </c>
      <c r="V2610" s="84">
        <v>0.17088478267215459</v>
      </c>
      <c r="W2610" s="84">
        <v>9.5389507154213043E-2</v>
      </c>
      <c r="X2610" s="84">
        <v>0.1464015344978265</v>
      </c>
      <c r="Y2610" s="84">
        <v>0.18686241077363239</v>
      </c>
      <c r="Z2610" s="84">
        <v>9.1534994303828818E-2</v>
      </c>
      <c r="AA2610" s="84">
        <v>0.15419269581931769</v>
      </c>
      <c r="AB2610" s="84">
        <v>0.21432822496652279</v>
      </c>
      <c r="AC2610" s="84">
        <v>0.1690011901492264</v>
      </c>
      <c r="AD2610" s="84">
        <v>0.35457770744531508</v>
      </c>
      <c r="AE2610" s="84">
        <v>0.36301758366420878</v>
      </c>
      <c r="AF2610" s="84">
        <v>0.54898648648648651</v>
      </c>
      <c r="AG2610" s="84">
        <v>0.45097367369082281</v>
      </c>
      <c r="AH2610" s="84">
        <v>0.47520612485276792</v>
      </c>
      <c r="AI2610" s="84">
        <v>0.48868778280542979</v>
      </c>
      <c r="AJ2610" s="84">
        <v>0.47221021036298438</v>
      </c>
      <c r="AK2610" s="84">
        <v>0.5013811306856546</v>
      </c>
    </row>
    <row r="2611" spans="1:37">
      <c r="A2611" s="84">
        <v>4</v>
      </c>
      <c r="B2611" s="84">
        <v>0.54319464033850506</v>
      </c>
      <c r="C2611" s="84">
        <v>0.45793570745079792</v>
      </c>
      <c r="D2611" s="84">
        <v>0.50760750990411652</v>
      </c>
      <c r="E2611" s="84">
        <v>0.51781652767247921</v>
      </c>
      <c r="F2611" s="84">
        <v>0.46375056757983951</v>
      </c>
      <c r="G2611" s="84">
        <v>0.46933709071390239</v>
      </c>
      <c r="H2611" s="84">
        <v>0.46443812233285919</v>
      </c>
      <c r="I2611" s="84">
        <v>0.4190158687825043</v>
      </c>
      <c r="J2611" s="84">
        <v>0.43544756355932213</v>
      </c>
      <c r="K2611" s="84">
        <v>0.48947166921898921</v>
      </c>
      <c r="L2611" s="84">
        <v>0.42341347836622623</v>
      </c>
      <c r="M2611" s="84">
        <v>0.45168067226890762</v>
      </c>
      <c r="N2611" s="84">
        <v>0.1249208248293335</v>
      </c>
      <c r="O2611" s="84">
        <v>0.29000047323837008</v>
      </c>
      <c r="P2611" s="84">
        <v>0.38925251636323632</v>
      </c>
      <c r="Q2611" s="84">
        <v>8.9281273315095735E-2</v>
      </c>
      <c r="R2611" s="84">
        <v>0.14649401086060709</v>
      </c>
      <c r="S2611" s="84">
        <v>0.16528276097727659</v>
      </c>
      <c r="T2611" s="84">
        <v>8.3057870478141449E-2</v>
      </c>
      <c r="U2611" s="84">
        <v>0.16662807748707259</v>
      </c>
      <c r="V2611" s="84">
        <v>0.15827422132702809</v>
      </c>
      <c r="W2611" s="84">
        <v>9.1338017334222268E-2</v>
      </c>
      <c r="X2611" s="84">
        <v>0.14065851748442229</v>
      </c>
      <c r="Y2611" s="84">
        <v>0.17342426957200249</v>
      </c>
      <c r="Z2611" s="84">
        <v>8.8464015057704695E-2</v>
      </c>
      <c r="AA2611" s="84">
        <v>0.14909899086977421</v>
      </c>
      <c r="AB2611" s="84">
        <v>0.1995238803749442</v>
      </c>
      <c r="AC2611" s="84">
        <v>0.16222649455277849</v>
      </c>
      <c r="AD2611" s="84">
        <v>0.34730340233288232</v>
      </c>
      <c r="AE2611" s="84">
        <v>0.34467763282283981</v>
      </c>
      <c r="AF2611" s="84">
        <v>0.53960210210210213</v>
      </c>
      <c r="AG2611" s="84">
        <v>0.44203643424133388</v>
      </c>
      <c r="AH2611" s="84">
        <v>0.45641931684334508</v>
      </c>
      <c r="AI2611" s="84">
        <v>0.48097871627283389</v>
      </c>
      <c r="AJ2611" s="84">
        <v>0.46338361356294361</v>
      </c>
      <c r="AK2611" s="84">
        <v>0.4786692038548892</v>
      </c>
    </row>
    <row r="2612" spans="1:37">
      <c r="A2612" s="84">
        <v>5</v>
      </c>
      <c r="B2612" s="84">
        <v>0.5382581100141044</v>
      </c>
      <c r="C2612" s="84">
        <v>0.45516848992681092</v>
      </c>
      <c r="D2612" s="84">
        <v>0.48883274961244749</v>
      </c>
      <c r="E2612" s="84">
        <v>0.52179681576952242</v>
      </c>
      <c r="F2612" s="84">
        <v>0.4742243075525957</v>
      </c>
      <c r="G2612" s="84">
        <v>0.4639694041867955</v>
      </c>
      <c r="H2612" s="84">
        <v>0.46088193456614512</v>
      </c>
      <c r="I2612" s="84">
        <v>0.45875450060008</v>
      </c>
      <c r="J2612" s="84">
        <v>0.46265889830508478</v>
      </c>
      <c r="K2612" s="84">
        <v>0.53311638591117916</v>
      </c>
      <c r="L2612" s="84">
        <v>0.47998169139226199</v>
      </c>
      <c r="M2612" s="84">
        <v>0.4927637721755368</v>
      </c>
      <c r="N2612" s="84">
        <v>0.13822225350130199</v>
      </c>
      <c r="O2612" s="84">
        <v>0.32660546117079181</v>
      </c>
      <c r="P2612" s="84">
        <v>0.41581871184203278</v>
      </c>
      <c r="Q2612" s="84">
        <v>9.8930614275055936E-2</v>
      </c>
      <c r="R2612" s="84">
        <v>0.16289781771791781</v>
      </c>
      <c r="S2612" s="84">
        <v>0.1747479924824876</v>
      </c>
      <c r="T2612" s="84">
        <v>9.1996834117044554E-2</v>
      </c>
      <c r="U2612" s="84">
        <v>0.1852280620514008</v>
      </c>
      <c r="V2612" s="84">
        <v>0.16755699565052401</v>
      </c>
      <c r="W2612" s="84">
        <v>0.100979537412175</v>
      </c>
      <c r="X2612" s="84">
        <v>0.15593539673351731</v>
      </c>
      <c r="Y2612" s="84">
        <v>0.18463717018755599</v>
      </c>
      <c r="Z2612" s="84">
        <v>9.7776016642726227E-2</v>
      </c>
      <c r="AA2612" s="84">
        <v>0.16504084574723701</v>
      </c>
      <c r="AB2612" s="84">
        <v>0.21432822496652279</v>
      </c>
      <c r="AC2612" s="84">
        <v>0.17815618419848031</v>
      </c>
      <c r="AD2612" s="84">
        <v>0.38403226218127062</v>
      </c>
      <c r="AE2612" s="84">
        <v>0.37871053129135951</v>
      </c>
      <c r="AF2612" s="84">
        <v>0.53922672672672678</v>
      </c>
      <c r="AG2612" s="84">
        <v>0.44514876363428679</v>
      </c>
      <c r="AH2612" s="84">
        <v>0.44475853945818611</v>
      </c>
      <c r="AI2612" s="84">
        <v>0.47226411932294282</v>
      </c>
      <c r="AJ2612" s="84">
        <v>0.46274769160328638</v>
      </c>
      <c r="AK2612" s="84">
        <v>0.46363022527776082</v>
      </c>
    </row>
    <row r="2613" spans="1:37">
      <c r="A2613" s="84">
        <v>6</v>
      </c>
      <c r="B2613" s="84">
        <v>0.56787729196050785</v>
      </c>
      <c r="C2613" s="84">
        <v>0.48969405436160041</v>
      </c>
      <c r="D2613" s="84">
        <v>0.52293736005052527</v>
      </c>
      <c r="E2613" s="84">
        <v>0.56576952236542832</v>
      </c>
      <c r="F2613" s="84">
        <v>0.52492810655365507</v>
      </c>
      <c r="G2613" s="84">
        <v>0.51281535158346747</v>
      </c>
      <c r="H2613" s="84">
        <v>0.49608819345661459</v>
      </c>
      <c r="I2613" s="84">
        <v>0.52364315242032278</v>
      </c>
      <c r="J2613" s="84">
        <v>0.52813824152542388</v>
      </c>
      <c r="K2613" s="84">
        <v>0.60509188361408883</v>
      </c>
      <c r="L2613" s="84">
        <v>0.55636627985245413</v>
      </c>
      <c r="M2613" s="84">
        <v>0.56263616557734197</v>
      </c>
      <c r="N2613" s="84">
        <v>0.1633471743261313</v>
      </c>
      <c r="O2613" s="84">
        <v>0.3876768728408499</v>
      </c>
      <c r="P2613" s="84">
        <v>0.47549639733788007</v>
      </c>
      <c r="Q2613" s="84">
        <v>0.11668739119621981</v>
      </c>
      <c r="R2613" s="84">
        <v>0.19283786987592719</v>
      </c>
      <c r="S2613" s="84">
        <v>0.2003075345976422</v>
      </c>
      <c r="T2613" s="84">
        <v>0.108664276735416</v>
      </c>
      <c r="U2613" s="84">
        <v>0.21914795091456349</v>
      </c>
      <c r="V2613" s="84">
        <v>0.1921651049420556</v>
      </c>
      <c r="W2613" s="84">
        <v>0.1187753218113749</v>
      </c>
      <c r="X2613" s="84">
        <v>0.18365169623298941</v>
      </c>
      <c r="Y2613" s="84">
        <v>0.21105106493656631</v>
      </c>
      <c r="Z2613" s="84">
        <v>0.1142701471098123</v>
      </c>
      <c r="AA2613" s="84">
        <v>0.19336857280153771</v>
      </c>
      <c r="AB2613" s="84">
        <v>0.24401130784109501</v>
      </c>
      <c r="AC2613" s="84">
        <v>0.20589581616771949</v>
      </c>
      <c r="AD2613" s="84">
        <v>0.44567242655504208</v>
      </c>
      <c r="AE2613" s="84">
        <v>0.43562110039705038</v>
      </c>
      <c r="AF2613" s="84">
        <v>0.58201951951951958</v>
      </c>
      <c r="AG2613" s="84">
        <v>0.48700816629547128</v>
      </c>
      <c r="AH2613" s="84">
        <v>0.49151943462897529</v>
      </c>
      <c r="AI2613" s="84">
        <v>0.50729009552538973</v>
      </c>
      <c r="AJ2613" s="84">
        <v>0.50235291125073134</v>
      </c>
      <c r="AK2613" s="84">
        <v>0.49769811552390891</v>
      </c>
    </row>
    <row r="2614" spans="1:37">
      <c r="A2614" s="84">
        <v>7</v>
      </c>
      <c r="B2614" s="84">
        <v>0.60736953455571241</v>
      </c>
      <c r="C2614" s="84">
        <v>0.54025396332790232</v>
      </c>
      <c r="D2614" s="84">
        <v>0.57110868691508276</v>
      </c>
      <c r="E2614" s="84">
        <v>0.62452615617892349</v>
      </c>
      <c r="F2614" s="84">
        <v>0.58952626002724384</v>
      </c>
      <c r="G2614" s="84">
        <v>0.57763016639828235</v>
      </c>
      <c r="H2614" s="84">
        <v>0.53947368421052633</v>
      </c>
      <c r="I2614" s="84">
        <v>0.62189625283371108</v>
      </c>
      <c r="J2614" s="84">
        <v>0.58282574152542377</v>
      </c>
      <c r="K2614" s="84">
        <v>0.69295558958652381</v>
      </c>
      <c r="L2614" s="84">
        <v>0.65342882528741841</v>
      </c>
      <c r="M2614" s="84">
        <v>0.61593526299408652</v>
      </c>
      <c r="N2614" s="84">
        <v>0.1971989584066437</v>
      </c>
      <c r="O2614" s="84">
        <v>0.4620226207940939</v>
      </c>
      <c r="P2614" s="84">
        <v>0.52307353830922376</v>
      </c>
      <c r="Q2614" s="84">
        <v>0.14056204924148219</v>
      </c>
      <c r="R2614" s="84">
        <v>0.23218216918613191</v>
      </c>
      <c r="S2614" s="84">
        <v>0.2242610627028874</v>
      </c>
      <c r="T2614" s="84">
        <v>0.13101168583267381</v>
      </c>
      <c r="U2614" s="84">
        <v>0.26440019551850991</v>
      </c>
      <c r="V2614" s="84">
        <v>0.2149925562658726</v>
      </c>
      <c r="W2614" s="84">
        <v>0.1441612390378994</v>
      </c>
      <c r="X2614" s="84">
        <v>0.22313777565914181</v>
      </c>
      <c r="Y2614" s="84">
        <v>0.23616449440799939</v>
      </c>
      <c r="Z2614" s="84">
        <v>0.14017534300856899</v>
      </c>
      <c r="AA2614" s="84">
        <v>0.23748197981739549</v>
      </c>
      <c r="AB2614" s="84">
        <v>0.27287606011010263</v>
      </c>
      <c r="AC2614" s="84">
        <v>0.24764258903231709</v>
      </c>
      <c r="AD2614" s="84">
        <v>0.54927384568263593</v>
      </c>
      <c r="AE2614" s="84">
        <v>0.48906535576983667</v>
      </c>
      <c r="AF2614" s="84">
        <v>0.63701201201201196</v>
      </c>
      <c r="AG2614" s="84">
        <v>0.54759865227571225</v>
      </c>
      <c r="AH2614" s="84">
        <v>0.5512367491166078</v>
      </c>
      <c r="AI2614" s="84">
        <v>0.55371208312384779</v>
      </c>
      <c r="AJ2614" s="84">
        <v>0.55887365502505537</v>
      </c>
      <c r="AK2614" s="84">
        <v>0.54287643484132331</v>
      </c>
    </row>
    <row r="2615" spans="1:37">
      <c r="A2615" s="84">
        <v>8</v>
      </c>
      <c r="B2615" s="84">
        <v>0.66643159379407624</v>
      </c>
      <c r="C2615" s="84">
        <v>0.63871001112059356</v>
      </c>
      <c r="D2615" s="84">
        <v>0.61371074237813616</v>
      </c>
      <c r="E2615" s="84">
        <v>0.71664139499620927</v>
      </c>
      <c r="F2615" s="84">
        <v>0.68839110034811546</v>
      </c>
      <c r="G2615" s="84">
        <v>0.61681427804616207</v>
      </c>
      <c r="H2615" s="84">
        <v>0.58214793741109527</v>
      </c>
      <c r="I2615" s="84">
        <v>0.63680490732097594</v>
      </c>
      <c r="J2615" s="84">
        <v>0.58487817796610175</v>
      </c>
      <c r="K2615" s="84">
        <v>0.65122511485451762</v>
      </c>
      <c r="L2615" s="84">
        <v>0.62216957001696249</v>
      </c>
      <c r="M2615" s="84">
        <v>0.59632741985683169</v>
      </c>
      <c r="N2615" s="84">
        <v>0.19543951016961081</v>
      </c>
      <c r="O2615" s="84">
        <v>0.44709195021532327</v>
      </c>
      <c r="P2615" s="84">
        <v>0.51014795665804946</v>
      </c>
      <c r="Q2615" s="84">
        <v>0.13911962198458089</v>
      </c>
      <c r="R2615" s="84">
        <v>0.2292242907300992</v>
      </c>
      <c r="S2615" s="84">
        <v>0.22627712284298651</v>
      </c>
      <c r="T2615" s="84">
        <v>0.1296615298663811</v>
      </c>
      <c r="U2615" s="84">
        <v>0.26122301973193368</v>
      </c>
      <c r="V2615" s="84">
        <v>0.21712350760428531</v>
      </c>
      <c r="W2615" s="84">
        <v>0.14328939945638239</v>
      </c>
      <c r="X2615" s="84">
        <v>0.22140125075192671</v>
      </c>
      <c r="Y2615" s="84">
        <v>0.23870762650637239</v>
      </c>
      <c r="Z2615" s="84">
        <v>0.13997721531527069</v>
      </c>
      <c r="AA2615" s="84">
        <v>0.237013455069678</v>
      </c>
      <c r="AB2615" s="84">
        <v>0.27640976045231358</v>
      </c>
      <c r="AC2615" s="84">
        <v>0.24947358784216789</v>
      </c>
      <c r="AD2615" s="84">
        <v>0.54677250567906266</v>
      </c>
      <c r="AE2615" s="84">
        <v>0.48950652297220643</v>
      </c>
      <c r="AF2615" s="84">
        <v>0.69857357357357353</v>
      </c>
      <c r="AG2615" s="84">
        <v>0.63628576323453812</v>
      </c>
      <c r="AH2615" s="84">
        <v>0.59299175500588919</v>
      </c>
      <c r="AI2615" s="84">
        <v>0.63130551365845466</v>
      </c>
      <c r="AJ2615" s="84">
        <v>0.66311398265204913</v>
      </c>
      <c r="AK2615" s="84">
        <v>0.58142532686759552</v>
      </c>
    </row>
    <row r="2616" spans="1:37">
      <c r="A2616" s="84">
        <v>9</v>
      </c>
      <c r="B2616" s="84">
        <v>0.63593088857545854</v>
      </c>
      <c r="C2616" s="84">
        <v>0.62971008870613154</v>
      </c>
      <c r="D2616" s="84">
        <v>0.59177814778664517</v>
      </c>
      <c r="E2616" s="84">
        <v>0.67228961334344195</v>
      </c>
      <c r="F2616" s="84">
        <v>0.64873618889057039</v>
      </c>
      <c r="G2616" s="84">
        <v>0.57830112721417071</v>
      </c>
      <c r="H2616" s="84">
        <v>0.52542674253200572</v>
      </c>
      <c r="I2616" s="84">
        <v>0.53577810374716606</v>
      </c>
      <c r="J2616" s="84">
        <v>0.5138373940677966</v>
      </c>
      <c r="K2616" s="84">
        <v>0.48219754977029089</v>
      </c>
      <c r="L2616" s="84">
        <v>0.50009423548100496</v>
      </c>
      <c r="M2616" s="84">
        <v>0.5101151571739807</v>
      </c>
      <c r="N2616" s="84">
        <v>0.17868956295305791</v>
      </c>
      <c r="O2616" s="84">
        <v>0.39832473616960867</v>
      </c>
      <c r="P2616" s="84">
        <v>0.49304218689841028</v>
      </c>
      <c r="Q2616" s="84">
        <v>0.12862472021885099</v>
      </c>
      <c r="R2616" s="84">
        <v>0.20937715208236901</v>
      </c>
      <c r="S2616" s="84">
        <v>0.22299675380146941</v>
      </c>
      <c r="T2616" s="84">
        <v>0.11858093952232419</v>
      </c>
      <c r="U2616" s="84">
        <v>0.2381081011551027</v>
      </c>
      <c r="V2616" s="84">
        <v>0.21443792509560089</v>
      </c>
      <c r="W2616" s="84">
        <v>0.13103236063387869</v>
      </c>
      <c r="X2616" s="84">
        <v>0.20197033152870941</v>
      </c>
      <c r="Y2616" s="84">
        <v>0.23749385891396699</v>
      </c>
      <c r="Z2616" s="84">
        <v>0.1279904898707217</v>
      </c>
      <c r="AA2616" s="84">
        <v>0.21603796251802021</v>
      </c>
      <c r="AB2616" s="84">
        <v>0.27786043743490563</v>
      </c>
      <c r="AC2616" s="84">
        <v>0.23500869724434681</v>
      </c>
      <c r="AD2616" s="84">
        <v>0.48469843538630403</v>
      </c>
      <c r="AE2616" s="84">
        <v>0.47406567088926699</v>
      </c>
      <c r="AF2616" s="84">
        <v>0.63945195195195192</v>
      </c>
      <c r="AG2616" s="84">
        <v>0.60107932156929922</v>
      </c>
      <c r="AH2616" s="84">
        <v>0.57179034157832742</v>
      </c>
      <c r="AI2616" s="84">
        <v>0.61454667337020286</v>
      </c>
      <c r="AJ2616" s="84">
        <v>0.64271360618624884</v>
      </c>
      <c r="AK2616" s="84">
        <v>0.56957829476398003</v>
      </c>
    </row>
    <row r="2617" spans="1:37">
      <c r="A2617" s="84">
        <v>10</v>
      </c>
      <c r="B2617" s="84">
        <v>0.44887165021156561</v>
      </c>
      <c r="C2617" s="84">
        <v>0.46952181446711649</v>
      </c>
      <c r="D2617" s="84">
        <v>0.4815410231383131</v>
      </c>
      <c r="E2617" s="84">
        <v>0.48881728582259287</v>
      </c>
      <c r="F2617" s="84">
        <v>0.49571666414408949</v>
      </c>
      <c r="G2617" s="84">
        <v>0.50496511003757394</v>
      </c>
      <c r="H2617" s="84">
        <v>0.45323613086770992</v>
      </c>
      <c r="I2617" s="84">
        <v>0.49169222563008391</v>
      </c>
      <c r="J2617" s="84">
        <v>0.50304555084745772</v>
      </c>
      <c r="K2617" s="84">
        <v>0.47071209800918828</v>
      </c>
      <c r="L2617" s="84">
        <v>0.48881290218357087</v>
      </c>
      <c r="M2617" s="84">
        <v>0.52489884842826018</v>
      </c>
      <c r="N2617" s="84">
        <v>0.17552255612639869</v>
      </c>
      <c r="O2617" s="84">
        <v>0.39020869812124359</v>
      </c>
      <c r="P2617" s="84">
        <v>0.51174302843627961</v>
      </c>
      <c r="Q2617" s="84">
        <v>0.1982094006466053</v>
      </c>
      <c r="R2617" s="84">
        <v>0.22152477505447241</v>
      </c>
      <c r="S2617" s="84">
        <v>0.24308901418076201</v>
      </c>
      <c r="T2617" s="84">
        <v>0.1219796079891988</v>
      </c>
      <c r="U2617" s="84">
        <v>0.23496951454812071</v>
      </c>
      <c r="V2617" s="84">
        <v>0.22310768602037551</v>
      </c>
      <c r="W2617" s="84">
        <v>0.1286732652956562</v>
      </c>
      <c r="X2617" s="84">
        <v>0.19763469417866919</v>
      </c>
      <c r="Y2617" s="84">
        <v>0.24515215443747659</v>
      </c>
      <c r="Z2617" s="84">
        <v>0.12556342562781711</v>
      </c>
      <c r="AA2617" s="84">
        <v>0.210932244113407</v>
      </c>
      <c r="AB2617" s="84">
        <v>0.28370034221098062</v>
      </c>
      <c r="AC2617" s="84">
        <v>0.2315297995056303</v>
      </c>
      <c r="AD2617" s="84">
        <v>0.47308507108399889</v>
      </c>
      <c r="AE2617" s="84">
        <v>0.47898153400138649</v>
      </c>
      <c r="AF2617" s="84">
        <v>0.48235735735735741</v>
      </c>
      <c r="AG2617" s="84">
        <v>0.49488892696019637</v>
      </c>
      <c r="AH2617" s="84">
        <v>0.49434628975265021</v>
      </c>
      <c r="AI2617" s="84">
        <v>0.44008714596949888</v>
      </c>
      <c r="AJ2617" s="84">
        <v>0.48782845369216282</v>
      </c>
      <c r="AK2617" s="84">
        <v>0.4654103492726045</v>
      </c>
    </row>
    <row r="2618" spans="1:37">
      <c r="A2618" s="84">
        <v>11</v>
      </c>
      <c r="B2618" s="84">
        <v>0.45310296191819471</v>
      </c>
      <c r="C2618" s="84">
        <v>0.45951328005793052</v>
      </c>
      <c r="D2618" s="84">
        <v>0.48039271975655962</v>
      </c>
      <c r="E2618" s="84">
        <v>0.48104624715693722</v>
      </c>
      <c r="F2618" s="84">
        <v>0.48436506735280749</v>
      </c>
      <c r="G2618" s="84">
        <v>0.50892377885131512</v>
      </c>
      <c r="H2618" s="84">
        <v>0.45216927453769562</v>
      </c>
      <c r="I2618" s="84">
        <v>0.48913188425123338</v>
      </c>
      <c r="J2618" s="84">
        <v>0.50900423728813571</v>
      </c>
      <c r="K2618" s="84">
        <v>0.46554364471669218</v>
      </c>
      <c r="L2618" s="84">
        <v>0.48415497697961829</v>
      </c>
      <c r="M2618" s="84">
        <v>0.52902272019919072</v>
      </c>
      <c r="N2618" s="84">
        <v>0.173129706524034</v>
      </c>
      <c r="O2618" s="84">
        <v>0.38377265628697171</v>
      </c>
      <c r="P2618" s="84">
        <v>0.51454815466696002</v>
      </c>
      <c r="Q2618" s="84">
        <v>0.33374782392439689</v>
      </c>
      <c r="R2618" s="84">
        <v>0.26159160956004368</v>
      </c>
      <c r="S2618" s="84">
        <v>0.27305655219545533</v>
      </c>
      <c r="T2618" s="84">
        <v>0.20489780716048231</v>
      </c>
      <c r="U2618" s="84">
        <v>0.26609811942064771</v>
      </c>
      <c r="V2618" s="84">
        <v>0.2244796683889424</v>
      </c>
      <c r="W2618" s="84">
        <v>0.14134058156828561</v>
      </c>
      <c r="X2618" s="84">
        <v>0.19841783286231521</v>
      </c>
      <c r="Y2618" s="84">
        <v>0.24723289888159991</v>
      </c>
      <c r="Z2618" s="84">
        <v>0.15988904849175289</v>
      </c>
      <c r="AA2618" s="84">
        <v>0.2188130706391159</v>
      </c>
      <c r="AB2618" s="84">
        <v>0.3017036155334028</v>
      </c>
      <c r="AC2618" s="84">
        <v>0.2337269980774512</v>
      </c>
      <c r="AD2618" s="84">
        <v>0.47609688863932198</v>
      </c>
      <c r="AE2618" s="84">
        <v>0.48433856431587557</v>
      </c>
      <c r="AF2618" s="84">
        <v>0.47428678678678682</v>
      </c>
      <c r="AG2618" s="84">
        <v>0.48243960938838443</v>
      </c>
      <c r="AH2618" s="84">
        <v>0.49511189634864561</v>
      </c>
      <c r="AI2618" s="84">
        <v>0.43405396346572811</v>
      </c>
      <c r="AJ2618" s="84">
        <v>0.47475389820161268</v>
      </c>
      <c r="AK2618" s="84">
        <v>0.46608556871892448</v>
      </c>
    </row>
    <row r="2619" spans="1:37">
      <c r="A2619" s="84">
        <v>12</v>
      </c>
      <c r="B2619" s="84">
        <v>0.4486953455571227</v>
      </c>
      <c r="C2619" s="84">
        <v>0.46540978095016422</v>
      </c>
      <c r="D2619" s="84">
        <v>0.48510076362174881</v>
      </c>
      <c r="E2619" s="84">
        <v>0.48711144806671719</v>
      </c>
      <c r="F2619" s="84">
        <v>0.4883002875737853</v>
      </c>
      <c r="G2619" s="84">
        <v>0.51482823403113254</v>
      </c>
      <c r="H2619" s="84">
        <v>0.45288051209103852</v>
      </c>
      <c r="I2619" s="84">
        <v>0.47873049739965329</v>
      </c>
      <c r="J2619" s="84">
        <v>0.50549523305084754</v>
      </c>
      <c r="K2619" s="84">
        <v>0.4517611026033691</v>
      </c>
      <c r="L2619" s="84">
        <v>0.4702619746371936</v>
      </c>
      <c r="M2619" s="84">
        <v>0.51960784313725494</v>
      </c>
      <c r="N2619" s="84">
        <v>0.248715602786966</v>
      </c>
      <c r="O2619" s="84">
        <v>0.40253655766409541</v>
      </c>
      <c r="P2619" s="84">
        <v>0.50338265221934986</v>
      </c>
      <c r="Q2619" s="84">
        <v>0.48888336234767471</v>
      </c>
      <c r="R2619" s="84">
        <v>0.33988507174548699</v>
      </c>
      <c r="S2619" s="84">
        <v>0.30558687852383393</v>
      </c>
      <c r="T2619" s="84">
        <v>0.33968061827831841</v>
      </c>
      <c r="U2619" s="84">
        <v>0.31289393120835579</v>
      </c>
      <c r="V2619" s="84">
        <v>0.23230288700119681</v>
      </c>
      <c r="W2619" s="84">
        <v>0.25350017949638443</v>
      </c>
      <c r="X2619" s="84">
        <v>0.22109480518006519</v>
      </c>
      <c r="Y2619" s="84">
        <v>0.253764124497876</v>
      </c>
      <c r="Z2619" s="84">
        <v>0.2881767299024221</v>
      </c>
      <c r="AA2619" s="84">
        <v>0.25552618933205179</v>
      </c>
      <c r="AB2619" s="84">
        <v>0.3754649605713436</v>
      </c>
      <c r="AC2619" s="84">
        <v>0.22933260093380939</v>
      </c>
      <c r="AD2619" s="84">
        <v>0.46338599760075549</v>
      </c>
      <c r="AE2619" s="84">
        <v>0.4799899161782315</v>
      </c>
      <c r="AF2619" s="84">
        <v>0.48048048048048042</v>
      </c>
      <c r="AG2619" s="84">
        <v>0.48863571469362099</v>
      </c>
      <c r="AH2619" s="84">
        <v>0.50035335689045934</v>
      </c>
      <c r="AI2619" s="84">
        <v>0.44980727333668508</v>
      </c>
      <c r="AJ2619" s="84">
        <v>0.48398748505583389</v>
      </c>
      <c r="AK2619" s="84">
        <v>0.47400405131667789</v>
      </c>
    </row>
    <row r="2620" spans="1:37">
      <c r="A2620" s="84">
        <v>13</v>
      </c>
      <c r="B2620" s="84">
        <v>0.44640338504936528</v>
      </c>
      <c r="C2620" s="84">
        <v>0.45224610132671272</v>
      </c>
      <c r="D2620" s="84">
        <v>0.48148360796922551</v>
      </c>
      <c r="E2620" s="84">
        <v>0.46721000758150122</v>
      </c>
      <c r="F2620" s="84">
        <v>0.47337672165884659</v>
      </c>
      <c r="G2620" s="84">
        <v>0.51006441223832533</v>
      </c>
      <c r="H2620" s="84">
        <v>0.45821479374110963</v>
      </c>
      <c r="I2620" s="84">
        <v>0.47897052940392049</v>
      </c>
      <c r="J2620" s="84">
        <v>0.51681673728813571</v>
      </c>
      <c r="K2620" s="84">
        <v>0.45539816232771813</v>
      </c>
      <c r="L2620" s="84">
        <v>0.47432756253197289</v>
      </c>
      <c r="M2620" s="84">
        <v>0.53159041394335504</v>
      </c>
      <c r="N2620" s="84">
        <v>0.48997114504891259</v>
      </c>
      <c r="O2620" s="84">
        <v>0.50416449765747007</v>
      </c>
      <c r="P2620" s="84">
        <v>0.53792420658929629</v>
      </c>
      <c r="Q2620" s="84">
        <v>0.63004227804028845</v>
      </c>
      <c r="R2620" s="84">
        <v>0.4232362802984973</v>
      </c>
      <c r="S2620" s="84">
        <v>0.36254912010934559</v>
      </c>
      <c r="T2620" s="84">
        <v>0.54401974021136923</v>
      </c>
      <c r="U2620" s="84">
        <v>0.40098016516168872</v>
      </c>
      <c r="V2620" s="84">
        <v>0.30560177481974482</v>
      </c>
      <c r="W2620" s="84">
        <v>0.48356325965434133</v>
      </c>
      <c r="X2620" s="84">
        <v>0.32837345500357529</v>
      </c>
      <c r="Y2620" s="84">
        <v>0.33260121954743821</v>
      </c>
      <c r="Z2620" s="84">
        <v>0.48684927435732328</v>
      </c>
      <c r="AA2620" s="84">
        <v>0.36072801537722238</v>
      </c>
      <c r="AB2620" s="84">
        <v>0.49330456777265291</v>
      </c>
      <c r="AC2620" s="84">
        <v>0.26110043028472041</v>
      </c>
      <c r="AD2620" s="84">
        <v>0.47887899129635758</v>
      </c>
      <c r="AE2620" s="84">
        <v>0.50179618075250521</v>
      </c>
      <c r="AF2620" s="84">
        <v>0.47015765765765771</v>
      </c>
      <c r="AG2620" s="84">
        <v>0.47504425789503729</v>
      </c>
      <c r="AH2620" s="84">
        <v>0.49652532391048287</v>
      </c>
      <c r="AI2620" s="84">
        <v>0.44461203284732692</v>
      </c>
      <c r="AJ2620" s="84">
        <v>0.47124360898430551</v>
      </c>
      <c r="AK2620" s="84">
        <v>0.47240807807992141</v>
      </c>
    </row>
    <row r="2621" spans="1:37">
      <c r="A2621" s="84">
        <v>14</v>
      </c>
      <c r="B2621" s="84">
        <v>0.45944992947813829</v>
      </c>
      <c r="C2621" s="84">
        <v>0.4546771148524581</v>
      </c>
      <c r="D2621" s="84">
        <v>0.4968134581156341</v>
      </c>
      <c r="E2621" s="84">
        <v>0.46948445792266869</v>
      </c>
      <c r="F2621" s="84">
        <v>0.47643408506129858</v>
      </c>
      <c r="G2621" s="84">
        <v>0.52529522275899088</v>
      </c>
      <c r="H2621" s="84">
        <v>0.46995021337126602</v>
      </c>
      <c r="I2621" s="84">
        <v>0.4817442325643419</v>
      </c>
      <c r="J2621" s="84">
        <v>0.52211334745762716</v>
      </c>
      <c r="K2621" s="84">
        <v>0.46516079632465551</v>
      </c>
      <c r="L2621" s="84">
        <v>0.47990091812282942</v>
      </c>
      <c r="M2621" s="84">
        <v>0.53501400560224088</v>
      </c>
      <c r="N2621" s="84">
        <v>0.69828981631360409</v>
      </c>
      <c r="O2621" s="84">
        <v>0.6219535279920495</v>
      </c>
      <c r="P2621" s="84">
        <v>0.57846103074638366</v>
      </c>
      <c r="Q2621" s="84">
        <v>0.75642874906739621</v>
      </c>
      <c r="R2621" s="84">
        <v>0.51491922282308045</v>
      </c>
      <c r="S2621" s="84">
        <v>0.43068511874252519</v>
      </c>
      <c r="T2621" s="84">
        <v>0.69095395502583923</v>
      </c>
      <c r="U2621" s="84">
        <v>0.49461037791669882</v>
      </c>
      <c r="V2621" s="84">
        <v>0.43953060688326479</v>
      </c>
      <c r="W2621" s="84">
        <v>0.68562490384122277</v>
      </c>
      <c r="X2621" s="84">
        <v>0.48879203695506601</v>
      </c>
      <c r="Y2621" s="84">
        <v>0.44744675317169053</v>
      </c>
      <c r="Z2621" s="84">
        <v>0.70320471543910046</v>
      </c>
      <c r="AA2621" s="84">
        <v>0.53498318116290244</v>
      </c>
      <c r="AB2621" s="84">
        <v>0.60716411248326141</v>
      </c>
      <c r="AC2621" s="84">
        <v>0.45298910555708138</v>
      </c>
      <c r="AD2621" s="84">
        <v>0.53385742361979616</v>
      </c>
      <c r="AE2621" s="84">
        <v>0.59431524547803605</v>
      </c>
      <c r="AF2621" s="84">
        <v>0.47747747747747749</v>
      </c>
      <c r="AG2621" s="84">
        <v>0.47858488949802969</v>
      </c>
      <c r="AH2621" s="84">
        <v>0.51224970553592464</v>
      </c>
      <c r="AI2621" s="84">
        <v>0.44092508798391161</v>
      </c>
      <c r="AJ2621" s="84">
        <v>0.47233739475491548</v>
      </c>
      <c r="AK2621" s="84">
        <v>0.4910686882327665</v>
      </c>
    </row>
    <row r="2622" spans="1:37">
      <c r="A2622" s="84">
        <v>15</v>
      </c>
      <c r="B2622" s="84">
        <v>0.45433709449929482</v>
      </c>
      <c r="C2622" s="84">
        <v>0.45224610132671261</v>
      </c>
      <c r="D2622" s="84">
        <v>0.48923465579606118</v>
      </c>
      <c r="E2622" s="84">
        <v>0.4689158453373769</v>
      </c>
      <c r="F2622" s="84">
        <v>0.47591947934009371</v>
      </c>
      <c r="G2622" s="84">
        <v>0.52066559312936134</v>
      </c>
      <c r="H2622" s="84">
        <v>0.47368421052631582</v>
      </c>
      <c r="I2622" s="84">
        <v>0.49606614215228678</v>
      </c>
      <c r="J2622" s="84">
        <v>0.52668167372881369</v>
      </c>
      <c r="K2622" s="84">
        <v>0.47396630934150069</v>
      </c>
      <c r="L2622" s="84">
        <v>0.49532861258447558</v>
      </c>
      <c r="M2622" s="84">
        <v>0.54123871770930598</v>
      </c>
      <c r="N2622" s="84">
        <v>0.83003730030262501</v>
      </c>
      <c r="O2622" s="84">
        <v>0.71884908428375349</v>
      </c>
      <c r="P2622" s="84">
        <v>0.64462900830537384</v>
      </c>
      <c r="Q2622" s="84">
        <v>0.87416065655309638</v>
      </c>
      <c r="R2622" s="84">
        <v>0.64017747270736192</v>
      </c>
      <c r="S2622" s="84">
        <v>0.58486246369383221</v>
      </c>
      <c r="T2622" s="84">
        <v>0.82629545137110672</v>
      </c>
      <c r="U2622" s="84">
        <v>0.62182603997839003</v>
      </c>
      <c r="V2622" s="84">
        <v>0.60664973582041637</v>
      </c>
      <c r="W2622" s="84">
        <v>0.84142776552643739</v>
      </c>
      <c r="X2622" s="84">
        <v>0.66427185127174915</v>
      </c>
      <c r="Y2622" s="84">
        <v>0.6223737826200042</v>
      </c>
      <c r="Z2622" s="84">
        <v>0.86878993511318048</v>
      </c>
      <c r="AA2622" s="84">
        <v>0.74532676597789527</v>
      </c>
      <c r="AB2622" s="84">
        <v>0.7160764767147747</v>
      </c>
      <c r="AC2622" s="84">
        <v>0.75693490799230989</v>
      </c>
      <c r="AD2622" s="84">
        <v>0.70376987671967106</v>
      </c>
      <c r="AE2622" s="84">
        <v>0.75433289216613086</v>
      </c>
      <c r="AF2622" s="84">
        <v>0.47428678678678682</v>
      </c>
      <c r="AG2622" s="84">
        <v>0.47621495060247843</v>
      </c>
      <c r="AH2622" s="84">
        <v>0.50535924617196704</v>
      </c>
      <c r="AI2622" s="84">
        <v>0.44243338360985418</v>
      </c>
      <c r="AJ2622" s="84">
        <v>0.47022613384885409</v>
      </c>
      <c r="AK2622" s="84">
        <v>0.48210668467251849</v>
      </c>
    </row>
    <row r="2623" spans="1:37">
      <c r="A2623" s="84">
        <v>16</v>
      </c>
      <c r="B2623" s="84">
        <v>0.45116361071932309</v>
      </c>
      <c r="C2623" s="84">
        <v>0.46753045232368678</v>
      </c>
      <c r="D2623" s="84">
        <v>0.49067003502325302</v>
      </c>
      <c r="E2623" s="84">
        <v>0.48673237300985589</v>
      </c>
      <c r="F2623" s="84">
        <v>0.49383986680793091</v>
      </c>
      <c r="G2623" s="84">
        <v>0.52355072463768115</v>
      </c>
      <c r="H2623" s="84">
        <v>0.48826458036984349</v>
      </c>
      <c r="I2623" s="84">
        <v>0.54593945859447912</v>
      </c>
      <c r="J2623" s="84">
        <v>0.57176906779661019</v>
      </c>
      <c r="K2623" s="84">
        <v>0.5290964777947933</v>
      </c>
      <c r="L2623" s="84">
        <v>0.55337766888344442</v>
      </c>
      <c r="M2623" s="84">
        <v>0.60154061624649868</v>
      </c>
      <c r="N2623" s="84">
        <v>0.94503483707509306</v>
      </c>
      <c r="O2623" s="84">
        <v>0.8390279683876769</v>
      </c>
      <c r="P2623" s="84">
        <v>0.76739453275397385</v>
      </c>
      <c r="Q2623" s="84">
        <v>0.96075603083810002</v>
      </c>
      <c r="R2623" s="84">
        <v>0.79312914187655936</v>
      </c>
      <c r="S2623" s="84">
        <v>0.7782675550999486</v>
      </c>
      <c r="T2623" s="84">
        <v>0.93914986731225869</v>
      </c>
      <c r="U2623" s="84">
        <v>0.7688379511718243</v>
      </c>
      <c r="V2623" s="84">
        <v>0.80584989929065598</v>
      </c>
      <c r="W2623" s="84">
        <v>0.94533052977075749</v>
      </c>
      <c r="X2623" s="84">
        <v>0.848071095372672</v>
      </c>
      <c r="Y2623" s="84">
        <v>0.83602577811172452</v>
      </c>
      <c r="Z2623" s="84">
        <v>0.95185497052850554</v>
      </c>
      <c r="AA2623" s="84">
        <v>0.89055742431523277</v>
      </c>
      <c r="AB2623" s="84">
        <v>0.8461910429995535</v>
      </c>
      <c r="AC2623" s="84">
        <v>0.98004211297262656</v>
      </c>
      <c r="AD2623" s="84">
        <v>0.89009418310829769</v>
      </c>
      <c r="AE2623" s="84">
        <v>0.92260666792714452</v>
      </c>
      <c r="AF2623" s="84">
        <v>0.48667417417417408</v>
      </c>
      <c r="AG2623" s="84">
        <v>0.4933184855233852</v>
      </c>
      <c r="AH2623" s="84">
        <v>0.5073027090694936</v>
      </c>
      <c r="AI2623" s="84">
        <v>0.44963968493380257</v>
      </c>
      <c r="AJ2623" s="84">
        <v>0.48737058988120979</v>
      </c>
      <c r="AK2623" s="84">
        <v>0.48235221901663489</v>
      </c>
    </row>
    <row r="2624" spans="1:37">
      <c r="A2624" s="84">
        <v>17</v>
      </c>
      <c r="B2624" s="84">
        <v>0.50758110014104374</v>
      </c>
      <c r="C2624" s="84">
        <v>0.52494375048490971</v>
      </c>
      <c r="D2624" s="84">
        <v>0.54745363725096152</v>
      </c>
      <c r="E2624" s="84">
        <v>0.54529946929492035</v>
      </c>
      <c r="F2624" s="84">
        <v>0.55377629786589966</v>
      </c>
      <c r="G2624" s="84">
        <v>0.58366881374127755</v>
      </c>
      <c r="H2624" s="84">
        <v>0.54054054054054068</v>
      </c>
      <c r="I2624" s="84">
        <v>0.62675023336444846</v>
      </c>
      <c r="J2624" s="84">
        <v>0.64850370762711884</v>
      </c>
      <c r="K2624" s="84">
        <v>0.60758039816232767</v>
      </c>
      <c r="L2624" s="84">
        <v>0.63466250235588717</v>
      </c>
      <c r="M2624" s="84">
        <v>0.67444755680049806</v>
      </c>
      <c r="N2624" s="84">
        <v>1</v>
      </c>
      <c r="O2624" s="84">
        <v>0.94683166911173167</v>
      </c>
      <c r="P2624" s="84">
        <v>0.89533028986304364</v>
      </c>
      <c r="Q2624" s="84">
        <v>0.98627207162397401</v>
      </c>
      <c r="R2624" s="84">
        <v>0.92167266897727385</v>
      </c>
      <c r="S2624" s="84">
        <v>0.9441995557833589</v>
      </c>
      <c r="T2624" s="84">
        <v>0.98850039573536941</v>
      </c>
      <c r="U2624" s="84">
        <v>0.89833037482956424</v>
      </c>
      <c r="V2624" s="84">
        <v>0.9533234083544968</v>
      </c>
      <c r="W2624" s="84">
        <v>1</v>
      </c>
      <c r="X2624" s="84">
        <v>0.97175025820876915</v>
      </c>
      <c r="Y2624" s="84">
        <v>0.97913475710198561</v>
      </c>
      <c r="Z2624" s="84">
        <v>1</v>
      </c>
      <c r="AA2624" s="84">
        <v>1</v>
      </c>
      <c r="AB2624" s="84">
        <v>1</v>
      </c>
      <c r="AC2624" s="84">
        <v>1</v>
      </c>
      <c r="AD2624" s="84">
        <v>0.96546619362413499</v>
      </c>
      <c r="AE2624" s="84">
        <v>1</v>
      </c>
      <c r="AF2624" s="84">
        <v>0.54354354354354351</v>
      </c>
      <c r="AG2624" s="84">
        <v>0.55253840443150004</v>
      </c>
      <c r="AH2624" s="84">
        <v>0.56554770318021197</v>
      </c>
      <c r="AI2624" s="84">
        <v>0.50695491871962473</v>
      </c>
      <c r="AJ2624" s="84">
        <v>0.54702006969704675</v>
      </c>
      <c r="AK2624" s="84">
        <v>0.53870235099134489</v>
      </c>
    </row>
    <row r="2625" spans="1:37">
      <c r="A2625" s="84">
        <v>18</v>
      </c>
      <c r="B2625" s="84">
        <v>0.60225669957686889</v>
      </c>
      <c r="C2625" s="84">
        <v>0.61688261308092174</v>
      </c>
      <c r="D2625" s="84">
        <v>0.64396853648733987</v>
      </c>
      <c r="E2625" s="84">
        <v>0.6360879454131918</v>
      </c>
      <c r="F2625" s="84">
        <v>0.64579990918722552</v>
      </c>
      <c r="G2625" s="84">
        <v>0.6773349436392917</v>
      </c>
      <c r="H2625" s="84">
        <v>0.62482219061166433</v>
      </c>
      <c r="I2625" s="84">
        <v>0.7270569409254567</v>
      </c>
      <c r="J2625" s="84">
        <v>0.73834745762711873</v>
      </c>
      <c r="K2625" s="84">
        <v>0.70558958652373649</v>
      </c>
      <c r="L2625" s="84">
        <v>0.73525214722274601</v>
      </c>
      <c r="M2625" s="84">
        <v>0.75972611266728907</v>
      </c>
      <c r="N2625" s="84">
        <v>0.98416496586670432</v>
      </c>
      <c r="O2625" s="84">
        <v>1</v>
      </c>
      <c r="P2625" s="84">
        <v>1</v>
      </c>
      <c r="Q2625" s="84">
        <v>1</v>
      </c>
      <c r="R2625" s="84">
        <v>1</v>
      </c>
      <c r="S2625" s="84">
        <v>1</v>
      </c>
      <c r="T2625" s="84">
        <v>1</v>
      </c>
      <c r="U2625" s="84">
        <v>1</v>
      </c>
      <c r="V2625" s="84">
        <v>1</v>
      </c>
      <c r="W2625" s="84">
        <v>0.96210062054464329</v>
      </c>
      <c r="X2625" s="84">
        <v>1</v>
      </c>
      <c r="Y2625" s="84">
        <v>1</v>
      </c>
      <c r="Z2625" s="84">
        <v>0.92976373272574186</v>
      </c>
      <c r="AA2625" s="84">
        <v>0.93256847669389709</v>
      </c>
      <c r="AB2625" s="84">
        <v>0.90656152358280029</v>
      </c>
      <c r="AC2625" s="84">
        <v>0.91632335438981971</v>
      </c>
      <c r="AD2625" s="84">
        <v>0.98785063426835806</v>
      </c>
      <c r="AE2625" s="84">
        <v>0.99527320854603862</v>
      </c>
      <c r="AF2625" s="84">
        <v>0.63663663663663661</v>
      </c>
      <c r="AG2625" s="84">
        <v>0.64733596025355478</v>
      </c>
      <c r="AH2625" s="84">
        <v>0.66277974087161362</v>
      </c>
      <c r="AI2625" s="84">
        <v>0.59426847662141769</v>
      </c>
      <c r="AJ2625" s="84">
        <v>0.64278991682140774</v>
      </c>
      <c r="AK2625" s="84">
        <v>0.63274200478791953</v>
      </c>
    </row>
    <row r="2626" spans="1:37">
      <c r="A2626" s="84">
        <v>19</v>
      </c>
      <c r="B2626" s="84">
        <v>0.70239774330042326</v>
      </c>
      <c r="C2626" s="84">
        <v>0.72064033930741966</v>
      </c>
      <c r="D2626" s="84">
        <v>0.74547855543434549</v>
      </c>
      <c r="E2626" s="84">
        <v>0.74109173616376056</v>
      </c>
      <c r="F2626" s="84">
        <v>0.75202058422884788</v>
      </c>
      <c r="G2626" s="84">
        <v>0.77777777777777779</v>
      </c>
      <c r="H2626" s="84">
        <v>0.71159317211948792</v>
      </c>
      <c r="I2626" s="84">
        <v>0.81557541005467382</v>
      </c>
      <c r="J2626" s="84">
        <v>0.81316207627118653</v>
      </c>
      <c r="K2626" s="84">
        <v>0.78560490045941811</v>
      </c>
      <c r="L2626" s="84">
        <v>0.81349452087989038</v>
      </c>
      <c r="M2626" s="84">
        <v>0.82438530967942736</v>
      </c>
      <c r="N2626" s="84">
        <v>0.83644169188542461</v>
      </c>
      <c r="O2626" s="84">
        <v>0.95279447257583638</v>
      </c>
      <c r="P2626" s="84">
        <v>0.99339970298663438</v>
      </c>
      <c r="Q2626" s="84">
        <v>0.92046754538671971</v>
      </c>
      <c r="R2626" s="84">
        <v>0.9086670354606724</v>
      </c>
      <c r="S2626" s="84">
        <v>0.88959507944643779</v>
      </c>
      <c r="T2626" s="84">
        <v>0.9263466641836211</v>
      </c>
      <c r="U2626" s="84">
        <v>0.92174114378328287</v>
      </c>
      <c r="V2626" s="84">
        <v>0.87853577371048264</v>
      </c>
      <c r="W2626" s="84">
        <v>0.83491461100569264</v>
      </c>
      <c r="X2626" s="84">
        <v>0.85847889497996732</v>
      </c>
      <c r="Y2626" s="84">
        <v>0.81582521746669379</v>
      </c>
      <c r="Z2626" s="84">
        <v>0.82005052256179112</v>
      </c>
      <c r="AA2626" s="84">
        <v>0.81755165785679951</v>
      </c>
      <c r="AB2626" s="84">
        <v>0.79515697068888547</v>
      </c>
      <c r="AC2626" s="84">
        <v>0.82605511306417656</v>
      </c>
      <c r="AD2626" s="84">
        <v>1</v>
      </c>
      <c r="AE2626" s="84">
        <v>0.96161845339383611</v>
      </c>
      <c r="AF2626" s="84">
        <v>0.73986486486486491</v>
      </c>
      <c r="AG2626" s="84">
        <v>0.75478270801210656</v>
      </c>
      <c r="AH2626" s="84">
        <v>0.7657832744405183</v>
      </c>
      <c r="AI2626" s="84">
        <v>0.69230769230769229</v>
      </c>
      <c r="AJ2626" s="84">
        <v>0.74998092234121039</v>
      </c>
      <c r="AK2626" s="84">
        <v>0.73586642931680069</v>
      </c>
    </row>
    <row r="2627" spans="1:37">
      <c r="A2627" s="84">
        <v>20</v>
      </c>
      <c r="B2627" s="84">
        <v>0.78473201692524708</v>
      </c>
      <c r="C2627" s="84">
        <v>0.81038094499185354</v>
      </c>
      <c r="D2627" s="84">
        <v>0.82011827524832059</v>
      </c>
      <c r="E2627" s="84">
        <v>0.82808946171341924</v>
      </c>
      <c r="F2627" s="84">
        <v>0.84065385197517761</v>
      </c>
      <c r="G2627" s="84">
        <v>0.8521202361782072</v>
      </c>
      <c r="H2627" s="84">
        <v>0.8401493598862021</v>
      </c>
      <c r="I2627" s="84">
        <v>0.91494865982130935</v>
      </c>
      <c r="J2627" s="84">
        <v>0.92200741525423746</v>
      </c>
      <c r="K2627" s="84">
        <v>0.92725880551301665</v>
      </c>
      <c r="L2627" s="84">
        <v>0.91726124767776884</v>
      </c>
      <c r="M2627" s="84">
        <v>0.92071272953625893</v>
      </c>
      <c r="N2627" s="84">
        <v>0.6811879794496446</v>
      </c>
      <c r="O2627" s="84">
        <v>0.9067483791585822</v>
      </c>
      <c r="P2627" s="84">
        <v>0.931851933337</v>
      </c>
      <c r="Q2627" s="84">
        <v>0.79273812484456585</v>
      </c>
      <c r="R2627" s="84">
        <v>0.74480960068640822</v>
      </c>
      <c r="S2627" s="84">
        <v>0.7565351101998975</v>
      </c>
      <c r="T2627" s="84">
        <v>0.77075282834396397</v>
      </c>
      <c r="U2627" s="84">
        <v>0.75153713565382929</v>
      </c>
      <c r="V2627" s="84">
        <v>0.72834749102373242</v>
      </c>
      <c r="W2627" s="84">
        <v>0.71947279347658855</v>
      </c>
      <c r="X2627" s="84">
        <v>0.72498212400830819</v>
      </c>
      <c r="Y2627" s="84">
        <v>0.63162153570499679</v>
      </c>
      <c r="Z2627" s="84">
        <v>0.68180692456288083</v>
      </c>
      <c r="AA2627" s="84">
        <v>0.68509130225852954</v>
      </c>
      <c r="AB2627" s="84">
        <v>0.70409909239696467</v>
      </c>
      <c r="AC2627" s="84">
        <v>0.6991668955415179</v>
      </c>
      <c r="AD2627" s="84">
        <v>0.98218433344393663</v>
      </c>
      <c r="AE2627" s="84">
        <v>0.93653494674481597</v>
      </c>
      <c r="AF2627" s="84">
        <v>0.82282282282282282</v>
      </c>
      <c r="AG2627" s="84">
        <v>0.84495459996573552</v>
      </c>
      <c r="AH2627" s="84">
        <v>0.84222614840989396</v>
      </c>
      <c r="AI2627" s="84">
        <v>0.77744260097201268</v>
      </c>
      <c r="AJ2627" s="84">
        <v>0.84241853839696812</v>
      </c>
      <c r="AK2627" s="84">
        <v>0.81357804922963572</v>
      </c>
    </row>
    <row r="2628" spans="1:37">
      <c r="A2628" s="84">
        <v>21</v>
      </c>
      <c r="B2628" s="84">
        <v>0.9684414668547251</v>
      </c>
      <c r="C2628" s="84">
        <v>0.98921561021025661</v>
      </c>
      <c r="D2628" s="84">
        <v>0.96882356318539331</v>
      </c>
      <c r="E2628" s="84">
        <v>0.97346474601971189</v>
      </c>
      <c r="F2628" s="84">
        <v>0.96627818979869839</v>
      </c>
      <c r="G2628" s="84">
        <v>0.96618357487922713</v>
      </c>
      <c r="H2628" s="84">
        <v>1</v>
      </c>
      <c r="I2628" s="84">
        <v>1</v>
      </c>
      <c r="J2628" s="84">
        <v>1</v>
      </c>
      <c r="K2628" s="84">
        <v>1</v>
      </c>
      <c r="L2628" s="84">
        <v>1</v>
      </c>
      <c r="M2628" s="84">
        <v>1</v>
      </c>
      <c r="N2628" s="84">
        <v>0.59075234006615529</v>
      </c>
      <c r="O2628" s="84">
        <v>0.90823908002460829</v>
      </c>
      <c r="P2628" s="84">
        <v>0.99361971288707973</v>
      </c>
      <c r="Q2628" s="84">
        <v>0.68102462074110914</v>
      </c>
      <c r="R2628" s="84">
        <v>0.66928209354572854</v>
      </c>
      <c r="S2628" s="84">
        <v>0.67353493934734321</v>
      </c>
      <c r="T2628" s="84">
        <v>0.625727454723218</v>
      </c>
      <c r="U2628" s="84">
        <v>0.66131563376295954</v>
      </c>
      <c r="V2628" s="84">
        <v>0.62457307995446198</v>
      </c>
      <c r="W2628" s="84">
        <v>0.58131186214677688</v>
      </c>
      <c r="X2628" s="84">
        <v>0.60177965428399571</v>
      </c>
      <c r="Y2628" s="84">
        <v>0.5477559749154699</v>
      </c>
      <c r="Z2628" s="84">
        <v>0.53113081380950022</v>
      </c>
      <c r="AA2628" s="84">
        <v>0.56604997597308981</v>
      </c>
      <c r="AB2628" s="84">
        <v>0.64201755691117401</v>
      </c>
      <c r="AC2628" s="84">
        <v>0.59525771308248643</v>
      </c>
      <c r="AD2628" s="84">
        <v>0.98922892365808213</v>
      </c>
      <c r="AE2628" s="84">
        <v>0.95827818743303728</v>
      </c>
      <c r="AF2628" s="84">
        <v>0.95495495495495497</v>
      </c>
      <c r="AG2628" s="84">
        <v>0.97655759237050954</v>
      </c>
      <c r="AH2628" s="84">
        <v>0.97844522968197867</v>
      </c>
      <c r="AI2628" s="84">
        <v>1</v>
      </c>
      <c r="AJ2628" s="84">
        <v>0.99002874367257632</v>
      </c>
      <c r="AK2628" s="84">
        <v>1</v>
      </c>
    </row>
    <row r="2629" spans="1:37">
      <c r="A2629" s="84">
        <v>22</v>
      </c>
      <c r="B2629" s="84">
        <v>1</v>
      </c>
      <c r="C2629" s="84">
        <v>1</v>
      </c>
      <c r="D2629" s="84">
        <v>1</v>
      </c>
      <c r="E2629" s="84">
        <v>1</v>
      </c>
      <c r="F2629" s="84">
        <v>1</v>
      </c>
      <c r="G2629" s="84">
        <v>1</v>
      </c>
      <c r="H2629" s="84">
        <v>0.98719772403982931</v>
      </c>
      <c r="I2629" s="84">
        <v>0.92620349379917322</v>
      </c>
      <c r="J2629" s="84">
        <v>0.94398834745762716</v>
      </c>
      <c r="K2629" s="84">
        <v>0.91156202143951004</v>
      </c>
      <c r="L2629" s="84">
        <v>0.90875312996419089</v>
      </c>
      <c r="M2629" s="84">
        <v>0.92569249922191099</v>
      </c>
      <c r="N2629" s="84">
        <v>0.4461960729115349</v>
      </c>
      <c r="O2629" s="84">
        <v>0.76477686810846612</v>
      </c>
      <c r="P2629" s="84">
        <v>0.8989054507452835</v>
      </c>
      <c r="Q2629" s="84">
        <v>0.51429992539169356</v>
      </c>
      <c r="R2629" s="84">
        <v>0.52391704392788185</v>
      </c>
      <c r="S2629" s="84">
        <v>0.53569109858192387</v>
      </c>
      <c r="T2629" s="84">
        <v>0.42650961404162202</v>
      </c>
      <c r="U2629" s="84">
        <v>0.52579043502868461</v>
      </c>
      <c r="V2629" s="84">
        <v>0.47622383746387598</v>
      </c>
      <c r="W2629" s="84">
        <v>0.41038001948817893</v>
      </c>
      <c r="X2629" s="84">
        <v>0.45647905387767163</v>
      </c>
      <c r="Y2629" s="84">
        <v>0.45507614946680941</v>
      </c>
      <c r="Z2629" s="84">
        <v>0.40061419584922492</v>
      </c>
      <c r="AA2629" s="84">
        <v>0.44631186929360872</v>
      </c>
      <c r="AB2629" s="84">
        <v>0.55694837077815806</v>
      </c>
      <c r="AC2629" s="84">
        <v>0.42277762519454359</v>
      </c>
      <c r="AD2629" s="84">
        <v>0.84841369100793773</v>
      </c>
      <c r="AE2629" s="84">
        <v>0.84962500787798578</v>
      </c>
      <c r="AF2629" s="84">
        <v>1</v>
      </c>
      <c r="AG2629" s="84">
        <v>1</v>
      </c>
      <c r="AH2629" s="84">
        <v>1</v>
      </c>
      <c r="AI2629" s="84">
        <v>0.98625775096363322</v>
      </c>
      <c r="AJ2629" s="84">
        <v>1</v>
      </c>
      <c r="AK2629" s="84">
        <v>0.9970535878706035</v>
      </c>
    </row>
    <row r="2630" spans="1:37">
      <c r="A2630" s="84">
        <v>23</v>
      </c>
      <c r="B2630" s="84">
        <v>0.92401269393511987</v>
      </c>
      <c r="C2630" s="84">
        <v>0.87599244834096235</v>
      </c>
      <c r="D2630" s="84">
        <v>0.92323591892978119</v>
      </c>
      <c r="E2630" s="84">
        <v>0.8730098559514784</v>
      </c>
      <c r="F2630" s="84">
        <v>0.87485999697290751</v>
      </c>
      <c r="G2630" s="84">
        <v>0.90827965646806219</v>
      </c>
      <c r="H2630" s="84">
        <v>0.8757112375533429</v>
      </c>
      <c r="I2630" s="84">
        <v>0.78005067342312295</v>
      </c>
      <c r="J2630" s="84">
        <v>0.79786811440677985</v>
      </c>
      <c r="K2630" s="84">
        <v>0.76148545176110249</v>
      </c>
      <c r="L2630" s="84">
        <v>0.74857973667914157</v>
      </c>
      <c r="M2630" s="84">
        <v>0.76556178026766264</v>
      </c>
      <c r="N2630" s="84">
        <v>0.2904497149693856</v>
      </c>
      <c r="O2630" s="84">
        <v>0.5996640007571814</v>
      </c>
      <c r="P2630" s="84">
        <v>0.75331389912546065</v>
      </c>
      <c r="Q2630" s="84">
        <v>0.36955981099229052</v>
      </c>
      <c r="R2630" s="84">
        <v>0.38998837169919948</v>
      </c>
      <c r="S2630" s="84">
        <v>0.39637792584999137</v>
      </c>
      <c r="T2630" s="84">
        <v>0.26342008473392609</v>
      </c>
      <c r="U2630" s="84">
        <v>0.3820200149211494</v>
      </c>
      <c r="V2630" s="84">
        <v>0.33704060483988668</v>
      </c>
      <c r="W2630" s="84">
        <v>0.23519154828452751</v>
      </c>
      <c r="X2630" s="84">
        <v>0.31390241411011599</v>
      </c>
      <c r="Y2630" s="84">
        <v>0.35757015287691829</v>
      </c>
      <c r="Z2630" s="84">
        <v>0.25682302243796118</v>
      </c>
      <c r="AA2630" s="84">
        <v>0.3304420951465642</v>
      </c>
      <c r="AB2630" s="84">
        <v>0.43103704805832471</v>
      </c>
      <c r="AC2630" s="84">
        <v>0.33827703011993038</v>
      </c>
      <c r="AD2630" s="84">
        <v>0.69386661221572798</v>
      </c>
      <c r="AE2630" s="84">
        <v>0.6885989790130459</v>
      </c>
      <c r="AF2630" s="84">
        <v>0.90559309309309299</v>
      </c>
      <c r="AG2630" s="84">
        <v>0.87213751356290314</v>
      </c>
      <c r="AH2630" s="84">
        <v>0.90853945818610138</v>
      </c>
      <c r="AI2630" s="84">
        <v>0.87045416457181157</v>
      </c>
      <c r="AJ2630" s="84">
        <v>0.86927988197288453</v>
      </c>
      <c r="AK2630" s="84">
        <v>0.90731078509606522</v>
      </c>
    </row>
    <row r="2631" spans="1:37">
      <c r="A2631" s="84">
        <v>24</v>
      </c>
      <c r="B2631" s="84">
        <v>0.79125528913963328</v>
      </c>
      <c r="C2631" s="84">
        <v>0.741743605658572</v>
      </c>
      <c r="D2631" s="84">
        <v>0.77137279669288628</v>
      </c>
      <c r="E2631" s="84">
        <v>0.7198635329795301</v>
      </c>
      <c r="F2631" s="84">
        <v>0.72544271227485968</v>
      </c>
      <c r="G2631" s="84">
        <v>0.74161298980139556</v>
      </c>
      <c r="H2631" s="84">
        <v>0.72226173541963012</v>
      </c>
      <c r="I2631" s="84">
        <v>0.60141352180290708</v>
      </c>
      <c r="J2631" s="84">
        <v>0.62453654661016944</v>
      </c>
      <c r="K2631" s="84">
        <v>0.60279479326186836</v>
      </c>
      <c r="L2631" s="84">
        <v>0.56797070622761925</v>
      </c>
      <c r="M2631" s="84">
        <v>0.5837223778400249</v>
      </c>
      <c r="N2631" s="84">
        <v>0.19403195157998451</v>
      </c>
      <c r="O2631" s="84">
        <v>0.49157635701102648</v>
      </c>
      <c r="P2631" s="84">
        <v>0.57433584511303004</v>
      </c>
      <c r="Q2631" s="84">
        <v>0.23849788609798561</v>
      </c>
      <c r="R2631" s="84">
        <v>0.26183998103345119</v>
      </c>
      <c r="S2631" s="84">
        <v>0.27086963950111048</v>
      </c>
      <c r="T2631" s="84">
        <v>0.15750267703338139</v>
      </c>
      <c r="U2631" s="84">
        <v>0.26913380154871241</v>
      </c>
      <c r="V2631" s="84">
        <v>0.24949645327962169</v>
      </c>
      <c r="W2631" s="84">
        <v>0.15754654084824871</v>
      </c>
      <c r="X2631" s="84">
        <v>0.22221843894355731</v>
      </c>
      <c r="Y2631" s="84">
        <v>0.27121925844579953</v>
      </c>
      <c r="Z2631" s="84">
        <v>0.15761058001882211</v>
      </c>
      <c r="AA2631" s="84">
        <v>0.23521143680922621</v>
      </c>
      <c r="AB2631" s="84">
        <v>0.31204433864008319</v>
      </c>
      <c r="AC2631" s="84">
        <v>0.25743843266501881</v>
      </c>
      <c r="AD2631" s="84">
        <v>0.54337782995992745</v>
      </c>
      <c r="AE2631" s="84">
        <v>0.52996785781811306</v>
      </c>
      <c r="AF2631" s="84">
        <v>0.77721471471471471</v>
      </c>
      <c r="AG2631" s="84">
        <v>0.72660042259151369</v>
      </c>
      <c r="AH2631" s="84">
        <v>0.74729093050647821</v>
      </c>
      <c r="AI2631" s="84">
        <v>0.73135579017931951</v>
      </c>
      <c r="AJ2631" s="84">
        <v>0.7394246178109023</v>
      </c>
      <c r="AK2631" s="84">
        <v>0.74924805107114345</v>
      </c>
    </row>
    <row r="2641" spans="1:50">
      <c r="A2641" s="84" t="s">
        <v>124</v>
      </c>
      <c r="B2641" s="83"/>
      <c r="C2641" s="83"/>
      <c r="D2641" s="83">
        <v>2015</v>
      </c>
      <c r="E2641" s="83"/>
      <c r="F2641" s="84" t="s">
        <v>1</v>
      </c>
      <c r="G2641" s="158">
        <v>10101.616000000011</v>
      </c>
      <c r="H2641" s="83" t="s">
        <v>2</v>
      </c>
      <c r="I2641" s="83"/>
      <c r="J2641" s="83"/>
      <c r="K2641" s="83" t="s">
        <v>3</v>
      </c>
      <c r="L2641" s="83" t="s">
        <v>4</v>
      </c>
      <c r="M2641" s="83"/>
      <c r="N2641" s="83"/>
      <c r="O2641" s="83"/>
      <c r="P2641" s="83"/>
      <c r="Q2641" s="83"/>
      <c r="R2641" s="83"/>
      <c r="S2641" s="83"/>
      <c r="T2641" s="104"/>
      <c r="U2641" s="83"/>
      <c r="V2641" s="83"/>
      <c r="W2641" s="83"/>
      <c r="X2641" s="83"/>
      <c r="Y2641" s="83"/>
      <c r="Z2641" s="83"/>
      <c r="AA2641" s="83"/>
      <c r="AB2641" s="83"/>
      <c r="AC2641" s="83"/>
      <c r="AD2641" s="83"/>
      <c r="AE2641" s="83"/>
      <c r="AF2641" s="83"/>
      <c r="AG2641" s="83"/>
      <c r="AH2641" s="83"/>
      <c r="AI2641" s="83"/>
      <c r="AJ2641" s="83"/>
      <c r="AK2641" s="83"/>
    </row>
    <row r="2642" spans="1:50">
      <c r="A2642" s="83">
        <v>67</v>
      </c>
      <c r="B2642" s="84" t="s">
        <v>122</v>
      </c>
      <c r="C2642" s="83"/>
      <c r="D2642" s="83"/>
      <c r="E2642" s="83"/>
      <c r="F2642" s="83" t="s">
        <v>9</v>
      </c>
      <c r="G2642" s="83">
        <v>0</v>
      </c>
      <c r="H2642" s="83" t="s">
        <v>2</v>
      </c>
      <c r="I2642" s="83"/>
      <c r="J2642" s="83"/>
      <c r="K2642" s="83" t="s">
        <v>10</v>
      </c>
      <c r="L2642" s="83" t="s">
        <v>4</v>
      </c>
      <c r="M2642" s="83"/>
      <c r="N2642" s="83" t="s">
        <v>11</v>
      </c>
      <c r="O2642" s="83"/>
      <c r="P2642" s="83"/>
      <c r="Q2642" s="83"/>
      <c r="R2642" s="83"/>
      <c r="S2642" s="83"/>
      <c r="T2642" s="83"/>
      <c r="U2642" s="83"/>
      <c r="V2642" s="83"/>
      <c r="W2642" s="83"/>
      <c r="X2642" s="83"/>
      <c r="Y2642" s="83"/>
      <c r="Z2642" s="83"/>
      <c r="AA2642" s="83"/>
      <c r="AB2642" s="83"/>
      <c r="AC2642" s="83"/>
      <c r="AD2642" s="83"/>
      <c r="AE2642" s="83"/>
      <c r="AF2642" s="83"/>
      <c r="AG2642" s="83"/>
      <c r="AH2642" s="83"/>
      <c r="AI2642" s="83"/>
      <c r="AJ2642" s="83"/>
      <c r="AK2642" s="83"/>
    </row>
    <row r="2643" spans="1:50">
      <c r="A2643" s="84"/>
      <c r="B2643" s="84">
        <v>1</v>
      </c>
      <c r="C2643" s="84" t="s">
        <v>22</v>
      </c>
      <c r="D2643" s="84" t="s">
        <v>23</v>
      </c>
      <c r="E2643" s="84">
        <v>2</v>
      </c>
      <c r="F2643" s="84" t="s">
        <v>24</v>
      </c>
      <c r="G2643" s="84" t="s">
        <v>25</v>
      </c>
      <c r="H2643" s="84">
        <v>3</v>
      </c>
      <c r="I2643" s="84" t="s">
        <v>26</v>
      </c>
      <c r="J2643" s="84" t="s">
        <v>27</v>
      </c>
      <c r="K2643" s="84">
        <v>4</v>
      </c>
      <c r="L2643" s="84" t="s">
        <v>28</v>
      </c>
      <c r="M2643" s="84" t="s">
        <v>29</v>
      </c>
      <c r="N2643" s="84">
        <v>5</v>
      </c>
      <c r="O2643" s="84" t="s">
        <v>30</v>
      </c>
      <c r="P2643" s="84" t="s">
        <v>30</v>
      </c>
      <c r="Q2643" s="84">
        <v>6</v>
      </c>
      <c r="R2643" s="84" t="s">
        <v>31</v>
      </c>
      <c r="S2643" s="84" t="s">
        <v>32</v>
      </c>
      <c r="T2643" s="84">
        <v>7</v>
      </c>
      <c r="U2643" s="84" t="s">
        <v>33</v>
      </c>
      <c r="V2643" s="84" t="s">
        <v>34</v>
      </c>
      <c r="W2643" s="84">
        <v>8</v>
      </c>
      <c r="X2643" s="84" t="s">
        <v>35</v>
      </c>
      <c r="Y2643" s="84" t="s">
        <v>36</v>
      </c>
      <c r="Z2643" s="84">
        <v>9</v>
      </c>
      <c r="AA2643" s="84" t="s">
        <v>37</v>
      </c>
      <c r="AB2643" s="84" t="s">
        <v>38</v>
      </c>
      <c r="AC2643" s="84">
        <v>10</v>
      </c>
      <c r="AD2643" s="84" t="s">
        <v>39</v>
      </c>
      <c r="AE2643" s="84" t="s">
        <v>40</v>
      </c>
      <c r="AF2643" s="84">
        <v>11</v>
      </c>
      <c r="AG2643" s="84" t="s">
        <v>41</v>
      </c>
      <c r="AH2643" s="84" t="s">
        <v>42</v>
      </c>
      <c r="AI2643" s="84">
        <v>12</v>
      </c>
      <c r="AJ2643" s="84" t="s">
        <v>43</v>
      </c>
      <c r="AK2643" s="84" t="s">
        <v>44</v>
      </c>
    </row>
    <row r="2644" spans="1:50">
      <c r="A2644" s="83"/>
      <c r="B2644" s="84">
        <v>31</v>
      </c>
      <c r="C2644" s="83"/>
      <c r="D2644" s="83"/>
      <c r="E2644" s="84">
        <v>28</v>
      </c>
      <c r="F2644" s="83"/>
      <c r="G2644" s="83"/>
      <c r="H2644" s="84">
        <v>31</v>
      </c>
      <c r="I2644" s="83"/>
      <c r="J2644" s="83"/>
      <c r="K2644" s="84">
        <v>30</v>
      </c>
      <c r="L2644" s="83"/>
      <c r="M2644" s="83"/>
      <c r="N2644" s="84">
        <v>31</v>
      </c>
      <c r="O2644" s="83"/>
      <c r="P2644" s="83"/>
      <c r="Q2644" s="84">
        <v>30</v>
      </c>
      <c r="R2644" s="83"/>
      <c r="S2644" s="83"/>
      <c r="T2644" s="84">
        <v>31</v>
      </c>
      <c r="U2644" s="83"/>
      <c r="V2644" s="83"/>
      <c r="W2644" s="84">
        <v>31</v>
      </c>
      <c r="X2644" s="83"/>
      <c r="Y2644" s="83"/>
      <c r="Z2644" s="84">
        <v>30</v>
      </c>
      <c r="AA2644" s="83"/>
      <c r="AB2644" s="83"/>
      <c r="AC2644" s="84">
        <v>31</v>
      </c>
      <c r="AD2644" s="83"/>
      <c r="AE2644" s="83"/>
      <c r="AF2644" s="84">
        <v>30</v>
      </c>
      <c r="AG2644" s="83"/>
      <c r="AH2644" s="83"/>
      <c r="AI2644" s="84">
        <v>31</v>
      </c>
      <c r="AJ2644" s="83"/>
      <c r="AK2644" s="83"/>
    </row>
    <row r="2645" spans="1:50">
      <c r="A2645" s="84" t="s">
        <v>47</v>
      </c>
      <c r="B2645" s="84" t="s">
        <v>48</v>
      </c>
      <c r="C2645" s="84" t="s">
        <v>49</v>
      </c>
      <c r="D2645" s="84" t="s">
        <v>50</v>
      </c>
      <c r="E2645" s="84" t="s">
        <v>48</v>
      </c>
      <c r="F2645" s="84" t="s">
        <v>49</v>
      </c>
      <c r="G2645" s="84" t="s">
        <v>50</v>
      </c>
      <c r="H2645" s="84" t="s">
        <v>48</v>
      </c>
      <c r="I2645" s="84" t="s">
        <v>49</v>
      </c>
      <c r="J2645" s="84" t="s">
        <v>50</v>
      </c>
      <c r="K2645" s="84" t="s">
        <v>48</v>
      </c>
      <c r="L2645" s="84" t="s">
        <v>49</v>
      </c>
      <c r="M2645" s="84" t="s">
        <v>50</v>
      </c>
      <c r="N2645" s="84" t="s">
        <v>48</v>
      </c>
      <c r="O2645" s="84" t="s">
        <v>49</v>
      </c>
      <c r="P2645" s="84" t="s">
        <v>50</v>
      </c>
      <c r="Q2645" s="84" t="s">
        <v>48</v>
      </c>
      <c r="R2645" s="84" t="s">
        <v>49</v>
      </c>
      <c r="S2645" s="84" t="s">
        <v>50</v>
      </c>
      <c r="T2645" s="84" t="s">
        <v>48</v>
      </c>
      <c r="U2645" s="84" t="s">
        <v>49</v>
      </c>
      <c r="V2645" s="84" t="s">
        <v>50</v>
      </c>
      <c r="W2645" s="84" t="s">
        <v>48</v>
      </c>
      <c r="X2645" s="84" t="s">
        <v>49</v>
      </c>
      <c r="Y2645" s="84" t="s">
        <v>50</v>
      </c>
      <c r="Z2645" s="84" t="s">
        <v>48</v>
      </c>
      <c r="AA2645" s="84" t="s">
        <v>49</v>
      </c>
      <c r="AB2645" s="84" t="s">
        <v>50</v>
      </c>
      <c r="AC2645" s="84" t="s">
        <v>48</v>
      </c>
      <c r="AD2645" s="84" t="s">
        <v>49</v>
      </c>
      <c r="AE2645" s="84" t="s">
        <v>50</v>
      </c>
      <c r="AF2645" s="84" t="s">
        <v>48</v>
      </c>
      <c r="AG2645" s="84" t="s">
        <v>49</v>
      </c>
      <c r="AH2645" s="84" t="s">
        <v>50</v>
      </c>
      <c r="AI2645" s="84" t="s">
        <v>48</v>
      </c>
      <c r="AJ2645" s="84" t="s">
        <v>49</v>
      </c>
      <c r="AK2645" s="84" t="s">
        <v>50</v>
      </c>
    </row>
    <row r="2646" spans="1:50">
      <c r="A2646" s="83"/>
      <c r="B2646" s="162">
        <v>8.1690753091095095E-2</v>
      </c>
      <c r="C2646" s="163">
        <v>1.055758842694795</v>
      </c>
      <c r="D2646" s="163">
        <v>0.97239350790394585</v>
      </c>
      <c r="E2646" s="162">
        <v>7.0501416769146785E-2</v>
      </c>
      <c r="F2646" s="163">
        <v>1.037246958011997</v>
      </c>
      <c r="G2646" s="163">
        <v>0.97844410168523288</v>
      </c>
      <c r="H2646" s="162">
        <v>7.6282229269824947E-2</v>
      </c>
      <c r="I2646" s="163">
        <v>1.092315469801485</v>
      </c>
      <c r="J2646" s="163">
        <v>1.0030230467117089</v>
      </c>
      <c r="K2646" s="162">
        <v>7.2587597841653029E-2</v>
      </c>
      <c r="L2646" s="163">
        <v>1.045152294357538</v>
      </c>
      <c r="M2646" s="163">
        <v>0.98381679474163952</v>
      </c>
      <c r="N2646" s="162">
        <v>7.8259295462080214E-2</v>
      </c>
      <c r="O2646" s="163">
        <v>1.5724114161652489</v>
      </c>
      <c r="P2646" s="163">
        <v>0.8791164684122571</v>
      </c>
      <c r="Q2646" s="162">
        <v>8.3347967697382716E-2</v>
      </c>
      <c r="R2646" s="163">
        <v>1.6839685109835749</v>
      </c>
      <c r="S2646" s="163">
        <v>0.83936588428698911</v>
      </c>
      <c r="T2646" s="162">
        <v>9.6087177158388631E-2</v>
      </c>
      <c r="U2646" s="163">
        <v>1.7195969272966181</v>
      </c>
      <c r="V2646" s="163">
        <v>0.81084054802035876</v>
      </c>
      <c r="W2646" s="162">
        <v>9.5058755946651655E-2</v>
      </c>
      <c r="X2646" s="163">
        <v>1.284019154912283</v>
      </c>
      <c r="Y2646" s="163">
        <v>0.99164428345586564</v>
      </c>
      <c r="Z2646" s="162">
        <v>0.1101428495807748</v>
      </c>
      <c r="AA2646" s="163">
        <v>1.56014944504326</v>
      </c>
      <c r="AB2646" s="163">
        <v>0.82639880172070568</v>
      </c>
      <c r="AC2646" s="162">
        <v>8.0027879132092986E-2</v>
      </c>
      <c r="AD2646" s="163">
        <v>1.358451113216957</v>
      </c>
      <c r="AE2646" s="163">
        <v>1.0275023866579229</v>
      </c>
      <c r="AF2646" s="162">
        <v>7.5143551888968194E-2</v>
      </c>
      <c r="AG2646" s="163">
        <v>1.071556498498333</v>
      </c>
      <c r="AH2646" s="163">
        <v>0.98485343494022848</v>
      </c>
      <c r="AI2646" s="162">
        <v>8.0870526161940723E-2</v>
      </c>
      <c r="AJ2646" s="163">
        <v>1.0615047503481589</v>
      </c>
      <c r="AK2646" s="163">
        <v>1.0042047980369799</v>
      </c>
      <c r="AM2646" t="str">
        <f>A2641</f>
        <v>RefgChg-Res-StdForMsr-cDXGF-DMo1985-CZ03</v>
      </c>
      <c r="AN2646" s="159">
        <f>1/($B2646*(1/$B2644)*(1/(5/7+2/7*$D2646))*$B2656/SUM($B2648:$B2671))</f>
        <v>8849.0001540697504</v>
      </c>
      <c r="AO2646" s="159">
        <f>1/(B2646*(1/B2644)*(1/(5/7+2/7*D2646)))</f>
        <v>376.48674044447318</v>
      </c>
      <c r="AP2646" s="159"/>
      <c r="AR2646" s="164">
        <f>CHOOSE(AV$3,C2646,F2646,I2646,L2646,O2646,R2646,U2646,X2646,AA2646,AD2646,AG2646,AJ2646)</f>
        <v>1.7195969272966181</v>
      </c>
      <c r="AS2646" s="160"/>
      <c r="AT2646" s="160"/>
      <c r="AV2646" s="115">
        <f>AN2646/AR2646</f>
        <v>5145.9734625027986</v>
      </c>
      <c r="AW2646" s="161">
        <f>AO2646/AR2646</f>
        <v>218.93894695214928</v>
      </c>
      <c r="AX2646" s="159"/>
    </row>
    <row r="2647" spans="1:50">
      <c r="A2647" s="84" t="s">
        <v>51</v>
      </c>
      <c r="B2647" s="84" t="s">
        <v>52</v>
      </c>
      <c r="C2647" s="84" t="s">
        <v>53</v>
      </c>
      <c r="D2647" s="84" t="s">
        <v>54</v>
      </c>
      <c r="E2647" s="84" t="s">
        <v>52</v>
      </c>
      <c r="F2647" s="84" t="s">
        <v>53</v>
      </c>
      <c r="G2647" s="84" t="s">
        <v>54</v>
      </c>
      <c r="H2647" s="84" t="s">
        <v>52</v>
      </c>
      <c r="I2647" s="84" t="s">
        <v>53</v>
      </c>
      <c r="J2647" s="84" t="s">
        <v>54</v>
      </c>
      <c r="K2647" s="84" t="s">
        <v>52</v>
      </c>
      <c r="L2647" s="84" t="s">
        <v>53</v>
      </c>
      <c r="M2647" s="84" t="s">
        <v>54</v>
      </c>
      <c r="N2647" s="84" t="s">
        <v>52</v>
      </c>
      <c r="O2647" s="84" t="s">
        <v>53</v>
      </c>
      <c r="P2647" s="84" t="s">
        <v>54</v>
      </c>
      <c r="Q2647" s="84" t="s">
        <v>52</v>
      </c>
      <c r="R2647" s="84" t="s">
        <v>53</v>
      </c>
      <c r="S2647" s="84" t="s">
        <v>54</v>
      </c>
      <c r="T2647" s="84" t="s">
        <v>52</v>
      </c>
      <c r="U2647" s="84" t="s">
        <v>53</v>
      </c>
      <c r="V2647" s="84" t="s">
        <v>54</v>
      </c>
      <c r="W2647" s="84" t="s">
        <v>52</v>
      </c>
      <c r="X2647" s="84" t="s">
        <v>53</v>
      </c>
      <c r="Y2647" s="84" t="s">
        <v>54</v>
      </c>
      <c r="Z2647" s="84" t="s">
        <v>52</v>
      </c>
      <c r="AA2647" s="84" t="s">
        <v>53</v>
      </c>
      <c r="AB2647" s="84" t="s">
        <v>54</v>
      </c>
      <c r="AC2647" s="84" t="s">
        <v>52</v>
      </c>
      <c r="AD2647" s="84" t="s">
        <v>53</v>
      </c>
      <c r="AE2647" s="84" t="s">
        <v>54</v>
      </c>
      <c r="AF2647" s="84" t="s">
        <v>52</v>
      </c>
      <c r="AG2647" s="84" t="s">
        <v>53</v>
      </c>
      <c r="AH2647" s="84" t="s">
        <v>54</v>
      </c>
      <c r="AI2647" s="84" t="s">
        <v>52</v>
      </c>
      <c r="AJ2647" s="84" t="s">
        <v>53</v>
      </c>
      <c r="AK2647" s="84" t="s">
        <v>54</v>
      </c>
    </row>
    <row r="2648" spans="1:50">
      <c r="A2648" s="84">
        <v>1</v>
      </c>
      <c r="B2648" s="84">
        <v>0.59747974797479753</v>
      </c>
      <c r="C2648" s="84">
        <v>0.59395500783511757</v>
      </c>
      <c r="D2648" s="84">
        <v>0.65533809914449792</v>
      </c>
      <c r="E2648" s="84">
        <v>0.62531694948312855</v>
      </c>
      <c r="F2648" s="84">
        <v>0.55823928451921023</v>
      </c>
      <c r="G2648" s="84">
        <v>0.61895174820481835</v>
      </c>
      <c r="H2648" s="84">
        <v>0.60731380432701509</v>
      </c>
      <c r="I2648" s="84">
        <v>0.4882747068676716</v>
      </c>
      <c r="J2648" s="84">
        <v>0.55692077930894035</v>
      </c>
      <c r="K2648" s="84">
        <v>0.47791858678955451</v>
      </c>
      <c r="L2648" s="84">
        <v>0.47697056673255528</v>
      </c>
      <c r="M2648" s="84">
        <v>0.53319809627838022</v>
      </c>
      <c r="N2648" s="84">
        <v>0.19462906412789649</v>
      </c>
      <c r="O2648" s="84">
        <v>0.44644783053566012</v>
      </c>
      <c r="P2648" s="84">
        <v>0.50502613590671486</v>
      </c>
      <c r="Q2648" s="84">
        <v>0.16460874176198781</v>
      </c>
      <c r="R2648" s="84">
        <v>0.35383365536623912</v>
      </c>
      <c r="S2648" s="84">
        <v>0.49992121021115671</v>
      </c>
      <c r="T2648" s="84">
        <v>0.34064337599446559</v>
      </c>
      <c r="U2648" s="84">
        <v>0.29474300359114708</v>
      </c>
      <c r="V2648" s="84">
        <v>0.37251260281241699</v>
      </c>
      <c r="W2648" s="84">
        <v>0.20572169243588559</v>
      </c>
      <c r="X2648" s="84">
        <v>0.27072188925664192</v>
      </c>
      <c r="Y2648" s="84">
        <v>0.29843332059610228</v>
      </c>
      <c r="Z2648" s="84">
        <v>0.13093145869947281</v>
      </c>
      <c r="AA2648" s="84">
        <v>0.19711149925701921</v>
      </c>
      <c r="AB2648" s="84">
        <v>0.30406861477458841</v>
      </c>
      <c r="AC2648" s="84">
        <v>0.5722751568673019</v>
      </c>
      <c r="AD2648" s="84">
        <v>0.42329010667224432</v>
      </c>
      <c r="AE2648" s="84">
        <v>0.67848923785027748</v>
      </c>
      <c r="AF2648" s="84">
        <v>0.61915204678362579</v>
      </c>
      <c r="AG2648" s="84">
        <v>0.56351032618075125</v>
      </c>
      <c r="AH2648" s="84">
        <v>0.58916438192871612</v>
      </c>
      <c r="AI2648" s="84">
        <v>0.60815217391304344</v>
      </c>
      <c r="AJ2648" s="84">
        <v>0.58521982681090534</v>
      </c>
      <c r="AK2648" s="84">
        <v>0.63277197925337769</v>
      </c>
    </row>
    <row r="2649" spans="1:50">
      <c r="A2649" s="84">
        <v>2</v>
      </c>
      <c r="B2649" s="84">
        <v>0.52115211521152116</v>
      </c>
      <c r="C2649" s="84">
        <v>0.5181004488592601</v>
      </c>
      <c r="D2649" s="84">
        <v>0.58062814953709119</v>
      </c>
      <c r="E2649" s="84">
        <v>0.56270723620050722</v>
      </c>
      <c r="F2649" s="84">
        <v>0.48872935235603687</v>
      </c>
      <c r="G2649" s="84">
        <v>0.54593651432789747</v>
      </c>
      <c r="H2649" s="84">
        <v>0.53168677005552378</v>
      </c>
      <c r="I2649" s="84">
        <v>0.44426433241476182</v>
      </c>
      <c r="J2649" s="84">
        <v>0.49304188446134001</v>
      </c>
      <c r="K2649" s="84">
        <v>0.45967741935483869</v>
      </c>
      <c r="L2649" s="84">
        <v>0.45168016029893587</v>
      </c>
      <c r="M2649" s="84">
        <v>0.48810173987672628</v>
      </c>
      <c r="N2649" s="84">
        <v>0.17325309861684929</v>
      </c>
      <c r="O2649" s="84">
        <v>0.38381128840463508</v>
      </c>
      <c r="P2649" s="84">
        <v>0.44505715434545351</v>
      </c>
      <c r="Q2649" s="84">
        <v>0.14642830088629649</v>
      </c>
      <c r="R2649" s="84">
        <v>0.3167925522571578</v>
      </c>
      <c r="S2649" s="84">
        <v>0.43531358335959658</v>
      </c>
      <c r="T2649" s="84">
        <v>0.24565894154271881</v>
      </c>
      <c r="U2649" s="84">
        <v>0.2494660739428266</v>
      </c>
      <c r="V2649" s="84">
        <v>0.32236667551074538</v>
      </c>
      <c r="W2649" s="84">
        <v>0.18164984723636701</v>
      </c>
      <c r="X2649" s="84">
        <v>0.24159584936040801</v>
      </c>
      <c r="Y2649" s="84">
        <v>0.25831104317921288</v>
      </c>
      <c r="Z2649" s="84">
        <v>0.1157586408904511</v>
      </c>
      <c r="AA2649" s="84">
        <v>0.1760473422143434</v>
      </c>
      <c r="AB2649" s="84">
        <v>0.26355486595983108</v>
      </c>
      <c r="AC2649" s="84">
        <v>0.40773878689286552</v>
      </c>
      <c r="AD2649" s="84">
        <v>0.38056891863626829</v>
      </c>
      <c r="AE2649" s="84">
        <v>0.53506159469338033</v>
      </c>
      <c r="AF2649" s="84">
        <v>0.54733187134502936</v>
      </c>
      <c r="AG2649" s="84">
        <v>0.48725766553529282</v>
      </c>
      <c r="AH2649" s="84">
        <v>0.51722493741804743</v>
      </c>
      <c r="AI2649" s="84">
        <v>0.54148550724637678</v>
      </c>
      <c r="AJ2649" s="84">
        <v>0.51219261505254765</v>
      </c>
      <c r="AK2649" s="84">
        <v>0.56611385029134909</v>
      </c>
    </row>
    <row r="2650" spans="1:50">
      <c r="A2650" s="84">
        <v>3</v>
      </c>
      <c r="B2650" s="84">
        <v>0.49360936093609359</v>
      </c>
      <c r="C2650" s="84">
        <v>0.48827388382778703</v>
      </c>
      <c r="D2650" s="84">
        <v>0.53117309269893354</v>
      </c>
      <c r="E2650" s="84">
        <v>0.54086210259410972</v>
      </c>
      <c r="F2650" s="84">
        <v>0.47218081708392889</v>
      </c>
      <c r="G2650" s="84">
        <v>0.50452989732232745</v>
      </c>
      <c r="H2650" s="84">
        <v>0.50028719126938548</v>
      </c>
      <c r="I2650" s="84">
        <v>0.43742908088831239</v>
      </c>
      <c r="J2650" s="84">
        <v>0.46717805987373567</v>
      </c>
      <c r="K2650" s="84">
        <v>0.45929339477726577</v>
      </c>
      <c r="L2650" s="84">
        <v>0.4492973382794942</v>
      </c>
      <c r="M2650" s="84">
        <v>0.47671061870952641</v>
      </c>
      <c r="N2650" s="84">
        <v>0.1643614154841028</v>
      </c>
      <c r="O2650" s="84">
        <v>0.35742927463289192</v>
      </c>
      <c r="P2650" s="84">
        <v>0.43575162272387852</v>
      </c>
      <c r="Q2650" s="84">
        <v>0.13870161351412769</v>
      </c>
      <c r="R2650" s="84">
        <v>0.3020815036009134</v>
      </c>
      <c r="S2650" s="84">
        <v>0.41939804601323671</v>
      </c>
      <c r="T2650" s="84">
        <v>0.18837772397094429</v>
      </c>
      <c r="U2650" s="84">
        <v>0.22643210833557451</v>
      </c>
      <c r="V2650" s="84">
        <v>0.30899442823029982</v>
      </c>
      <c r="W2650" s="84">
        <v>0.17229886121655399</v>
      </c>
      <c r="X2650" s="84">
        <v>0.22880400751408889</v>
      </c>
      <c r="Y2650" s="84">
        <v>0.24570118456247611</v>
      </c>
      <c r="Z2650" s="84">
        <v>0.1090802577621558</v>
      </c>
      <c r="AA2650" s="84">
        <v>0.16655804374462321</v>
      </c>
      <c r="AB2650" s="84">
        <v>0.24743556589949151</v>
      </c>
      <c r="AC2650" s="84">
        <v>0.30141761561701153</v>
      </c>
      <c r="AD2650" s="84">
        <v>0.36302551767412661</v>
      </c>
      <c r="AE2650" s="84">
        <v>0.45275483958305129</v>
      </c>
      <c r="AF2650" s="84">
        <v>0.52704678362573099</v>
      </c>
      <c r="AG2650" s="84">
        <v>0.4603060461370303</v>
      </c>
      <c r="AH2650" s="84">
        <v>0.48337108117773259</v>
      </c>
      <c r="AI2650" s="84">
        <v>0.51086956521739135</v>
      </c>
      <c r="AJ2650" s="84">
        <v>0.48392733252820103</v>
      </c>
      <c r="AK2650" s="84">
        <v>0.52205929435871168</v>
      </c>
    </row>
    <row r="2651" spans="1:50">
      <c r="A2651" s="84">
        <v>4</v>
      </c>
      <c r="B2651" s="84">
        <v>0.48388838883888391</v>
      </c>
      <c r="C2651" s="84">
        <v>0.47430347135534268</v>
      </c>
      <c r="D2651" s="84">
        <v>0.50544943161842271</v>
      </c>
      <c r="E2651" s="84">
        <v>0.53559586502828171</v>
      </c>
      <c r="F2651" s="84">
        <v>0.47023393058132817</v>
      </c>
      <c r="G2651" s="84">
        <v>0.49345681497886051</v>
      </c>
      <c r="H2651" s="84">
        <v>0.47941795902737888</v>
      </c>
      <c r="I2651" s="84">
        <v>0.4404279461825254</v>
      </c>
      <c r="J2651" s="84">
        <v>0.45197203176973738</v>
      </c>
      <c r="K2651" s="84">
        <v>0.45775729646697388</v>
      </c>
      <c r="L2651" s="84">
        <v>0.44994719883025092</v>
      </c>
      <c r="M2651" s="84">
        <v>0.45587891082156512</v>
      </c>
      <c r="N2651" s="84">
        <v>0.15789473684210531</v>
      </c>
      <c r="O2651" s="84">
        <v>0.34976908824424119</v>
      </c>
      <c r="P2651" s="84">
        <v>0.41581940375667747</v>
      </c>
      <c r="Q2651" s="84">
        <v>0.13317172941443831</v>
      </c>
      <c r="R2651" s="84">
        <v>0.29167398559634627</v>
      </c>
      <c r="S2651" s="84">
        <v>0.39158525055152849</v>
      </c>
      <c r="T2651" s="84">
        <v>0.1223106191629194</v>
      </c>
      <c r="U2651" s="84">
        <v>0.2041100441378875</v>
      </c>
      <c r="V2651" s="84">
        <v>0.28702573626956751</v>
      </c>
      <c r="W2651" s="84">
        <v>0.16405888343671879</v>
      </c>
      <c r="X2651" s="84">
        <v>0.22053850970569819</v>
      </c>
      <c r="Y2651" s="84">
        <v>0.22850592281238061</v>
      </c>
      <c r="Z2651" s="84">
        <v>0.10410076157000581</v>
      </c>
      <c r="AA2651" s="84">
        <v>0.16129200448395431</v>
      </c>
      <c r="AB2651" s="84">
        <v>0.23054047064908201</v>
      </c>
      <c r="AC2651" s="84">
        <v>0.22983964675807569</v>
      </c>
      <c r="AD2651" s="84">
        <v>0.3568552604057727</v>
      </c>
      <c r="AE2651" s="84">
        <v>0.39386760525247061</v>
      </c>
      <c r="AF2651" s="84">
        <v>0.51224415204678364</v>
      </c>
      <c r="AG2651" s="84">
        <v>0.450670195018121</v>
      </c>
      <c r="AH2651" s="84">
        <v>0.47025867207056848</v>
      </c>
      <c r="AI2651" s="84">
        <v>0.5</v>
      </c>
      <c r="AJ2651" s="84">
        <v>0.47501092067733902</v>
      </c>
      <c r="AK2651" s="84">
        <v>0.5001600819619646</v>
      </c>
    </row>
    <row r="2652" spans="1:50">
      <c r="A2652" s="84">
        <v>5</v>
      </c>
      <c r="B2652" s="84">
        <v>0.47668766876687668</v>
      </c>
      <c r="C2652" s="84">
        <v>0.46952272184005761</v>
      </c>
      <c r="D2652" s="84">
        <v>0.49343724364232983</v>
      </c>
      <c r="E2652" s="84">
        <v>0.5336454066705677</v>
      </c>
      <c r="F2652" s="84">
        <v>0.47449274480576781</v>
      </c>
      <c r="G2652" s="84">
        <v>0.48151130796590819</v>
      </c>
      <c r="H2652" s="84">
        <v>0.48669347118514261</v>
      </c>
      <c r="I2652" s="84">
        <v>0.47857567406927098</v>
      </c>
      <c r="J2652" s="84">
        <v>0.48007603014052008</v>
      </c>
      <c r="K2652" s="84">
        <v>0.50057603686635943</v>
      </c>
      <c r="L2652" s="84">
        <v>0.49538328233733181</v>
      </c>
      <c r="M2652" s="84">
        <v>0.4865413123195757</v>
      </c>
      <c r="N2652" s="84">
        <v>0.17594754805101501</v>
      </c>
      <c r="O2652" s="84">
        <v>0.39520477862890979</v>
      </c>
      <c r="P2652" s="84">
        <v>0.44982480326268021</v>
      </c>
      <c r="Q2652" s="84">
        <v>0.14839784864782979</v>
      </c>
      <c r="R2652" s="84">
        <v>0.32665115053574562</v>
      </c>
      <c r="S2652" s="84">
        <v>0.41774346044752603</v>
      </c>
      <c r="T2652" s="84">
        <v>0.1359391214112764</v>
      </c>
      <c r="U2652" s="84">
        <v>0.22736549018367069</v>
      </c>
      <c r="V2652" s="84">
        <v>0.30421862563014063</v>
      </c>
      <c r="W2652" s="84">
        <v>0.17998333487640031</v>
      </c>
      <c r="X2652" s="84">
        <v>0.2453350031308705</v>
      </c>
      <c r="Y2652" s="84">
        <v>0.2437905999235766</v>
      </c>
      <c r="Z2652" s="84">
        <v>0.1141769185705917</v>
      </c>
      <c r="AA2652" s="84">
        <v>0.1787976746004849</v>
      </c>
      <c r="AB2652" s="84">
        <v>0.24786656322730799</v>
      </c>
      <c r="AC2652" s="84">
        <v>0.22693469672321639</v>
      </c>
      <c r="AD2652" s="84">
        <v>0.39892281949382979</v>
      </c>
      <c r="AE2652" s="84">
        <v>0.41681332069852439</v>
      </c>
      <c r="AF2652" s="84">
        <v>0.50858918128654973</v>
      </c>
      <c r="AG2652" s="84">
        <v>0.45026750273255461</v>
      </c>
      <c r="AH2652" s="84">
        <v>0.46388127309572053</v>
      </c>
      <c r="AI2652" s="84">
        <v>0.49384057971014489</v>
      </c>
      <c r="AJ2652" s="84">
        <v>0.47267261094123392</v>
      </c>
      <c r="AK2652" s="84">
        <v>0.48223090222193771</v>
      </c>
    </row>
    <row r="2653" spans="1:50">
      <c r="A2653" s="84">
        <v>6</v>
      </c>
      <c r="B2653" s="84">
        <v>0.50963096309630962</v>
      </c>
      <c r="C2653" s="84">
        <v>0.50033199649411708</v>
      </c>
      <c r="D2653" s="84">
        <v>0.52859486698699176</v>
      </c>
      <c r="E2653" s="84">
        <v>0.57245952798907751</v>
      </c>
      <c r="F2653" s="84">
        <v>0.51735466796459118</v>
      </c>
      <c r="G2653" s="84">
        <v>0.52070330850278512</v>
      </c>
      <c r="H2653" s="84">
        <v>0.52345395366647529</v>
      </c>
      <c r="I2653" s="84">
        <v>0.54230831577241023</v>
      </c>
      <c r="J2653" s="84">
        <v>0.53818478039508522</v>
      </c>
      <c r="K2653" s="84">
        <v>0.56451612903225801</v>
      </c>
      <c r="L2653" s="84">
        <v>0.56608269475508377</v>
      </c>
      <c r="M2653" s="84">
        <v>0.54825622220488424</v>
      </c>
      <c r="N2653" s="84">
        <v>0.20828094126100241</v>
      </c>
      <c r="O2653" s="84">
        <v>0.46364868228201672</v>
      </c>
      <c r="P2653" s="84">
        <v>0.51122982365443159</v>
      </c>
      <c r="Q2653" s="84">
        <v>0.17589576547231281</v>
      </c>
      <c r="R2653" s="84">
        <v>0.38553925873880213</v>
      </c>
      <c r="S2653" s="84">
        <v>0.48274503624330289</v>
      </c>
      <c r="T2653" s="84">
        <v>0.16084399861639581</v>
      </c>
      <c r="U2653" s="84">
        <v>0.26913037287813829</v>
      </c>
      <c r="V2653" s="84">
        <v>0.34911117007163689</v>
      </c>
      <c r="W2653" s="84">
        <v>0.2101657253957967</v>
      </c>
      <c r="X2653" s="84">
        <v>0.28929242329367549</v>
      </c>
      <c r="Y2653" s="84">
        <v>0.27894535727932751</v>
      </c>
      <c r="Z2653" s="84">
        <v>0.1324545987111892</v>
      </c>
      <c r="AA2653" s="84">
        <v>0.20969003362965671</v>
      </c>
      <c r="AB2653" s="84">
        <v>0.28238944918541498</v>
      </c>
      <c r="AC2653" s="84">
        <v>0.26191029514292352</v>
      </c>
      <c r="AD2653" s="84">
        <v>0.46425956912779731</v>
      </c>
      <c r="AE2653" s="84">
        <v>0.47400839312305398</v>
      </c>
      <c r="AF2653" s="84">
        <v>0.54605263157894746</v>
      </c>
      <c r="AG2653" s="84">
        <v>0.49001898406489081</v>
      </c>
      <c r="AH2653" s="84">
        <v>0.50756943616640837</v>
      </c>
      <c r="AI2653" s="84">
        <v>0.53224637681159426</v>
      </c>
      <c r="AJ2653" s="84">
        <v>0.50895495541794078</v>
      </c>
      <c r="AK2653" s="84">
        <v>0.52071460587820961</v>
      </c>
    </row>
    <row r="2654" spans="1:50">
      <c r="A2654" s="84">
        <v>7</v>
      </c>
      <c r="B2654" s="84">
        <v>0.55877587758775882</v>
      </c>
      <c r="C2654" s="84">
        <v>0.55143289686860908</v>
      </c>
      <c r="D2654" s="84">
        <v>0.57881167233095043</v>
      </c>
      <c r="E2654" s="84">
        <v>0.63292373707821348</v>
      </c>
      <c r="F2654" s="84">
        <v>0.57548748212819023</v>
      </c>
      <c r="G2654" s="84">
        <v>0.5740554325213072</v>
      </c>
      <c r="H2654" s="84">
        <v>0.57457399961707845</v>
      </c>
      <c r="I2654" s="84">
        <v>0.63851515642729761</v>
      </c>
      <c r="J2654" s="84">
        <v>0.59744755956825735</v>
      </c>
      <c r="K2654" s="84">
        <v>0.65860215053763449</v>
      </c>
      <c r="L2654" s="84">
        <v>0.65906690855920502</v>
      </c>
      <c r="M2654" s="84">
        <v>0.59842396816727794</v>
      </c>
      <c r="N2654" s="84">
        <v>0.25166157715106879</v>
      </c>
      <c r="O2654" s="84">
        <v>0.54849146870938348</v>
      </c>
      <c r="P2654" s="84">
        <v>0.55655120914469514</v>
      </c>
      <c r="Q2654" s="84">
        <v>0.21187788803878499</v>
      </c>
      <c r="R2654" s="84">
        <v>0.45992886000351291</v>
      </c>
      <c r="S2654" s="84">
        <v>0.53805546801134574</v>
      </c>
      <c r="T2654" s="84">
        <v>0.19418886198547219</v>
      </c>
      <c r="U2654" s="84">
        <v>0.32484852320007601</v>
      </c>
      <c r="V2654" s="84">
        <v>0.39066065269302191</v>
      </c>
      <c r="W2654" s="84">
        <v>0.24895842977502081</v>
      </c>
      <c r="X2654" s="84">
        <v>0.35165936130244208</v>
      </c>
      <c r="Y2654" s="84">
        <v>0.31218952999617883</v>
      </c>
      <c r="Z2654" s="84">
        <v>0.15811364967779731</v>
      </c>
      <c r="AA2654" s="84">
        <v>0.25760577700148601</v>
      </c>
      <c r="AB2654" s="84">
        <v>0.3161365399534522</v>
      </c>
      <c r="AC2654" s="84">
        <v>0.31431559377178719</v>
      </c>
      <c r="AD2654" s="84">
        <v>0.5695199749006481</v>
      </c>
      <c r="AE2654" s="84">
        <v>0.52639772573439825</v>
      </c>
      <c r="AF2654" s="84">
        <v>0.59466374269005839</v>
      </c>
      <c r="AG2654" s="84">
        <v>0.54665477765633064</v>
      </c>
      <c r="AH2654" s="84">
        <v>0.56109190606746917</v>
      </c>
      <c r="AI2654" s="84">
        <v>0.57391304347826089</v>
      </c>
      <c r="AJ2654" s="84">
        <v>0.56163116375876865</v>
      </c>
      <c r="AK2654" s="84">
        <v>0.56854709611320997</v>
      </c>
    </row>
    <row r="2655" spans="1:50">
      <c r="A2655" s="84">
        <v>8</v>
      </c>
      <c r="B2655" s="84">
        <v>0.65850585058505862</v>
      </c>
      <c r="C2655" s="84">
        <v>0.64877426894372037</v>
      </c>
      <c r="D2655" s="84">
        <v>0.62088362826672916</v>
      </c>
      <c r="E2655" s="84">
        <v>0.70314023795591984</v>
      </c>
      <c r="F2655" s="84">
        <v>0.66954643628509736</v>
      </c>
      <c r="G2655" s="84">
        <v>0.60814710422119311</v>
      </c>
      <c r="H2655" s="84">
        <v>0.61975875933371627</v>
      </c>
      <c r="I2655" s="84">
        <v>0.64621494569622273</v>
      </c>
      <c r="J2655" s="84">
        <v>0.59765121173036462</v>
      </c>
      <c r="K2655" s="84">
        <v>0.63556067588325649</v>
      </c>
      <c r="L2655" s="84">
        <v>0.62868592781132393</v>
      </c>
      <c r="M2655" s="84">
        <v>0.58289771397362877</v>
      </c>
      <c r="N2655" s="84">
        <v>0.24869768277348661</v>
      </c>
      <c r="O2655" s="84">
        <v>0.52777854594729134</v>
      </c>
      <c r="P2655" s="84">
        <v>0.53920386007237631</v>
      </c>
      <c r="Q2655" s="84">
        <v>0.20915082190743131</v>
      </c>
      <c r="R2655" s="84">
        <v>0.45011417530300368</v>
      </c>
      <c r="S2655" s="84">
        <v>0.53876457611093609</v>
      </c>
      <c r="T2655" s="84">
        <v>0.21086129367001041</v>
      </c>
      <c r="U2655" s="84">
        <v>0.3250541836072835</v>
      </c>
      <c r="V2655" s="84">
        <v>0.39400371451313337</v>
      </c>
      <c r="W2655" s="84">
        <v>0.24821775761503559</v>
      </c>
      <c r="X2655" s="84">
        <v>0.3486537257357547</v>
      </c>
      <c r="Y2655" s="84">
        <v>0.315246465418418</v>
      </c>
      <c r="Z2655" s="84">
        <v>0.15887521968365551</v>
      </c>
      <c r="AA2655" s="84">
        <v>0.25709742172632227</v>
      </c>
      <c r="AB2655" s="84">
        <v>0.32023101456770969</v>
      </c>
      <c r="AC2655" s="84">
        <v>0.31663955379967462</v>
      </c>
      <c r="AD2655" s="84">
        <v>0.56486613679146602</v>
      </c>
      <c r="AE2655" s="84">
        <v>0.52179504534993904</v>
      </c>
      <c r="AF2655" s="84">
        <v>0.6546052631578948</v>
      </c>
      <c r="AG2655" s="84">
        <v>0.63418282229764678</v>
      </c>
      <c r="AH2655" s="84">
        <v>0.58737632614137558</v>
      </c>
      <c r="AI2655" s="84">
        <v>0.65452898550724647</v>
      </c>
      <c r="AJ2655" s="84">
        <v>0.66171595960634166</v>
      </c>
      <c r="AK2655" s="84">
        <v>0.60747902926298269</v>
      </c>
    </row>
    <row r="2656" spans="1:50">
      <c r="A2656" s="84">
        <v>9</v>
      </c>
      <c r="B2656" s="84">
        <v>0.65094509450945093</v>
      </c>
      <c r="C2656" s="84">
        <v>0.63767230618044679</v>
      </c>
      <c r="D2656" s="84">
        <v>0.59703504043126687</v>
      </c>
      <c r="E2656" s="84">
        <v>0.65613419153501074</v>
      </c>
      <c r="F2656" s="84">
        <v>0.63328567517415502</v>
      </c>
      <c r="G2656" s="84">
        <v>0.57069995302328702</v>
      </c>
      <c r="H2656" s="84">
        <v>0.6082711085582998</v>
      </c>
      <c r="I2656" s="84">
        <v>0.56883881774463707</v>
      </c>
      <c r="J2656" s="84">
        <v>0.5580748082275474</v>
      </c>
      <c r="K2656" s="84">
        <v>0.56490015360983103</v>
      </c>
      <c r="L2656" s="84">
        <v>0.54799490942568585</v>
      </c>
      <c r="M2656" s="84">
        <v>0.55730670203635801</v>
      </c>
      <c r="N2656" s="84">
        <v>0.22660319741332849</v>
      </c>
      <c r="O2656" s="84">
        <v>0.47695030557783269</v>
      </c>
      <c r="P2656" s="84">
        <v>0.52133953702108093</v>
      </c>
      <c r="Q2656" s="84">
        <v>0.1988485720778729</v>
      </c>
      <c r="R2656" s="84">
        <v>0.41663007201826802</v>
      </c>
      <c r="S2656" s="84">
        <v>0.52537031200756379</v>
      </c>
      <c r="T2656" s="84">
        <v>0.22635766170875141</v>
      </c>
      <c r="U2656" s="84">
        <v>0.30368132128901609</v>
      </c>
      <c r="V2656" s="84">
        <v>0.38827275139294232</v>
      </c>
      <c r="W2656" s="84">
        <v>0.23247847421535051</v>
      </c>
      <c r="X2656" s="84">
        <v>0.31750603810716532</v>
      </c>
      <c r="Y2656" s="84">
        <v>0.31337409247229647</v>
      </c>
      <c r="Z2656" s="84">
        <v>0.181136496777973</v>
      </c>
      <c r="AA2656" s="84">
        <v>0.2396569253630178</v>
      </c>
      <c r="AB2656" s="84">
        <v>0.32712697181277478</v>
      </c>
      <c r="AC2656" s="84">
        <v>0.29874506158494069</v>
      </c>
      <c r="AD2656" s="84">
        <v>0.50392177368751301</v>
      </c>
      <c r="AE2656" s="84">
        <v>0.51522945715446045</v>
      </c>
      <c r="AF2656" s="84">
        <v>0.60526315789473684</v>
      </c>
      <c r="AG2656" s="84">
        <v>0.60283035149283748</v>
      </c>
      <c r="AH2656" s="84">
        <v>0.55239003456907854</v>
      </c>
      <c r="AI2656" s="84">
        <v>0.64619565217391306</v>
      </c>
      <c r="AJ2656" s="84">
        <v>0.63584037824087158</v>
      </c>
      <c r="AK2656" s="84">
        <v>0.58269834155087408</v>
      </c>
    </row>
    <row r="2657" spans="1:37">
      <c r="A2657" s="84">
        <v>10</v>
      </c>
      <c r="B2657" s="84">
        <v>0.59675967596759694</v>
      </c>
      <c r="C2657" s="84">
        <v>0.56689065363469771</v>
      </c>
      <c r="D2657" s="84">
        <v>0.55883042306340092</v>
      </c>
      <c r="E2657" s="84">
        <v>0.56485274039399258</v>
      </c>
      <c r="F2657" s="84">
        <v>0.54223831107595921</v>
      </c>
      <c r="G2657" s="84">
        <v>0.53996376082142139</v>
      </c>
      <c r="H2657" s="84">
        <v>0.58050928585104344</v>
      </c>
      <c r="I2657" s="84">
        <v>0.52958340087534439</v>
      </c>
      <c r="J2657" s="84">
        <v>0.54660240309551289</v>
      </c>
      <c r="K2657" s="84">
        <v>0.54243471582181269</v>
      </c>
      <c r="L2657" s="84">
        <v>0.51704530069589227</v>
      </c>
      <c r="M2657" s="84">
        <v>0.54864632909417199</v>
      </c>
      <c r="N2657" s="84">
        <v>0.22193281839410819</v>
      </c>
      <c r="O2657" s="84">
        <v>0.46168524100550329</v>
      </c>
      <c r="P2657" s="84">
        <v>0.53564248377276125</v>
      </c>
      <c r="Q2657" s="84">
        <v>0.27793348988712979</v>
      </c>
      <c r="R2657" s="84">
        <v>0.44245125592833301</v>
      </c>
      <c r="S2657" s="84">
        <v>0.54065553104317676</v>
      </c>
      <c r="T2657" s="84">
        <v>0.32438602559667939</v>
      </c>
      <c r="U2657" s="84">
        <v>0.32026071411621387</v>
      </c>
      <c r="V2657" s="84">
        <v>0.40313080392677098</v>
      </c>
      <c r="W2657" s="84">
        <v>0.23136746597537261</v>
      </c>
      <c r="X2657" s="84">
        <v>0.30993827712675548</v>
      </c>
      <c r="Y2657" s="84">
        <v>0.32281238058846012</v>
      </c>
      <c r="Z2657" s="84">
        <v>0.28388986526069132</v>
      </c>
      <c r="AA2657" s="84">
        <v>0.25213118173049348</v>
      </c>
      <c r="AB2657" s="84">
        <v>0.38406171881734341</v>
      </c>
      <c r="AC2657" s="84">
        <v>0.29432953753195451</v>
      </c>
      <c r="AD2657" s="84">
        <v>0.48894059820121299</v>
      </c>
      <c r="AE2657" s="84">
        <v>0.51800460268038451</v>
      </c>
      <c r="AF2657" s="84">
        <v>0.51973684210526316</v>
      </c>
      <c r="AG2657" s="84">
        <v>0.53198527296784204</v>
      </c>
      <c r="AH2657" s="84">
        <v>0.52497317916318986</v>
      </c>
      <c r="AI2657" s="84">
        <v>0.58713768115942011</v>
      </c>
      <c r="AJ2657" s="84">
        <v>0.54731865251689493</v>
      </c>
      <c r="AK2657" s="84">
        <v>0.55682909649740664</v>
      </c>
    </row>
    <row r="2658" spans="1:37">
      <c r="A2658" s="84">
        <v>11</v>
      </c>
      <c r="B2658" s="84">
        <v>0.56741674167416745</v>
      </c>
      <c r="C2658" s="84">
        <v>0.53238957796605679</v>
      </c>
      <c r="D2658" s="84">
        <v>0.52232509082386036</v>
      </c>
      <c r="E2658" s="84">
        <v>0.53091476496976797</v>
      </c>
      <c r="F2658" s="84">
        <v>0.50762023545158652</v>
      </c>
      <c r="G2658" s="84">
        <v>0.52204550030199315</v>
      </c>
      <c r="H2658" s="84">
        <v>0.56844725253685624</v>
      </c>
      <c r="I2658" s="84">
        <v>0.51723672124061137</v>
      </c>
      <c r="J2658" s="84">
        <v>0.54239359174529911</v>
      </c>
      <c r="K2658" s="84">
        <v>0.52630568356374796</v>
      </c>
      <c r="L2658" s="84">
        <v>0.50123202729414318</v>
      </c>
      <c r="M2658" s="84">
        <v>0.54279472575485688</v>
      </c>
      <c r="N2658" s="84">
        <v>0.27438476737919892</v>
      </c>
      <c r="O2658" s="84">
        <v>0.46926246508669578</v>
      </c>
      <c r="P2658" s="84">
        <v>0.53725084726291006</v>
      </c>
      <c r="Q2658" s="84">
        <v>0.37625937428982659</v>
      </c>
      <c r="R2658" s="84">
        <v>0.47303706305989812</v>
      </c>
      <c r="S2658" s="84">
        <v>0.55885597226599437</v>
      </c>
      <c r="T2658" s="84">
        <v>0.47409200968523008</v>
      </c>
      <c r="U2658" s="84">
        <v>0.34946449193969409</v>
      </c>
      <c r="V2658" s="84">
        <v>0.40445741576014849</v>
      </c>
      <c r="W2658" s="84">
        <v>0.23016387371539671</v>
      </c>
      <c r="X2658" s="84">
        <v>0.30907952410770201</v>
      </c>
      <c r="Y2658" s="84">
        <v>0.32445548337791358</v>
      </c>
      <c r="Z2658" s="84">
        <v>0.41605155243116582</v>
      </c>
      <c r="AA2658" s="84">
        <v>0.29680127219166302</v>
      </c>
      <c r="AB2658" s="84">
        <v>0.46082234290147411</v>
      </c>
      <c r="AC2658" s="84">
        <v>0.32918893795026732</v>
      </c>
      <c r="AD2658" s="84">
        <v>0.49045701736038472</v>
      </c>
      <c r="AE2658" s="84">
        <v>0.54169486936510081</v>
      </c>
      <c r="AF2658" s="84">
        <v>0.48994883040935677</v>
      </c>
      <c r="AG2658" s="84">
        <v>0.50362423057009709</v>
      </c>
      <c r="AH2658" s="84">
        <v>0.51251639051138387</v>
      </c>
      <c r="AI2658" s="84">
        <v>0.54873188405797102</v>
      </c>
      <c r="AJ2658" s="84">
        <v>0.50571729578333391</v>
      </c>
      <c r="AK2658" s="84">
        <v>0.52500480245885894</v>
      </c>
    </row>
    <row r="2659" spans="1:37">
      <c r="A2659" s="84">
        <v>12</v>
      </c>
      <c r="B2659" s="84">
        <v>0.5621962196219622</v>
      </c>
      <c r="C2659" s="84">
        <v>0.52394358715571987</v>
      </c>
      <c r="D2659" s="84">
        <v>0.51699285128325334</v>
      </c>
      <c r="E2659" s="84">
        <v>0.5235030232104545</v>
      </c>
      <c r="F2659" s="84">
        <v>0.50625133087944518</v>
      </c>
      <c r="G2659" s="84">
        <v>0.52023354137306221</v>
      </c>
      <c r="H2659" s="84">
        <v>0.56078881868657859</v>
      </c>
      <c r="I2659" s="84">
        <v>0.49875722699519093</v>
      </c>
      <c r="J2659" s="84">
        <v>0.53445115742312133</v>
      </c>
      <c r="K2659" s="84">
        <v>0.49673579109062982</v>
      </c>
      <c r="L2659" s="84">
        <v>0.48203406352386879</v>
      </c>
      <c r="M2659" s="84">
        <v>0.52906296325193103</v>
      </c>
      <c r="N2659" s="84">
        <v>0.41557391772947733</v>
      </c>
      <c r="O2659" s="84">
        <v>0.49987555653881283</v>
      </c>
      <c r="P2659" s="84">
        <v>0.52455626400137845</v>
      </c>
      <c r="Q2659" s="84">
        <v>0.52306643436103339</v>
      </c>
      <c r="R2659" s="84">
        <v>0.52127612857895667</v>
      </c>
      <c r="S2659" s="84">
        <v>0.58674755751654584</v>
      </c>
      <c r="T2659" s="84">
        <v>0.61369768246281575</v>
      </c>
      <c r="U2659" s="84">
        <v>0.3800762525509801</v>
      </c>
      <c r="V2659" s="84">
        <v>0.39458742371981947</v>
      </c>
      <c r="W2659" s="84">
        <v>0.33978335339320442</v>
      </c>
      <c r="X2659" s="84">
        <v>0.31918776276947852</v>
      </c>
      <c r="Y2659" s="84">
        <v>0.34382881161635459</v>
      </c>
      <c r="Z2659" s="84">
        <v>0.55172817809021679</v>
      </c>
      <c r="AA2659" s="84">
        <v>0.37429286477749679</v>
      </c>
      <c r="AB2659" s="84">
        <v>0.53926385656408937</v>
      </c>
      <c r="AC2659" s="84">
        <v>0.41122472693469669</v>
      </c>
      <c r="AD2659" s="84">
        <v>0.49717632294499048</v>
      </c>
      <c r="AE2659" s="84">
        <v>0.55611208880465679</v>
      </c>
      <c r="AF2659" s="84">
        <v>0.48611111111111122</v>
      </c>
      <c r="AG2659" s="84">
        <v>0.50405568659034661</v>
      </c>
      <c r="AH2659" s="84">
        <v>0.51561568720944084</v>
      </c>
      <c r="AI2659" s="84">
        <v>0.5364130434782608</v>
      </c>
      <c r="AJ2659" s="84">
        <v>0.50605134003134866</v>
      </c>
      <c r="AK2659" s="84">
        <v>0.52020234359992312</v>
      </c>
    </row>
    <row r="2660" spans="1:37">
      <c r="A2660" s="84">
        <v>13</v>
      </c>
      <c r="B2660" s="84">
        <v>0.52925292529252932</v>
      </c>
      <c r="C2660" s="84">
        <v>0.50054447425035198</v>
      </c>
      <c r="D2660" s="84">
        <v>0.50837923356381109</v>
      </c>
      <c r="E2660" s="84">
        <v>0.50633898966257074</v>
      </c>
      <c r="F2660" s="84">
        <v>0.48845557144160873</v>
      </c>
      <c r="G2660" s="84">
        <v>0.512918596067378</v>
      </c>
      <c r="H2660" s="84">
        <v>0.55121577637373165</v>
      </c>
      <c r="I2660" s="84">
        <v>0.49724428594585818</v>
      </c>
      <c r="J2660" s="84">
        <v>0.54191840336704911</v>
      </c>
      <c r="K2660" s="84">
        <v>0.49788786482334868</v>
      </c>
      <c r="L2660" s="84">
        <v>0.48457935068099978</v>
      </c>
      <c r="M2660" s="84">
        <v>0.5363189513926816</v>
      </c>
      <c r="N2660" s="84">
        <v>0.55514639841925639</v>
      </c>
      <c r="O2660" s="84">
        <v>0.5448964353861897</v>
      </c>
      <c r="P2660" s="84">
        <v>0.5343787696019302</v>
      </c>
      <c r="Q2660" s="84">
        <v>0.63669418983410375</v>
      </c>
      <c r="R2660" s="84">
        <v>0.57616810117688377</v>
      </c>
      <c r="S2660" s="84">
        <v>0.61849984242042233</v>
      </c>
      <c r="T2660" s="84">
        <v>0.71234866828087184</v>
      </c>
      <c r="U2660" s="84">
        <v>0.45238961573143921</v>
      </c>
      <c r="V2660" s="84">
        <v>0.4480233483682674</v>
      </c>
      <c r="W2660" s="84">
        <v>0.57253957966854918</v>
      </c>
      <c r="X2660" s="84">
        <v>0.42300742463547719</v>
      </c>
      <c r="Y2660" s="84">
        <v>0.44871990829193742</v>
      </c>
      <c r="Z2660" s="84">
        <v>0.70076157000585815</v>
      </c>
      <c r="AA2660" s="84">
        <v>0.49538569827159201</v>
      </c>
      <c r="AB2660" s="84">
        <v>0.62731661063701405</v>
      </c>
      <c r="AC2660" s="84">
        <v>0.61980013943760159</v>
      </c>
      <c r="AD2660" s="84">
        <v>0.53362267308094524</v>
      </c>
      <c r="AE2660" s="84">
        <v>0.61702991742249902</v>
      </c>
      <c r="AF2660" s="84">
        <v>0.47404970760233922</v>
      </c>
      <c r="AG2660" s="84">
        <v>0.48763159408617601</v>
      </c>
      <c r="AH2660" s="84">
        <v>0.51144355703897959</v>
      </c>
      <c r="AI2660" s="84">
        <v>0.51413043478260867</v>
      </c>
      <c r="AJ2660" s="84">
        <v>0.48783308065883813</v>
      </c>
      <c r="AK2660" s="84">
        <v>0.51482358967791519</v>
      </c>
    </row>
    <row r="2661" spans="1:37">
      <c r="A2661" s="84">
        <v>14</v>
      </c>
      <c r="B2661" s="84">
        <v>0.52817281728172827</v>
      </c>
      <c r="C2661" s="84">
        <v>0.50155374359246807</v>
      </c>
      <c r="D2661" s="84">
        <v>0.52050861361771938</v>
      </c>
      <c r="E2661" s="84">
        <v>0.51297054807879849</v>
      </c>
      <c r="F2661" s="84">
        <v>0.49025035743619388</v>
      </c>
      <c r="G2661" s="84">
        <v>0.52956177437755858</v>
      </c>
      <c r="H2661" s="84">
        <v>0.55695960176143988</v>
      </c>
      <c r="I2661" s="84">
        <v>0.49384016858485957</v>
      </c>
      <c r="J2661" s="84">
        <v>0.54585567850112016</v>
      </c>
      <c r="K2661" s="84">
        <v>0.49635176651305679</v>
      </c>
      <c r="L2661" s="84">
        <v>0.48763911077414651</v>
      </c>
      <c r="M2661" s="84">
        <v>0.53733322930482963</v>
      </c>
      <c r="N2661" s="84">
        <v>0.71016705586491846</v>
      </c>
      <c r="O2661" s="84">
        <v>0.59702441857249544</v>
      </c>
      <c r="P2661" s="84">
        <v>0.5402952495835488</v>
      </c>
      <c r="Q2661" s="84">
        <v>0.78425876827513097</v>
      </c>
      <c r="R2661" s="84">
        <v>0.66089935007904432</v>
      </c>
      <c r="S2661" s="84">
        <v>0.6457611093602269</v>
      </c>
      <c r="T2661" s="84">
        <v>0.81058457281217589</v>
      </c>
      <c r="U2661" s="84">
        <v>0.56045624970337449</v>
      </c>
      <c r="V2661" s="84">
        <v>0.55346245688511519</v>
      </c>
      <c r="W2661" s="84">
        <v>0.72558096472548839</v>
      </c>
      <c r="X2661" s="84">
        <v>0.54006619554521884</v>
      </c>
      <c r="Y2661" s="84">
        <v>0.57500955292319444</v>
      </c>
      <c r="Z2661" s="84">
        <v>0.83842999414176922</v>
      </c>
      <c r="AA2661" s="84">
        <v>0.65872415860684586</v>
      </c>
      <c r="AB2661" s="84">
        <v>0.72304111714507369</v>
      </c>
      <c r="AC2661" s="84">
        <v>0.7978154775737859</v>
      </c>
      <c r="AD2661" s="84">
        <v>0.62235933905040774</v>
      </c>
      <c r="AE2661" s="84">
        <v>0.67828617842155137</v>
      </c>
      <c r="AF2661" s="84">
        <v>0.47843567251461999</v>
      </c>
      <c r="AG2661" s="84">
        <v>0.48915607202439149</v>
      </c>
      <c r="AH2661" s="84">
        <v>0.52699964238884256</v>
      </c>
      <c r="AI2661" s="84">
        <v>0.50561594202898552</v>
      </c>
      <c r="AJ2661" s="84">
        <v>0.48667677364647838</v>
      </c>
      <c r="AK2661" s="84">
        <v>0.53160017929179737</v>
      </c>
    </row>
    <row r="2662" spans="1:37">
      <c r="A2662" s="84">
        <v>15</v>
      </c>
      <c r="B2662" s="84">
        <v>0.52187218721872197</v>
      </c>
      <c r="C2662" s="84">
        <v>0.49305463334307198</v>
      </c>
      <c r="D2662" s="84">
        <v>0.51289112855970942</v>
      </c>
      <c r="E2662" s="84">
        <v>0.50789935634874195</v>
      </c>
      <c r="F2662" s="84">
        <v>0.48723876737748312</v>
      </c>
      <c r="G2662" s="84">
        <v>0.52452855513052821</v>
      </c>
      <c r="H2662" s="84">
        <v>0.55600229753015507</v>
      </c>
      <c r="I2662" s="84">
        <v>0.50591668017506874</v>
      </c>
      <c r="J2662" s="84">
        <v>0.54945353336501268</v>
      </c>
      <c r="K2662" s="84">
        <v>0.51363287250384027</v>
      </c>
      <c r="L2662" s="84">
        <v>0.50380439197422211</v>
      </c>
      <c r="M2662" s="84">
        <v>0.54232659748771173</v>
      </c>
      <c r="N2662" s="84">
        <v>0.79189868870127555</v>
      </c>
      <c r="O2662" s="84">
        <v>0.63374906667404129</v>
      </c>
      <c r="P2662" s="84">
        <v>0.54626917111838702</v>
      </c>
      <c r="Q2662" s="84">
        <v>0.81827134308006988</v>
      </c>
      <c r="R2662" s="84">
        <v>0.72244422975584055</v>
      </c>
      <c r="S2662" s="84">
        <v>0.65844626536400874</v>
      </c>
      <c r="T2662" s="84">
        <v>0.88073331027326185</v>
      </c>
      <c r="U2662" s="84">
        <v>0.68701650029267081</v>
      </c>
      <c r="V2662" s="84">
        <v>0.65184399044839458</v>
      </c>
      <c r="W2662" s="84">
        <v>0.82631237848347372</v>
      </c>
      <c r="X2662" s="84">
        <v>0.68678772698810286</v>
      </c>
      <c r="Y2662" s="84">
        <v>0.75235001910584653</v>
      </c>
      <c r="Z2662" s="84">
        <v>0.94159343878148793</v>
      </c>
      <c r="AA2662" s="84">
        <v>0.8248520555801766</v>
      </c>
      <c r="AB2662" s="84">
        <v>0.79553486768382053</v>
      </c>
      <c r="AC2662" s="84">
        <v>0.81663955379967468</v>
      </c>
      <c r="AD2662" s="84">
        <v>0.69676845848148905</v>
      </c>
      <c r="AE2662" s="84">
        <v>0.69385406795722226</v>
      </c>
      <c r="AF2662" s="84">
        <v>0.46966374269005862</v>
      </c>
      <c r="AG2662" s="84">
        <v>0.48616464361732697</v>
      </c>
      <c r="AH2662" s="84">
        <v>0.51984741923948019</v>
      </c>
      <c r="AI2662" s="84">
        <v>0.48351449275362318</v>
      </c>
      <c r="AJ2662" s="84">
        <v>0.48392733252820108</v>
      </c>
      <c r="AK2662" s="84">
        <v>0.51808926170199154</v>
      </c>
    </row>
    <row r="2663" spans="1:37">
      <c r="A2663" s="84">
        <v>16</v>
      </c>
      <c r="B2663" s="84">
        <v>0.5164716471647165</v>
      </c>
      <c r="C2663" s="84">
        <v>0.50253645321505425</v>
      </c>
      <c r="D2663" s="84">
        <v>0.51353568498769486</v>
      </c>
      <c r="E2663" s="84">
        <v>0.52233274819582598</v>
      </c>
      <c r="F2663" s="84">
        <v>0.50275301919508408</v>
      </c>
      <c r="G2663" s="84">
        <v>0.52707871954902363</v>
      </c>
      <c r="H2663" s="84">
        <v>0.57763737315718944</v>
      </c>
      <c r="I2663" s="84">
        <v>0.55605986923866646</v>
      </c>
      <c r="J2663" s="84">
        <v>0.59690448713597177</v>
      </c>
      <c r="K2663" s="84">
        <v>0.5697004608294931</v>
      </c>
      <c r="L2663" s="84">
        <v>0.56188567869811257</v>
      </c>
      <c r="M2663" s="84">
        <v>0.60193493017086686</v>
      </c>
      <c r="N2663" s="84">
        <v>0.88862942338782125</v>
      </c>
      <c r="O2663" s="84">
        <v>0.73653936561488931</v>
      </c>
      <c r="P2663" s="84">
        <v>0.60543397093457407</v>
      </c>
      <c r="Q2663" s="84">
        <v>0.87569123551246131</v>
      </c>
      <c r="R2663" s="84">
        <v>0.81220358334797105</v>
      </c>
      <c r="S2663" s="84">
        <v>0.72092656791679799</v>
      </c>
      <c r="T2663" s="84">
        <v>0.91712210307851982</v>
      </c>
      <c r="U2663" s="84">
        <v>0.79979750359905721</v>
      </c>
      <c r="V2663" s="84">
        <v>0.80493499602016438</v>
      </c>
      <c r="W2663" s="84">
        <v>0.88556615128228855</v>
      </c>
      <c r="X2663" s="84">
        <v>0.81186152607567763</v>
      </c>
      <c r="Y2663" s="84">
        <v>0.88398930072602233</v>
      </c>
      <c r="Z2663" s="84">
        <v>0.97070884592852957</v>
      </c>
      <c r="AA2663" s="84">
        <v>0.9385281159571417</v>
      </c>
      <c r="AB2663" s="84">
        <v>0.87065770192224812</v>
      </c>
      <c r="AC2663" s="84">
        <v>1</v>
      </c>
      <c r="AD2663" s="84">
        <v>0.80202886425433983</v>
      </c>
      <c r="AE2663" s="84">
        <v>0.87687829971571662</v>
      </c>
      <c r="AF2663" s="84">
        <v>0.4826388888888889</v>
      </c>
      <c r="AG2663" s="84">
        <v>0.50184087901973173</v>
      </c>
      <c r="AH2663" s="84">
        <v>0.52187388246513289</v>
      </c>
      <c r="AI2663" s="84">
        <v>0.49003623188405798</v>
      </c>
      <c r="AJ2663" s="84">
        <v>0.50068093635172284</v>
      </c>
      <c r="AK2663" s="84">
        <v>0.5164244092975605</v>
      </c>
    </row>
    <row r="2664" spans="1:37">
      <c r="A2664" s="84">
        <v>17</v>
      </c>
      <c r="B2664" s="84">
        <v>0.57857785778577853</v>
      </c>
      <c r="C2664" s="84">
        <v>0.56203022496082444</v>
      </c>
      <c r="D2664" s="84">
        <v>0.57113559123403257</v>
      </c>
      <c r="E2664" s="84">
        <v>0.5822118197776478</v>
      </c>
      <c r="F2664" s="84">
        <v>0.5620417972196029</v>
      </c>
      <c r="G2664" s="84">
        <v>0.58653781625394275</v>
      </c>
      <c r="H2664" s="84">
        <v>0.63335247941795914</v>
      </c>
      <c r="I2664" s="84">
        <v>0.63829902199167854</v>
      </c>
      <c r="J2664" s="84">
        <v>0.67300251170999936</v>
      </c>
      <c r="K2664" s="84">
        <v>0.62788018433179726</v>
      </c>
      <c r="L2664" s="84">
        <v>0.64032926267905022</v>
      </c>
      <c r="M2664" s="84">
        <v>0.67418272606694241</v>
      </c>
      <c r="N2664" s="84">
        <v>0.98895275731992105</v>
      </c>
      <c r="O2664" s="84">
        <v>0.83725560686927947</v>
      </c>
      <c r="P2664" s="84">
        <v>0.69802975472456774</v>
      </c>
      <c r="Q2664" s="84">
        <v>0.95659419740928742</v>
      </c>
      <c r="R2664" s="84">
        <v>0.91320481292815725</v>
      </c>
      <c r="S2664" s="84">
        <v>0.82548061771194459</v>
      </c>
      <c r="T2664" s="84">
        <v>0.97087512971290224</v>
      </c>
      <c r="U2664" s="84">
        <v>0.9201879419721255</v>
      </c>
      <c r="V2664" s="84">
        <v>0.9376492438312547</v>
      </c>
      <c r="W2664" s="84">
        <v>0.97666882696046664</v>
      </c>
      <c r="X2664" s="84">
        <v>0.94011986760890975</v>
      </c>
      <c r="Y2664" s="84">
        <v>1</v>
      </c>
      <c r="Z2664" s="84">
        <v>1</v>
      </c>
      <c r="AA2664" s="84">
        <v>1</v>
      </c>
      <c r="AB2664" s="84">
        <v>1</v>
      </c>
      <c r="AC2664" s="84">
        <v>0.85823843829886137</v>
      </c>
      <c r="AD2664" s="84">
        <v>0.84885484208324591</v>
      </c>
      <c r="AE2664" s="84">
        <v>0.87945038581291468</v>
      </c>
      <c r="AF2664" s="84">
        <v>0.54184941520467833</v>
      </c>
      <c r="AG2664" s="84">
        <v>0.56195708450785231</v>
      </c>
      <c r="AH2664" s="84">
        <v>0.58117773274526152</v>
      </c>
      <c r="AI2664" s="84">
        <v>0.54710144927536242</v>
      </c>
      <c r="AJ2664" s="84">
        <v>0.56060333530333772</v>
      </c>
      <c r="AK2664" s="84">
        <v>0.57456617788307607</v>
      </c>
    </row>
    <row r="2665" spans="1:37">
      <c r="A2665" s="84">
        <v>18</v>
      </c>
      <c r="B2665" s="84">
        <v>0.67182718271827191</v>
      </c>
      <c r="C2665" s="84">
        <v>0.65703434171735164</v>
      </c>
      <c r="D2665" s="84">
        <v>0.66834641978202269</v>
      </c>
      <c r="E2665" s="84">
        <v>0.67212795006826598</v>
      </c>
      <c r="F2665" s="84">
        <v>0.65479268700757454</v>
      </c>
      <c r="G2665" s="84">
        <v>0.68008858465874766</v>
      </c>
      <c r="H2665" s="84">
        <v>0.71759525177101291</v>
      </c>
      <c r="I2665" s="84">
        <v>0.74015237477711104</v>
      </c>
      <c r="J2665" s="84">
        <v>0.76383137600977524</v>
      </c>
      <c r="K2665" s="84">
        <v>0.72369431643625193</v>
      </c>
      <c r="L2665" s="84">
        <v>0.74067856272508181</v>
      </c>
      <c r="M2665" s="84">
        <v>0.75899196379808076</v>
      </c>
      <c r="N2665" s="84">
        <v>1</v>
      </c>
      <c r="O2665" s="84">
        <v>0.89767982080141617</v>
      </c>
      <c r="P2665" s="84">
        <v>0.77609282555000281</v>
      </c>
      <c r="Q2665" s="84">
        <v>1</v>
      </c>
      <c r="R2665" s="84">
        <v>1</v>
      </c>
      <c r="S2665" s="84">
        <v>0.94508351717617389</v>
      </c>
      <c r="T2665" s="84">
        <v>1</v>
      </c>
      <c r="U2665" s="84">
        <v>1</v>
      </c>
      <c r="V2665" s="84">
        <v>1</v>
      </c>
      <c r="W2665" s="84">
        <v>1</v>
      </c>
      <c r="X2665" s="84">
        <v>1</v>
      </c>
      <c r="Y2665" s="84">
        <v>0.99189912113106593</v>
      </c>
      <c r="Z2665" s="84">
        <v>0.88740480374926767</v>
      </c>
      <c r="AA2665" s="84">
        <v>0.8966604968846944</v>
      </c>
      <c r="AB2665" s="84">
        <v>0.85927937246789077</v>
      </c>
      <c r="AC2665" s="84">
        <v>0.81315361375784345</v>
      </c>
      <c r="AD2665" s="84">
        <v>0.87811127379209342</v>
      </c>
      <c r="AE2665" s="84">
        <v>0.88960335724922168</v>
      </c>
      <c r="AF2665" s="84">
        <v>0.63651315789473684</v>
      </c>
      <c r="AG2665" s="84">
        <v>0.65762526606454552</v>
      </c>
      <c r="AH2665" s="84">
        <v>0.67987841220646084</v>
      </c>
      <c r="AI2665" s="84">
        <v>0.64420289855072466</v>
      </c>
      <c r="AJ2665" s="84">
        <v>0.6574247758049182</v>
      </c>
      <c r="AK2665" s="84">
        <v>0.67349683037715313</v>
      </c>
    </row>
    <row r="2666" spans="1:37">
      <c r="A2666" s="84">
        <v>19</v>
      </c>
      <c r="B2666" s="84">
        <v>0.77461746174617463</v>
      </c>
      <c r="C2666" s="84">
        <v>0.7641762502987971</v>
      </c>
      <c r="D2666" s="84">
        <v>0.77587015117778035</v>
      </c>
      <c r="E2666" s="84">
        <v>0.77355178466939745</v>
      </c>
      <c r="F2666" s="84">
        <v>0.76220606576825967</v>
      </c>
      <c r="G2666" s="84">
        <v>0.78175961344876188</v>
      </c>
      <c r="H2666" s="84">
        <v>0.80911353628183047</v>
      </c>
      <c r="I2666" s="84">
        <v>0.83011833360350107</v>
      </c>
      <c r="J2666" s="84">
        <v>0.84067612517819579</v>
      </c>
      <c r="K2666" s="84">
        <v>0.80664362519201238</v>
      </c>
      <c r="L2666" s="84">
        <v>0.81936584441255311</v>
      </c>
      <c r="M2666" s="84">
        <v>0.8235156432862607</v>
      </c>
      <c r="N2666" s="84">
        <v>0.90255074546434355</v>
      </c>
      <c r="O2666" s="84">
        <v>0.91584856613478627</v>
      </c>
      <c r="P2666" s="84">
        <v>0.82405652248836814</v>
      </c>
      <c r="Q2666" s="84">
        <v>0.89175062495265534</v>
      </c>
      <c r="R2666" s="84">
        <v>0.97248814333391853</v>
      </c>
      <c r="S2666" s="84">
        <v>0.95461708162622139</v>
      </c>
      <c r="T2666" s="84">
        <v>0.87983396748529941</v>
      </c>
      <c r="U2666" s="84">
        <v>0.89027226273908044</v>
      </c>
      <c r="V2666" s="84">
        <v>0.8381533563279383</v>
      </c>
      <c r="W2666" s="84">
        <v>0.86547541894269042</v>
      </c>
      <c r="X2666" s="84">
        <v>0.88283388496287685</v>
      </c>
      <c r="Y2666" s="84">
        <v>0.86102407336645026</v>
      </c>
      <c r="Z2666" s="84">
        <v>0.74985354422964257</v>
      </c>
      <c r="AA2666" s="84">
        <v>0.7541776375817929</v>
      </c>
      <c r="AB2666" s="84">
        <v>0.74868545815015941</v>
      </c>
      <c r="AC2666" s="84">
        <v>0.752149663025796</v>
      </c>
      <c r="AD2666" s="84">
        <v>0.90726312486927396</v>
      </c>
      <c r="AE2666" s="84">
        <v>0.9271693515635574</v>
      </c>
      <c r="AF2666" s="84">
        <v>0.74342105263157909</v>
      </c>
      <c r="AG2666" s="84">
        <v>0.76623712822872891</v>
      </c>
      <c r="AH2666" s="84">
        <v>0.78567171295744409</v>
      </c>
      <c r="AI2666" s="84">
        <v>0.75869565217391299</v>
      </c>
      <c r="AJ2666" s="84">
        <v>0.76624611352365279</v>
      </c>
      <c r="AK2666" s="84">
        <v>0.7827367612217454</v>
      </c>
    </row>
    <row r="2667" spans="1:37">
      <c r="A2667" s="84">
        <v>20</v>
      </c>
      <c r="B2667" s="84">
        <v>0.86930693069306941</v>
      </c>
      <c r="C2667" s="84">
        <v>0.86066771134896847</v>
      </c>
      <c r="D2667" s="84">
        <v>0.86188913629438657</v>
      </c>
      <c r="E2667" s="84">
        <v>0.85761653988687347</v>
      </c>
      <c r="F2667" s="84">
        <v>0.85343595047607468</v>
      </c>
      <c r="G2667" s="84">
        <v>0.8587343131333468</v>
      </c>
      <c r="H2667" s="84">
        <v>0.89507945625119667</v>
      </c>
      <c r="I2667" s="84">
        <v>0.92935105635705373</v>
      </c>
      <c r="J2667" s="84">
        <v>0.93435611974747135</v>
      </c>
      <c r="K2667" s="84">
        <v>0.90668202764976968</v>
      </c>
      <c r="L2667" s="84">
        <v>0.91329777151986136</v>
      </c>
      <c r="M2667" s="84">
        <v>0.92002808769602884</v>
      </c>
      <c r="N2667" s="84">
        <v>0.79800610741871747</v>
      </c>
      <c r="O2667" s="84">
        <v>0.93938220735046107</v>
      </c>
      <c r="P2667" s="84">
        <v>0.90085587914297205</v>
      </c>
      <c r="Q2667" s="84">
        <v>0.76592682372547549</v>
      </c>
      <c r="R2667" s="84">
        <v>0.90290707886878607</v>
      </c>
      <c r="S2667" s="84">
        <v>0.91994957453514026</v>
      </c>
      <c r="T2667" s="84">
        <v>0.75890695261155316</v>
      </c>
      <c r="U2667" s="84">
        <v>0.75512173514103575</v>
      </c>
      <c r="V2667" s="84">
        <v>0.78355001326611817</v>
      </c>
      <c r="W2667" s="84">
        <v>0.75196741042496063</v>
      </c>
      <c r="X2667" s="84">
        <v>0.77584757133911808</v>
      </c>
      <c r="Y2667" s="84">
        <v>0.70596102407336647</v>
      </c>
      <c r="Z2667" s="84">
        <v>0.66162858816637371</v>
      </c>
      <c r="AA2667" s="84">
        <v>0.68054433118694424</v>
      </c>
      <c r="AB2667" s="84">
        <v>0.75329712955779682</v>
      </c>
      <c r="AC2667" s="84">
        <v>0.6923076923076924</v>
      </c>
      <c r="AD2667" s="84">
        <v>0.97445618071533102</v>
      </c>
      <c r="AE2667" s="84">
        <v>0.97211317178827661</v>
      </c>
      <c r="AF2667" s="84">
        <v>0.841374269005848</v>
      </c>
      <c r="AG2667" s="84">
        <v>0.85928780992924092</v>
      </c>
      <c r="AH2667" s="84">
        <v>0.86619382524734756</v>
      </c>
      <c r="AI2667" s="84">
        <v>0.85778985507246364</v>
      </c>
      <c r="AJ2667" s="84">
        <v>0.86132024565100085</v>
      </c>
      <c r="AK2667" s="84">
        <v>0.86706793878465782</v>
      </c>
    </row>
    <row r="2668" spans="1:37">
      <c r="A2668" s="84">
        <v>21</v>
      </c>
      <c r="B2668" s="84">
        <v>0.97821782178217831</v>
      </c>
      <c r="C2668" s="84">
        <v>0.97415739289793124</v>
      </c>
      <c r="D2668" s="84">
        <v>0.97175670924645496</v>
      </c>
      <c r="E2668" s="84">
        <v>0.96352642871074701</v>
      </c>
      <c r="F2668" s="84">
        <v>0.96167067198004452</v>
      </c>
      <c r="G2668" s="84">
        <v>0.96268706798201453</v>
      </c>
      <c r="H2668" s="84">
        <v>0.97798200268045188</v>
      </c>
      <c r="I2668" s="84">
        <v>1</v>
      </c>
      <c r="J2668" s="84">
        <v>1</v>
      </c>
      <c r="K2668" s="84">
        <v>1</v>
      </c>
      <c r="L2668" s="84">
        <v>1</v>
      </c>
      <c r="M2668" s="84">
        <v>1</v>
      </c>
      <c r="N2668" s="84">
        <v>0.72516615771510695</v>
      </c>
      <c r="O2668" s="84">
        <v>1</v>
      </c>
      <c r="P2668" s="84">
        <v>1</v>
      </c>
      <c r="Q2668" s="84">
        <v>0.69153851980910541</v>
      </c>
      <c r="R2668" s="84">
        <v>0.9282012998419108</v>
      </c>
      <c r="S2668" s="84">
        <v>1</v>
      </c>
      <c r="T2668" s="84">
        <v>0.67346938775510212</v>
      </c>
      <c r="U2668" s="84">
        <v>0.69353435319801948</v>
      </c>
      <c r="V2668" s="84">
        <v>0.80424515786680795</v>
      </c>
      <c r="W2668" s="84">
        <v>0.70391630404592165</v>
      </c>
      <c r="X2668" s="84">
        <v>0.73385812684497731</v>
      </c>
      <c r="Y2668" s="84">
        <v>0.64646541841803595</v>
      </c>
      <c r="Z2668" s="84">
        <v>0.58101933216168711</v>
      </c>
      <c r="AA2668" s="84">
        <v>0.61374123413019099</v>
      </c>
      <c r="AB2668" s="84">
        <v>0.75127144211705876</v>
      </c>
      <c r="AC2668" s="84">
        <v>0.65070880780850571</v>
      </c>
      <c r="AD2668" s="84">
        <v>1</v>
      </c>
      <c r="AE2668" s="84">
        <v>1</v>
      </c>
      <c r="AF2668" s="84">
        <v>0.95997807017543879</v>
      </c>
      <c r="AG2668" s="84">
        <v>0.9727319795202205</v>
      </c>
      <c r="AH2668" s="84">
        <v>0.97192752413875294</v>
      </c>
      <c r="AI2668" s="84">
        <v>0.97210144927536224</v>
      </c>
      <c r="AJ2668" s="84">
        <v>0.97628285839093476</v>
      </c>
      <c r="AK2668" s="84">
        <v>0.9734904270986745</v>
      </c>
    </row>
    <row r="2669" spans="1:37">
      <c r="A2669" s="84">
        <v>22</v>
      </c>
      <c r="B2669" s="84">
        <v>1</v>
      </c>
      <c r="C2669" s="84">
        <v>1</v>
      </c>
      <c r="D2669" s="84">
        <v>1</v>
      </c>
      <c r="E2669" s="84">
        <v>1</v>
      </c>
      <c r="F2669" s="84">
        <v>1</v>
      </c>
      <c r="G2669" s="84">
        <v>1</v>
      </c>
      <c r="H2669" s="84">
        <v>1</v>
      </c>
      <c r="I2669" s="84">
        <v>0.93053979575295787</v>
      </c>
      <c r="J2669" s="84">
        <v>0.95132713325639817</v>
      </c>
      <c r="K2669" s="84">
        <v>0.92031490015360962</v>
      </c>
      <c r="L2669" s="84">
        <v>0.91048170913324833</v>
      </c>
      <c r="M2669" s="84">
        <v>0.9305609737067958</v>
      </c>
      <c r="N2669" s="84">
        <v>0.52874079396443341</v>
      </c>
      <c r="O2669" s="84">
        <v>0.88119797571969827</v>
      </c>
      <c r="P2669" s="84">
        <v>0.93497616175541387</v>
      </c>
      <c r="Q2669" s="84">
        <v>0.53344443602757385</v>
      </c>
      <c r="R2669" s="84">
        <v>0.7985684173546459</v>
      </c>
      <c r="S2669" s="84">
        <v>0.93515600378190966</v>
      </c>
      <c r="T2669" s="84">
        <v>0.47665167762020072</v>
      </c>
      <c r="U2669" s="84">
        <v>0.5775735235955769</v>
      </c>
      <c r="V2669" s="84">
        <v>0.71281507031042701</v>
      </c>
      <c r="W2669" s="84">
        <v>0.49902786779001951</v>
      </c>
      <c r="X2669" s="84">
        <v>0.60282672868771825</v>
      </c>
      <c r="Y2669" s="84">
        <v>0.57634696217042414</v>
      </c>
      <c r="Z2669" s="84">
        <v>0.46965436438195662</v>
      </c>
      <c r="AA2669" s="84">
        <v>0.48783857764800959</v>
      </c>
      <c r="AB2669" s="84">
        <v>0.65597793293681594</v>
      </c>
      <c r="AC2669" s="84">
        <v>0.54427143853125737</v>
      </c>
      <c r="AD2669" s="84">
        <v>0.86966638778498184</v>
      </c>
      <c r="AE2669" s="84">
        <v>0.91139840259916072</v>
      </c>
      <c r="AF2669" s="84">
        <v>1</v>
      </c>
      <c r="AG2669" s="84">
        <v>1</v>
      </c>
      <c r="AH2669" s="84">
        <v>1</v>
      </c>
      <c r="AI2669" s="84">
        <v>1</v>
      </c>
      <c r="AJ2669" s="84">
        <v>1</v>
      </c>
      <c r="AK2669" s="84">
        <v>1</v>
      </c>
    </row>
    <row r="2670" spans="1:37">
      <c r="A2670" s="84">
        <v>23</v>
      </c>
      <c r="B2670" s="84">
        <v>0.88910891089108923</v>
      </c>
      <c r="C2670" s="84">
        <v>0.88690871424397788</v>
      </c>
      <c r="D2670" s="84">
        <v>0.92165709598031187</v>
      </c>
      <c r="E2670" s="84">
        <v>0.88979910278915564</v>
      </c>
      <c r="F2670" s="84">
        <v>0.87914093633072732</v>
      </c>
      <c r="G2670" s="84">
        <v>0.91195221797194814</v>
      </c>
      <c r="H2670" s="84">
        <v>0.90005743825387707</v>
      </c>
      <c r="I2670" s="84">
        <v>0.78753984978656699</v>
      </c>
      <c r="J2670" s="84">
        <v>0.80680198221437782</v>
      </c>
      <c r="K2670" s="84">
        <v>0.77227342549923195</v>
      </c>
      <c r="L2670" s="84">
        <v>0.75378408383201112</v>
      </c>
      <c r="M2670" s="84">
        <v>0.78372474057891872</v>
      </c>
      <c r="N2670" s="84">
        <v>0.38090533500987978</v>
      </c>
      <c r="O2670" s="84">
        <v>0.70620281518763339</v>
      </c>
      <c r="P2670" s="84">
        <v>0.78436440921362516</v>
      </c>
      <c r="Q2670" s="84">
        <v>0.36232103628513002</v>
      </c>
      <c r="R2670" s="84">
        <v>0.6230897593535919</v>
      </c>
      <c r="S2670" s="84">
        <v>0.78931610463283963</v>
      </c>
      <c r="T2670" s="84">
        <v>0.33524731926668982</v>
      </c>
      <c r="U2670" s="84">
        <v>0.44777016658493002</v>
      </c>
      <c r="V2670" s="84">
        <v>0.58944016980631464</v>
      </c>
      <c r="W2670" s="84">
        <v>0.35681881307286362</v>
      </c>
      <c r="X2670" s="84">
        <v>0.46488952500223618</v>
      </c>
      <c r="Y2670" s="84">
        <v>0.47374856706152091</v>
      </c>
      <c r="Z2670" s="84">
        <v>0.30228471001757468</v>
      </c>
      <c r="AA2670" s="84">
        <v>0.36464714930003389</v>
      </c>
      <c r="AB2670" s="84">
        <v>0.50728385484009997</v>
      </c>
      <c r="AC2670" s="84">
        <v>0.42412270508947247</v>
      </c>
      <c r="AD2670" s="84">
        <v>0.70931813428153101</v>
      </c>
      <c r="AE2670" s="84">
        <v>0.73893326113442537</v>
      </c>
      <c r="AF2670" s="84">
        <v>0.90588450292397682</v>
      </c>
      <c r="AG2670" s="84">
        <v>0.87444629810734598</v>
      </c>
      <c r="AH2670" s="84">
        <v>0.91280247943735826</v>
      </c>
      <c r="AI2670" s="84">
        <v>0.89855072463768115</v>
      </c>
      <c r="AJ2670" s="84">
        <v>0.87876763368193844</v>
      </c>
      <c r="AK2670" s="84">
        <v>0.91919062560030729</v>
      </c>
    </row>
    <row r="2671" spans="1:37">
      <c r="A2671" s="84">
        <v>24</v>
      </c>
      <c r="B2671" s="84">
        <v>0.76543654365436553</v>
      </c>
      <c r="C2671" s="84">
        <v>0.75857214947810181</v>
      </c>
      <c r="D2671" s="84">
        <v>0.77417086604945506</v>
      </c>
      <c r="E2671" s="84">
        <v>0.76223912619465584</v>
      </c>
      <c r="F2671" s="84">
        <v>0.73412831198856199</v>
      </c>
      <c r="G2671" s="84">
        <v>0.74800348969867803</v>
      </c>
      <c r="H2671" s="84">
        <v>0.75358989086731776</v>
      </c>
      <c r="I2671" s="84">
        <v>0.61044469660128586</v>
      </c>
      <c r="J2671" s="84">
        <v>0.63926413685425298</v>
      </c>
      <c r="K2671" s="84">
        <v>0.59235791090629797</v>
      </c>
      <c r="L2671" s="84">
        <v>0.5748558121903008</v>
      </c>
      <c r="M2671" s="84">
        <v>0.60997113209019282</v>
      </c>
      <c r="N2671" s="84">
        <v>0.24402730375426629</v>
      </c>
      <c r="O2671" s="84">
        <v>0.58646055142280384</v>
      </c>
      <c r="P2671" s="84">
        <v>0.5980240105692457</v>
      </c>
      <c r="Q2671" s="84">
        <v>0.22710400727217639</v>
      </c>
      <c r="R2671" s="84">
        <v>0.54744862111364812</v>
      </c>
      <c r="S2671" s="84">
        <v>0.60179640718562877</v>
      </c>
      <c r="T2671" s="84">
        <v>0.22698028363887929</v>
      </c>
      <c r="U2671" s="84">
        <v>0.32690512727215199</v>
      </c>
      <c r="V2671" s="84">
        <v>0.44712125232157057</v>
      </c>
      <c r="W2671" s="84">
        <v>0.25608739931487828</v>
      </c>
      <c r="X2671" s="84">
        <v>0.34190893639860448</v>
      </c>
      <c r="Y2671" s="84">
        <v>0.3551012609858617</v>
      </c>
      <c r="Z2671" s="84">
        <v>0.19712946690099589</v>
      </c>
      <c r="AA2671" s="84">
        <v>0.25647175369535169</v>
      </c>
      <c r="AB2671" s="84">
        <v>0.35992586845961549</v>
      </c>
      <c r="AC2671" s="84">
        <v>0.30931907971182898</v>
      </c>
      <c r="AD2671" s="84">
        <v>0.52677264170675564</v>
      </c>
      <c r="AE2671" s="84">
        <v>0.86787599837552432</v>
      </c>
      <c r="AF2671" s="84">
        <v>0.78033625730994149</v>
      </c>
      <c r="AG2671" s="84">
        <v>0.73246850371052163</v>
      </c>
      <c r="AH2671" s="84">
        <v>0.74931457861485273</v>
      </c>
      <c r="AI2671" s="84">
        <v>0.76521739130434763</v>
      </c>
      <c r="AJ2671" s="84">
        <v>0.74944111827735949</v>
      </c>
      <c r="AK2671" s="84">
        <v>0.76186207338157141</v>
      </c>
    </row>
    <row r="2681" spans="1:50">
      <c r="A2681" s="84" t="s">
        <v>125</v>
      </c>
      <c r="B2681" s="83"/>
      <c r="C2681" s="83"/>
      <c r="D2681" s="83">
        <v>2015</v>
      </c>
      <c r="E2681" s="83"/>
      <c r="F2681" s="84" t="s">
        <v>1</v>
      </c>
      <c r="G2681" s="158">
        <v>13126.576999999979</v>
      </c>
      <c r="H2681" s="83" t="s">
        <v>2</v>
      </c>
      <c r="I2681" s="83"/>
      <c r="J2681" s="83"/>
      <c r="K2681" s="83" t="s">
        <v>3</v>
      </c>
      <c r="L2681" s="83" t="s">
        <v>4</v>
      </c>
      <c r="M2681" s="83"/>
      <c r="N2681" s="83"/>
      <c r="O2681" s="83"/>
      <c r="P2681" s="83"/>
      <c r="Q2681" s="83"/>
      <c r="R2681" s="83"/>
      <c r="S2681" s="83"/>
      <c r="T2681" s="104"/>
      <c r="U2681" s="83"/>
      <c r="V2681" s="83"/>
      <c r="W2681" s="83"/>
      <c r="X2681" s="83"/>
      <c r="Y2681" s="83"/>
      <c r="Z2681" s="83"/>
      <c r="AA2681" s="83"/>
      <c r="AB2681" s="83"/>
      <c r="AC2681" s="83"/>
      <c r="AD2681" s="83"/>
      <c r="AE2681" s="83"/>
      <c r="AF2681" s="83"/>
      <c r="AG2681" s="83"/>
      <c r="AH2681" s="83"/>
      <c r="AI2681" s="83"/>
      <c r="AJ2681" s="83"/>
      <c r="AK2681" s="83"/>
    </row>
    <row r="2682" spans="1:50">
      <c r="A2682" s="105">
        <v>68</v>
      </c>
      <c r="B2682" s="84" t="s">
        <v>122</v>
      </c>
      <c r="C2682" s="83"/>
      <c r="D2682" s="83"/>
      <c r="E2682" s="83"/>
      <c r="F2682" s="83" t="s">
        <v>9</v>
      </c>
      <c r="G2682" s="83">
        <v>0</v>
      </c>
      <c r="H2682" s="83" t="s">
        <v>2</v>
      </c>
      <c r="I2682" s="83"/>
      <c r="J2682" s="83"/>
      <c r="K2682" s="83" t="s">
        <v>10</v>
      </c>
      <c r="L2682" s="83" t="s">
        <v>4</v>
      </c>
      <c r="M2682" s="83"/>
      <c r="N2682" s="83" t="s">
        <v>11</v>
      </c>
      <c r="O2682" s="83"/>
      <c r="P2682" s="83"/>
      <c r="Q2682" s="83"/>
      <c r="R2682" s="83"/>
      <c r="S2682" s="83"/>
      <c r="T2682" s="83"/>
      <c r="U2682" s="83"/>
      <c r="V2682" s="83"/>
      <c r="W2682" s="83"/>
      <c r="X2682" s="83"/>
      <c r="Y2682" s="83"/>
      <c r="Z2682" s="83"/>
      <c r="AA2682" s="83"/>
      <c r="AB2682" s="83"/>
      <c r="AC2682" s="83"/>
      <c r="AD2682" s="83"/>
      <c r="AE2682" s="83"/>
      <c r="AF2682" s="83"/>
      <c r="AG2682" s="83"/>
      <c r="AH2682" s="83"/>
      <c r="AI2682" s="83"/>
      <c r="AJ2682" s="83"/>
      <c r="AK2682" s="83"/>
    </row>
    <row r="2683" spans="1:50">
      <c r="A2683" s="84"/>
      <c r="B2683" s="84">
        <v>1</v>
      </c>
      <c r="C2683" s="84" t="s">
        <v>22</v>
      </c>
      <c r="D2683" s="84" t="s">
        <v>23</v>
      </c>
      <c r="E2683" s="84">
        <v>2</v>
      </c>
      <c r="F2683" s="84" t="s">
        <v>24</v>
      </c>
      <c r="G2683" s="84" t="s">
        <v>25</v>
      </c>
      <c r="H2683" s="84">
        <v>3</v>
      </c>
      <c r="I2683" s="84" t="s">
        <v>26</v>
      </c>
      <c r="J2683" s="84" t="s">
        <v>27</v>
      </c>
      <c r="K2683" s="84">
        <v>4</v>
      </c>
      <c r="L2683" s="84" t="s">
        <v>28</v>
      </c>
      <c r="M2683" s="84" t="s">
        <v>29</v>
      </c>
      <c r="N2683" s="84">
        <v>5</v>
      </c>
      <c r="O2683" s="84" t="s">
        <v>30</v>
      </c>
      <c r="P2683" s="84" t="s">
        <v>30</v>
      </c>
      <c r="Q2683" s="84">
        <v>6</v>
      </c>
      <c r="R2683" s="84" t="s">
        <v>31</v>
      </c>
      <c r="S2683" s="84" t="s">
        <v>32</v>
      </c>
      <c r="T2683" s="84">
        <v>7</v>
      </c>
      <c r="U2683" s="84" t="s">
        <v>33</v>
      </c>
      <c r="V2683" s="84" t="s">
        <v>34</v>
      </c>
      <c r="W2683" s="84">
        <v>8</v>
      </c>
      <c r="X2683" s="84" t="s">
        <v>35</v>
      </c>
      <c r="Y2683" s="84" t="s">
        <v>36</v>
      </c>
      <c r="Z2683" s="84">
        <v>9</v>
      </c>
      <c r="AA2683" s="84" t="s">
        <v>37</v>
      </c>
      <c r="AB2683" s="84" t="s">
        <v>38</v>
      </c>
      <c r="AC2683" s="84">
        <v>10</v>
      </c>
      <c r="AD2683" s="84" t="s">
        <v>39</v>
      </c>
      <c r="AE2683" s="84" t="s">
        <v>40</v>
      </c>
      <c r="AF2683" s="84">
        <v>11</v>
      </c>
      <c r="AG2683" s="84" t="s">
        <v>41</v>
      </c>
      <c r="AH2683" s="84" t="s">
        <v>42</v>
      </c>
      <c r="AI2683" s="84">
        <v>12</v>
      </c>
      <c r="AJ2683" s="84" t="s">
        <v>43</v>
      </c>
      <c r="AK2683" s="84" t="s">
        <v>44</v>
      </c>
    </row>
    <row r="2684" spans="1:50">
      <c r="A2684" s="83"/>
      <c r="B2684" s="84">
        <v>31</v>
      </c>
      <c r="C2684" s="83"/>
      <c r="D2684" s="83"/>
      <c r="E2684" s="84">
        <v>28</v>
      </c>
      <c r="F2684" s="83"/>
      <c r="G2684" s="83"/>
      <c r="H2684" s="84">
        <v>31</v>
      </c>
      <c r="I2684" s="83"/>
      <c r="J2684" s="83"/>
      <c r="K2684" s="84">
        <v>30</v>
      </c>
      <c r="L2684" s="83"/>
      <c r="M2684" s="83"/>
      <c r="N2684" s="84">
        <v>31</v>
      </c>
      <c r="O2684" s="83"/>
      <c r="P2684" s="83"/>
      <c r="Q2684" s="84">
        <v>30</v>
      </c>
      <c r="R2684" s="83"/>
      <c r="S2684" s="83"/>
      <c r="T2684" s="84">
        <v>31</v>
      </c>
      <c r="U2684" s="83"/>
      <c r="V2684" s="83"/>
      <c r="W2684" s="84">
        <v>31</v>
      </c>
      <c r="X2684" s="83"/>
      <c r="Y2684" s="83"/>
      <c r="Z2684" s="84">
        <v>30</v>
      </c>
      <c r="AA2684" s="83"/>
      <c r="AB2684" s="83"/>
      <c r="AC2684" s="84">
        <v>31</v>
      </c>
      <c r="AD2684" s="83"/>
      <c r="AE2684" s="83"/>
      <c r="AF2684" s="84">
        <v>30</v>
      </c>
      <c r="AG2684" s="83"/>
      <c r="AH2684" s="83"/>
      <c r="AI2684" s="84">
        <v>31</v>
      </c>
      <c r="AJ2684" s="83"/>
      <c r="AK2684" s="83"/>
    </row>
    <row r="2685" spans="1:50">
      <c r="A2685" s="84" t="s">
        <v>47</v>
      </c>
      <c r="B2685" s="84" t="s">
        <v>48</v>
      </c>
      <c r="C2685" s="84" t="s">
        <v>49</v>
      </c>
      <c r="D2685" s="84" t="s">
        <v>50</v>
      </c>
      <c r="E2685" s="84" t="s">
        <v>48</v>
      </c>
      <c r="F2685" s="84" t="s">
        <v>49</v>
      </c>
      <c r="G2685" s="84" t="s">
        <v>50</v>
      </c>
      <c r="H2685" s="84" t="s">
        <v>48</v>
      </c>
      <c r="I2685" s="84" t="s">
        <v>49</v>
      </c>
      <c r="J2685" s="84" t="s">
        <v>50</v>
      </c>
      <c r="K2685" s="84" t="s">
        <v>48</v>
      </c>
      <c r="L2685" s="84" t="s">
        <v>49</v>
      </c>
      <c r="M2685" s="84" t="s">
        <v>50</v>
      </c>
      <c r="N2685" s="84" t="s">
        <v>48</v>
      </c>
      <c r="O2685" s="84" t="s">
        <v>49</v>
      </c>
      <c r="P2685" s="84" t="s">
        <v>50</v>
      </c>
      <c r="Q2685" s="84" t="s">
        <v>48</v>
      </c>
      <c r="R2685" s="84" t="s">
        <v>49</v>
      </c>
      <c r="S2685" s="84" t="s">
        <v>50</v>
      </c>
      <c r="T2685" s="84" t="s">
        <v>48</v>
      </c>
      <c r="U2685" s="84" t="s">
        <v>49</v>
      </c>
      <c r="V2685" s="84" t="s">
        <v>50</v>
      </c>
      <c r="W2685" s="84" t="s">
        <v>48</v>
      </c>
      <c r="X2685" s="84" t="s">
        <v>49</v>
      </c>
      <c r="Y2685" s="84" t="s">
        <v>50</v>
      </c>
      <c r="Z2685" s="84" t="s">
        <v>48</v>
      </c>
      <c r="AA2685" s="84" t="s">
        <v>49</v>
      </c>
      <c r="AB2685" s="84" t="s">
        <v>50</v>
      </c>
      <c r="AC2685" s="84" t="s">
        <v>48</v>
      </c>
      <c r="AD2685" s="84" t="s">
        <v>49</v>
      </c>
      <c r="AE2685" s="84" t="s">
        <v>50</v>
      </c>
      <c r="AF2685" s="84" t="s">
        <v>48</v>
      </c>
      <c r="AG2685" s="84" t="s">
        <v>49</v>
      </c>
      <c r="AH2685" s="84" t="s">
        <v>50</v>
      </c>
      <c r="AI2685" s="84" t="s">
        <v>48</v>
      </c>
      <c r="AJ2685" s="84" t="s">
        <v>49</v>
      </c>
      <c r="AK2685" s="84" t="s">
        <v>50</v>
      </c>
    </row>
    <row r="2686" spans="1:50">
      <c r="A2686" s="83"/>
      <c r="B2686" s="162">
        <v>6.1792525096304493E-2</v>
      </c>
      <c r="C2686" s="163">
        <v>1.0651872248098111</v>
      </c>
      <c r="D2686" s="163">
        <v>0.99668144047344098</v>
      </c>
      <c r="E2686" s="162">
        <v>5.4458225438191933E-2</v>
      </c>
      <c r="F2686" s="163">
        <v>1.037935300404663</v>
      </c>
      <c r="G2686" s="163">
        <v>0.98558156147747955</v>
      </c>
      <c r="H2686" s="162">
        <v>5.8369687250517291E-2</v>
      </c>
      <c r="I2686" s="163">
        <v>1.0876587883567079</v>
      </c>
      <c r="J2686" s="163">
        <v>1.0051093145190679</v>
      </c>
      <c r="K2686" s="162">
        <v>5.7148620014660367E-2</v>
      </c>
      <c r="L2686" s="163">
        <v>1.235106282429989</v>
      </c>
      <c r="M2686" s="163">
        <v>0.95408999221141866</v>
      </c>
      <c r="N2686" s="162">
        <v>8.9543868979765587E-2</v>
      </c>
      <c r="O2686" s="163">
        <v>1.8429107027983269</v>
      </c>
      <c r="P2686" s="163">
        <v>0.85039721556185854</v>
      </c>
      <c r="Q2686" s="162">
        <v>9.9704061673306976E-2</v>
      </c>
      <c r="R2686" s="163">
        <v>1.5564056726032041</v>
      </c>
      <c r="S2686" s="163">
        <v>0.82020296352253008</v>
      </c>
      <c r="T2686" s="162">
        <v>0.1230575789168538</v>
      </c>
      <c r="U2686" s="163">
        <v>1.4834243847558179</v>
      </c>
      <c r="V2686" s="163">
        <v>0.96440290091480907</v>
      </c>
      <c r="W2686" s="162">
        <v>0.1180300444619231</v>
      </c>
      <c r="X2686" s="163">
        <v>1.409066729880289</v>
      </c>
      <c r="Y2686" s="163">
        <v>0.98184918810003541</v>
      </c>
      <c r="Z2686" s="162">
        <v>0.13326245163950329</v>
      </c>
      <c r="AA2686" s="163">
        <v>1.50018585852341</v>
      </c>
      <c r="AB2686" s="163">
        <v>0.83055447148816908</v>
      </c>
      <c r="AC2686" s="162">
        <v>8.4590378664534463E-2</v>
      </c>
      <c r="AD2686" s="163">
        <v>1.4442014144095019</v>
      </c>
      <c r="AE2686" s="163">
        <v>0.98776542667935663</v>
      </c>
      <c r="AF2686" s="162">
        <v>5.8015821711654633E-2</v>
      </c>
      <c r="AG2686" s="163">
        <v>1.0882807926400511</v>
      </c>
      <c r="AH2686" s="163">
        <v>0.98711747333719269</v>
      </c>
      <c r="AI2686" s="162">
        <v>6.2026736152784083E-2</v>
      </c>
      <c r="AJ2686" s="163">
        <v>1.0607799495968619</v>
      </c>
      <c r="AK2686" s="163">
        <v>1.00140740035084</v>
      </c>
      <c r="AM2686" t="str">
        <f>A2681</f>
        <v>RefgChg-Res-StdForMsr-cDXGF-DMo1985-CZ04</v>
      </c>
      <c r="AN2686" s="159">
        <f>1/($B2686*(1/$B2684)*(1/(5/7+2/7*$D2686))*$B2696/SUM($B2688:$B2711))</f>
        <v>12002.194036064267</v>
      </c>
      <c r="AO2686" s="159">
        <f>1/(B2686*(1/B2684)*(1/(5/7+2/7*D2686)))</f>
        <v>501.20313089528582</v>
      </c>
      <c r="AP2686" s="159"/>
      <c r="AR2686" s="164">
        <f>CHOOSE(AV$3,C2686,F2686,I2686,L2686,O2686,R2686,U2686,X2686,AA2686,AD2686,AG2686,AJ2686)</f>
        <v>1.4834243847558179</v>
      </c>
      <c r="AS2686" s="160"/>
      <c r="AT2686" s="160"/>
      <c r="AV2686" s="115">
        <f>AN2686/AR2686</f>
        <v>8090.8701241552753</v>
      </c>
      <c r="AW2686" s="161">
        <f>AO2686/AR2686</f>
        <v>337.86901175807986</v>
      </c>
      <c r="AX2686" s="159"/>
    </row>
    <row r="2687" spans="1:50">
      <c r="A2687" s="84" t="s">
        <v>51</v>
      </c>
      <c r="B2687" s="84" t="s">
        <v>52</v>
      </c>
      <c r="C2687" s="84" t="s">
        <v>53</v>
      </c>
      <c r="D2687" s="84" t="s">
        <v>54</v>
      </c>
      <c r="E2687" s="84" t="s">
        <v>52</v>
      </c>
      <c r="F2687" s="84" t="s">
        <v>53</v>
      </c>
      <c r="G2687" s="84" t="s">
        <v>54</v>
      </c>
      <c r="H2687" s="84" t="s">
        <v>52</v>
      </c>
      <c r="I2687" s="84" t="s">
        <v>53</v>
      </c>
      <c r="J2687" s="84" t="s">
        <v>54</v>
      </c>
      <c r="K2687" s="84" t="s">
        <v>52</v>
      </c>
      <c r="L2687" s="84" t="s">
        <v>53</v>
      </c>
      <c r="M2687" s="84" t="s">
        <v>54</v>
      </c>
      <c r="N2687" s="84" t="s">
        <v>52</v>
      </c>
      <c r="O2687" s="84" t="s">
        <v>53</v>
      </c>
      <c r="P2687" s="84" t="s">
        <v>54</v>
      </c>
      <c r="Q2687" s="84" t="s">
        <v>52</v>
      </c>
      <c r="R2687" s="84" t="s">
        <v>53</v>
      </c>
      <c r="S2687" s="84" t="s">
        <v>54</v>
      </c>
      <c r="T2687" s="84" t="s">
        <v>52</v>
      </c>
      <c r="U2687" s="84" t="s">
        <v>53</v>
      </c>
      <c r="V2687" s="84" t="s">
        <v>54</v>
      </c>
      <c r="W2687" s="84" t="s">
        <v>52</v>
      </c>
      <c r="X2687" s="84" t="s">
        <v>53</v>
      </c>
      <c r="Y2687" s="84" t="s">
        <v>54</v>
      </c>
      <c r="Z2687" s="84" t="s">
        <v>52</v>
      </c>
      <c r="AA2687" s="84" t="s">
        <v>53</v>
      </c>
      <c r="AB2687" s="84" t="s">
        <v>54</v>
      </c>
      <c r="AC2687" s="84" t="s">
        <v>52</v>
      </c>
      <c r="AD2687" s="84" t="s">
        <v>53</v>
      </c>
      <c r="AE2687" s="84" t="s">
        <v>54</v>
      </c>
      <c r="AF2687" s="84" t="s">
        <v>52</v>
      </c>
      <c r="AG2687" s="84" t="s">
        <v>53</v>
      </c>
      <c r="AH2687" s="84" t="s">
        <v>54</v>
      </c>
      <c r="AI2687" s="84" t="s">
        <v>52</v>
      </c>
      <c r="AJ2687" s="84" t="s">
        <v>53</v>
      </c>
      <c r="AK2687" s="84" t="s">
        <v>54</v>
      </c>
    </row>
    <row r="2688" spans="1:50">
      <c r="A2688" s="84">
        <v>1</v>
      </c>
      <c r="B2688" s="84">
        <v>0.67809079490400137</v>
      </c>
      <c r="C2688" s="84">
        <v>0.57133215657771763</v>
      </c>
      <c r="D2688" s="84">
        <v>0.6636941190184763</v>
      </c>
      <c r="E2688" s="84">
        <v>0.59134988363072138</v>
      </c>
      <c r="F2688" s="84">
        <v>0.55833964550825621</v>
      </c>
      <c r="G2688" s="84">
        <v>0.6174537161255701</v>
      </c>
      <c r="H2688" s="84">
        <v>0.5496641922940968</v>
      </c>
      <c r="I2688" s="84">
        <v>0.47559844126925221</v>
      </c>
      <c r="J2688" s="84">
        <v>0.54222573007103392</v>
      </c>
      <c r="K2688" s="84">
        <v>0.48518815052041642</v>
      </c>
      <c r="L2688" s="84">
        <v>0.47996752906672258</v>
      </c>
      <c r="M2688" s="84">
        <v>0.53667983577349132</v>
      </c>
      <c r="N2688" s="84">
        <v>0.1209853748603081</v>
      </c>
      <c r="O2688" s="84">
        <v>0.26974360622028021</v>
      </c>
      <c r="P2688" s="84">
        <v>0.28514187054109519</v>
      </c>
      <c r="Q2688" s="84">
        <v>0.16257837421625779</v>
      </c>
      <c r="R2688" s="84">
        <v>0.17953977309146851</v>
      </c>
      <c r="S2688" s="84">
        <v>0.25435166014876159</v>
      </c>
      <c r="T2688" s="84">
        <v>0.12856669663559361</v>
      </c>
      <c r="U2688" s="84">
        <v>0.15466947855623159</v>
      </c>
      <c r="V2688" s="84">
        <v>0.16994249024181809</v>
      </c>
      <c r="W2688" s="84">
        <v>0.1407858048162231</v>
      </c>
      <c r="X2688" s="84">
        <v>0.15317075135429051</v>
      </c>
      <c r="Y2688" s="84">
        <v>0.17826752893124581</v>
      </c>
      <c r="Z2688" s="84">
        <v>0.12814779948223121</v>
      </c>
      <c r="AA2688" s="84">
        <v>0.14651806867096001</v>
      </c>
      <c r="AB2688" s="84">
        <v>0.1802440441603719</v>
      </c>
      <c r="AC2688" s="84">
        <v>0.14985948630808441</v>
      </c>
      <c r="AD2688" s="84">
        <v>0.23112218143681179</v>
      </c>
      <c r="AE2688" s="84">
        <v>0.26716734208276011</v>
      </c>
      <c r="AF2688" s="84">
        <v>0.65281084050540206</v>
      </c>
      <c r="AG2688" s="84">
        <v>0.55650338078799477</v>
      </c>
      <c r="AH2688" s="84">
        <v>0.60946285440842207</v>
      </c>
      <c r="AI2688" s="84">
        <v>0.68922258125831581</v>
      </c>
      <c r="AJ2688" s="84">
        <v>0.57418499732368178</v>
      </c>
      <c r="AK2688" s="84">
        <v>0.61227806951737929</v>
      </c>
    </row>
    <row r="2689" spans="1:37">
      <c r="A2689" s="84">
        <v>2</v>
      </c>
      <c r="B2689" s="84">
        <v>0.61762067109276864</v>
      </c>
      <c r="C2689" s="84">
        <v>0.5</v>
      </c>
      <c r="D2689" s="84">
        <v>0.59847292650230233</v>
      </c>
      <c r="E2689" s="84">
        <v>0.56380915438324275</v>
      </c>
      <c r="F2689" s="84">
        <v>0.49904559915164382</v>
      </c>
      <c r="G2689" s="84">
        <v>0.56151059833646355</v>
      </c>
      <c r="H2689" s="84">
        <v>0.5226228349240013</v>
      </c>
      <c r="I2689" s="84">
        <v>0.42703390504466759</v>
      </c>
      <c r="J2689" s="84">
        <v>0.4886214154169955</v>
      </c>
      <c r="K2689" s="84">
        <v>0.35676541232986392</v>
      </c>
      <c r="L2689" s="84">
        <v>0.42958521001361688</v>
      </c>
      <c r="M2689" s="84">
        <v>0.48392594314044468</v>
      </c>
      <c r="N2689" s="84">
        <v>9.4358874690248298E-2</v>
      </c>
      <c r="O2689" s="84">
        <v>0.22050507646832021</v>
      </c>
      <c r="P2689" s="84">
        <v>0.24797211453887999</v>
      </c>
      <c r="Q2689" s="84">
        <v>0.12655373446265539</v>
      </c>
      <c r="R2689" s="84">
        <v>0.1552785077879624</v>
      </c>
      <c r="S2689" s="84">
        <v>0.20723104056437389</v>
      </c>
      <c r="T2689" s="84">
        <v>9.449675862395307E-2</v>
      </c>
      <c r="U2689" s="84">
        <v>0.13298309133664291</v>
      </c>
      <c r="V2689" s="84">
        <v>0.14072568538235911</v>
      </c>
      <c r="W2689" s="84">
        <v>0.10651457541191379</v>
      </c>
      <c r="X2689" s="84">
        <v>0.13631512173510291</v>
      </c>
      <c r="Y2689" s="84">
        <v>0.14676225323349221</v>
      </c>
      <c r="Z2689" s="84">
        <v>8.8099160586804767E-2</v>
      </c>
      <c r="AA2689" s="84">
        <v>0.11648703660449131</v>
      </c>
      <c r="AB2689" s="84">
        <v>0.14247530505520051</v>
      </c>
      <c r="AC2689" s="84">
        <v>0.13090647670086919</v>
      </c>
      <c r="AD2689" s="84">
        <v>0.20638874322670861</v>
      </c>
      <c r="AE2689" s="84">
        <v>0.23463583299252699</v>
      </c>
      <c r="AF2689" s="84">
        <v>0.61032777879509248</v>
      </c>
      <c r="AG2689" s="84">
        <v>0.48164103734558211</v>
      </c>
      <c r="AH2689" s="84">
        <v>0.54019619571719113</v>
      </c>
      <c r="AI2689" s="84">
        <v>0.64683520243299752</v>
      </c>
      <c r="AJ2689" s="84">
        <v>0.51048861927459044</v>
      </c>
      <c r="AK2689" s="84">
        <v>0.56626656664166042</v>
      </c>
    </row>
    <row r="2690" spans="1:37">
      <c r="A2690" s="84">
        <v>3</v>
      </c>
      <c r="B2690" s="84">
        <v>0.58639870805670202</v>
      </c>
      <c r="C2690" s="84">
        <v>0.47380853493925862</v>
      </c>
      <c r="D2690" s="84">
        <v>0.55878067261176201</v>
      </c>
      <c r="E2690" s="84">
        <v>0.57273079906904578</v>
      </c>
      <c r="F2690" s="84">
        <v>0.48947129222845032</v>
      </c>
      <c r="G2690" s="84">
        <v>0.53353903944191028</v>
      </c>
      <c r="H2690" s="84">
        <v>0.5226228349240013</v>
      </c>
      <c r="I2690" s="84">
        <v>0.42075126580600702</v>
      </c>
      <c r="J2690" s="84">
        <v>0.47007366482504598</v>
      </c>
      <c r="K2690" s="84">
        <v>0.35644515612489991</v>
      </c>
      <c r="L2690" s="84">
        <v>0.42652142034146873</v>
      </c>
      <c r="M2690" s="84">
        <v>0.47509489503447211</v>
      </c>
      <c r="N2690" s="84">
        <v>8.9257081774452171E-2</v>
      </c>
      <c r="O2690" s="84">
        <v>0.20479372831255621</v>
      </c>
      <c r="P2690" s="84">
        <v>0.2377105254585139</v>
      </c>
      <c r="Q2690" s="84">
        <v>0.1097789022109779</v>
      </c>
      <c r="R2690" s="84">
        <v>0.14522573339315861</v>
      </c>
      <c r="S2690" s="84">
        <v>0.19898780768345981</v>
      </c>
      <c r="T2690" s="84">
        <v>8.7209577438129932E-2</v>
      </c>
      <c r="U2690" s="84">
        <v>0.12549923481766259</v>
      </c>
      <c r="V2690" s="84">
        <v>0.1346975541030557</v>
      </c>
      <c r="W2690" s="84">
        <v>9.4854245880861859E-2</v>
      </c>
      <c r="X2690" s="84">
        <v>0.12888414523632119</v>
      </c>
      <c r="Y2690" s="84">
        <v>0.1369128658951668</v>
      </c>
      <c r="Z2690" s="84">
        <v>7.3389817211892999E-2</v>
      </c>
      <c r="AA2690" s="84">
        <v>0.1069772097834429</v>
      </c>
      <c r="AB2690" s="84">
        <v>0.13368971528181289</v>
      </c>
      <c r="AC2690" s="84">
        <v>0.1222795895693092</v>
      </c>
      <c r="AD2690" s="84">
        <v>0.1948959972032861</v>
      </c>
      <c r="AE2690" s="84">
        <v>0.22028479012529281</v>
      </c>
      <c r="AF2690" s="84">
        <v>0.60025636330342425</v>
      </c>
      <c r="AG2690" s="84">
        <v>0.4647798921571426</v>
      </c>
      <c r="AH2690" s="84">
        <v>0.50376839334848678</v>
      </c>
      <c r="AI2690" s="84">
        <v>0.63809161756320087</v>
      </c>
      <c r="AJ2690" s="84">
        <v>0.49486401753625792</v>
      </c>
      <c r="AK2690" s="84">
        <v>0.53800950237559386</v>
      </c>
    </row>
    <row r="2691" spans="1:37">
      <c r="A2691" s="84">
        <v>4</v>
      </c>
      <c r="B2691" s="84">
        <v>0.57365871164543336</v>
      </c>
      <c r="C2691" s="84">
        <v>0.46319177655487481</v>
      </c>
      <c r="D2691" s="84">
        <v>0.53937168502651989</v>
      </c>
      <c r="E2691" s="84">
        <v>0.58533747090768029</v>
      </c>
      <c r="F2691" s="84">
        <v>0.49319800030298439</v>
      </c>
      <c r="G2691" s="84">
        <v>0.52609337268580614</v>
      </c>
      <c r="H2691" s="84">
        <v>0.52085542594556378</v>
      </c>
      <c r="I2691" s="84">
        <v>0.43114280412480438</v>
      </c>
      <c r="J2691" s="84">
        <v>0.4588923967377006</v>
      </c>
      <c r="K2691" s="84">
        <v>0.35708566853482793</v>
      </c>
      <c r="L2691" s="84">
        <v>0.43003037603435629</v>
      </c>
      <c r="M2691" s="84">
        <v>0.45960182818188849</v>
      </c>
      <c r="N2691" s="84">
        <v>8.5710120985374852E-2</v>
      </c>
      <c r="O2691" s="84">
        <v>0.1994441588484771</v>
      </c>
      <c r="P2691" s="84">
        <v>0.22135713587646999</v>
      </c>
      <c r="Q2691" s="84">
        <v>9.8504014959850394E-2</v>
      </c>
      <c r="R2691" s="84">
        <v>0.13813217101467859</v>
      </c>
      <c r="S2691" s="84">
        <v>0.18449505406027139</v>
      </c>
      <c r="T2691" s="84">
        <v>8.3518667486868869E-2</v>
      </c>
      <c r="U2691" s="84">
        <v>0.1204322347056847</v>
      </c>
      <c r="V2691" s="84">
        <v>0.12499711296394669</v>
      </c>
      <c r="W2691" s="84">
        <v>9.008871989860584E-2</v>
      </c>
      <c r="X2691" s="84">
        <v>0.124151680528425</v>
      </c>
      <c r="Y2691" s="84">
        <v>0.12731875425459499</v>
      </c>
      <c r="Z2691" s="84">
        <v>7.0016474464579898E-2</v>
      </c>
      <c r="AA2691" s="84">
        <v>0.1035069571890954</v>
      </c>
      <c r="AB2691" s="84">
        <v>0.124485764090645</v>
      </c>
      <c r="AC2691" s="84">
        <v>0.115744069015097</v>
      </c>
      <c r="AD2691" s="84">
        <v>0.18937540057099569</v>
      </c>
      <c r="AE2691" s="84">
        <v>0.20753243856192141</v>
      </c>
      <c r="AF2691" s="84">
        <v>0.6026368796923639</v>
      </c>
      <c r="AG2691" s="84">
        <v>0.46674845225528522</v>
      </c>
      <c r="AH2691" s="84">
        <v>0.49718865893049408</v>
      </c>
      <c r="AI2691" s="84">
        <v>0.63619083824367983</v>
      </c>
      <c r="AJ2691" s="84">
        <v>0.49415033262814467</v>
      </c>
      <c r="AK2691" s="84">
        <v>0.52494373593398347</v>
      </c>
    </row>
    <row r="2692" spans="1:37">
      <c r="A2692" s="84">
        <v>5</v>
      </c>
      <c r="B2692" s="84">
        <v>0.56002153238830066</v>
      </c>
      <c r="C2692" s="84">
        <v>0.45994704599730041</v>
      </c>
      <c r="D2692" s="84">
        <v>0.52171125488138947</v>
      </c>
      <c r="E2692" s="84">
        <v>0.59425911559348332</v>
      </c>
      <c r="F2692" s="84">
        <v>0.49777306468716848</v>
      </c>
      <c r="G2692" s="84">
        <v>0.51710491011537418</v>
      </c>
      <c r="H2692" s="84">
        <v>0.54171085189112755</v>
      </c>
      <c r="I2692" s="84">
        <v>0.47236434005778971</v>
      </c>
      <c r="J2692" s="84">
        <v>0.48125493291239152</v>
      </c>
      <c r="K2692" s="84">
        <v>0.39311449159327472</v>
      </c>
      <c r="L2692" s="84">
        <v>0.47622289724520789</v>
      </c>
      <c r="M2692" s="84">
        <v>0.49113021922689593</v>
      </c>
      <c r="N2692" s="84">
        <v>9.5379233273407513E-2</v>
      </c>
      <c r="O2692" s="84">
        <v>0.22230433106284539</v>
      </c>
      <c r="P2692" s="84">
        <v>0.23490894875720761</v>
      </c>
      <c r="Q2692" s="84">
        <v>0.10851391486085139</v>
      </c>
      <c r="R2692" s="84">
        <v>0.15367604640728169</v>
      </c>
      <c r="S2692" s="84">
        <v>0.19549881144084039</v>
      </c>
      <c r="T2692" s="84">
        <v>9.2887900440070031E-2</v>
      </c>
      <c r="U2692" s="84">
        <v>0.13411220185883321</v>
      </c>
      <c r="V2692" s="84">
        <v>0.13245721412569</v>
      </c>
      <c r="W2692" s="84">
        <v>9.870722433460076E-2</v>
      </c>
      <c r="X2692" s="84">
        <v>0.1380872787321023</v>
      </c>
      <c r="Y2692" s="84">
        <v>0.13578539823008851</v>
      </c>
      <c r="Z2692" s="84">
        <v>7.6723935043539665E-2</v>
      </c>
      <c r="AA2692" s="84">
        <v>0.11461843905368881</v>
      </c>
      <c r="AB2692" s="84">
        <v>0.1338524113887275</v>
      </c>
      <c r="AC2692" s="84">
        <v>0.1263316123129207</v>
      </c>
      <c r="AD2692" s="84">
        <v>0.20906892734370461</v>
      </c>
      <c r="AE2692" s="84">
        <v>0.2246718964940328</v>
      </c>
      <c r="AF2692" s="84">
        <v>0.596227797106757</v>
      </c>
      <c r="AG2692" s="84">
        <v>0.47048586345610671</v>
      </c>
      <c r="AH2692" s="84">
        <v>0.49407823902380688</v>
      </c>
      <c r="AI2692" s="84">
        <v>0.6331495913324463</v>
      </c>
      <c r="AJ2692" s="84">
        <v>0.49664822980654039</v>
      </c>
      <c r="AK2692" s="84">
        <v>0.51094023505876462</v>
      </c>
    </row>
    <row r="2693" spans="1:37">
      <c r="A2693" s="84">
        <v>6</v>
      </c>
      <c r="B2693" s="84">
        <v>0.58514265207249228</v>
      </c>
      <c r="C2693" s="84">
        <v>0.49262797217319082</v>
      </c>
      <c r="D2693" s="84">
        <v>0.55114530512327331</v>
      </c>
      <c r="E2693" s="84">
        <v>0.62916989914662524</v>
      </c>
      <c r="F2693" s="84">
        <v>0.53697924556885313</v>
      </c>
      <c r="G2693" s="84">
        <v>0.55205258921384492</v>
      </c>
      <c r="H2693" s="84">
        <v>0.57599858607281706</v>
      </c>
      <c r="I2693" s="84">
        <v>0.53301699228587329</v>
      </c>
      <c r="J2693" s="84">
        <v>0.53143909497500641</v>
      </c>
      <c r="K2693" s="84">
        <v>0.44659727782225789</v>
      </c>
      <c r="L2693" s="84">
        <v>0.54281449670053417</v>
      </c>
      <c r="M2693" s="84">
        <v>0.54760244790456269</v>
      </c>
      <c r="N2693" s="84">
        <v>0.1128710946989942</v>
      </c>
      <c r="O2693" s="84">
        <v>0.26034571391851941</v>
      </c>
      <c r="P2693" s="84">
        <v>0.2684301397530704</v>
      </c>
      <c r="Q2693" s="84">
        <v>0.14090859091409089</v>
      </c>
      <c r="R2693" s="84">
        <v>0.18453945259919249</v>
      </c>
      <c r="S2693" s="84">
        <v>0.22433095621501409</v>
      </c>
      <c r="T2693" s="84">
        <v>0.1100175081625893</v>
      </c>
      <c r="U2693" s="84">
        <v>0.158756672016722</v>
      </c>
      <c r="V2693" s="84">
        <v>0.1519735778460401</v>
      </c>
      <c r="W2693" s="84">
        <v>0.1151837769328264</v>
      </c>
      <c r="X2693" s="84">
        <v>0.1628169240993213</v>
      </c>
      <c r="Y2693" s="84">
        <v>0.15533526208304979</v>
      </c>
      <c r="Z2693" s="84">
        <v>8.9001333647132669E-2</v>
      </c>
      <c r="AA2693" s="84">
        <v>0.13437218459074371</v>
      </c>
      <c r="AB2693" s="84">
        <v>0.15242300987797791</v>
      </c>
      <c r="AC2693" s="84">
        <v>0.14476178027579889</v>
      </c>
      <c r="AD2693" s="84">
        <v>0.24337237079764601</v>
      </c>
      <c r="AE2693" s="84">
        <v>0.25337398222850138</v>
      </c>
      <c r="AF2693" s="84">
        <v>0.6194836110602453</v>
      </c>
      <c r="AG2693" s="84">
        <v>0.50783144560782867</v>
      </c>
      <c r="AH2693" s="84">
        <v>0.53475296088048829</v>
      </c>
      <c r="AI2693" s="84">
        <v>0.65766964455426724</v>
      </c>
      <c r="AJ2693" s="84">
        <v>0.53062472918206616</v>
      </c>
      <c r="AK2693" s="84">
        <v>0.54019754938734688</v>
      </c>
    </row>
    <row r="2694" spans="1:37">
      <c r="A2694" s="84">
        <v>7</v>
      </c>
      <c r="B2694" s="84">
        <v>0.61672348824690459</v>
      </c>
      <c r="C2694" s="84">
        <v>0.53859931471290612</v>
      </c>
      <c r="D2694" s="84">
        <v>0.58897243107769426</v>
      </c>
      <c r="E2694" s="84">
        <v>0.66815360744763375</v>
      </c>
      <c r="F2694" s="84">
        <v>0.58672928344190256</v>
      </c>
      <c r="G2694" s="84">
        <v>0.59478132546283857</v>
      </c>
      <c r="H2694" s="84">
        <v>0.61700247437256983</v>
      </c>
      <c r="I2694" s="84">
        <v>0.62248495612756138</v>
      </c>
      <c r="J2694" s="84">
        <v>0.57576953433307021</v>
      </c>
      <c r="K2694" s="84">
        <v>0.51769415532425933</v>
      </c>
      <c r="L2694" s="84">
        <v>0.63142872106420855</v>
      </c>
      <c r="M2694" s="84">
        <v>0.5926872724455805</v>
      </c>
      <c r="N2694" s="84">
        <v>0.1364365191195763</v>
      </c>
      <c r="O2694" s="84">
        <v>0.311961830098959</v>
      </c>
      <c r="P2694" s="84">
        <v>0.29820503632276768</v>
      </c>
      <c r="Q2694" s="84">
        <v>0.1932130678693213</v>
      </c>
      <c r="R2694" s="84">
        <v>0.2267910176698075</v>
      </c>
      <c r="S2694" s="84">
        <v>0.25136109194080197</v>
      </c>
      <c r="T2694" s="84">
        <v>0.1328254388870487</v>
      </c>
      <c r="U2694" s="84">
        <v>0.1916501810309432</v>
      </c>
      <c r="V2694" s="84">
        <v>0.17010416426080319</v>
      </c>
      <c r="W2694" s="84">
        <v>0.13647655259822561</v>
      </c>
      <c r="X2694" s="84">
        <v>0.19791771552852569</v>
      </c>
      <c r="Y2694" s="84">
        <v>0.1738640231449966</v>
      </c>
      <c r="Z2694" s="84">
        <v>0.106221071624696</v>
      </c>
      <c r="AA2694" s="84">
        <v>0.16505388901865259</v>
      </c>
      <c r="AB2694" s="84">
        <v>0.1706449738524114</v>
      </c>
      <c r="AC2694" s="84">
        <v>0.1680935886543363</v>
      </c>
      <c r="AD2694" s="84">
        <v>0.30121482258346449</v>
      </c>
      <c r="AE2694" s="84">
        <v>0.28103505967208231</v>
      </c>
      <c r="AF2694" s="84">
        <v>0.64511994140267348</v>
      </c>
      <c r="AG2694" s="84">
        <v>0.55658897035747901</v>
      </c>
      <c r="AH2694" s="84">
        <v>0.57680344538820449</v>
      </c>
      <c r="AI2694" s="84">
        <v>0.68542102261927385</v>
      </c>
      <c r="AJ2694" s="84">
        <v>0.57525552468585128</v>
      </c>
      <c r="AK2694" s="84">
        <v>0.57445611402850705</v>
      </c>
    </row>
    <row r="2695" spans="1:37">
      <c r="A2695" s="84">
        <v>8</v>
      </c>
      <c r="B2695" s="84">
        <v>0.66535079849273282</v>
      </c>
      <c r="C2695" s="84">
        <v>0.630619873325719</v>
      </c>
      <c r="D2695" s="84">
        <v>0.62207845194381295</v>
      </c>
      <c r="E2695" s="84">
        <v>0.74243599689681916</v>
      </c>
      <c r="F2695" s="84">
        <v>0.67562490531737629</v>
      </c>
      <c r="G2695" s="84">
        <v>0.62154547893748302</v>
      </c>
      <c r="H2695" s="84">
        <v>0.61311417462000706</v>
      </c>
      <c r="I2695" s="84">
        <v>0.6280518516554886</v>
      </c>
      <c r="J2695" s="84">
        <v>0.5701131281241778</v>
      </c>
      <c r="K2695" s="84">
        <v>0.48502802241793441</v>
      </c>
      <c r="L2695" s="84">
        <v>0.60058133445061279</v>
      </c>
      <c r="M2695" s="84">
        <v>0.58029281896351381</v>
      </c>
      <c r="N2695" s="84">
        <v>0.1459598658957291</v>
      </c>
      <c r="O2695" s="84">
        <v>0.31755237116051921</v>
      </c>
      <c r="P2695" s="84">
        <v>0.29745577743753471</v>
      </c>
      <c r="Q2695" s="84">
        <v>0.25591244087559117</v>
      </c>
      <c r="R2695" s="84">
        <v>0.24174732388949441</v>
      </c>
      <c r="S2695" s="84">
        <v>0.25331646346139097</v>
      </c>
      <c r="T2695" s="84">
        <v>0.14219467184024989</v>
      </c>
      <c r="U2695" s="84">
        <v>0.19149154566832141</v>
      </c>
      <c r="V2695" s="84">
        <v>0.17172090445065469</v>
      </c>
      <c r="W2695" s="84">
        <v>0.13642585551330799</v>
      </c>
      <c r="X2695" s="84">
        <v>0.19630666371307179</v>
      </c>
      <c r="Y2695" s="84">
        <v>0.1756722260040845</v>
      </c>
      <c r="Z2695" s="84">
        <v>0.1166941241076332</v>
      </c>
      <c r="AA2695" s="84">
        <v>0.16798191464513329</v>
      </c>
      <c r="AB2695" s="84">
        <v>0.1729459616502034</v>
      </c>
      <c r="AC2695" s="84">
        <v>0.16992353440951569</v>
      </c>
      <c r="AD2695" s="84">
        <v>0.30261317951407091</v>
      </c>
      <c r="AE2695" s="84">
        <v>0.28192735249284312</v>
      </c>
      <c r="AF2695" s="84">
        <v>0.68027833730086074</v>
      </c>
      <c r="AG2695" s="84">
        <v>0.63424723973638408</v>
      </c>
      <c r="AH2695" s="84">
        <v>0.59265462375882283</v>
      </c>
      <c r="AI2695" s="84">
        <v>0.73122980421973016</v>
      </c>
      <c r="AJ2695" s="84">
        <v>0.66828945020773334</v>
      </c>
      <c r="AK2695" s="84">
        <v>0.60277569392348074</v>
      </c>
    </row>
    <row r="2696" spans="1:37">
      <c r="A2696" s="84">
        <v>9</v>
      </c>
      <c r="B2696" s="84">
        <v>0.6269513726897542</v>
      </c>
      <c r="C2696" s="84">
        <v>0.61704392067282732</v>
      </c>
      <c r="D2696" s="84">
        <v>0.59328553942997031</v>
      </c>
      <c r="E2696" s="84">
        <v>0.666602017067494</v>
      </c>
      <c r="F2696" s="84">
        <v>0.63805484017573078</v>
      </c>
      <c r="G2696" s="84">
        <v>0.58297558357928614</v>
      </c>
      <c r="H2696" s="84">
        <v>0.49540473665606222</v>
      </c>
      <c r="I2696" s="84">
        <v>0.52925271054794154</v>
      </c>
      <c r="J2696" s="84">
        <v>0.50815574848724032</v>
      </c>
      <c r="K2696" s="84">
        <v>0.40816653322658131</v>
      </c>
      <c r="L2696" s="84">
        <v>0.48952550539436479</v>
      </c>
      <c r="M2696" s="84">
        <v>0.51375009683166772</v>
      </c>
      <c r="N2696" s="84">
        <v>0.17992323016374329</v>
      </c>
      <c r="O2696" s="84">
        <v>0.31184937668680113</v>
      </c>
      <c r="P2696" s="84">
        <v>0.2981398833762256</v>
      </c>
      <c r="Q2696" s="84">
        <v>0.31712682873171272</v>
      </c>
      <c r="R2696" s="84">
        <v>0.24338183449778861</v>
      </c>
      <c r="S2696" s="84">
        <v>0.26654397668890423</v>
      </c>
      <c r="T2696" s="84">
        <v>0.18161169734538399</v>
      </c>
      <c r="U2696" s="84">
        <v>0.18553805382404531</v>
      </c>
      <c r="V2696" s="84">
        <v>0.17419220731228491</v>
      </c>
      <c r="W2696" s="84">
        <v>0.15599493029150821</v>
      </c>
      <c r="X2696" s="84">
        <v>0.17898785669694109</v>
      </c>
      <c r="Y2696" s="84">
        <v>0.18643635125936009</v>
      </c>
      <c r="Z2696" s="84">
        <v>0.1964776025731545</v>
      </c>
      <c r="AA2696" s="84">
        <v>0.17738329607260839</v>
      </c>
      <c r="AB2696" s="84">
        <v>0.2026031377106334</v>
      </c>
      <c r="AC2696" s="84">
        <v>0.16593686687144629</v>
      </c>
      <c r="AD2696" s="84">
        <v>0.27683097360601289</v>
      </c>
      <c r="AE2696" s="84">
        <v>0.28017994571885341</v>
      </c>
      <c r="AF2696" s="84">
        <v>0.62277971067570037</v>
      </c>
      <c r="AG2696" s="84">
        <v>0.59638812016775555</v>
      </c>
      <c r="AH2696" s="84">
        <v>0.54839095585596376</v>
      </c>
      <c r="AI2696" s="84">
        <v>0.66736361908382447</v>
      </c>
      <c r="AJ2696" s="84">
        <v>0.63041317258430407</v>
      </c>
      <c r="AK2696" s="84">
        <v>0.57033008252063011</v>
      </c>
    </row>
    <row r="2697" spans="1:37">
      <c r="A2697" s="84">
        <v>10</v>
      </c>
      <c r="B2697" s="84">
        <v>0.45935761708236139</v>
      </c>
      <c r="C2697" s="84">
        <v>0.47526217422905193</v>
      </c>
      <c r="D2697" s="84">
        <v>0.4929766276155505</v>
      </c>
      <c r="E2697" s="84">
        <v>0.50562451512800621</v>
      </c>
      <c r="F2697" s="84">
        <v>0.49998485078018479</v>
      </c>
      <c r="G2697" s="84">
        <v>0.50838475986047749</v>
      </c>
      <c r="H2697" s="84">
        <v>0.44715447154471538</v>
      </c>
      <c r="I2697" s="84">
        <v>0.49288232643215002</v>
      </c>
      <c r="J2697" s="84">
        <v>0.50006577216521964</v>
      </c>
      <c r="K2697" s="84">
        <v>0.3988791032826261</v>
      </c>
      <c r="L2697" s="84">
        <v>0.47850109982193362</v>
      </c>
      <c r="M2697" s="84">
        <v>0.52823611433883344</v>
      </c>
      <c r="N2697" s="84">
        <v>0.2815217919440261</v>
      </c>
      <c r="O2697" s="84">
        <v>0.3597545302660326</v>
      </c>
      <c r="P2697" s="84">
        <v>0.33133530963937852</v>
      </c>
      <c r="Q2697" s="84">
        <v>0.38686613133868653</v>
      </c>
      <c r="R2697" s="84">
        <v>0.26418178321902452</v>
      </c>
      <c r="S2697" s="84">
        <v>0.31301280576642893</v>
      </c>
      <c r="T2697" s="84">
        <v>0.30118771589457238</v>
      </c>
      <c r="U2697" s="84">
        <v>0.2199525960210518</v>
      </c>
      <c r="V2697" s="84">
        <v>0.20144582765549571</v>
      </c>
      <c r="W2697" s="84">
        <v>0.24136882129277559</v>
      </c>
      <c r="X2697" s="84">
        <v>0.190879432909761</v>
      </c>
      <c r="Y2697" s="84">
        <v>0.21411249149080999</v>
      </c>
      <c r="Z2697" s="84">
        <v>0.3166627441751001</v>
      </c>
      <c r="AA2697" s="84">
        <v>0.25069238212819911</v>
      </c>
      <c r="AB2697" s="84">
        <v>0.26803021499128421</v>
      </c>
      <c r="AC2697" s="84">
        <v>0.16587151166590419</v>
      </c>
      <c r="AD2697" s="84">
        <v>0.26994115247917028</v>
      </c>
      <c r="AE2697" s="84">
        <v>0.28300553965126218</v>
      </c>
      <c r="AF2697" s="84">
        <v>0.47353964475370808</v>
      </c>
      <c r="AG2697" s="84">
        <v>0.49861630196000128</v>
      </c>
      <c r="AH2697" s="84">
        <v>0.50753678669697333</v>
      </c>
      <c r="AI2697" s="84">
        <v>0.4926819996198441</v>
      </c>
      <c r="AJ2697" s="84">
        <v>0.49175439043662228</v>
      </c>
      <c r="AK2697" s="84">
        <v>0.47643160790197547</v>
      </c>
    </row>
    <row r="2698" spans="1:37">
      <c r="A2698" s="84">
        <v>11</v>
      </c>
      <c r="B2698" s="84">
        <v>0.45469226628386861</v>
      </c>
      <c r="C2698" s="84">
        <v>0.46228325199875397</v>
      </c>
      <c r="D2698" s="84">
        <v>0.49286005711954312</v>
      </c>
      <c r="E2698" s="84">
        <v>0.4939875872769588</v>
      </c>
      <c r="F2698" s="84">
        <v>0.48692622329950003</v>
      </c>
      <c r="G2698" s="84">
        <v>0.51220821035685526</v>
      </c>
      <c r="H2698" s="84">
        <v>0.44414987628137148</v>
      </c>
      <c r="I2698" s="84">
        <v>0.49036396893142098</v>
      </c>
      <c r="J2698" s="84">
        <v>0.50565640620889241</v>
      </c>
      <c r="K2698" s="84">
        <v>0.4385908726981585</v>
      </c>
      <c r="L2698" s="84">
        <v>0.48080548863517342</v>
      </c>
      <c r="M2698" s="84">
        <v>0.53187698504919045</v>
      </c>
      <c r="N2698" s="84">
        <v>0.40600553908945147</v>
      </c>
      <c r="O2698" s="84">
        <v>0.4406085336075054</v>
      </c>
      <c r="P2698" s="84">
        <v>0.34843795810665551</v>
      </c>
      <c r="Q2698" s="84">
        <v>0.49631503684963152</v>
      </c>
      <c r="R2698" s="84">
        <v>0.3165822703672842</v>
      </c>
      <c r="S2698" s="84">
        <v>0.36952687677325352</v>
      </c>
      <c r="T2698" s="84">
        <v>0.45251502389627601</v>
      </c>
      <c r="U2698" s="84">
        <v>0.30634354820648729</v>
      </c>
      <c r="V2698" s="84">
        <v>0.27854123842298539</v>
      </c>
      <c r="W2698" s="84">
        <v>0.38641318124207857</v>
      </c>
      <c r="X2698" s="84">
        <v>0.26329621201441888</v>
      </c>
      <c r="Y2698" s="84">
        <v>0.25989193328795102</v>
      </c>
      <c r="Z2698" s="84">
        <v>0.45477367223660481</v>
      </c>
      <c r="AA2698" s="84">
        <v>0.38092695785645181</v>
      </c>
      <c r="AB2698" s="84">
        <v>0.34224288204532249</v>
      </c>
      <c r="AC2698" s="84">
        <v>0.22900464021959349</v>
      </c>
      <c r="AD2698" s="84">
        <v>0.29477655421546362</v>
      </c>
      <c r="AE2698" s="84">
        <v>0.31724727664795332</v>
      </c>
      <c r="AF2698" s="84">
        <v>0.46511627906976738</v>
      </c>
      <c r="AG2698" s="84">
        <v>0.48600610538929001</v>
      </c>
      <c r="AH2698" s="84">
        <v>0.50855365474339032</v>
      </c>
      <c r="AI2698" s="84">
        <v>0.48336818095419121</v>
      </c>
      <c r="AJ2698" s="84">
        <v>0.47850024214309411</v>
      </c>
      <c r="AK2698" s="84">
        <v>0.47524381095273821</v>
      </c>
    </row>
    <row r="2699" spans="1:37">
      <c r="A2699" s="84">
        <v>12</v>
      </c>
      <c r="B2699" s="84">
        <v>0.45989592678987978</v>
      </c>
      <c r="C2699" s="84">
        <v>0.46846121898037602</v>
      </c>
      <c r="D2699" s="84">
        <v>0.49833887043189362</v>
      </c>
      <c r="E2699" s="84">
        <v>0.49883630721489519</v>
      </c>
      <c r="F2699" s="84">
        <v>0.49098621420996819</v>
      </c>
      <c r="G2699" s="84">
        <v>0.51797692514086391</v>
      </c>
      <c r="H2699" s="84">
        <v>0.43672675857193349</v>
      </c>
      <c r="I2699" s="84">
        <v>0.47957479521777158</v>
      </c>
      <c r="J2699" s="84">
        <v>0.50151275980005261</v>
      </c>
      <c r="K2699" s="84">
        <v>0.47109687750200158</v>
      </c>
      <c r="L2699" s="84">
        <v>0.47415418456059499</v>
      </c>
      <c r="M2699" s="84">
        <v>0.52196142226353703</v>
      </c>
      <c r="N2699" s="84">
        <v>0.54020698702686942</v>
      </c>
      <c r="O2699" s="84">
        <v>0.53360750546202285</v>
      </c>
      <c r="P2699" s="84">
        <v>0.4176955402808093</v>
      </c>
      <c r="Q2699" s="84">
        <v>0.56660433395666032</v>
      </c>
      <c r="R2699" s="84">
        <v>0.37585197530072861</v>
      </c>
      <c r="S2699" s="84">
        <v>0.45291772103366301</v>
      </c>
      <c r="T2699" s="84">
        <v>0.56631808072682532</v>
      </c>
      <c r="U2699" s="84">
        <v>0.43463289910790931</v>
      </c>
      <c r="V2699" s="84">
        <v>0.40873501628288328</v>
      </c>
      <c r="W2699" s="84">
        <v>0.53667934093789593</v>
      </c>
      <c r="X2699" s="84">
        <v>0.38837424733672998</v>
      </c>
      <c r="Y2699" s="84">
        <v>0.38157334921715458</v>
      </c>
      <c r="Z2699" s="84">
        <v>0.58186239899584224</v>
      </c>
      <c r="AA2699" s="84">
        <v>0.52305715906436645</v>
      </c>
      <c r="AB2699" s="84">
        <v>0.48899477048227769</v>
      </c>
      <c r="AC2699" s="84">
        <v>0.40866610025488531</v>
      </c>
      <c r="AD2699" s="84">
        <v>0.3859319466293773</v>
      </c>
      <c r="AE2699" s="84">
        <v>0.43064282261962289</v>
      </c>
      <c r="AF2699" s="84">
        <v>0.47006042849294988</v>
      </c>
      <c r="AG2699" s="84">
        <v>0.49222561410516108</v>
      </c>
      <c r="AH2699" s="84">
        <v>0.51435578418471128</v>
      </c>
      <c r="AI2699" s="84">
        <v>0.49021098650446682</v>
      </c>
      <c r="AJ2699" s="84">
        <v>0.48635077613233763</v>
      </c>
      <c r="AK2699" s="84">
        <v>0.48049512378094522</v>
      </c>
    </row>
    <row r="2700" spans="1:37">
      <c r="A2700" s="84">
        <v>13</v>
      </c>
      <c r="B2700" s="84">
        <v>0.45271846402296789</v>
      </c>
      <c r="C2700" s="84">
        <v>0.45467760357179932</v>
      </c>
      <c r="D2700" s="84">
        <v>0.49495832604767742</v>
      </c>
      <c r="E2700" s="84">
        <v>0.48506594259115587</v>
      </c>
      <c r="F2700" s="84">
        <v>0.47674594758369943</v>
      </c>
      <c r="G2700" s="84">
        <v>0.51328145961899652</v>
      </c>
      <c r="H2700" s="84">
        <v>0.43619653587840218</v>
      </c>
      <c r="I2700" s="84">
        <v>0.47880603345439099</v>
      </c>
      <c r="J2700" s="84">
        <v>0.51026045777426987</v>
      </c>
      <c r="K2700" s="84">
        <v>0.57469975980784638</v>
      </c>
      <c r="L2700" s="84">
        <v>0.49429140043992892</v>
      </c>
      <c r="M2700" s="84">
        <v>0.53358122240297468</v>
      </c>
      <c r="N2700" s="84">
        <v>0.64476944754871002</v>
      </c>
      <c r="O2700" s="84">
        <v>0.61438118493766869</v>
      </c>
      <c r="P2700" s="84">
        <v>0.53128970257679908</v>
      </c>
      <c r="Q2700" s="84">
        <v>0.65240347596524029</v>
      </c>
      <c r="R2700" s="84">
        <v>0.48809905347947791</v>
      </c>
      <c r="S2700" s="84">
        <v>0.57714132351813507</v>
      </c>
      <c r="T2700" s="84">
        <v>0.68258174419154882</v>
      </c>
      <c r="U2700" s="84">
        <v>0.57595834422007386</v>
      </c>
      <c r="V2700" s="84">
        <v>0.57119430907453173</v>
      </c>
      <c r="W2700" s="84">
        <v>0.66306717363751577</v>
      </c>
      <c r="X2700" s="84">
        <v>0.55876311496868525</v>
      </c>
      <c r="Y2700" s="84">
        <v>0.52237916950306329</v>
      </c>
      <c r="Z2700" s="84">
        <v>0.68977014199419484</v>
      </c>
      <c r="AA2700" s="84">
        <v>0.66158363642430518</v>
      </c>
      <c r="AB2700" s="84">
        <v>0.63916327716443955</v>
      </c>
      <c r="AC2700" s="84">
        <v>0.61152865825763014</v>
      </c>
      <c r="AD2700" s="84">
        <v>0.5259278680883297</v>
      </c>
      <c r="AE2700" s="84">
        <v>0.61382310294828413</v>
      </c>
      <c r="AF2700" s="84">
        <v>0.45962277971067561</v>
      </c>
      <c r="AG2700" s="84">
        <v>0.47870246212661549</v>
      </c>
      <c r="AH2700" s="84">
        <v>0.51076683813853341</v>
      </c>
      <c r="AI2700" s="84">
        <v>0.48070708990686178</v>
      </c>
      <c r="AJ2700" s="84">
        <v>0.4725868529044428</v>
      </c>
      <c r="AK2700" s="84">
        <v>0.47724431107776938</v>
      </c>
    </row>
    <row r="2701" spans="1:37">
      <c r="A2701" s="84">
        <v>14</v>
      </c>
      <c r="B2701" s="84">
        <v>0.46276691189664437</v>
      </c>
      <c r="C2701" s="84">
        <v>0.45688402035095022</v>
      </c>
      <c r="D2701" s="84">
        <v>0.51069534300868458</v>
      </c>
      <c r="E2701" s="84">
        <v>0.48875096974398752</v>
      </c>
      <c r="F2701" s="84">
        <v>0.47944250871080141</v>
      </c>
      <c r="G2701" s="84">
        <v>0.52864233968339147</v>
      </c>
      <c r="H2701" s="84">
        <v>0.43619653587840218</v>
      </c>
      <c r="I2701" s="84">
        <v>0.4809532645865916</v>
      </c>
      <c r="J2701" s="84">
        <v>0.51269402788739804</v>
      </c>
      <c r="K2701" s="84">
        <v>0.66869495596477191</v>
      </c>
      <c r="L2701" s="84">
        <v>0.51356447051429777</v>
      </c>
      <c r="M2701" s="84">
        <v>0.53698969711054301</v>
      </c>
      <c r="N2701" s="84">
        <v>0.772314270443613</v>
      </c>
      <c r="O2701" s="84">
        <v>0.71991067986120039</v>
      </c>
      <c r="P2701" s="84">
        <v>0.65498257158680018</v>
      </c>
      <c r="Q2701" s="84">
        <v>0.75244747552524471</v>
      </c>
      <c r="R2701" s="84">
        <v>0.62719270132256499</v>
      </c>
      <c r="S2701" s="84">
        <v>0.69216317767042401</v>
      </c>
      <c r="T2701" s="84">
        <v>0.76487010836133051</v>
      </c>
      <c r="U2701" s="84">
        <v>0.6943096562278378</v>
      </c>
      <c r="V2701" s="84">
        <v>0.70979513592165733</v>
      </c>
      <c r="W2701" s="84">
        <v>0.78311787072243344</v>
      </c>
      <c r="X2701" s="84">
        <v>0.70444247538111449</v>
      </c>
      <c r="Y2701" s="84">
        <v>0.68709581347855686</v>
      </c>
      <c r="Z2701" s="84">
        <v>0.80615046677649649</v>
      </c>
      <c r="AA2701" s="84">
        <v>0.78361807200774158</v>
      </c>
      <c r="AB2701" s="84">
        <v>0.75867518884369556</v>
      </c>
      <c r="AC2701" s="84">
        <v>0.80667930200640481</v>
      </c>
      <c r="AD2701" s="84">
        <v>0.70353376449338711</v>
      </c>
      <c r="AE2701" s="84">
        <v>0.76722311038405766</v>
      </c>
      <c r="AF2701" s="84">
        <v>0.46566562900567648</v>
      </c>
      <c r="AG2701" s="84">
        <v>0.48189780605403582</v>
      </c>
      <c r="AH2701" s="84">
        <v>0.52679746381146086</v>
      </c>
      <c r="AI2701" s="84">
        <v>0.4881201292529937</v>
      </c>
      <c r="AJ2701" s="84">
        <v>0.47488084010909182</v>
      </c>
      <c r="AK2701" s="84">
        <v>0.49149787446861698</v>
      </c>
    </row>
    <row r="2702" spans="1:37">
      <c r="A2702" s="84">
        <v>15</v>
      </c>
      <c r="B2702" s="84">
        <v>0.45684550511394217</v>
      </c>
      <c r="C2702" s="84">
        <v>0.45371716332675738</v>
      </c>
      <c r="D2702" s="84">
        <v>0.50329311651221087</v>
      </c>
      <c r="E2702" s="84">
        <v>0.48875096974398752</v>
      </c>
      <c r="F2702" s="84">
        <v>0.4786850477200425</v>
      </c>
      <c r="G2702" s="84">
        <v>0.52381271800375628</v>
      </c>
      <c r="H2702" s="84">
        <v>0.44202898550724629</v>
      </c>
      <c r="I2702" s="84">
        <v>0.49447286801155788</v>
      </c>
      <c r="J2702" s="84">
        <v>0.51604840831360155</v>
      </c>
      <c r="K2702" s="84">
        <v>0.77694155324259417</v>
      </c>
      <c r="L2702" s="84">
        <v>0.54469990572954863</v>
      </c>
      <c r="M2702" s="84">
        <v>0.54217987450615845</v>
      </c>
      <c r="N2702" s="84">
        <v>0.87896603663573214</v>
      </c>
      <c r="O2702" s="84">
        <v>0.82227541447114749</v>
      </c>
      <c r="P2702" s="84">
        <v>0.7725184871485814</v>
      </c>
      <c r="Q2702" s="84">
        <v>0.84990650093499065</v>
      </c>
      <c r="R2702" s="84">
        <v>0.75691729162660515</v>
      </c>
      <c r="S2702" s="84">
        <v>0.77520895636837661</v>
      </c>
      <c r="T2702" s="84">
        <v>0.83002886480859328</v>
      </c>
      <c r="U2702" s="84">
        <v>0.81375275279011638</v>
      </c>
      <c r="V2702" s="84">
        <v>0.82287456405755588</v>
      </c>
      <c r="W2702" s="84">
        <v>0.88684410646387835</v>
      </c>
      <c r="X2702" s="84">
        <v>0.82705358761101189</v>
      </c>
      <c r="Y2702" s="84">
        <v>0.81358492171545271</v>
      </c>
      <c r="Z2702" s="84">
        <v>0.90884129599121377</v>
      </c>
      <c r="AA2702" s="84">
        <v>0.88980279622276359</v>
      </c>
      <c r="AB2702" s="84">
        <v>0.86194073213248124</v>
      </c>
      <c r="AC2702" s="84">
        <v>0.92471080321547627</v>
      </c>
      <c r="AD2702" s="84">
        <v>0.87148225834644311</v>
      </c>
      <c r="AE2702" s="84">
        <v>0.90266572480202245</v>
      </c>
      <c r="AF2702" s="84">
        <v>0.4612708295184032</v>
      </c>
      <c r="AG2702" s="84">
        <v>0.47970100710393432</v>
      </c>
      <c r="AH2702" s="84">
        <v>0.51997846632372302</v>
      </c>
      <c r="AI2702" s="84">
        <v>0.48336818095419121</v>
      </c>
      <c r="AJ2702" s="84">
        <v>0.4720006117299213</v>
      </c>
      <c r="AK2702" s="84">
        <v>0.48305826456614148</v>
      </c>
    </row>
    <row r="2703" spans="1:37">
      <c r="A2703" s="84">
        <v>16</v>
      </c>
      <c r="B2703" s="84">
        <v>0.46348465817333567</v>
      </c>
      <c r="C2703" s="84">
        <v>0.47030422593707821</v>
      </c>
      <c r="D2703" s="84">
        <v>0.50527481494433757</v>
      </c>
      <c r="E2703" s="84">
        <v>0.50717610550814585</v>
      </c>
      <c r="F2703" s="84">
        <v>0.49643993334343278</v>
      </c>
      <c r="G2703" s="84">
        <v>0.52689830963241213</v>
      </c>
      <c r="H2703" s="84">
        <v>0.48126546482856131</v>
      </c>
      <c r="I2703" s="84">
        <v>0.54409776528908083</v>
      </c>
      <c r="J2703" s="84">
        <v>0.56241778479347537</v>
      </c>
      <c r="K2703" s="84">
        <v>0.88999199359487591</v>
      </c>
      <c r="L2703" s="84">
        <v>0.61191997486121308</v>
      </c>
      <c r="M2703" s="84">
        <v>0.60221550855991945</v>
      </c>
      <c r="N2703" s="84">
        <v>0.95068266848063765</v>
      </c>
      <c r="O2703" s="84">
        <v>0.92409394679347123</v>
      </c>
      <c r="P2703" s="84">
        <v>0.90565853340717339</v>
      </c>
      <c r="Q2703" s="84">
        <v>0.93686063139368603</v>
      </c>
      <c r="R2703" s="84">
        <v>0.86729483152789377</v>
      </c>
      <c r="S2703" s="84">
        <v>0.87830687830687804</v>
      </c>
      <c r="T2703" s="84">
        <v>0.91756967775516973</v>
      </c>
      <c r="U2703" s="84">
        <v>0.89878130715538795</v>
      </c>
      <c r="V2703" s="84">
        <v>0.90530521745155546</v>
      </c>
      <c r="W2703" s="84">
        <v>0.95832699619771844</v>
      </c>
      <c r="X2703" s="84">
        <v>0.91935678756268002</v>
      </c>
      <c r="Y2703" s="84">
        <v>0.91558883594281848</v>
      </c>
      <c r="Z2703" s="84">
        <v>0.96242253079155882</v>
      </c>
      <c r="AA2703" s="84">
        <v>0.96234442256998909</v>
      </c>
      <c r="AB2703" s="84">
        <v>0.9499593259732716</v>
      </c>
      <c r="AC2703" s="84">
        <v>1</v>
      </c>
      <c r="AD2703" s="84">
        <v>1</v>
      </c>
      <c r="AE2703" s="84">
        <v>1</v>
      </c>
      <c r="AF2703" s="84">
        <v>0.47299029481779897</v>
      </c>
      <c r="AG2703" s="84">
        <v>0.49659068214886892</v>
      </c>
      <c r="AH2703" s="84">
        <v>0.52177293934681179</v>
      </c>
      <c r="AI2703" s="84">
        <v>0.49610340239498191</v>
      </c>
      <c r="AJ2703" s="84">
        <v>0.48989371192618458</v>
      </c>
      <c r="AK2703" s="84">
        <v>0.4838709677419355</v>
      </c>
    </row>
    <row r="2704" spans="1:37">
      <c r="A2704" s="84">
        <v>17</v>
      </c>
      <c r="B2704" s="84">
        <v>0.51695675578682931</v>
      </c>
      <c r="C2704" s="84">
        <v>0.52735956806146811</v>
      </c>
      <c r="D2704" s="84">
        <v>0.5623943579879932</v>
      </c>
      <c r="E2704" s="84">
        <v>0.56788207913110933</v>
      </c>
      <c r="F2704" s="84">
        <v>0.55646114225117393</v>
      </c>
      <c r="G2704" s="84">
        <v>0.58679903407566403</v>
      </c>
      <c r="H2704" s="84">
        <v>0.55160834217037835</v>
      </c>
      <c r="I2704" s="84">
        <v>0.62548047610211277</v>
      </c>
      <c r="J2704" s="84">
        <v>0.63877926861352274</v>
      </c>
      <c r="K2704" s="84">
        <v>0.97998398718975188</v>
      </c>
      <c r="L2704" s="84">
        <v>0.69474704095527395</v>
      </c>
      <c r="M2704" s="84">
        <v>0.67441320009295835</v>
      </c>
      <c r="N2704" s="84">
        <v>1</v>
      </c>
      <c r="O2704" s="84">
        <v>0.9966424624084308</v>
      </c>
      <c r="P2704" s="84">
        <v>1</v>
      </c>
      <c r="Q2704" s="84">
        <v>0.99345506544934559</v>
      </c>
      <c r="R2704" s="84">
        <v>0.96367754203790379</v>
      </c>
      <c r="S2704" s="84">
        <v>0.97576872939191772</v>
      </c>
      <c r="T2704" s="84">
        <v>0.9704727203899115</v>
      </c>
      <c r="U2704" s="84">
        <v>0.95939867866074446</v>
      </c>
      <c r="V2704" s="84">
        <v>0.98124581379772258</v>
      </c>
      <c r="W2704" s="84">
        <v>1</v>
      </c>
      <c r="X2704" s="84">
        <v>0.99324365144893989</v>
      </c>
      <c r="Y2704" s="84">
        <v>1</v>
      </c>
      <c r="Z2704" s="84">
        <v>1</v>
      </c>
      <c r="AA2704" s="84">
        <v>1</v>
      </c>
      <c r="AB2704" s="84">
        <v>1</v>
      </c>
      <c r="AC2704" s="84">
        <v>0.94006927651787475</v>
      </c>
      <c r="AD2704" s="84">
        <v>0.97111518965215882</v>
      </c>
      <c r="AE2704" s="84">
        <v>0.98323233074320571</v>
      </c>
      <c r="AF2704" s="84">
        <v>0.5284746383446256</v>
      </c>
      <c r="AG2704" s="84">
        <v>0.55556189552366542</v>
      </c>
      <c r="AH2704" s="84">
        <v>0.58057183873669105</v>
      </c>
      <c r="AI2704" s="84">
        <v>0.55483748336818106</v>
      </c>
      <c r="AJ2704" s="84">
        <v>0.54900211556597778</v>
      </c>
      <c r="AK2704" s="84">
        <v>0.53969742435608903</v>
      </c>
    </row>
    <row r="2705" spans="1:37">
      <c r="A2705" s="84">
        <v>18</v>
      </c>
      <c r="B2705" s="84">
        <v>0.6068544769424008</v>
      </c>
      <c r="C2705" s="84">
        <v>0.61899075900737199</v>
      </c>
      <c r="D2705" s="84">
        <v>0.66013871889024889</v>
      </c>
      <c r="E2705" s="84">
        <v>0.66058960434445302</v>
      </c>
      <c r="F2705" s="84">
        <v>0.64862899560672627</v>
      </c>
      <c r="G2705" s="84">
        <v>0.68017171988194236</v>
      </c>
      <c r="H2705" s="84">
        <v>0.6375044185224461</v>
      </c>
      <c r="I2705" s="84">
        <v>0.72480979773612919</v>
      </c>
      <c r="J2705" s="84">
        <v>0.72651933701657456</v>
      </c>
      <c r="K2705" s="84">
        <v>1</v>
      </c>
      <c r="L2705" s="84">
        <v>0.78213051220278629</v>
      </c>
      <c r="M2705" s="84">
        <v>0.75908281044232695</v>
      </c>
      <c r="N2705" s="84">
        <v>0.94494922501336187</v>
      </c>
      <c r="O2705" s="84">
        <v>1</v>
      </c>
      <c r="P2705" s="84">
        <v>0.99113919927028715</v>
      </c>
      <c r="Q2705" s="84">
        <v>1</v>
      </c>
      <c r="R2705" s="84">
        <v>1</v>
      </c>
      <c r="S2705" s="84">
        <v>1</v>
      </c>
      <c r="T2705" s="84">
        <v>1</v>
      </c>
      <c r="U2705" s="84">
        <v>1</v>
      </c>
      <c r="V2705" s="84">
        <v>1</v>
      </c>
      <c r="W2705" s="84">
        <v>0.97470215462610887</v>
      </c>
      <c r="X2705" s="84">
        <v>1</v>
      </c>
      <c r="Y2705" s="84">
        <v>0.98634275017018391</v>
      </c>
      <c r="Z2705" s="84">
        <v>0.92009884678747944</v>
      </c>
      <c r="AA2705" s="84">
        <v>0.91472855283793264</v>
      </c>
      <c r="AB2705" s="84">
        <v>0.90268448576409055</v>
      </c>
      <c r="AC2705" s="84">
        <v>0.84066400888830795</v>
      </c>
      <c r="AD2705" s="84">
        <v>0.89467167744566811</v>
      </c>
      <c r="AE2705" s="84">
        <v>0.87292263077666643</v>
      </c>
      <c r="AF2705" s="84">
        <v>0.61930049441494228</v>
      </c>
      <c r="AG2705" s="84">
        <v>0.6503380787994637</v>
      </c>
      <c r="AH2705" s="84">
        <v>0.67938748654145253</v>
      </c>
      <c r="AI2705" s="84">
        <v>0.65196730659570423</v>
      </c>
      <c r="AJ2705" s="84">
        <v>0.64473784824000191</v>
      </c>
      <c r="AK2705" s="84">
        <v>0.63640910227556879</v>
      </c>
    </row>
    <row r="2706" spans="1:37">
      <c r="A2706" s="84">
        <v>19</v>
      </c>
      <c r="B2706" s="84">
        <v>0.70410909743405703</v>
      </c>
      <c r="C2706" s="84">
        <v>0.72217319073824082</v>
      </c>
      <c r="D2706" s="84">
        <v>0.76307046686483659</v>
      </c>
      <c r="E2706" s="84">
        <v>0.76745539177657085</v>
      </c>
      <c r="F2706" s="84">
        <v>0.75470383275261321</v>
      </c>
      <c r="G2706" s="84">
        <v>0.78065468204990585</v>
      </c>
      <c r="H2706" s="84">
        <v>0.71615411806291962</v>
      </c>
      <c r="I2706" s="84">
        <v>0.81244863876149809</v>
      </c>
      <c r="J2706" s="84">
        <v>0.79959221257563806</v>
      </c>
      <c r="K2706" s="84">
        <v>0.96493194555644513</v>
      </c>
      <c r="L2706" s="84">
        <v>0.8412852204881115</v>
      </c>
      <c r="M2706" s="84">
        <v>0.82361143388333724</v>
      </c>
      <c r="N2706" s="84">
        <v>0.79242991108303773</v>
      </c>
      <c r="O2706" s="84">
        <v>0.89458295848862612</v>
      </c>
      <c r="P2706" s="84">
        <v>0.87982539010326766</v>
      </c>
      <c r="Q2706" s="84">
        <v>0.89159608403915958</v>
      </c>
      <c r="R2706" s="84">
        <v>0.89731427472597924</v>
      </c>
      <c r="S2706" s="84">
        <v>0.88724024231270604</v>
      </c>
      <c r="T2706" s="84">
        <v>0.9119859934699287</v>
      </c>
      <c r="U2706" s="84">
        <v>0.89468478220297876</v>
      </c>
      <c r="V2706" s="84">
        <v>0.88031503337413675</v>
      </c>
      <c r="W2706" s="84">
        <v>0.84136882129277568</v>
      </c>
      <c r="X2706" s="84">
        <v>0.86724933040658936</v>
      </c>
      <c r="Y2706" s="84">
        <v>0.85428012253233521</v>
      </c>
      <c r="Z2706" s="84">
        <v>0.81317172668078774</v>
      </c>
      <c r="AA2706" s="84">
        <v>0.80287130034368848</v>
      </c>
      <c r="AB2706" s="84">
        <v>0.7917954677513076</v>
      </c>
      <c r="AC2706" s="84">
        <v>0.75727076661656101</v>
      </c>
      <c r="AD2706" s="84">
        <v>0.80166637534230623</v>
      </c>
      <c r="AE2706" s="84">
        <v>0.78633304829534889</v>
      </c>
      <c r="AF2706" s="84">
        <v>0.72001464933162407</v>
      </c>
      <c r="AG2706" s="84">
        <v>0.75752474965050931</v>
      </c>
      <c r="AH2706" s="84">
        <v>0.78382581648522576</v>
      </c>
      <c r="AI2706" s="84">
        <v>0.75860102642083249</v>
      </c>
      <c r="AJ2706" s="84">
        <v>0.75201998317742735</v>
      </c>
      <c r="AK2706" s="84">
        <v>0.7374968742185547</v>
      </c>
    </row>
    <row r="2707" spans="1:37">
      <c r="A2707" s="84">
        <v>20</v>
      </c>
      <c r="B2707" s="84">
        <v>0.77929301991745914</v>
      </c>
      <c r="C2707" s="84">
        <v>0.80926175890354068</v>
      </c>
      <c r="D2707" s="84">
        <v>0.83878300402168215</v>
      </c>
      <c r="E2707" s="84">
        <v>0.85628394103956551</v>
      </c>
      <c r="F2707" s="84">
        <v>0.84287229207695791</v>
      </c>
      <c r="G2707" s="84">
        <v>0.85524550576871472</v>
      </c>
      <c r="H2707" s="84">
        <v>0.87893248497702359</v>
      </c>
      <c r="I2707" s="84">
        <v>0.91575431434403409</v>
      </c>
      <c r="J2707" s="84">
        <v>0.91765324914496194</v>
      </c>
      <c r="K2707" s="84">
        <v>0.95228182546036833</v>
      </c>
      <c r="L2707" s="84">
        <v>0.93039698334555354</v>
      </c>
      <c r="M2707" s="84">
        <v>0.9195135177008289</v>
      </c>
      <c r="N2707" s="84">
        <v>0.6953500801710315</v>
      </c>
      <c r="O2707" s="84">
        <v>0.83128775221693862</v>
      </c>
      <c r="P2707" s="84">
        <v>0.8059419487246311</v>
      </c>
      <c r="Q2707" s="84">
        <v>0.77274227257727424</v>
      </c>
      <c r="R2707" s="84">
        <v>0.75558190714270457</v>
      </c>
      <c r="S2707" s="84">
        <v>0.75730388773867019</v>
      </c>
      <c r="T2707" s="84">
        <v>0.78711020678559607</v>
      </c>
      <c r="U2707" s="84">
        <v>0.77697734313762079</v>
      </c>
      <c r="V2707" s="84">
        <v>0.74661061967341846</v>
      </c>
      <c r="W2707" s="84">
        <v>0.71863117870722437</v>
      </c>
      <c r="X2707" s="84">
        <v>0.75608675514026247</v>
      </c>
      <c r="Y2707" s="84">
        <v>0.73857641252552775</v>
      </c>
      <c r="Z2707" s="84">
        <v>0.72538636541931434</v>
      </c>
      <c r="AA2707" s="84">
        <v>0.70485334846007552</v>
      </c>
      <c r="AB2707" s="84">
        <v>0.70658919233004058</v>
      </c>
      <c r="AC2707" s="84">
        <v>0.66662309652963858</v>
      </c>
      <c r="AD2707" s="84">
        <v>0.73477830216162698</v>
      </c>
      <c r="AE2707" s="84">
        <v>0.71692010261367423</v>
      </c>
      <c r="AF2707" s="84">
        <v>0.80150155649148525</v>
      </c>
      <c r="AG2707" s="84">
        <v>0.84733673789620856</v>
      </c>
      <c r="AH2707" s="84">
        <v>0.86092834071061142</v>
      </c>
      <c r="AI2707" s="84">
        <v>0.84565671925489438</v>
      </c>
      <c r="AJ2707" s="84">
        <v>0.84355007264292847</v>
      </c>
      <c r="AK2707" s="84">
        <v>0.81339084771192804</v>
      </c>
    </row>
    <row r="2708" spans="1:37">
      <c r="A2708" s="84">
        <v>21</v>
      </c>
      <c r="B2708" s="84">
        <v>0.97434057060828982</v>
      </c>
      <c r="C2708" s="84">
        <v>0.99511992524140802</v>
      </c>
      <c r="D2708" s="84">
        <v>0.97785160575858265</v>
      </c>
      <c r="E2708" s="84">
        <v>0.9639255236617531</v>
      </c>
      <c r="F2708" s="84">
        <v>0.96409634903802444</v>
      </c>
      <c r="G2708" s="84">
        <v>0.9634424470083176</v>
      </c>
      <c r="H2708" s="84">
        <v>1</v>
      </c>
      <c r="I2708" s="84">
        <v>1</v>
      </c>
      <c r="J2708" s="84">
        <v>1</v>
      </c>
      <c r="K2708" s="84">
        <v>0.95740592473979191</v>
      </c>
      <c r="L2708" s="84">
        <v>1</v>
      </c>
      <c r="M2708" s="84">
        <v>1</v>
      </c>
      <c r="N2708" s="84">
        <v>0.62193285068752735</v>
      </c>
      <c r="O2708" s="84">
        <v>0.80094139570749268</v>
      </c>
      <c r="P2708" s="84">
        <v>0.7224810242043197</v>
      </c>
      <c r="Q2708" s="84">
        <v>0.70217797822021788</v>
      </c>
      <c r="R2708" s="84">
        <v>0.6690062602824608</v>
      </c>
      <c r="S2708" s="84">
        <v>0.66639828234031107</v>
      </c>
      <c r="T2708" s="84">
        <v>0.68930109307717791</v>
      </c>
      <c r="U2708" s="84">
        <v>0.69429099324400001</v>
      </c>
      <c r="V2708" s="84">
        <v>0.64410929163683395</v>
      </c>
      <c r="W2708" s="84">
        <v>0.62702154626108997</v>
      </c>
      <c r="X2708" s="84">
        <v>0.67117425539198927</v>
      </c>
      <c r="Y2708" s="84">
        <v>0.65378233492171545</v>
      </c>
      <c r="Z2708" s="84">
        <v>0.63226641562720642</v>
      </c>
      <c r="AA2708" s="84">
        <v>0.61813040141479536</v>
      </c>
      <c r="AB2708" s="84">
        <v>0.60469494479953523</v>
      </c>
      <c r="AC2708" s="84">
        <v>0.58394876151885489</v>
      </c>
      <c r="AD2708" s="84">
        <v>0.67170657810406109</v>
      </c>
      <c r="AE2708" s="84">
        <v>0.65200579990333485</v>
      </c>
      <c r="AF2708" s="84">
        <v>0.96612342061893419</v>
      </c>
      <c r="AG2708" s="84">
        <v>0.9727539870474452</v>
      </c>
      <c r="AH2708" s="84">
        <v>0.97080990549108759</v>
      </c>
      <c r="AI2708" s="84">
        <v>0.98232275232845467</v>
      </c>
      <c r="AJ2708" s="84">
        <v>0.98824968776285282</v>
      </c>
      <c r="AK2708" s="84">
        <v>0.99543635908977246</v>
      </c>
    </row>
    <row r="2709" spans="1:37">
      <c r="A2709" s="84">
        <v>22</v>
      </c>
      <c r="B2709" s="84">
        <v>1</v>
      </c>
      <c r="C2709" s="84">
        <v>1</v>
      </c>
      <c r="D2709" s="84">
        <v>1</v>
      </c>
      <c r="E2709" s="84">
        <v>1</v>
      </c>
      <c r="F2709" s="84">
        <v>1</v>
      </c>
      <c r="G2709" s="84">
        <v>1</v>
      </c>
      <c r="H2709" s="84">
        <v>0.93425238600212068</v>
      </c>
      <c r="I2709" s="84">
        <v>0.92688810539988864</v>
      </c>
      <c r="J2709" s="84">
        <v>0.94093659563272813</v>
      </c>
      <c r="K2709" s="84">
        <v>0.78382706164931948</v>
      </c>
      <c r="L2709" s="84">
        <v>0.89520268147061899</v>
      </c>
      <c r="M2709" s="84">
        <v>0.93105585250600353</v>
      </c>
      <c r="N2709" s="84">
        <v>0.50201642291433846</v>
      </c>
      <c r="O2709" s="84">
        <v>0.6616598123634494</v>
      </c>
      <c r="P2709" s="84">
        <v>0.58158777730722888</v>
      </c>
      <c r="Q2709" s="84">
        <v>0.57738422615773832</v>
      </c>
      <c r="R2709" s="84">
        <v>0.52253060701237108</v>
      </c>
      <c r="S2709" s="84">
        <v>0.50410244613143151</v>
      </c>
      <c r="T2709" s="84">
        <v>0.53958264325935745</v>
      </c>
      <c r="U2709" s="84">
        <v>0.54473517225934076</v>
      </c>
      <c r="V2709" s="84">
        <v>0.47968681432893728</v>
      </c>
      <c r="W2709" s="84">
        <v>0.49460076045627382</v>
      </c>
      <c r="X2709" s="84">
        <v>0.49759349135066561</v>
      </c>
      <c r="Y2709" s="84">
        <v>0.50299948944860462</v>
      </c>
      <c r="Z2709" s="84">
        <v>0.50623676159096265</v>
      </c>
      <c r="AA2709" s="84">
        <v>0.49534519002969729</v>
      </c>
      <c r="AB2709" s="84">
        <v>0.42833236490412557</v>
      </c>
      <c r="AC2709" s="84">
        <v>0.46663616757074711</v>
      </c>
      <c r="AD2709" s="84">
        <v>0.5390228980947388</v>
      </c>
      <c r="AE2709" s="84">
        <v>0.56746105513626055</v>
      </c>
      <c r="AF2709" s="84">
        <v>1</v>
      </c>
      <c r="AG2709" s="84">
        <v>1</v>
      </c>
      <c r="AH2709" s="84">
        <v>1</v>
      </c>
      <c r="AI2709" s="84">
        <v>1</v>
      </c>
      <c r="AJ2709" s="84">
        <v>1</v>
      </c>
      <c r="AK2709" s="84">
        <v>1</v>
      </c>
    </row>
    <row r="2710" spans="1:37">
      <c r="A2710" s="84">
        <v>23</v>
      </c>
      <c r="B2710" s="84">
        <v>0.91817692445720434</v>
      </c>
      <c r="C2710" s="84">
        <v>0.87197591112034045</v>
      </c>
      <c r="D2710" s="84">
        <v>0.91187270501835993</v>
      </c>
      <c r="E2710" s="84">
        <v>0.87199379363847951</v>
      </c>
      <c r="F2710" s="84">
        <v>0.87813967580669594</v>
      </c>
      <c r="G2710" s="84">
        <v>0.9101153742956799</v>
      </c>
      <c r="H2710" s="84">
        <v>0.79568752209261218</v>
      </c>
      <c r="I2710" s="84">
        <v>0.7803727169101079</v>
      </c>
      <c r="J2710" s="84">
        <v>0.79433043935806358</v>
      </c>
      <c r="K2710" s="84">
        <v>0.62465972778222578</v>
      </c>
      <c r="L2710" s="84">
        <v>0.73709018539855453</v>
      </c>
      <c r="M2710" s="84">
        <v>0.78085056937020669</v>
      </c>
      <c r="N2710" s="84">
        <v>0.36315047859676403</v>
      </c>
      <c r="O2710" s="84">
        <v>0.49384719187765069</v>
      </c>
      <c r="P2710" s="84">
        <v>0.45323647261947431</v>
      </c>
      <c r="Q2710" s="84">
        <v>0.42470575294247048</v>
      </c>
      <c r="R2710" s="84">
        <v>0.37728350746747008</v>
      </c>
      <c r="S2710" s="84">
        <v>0.39306801625642213</v>
      </c>
      <c r="T2710" s="84">
        <v>0.38328680263095632</v>
      </c>
      <c r="U2710" s="84">
        <v>0.37341831211974169</v>
      </c>
      <c r="V2710" s="84">
        <v>0.34515093424486692</v>
      </c>
      <c r="W2710" s="84">
        <v>0.36065906210392901</v>
      </c>
      <c r="X2710" s="84">
        <v>0.34702056104879481</v>
      </c>
      <c r="Y2710" s="84">
        <v>0.34143124574540512</v>
      </c>
      <c r="Z2710" s="84">
        <v>0.36949870557778303</v>
      </c>
      <c r="AA2710" s="84">
        <v>0.35006173045480338</v>
      </c>
      <c r="AB2710" s="84">
        <v>0.31890761185357358</v>
      </c>
      <c r="AC2710" s="84">
        <v>0.29618979151689429</v>
      </c>
      <c r="AD2710" s="84">
        <v>0.40536328147759743</v>
      </c>
      <c r="AE2710" s="84">
        <v>0.42105067479644581</v>
      </c>
      <c r="AF2710" s="84">
        <v>0.90972349386559237</v>
      </c>
      <c r="AG2710" s="84">
        <v>0.87503922855268046</v>
      </c>
      <c r="AH2710" s="84">
        <v>0.91260916377557144</v>
      </c>
      <c r="AI2710" s="84">
        <v>0.89184565671925486</v>
      </c>
      <c r="AJ2710" s="84">
        <v>0.86605663599520832</v>
      </c>
      <c r="AK2710" s="84">
        <v>0.90741435358839695</v>
      </c>
    </row>
    <row r="2711" spans="1:37">
      <c r="A2711" s="84">
        <v>24</v>
      </c>
      <c r="B2711" s="84">
        <v>0.7940068185896284</v>
      </c>
      <c r="C2711" s="84">
        <v>0.73920153670439193</v>
      </c>
      <c r="D2711" s="84">
        <v>0.76027277496065737</v>
      </c>
      <c r="E2711" s="84">
        <v>0.71411947245927077</v>
      </c>
      <c r="F2711" s="84">
        <v>0.73067717012573863</v>
      </c>
      <c r="G2711" s="84">
        <v>0.74087738127180047</v>
      </c>
      <c r="H2711" s="84">
        <v>0.63078826440438307</v>
      </c>
      <c r="I2711" s="84">
        <v>0.6013307531214378</v>
      </c>
      <c r="J2711" s="84">
        <v>0.62542751907392791</v>
      </c>
      <c r="K2711" s="84">
        <v>0.73995196156925558</v>
      </c>
      <c r="L2711" s="84">
        <v>0.60618518906462759</v>
      </c>
      <c r="M2711" s="84">
        <v>0.60965218064915949</v>
      </c>
      <c r="N2711" s="84">
        <v>0.23511977066226131</v>
      </c>
      <c r="O2711" s="84">
        <v>0.3739236601979179</v>
      </c>
      <c r="P2711" s="84">
        <v>0.3414340163533896</v>
      </c>
      <c r="Q2711" s="84">
        <v>0.28902210977890219</v>
      </c>
      <c r="R2711" s="84">
        <v>0.25465247954190978</v>
      </c>
      <c r="S2711" s="84">
        <v>0.28697952610996091</v>
      </c>
      <c r="T2711" s="84">
        <v>0.24430984715847251</v>
      </c>
      <c r="U2711" s="84">
        <v>0.2333152924489568</v>
      </c>
      <c r="V2711" s="84">
        <v>0.21562694874933591</v>
      </c>
      <c r="W2711" s="84">
        <v>0.214702154626109</v>
      </c>
      <c r="X2711" s="84">
        <v>0.21792496526169519</v>
      </c>
      <c r="Y2711" s="84">
        <v>0.2014337985023826</v>
      </c>
      <c r="Z2711" s="84">
        <v>0.24590099631285789</v>
      </c>
      <c r="AA2711" s="84">
        <v>0.22353098201474861</v>
      </c>
      <c r="AB2711" s="84">
        <v>0.23002905287623479</v>
      </c>
      <c r="AC2711" s="84">
        <v>0.18247173387360299</v>
      </c>
      <c r="AD2711" s="84">
        <v>0.28954728194371621</v>
      </c>
      <c r="AE2711" s="84">
        <v>0.31044354388965312</v>
      </c>
      <c r="AF2711" s="84">
        <v>0.78996520783739232</v>
      </c>
      <c r="AG2711" s="84">
        <v>0.7314484608142422</v>
      </c>
      <c r="AH2711" s="84">
        <v>0.74967101327910046</v>
      </c>
      <c r="AI2711" s="84">
        <v>0.78920357346512071</v>
      </c>
      <c r="AJ2711" s="84">
        <v>0.73129763209542997</v>
      </c>
      <c r="AK2711" s="84">
        <v>0.74824956239059759</v>
      </c>
    </row>
    <row r="2721" spans="1:50">
      <c r="A2721" s="84" t="s">
        <v>126</v>
      </c>
      <c r="B2721" s="83"/>
      <c r="C2721" s="83"/>
      <c r="D2721" s="83">
        <v>2015</v>
      </c>
      <c r="E2721" s="83"/>
      <c r="F2721" s="119" t="s">
        <v>1</v>
      </c>
      <c r="G2721" s="158">
        <v>9287.7799999999716</v>
      </c>
      <c r="H2721" s="83" t="s">
        <v>2</v>
      </c>
      <c r="I2721" s="83"/>
      <c r="J2721" s="83"/>
      <c r="K2721" s="83" t="s">
        <v>3</v>
      </c>
      <c r="L2721" s="83" t="s">
        <v>4</v>
      </c>
      <c r="M2721" s="83"/>
      <c r="N2721" s="83"/>
      <c r="O2721" s="83"/>
      <c r="P2721" s="83"/>
      <c r="Q2721" s="83"/>
      <c r="R2721" s="83"/>
      <c r="S2721" s="83"/>
      <c r="T2721" s="104"/>
      <c r="U2721" s="83"/>
      <c r="V2721" s="83"/>
      <c r="W2721" s="83"/>
      <c r="X2721" s="83"/>
      <c r="Y2721" s="83"/>
      <c r="Z2721" s="83"/>
      <c r="AA2721" s="83"/>
      <c r="AB2721" s="83"/>
      <c r="AC2721" s="83"/>
      <c r="AD2721" s="83"/>
      <c r="AE2721" s="83"/>
      <c r="AF2721" s="83"/>
      <c r="AG2721" s="83"/>
      <c r="AH2721" s="83"/>
      <c r="AI2721" s="83"/>
      <c r="AJ2721" s="83"/>
      <c r="AK2721" s="83"/>
    </row>
    <row r="2722" spans="1:50">
      <c r="A2722" s="105">
        <v>69</v>
      </c>
      <c r="B2722" s="84" t="s">
        <v>122</v>
      </c>
      <c r="C2722" s="83"/>
      <c r="D2722" s="83"/>
      <c r="E2722" s="83"/>
      <c r="F2722" s="104" t="s">
        <v>9</v>
      </c>
      <c r="G2722" s="83">
        <v>0</v>
      </c>
      <c r="H2722" s="83" t="s">
        <v>2</v>
      </c>
      <c r="I2722" s="83"/>
      <c r="J2722" s="83"/>
      <c r="K2722" s="83" t="s">
        <v>10</v>
      </c>
      <c r="L2722" s="83" t="s">
        <v>4</v>
      </c>
      <c r="M2722" s="83"/>
      <c r="N2722" s="83" t="s">
        <v>11</v>
      </c>
      <c r="O2722" s="83"/>
      <c r="P2722" s="83"/>
      <c r="Q2722" s="83"/>
      <c r="R2722" s="83"/>
      <c r="S2722" s="83"/>
      <c r="T2722" s="83"/>
      <c r="U2722" s="83"/>
      <c r="V2722" s="83"/>
      <c r="W2722" s="83"/>
      <c r="X2722" s="83"/>
      <c r="Y2722" s="83"/>
      <c r="Z2722" s="83"/>
      <c r="AA2722" s="83"/>
      <c r="AB2722" s="83"/>
      <c r="AC2722" s="83"/>
      <c r="AD2722" s="83"/>
      <c r="AE2722" s="83"/>
      <c r="AF2722" s="83"/>
      <c r="AG2722" s="83"/>
      <c r="AH2722" s="83"/>
      <c r="AI2722" s="83"/>
      <c r="AJ2722" s="83"/>
      <c r="AK2722" s="83"/>
    </row>
    <row r="2723" spans="1:50">
      <c r="A2723" s="84"/>
      <c r="B2723" s="84">
        <v>1</v>
      </c>
      <c r="C2723" s="84" t="s">
        <v>22</v>
      </c>
      <c r="D2723" s="84" t="s">
        <v>23</v>
      </c>
      <c r="E2723" s="84">
        <v>2</v>
      </c>
      <c r="F2723" s="84" t="s">
        <v>24</v>
      </c>
      <c r="G2723" s="84" t="s">
        <v>25</v>
      </c>
      <c r="H2723" s="84">
        <v>3</v>
      </c>
      <c r="I2723" s="84" t="s">
        <v>26</v>
      </c>
      <c r="J2723" s="84" t="s">
        <v>27</v>
      </c>
      <c r="K2723" s="84">
        <v>4</v>
      </c>
      <c r="L2723" s="84" t="s">
        <v>28</v>
      </c>
      <c r="M2723" s="84" t="s">
        <v>29</v>
      </c>
      <c r="N2723" s="84">
        <v>5</v>
      </c>
      <c r="O2723" s="84" t="s">
        <v>30</v>
      </c>
      <c r="P2723" s="84" t="s">
        <v>30</v>
      </c>
      <c r="Q2723" s="84">
        <v>6</v>
      </c>
      <c r="R2723" s="84" t="s">
        <v>31</v>
      </c>
      <c r="S2723" s="84" t="s">
        <v>32</v>
      </c>
      <c r="T2723" s="84">
        <v>7</v>
      </c>
      <c r="U2723" s="84" t="s">
        <v>33</v>
      </c>
      <c r="V2723" s="84" t="s">
        <v>34</v>
      </c>
      <c r="W2723" s="84">
        <v>8</v>
      </c>
      <c r="X2723" s="84" t="s">
        <v>35</v>
      </c>
      <c r="Y2723" s="84" t="s">
        <v>36</v>
      </c>
      <c r="Z2723" s="84">
        <v>9</v>
      </c>
      <c r="AA2723" s="84" t="s">
        <v>37</v>
      </c>
      <c r="AB2723" s="84" t="s">
        <v>38</v>
      </c>
      <c r="AC2723" s="84">
        <v>10</v>
      </c>
      <c r="AD2723" s="84" t="s">
        <v>39</v>
      </c>
      <c r="AE2723" s="84" t="s">
        <v>40</v>
      </c>
      <c r="AF2723" s="84">
        <v>11</v>
      </c>
      <c r="AG2723" s="84" t="s">
        <v>41</v>
      </c>
      <c r="AH2723" s="84" t="s">
        <v>42</v>
      </c>
      <c r="AI2723" s="84">
        <v>12</v>
      </c>
      <c r="AJ2723" s="84" t="s">
        <v>43</v>
      </c>
      <c r="AK2723" s="84" t="s">
        <v>44</v>
      </c>
    </row>
    <row r="2724" spans="1:50">
      <c r="A2724" s="83"/>
      <c r="B2724" s="84">
        <v>31</v>
      </c>
      <c r="C2724" s="83"/>
      <c r="D2724" s="83"/>
      <c r="E2724" s="84">
        <v>28</v>
      </c>
      <c r="F2724" s="83"/>
      <c r="G2724" s="83"/>
      <c r="H2724" s="84">
        <v>31</v>
      </c>
      <c r="I2724" s="83"/>
      <c r="J2724" s="83"/>
      <c r="K2724" s="84">
        <v>30</v>
      </c>
      <c r="L2724" s="83"/>
      <c r="M2724" s="83"/>
      <c r="N2724" s="84">
        <v>31</v>
      </c>
      <c r="O2724" s="83"/>
      <c r="P2724" s="83"/>
      <c r="Q2724" s="84">
        <v>30</v>
      </c>
      <c r="R2724" s="83"/>
      <c r="S2724" s="83"/>
      <c r="T2724" s="84">
        <v>31</v>
      </c>
      <c r="U2724" s="83"/>
      <c r="V2724" s="83"/>
      <c r="W2724" s="84">
        <v>31</v>
      </c>
      <c r="X2724" s="83"/>
      <c r="Y2724" s="83"/>
      <c r="Z2724" s="84">
        <v>30</v>
      </c>
      <c r="AA2724" s="83"/>
      <c r="AB2724" s="83"/>
      <c r="AC2724" s="84">
        <v>31</v>
      </c>
      <c r="AD2724" s="83"/>
      <c r="AE2724" s="83"/>
      <c r="AF2724" s="84">
        <v>30</v>
      </c>
      <c r="AG2724" s="83"/>
      <c r="AH2724" s="83"/>
      <c r="AI2724" s="84">
        <v>31</v>
      </c>
      <c r="AJ2724" s="83"/>
      <c r="AK2724" s="83"/>
    </row>
    <row r="2725" spans="1:50">
      <c r="A2725" s="84" t="s">
        <v>47</v>
      </c>
      <c r="B2725" s="84" t="s">
        <v>48</v>
      </c>
      <c r="C2725" s="84" t="s">
        <v>49</v>
      </c>
      <c r="D2725" s="84" t="s">
        <v>50</v>
      </c>
      <c r="E2725" s="84" t="s">
        <v>48</v>
      </c>
      <c r="F2725" s="84" t="s">
        <v>49</v>
      </c>
      <c r="G2725" s="84" t="s">
        <v>50</v>
      </c>
      <c r="H2725" s="84" t="s">
        <v>48</v>
      </c>
      <c r="I2725" s="84" t="s">
        <v>49</v>
      </c>
      <c r="J2725" s="84" t="s">
        <v>50</v>
      </c>
      <c r="K2725" s="84" t="s">
        <v>48</v>
      </c>
      <c r="L2725" s="84" t="s">
        <v>49</v>
      </c>
      <c r="M2725" s="84" t="s">
        <v>50</v>
      </c>
      <c r="N2725" s="84" t="s">
        <v>48</v>
      </c>
      <c r="O2725" s="84" t="s">
        <v>49</v>
      </c>
      <c r="P2725" s="84" t="s">
        <v>50</v>
      </c>
      <c r="Q2725" s="84" t="s">
        <v>48</v>
      </c>
      <c r="R2725" s="84" t="s">
        <v>49</v>
      </c>
      <c r="S2725" s="84" t="s">
        <v>50</v>
      </c>
      <c r="T2725" s="84" t="s">
        <v>48</v>
      </c>
      <c r="U2725" s="84" t="s">
        <v>49</v>
      </c>
      <c r="V2725" s="84" t="s">
        <v>50</v>
      </c>
      <c r="W2725" s="84" t="s">
        <v>48</v>
      </c>
      <c r="X2725" s="84" t="s">
        <v>49</v>
      </c>
      <c r="Y2725" s="84" t="s">
        <v>50</v>
      </c>
      <c r="Z2725" s="84" t="s">
        <v>48</v>
      </c>
      <c r="AA2725" s="84" t="s">
        <v>49</v>
      </c>
      <c r="AB2725" s="84" t="s">
        <v>50</v>
      </c>
      <c r="AC2725" s="84" t="s">
        <v>48</v>
      </c>
      <c r="AD2725" s="84" t="s">
        <v>49</v>
      </c>
      <c r="AE2725" s="84" t="s">
        <v>50</v>
      </c>
      <c r="AF2725" s="84" t="s">
        <v>48</v>
      </c>
      <c r="AG2725" s="84" t="s">
        <v>49</v>
      </c>
      <c r="AH2725" s="84" t="s">
        <v>50</v>
      </c>
      <c r="AI2725" s="84" t="s">
        <v>48</v>
      </c>
      <c r="AJ2725" s="84" t="s">
        <v>49</v>
      </c>
      <c r="AK2725" s="84" t="s">
        <v>50</v>
      </c>
    </row>
    <row r="2726" spans="1:50">
      <c r="A2726" s="83"/>
      <c r="B2726" s="162">
        <v>8.3825611802306035E-2</v>
      </c>
      <c r="C2726" s="174">
        <v>1.0517584341183961</v>
      </c>
      <c r="D2726" s="163">
        <v>0.99652689369828096</v>
      </c>
      <c r="E2726" s="162">
        <v>7.3789928312794989E-2</v>
      </c>
      <c r="F2726" s="174">
        <v>1.026349765132704</v>
      </c>
      <c r="G2726" s="163">
        <v>0.98248576977705715</v>
      </c>
      <c r="H2726" s="162">
        <v>8.0943378252729778E-2</v>
      </c>
      <c r="I2726" s="163">
        <v>1.056654898031173</v>
      </c>
      <c r="J2726" s="163">
        <v>0.99661342165532973</v>
      </c>
      <c r="K2726" s="162">
        <v>7.7737080625642663E-2</v>
      </c>
      <c r="L2726" s="163">
        <v>1.0451197261963181</v>
      </c>
      <c r="M2726" s="163">
        <v>0.99679844097995585</v>
      </c>
      <c r="N2726" s="162">
        <v>8.1670389413213848E-2</v>
      </c>
      <c r="O2726" s="163">
        <v>1.44362630825871</v>
      </c>
      <c r="P2726" s="163">
        <v>0.94720049809196283</v>
      </c>
      <c r="Q2726" s="162">
        <v>7.519786552037043E-2</v>
      </c>
      <c r="R2726" s="163">
        <v>1.137120784969442</v>
      </c>
      <c r="S2726" s="163">
        <v>0.98445113059708711</v>
      </c>
      <c r="T2726" s="162">
        <v>9.7713578657996666E-2</v>
      </c>
      <c r="U2726" s="163">
        <v>1.502266552809518</v>
      </c>
      <c r="V2726" s="163">
        <v>0.9933963887033459</v>
      </c>
      <c r="W2726" s="162">
        <v>8.5905331100041726E-2</v>
      </c>
      <c r="X2726" s="163">
        <v>1.314858137445726</v>
      </c>
      <c r="Y2726" s="163">
        <v>1.0395298697409789</v>
      </c>
      <c r="Z2726" s="162">
        <v>9.1073586006860982E-2</v>
      </c>
      <c r="AA2726" s="163">
        <v>1.631457006459222</v>
      </c>
      <c r="AB2726" s="163">
        <v>0.85504640467800841</v>
      </c>
      <c r="AC2726" s="162">
        <v>8.9372211612240696E-2</v>
      </c>
      <c r="AD2726" s="163">
        <v>1.687373301241418</v>
      </c>
      <c r="AE2726" s="163">
        <v>0.94291027941605776</v>
      </c>
      <c r="AF2726" s="162">
        <v>7.9025304025949747E-2</v>
      </c>
      <c r="AG2726" s="163">
        <v>1.051892950391645</v>
      </c>
      <c r="AH2726" s="163">
        <v>0.99327676240208895</v>
      </c>
      <c r="AI2726" s="162">
        <v>8.3745734669852565E-2</v>
      </c>
      <c r="AJ2726" s="174">
        <v>1.0496243917604779</v>
      </c>
      <c r="AK2726" s="163">
        <v>0.99214922142931128</v>
      </c>
      <c r="AM2726" t="str">
        <f>A2721</f>
        <v>RefgChg-Res-StdForMsr-cDXGF-DMo1985-CZ05</v>
      </c>
      <c r="AN2726" s="159">
        <f>1/($B2726*(1/$B2724)*(1/(5/7+2/7*$D2726))*$B2736/SUM($B2728:$B2751))</f>
        <v>9194.0138349813424</v>
      </c>
      <c r="AO2726" s="159">
        <f>1/(B2726*(1/B2724)*(1/(5/7+2/7*D2726)))</f>
        <v>369.44840050037874</v>
      </c>
      <c r="AP2726" s="159"/>
      <c r="AR2726" s="164">
        <f>CHOOSE(AV$3,C2726,F2726,I2726,L2726,O2726,R2726,U2726,X2726,AA2726,AD2726,AG2726,AJ2726)</f>
        <v>1.502266552809518</v>
      </c>
      <c r="AS2726" s="160"/>
      <c r="AT2726" s="160"/>
      <c r="AV2726" s="115">
        <f>AN2726/AR2726</f>
        <v>6120.094877827657</v>
      </c>
      <c r="AW2726" s="161">
        <f>AO2726/AR2726</f>
        <v>245.9273288148774</v>
      </c>
      <c r="AX2726" s="159"/>
    </row>
    <row r="2727" spans="1:50">
      <c r="A2727" s="84" t="s">
        <v>51</v>
      </c>
      <c r="B2727" s="84" t="s">
        <v>52</v>
      </c>
      <c r="C2727" s="84" t="s">
        <v>53</v>
      </c>
      <c r="D2727" s="84" t="s">
        <v>54</v>
      </c>
      <c r="E2727" s="84" t="s">
        <v>52</v>
      </c>
      <c r="F2727" s="84" t="s">
        <v>53</v>
      </c>
      <c r="G2727" s="84" t="s">
        <v>54</v>
      </c>
      <c r="H2727" s="84" t="s">
        <v>52</v>
      </c>
      <c r="I2727" s="84" t="s">
        <v>53</v>
      </c>
      <c r="J2727" s="84" t="s">
        <v>54</v>
      </c>
      <c r="K2727" s="84" t="s">
        <v>52</v>
      </c>
      <c r="L2727" s="84" t="s">
        <v>53</v>
      </c>
      <c r="M2727" s="84" t="s">
        <v>54</v>
      </c>
      <c r="N2727" s="84" t="s">
        <v>52</v>
      </c>
      <c r="O2727" s="84" t="s">
        <v>53</v>
      </c>
      <c r="P2727" s="84" t="s">
        <v>54</v>
      </c>
      <c r="Q2727" s="84" t="s">
        <v>52</v>
      </c>
      <c r="R2727" s="84" t="s">
        <v>53</v>
      </c>
      <c r="S2727" s="84" t="s">
        <v>54</v>
      </c>
      <c r="T2727" s="84" t="s">
        <v>52</v>
      </c>
      <c r="U2727" s="84" t="s">
        <v>53</v>
      </c>
      <c r="V2727" s="84" t="s">
        <v>54</v>
      </c>
      <c r="W2727" s="84" t="s">
        <v>52</v>
      </c>
      <c r="X2727" s="84" t="s">
        <v>53</v>
      </c>
      <c r="Y2727" s="84" t="s">
        <v>54</v>
      </c>
      <c r="Z2727" s="84" t="s">
        <v>52</v>
      </c>
      <c r="AA2727" s="84" t="s">
        <v>53</v>
      </c>
      <c r="AB2727" s="84" t="s">
        <v>54</v>
      </c>
      <c r="AC2727" s="84" t="s">
        <v>52</v>
      </c>
      <c r="AD2727" s="84" t="s">
        <v>53</v>
      </c>
      <c r="AE2727" s="84" t="s">
        <v>54</v>
      </c>
      <c r="AF2727" s="84" t="s">
        <v>52</v>
      </c>
      <c r="AG2727" s="84" t="s">
        <v>53</v>
      </c>
      <c r="AH2727" s="84" t="s">
        <v>54</v>
      </c>
      <c r="AI2727" s="84" t="s">
        <v>52</v>
      </c>
      <c r="AJ2727" s="84" t="s">
        <v>53</v>
      </c>
      <c r="AK2727" s="84" t="s">
        <v>54</v>
      </c>
    </row>
    <row r="2728" spans="1:50">
      <c r="A2728" s="84">
        <v>1</v>
      </c>
      <c r="B2728" s="84">
        <v>0.52420306965761509</v>
      </c>
      <c r="C2728" s="84">
        <v>0.50992974497980847</v>
      </c>
      <c r="D2728" s="84">
        <v>0.56322744907856437</v>
      </c>
      <c r="E2728" s="84">
        <v>0.51432469304229189</v>
      </c>
      <c r="F2728" s="84">
        <v>0.51565768426233549</v>
      </c>
      <c r="G2728" s="84">
        <v>0.57248240389821337</v>
      </c>
      <c r="H2728" s="84">
        <v>0.54873137333870314</v>
      </c>
      <c r="I2728" s="84">
        <v>0.45427551826527551</v>
      </c>
      <c r="J2728" s="84">
        <v>0.50911106492066793</v>
      </c>
      <c r="K2728" s="84">
        <v>0.45373012637586618</v>
      </c>
      <c r="L2728" s="84">
        <v>0.43319749473511482</v>
      </c>
      <c r="M2728" s="84">
        <v>0.49155193992490609</v>
      </c>
      <c r="N2728" s="84">
        <v>0.46911124922311997</v>
      </c>
      <c r="O2728" s="84">
        <v>0.47558449245338891</v>
      </c>
      <c r="P2728" s="84">
        <v>0.49403053610377679</v>
      </c>
      <c r="Q2728" s="84">
        <v>0.39060832443970123</v>
      </c>
      <c r="R2728" s="84">
        <v>0.44335888848910898</v>
      </c>
      <c r="S2728" s="84">
        <v>0.4981392034206984</v>
      </c>
      <c r="T2728" s="84">
        <v>0.36382960632599259</v>
      </c>
      <c r="U2728" s="84">
        <v>0.31777470971396199</v>
      </c>
      <c r="V2728" s="84">
        <v>0.33271945979128309</v>
      </c>
      <c r="W2728" s="84">
        <v>0.23339638503572929</v>
      </c>
      <c r="X2728" s="84">
        <v>0.41559962948836698</v>
      </c>
      <c r="Y2728" s="84">
        <v>0.42007118151285772</v>
      </c>
      <c r="Z2728" s="84">
        <v>0.34884961145817461</v>
      </c>
      <c r="AA2728" s="84">
        <v>0.38485033598045221</v>
      </c>
      <c r="AB2728" s="84">
        <v>0.48798788462862258</v>
      </c>
      <c r="AC2728" s="84">
        <v>0.28447924312861922</v>
      </c>
      <c r="AD2728" s="84">
        <v>0.45314519319530538</v>
      </c>
      <c r="AE2728" s="84">
        <v>0.4783341195498349</v>
      </c>
      <c r="AF2728" s="84">
        <v>0.51031931464174463</v>
      </c>
      <c r="AG2728" s="84">
        <v>0.51364244575018903</v>
      </c>
      <c r="AH2728" s="84">
        <v>0.56906679585780895</v>
      </c>
      <c r="AI2728" s="84">
        <v>0.51428020069471247</v>
      </c>
      <c r="AJ2728" s="84">
        <v>0.50707144918789848</v>
      </c>
      <c r="AK2728" s="84">
        <v>0.56321375789332262</v>
      </c>
    </row>
    <row r="2729" spans="1:50">
      <c r="A2729" s="84">
        <v>2</v>
      </c>
      <c r="B2729" s="84">
        <v>0.45926800472255019</v>
      </c>
      <c r="C2729" s="84">
        <v>0.41738120263318029</v>
      </c>
      <c r="D2729" s="84">
        <v>0.4803588748787585</v>
      </c>
      <c r="E2729" s="84">
        <v>0.41414928863769251</v>
      </c>
      <c r="F2729" s="84">
        <v>0.41728189984003949</v>
      </c>
      <c r="G2729" s="84">
        <v>0.47529778018408242</v>
      </c>
      <c r="H2729" s="84">
        <v>0.45932339911397502</v>
      </c>
      <c r="I2729" s="84">
        <v>0.39608815276907572</v>
      </c>
      <c r="J2729" s="84">
        <v>0.43386683295226219</v>
      </c>
      <c r="K2729" s="84">
        <v>0.44353852425601298</v>
      </c>
      <c r="L2729" s="84">
        <v>0.39244591526953487</v>
      </c>
      <c r="M2729" s="84">
        <v>0.43405819774718402</v>
      </c>
      <c r="N2729" s="84">
        <v>0.32504661280298319</v>
      </c>
      <c r="O2729" s="84">
        <v>0.40142053862089389</v>
      </c>
      <c r="P2729" s="84">
        <v>0.42595568821030888</v>
      </c>
      <c r="Q2729" s="84">
        <v>0.34525080042689432</v>
      </c>
      <c r="R2729" s="84">
        <v>0.39348481913038669</v>
      </c>
      <c r="S2729" s="84">
        <v>0.42996278406841398</v>
      </c>
      <c r="T2729" s="84">
        <v>0.24581243091573851</v>
      </c>
      <c r="U2729" s="84">
        <v>0.26754106485414902</v>
      </c>
      <c r="V2729" s="84">
        <v>0.28748170184634281</v>
      </c>
      <c r="W2729" s="84">
        <v>0.2061790668348045</v>
      </c>
      <c r="X2729" s="84">
        <v>0.37056611998038458</v>
      </c>
      <c r="Y2729" s="84">
        <v>0.33991678780891271</v>
      </c>
      <c r="Z2729" s="84">
        <v>0.25194270912692363</v>
      </c>
      <c r="AA2729" s="84">
        <v>0.32651191203420898</v>
      </c>
      <c r="AB2729" s="84">
        <v>0.42286776347490879</v>
      </c>
      <c r="AC2729" s="84">
        <v>0.18864692928798629</v>
      </c>
      <c r="AD2729" s="84">
        <v>0.38356850850586849</v>
      </c>
      <c r="AE2729" s="84">
        <v>0.41458319293752949</v>
      </c>
      <c r="AF2729" s="84">
        <v>0.42932242990654212</v>
      </c>
      <c r="AG2729" s="84">
        <v>0.41858165105590778</v>
      </c>
      <c r="AH2729" s="84">
        <v>0.48125719130382122</v>
      </c>
      <c r="AI2729" s="84">
        <v>0.47491316094172142</v>
      </c>
      <c r="AJ2729" s="84">
        <v>0.41851433969195251</v>
      </c>
      <c r="AK2729" s="84">
        <v>0.47682386134623128</v>
      </c>
    </row>
    <row r="2730" spans="1:50">
      <c r="A2730" s="84">
        <v>3</v>
      </c>
      <c r="B2730" s="84">
        <v>0.45985832349468708</v>
      </c>
      <c r="C2730" s="84">
        <v>0.38488134093046411</v>
      </c>
      <c r="D2730" s="84">
        <v>0.43640882638215323</v>
      </c>
      <c r="E2730" s="84">
        <v>0.37010329370493078</v>
      </c>
      <c r="F2730" s="84">
        <v>0.37676879537344649</v>
      </c>
      <c r="G2730" s="84">
        <v>0.41695993502977802</v>
      </c>
      <c r="H2730" s="84">
        <v>0.42690293999194517</v>
      </c>
      <c r="I2730" s="84">
        <v>0.37170721076575219</v>
      </c>
      <c r="J2730" s="84">
        <v>0.40483613940275748</v>
      </c>
      <c r="K2730" s="84">
        <v>0.46229107215654291</v>
      </c>
      <c r="L2730" s="84">
        <v>0.38342039766977559</v>
      </c>
      <c r="M2730" s="84">
        <v>0.41755319148936171</v>
      </c>
      <c r="N2730" s="84">
        <v>0.23306401491609699</v>
      </c>
      <c r="O2730" s="84">
        <v>0.36108316069843172</v>
      </c>
      <c r="P2730" s="84">
        <v>0.40563655148662608</v>
      </c>
      <c r="Q2730" s="84">
        <v>0.32586268231945931</v>
      </c>
      <c r="R2730" s="84">
        <v>0.37181367800503728</v>
      </c>
      <c r="S2730" s="84">
        <v>0.41159236677488331</v>
      </c>
      <c r="T2730" s="84">
        <v>0.16282629028143869</v>
      </c>
      <c r="U2730" s="84">
        <v>0.2386894647408665</v>
      </c>
      <c r="V2730" s="84">
        <v>0.27520423100533598</v>
      </c>
      <c r="W2730" s="84">
        <v>0.19556536359815049</v>
      </c>
      <c r="X2730" s="84">
        <v>0.35043317168855231</v>
      </c>
      <c r="Y2730" s="84">
        <v>0.3226728156799839</v>
      </c>
      <c r="Z2730" s="84">
        <v>0.18665244552795979</v>
      </c>
      <c r="AA2730" s="84">
        <v>0.29374290950344722</v>
      </c>
      <c r="AB2730" s="84">
        <v>0.39677841261100022</v>
      </c>
      <c r="AC2730" s="84">
        <v>0.16214011907674741</v>
      </c>
      <c r="AD2730" s="84">
        <v>0.35663985230120021</v>
      </c>
      <c r="AE2730" s="84">
        <v>0.38412291933418691</v>
      </c>
      <c r="AF2730" s="84">
        <v>0.41647196261682251</v>
      </c>
      <c r="AG2730" s="84">
        <v>0.37896329047646748</v>
      </c>
      <c r="AH2730" s="84">
        <v>0.43129655423000057</v>
      </c>
      <c r="AI2730" s="84">
        <v>0.48745658047086071</v>
      </c>
      <c r="AJ2730" s="84">
        <v>0.38715856314449898</v>
      </c>
      <c r="AK2730" s="84">
        <v>0.42146983743114341</v>
      </c>
    </row>
    <row r="2731" spans="1:50">
      <c r="A2731" s="84">
        <v>4</v>
      </c>
      <c r="B2731" s="84">
        <v>0.46812278630460441</v>
      </c>
      <c r="C2731" s="84">
        <v>0.38548984897936611</v>
      </c>
      <c r="D2731" s="84">
        <v>0.43113482056256058</v>
      </c>
      <c r="E2731" s="84">
        <v>0.39446501656597149</v>
      </c>
      <c r="F2731" s="84">
        <v>0.36907838070628779</v>
      </c>
      <c r="G2731" s="84">
        <v>0.3939496480779644</v>
      </c>
      <c r="H2731" s="84">
        <v>0.42247281514297219</v>
      </c>
      <c r="I2731" s="84">
        <v>0.36631343812144163</v>
      </c>
      <c r="J2731" s="84">
        <v>0.3979075729231622</v>
      </c>
      <c r="K2731" s="84">
        <v>0.4741133306155727</v>
      </c>
      <c r="L2731" s="84">
        <v>0.39012116073626357</v>
      </c>
      <c r="M2731" s="84">
        <v>0.4019086357947434</v>
      </c>
      <c r="N2731" s="84">
        <v>0.22088253573648231</v>
      </c>
      <c r="O2731" s="84">
        <v>0.34566439775081398</v>
      </c>
      <c r="P2731" s="84">
        <v>0.37716680059694629</v>
      </c>
      <c r="Q2731" s="84">
        <v>0.31999288509427248</v>
      </c>
      <c r="R2731" s="84">
        <v>0.35695109462788188</v>
      </c>
      <c r="S2731" s="84">
        <v>0.38118615884076329</v>
      </c>
      <c r="T2731" s="84">
        <v>0.15279312983589829</v>
      </c>
      <c r="U2731" s="84">
        <v>0.22906046445766079</v>
      </c>
      <c r="V2731" s="84">
        <v>0.2552297303678519</v>
      </c>
      <c r="W2731" s="84">
        <v>0.18621269440941571</v>
      </c>
      <c r="X2731" s="84">
        <v>0.3371383425053126</v>
      </c>
      <c r="Y2731" s="84">
        <v>0.29946363226226869</v>
      </c>
      <c r="Z2731" s="84">
        <v>0.13751333231753771</v>
      </c>
      <c r="AA2731" s="84">
        <v>0.27157692643337122</v>
      </c>
      <c r="AB2731" s="84">
        <v>0.36924347766228399</v>
      </c>
      <c r="AC2731" s="84">
        <v>0.14533887937362369</v>
      </c>
      <c r="AD2731" s="84">
        <v>0.34606356323354881</v>
      </c>
      <c r="AE2731" s="84">
        <v>0.35757126491003433</v>
      </c>
      <c r="AF2731" s="84">
        <v>0.41627725856697823</v>
      </c>
      <c r="AG2731" s="84">
        <v>0.36939321659200641</v>
      </c>
      <c r="AH2731" s="84">
        <v>0.41252346635983772</v>
      </c>
      <c r="AI2731" s="84">
        <v>0.50250868390582781</v>
      </c>
      <c r="AJ2731" s="84">
        <v>0.38343260475978058</v>
      </c>
      <c r="AK2731" s="84">
        <v>0.40380223028348788</v>
      </c>
    </row>
    <row r="2732" spans="1:50">
      <c r="A2732" s="84">
        <v>5</v>
      </c>
      <c r="B2732" s="84">
        <v>0.47599370326643048</v>
      </c>
      <c r="C2732" s="84">
        <v>0.40559827404989762</v>
      </c>
      <c r="D2732" s="84">
        <v>0.43604510184287099</v>
      </c>
      <c r="E2732" s="84">
        <v>0.42564802182810368</v>
      </c>
      <c r="F2732" s="84">
        <v>0.38325950535252867</v>
      </c>
      <c r="G2732" s="84">
        <v>0.38684353004872768</v>
      </c>
      <c r="H2732" s="84">
        <v>0.42468787756745868</v>
      </c>
      <c r="I2732" s="84">
        <v>0.40559535808657282</v>
      </c>
      <c r="J2732" s="84">
        <v>0.43566826023695687</v>
      </c>
      <c r="K2732" s="84">
        <v>0.52792498980839775</v>
      </c>
      <c r="L2732" s="84">
        <v>0.44758362278806452</v>
      </c>
      <c r="M2732" s="84">
        <v>0.44438360450563202</v>
      </c>
      <c r="N2732" s="84">
        <v>0.24139216904909891</v>
      </c>
      <c r="O2732" s="84">
        <v>0.38653447765611132</v>
      </c>
      <c r="P2732" s="84">
        <v>0.4068993226954426</v>
      </c>
      <c r="Q2732" s="84">
        <v>0.35894699395233021</v>
      </c>
      <c r="R2732" s="84">
        <v>0.39713819158063701</v>
      </c>
      <c r="S2732" s="84">
        <v>0.40533692295510332</v>
      </c>
      <c r="T2732" s="84">
        <v>0.16444179916673751</v>
      </c>
      <c r="U2732" s="84">
        <v>0.25486760124610602</v>
      </c>
      <c r="V2732" s="84">
        <v>0.27038768475232572</v>
      </c>
      <c r="W2732" s="84">
        <v>0.20428751576292559</v>
      </c>
      <c r="X2732" s="84">
        <v>0.37416226230044147</v>
      </c>
      <c r="Y2732" s="84">
        <v>0.31931425134091929</v>
      </c>
      <c r="Z2732" s="84">
        <v>0.14985524912387629</v>
      </c>
      <c r="AA2732" s="84">
        <v>0.2999170957326121</v>
      </c>
      <c r="AB2732" s="84">
        <v>0.39650306326151308</v>
      </c>
      <c r="AC2732" s="84">
        <v>0.15944865834760619</v>
      </c>
      <c r="AD2732" s="84">
        <v>0.38428062771989979</v>
      </c>
      <c r="AE2732" s="84">
        <v>0.38708807871150352</v>
      </c>
      <c r="AF2732" s="84">
        <v>0.41686137071651092</v>
      </c>
      <c r="AG2732" s="84">
        <v>0.37334923497585659</v>
      </c>
      <c r="AH2732" s="84">
        <v>0.40737600678253499</v>
      </c>
      <c r="AI2732" s="84">
        <v>0.52778849864917021</v>
      </c>
      <c r="AJ2732" s="84">
        <v>0.39573876308677269</v>
      </c>
      <c r="AK2732" s="84">
        <v>0.40131667338438798</v>
      </c>
    </row>
    <row r="2733" spans="1:50">
      <c r="A2733" s="84">
        <v>6</v>
      </c>
      <c r="B2733" s="84">
        <v>0.51928374655647391</v>
      </c>
      <c r="C2733" s="84">
        <v>0.46160867400564248</v>
      </c>
      <c r="D2733" s="84">
        <v>0.4892701260911736</v>
      </c>
      <c r="E2733" s="84">
        <v>0.48684466965503792</v>
      </c>
      <c r="F2733" s="84">
        <v>0.44047619047619052</v>
      </c>
      <c r="G2733" s="84">
        <v>0.43570655116404988</v>
      </c>
      <c r="H2733" s="84">
        <v>0.4875151026983488</v>
      </c>
      <c r="I2733" s="84">
        <v>0.47694025988177291</v>
      </c>
      <c r="J2733" s="84">
        <v>0.50377606873137948</v>
      </c>
      <c r="K2733" s="84">
        <v>0.59783938035059103</v>
      </c>
      <c r="L2733" s="84">
        <v>0.52369882121270139</v>
      </c>
      <c r="M2733" s="84">
        <v>0.51071652065081352</v>
      </c>
      <c r="N2733" s="84">
        <v>0.28253573648228708</v>
      </c>
      <c r="O2733" s="84">
        <v>0.45957383841373201</v>
      </c>
      <c r="P2733" s="84">
        <v>0.4707266674319826</v>
      </c>
      <c r="Q2733" s="84">
        <v>0.42351476342938449</v>
      </c>
      <c r="R2733" s="84">
        <v>0.47086989012205582</v>
      </c>
      <c r="S2733" s="84">
        <v>0.46527832765856358</v>
      </c>
      <c r="T2733" s="84">
        <v>0.19045999489839299</v>
      </c>
      <c r="U2733" s="84">
        <v>0.30149037099971671</v>
      </c>
      <c r="V2733" s="84">
        <v>0.31005335977711668</v>
      </c>
      <c r="W2733" s="84">
        <v>0.23854560739806641</v>
      </c>
      <c r="X2733" s="84">
        <v>0.44074538222633902</v>
      </c>
      <c r="Y2733" s="84">
        <v>0.36513108426487539</v>
      </c>
      <c r="Z2733" s="84">
        <v>0.17560566813957029</v>
      </c>
      <c r="AA2733" s="84">
        <v>0.35133955842569159</v>
      </c>
      <c r="AB2733" s="84">
        <v>0.45122874647208638</v>
      </c>
      <c r="AC2733" s="84">
        <v>0.18383492374194599</v>
      </c>
      <c r="AD2733" s="84">
        <v>0.44689436898325208</v>
      </c>
      <c r="AE2733" s="84">
        <v>0.43891097782869459</v>
      </c>
      <c r="AF2733" s="84">
        <v>0.46456386292834889</v>
      </c>
      <c r="AG2733" s="84">
        <v>0.41913433009482798</v>
      </c>
      <c r="AH2733" s="84">
        <v>0.45467207654575198</v>
      </c>
      <c r="AI2733" s="84">
        <v>0.57101505210343495</v>
      </c>
      <c r="AJ2733" s="84">
        <v>0.44895174621500339</v>
      </c>
      <c r="AK2733" s="84">
        <v>0.45841730485019477</v>
      </c>
    </row>
    <row r="2734" spans="1:50">
      <c r="A2734" s="84">
        <v>7</v>
      </c>
      <c r="B2734" s="84">
        <v>0.57811885084612358</v>
      </c>
      <c r="C2734" s="84">
        <v>0.53371687780051991</v>
      </c>
      <c r="D2734" s="84">
        <v>0.55201260911736183</v>
      </c>
      <c r="E2734" s="84">
        <v>0.56129409471837843</v>
      </c>
      <c r="F2734" s="84">
        <v>0.5151654977236374</v>
      </c>
      <c r="G2734" s="84">
        <v>0.50067677314564163</v>
      </c>
      <c r="H2734" s="84">
        <v>0.55980668546113577</v>
      </c>
      <c r="I2734" s="84">
        <v>0.58004848947124676</v>
      </c>
      <c r="J2734" s="84">
        <v>0.56474745375181867</v>
      </c>
      <c r="K2734" s="84">
        <v>0.67386873216469623</v>
      </c>
      <c r="L2734" s="84">
        <v>0.62128381150343259</v>
      </c>
      <c r="M2734" s="84">
        <v>0.56124843554443049</v>
      </c>
      <c r="N2734" s="84">
        <v>0.33374766935985078</v>
      </c>
      <c r="O2734" s="84">
        <v>0.55401006214856463</v>
      </c>
      <c r="P2734" s="84">
        <v>0.52353346343703366</v>
      </c>
      <c r="Q2734" s="84">
        <v>0.50640341515474918</v>
      </c>
      <c r="R2734" s="84">
        <v>0.56646646923694333</v>
      </c>
      <c r="S2734" s="84">
        <v>0.51983529970702347</v>
      </c>
      <c r="T2734" s="84">
        <v>0.21868888699940481</v>
      </c>
      <c r="U2734" s="84">
        <v>0.36367176437269888</v>
      </c>
      <c r="V2734" s="84">
        <v>0.34702743542522552</v>
      </c>
      <c r="W2734" s="84">
        <v>0.28257671290458181</v>
      </c>
      <c r="X2734" s="84">
        <v>0.53541655315207326</v>
      </c>
      <c r="Y2734" s="84">
        <v>0.40864203719484687</v>
      </c>
      <c r="Z2734" s="84">
        <v>0.21552643608106051</v>
      </c>
      <c r="AA2734" s="84">
        <v>0.43129854263024719</v>
      </c>
      <c r="AB2734" s="84">
        <v>0.50471535760996755</v>
      </c>
      <c r="AC2734" s="84">
        <v>0.22069977978957669</v>
      </c>
      <c r="AD2734" s="84">
        <v>0.55141764473163679</v>
      </c>
      <c r="AE2734" s="84">
        <v>0.49093604690343012</v>
      </c>
      <c r="AF2734" s="84">
        <v>0.52940031152647959</v>
      </c>
      <c r="AG2734" s="84">
        <v>0.48877188899877821</v>
      </c>
      <c r="AH2734" s="84">
        <v>0.5208017925270999</v>
      </c>
      <c r="AI2734" s="84">
        <v>0.63431107680432253</v>
      </c>
      <c r="AJ2734" s="84">
        <v>0.51840675920337964</v>
      </c>
      <c r="AK2734" s="84">
        <v>0.5210264678221147</v>
      </c>
    </row>
    <row r="2735" spans="1:50">
      <c r="A2735" s="84">
        <v>8</v>
      </c>
      <c r="B2735" s="84">
        <v>0.65859897678079493</v>
      </c>
      <c r="C2735" s="84">
        <v>0.63038667920562041</v>
      </c>
      <c r="D2735" s="84">
        <v>0.58765761396702232</v>
      </c>
      <c r="E2735" s="84">
        <v>0.65094523484700828</v>
      </c>
      <c r="F2735" s="84">
        <v>0.61197243755383302</v>
      </c>
      <c r="G2735" s="84">
        <v>0.5408094206821874</v>
      </c>
      <c r="H2735" s="84">
        <v>0.62605718888441397</v>
      </c>
      <c r="I2735" s="84">
        <v>0.59301533683837737</v>
      </c>
      <c r="J2735" s="84">
        <v>0.5644703110926349</v>
      </c>
      <c r="K2735" s="84">
        <v>0.63432531593966568</v>
      </c>
      <c r="L2735" s="84">
        <v>0.58983125017093785</v>
      </c>
      <c r="M2735" s="84">
        <v>0.54967146433041292</v>
      </c>
      <c r="N2735" s="84">
        <v>0.33275326289620882</v>
      </c>
      <c r="O2735" s="84">
        <v>0.54382953536549283</v>
      </c>
      <c r="P2735" s="84">
        <v>0.51876937205831708</v>
      </c>
      <c r="Q2735" s="84">
        <v>0.4946638207043757</v>
      </c>
      <c r="R2735" s="84">
        <v>0.55827405828789689</v>
      </c>
      <c r="S2735" s="84">
        <v>0.5223691503682002</v>
      </c>
      <c r="T2735" s="84">
        <v>0.21919904770002549</v>
      </c>
      <c r="U2735" s="84">
        <v>0.35917587085811359</v>
      </c>
      <c r="V2735" s="84">
        <v>0.35023846626056582</v>
      </c>
      <c r="W2735" s="84">
        <v>0.28173602353930222</v>
      </c>
      <c r="X2735" s="84">
        <v>0.53103034926170123</v>
      </c>
      <c r="Y2735" s="84">
        <v>0.41285277457516673</v>
      </c>
      <c r="Z2735" s="84">
        <v>0.21484077403626389</v>
      </c>
      <c r="AA2735" s="84">
        <v>0.43038223230648409</v>
      </c>
      <c r="AB2735" s="84">
        <v>0.51097955531080064</v>
      </c>
      <c r="AC2735" s="84">
        <v>0.22249408694233749</v>
      </c>
      <c r="AD2735" s="84">
        <v>0.54917578794672317</v>
      </c>
      <c r="AE2735" s="84">
        <v>0.49841633533256963</v>
      </c>
      <c r="AF2735" s="84">
        <v>0.62130062305295941</v>
      </c>
      <c r="AG2735" s="84">
        <v>0.5761824422595847</v>
      </c>
      <c r="AH2735" s="84">
        <v>0.54502513171440692</v>
      </c>
      <c r="AI2735" s="84">
        <v>0.70937861829409499</v>
      </c>
      <c r="AJ2735" s="84">
        <v>0.61832541785836104</v>
      </c>
      <c r="AK2735" s="84">
        <v>0.55931747951095001</v>
      </c>
    </row>
    <row r="2736" spans="1:50">
      <c r="A2736" s="84">
        <v>9</v>
      </c>
      <c r="B2736" s="84">
        <v>0.62711530893349077</v>
      </c>
      <c r="C2736" s="84">
        <v>0.60095701720418204</v>
      </c>
      <c r="D2736" s="84">
        <v>0.5499515033947624</v>
      </c>
      <c r="E2736" s="84">
        <v>0.59559540050672377</v>
      </c>
      <c r="F2736" s="84">
        <v>0.57761166482096726</v>
      </c>
      <c r="G2736" s="84">
        <v>0.52443151055766113</v>
      </c>
      <c r="H2736" s="84">
        <v>0.58598469593233993</v>
      </c>
      <c r="I2736" s="84">
        <v>0.65918439619711788</v>
      </c>
      <c r="J2736" s="84">
        <v>0.67664380239728394</v>
      </c>
      <c r="K2736" s="84">
        <v>0.7874031797798613</v>
      </c>
      <c r="L2736" s="84">
        <v>0.71320734075431447</v>
      </c>
      <c r="M2736" s="84">
        <v>0.70603879849812279</v>
      </c>
      <c r="N2736" s="84">
        <v>0.31199502796768169</v>
      </c>
      <c r="O2736" s="84">
        <v>0.58866528558745213</v>
      </c>
      <c r="P2736" s="84">
        <v>0.65095855814487424</v>
      </c>
      <c r="Q2736" s="84">
        <v>0.50622554251156171</v>
      </c>
      <c r="R2736" s="84">
        <v>0.57404998477761493</v>
      </c>
      <c r="S2736" s="84">
        <v>0.61129147200886857</v>
      </c>
      <c r="T2736" s="84">
        <v>0.2227701726043704</v>
      </c>
      <c r="U2736" s="84">
        <v>0.33046587369017272</v>
      </c>
      <c r="V2736" s="84">
        <v>0.36133541105916789</v>
      </c>
      <c r="W2736" s="84">
        <v>0.26376628835645222</v>
      </c>
      <c r="X2736" s="84">
        <v>0.49583174412902531</v>
      </c>
      <c r="Y2736" s="84">
        <v>0.43771617624943598</v>
      </c>
      <c r="Z2736" s="84">
        <v>0.19564223678195941</v>
      </c>
      <c r="AA2736" s="84">
        <v>0.40339471158041729</v>
      </c>
      <c r="AB2736" s="84">
        <v>0.5348661113788119</v>
      </c>
      <c r="AC2736" s="84">
        <v>0.2160508930756056</v>
      </c>
      <c r="AD2736" s="84">
        <v>0.57795067915073195</v>
      </c>
      <c r="AE2736" s="84">
        <v>0.57018667026079917</v>
      </c>
      <c r="AF2736" s="84">
        <v>0.58761682242990654</v>
      </c>
      <c r="AG2736" s="84">
        <v>0.55765315027052187</v>
      </c>
      <c r="AH2736" s="84">
        <v>0.51305032398716166</v>
      </c>
      <c r="AI2736" s="84">
        <v>0.63180239289849471</v>
      </c>
      <c r="AJ2736" s="84">
        <v>0.58626118443494002</v>
      </c>
      <c r="AK2736" s="84">
        <v>0.5306999865645573</v>
      </c>
    </row>
    <row r="2737" spans="1:37">
      <c r="A2737" s="84">
        <v>10</v>
      </c>
      <c r="B2737" s="84">
        <v>0.7831562377016924</v>
      </c>
      <c r="C2737" s="84">
        <v>0.72202245947889554</v>
      </c>
      <c r="D2737" s="84">
        <v>0.74151309408341404</v>
      </c>
      <c r="E2737" s="84">
        <v>0.72188657181835891</v>
      </c>
      <c r="F2737" s="84">
        <v>0.68819982773471156</v>
      </c>
      <c r="G2737" s="84">
        <v>0.68726312939902556</v>
      </c>
      <c r="H2737" s="84">
        <v>0.78111155859846959</v>
      </c>
      <c r="I2737" s="84">
        <v>0.61472663379552717</v>
      </c>
      <c r="J2737" s="84">
        <v>0.63763597311716191</v>
      </c>
      <c r="K2737" s="84">
        <v>0.67529555646147565</v>
      </c>
      <c r="L2737" s="84">
        <v>0.60219347427727477</v>
      </c>
      <c r="M2737" s="84">
        <v>0.64455569461827278</v>
      </c>
      <c r="N2737" s="84">
        <v>0.39105034182722193</v>
      </c>
      <c r="O2737" s="84">
        <v>0.54353358981947342</v>
      </c>
      <c r="P2737" s="84">
        <v>0.60194007576627262</v>
      </c>
      <c r="Q2737" s="84">
        <v>0.46727143365350421</v>
      </c>
      <c r="R2737" s="84">
        <v>0.52049486590462479</v>
      </c>
      <c r="S2737" s="84">
        <v>0.5861113310634255</v>
      </c>
      <c r="T2737" s="84">
        <v>0.29368250999064699</v>
      </c>
      <c r="U2737" s="84">
        <v>0.334590059473237</v>
      </c>
      <c r="V2737" s="84">
        <v>0.36700193606270959</v>
      </c>
      <c r="W2737" s="84">
        <v>0.26229508196721307</v>
      </c>
      <c r="X2737" s="84">
        <v>0.47515392578869942</v>
      </c>
      <c r="Y2737" s="84">
        <v>0.43721489798987417</v>
      </c>
      <c r="Z2737" s="84">
        <v>0.22923967697699221</v>
      </c>
      <c r="AA2737" s="84">
        <v>0.39545335544113808</v>
      </c>
      <c r="AB2737" s="84">
        <v>0.53459076202932487</v>
      </c>
      <c r="AC2737" s="84">
        <v>0.31873419786314328</v>
      </c>
      <c r="AD2737" s="84">
        <v>0.55674535144401971</v>
      </c>
      <c r="AE2737" s="84">
        <v>0.54262416604892505</v>
      </c>
      <c r="AF2737" s="84">
        <v>0.73364485981308414</v>
      </c>
      <c r="AG2737" s="84">
        <v>0.6413694804817035</v>
      </c>
      <c r="AH2737" s="84">
        <v>0.66026766789801983</v>
      </c>
      <c r="AI2737" s="84">
        <v>0.73446545735237356</v>
      </c>
      <c r="AJ2737" s="84">
        <v>0.68993204061819413</v>
      </c>
      <c r="AK2737" s="84">
        <v>0.73344081687491613</v>
      </c>
    </row>
    <row r="2738" spans="1:37">
      <c r="A2738" s="84">
        <v>11</v>
      </c>
      <c r="B2738" s="84">
        <v>0.66096025186934271</v>
      </c>
      <c r="C2738" s="84">
        <v>0.58510814847596393</v>
      </c>
      <c r="D2738" s="84">
        <v>0.62281765276430656</v>
      </c>
      <c r="E2738" s="84">
        <v>0.59442603780939385</v>
      </c>
      <c r="F2738" s="84">
        <v>0.5761043435462041</v>
      </c>
      <c r="G2738" s="84">
        <v>0.5854764482945316</v>
      </c>
      <c r="H2738" s="84">
        <v>0.6991542488924688</v>
      </c>
      <c r="I2738" s="84">
        <v>0.55634857936745741</v>
      </c>
      <c r="J2738" s="84">
        <v>0.57320030485692497</v>
      </c>
      <c r="K2738" s="84">
        <v>0.58540562576437005</v>
      </c>
      <c r="L2738" s="84">
        <v>0.53797554905232081</v>
      </c>
      <c r="M2738" s="84">
        <v>0.59605757196495612</v>
      </c>
      <c r="N2738" s="84">
        <v>0.53747669359850836</v>
      </c>
      <c r="O2738" s="84">
        <v>0.54462858833974559</v>
      </c>
      <c r="P2738" s="84">
        <v>0.56250717483641366</v>
      </c>
      <c r="Q2738" s="84">
        <v>0.4379224475275702</v>
      </c>
      <c r="R2738" s="84">
        <v>0.49209819822313239</v>
      </c>
      <c r="S2738" s="84">
        <v>0.55768469395834996</v>
      </c>
      <c r="T2738" s="84">
        <v>0.44834622906215449</v>
      </c>
      <c r="U2738" s="84">
        <v>0.34331634097989228</v>
      </c>
      <c r="V2738" s="84">
        <v>0.41582849317655951</v>
      </c>
      <c r="W2738" s="84">
        <v>0.26229508196721307</v>
      </c>
      <c r="X2738" s="84">
        <v>0.46736228409524339</v>
      </c>
      <c r="Y2738" s="84">
        <v>0.43064815278961349</v>
      </c>
      <c r="Z2738" s="84">
        <v>0.39867438671339328</v>
      </c>
      <c r="AA2738" s="84">
        <v>0.4416179422288159</v>
      </c>
      <c r="AB2738" s="84">
        <v>0.53307634060714537</v>
      </c>
      <c r="AC2738" s="84">
        <v>0.47190278117608669</v>
      </c>
      <c r="AD2738" s="84">
        <v>0.58992483186074129</v>
      </c>
      <c r="AE2738" s="84">
        <v>0.53575038749241854</v>
      </c>
      <c r="AF2738" s="84">
        <v>0.63395638629283502</v>
      </c>
      <c r="AG2738" s="84">
        <v>0.54668683460352563</v>
      </c>
      <c r="AH2738" s="84">
        <v>0.56464603645612554</v>
      </c>
      <c r="AI2738" s="84">
        <v>0.5825935932072559</v>
      </c>
      <c r="AJ2738" s="84">
        <v>0.56361680354753219</v>
      </c>
      <c r="AK2738" s="84">
        <v>0.62515114873035071</v>
      </c>
    </row>
    <row r="2739" spans="1:37">
      <c r="A2739" s="84">
        <v>12</v>
      </c>
      <c r="B2739" s="84">
        <v>0.58795749704840627</v>
      </c>
      <c r="C2739" s="84">
        <v>0.5244509597831496</v>
      </c>
      <c r="D2739" s="84">
        <v>0.55880213385063049</v>
      </c>
      <c r="E2739" s="84">
        <v>0.54102514129799251</v>
      </c>
      <c r="F2739" s="84">
        <v>0.52454780361757114</v>
      </c>
      <c r="G2739" s="84">
        <v>0.55718733080671368</v>
      </c>
      <c r="H2739" s="84">
        <v>0.64579138139347558</v>
      </c>
      <c r="I2739" s="84">
        <v>0.51938216786074265</v>
      </c>
      <c r="J2739" s="84">
        <v>0.54541675327374761</v>
      </c>
      <c r="K2739" s="84">
        <v>0.53587443946188329</v>
      </c>
      <c r="L2739" s="84">
        <v>0.49818122145338178</v>
      </c>
      <c r="M2739" s="84">
        <v>0.55780663329161462</v>
      </c>
      <c r="N2739" s="84">
        <v>0.6836544437538844</v>
      </c>
      <c r="O2739" s="84">
        <v>0.55773897602841083</v>
      </c>
      <c r="P2739" s="84">
        <v>0.53495580300769141</v>
      </c>
      <c r="Q2739" s="84">
        <v>0.41693347563144789</v>
      </c>
      <c r="R2739" s="84">
        <v>0.47466164789239151</v>
      </c>
      <c r="S2739" s="84">
        <v>0.52735766885739166</v>
      </c>
      <c r="T2739" s="84">
        <v>0.62724258141314515</v>
      </c>
      <c r="U2739" s="84">
        <v>0.35437907108467848</v>
      </c>
      <c r="V2739" s="84">
        <v>0.48543230863672859</v>
      </c>
      <c r="W2739" s="84">
        <v>0.29886506935687263</v>
      </c>
      <c r="X2739" s="84">
        <v>0.46589113496431112</v>
      </c>
      <c r="Y2739" s="84">
        <v>0.4179156849967417</v>
      </c>
      <c r="Z2739" s="84">
        <v>0.62098125857077557</v>
      </c>
      <c r="AA2739" s="84">
        <v>0.50959944148704084</v>
      </c>
      <c r="AB2739" s="84">
        <v>0.53321401528188905</v>
      </c>
      <c r="AC2739" s="84">
        <v>0.63657124214990624</v>
      </c>
      <c r="AD2739" s="84">
        <v>0.62558354213372036</v>
      </c>
      <c r="AE2739" s="84">
        <v>0.52099198059168406</v>
      </c>
      <c r="AF2739" s="84">
        <v>0.59034267912772598</v>
      </c>
      <c r="AG2739" s="84">
        <v>0.52219442666821803</v>
      </c>
      <c r="AH2739" s="84">
        <v>0.5333373705565313</v>
      </c>
      <c r="AI2739" s="84">
        <v>0.50771902740254737</v>
      </c>
      <c r="AJ2739" s="84">
        <v>0.52919104720421906</v>
      </c>
      <c r="AK2739" s="84">
        <v>0.57879887142281339</v>
      </c>
    </row>
    <row r="2740" spans="1:37">
      <c r="A2740" s="84">
        <v>13</v>
      </c>
      <c r="B2740" s="84">
        <v>0.55647382920110189</v>
      </c>
      <c r="C2740" s="84">
        <v>0.49637661116335668</v>
      </c>
      <c r="D2740" s="84">
        <v>0.53419010669253153</v>
      </c>
      <c r="E2740" s="84">
        <v>0.51510426817384514</v>
      </c>
      <c r="F2740" s="84">
        <v>0.49384766826627302</v>
      </c>
      <c r="G2740" s="84">
        <v>0.52761234434217663</v>
      </c>
      <c r="H2740" s="84">
        <v>0.59544905356423672</v>
      </c>
      <c r="I2740" s="84">
        <v>0.50696014601323935</v>
      </c>
      <c r="J2740" s="84">
        <v>0.54922746483752516</v>
      </c>
      <c r="K2740" s="84">
        <v>0.51712189156135335</v>
      </c>
      <c r="L2740" s="84">
        <v>0.48838990236030949</v>
      </c>
      <c r="M2740" s="84">
        <v>0.54849812265331666</v>
      </c>
      <c r="N2740" s="84">
        <v>0.70254816656308283</v>
      </c>
      <c r="O2740" s="84">
        <v>0.56475288546907387</v>
      </c>
      <c r="P2740" s="84">
        <v>0.54172884858225234</v>
      </c>
      <c r="Q2740" s="84">
        <v>0.50426894343649942</v>
      </c>
      <c r="R2740" s="84">
        <v>0.49190445877501332</v>
      </c>
      <c r="S2740" s="84">
        <v>0.53559268350621592</v>
      </c>
      <c r="T2740" s="84">
        <v>0.71941161465861758</v>
      </c>
      <c r="U2740" s="84">
        <v>0.3990902010761822</v>
      </c>
      <c r="V2740" s="84">
        <v>0.56065542805874302</v>
      </c>
      <c r="W2740" s="84">
        <v>0.4098360655737705</v>
      </c>
      <c r="X2740" s="84">
        <v>0.51479322181659681</v>
      </c>
      <c r="Y2740" s="84">
        <v>0.42653767106120599</v>
      </c>
      <c r="Z2740" s="84">
        <v>0.74539082736553386</v>
      </c>
      <c r="AA2740" s="84">
        <v>0.58364604241207807</v>
      </c>
      <c r="AB2740" s="84">
        <v>0.63825979211124106</v>
      </c>
      <c r="AC2740" s="84">
        <v>0.80376804502079757</v>
      </c>
      <c r="AD2740" s="84">
        <v>0.68168271132797065</v>
      </c>
      <c r="AE2740" s="84">
        <v>0.58036255812386273</v>
      </c>
      <c r="AF2740" s="84">
        <v>0.55042834890965731</v>
      </c>
      <c r="AG2740" s="84">
        <v>0.50084356274361497</v>
      </c>
      <c r="AH2740" s="84">
        <v>0.51898504208805185</v>
      </c>
      <c r="AI2740" s="84">
        <v>0.48764955615592442</v>
      </c>
      <c r="AJ2740" s="84">
        <v>0.50381779538715865</v>
      </c>
      <c r="AK2740" s="84">
        <v>0.55951901115141733</v>
      </c>
    </row>
    <row r="2741" spans="1:37">
      <c r="A2741" s="84">
        <v>14</v>
      </c>
      <c r="B2741" s="84">
        <v>0.55489964580873674</v>
      </c>
      <c r="C2741" s="84">
        <v>0.49814681639652592</v>
      </c>
      <c r="D2741" s="84">
        <v>0.54728419010669249</v>
      </c>
      <c r="E2741" s="84">
        <v>0.51081660495030201</v>
      </c>
      <c r="F2741" s="84">
        <v>0.49249415528485302</v>
      </c>
      <c r="G2741" s="84">
        <v>0.53810232809962111</v>
      </c>
      <c r="H2741" s="84">
        <v>0.56161900926298836</v>
      </c>
      <c r="I2741" s="84">
        <v>0.50172982102481667</v>
      </c>
      <c r="J2741" s="84">
        <v>0.54950460749670893</v>
      </c>
      <c r="K2741" s="84">
        <v>0.51487973909498574</v>
      </c>
      <c r="L2741" s="84">
        <v>0.49016765582692889</v>
      </c>
      <c r="M2741" s="84">
        <v>0.54372653316645814</v>
      </c>
      <c r="N2741" s="84">
        <v>0.73399627097576137</v>
      </c>
      <c r="O2741" s="84">
        <v>0.5777153003847294</v>
      </c>
      <c r="P2741" s="84">
        <v>0.54729652163930664</v>
      </c>
      <c r="Q2741" s="84">
        <v>0.61045891141942366</v>
      </c>
      <c r="R2741" s="84">
        <v>0.51490409897318101</v>
      </c>
      <c r="S2741" s="84">
        <v>0.54366933248871641</v>
      </c>
      <c r="T2741" s="84">
        <v>0.75308222089958332</v>
      </c>
      <c r="U2741" s="84">
        <v>0.48212262815066548</v>
      </c>
      <c r="V2741" s="84">
        <v>0.61793455163620903</v>
      </c>
      <c r="W2741" s="84">
        <v>0.5787095418242959</v>
      </c>
      <c r="X2741" s="84">
        <v>0.5694981746853377</v>
      </c>
      <c r="Y2741" s="84">
        <v>0.48899694220261658</v>
      </c>
      <c r="Z2741" s="84">
        <v>0.85654426329422495</v>
      </c>
      <c r="AA2741" s="84">
        <v>0.66026703900863981</v>
      </c>
      <c r="AB2741" s="84">
        <v>0.73050182418944043</v>
      </c>
      <c r="AC2741" s="84">
        <v>0.96199331212788519</v>
      </c>
      <c r="AD2741" s="84">
        <v>0.76049057101411055</v>
      </c>
      <c r="AE2741" s="84">
        <v>0.65671541208976336</v>
      </c>
      <c r="AF2741" s="84">
        <v>0.53913551401869164</v>
      </c>
      <c r="AG2741" s="84">
        <v>0.50133806504159639</v>
      </c>
      <c r="AH2741" s="84">
        <v>0.5350935626476111</v>
      </c>
      <c r="AI2741" s="84">
        <v>0.49131609417213418</v>
      </c>
      <c r="AJ2741" s="84">
        <v>0.50326677337251691</v>
      </c>
      <c r="AK2741" s="84">
        <v>0.56019078328630934</v>
      </c>
    </row>
    <row r="2742" spans="1:37">
      <c r="A2742" s="84">
        <v>15</v>
      </c>
      <c r="B2742" s="84">
        <v>0.54289649744195201</v>
      </c>
      <c r="C2742" s="84">
        <v>0.4938319411406758</v>
      </c>
      <c r="D2742" s="84">
        <v>0.53758486905916592</v>
      </c>
      <c r="E2742" s="84">
        <v>0.50574936659520553</v>
      </c>
      <c r="F2742" s="84">
        <v>0.4903408391780486</v>
      </c>
      <c r="G2742" s="84">
        <v>0.53025175961017879</v>
      </c>
      <c r="H2742" s="84">
        <v>0.55477245267821185</v>
      </c>
      <c r="I2742" s="84">
        <v>0.51573183687923918</v>
      </c>
      <c r="J2742" s="84">
        <v>0.55151389177579146</v>
      </c>
      <c r="K2742" s="84">
        <v>0.52935181410517718</v>
      </c>
      <c r="L2742" s="84">
        <v>0.50348713179990701</v>
      </c>
      <c r="M2742" s="84">
        <v>0.54724655819774715</v>
      </c>
      <c r="N2742" s="84">
        <v>0.77451833436917339</v>
      </c>
      <c r="O2742" s="84">
        <v>0.60053270198283526</v>
      </c>
      <c r="P2742" s="84">
        <v>0.55177361956147408</v>
      </c>
      <c r="Q2742" s="84">
        <v>0.70010672358591253</v>
      </c>
      <c r="R2742" s="84">
        <v>0.54158478868561621</v>
      </c>
      <c r="S2742" s="84">
        <v>0.55032069047430521</v>
      </c>
      <c r="T2742" s="84">
        <v>0.83411274551483716</v>
      </c>
      <c r="U2742" s="84">
        <v>0.60064429340130276</v>
      </c>
      <c r="V2742" s="84">
        <v>0.69712423856070271</v>
      </c>
      <c r="W2742" s="84">
        <v>0.75945775535939475</v>
      </c>
      <c r="X2742" s="84">
        <v>0.64556203345502106</v>
      </c>
      <c r="Y2742" s="84">
        <v>0.64750112787608405</v>
      </c>
      <c r="Z2742" s="84">
        <v>0.90035044948956244</v>
      </c>
      <c r="AA2742" s="84">
        <v>0.75469063618116783</v>
      </c>
      <c r="AB2742" s="84">
        <v>0.76361258346527161</v>
      </c>
      <c r="AC2742" s="84">
        <v>0.97373786803686491</v>
      </c>
      <c r="AD2742" s="84">
        <v>0.80596070156930011</v>
      </c>
      <c r="AE2742" s="84">
        <v>0.76090033021093051</v>
      </c>
      <c r="AF2742" s="84">
        <v>0.52998442367601251</v>
      </c>
      <c r="AG2742" s="84">
        <v>0.49781837221478842</v>
      </c>
      <c r="AH2742" s="84">
        <v>0.52855326106703815</v>
      </c>
      <c r="AI2742" s="84">
        <v>0.48957931300656121</v>
      </c>
      <c r="AJ2742" s="84">
        <v>0.49885859725538539</v>
      </c>
      <c r="AK2742" s="84">
        <v>0.54164987236329443</v>
      </c>
    </row>
    <row r="2743" spans="1:37">
      <c r="A2743" s="84">
        <v>16</v>
      </c>
      <c r="B2743" s="84">
        <v>0.55135773317591485</v>
      </c>
      <c r="C2743" s="84">
        <v>0.51203186369419706</v>
      </c>
      <c r="D2743" s="84">
        <v>0.53855480116391863</v>
      </c>
      <c r="E2743" s="84">
        <v>0.52114597544338326</v>
      </c>
      <c r="F2743" s="84">
        <v>0.50805955457118268</v>
      </c>
      <c r="G2743" s="84">
        <v>0.5301164049810505</v>
      </c>
      <c r="H2743" s="84">
        <v>0.56383407168747479</v>
      </c>
      <c r="I2743" s="84">
        <v>0.56678198806832103</v>
      </c>
      <c r="J2743" s="84">
        <v>0.5993902861497955</v>
      </c>
      <c r="K2743" s="84">
        <v>0.58968609865470845</v>
      </c>
      <c r="L2743" s="84">
        <v>0.56125044443836658</v>
      </c>
      <c r="M2743" s="84">
        <v>0.60771276595744683</v>
      </c>
      <c r="N2743" s="84">
        <v>0.88564325668116839</v>
      </c>
      <c r="O2743" s="84">
        <v>0.66090559337081978</v>
      </c>
      <c r="P2743" s="84">
        <v>0.6356905062564574</v>
      </c>
      <c r="Q2743" s="84">
        <v>0.80576307363927435</v>
      </c>
      <c r="R2743" s="84">
        <v>0.60704104508593726</v>
      </c>
      <c r="S2743" s="84">
        <v>0.60915353551350082</v>
      </c>
      <c r="T2743" s="84">
        <v>0.92636680554374629</v>
      </c>
      <c r="U2743" s="84">
        <v>0.76244335882186332</v>
      </c>
      <c r="V2743" s="84">
        <v>0.81479907446758304</v>
      </c>
      <c r="W2743" s="84">
        <v>0.89071038251366108</v>
      </c>
      <c r="X2743" s="84">
        <v>0.77028278755516821</v>
      </c>
      <c r="Y2743" s="84">
        <v>0.83974134041806592</v>
      </c>
      <c r="Z2743" s="84">
        <v>0.95543196708822176</v>
      </c>
      <c r="AA2743" s="84">
        <v>0.88869011257526853</v>
      </c>
      <c r="AB2743" s="84">
        <v>0.86728161354718791</v>
      </c>
      <c r="AC2743" s="84">
        <v>1</v>
      </c>
      <c r="AD2743" s="84">
        <v>0.87179216668864612</v>
      </c>
      <c r="AE2743" s="84">
        <v>0.85531370038412291</v>
      </c>
      <c r="AF2743" s="84">
        <v>0.54186137071651086</v>
      </c>
      <c r="AG2743" s="84">
        <v>0.51291523648845194</v>
      </c>
      <c r="AH2743" s="84">
        <v>0.52885605280687953</v>
      </c>
      <c r="AI2743" s="84">
        <v>0.50829795445773829</v>
      </c>
      <c r="AJ2743" s="84">
        <v>0.51342132192805223</v>
      </c>
      <c r="AK2743" s="84">
        <v>0.54178422679027272</v>
      </c>
    </row>
    <row r="2744" spans="1:37">
      <c r="A2744" s="84">
        <v>17</v>
      </c>
      <c r="B2744" s="84">
        <v>0.61019283746556474</v>
      </c>
      <c r="C2744" s="84">
        <v>0.57221884162195047</v>
      </c>
      <c r="D2744" s="84">
        <v>0.59638700290979629</v>
      </c>
      <c r="E2744" s="84">
        <v>0.57669070356655605</v>
      </c>
      <c r="F2744" s="84">
        <v>0.56650670604158981</v>
      </c>
      <c r="G2744" s="84">
        <v>0.59075527883053602</v>
      </c>
      <c r="H2744" s="84">
        <v>0.6111558598469593</v>
      </c>
      <c r="I2744" s="84">
        <v>0.64706202838540938</v>
      </c>
      <c r="J2744" s="84">
        <v>0.67699023072126374</v>
      </c>
      <c r="K2744" s="84">
        <v>0.66143497757847536</v>
      </c>
      <c r="L2744" s="84">
        <v>0.64163225118288991</v>
      </c>
      <c r="M2744" s="84">
        <v>0.67740926157697123</v>
      </c>
      <c r="N2744" s="84">
        <v>1</v>
      </c>
      <c r="O2744" s="84">
        <v>0.72332050902633926</v>
      </c>
      <c r="P2744" s="84">
        <v>0.75129147055447132</v>
      </c>
      <c r="Q2744" s="84">
        <v>0.91746709356101031</v>
      </c>
      <c r="R2744" s="84">
        <v>0.68799645733580572</v>
      </c>
      <c r="S2744" s="84">
        <v>0.66703618655475505</v>
      </c>
      <c r="T2744" s="84">
        <v>1</v>
      </c>
      <c r="U2744" s="84">
        <v>0.88560252053242705</v>
      </c>
      <c r="V2744" s="84">
        <v>0.96075931435047479</v>
      </c>
      <c r="W2744" s="84">
        <v>0.97782681799075233</v>
      </c>
      <c r="X2744" s="84">
        <v>0.91625347354655917</v>
      </c>
      <c r="Y2744" s="84">
        <v>0.97077547746754211</v>
      </c>
      <c r="Z2744" s="84">
        <v>1</v>
      </c>
      <c r="AA2744" s="84">
        <v>1</v>
      </c>
      <c r="AB2744" s="84">
        <v>0.95800922420320789</v>
      </c>
      <c r="AC2744" s="84">
        <v>0.95514232118098041</v>
      </c>
      <c r="AD2744" s="84">
        <v>0.91288408281682742</v>
      </c>
      <c r="AE2744" s="84">
        <v>0.89082822292607322</v>
      </c>
      <c r="AF2744" s="84">
        <v>0.60144080996884741</v>
      </c>
      <c r="AG2744" s="84">
        <v>0.57295363313747161</v>
      </c>
      <c r="AH2744" s="84">
        <v>0.58808211711984515</v>
      </c>
      <c r="AI2744" s="84">
        <v>0.56908529525279816</v>
      </c>
      <c r="AJ2744" s="84">
        <v>0.57426989583059995</v>
      </c>
      <c r="AK2744" s="84">
        <v>0.60190783286309291</v>
      </c>
    </row>
    <row r="2745" spans="1:37">
      <c r="A2745" s="84">
        <v>18</v>
      </c>
      <c r="B2745" s="84">
        <v>0.70523415977961446</v>
      </c>
      <c r="C2745" s="84">
        <v>0.66935885379211135</v>
      </c>
      <c r="D2745" s="84">
        <v>0.6964718719689621</v>
      </c>
      <c r="E2745" s="84">
        <v>0.66829078152406929</v>
      </c>
      <c r="F2745" s="84">
        <v>0.65965300849021802</v>
      </c>
      <c r="G2745" s="84">
        <v>0.68489442338928008</v>
      </c>
      <c r="H2745" s="84">
        <v>0.69351590817559394</v>
      </c>
      <c r="I2745" s="84">
        <v>0.74891715927974045</v>
      </c>
      <c r="J2745" s="84">
        <v>0.76837802258712662</v>
      </c>
      <c r="K2745" s="84">
        <v>0.75682837342030163</v>
      </c>
      <c r="L2745" s="84">
        <v>0.74329239942017911</v>
      </c>
      <c r="M2745" s="84">
        <v>0.7621245306633293</v>
      </c>
      <c r="N2745" s="84">
        <v>0.97737725295214417</v>
      </c>
      <c r="O2745" s="84">
        <v>0.80529742527374981</v>
      </c>
      <c r="P2745" s="84">
        <v>0.82080128573068523</v>
      </c>
      <c r="Q2745" s="84">
        <v>1</v>
      </c>
      <c r="R2745" s="84">
        <v>0.78528133735573324</v>
      </c>
      <c r="S2745" s="84">
        <v>0.74233906089159873</v>
      </c>
      <c r="T2745" s="84">
        <v>0.98758608961823002</v>
      </c>
      <c r="U2745" s="84">
        <v>1</v>
      </c>
      <c r="V2745" s="84">
        <v>1</v>
      </c>
      <c r="W2745" s="84">
        <v>1</v>
      </c>
      <c r="X2745" s="84">
        <v>1</v>
      </c>
      <c r="Y2745" s="84">
        <v>1</v>
      </c>
      <c r="Z2745" s="84">
        <v>0.87002895017522464</v>
      </c>
      <c r="AA2745" s="84">
        <v>0.92222270704249953</v>
      </c>
      <c r="AB2745" s="84">
        <v>0.93887244441385009</v>
      </c>
      <c r="AC2745" s="84">
        <v>0.82220047304461297</v>
      </c>
      <c r="AD2745" s="84">
        <v>0.9402347355927736</v>
      </c>
      <c r="AE2745" s="84">
        <v>0.92748837522744099</v>
      </c>
      <c r="AF2745" s="84">
        <v>0.69567757009345799</v>
      </c>
      <c r="AG2745" s="84">
        <v>0.66911978590959342</v>
      </c>
      <c r="AH2745" s="84">
        <v>0.68770059952764506</v>
      </c>
      <c r="AI2745" s="84">
        <v>0.6673099189502123</v>
      </c>
      <c r="AJ2745" s="84">
        <v>0.67279787987720074</v>
      </c>
      <c r="AK2745" s="84">
        <v>0.70280800752384776</v>
      </c>
    </row>
    <row r="2746" spans="1:37">
      <c r="A2746" s="84">
        <v>19</v>
      </c>
      <c r="B2746" s="84">
        <v>0.81444313262495094</v>
      </c>
      <c r="C2746" s="84">
        <v>0.77866902694031082</v>
      </c>
      <c r="D2746" s="84">
        <v>0.80340688651794367</v>
      </c>
      <c r="E2746" s="84">
        <v>0.77801598129019678</v>
      </c>
      <c r="F2746" s="84">
        <v>0.76774947705180274</v>
      </c>
      <c r="G2746" s="84">
        <v>0.78613968597726047</v>
      </c>
      <c r="H2746" s="84">
        <v>0.79540877970197343</v>
      </c>
      <c r="I2746" s="84">
        <v>0.8387588874662889</v>
      </c>
      <c r="J2746" s="84">
        <v>0.84521582484583935</v>
      </c>
      <c r="K2746" s="84">
        <v>0.8383611903791276</v>
      </c>
      <c r="L2746" s="84">
        <v>0.82329130541804552</v>
      </c>
      <c r="M2746" s="84">
        <v>0.82986545682102619</v>
      </c>
      <c r="N2746" s="84">
        <v>0.84350528278433812</v>
      </c>
      <c r="O2746" s="84">
        <v>0.85226398342704968</v>
      </c>
      <c r="P2746" s="84">
        <v>0.84938583400298473</v>
      </c>
      <c r="Q2746" s="84">
        <v>0.94521522589825691</v>
      </c>
      <c r="R2746" s="84">
        <v>0.83825523788436518</v>
      </c>
      <c r="S2746" s="84">
        <v>0.80045926043233839</v>
      </c>
      <c r="T2746" s="84">
        <v>0.80681914803163002</v>
      </c>
      <c r="U2746" s="84">
        <v>0.84944066836590182</v>
      </c>
      <c r="V2746" s="84">
        <v>0.83104311281106868</v>
      </c>
      <c r="W2746" s="84">
        <v>0.85729298024379985</v>
      </c>
      <c r="X2746" s="84">
        <v>0.92546177736609847</v>
      </c>
      <c r="Y2746" s="84">
        <v>0.90270188981903843</v>
      </c>
      <c r="Z2746" s="84">
        <v>0.73731525217126292</v>
      </c>
      <c r="AA2746" s="84">
        <v>0.8545684614713327</v>
      </c>
      <c r="AB2746" s="84">
        <v>0.89681283127968625</v>
      </c>
      <c r="AC2746" s="84">
        <v>0.69610961585515052</v>
      </c>
      <c r="AD2746" s="84">
        <v>0.92372411974152702</v>
      </c>
      <c r="AE2746" s="84">
        <v>0.94426848170361888</v>
      </c>
      <c r="AF2746" s="84">
        <v>0.80412772585669789</v>
      </c>
      <c r="AG2746" s="84">
        <v>0.77849205887486184</v>
      </c>
      <c r="AH2746" s="84">
        <v>0.79361715012414469</v>
      </c>
      <c r="AI2746" s="84">
        <v>0.77711308375144728</v>
      </c>
      <c r="AJ2746" s="84">
        <v>0.7825562173650652</v>
      </c>
      <c r="AK2746" s="84">
        <v>0.81203815665726176</v>
      </c>
    </row>
    <row r="2747" spans="1:37">
      <c r="A2747" s="84">
        <v>20</v>
      </c>
      <c r="B2747" s="84">
        <v>0.90771349862258943</v>
      </c>
      <c r="C2747" s="84">
        <v>0.87121756928693894</v>
      </c>
      <c r="D2747" s="84">
        <v>0.88457807953443246</v>
      </c>
      <c r="E2747" s="84">
        <v>0.87234457220814643</v>
      </c>
      <c r="F2747" s="84">
        <v>0.85914236495631857</v>
      </c>
      <c r="G2747" s="84">
        <v>0.86112615051434771</v>
      </c>
      <c r="H2747" s="84">
        <v>0.87897704389850995</v>
      </c>
      <c r="I2747" s="84">
        <v>0.93862540521397986</v>
      </c>
      <c r="J2747" s="84">
        <v>0.93999861428670395</v>
      </c>
      <c r="K2747" s="84">
        <v>0.91581736649001211</v>
      </c>
      <c r="L2747" s="84">
        <v>0.91406613242895829</v>
      </c>
      <c r="M2747" s="84">
        <v>0.92021276595744694</v>
      </c>
      <c r="N2747" s="84">
        <v>0.6822871348663766</v>
      </c>
      <c r="O2747" s="84">
        <v>0.9068955312222553</v>
      </c>
      <c r="P2747" s="84">
        <v>0.90144644702100785</v>
      </c>
      <c r="Q2747" s="84">
        <v>0.77250088936321593</v>
      </c>
      <c r="R2747" s="84">
        <v>0.88367329993634292</v>
      </c>
      <c r="S2747" s="84">
        <v>0.89341990656425674</v>
      </c>
      <c r="T2747" s="84">
        <v>0.47810560326502849</v>
      </c>
      <c r="U2747" s="84">
        <v>0.59669711129991487</v>
      </c>
      <c r="V2747" s="84">
        <v>0.61798177267790544</v>
      </c>
      <c r="W2747" s="84">
        <v>0.49274905422446402</v>
      </c>
      <c r="X2747" s="84">
        <v>0.86528088050999852</v>
      </c>
      <c r="Y2747" s="84">
        <v>0.74319514762644745</v>
      </c>
      <c r="Z2747" s="84">
        <v>0.5214078927319824</v>
      </c>
      <c r="AA2747" s="84">
        <v>0.76601361375338173</v>
      </c>
      <c r="AB2747" s="84">
        <v>0.93350313209885061</v>
      </c>
      <c r="AC2747" s="84">
        <v>0.47598075197781592</v>
      </c>
      <c r="AD2747" s="84">
        <v>0.96368192008439968</v>
      </c>
      <c r="AE2747" s="84">
        <v>0.97560482512298663</v>
      </c>
      <c r="AF2747" s="84">
        <v>0.90420560747663559</v>
      </c>
      <c r="AG2747" s="84">
        <v>0.87218570015707708</v>
      </c>
      <c r="AH2747" s="84">
        <v>0.8719796523950829</v>
      </c>
      <c r="AI2747" s="84">
        <v>0.87051331532226939</v>
      </c>
      <c r="AJ2747" s="84">
        <v>0.87701713416074067</v>
      </c>
      <c r="AK2747" s="84">
        <v>0.89533790138385061</v>
      </c>
    </row>
    <row r="2748" spans="1:37">
      <c r="A2748" s="84">
        <v>21</v>
      </c>
      <c r="B2748" s="84">
        <v>0.97874852420306979</v>
      </c>
      <c r="C2748" s="84">
        <v>0.97922774796702972</v>
      </c>
      <c r="D2748" s="84">
        <v>0.97763094083414182</v>
      </c>
      <c r="E2748" s="84">
        <v>0.96394465016565956</v>
      </c>
      <c r="F2748" s="84">
        <v>0.96354743447766744</v>
      </c>
      <c r="G2748" s="84">
        <v>0.96358960476448308</v>
      </c>
      <c r="H2748" s="84">
        <v>0.94039468385018121</v>
      </c>
      <c r="I2748" s="84">
        <v>1</v>
      </c>
      <c r="J2748" s="84">
        <v>1</v>
      </c>
      <c r="K2748" s="84">
        <v>1</v>
      </c>
      <c r="L2748" s="84">
        <v>1</v>
      </c>
      <c r="M2748" s="84">
        <v>1</v>
      </c>
      <c r="N2748" s="84">
        <v>0.7006836544437538</v>
      </c>
      <c r="O2748" s="84">
        <v>1</v>
      </c>
      <c r="P2748" s="84">
        <v>1</v>
      </c>
      <c r="Q2748" s="84">
        <v>0.87442191390964075</v>
      </c>
      <c r="R2748" s="84">
        <v>1</v>
      </c>
      <c r="S2748" s="84">
        <v>1</v>
      </c>
      <c r="T2748" s="84">
        <v>0.47011308562197091</v>
      </c>
      <c r="U2748" s="84">
        <v>0.65178065703766619</v>
      </c>
      <c r="V2748" s="84">
        <v>0.67101100250271528</v>
      </c>
      <c r="W2748" s="84">
        <v>0.51450189155107195</v>
      </c>
      <c r="X2748" s="84">
        <v>0.94951779000708358</v>
      </c>
      <c r="Y2748" s="84">
        <v>0.79928818487142206</v>
      </c>
      <c r="Z2748" s="84">
        <v>0.45878409264056069</v>
      </c>
      <c r="AA2748" s="84">
        <v>0.79402652936556428</v>
      </c>
      <c r="AB2748" s="84">
        <v>1</v>
      </c>
      <c r="AC2748" s="84">
        <v>0.44890302585433478</v>
      </c>
      <c r="AD2748" s="84">
        <v>1</v>
      </c>
      <c r="AE2748" s="84">
        <v>1</v>
      </c>
      <c r="AF2748" s="84">
        <v>0.97488317757009368</v>
      </c>
      <c r="AG2748" s="84">
        <v>0.97486764791436387</v>
      </c>
      <c r="AH2748" s="84">
        <v>0.9743232604614549</v>
      </c>
      <c r="AI2748" s="84">
        <v>0.98456194519490547</v>
      </c>
      <c r="AJ2748" s="84">
        <v>0.98412531814961546</v>
      </c>
      <c r="AK2748" s="84">
        <v>0.98092167136907171</v>
      </c>
    </row>
    <row r="2749" spans="1:37">
      <c r="A2749" s="84">
        <v>22</v>
      </c>
      <c r="B2749" s="84">
        <v>1</v>
      </c>
      <c r="C2749" s="84">
        <v>1</v>
      </c>
      <c r="D2749" s="84">
        <v>1</v>
      </c>
      <c r="E2749" s="84">
        <v>1</v>
      </c>
      <c r="F2749" s="84">
        <v>1</v>
      </c>
      <c r="G2749" s="84">
        <v>1</v>
      </c>
      <c r="H2749" s="84">
        <v>1</v>
      </c>
      <c r="I2749" s="84">
        <v>0.92644855485030919</v>
      </c>
      <c r="J2749" s="84">
        <v>0.94678860943670751</v>
      </c>
      <c r="K2749" s="84">
        <v>0.9127598858540561</v>
      </c>
      <c r="L2749" s="84">
        <v>0.90700981866914643</v>
      </c>
      <c r="M2749" s="84">
        <v>0.92568836045056324</v>
      </c>
      <c r="N2749" s="84">
        <v>0.5638284648850217</v>
      </c>
      <c r="O2749" s="84">
        <v>0.9021012133767391</v>
      </c>
      <c r="P2749" s="84">
        <v>0.93381930891975673</v>
      </c>
      <c r="Q2749" s="84">
        <v>0.81252223408039848</v>
      </c>
      <c r="R2749" s="84">
        <v>0.92967258033267819</v>
      </c>
      <c r="S2749" s="84">
        <v>0.93744556180220118</v>
      </c>
      <c r="T2749" s="84">
        <v>0.39486438228041842</v>
      </c>
      <c r="U2749" s="84">
        <v>0.59496247521948442</v>
      </c>
      <c r="V2749" s="84">
        <v>0.62737875997544512</v>
      </c>
      <c r="W2749" s="84">
        <v>0.47257250945775531</v>
      </c>
      <c r="X2749" s="84">
        <v>0.86756933471367081</v>
      </c>
      <c r="Y2749" s="84">
        <v>0.74284425284475408</v>
      </c>
      <c r="Z2749" s="84">
        <v>0.36301996038397072</v>
      </c>
      <c r="AA2749" s="84">
        <v>0.69777031154551028</v>
      </c>
      <c r="AB2749" s="84">
        <v>0.92083706202244109</v>
      </c>
      <c r="AC2749" s="84">
        <v>0.36612021857923499</v>
      </c>
      <c r="AD2749" s="84">
        <v>0.87015692997494398</v>
      </c>
      <c r="AE2749" s="84">
        <v>0.90781049935979508</v>
      </c>
      <c r="AF2749" s="84">
        <v>1</v>
      </c>
      <c r="AG2749" s="84">
        <v>1</v>
      </c>
      <c r="AH2749" s="84">
        <v>1</v>
      </c>
      <c r="AI2749" s="84">
        <v>1</v>
      </c>
      <c r="AJ2749" s="84">
        <v>1</v>
      </c>
      <c r="AK2749" s="84">
        <v>1</v>
      </c>
    </row>
    <row r="2750" spans="1:37">
      <c r="A2750" s="84">
        <v>23</v>
      </c>
      <c r="B2750" s="84">
        <v>0.87308146399055497</v>
      </c>
      <c r="C2750" s="84">
        <v>0.86197931072633749</v>
      </c>
      <c r="D2750" s="84">
        <v>0.90118816682832203</v>
      </c>
      <c r="E2750" s="84">
        <v>0.87137010329370479</v>
      </c>
      <c r="F2750" s="84">
        <v>0.87175464501045907</v>
      </c>
      <c r="G2750" s="84">
        <v>0.90714672441797528</v>
      </c>
      <c r="H2750" s="84">
        <v>0.89689891260571886</v>
      </c>
      <c r="I2750" s="84">
        <v>0.77411533956250511</v>
      </c>
      <c r="J2750" s="84">
        <v>0.79470657520958898</v>
      </c>
      <c r="K2750" s="84">
        <v>0.74724826742763939</v>
      </c>
      <c r="L2750" s="84">
        <v>0.7400103930202665</v>
      </c>
      <c r="M2750" s="84">
        <v>0.76509699624530658</v>
      </c>
      <c r="N2750" s="84">
        <v>0.46401491609695461</v>
      </c>
      <c r="O2750" s="84">
        <v>0.73619414027818897</v>
      </c>
      <c r="P2750" s="84">
        <v>0.78090919527034786</v>
      </c>
      <c r="Q2750" s="84">
        <v>0.66221985058697974</v>
      </c>
      <c r="R2750" s="84">
        <v>0.75832387700312753</v>
      </c>
      <c r="S2750" s="84">
        <v>0.78802755562594051</v>
      </c>
      <c r="T2750" s="84">
        <v>0.31646968795170483</v>
      </c>
      <c r="U2750" s="84">
        <v>0.48291914471821001</v>
      </c>
      <c r="V2750" s="84">
        <v>0.52637295178731658</v>
      </c>
      <c r="W2750" s="84">
        <v>0.38808322824716268</v>
      </c>
      <c r="X2750" s="84">
        <v>0.708794202582684</v>
      </c>
      <c r="Y2750" s="84">
        <v>0.61757481578023954</v>
      </c>
      <c r="Z2750" s="84">
        <v>0.28180710041139723</v>
      </c>
      <c r="AA2750" s="84">
        <v>0.56667248450999219</v>
      </c>
      <c r="AB2750" s="84">
        <v>0.75597163901700282</v>
      </c>
      <c r="AC2750" s="84">
        <v>0.2988337003507055</v>
      </c>
      <c r="AD2750" s="84">
        <v>0.71322695503099054</v>
      </c>
      <c r="AE2750" s="84">
        <v>0.73576386548958816</v>
      </c>
      <c r="AF2750" s="84">
        <v>0.86273364485981319</v>
      </c>
      <c r="AG2750" s="84">
        <v>0.86534993309674813</v>
      </c>
      <c r="AH2750" s="84">
        <v>0.90250105977108952</v>
      </c>
      <c r="AI2750" s="84">
        <v>0.85623311462755691</v>
      </c>
      <c r="AJ2750" s="84">
        <v>0.85691795019810546</v>
      </c>
      <c r="AK2750" s="84">
        <v>0.89943571140669087</v>
      </c>
    </row>
    <row r="2751" spans="1:37">
      <c r="A2751" s="84">
        <v>24</v>
      </c>
      <c r="B2751" s="84">
        <v>0.70857929948839038</v>
      </c>
      <c r="C2751" s="84">
        <v>0.70562040161531225</v>
      </c>
      <c r="D2751" s="84">
        <v>0.71823472356935003</v>
      </c>
      <c r="E2751" s="84">
        <v>0.71331124537127255</v>
      </c>
      <c r="F2751" s="84">
        <v>0.71397809769902809</v>
      </c>
      <c r="G2751" s="84">
        <v>0.72983216025988107</v>
      </c>
      <c r="H2751" s="84">
        <v>0.73177607732581562</v>
      </c>
      <c r="I2751" s="84">
        <v>0.58549674466752033</v>
      </c>
      <c r="J2751" s="84">
        <v>0.61283170512021068</v>
      </c>
      <c r="K2751" s="84">
        <v>0.55584997961679561</v>
      </c>
      <c r="L2751" s="84">
        <v>0.54486776249213686</v>
      </c>
      <c r="M2751" s="84">
        <v>0.57916145181476841</v>
      </c>
      <c r="N2751" s="84">
        <v>0.70279676817899317</v>
      </c>
      <c r="O2751" s="84">
        <v>0.63424089967446007</v>
      </c>
      <c r="P2751" s="84">
        <v>0.59246929170014928</v>
      </c>
      <c r="Q2751" s="84">
        <v>0.58733546780505164</v>
      </c>
      <c r="R2751" s="84">
        <v>0.57684536824333688</v>
      </c>
      <c r="S2751" s="84">
        <v>0.5956132710428379</v>
      </c>
      <c r="T2751" s="84">
        <v>0.24207125244451999</v>
      </c>
      <c r="U2751" s="84">
        <v>0.42048994619088081</v>
      </c>
      <c r="V2751" s="84">
        <v>0.39949001274968132</v>
      </c>
      <c r="W2751" s="84">
        <v>0.28951240016813778</v>
      </c>
      <c r="X2751" s="84">
        <v>0.56440363973192387</v>
      </c>
      <c r="Y2751" s="84">
        <v>0.46789312747506151</v>
      </c>
      <c r="Z2751" s="84">
        <v>0.20508913606582349</v>
      </c>
      <c r="AA2751" s="84">
        <v>0.51269744305785869</v>
      </c>
      <c r="AB2751" s="84">
        <v>0.57671921250086045</v>
      </c>
      <c r="AC2751" s="84">
        <v>0.22233096811026831</v>
      </c>
      <c r="AD2751" s="84">
        <v>0.52528023209811425</v>
      </c>
      <c r="AE2751" s="84">
        <v>0.70840353123525834</v>
      </c>
      <c r="AF2751" s="84">
        <v>0.70619158878504662</v>
      </c>
      <c r="AG2751" s="84">
        <v>0.70847635115480845</v>
      </c>
      <c r="AH2751" s="84">
        <v>0.72124992430206514</v>
      </c>
      <c r="AI2751" s="84">
        <v>0.70088768815129299</v>
      </c>
      <c r="AJ2751" s="84">
        <v>0.70278922095982765</v>
      </c>
      <c r="AK2751" s="84">
        <v>0.71537014644632546</v>
      </c>
    </row>
    <row r="2761" spans="1:50">
      <c r="A2761" s="84" t="s">
        <v>127</v>
      </c>
      <c r="B2761" s="83"/>
      <c r="C2761" s="83"/>
      <c r="D2761" s="83">
        <v>2015</v>
      </c>
      <c r="E2761" s="83"/>
      <c r="F2761" s="84" t="s">
        <v>1</v>
      </c>
      <c r="G2761" s="158">
        <v>12427.475</v>
      </c>
      <c r="H2761" s="83" t="s">
        <v>2</v>
      </c>
      <c r="I2761" s="83"/>
      <c r="J2761" s="83"/>
      <c r="K2761" s="83" t="s">
        <v>3</v>
      </c>
      <c r="L2761" s="83" t="s">
        <v>4</v>
      </c>
      <c r="M2761" s="83"/>
      <c r="N2761" s="83"/>
      <c r="O2761" s="83"/>
      <c r="P2761" s="83"/>
      <c r="Q2761" s="83"/>
      <c r="R2761" s="83"/>
      <c r="S2761" s="83"/>
      <c r="T2761" s="104"/>
      <c r="U2761" s="83"/>
      <c r="V2761" s="83"/>
      <c r="W2761" s="83"/>
      <c r="X2761" s="83"/>
      <c r="Y2761" s="83"/>
      <c r="Z2761" s="83"/>
      <c r="AA2761" s="83"/>
      <c r="AB2761" s="83"/>
      <c r="AC2761" s="83"/>
      <c r="AD2761" s="83"/>
      <c r="AE2761" s="83"/>
      <c r="AF2761" s="83"/>
      <c r="AG2761" s="83"/>
      <c r="AH2761" s="83"/>
      <c r="AI2761" s="83"/>
      <c r="AJ2761" s="83"/>
      <c r="AK2761" s="83"/>
    </row>
    <row r="2762" spans="1:50">
      <c r="A2762" s="83">
        <v>70</v>
      </c>
      <c r="B2762" s="84" t="s">
        <v>122</v>
      </c>
      <c r="C2762" s="83"/>
      <c r="D2762" s="83"/>
      <c r="E2762" s="83"/>
      <c r="F2762" s="83" t="s">
        <v>9</v>
      </c>
      <c r="G2762" s="83">
        <v>0</v>
      </c>
      <c r="H2762" s="83" t="s">
        <v>2</v>
      </c>
      <c r="I2762" s="83"/>
      <c r="J2762" s="83"/>
      <c r="K2762" s="83" t="s">
        <v>10</v>
      </c>
      <c r="L2762" s="83" t="s">
        <v>4</v>
      </c>
      <c r="M2762" s="83"/>
      <c r="N2762" s="83" t="s">
        <v>11</v>
      </c>
      <c r="O2762" s="83"/>
      <c r="P2762" s="83"/>
      <c r="Q2762" s="83"/>
      <c r="R2762" s="83"/>
      <c r="S2762" s="83"/>
      <c r="T2762" s="83"/>
      <c r="U2762" s="83"/>
      <c r="V2762" s="83"/>
      <c r="W2762" s="83"/>
      <c r="X2762" s="83"/>
      <c r="Y2762" s="83"/>
      <c r="Z2762" s="83"/>
      <c r="AA2762" s="83"/>
      <c r="AB2762" s="83"/>
      <c r="AC2762" s="83"/>
      <c r="AD2762" s="83"/>
      <c r="AE2762" s="83"/>
      <c r="AF2762" s="83"/>
      <c r="AG2762" s="83"/>
      <c r="AH2762" s="83"/>
      <c r="AI2762" s="83"/>
      <c r="AJ2762" s="83"/>
      <c r="AK2762" s="83"/>
    </row>
    <row r="2763" spans="1:50">
      <c r="A2763" s="84"/>
      <c r="B2763" s="84">
        <v>1</v>
      </c>
      <c r="C2763" s="84" t="s">
        <v>22</v>
      </c>
      <c r="D2763" s="84" t="s">
        <v>23</v>
      </c>
      <c r="E2763" s="84">
        <v>2</v>
      </c>
      <c r="F2763" s="84" t="s">
        <v>24</v>
      </c>
      <c r="G2763" s="84" t="s">
        <v>25</v>
      </c>
      <c r="H2763" s="84">
        <v>3</v>
      </c>
      <c r="I2763" s="84" t="s">
        <v>26</v>
      </c>
      <c r="J2763" s="84" t="s">
        <v>27</v>
      </c>
      <c r="K2763" s="84">
        <v>4</v>
      </c>
      <c r="L2763" s="84" t="s">
        <v>28</v>
      </c>
      <c r="M2763" s="84" t="s">
        <v>29</v>
      </c>
      <c r="N2763" s="84">
        <v>5</v>
      </c>
      <c r="O2763" s="84" t="s">
        <v>30</v>
      </c>
      <c r="P2763" s="84" t="s">
        <v>30</v>
      </c>
      <c r="Q2763" s="84">
        <v>6</v>
      </c>
      <c r="R2763" s="84" t="s">
        <v>31</v>
      </c>
      <c r="S2763" s="84" t="s">
        <v>32</v>
      </c>
      <c r="T2763" s="84">
        <v>7</v>
      </c>
      <c r="U2763" s="84" t="s">
        <v>33</v>
      </c>
      <c r="V2763" s="84" t="s">
        <v>34</v>
      </c>
      <c r="W2763" s="84">
        <v>8</v>
      </c>
      <c r="X2763" s="84" t="s">
        <v>35</v>
      </c>
      <c r="Y2763" s="84" t="s">
        <v>36</v>
      </c>
      <c r="Z2763" s="84">
        <v>9</v>
      </c>
      <c r="AA2763" s="84" t="s">
        <v>37</v>
      </c>
      <c r="AB2763" s="84" t="s">
        <v>38</v>
      </c>
      <c r="AC2763" s="84">
        <v>10</v>
      </c>
      <c r="AD2763" s="84" t="s">
        <v>39</v>
      </c>
      <c r="AE2763" s="84" t="s">
        <v>40</v>
      </c>
      <c r="AF2763" s="84">
        <v>11</v>
      </c>
      <c r="AG2763" s="84" t="s">
        <v>41</v>
      </c>
      <c r="AH2763" s="84" t="s">
        <v>42</v>
      </c>
      <c r="AI2763" s="84">
        <v>12</v>
      </c>
      <c r="AJ2763" s="84" t="s">
        <v>43</v>
      </c>
      <c r="AK2763" s="84" t="s">
        <v>44</v>
      </c>
    </row>
    <row r="2764" spans="1:50">
      <c r="A2764" s="83"/>
      <c r="B2764" s="84">
        <v>31</v>
      </c>
      <c r="C2764" s="83"/>
      <c r="D2764" s="83"/>
      <c r="E2764" s="84">
        <v>28</v>
      </c>
      <c r="F2764" s="83"/>
      <c r="G2764" s="83"/>
      <c r="H2764" s="84">
        <v>31</v>
      </c>
      <c r="I2764" s="83"/>
      <c r="J2764" s="83"/>
      <c r="K2764" s="84">
        <v>30</v>
      </c>
      <c r="L2764" s="83"/>
      <c r="M2764" s="83"/>
      <c r="N2764" s="84">
        <v>31</v>
      </c>
      <c r="O2764" s="83"/>
      <c r="P2764" s="83"/>
      <c r="Q2764" s="84">
        <v>30</v>
      </c>
      <c r="R2764" s="83"/>
      <c r="S2764" s="83"/>
      <c r="T2764" s="84">
        <v>31</v>
      </c>
      <c r="U2764" s="83"/>
      <c r="V2764" s="83"/>
      <c r="W2764" s="84">
        <v>31</v>
      </c>
      <c r="X2764" s="83"/>
      <c r="Y2764" s="83"/>
      <c r="Z2764" s="84">
        <v>30</v>
      </c>
      <c r="AA2764" s="83"/>
      <c r="AB2764" s="83"/>
      <c r="AC2764" s="84">
        <v>31</v>
      </c>
      <c r="AD2764" s="83"/>
      <c r="AE2764" s="83"/>
      <c r="AF2764" s="84">
        <v>30</v>
      </c>
      <c r="AG2764" s="83"/>
      <c r="AH2764" s="83"/>
      <c r="AI2764" s="84">
        <v>31</v>
      </c>
      <c r="AJ2764" s="83"/>
      <c r="AK2764" s="83"/>
    </row>
    <row r="2765" spans="1:50">
      <c r="A2765" s="84" t="s">
        <v>47</v>
      </c>
      <c r="B2765" s="84" t="s">
        <v>48</v>
      </c>
      <c r="C2765" s="84" t="s">
        <v>49</v>
      </c>
      <c r="D2765" s="84" t="s">
        <v>50</v>
      </c>
      <c r="E2765" s="84" t="s">
        <v>48</v>
      </c>
      <c r="F2765" s="84" t="s">
        <v>49</v>
      </c>
      <c r="G2765" s="84" t="s">
        <v>50</v>
      </c>
      <c r="H2765" s="84" t="s">
        <v>48</v>
      </c>
      <c r="I2765" s="84" t="s">
        <v>49</v>
      </c>
      <c r="J2765" s="84" t="s">
        <v>50</v>
      </c>
      <c r="K2765" s="84" t="s">
        <v>48</v>
      </c>
      <c r="L2765" s="84" t="s">
        <v>49</v>
      </c>
      <c r="M2765" s="84" t="s">
        <v>50</v>
      </c>
      <c r="N2765" s="84" t="s">
        <v>48</v>
      </c>
      <c r="O2765" s="84" t="s">
        <v>49</v>
      </c>
      <c r="P2765" s="84" t="s">
        <v>50</v>
      </c>
      <c r="Q2765" s="84" t="s">
        <v>48</v>
      </c>
      <c r="R2765" s="84" t="s">
        <v>49</v>
      </c>
      <c r="S2765" s="84" t="s">
        <v>50</v>
      </c>
      <c r="T2765" s="84" t="s">
        <v>48</v>
      </c>
      <c r="U2765" s="84" t="s">
        <v>49</v>
      </c>
      <c r="V2765" s="84" t="s">
        <v>50</v>
      </c>
      <c r="W2765" s="84" t="s">
        <v>48</v>
      </c>
      <c r="X2765" s="84" t="s">
        <v>49</v>
      </c>
      <c r="Y2765" s="84" t="s">
        <v>50</v>
      </c>
      <c r="Z2765" s="84" t="s">
        <v>48</v>
      </c>
      <c r="AA2765" s="84" t="s">
        <v>49</v>
      </c>
      <c r="AB2765" s="84" t="s">
        <v>50</v>
      </c>
      <c r="AC2765" s="84" t="s">
        <v>48</v>
      </c>
      <c r="AD2765" s="84" t="s">
        <v>49</v>
      </c>
      <c r="AE2765" s="84" t="s">
        <v>50</v>
      </c>
      <c r="AF2765" s="84" t="s">
        <v>48</v>
      </c>
      <c r="AG2765" s="84" t="s">
        <v>49</v>
      </c>
      <c r="AH2765" s="84" t="s">
        <v>50</v>
      </c>
      <c r="AI2765" s="84" t="s">
        <v>48</v>
      </c>
      <c r="AJ2765" s="84" t="s">
        <v>49</v>
      </c>
      <c r="AK2765" s="84" t="s">
        <v>50</v>
      </c>
    </row>
    <row r="2766" spans="1:50">
      <c r="A2766" s="83"/>
      <c r="B2766" s="162">
        <v>6.103542888674561E-2</v>
      </c>
      <c r="C2766" s="163">
        <v>1.037570144269043</v>
      </c>
      <c r="D2766" s="163">
        <v>0.99254266907438693</v>
      </c>
      <c r="E2766" s="162">
        <v>5.4044732716561912E-2</v>
      </c>
      <c r="F2766" s="163">
        <v>1.0181708966406171</v>
      </c>
      <c r="G2766" s="163">
        <v>0.99328785256777485</v>
      </c>
      <c r="H2766" s="162">
        <v>5.9280123467949523E-2</v>
      </c>
      <c r="I2766" s="163">
        <v>1.0377176310747791</v>
      </c>
      <c r="J2766" s="163">
        <v>0.99147370447546745</v>
      </c>
      <c r="K2766" s="162">
        <v>5.7173602337418812E-2</v>
      </c>
      <c r="L2766" s="163">
        <v>1.0983712674347781</v>
      </c>
      <c r="M2766" s="163">
        <v>0.98539721859064033</v>
      </c>
      <c r="N2766" s="162">
        <v>7.8888784171544962E-2</v>
      </c>
      <c r="O2766" s="163">
        <v>1.50908951984454</v>
      </c>
      <c r="P2766" s="163">
        <v>0.93571093462675936</v>
      </c>
      <c r="Q2766" s="162">
        <v>0.1021978792365698</v>
      </c>
      <c r="R2766" s="163">
        <v>1.273489584612848</v>
      </c>
      <c r="S2766" s="163">
        <v>0.98157070881314035</v>
      </c>
      <c r="T2766" s="162">
        <v>0.12756570023786221</v>
      </c>
      <c r="U2766" s="163">
        <v>1.3395694111621159</v>
      </c>
      <c r="V2766" s="163">
        <v>0.96514785948967841</v>
      </c>
      <c r="W2766" s="162">
        <v>0.11313780338436009</v>
      </c>
      <c r="X2766" s="163">
        <v>1.116069971790864</v>
      </c>
      <c r="Y2766" s="163">
        <v>0.92053038100290707</v>
      </c>
      <c r="Z2766" s="162">
        <v>0.1242762224249138</v>
      </c>
      <c r="AA2766" s="163">
        <v>1.5043634208666721</v>
      </c>
      <c r="AB2766" s="163">
        <v>0.79268927594224026</v>
      </c>
      <c r="AC2766" s="162">
        <v>9.5451878801667819E-2</v>
      </c>
      <c r="AD2766" s="163">
        <v>1.749186610518932</v>
      </c>
      <c r="AE2766" s="163">
        <v>0.92912628817382492</v>
      </c>
      <c r="AF2766" s="162">
        <v>6.5210432066821533E-2</v>
      </c>
      <c r="AG2766" s="163">
        <v>1.3825696361687361</v>
      </c>
      <c r="AH2766" s="163">
        <v>0.92303803228130454</v>
      </c>
      <c r="AI2766" s="162">
        <v>6.1737412267583842E-2</v>
      </c>
      <c r="AJ2766" s="163">
        <v>1.044702174413801</v>
      </c>
      <c r="AK2766" s="163">
        <v>0.98532474829280314</v>
      </c>
      <c r="AM2766" t="str">
        <f>A2761</f>
        <v>RefgChg-Res-StdForMsr-cDXGF-DMo1985-CZ06</v>
      </c>
      <c r="AN2766" s="159">
        <f>1/($B2766*(1/$B2764)*(1/(5/7+2/7*$D2766))*$B2776/SUM($B2768:$B2791))</f>
        <v>13083.897507322701</v>
      </c>
      <c r="AO2766" s="159">
        <f>1/(B2766*(1/B2764)*(1/(5/7+2/7*D2766)))</f>
        <v>506.81956232434106</v>
      </c>
      <c r="AP2766" s="159"/>
      <c r="AR2766" s="164">
        <f>CHOOSE(AV$3,C2766,F2766,I2766,L2766,O2766,R2766,U2766,X2766,AA2766,AD2766,AG2766,AJ2766)</f>
        <v>1.3395694111621159</v>
      </c>
      <c r="AS2766" s="160"/>
      <c r="AT2766" s="160"/>
      <c r="AV2766" s="115">
        <f>AN2766/AR2766</f>
        <v>9767.2411733946919</v>
      </c>
      <c r="AW2766" s="161">
        <f>AO2766/AR2766</f>
        <v>378.34512948803462</v>
      </c>
      <c r="AX2766" s="159"/>
    </row>
    <row r="2767" spans="1:50">
      <c r="A2767" s="84" t="s">
        <v>51</v>
      </c>
      <c r="B2767" s="84" t="s">
        <v>52</v>
      </c>
      <c r="C2767" s="84" t="s">
        <v>53</v>
      </c>
      <c r="D2767" s="84" t="s">
        <v>54</v>
      </c>
      <c r="E2767" s="84" t="s">
        <v>52</v>
      </c>
      <c r="F2767" s="84" t="s">
        <v>53</v>
      </c>
      <c r="G2767" s="84" t="s">
        <v>54</v>
      </c>
      <c r="H2767" s="84" t="s">
        <v>52</v>
      </c>
      <c r="I2767" s="84" t="s">
        <v>53</v>
      </c>
      <c r="J2767" s="84" t="s">
        <v>54</v>
      </c>
      <c r="K2767" s="84" t="s">
        <v>52</v>
      </c>
      <c r="L2767" s="84" t="s">
        <v>53</v>
      </c>
      <c r="M2767" s="84" t="s">
        <v>54</v>
      </c>
      <c r="N2767" s="84" t="s">
        <v>52</v>
      </c>
      <c r="O2767" s="84" t="s">
        <v>53</v>
      </c>
      <c r="P2767" s="84" t="s">
        <v>54</v>
      </c>
      <c r="Q2767" s="84" t="s">
        <v>52</v>
      </c>
      <c r="R2767" s="84" t="s">
        <v>53</v>
      </c>
      <c r="S2767" s="84" t="s">
        <v>54</v>
      </c>
      <c r="T2767" s="84" t="s">
        <v>52</v>
      </c>
      <c r="U2767" s="84" t="s">
        <v>53</v>
      </c>
      <c r="V2767" s="84" t="s">
        <v>54</v>
      </c>
      <c r="W2767" s="84" t="s">
        <v>52</v>
      </c>
      <c r="X2767" s="84" t="s">
        <v>53</v>
      </c>
      <c r="Y2767" s="84" t="s">
        <v>54</v>
      </c>
      <c r="Z2767" s="84" t="s">
        <v>52</v>
      </c>
      <c r="AA2767" s="84" t="s">
        <v>53</v>
      </c>
      <c r="AB2767" s="84" t="s">
        <v>54</v>
      </c>
      <c r="AC2767" s="84" t="s">
        <v>52</v>
      </c>
      <c r="AD2767" s="84" t="s">
        <v>53</v>
      </c>
      <c r="AE2767" s="84" t="s">
        <v>54</v>
      </c>
      <c r="AF2767" s="84" t="s">
        <v>52</v>
      </c>
      <c r="AG2767" s="84" t="s">
        <v>53</v>
      </c>
      <c r="AH2767" s="84" t="s">
        <v>54</v>
      </c>
      <c r="AI2767" s="84" t="s">
        <v>52</v>
      </c>
      <c r="AJ2767" s="84" t="s">
        <v>53</v>
      </c>
      <c r="AK2767" s="84" t="s">
        <v>54</v>
      </c>
    </row>
    <row r="2768" spans="1:50">
      <c r="A2768" s="84">
        <v>1</v>
      </c>
      <c r="B2768" s="84">
        <v>0.55338668748780007</v>
      </c>
      <c r="C2768" s="84">
        <v>0.51871496097614611</v>
      </c>
      <c r="D2768" s="84">
        <v>0.5881573399192821</v>
      </c>
      <c r="E2768" s="84">
        <v>0.51854008930304796</v>
      </c>
      <c r="F2768" s="84">
        <v>0.52176178507938442</v>
      </c>
      <c r="G2768" s="84">
        <v>0.57319781920980006</v>
      </c>
      <c r="H2768" s="84">
        <v>0.6148282097649187</v>
      </c>
      <c r="I2768" s="84">
        <v>0.46783689193955358</v>
      </c>
      <c r="J2768" s="84">
        <v>0.5278969957081544</v>
      </c>
      <c r="K2768" s="84">
        <v>0.51977848101265822</v>
      </c>
      <c r="L2768" s="84">
        <v>0.44730902069565698</v>
      </c>
      <c r="M2768" s="84">
        <v>0.50287624378109463</v>
      </c>
      <c r="N2768" s="84">
        <v>0.17421630722360301</v>
      </c>
      <c r="O2768" s="84">
        <v>0.29693455186262863</v>
      </c>
      <c r="P2768" s="84">
        <v>0.3558879588961632</v>
      </c>
      <c r="Q2768" s="84">
        <v>0.1736326911124923</v>
      </c>
      <c r="R2768" s="84">
        <v>0.2053035250131244</v>
      </c>
      <c r="S2768" s="84">
        <v>0.22365553602811949</v>
      </c>
      <c r="T2768" s="84">
        <v>0.23462399578559201</v>
      </c>
      <c r="U2768" s="84">
        <v>0.20839468967957719</v>
      </c>
      <c r="V2768" s="84">
        <v>0.21717171717171721</v>
      </c>
      <c r="W2768" s="84">
        <v>0.18457113855523599</v>
      </c>
      <c r="X2768" s="84">
        <v>0.19415581124233361</v>
      </c>
      <c r="Y2768" s="84">
        <v>0.22089995239828639</v>
      </c>
      <c r="Z2768" s="84">
        <v>0.18830046757471031</v>
      </c>
      <c r="AA2768" s="84">
        <v>0.19197898998741589</v>
      </c>
      <c r="AB2768" s="84">
        <v>0.2475578244154534</v>
      </c>
      <c r="AC2768" s="84">
        <v>0.13119653111449661</v>
      </c>
      <c r="AD2768" s="84">
        <v>0.2366093949375353</v>
      </c>
      <c r="AE2768" s="84">
        <v>0.28412200225333961</v>
      </c>
      <c r="AF2768" s="84">
        <v>0.49931672448228748</v>
      </c>
      <c r="AG2768" s="84">
        <v>0.58048582054858222</v>
      </c>
      <c r="AH2768" s="84">
        <v>0.57555515435999272</v>
      </c>
      <c r="AI2768" s="84">
        <v>0.6097376863559163</v>
      </c>
      <c r="AJ2768" s="84">
        <v>0.52348871085214843</v>
      </c>
      <c r="AK2768" s="84">
        <v>0.59009275705545683</v>
      </c>
    </row>
    <row r="2769" spans="1:37">
      <c r="A2769" s="84">
        <v>2</v>
      </c>
      <c r="B2769" s="84">
        <v>0.50614874097208662</v>
      </c>
      <c r="C2769" s="84">
        <v>0.4310761789600967</v>
      </c>
      <c r="D2769" s="84">
        <v>0.50798144690078906</v>
      </c>
      <c r="E2769" s="84">
        <v>0.43001358959425362</v>
      </c>
      <c r="F2769" s="84">
        <v>0.42551952430576839</v>
      </c>
      <c r="G2769" s="84">
        <v>0.47667766036211878</v>
      </c>
      <c r="H2769" s="84">
        <v>0.53847699417319672</v>
      </c>
      <c r="I2769" s="84">
        <v>0.41194823516644508</v>
      </c>
      <c r="J2769" s="84">
        <v>0.46324242004707178</v>
      </c>
      <c r="K2769" s="84">
        <v>0.44976265822784811</v>
      </c>
      <c r="L2769" s="84">
        <v>0.39786788501808501</v>
      </c>
      <c r="M2769" s="84">
        <v>0.43905472636815918</v>
      </c>
      <c r="N2769" s="84">
        <v>0.1551350917982843</v>
      </c>
      <c r="O2769" s="84">
        <v>0.26447686570222528</v>
      </c>
      <c r="P2769" s="84">
        <v>0.30782298831524002</v>
      </c>
      <c r="Q2769" s="84">
        <v>0.15102548166563079</v>
      </c>
      <c r="R2769" s="84">
        <v>0.18203818230707181</v>
      </c>
      <c r="S2769" s="84">
        <v>0.1905799648506151</v>
      </c>
      <c r="T2769" s="84">
        <v>0.1692348215461609</v>
      </c>
      <c r="U2769" s="84">
        <v>0.17119276737098041</v>
      </c>
      <c r="V2769" s="84">
        <v>0.16961969420985809</v>
      </c>
      <c r="W2769" s="84">
        <v>0.16452376924378281</v>
      </c>
      <c r="X2769" s="84">
        <v>0.17201834862385321</v>
      </c>
      <c r="Y2769" s="84">
        <v>0.1907988687592754</v>
      </c>
      <c r="Z2769" s="84">
        <v>0.14266110998170359</v>
      </c>
      <c r="AA2769" s="84">
        <v>0.16251025879520711</v>
      </c>
      <c r="AB2769" s="84">
        <v>0.1997226949013676</v>
      </c>
      <c r="AC2769" s="84">
        <v>0.1133247392476268</v>
      </c>
      <c r="AD2769" s="84">
        <v>0.2104068369981304</v>
      </c>
      <c r="AE2769" s="84">
        <v>0.24657975213262509</v>
      </c>
      <c r="AF2769" s="84">
        <v>0.31998318091033329</v>
      </c>
      <c r="AG2769" s="84">
        <v>0.45667712691771267</v>
      </c>
      <c r="AH2769" s="84">
        <v>0.49202623818980562</v>
      </c>
      <c r="AI2769" s="84">
        <v>0.54878278920551049</v>
      </c>
      <c r="AJ2769" s="84">
        <v>0.44568723337842059</v>
      </c>
      <c r="AK2769" s="84">
        <v>0.50805868034997703</v>
      </c>
    </row>
    <row r="2770" spans="1:37">
      <c r="A2770" s="84">
        <v>3</v>
      </c>
      <c r="B2770" s="84">
        <v>0.49834081592816709</v>
      </c>
      <c r="C2770" s="84">
        <v>0.39721886336154771</v>
      </c>
      <c r="D2770" s="84">
        <v>0.45497259201252938</v>
      </c>
      <c r="E2770" s="84">
        <v>0.39293341098815759</v>
      </c>
      <c r="F2770" s="84">
        <v>0.38490774229142399</v>
      </c>
      <c r="G2770" s="84">
        <v>0.426061789055664</v>
      </c>
      <c r="H2770" s="84">
        <v>0.50592726542093636</v>
      </c>
      <c r="I2770" s="84">
        <v>0.38834477332537509</v>
      </c>
      <c r="J2770" s="84">
        <v>0.4338225114218468</v>
      </c>
      <c r="K2770" s="84">
        <v>0.44204905063291139</v>
      </c>
      <c r="L2770" s="84">
        <v>0.38443338500448732</v>
      </c>
      <c r="M2770" s="84">
        <v>0.42125310945273631</v>
      </c>
      <c r="N2770" s="84">
        <v>0.14695742804457629</v>
      </c>
      <c r="O2770" s="84">
        <v>0.25054301053235523</v>
      </c>
      <c r="P2770" s="84">
        <v>0.29522665119748082</v>
      </c>
      <c r="Q2770" s="84">
        <v>0.14286824114356739</v>
      </c>
      <c r="R2770" s="84">
        <v>0.17230694375088029</v>
      </c>
      <c r="S2770" s="84">
        <v>0.18270650263620389</v>
      </c>
      <c r="T2770" s="84">
        <v>0.1542209930198867</v>
      </c>
      <c r="U2770" s="84">
        <v>0.1596977272467838</v>
      </c>
      <c r="V2770" s="84">
        <v>0.1618645471104487</v>
      </c>
      <c r="W2770" s="84">
        <v>0.1556420233463035</v>
      </c>
      <c r="X2770" s="84">
        <v>0.1626539611739064</v>
      </c>
      <c r="Y2770" s="84">
        <v>0.18102651695461039</v>
      </c>
      <c r="Z2770" s="84">
        <v>9.3972352104086179E-2</v>
      </c>
      <c r="AA2770" s="84">
        <v>0.14388575805657389</v>
      </c>
      <c r="AB2770" s="84">
        <v>0.18399823533119039</v>
      </c>
      <c r="AC2770" s="84">
        <v>0.1068791749677722</v>
      </c>
      <c r="AD2770" s="84">
        <v>0.19861123475474041</v>
      </c>
      <c r="AE2770" s="84">
        <v>0.22899565427329791</v>
      </c>
      <c r="AF2770" s="84">
        <v>0.20729528014296231</v>
      </c>
      <c r="AG2770" s="84">
        <v>0.39650162715016268</v>
      </c>
      <c r="AH2770" s="84">
        <v>0.44147559727989399</v>
      </c>
      <c r="AI2770" s="84">
        <v>0.51575769013021322</v>
      </c>
      <c r="AJ2770" s="84">
        <v>0.41970138383102679</v>
      </c>
      <c r="AK2770" s="84">
        <v>0.45733833300440763</v>
      </c>
    </row>
    <row r="2771" spans="1:37">
      <c r="A2771" s="84">
        <v>4</v>
      </c>
      <c r="B2771" s="84">
        <v>0.50107358969353899</v>
      </c>
      <c r="C2771" s="84">
        <v>0.3918324722435968</v>
      </c>
      <c r="D2771" s="84">
        <v>0.43160050599361482</v>
      </c>
      <c r="E2771" s="84">
        <v>0.39642787808192592</v>
      </c>
      <c r="F2771" s="84">
        <v>0.37111506160730701</v>
      </c>
      <c r="G2771" s="84">
        <v>0.41394628794507632</v>
      </c>
      <c r="H2771" s="84">
        <v>0.49547920433996379</v>
      </c>
      <c r="I2771" s="84">
        <v>0.38099243061396137</v>
      </c>
      <c r="J2771" s="84">
        <v>0.41028658452166678</v>
      </c>
      <c r="K2771" s="84">
        <v>0.43690664556962028</v>
      </c>
      <c r="L2771" s="84">
        <v>0.37850479997824388</v>
      </c>
      <c r="M2771" s="84">
        <v>0.40485074626865669</v>
      </c>
      <c r="N2771" s="84">
        <v>0.14102461316443521</v>
      </c>
      <c r="O2771" s="84">
        <v>0.24054342035162499</v>
      </c>
      <c r="P2771" s="84">
        <v>0.27479903870058842</v>
      </c>
      <c r="Q2771" s="84">
        <v>0.137041640770665</v>
      </c>
      <c r="R2771" s="84">
        <v>0.16527740432015769</v>
      </c>
      <c r="S2771" s="84">
        <v>0.16942003514938481</v>
      </c>
      <c r="T2771" s="84">
        <v>0.14342157250098769</v>
      </c>
      <c r="U2771" s="84">
        <v>0.15271166512562359</v>
      </c>
      <c r="V2771" s="84">
        <v>0.15027322404371579</v>
      </c>
      <c r="W2771" s="84">
        <v>0.14972085941465069</v>
      </c>
      <c r="X2771" s="84">
        <v>0.15654620102387351</v>
      </c>
      <c r="Y2771" s="84">
        <v>0.16814605325791729</v>
      </c>
      <c r="Z2771" s="84">
        <v>9.1024598495629175E-2</v>
      </c>
      <c r="AA2771" s="84">
        <v>0.13865514034031839</v>
      </c>
      <c r="AB2771" s="84">
        <v>0.16921913405180561</v>
      </c>
      <c r="AC2771" s="84">
        <v>0.1038907769834759</v>
      </c>
      <c r="AD2771" s="84">
        <v>0.1929137363126501</v>
      </c>
      <c r="AE2771" s="84">
        <v>0.213705134395622</v>
      </c>
      <c r="AF2771" s="84">
        <v>0.19331441185745829</v>
      </c>
      <c r="AG2771" s="84">
        <v>0.38328103207810332</v>
      </c>
      <c r="AH2771" s="84">
        <v>0.42203767226334482</v>
      </c>
      <c r="AI2771" s="84">
        <v>0.5012266465370826</v>
      </c>
      <c r="AJ2771" s="84">
        <v>0.41275621683487662</v>
      </c>
      <c r="AK2771" s="84">
        <v>0.43523452404447083</v>
      </c>
    </row>
    <row r="2772" spans="1:37">
      <c r="A2772" s="84">
        <v>5</v>
      </c>
      <c r="B2772" s="84">
        <v>0.50283037282842091</v>
      </c>
      <c r="C2772" s="84">
        <v>0.40095635923930972</v>
      </c>
      <c r="D2772" s="84">
        <v>0.42280585506897173</v>
      </c>
      <c r="E2772" s="84">
        <v>0.42380120364977669</v>
      </c>
      <c r="F2772" s="84">
        <v>0.37292343529700228</v>
      </c>
      <c r="G2772" s="84">
        <v>0.40425388705660631</v>
      </c>
      <c r="H2772" s="84">
        <v>0.48623668876833442</v>
      </c>
      <c r="I2772" s="84">
        <v>0.41387449469600379</v>
      </c>
      <c r="J2772" s="84">
        <v>0.43430707462273288</v>
      </c>
      <c r="K2772" s="84">
        <v>0.47943037974683539</v>
      </c>
      <c r="L2772" s="84">
        <v>0.42571591743493542</v>
      </c>
      <c r="M2772" s="84">
        <v>0.43983208955223868</v>
      </c>
      <c r="N2772" s="84">
        <v>0.1570592479756274</v>
      </c>
      <c r="O2772" s="84">
        <v>0.26783738371378241</v>
      </c>
      <c r="P2772" s="84">
        <v>0.29236761415430518</v>
      </c>
      <c r="Q2772" s="84">
        <v>0.15250155376009941</v>
      </c>
      <c r="R2772" s="84">
        <v>0.18406125558585901</v>
      </c>
      <c r="S2772" s="84">
        <v>0.1793673110720562</v>
      </c>
      <c r="T2772" s="84">
        <v>0.1538258922691953</v>
      </c>
      <c r="U2772" s="84">
        <v>0.1692750248279169</v>
      </c>
      <c r="V2772" s="84">
        <v>0.15918750344979851</v>
      </c>
      <c r="W2772" s="84">
        <v>0.16613094231094569</v>
      </c>
      <c r="X2772" s="84">
        <v>0.1739951340666025</v>
      </c>
      <c r="Y2772" s="84">
        <v>0.179150449416179</v>
      </c>
      <c r="Z2772" s="84">
        <v>0.10073185606830649</v>
      </c>
      <c r="AA2772" s="84">
        <v>0.1531432948514527</v>
      </c>
      <c r="AB2772" s="84">
        <v>0.18191844709144761</v>
      </c>
      <c r="AC2772" s="84">
        <v>0.11478964022032111</v>
      </c>
      <c r="AD2772" s="84">
        <v>0.2129885159797027</v>
      </c>
      <c r="AE2772" s="84">
        <v>0.23177209077740221</v>
      </c>
      <c r="AF2772" s="84">
        <v>0.1860611794386629</v>
      </c>
      <c r="AG2772" s="84">
        <v>0.38139237563923772</v>
      </c>
      <c r="AH2772" s="84">
        <v>0.40982126737678282</v>
      </c>
      <c r="AI2772" s="84">
        <v>0.48952632572183452</v>
      </c>
      <c r="AJ2772" s="84">
        <v>0.41473311830194548</v>
      </c>
      <c r="AK2772" s="84">
        <v>0.41951187421880132</v>
      </c>
    </row>
    <row r="2773" spans="1:37">
      <c r="A2773" s="84">
        <v>6</v>
      </c>
      <c r="B2773" s="84">
        <v>0.54167479992192069</v>
      </c>
      <c r="C2773" s="84">
        <v>0.44591623612179843</v>
      </c>
      <c r="D2773" s="84">
        <v>0.47250165652671527</v>
      </c>
      <c r="E2773" s="84">
        <v>0.47718889536012432</v>
      </c>
      <c r="F2773" s="84">
        <v>0.42220928094158028</v>
      </c>
      <c r="G2773" s="84">
        <v>0.4472639159991923</v>
      </c>
      <c r="H2773" s="84">
        <v>0.52119750853928071</v>
      </c>
      <c r="I2773" s="84">
        <v>0.47613879920779212</v>
      </c>
      <c r="J2773" s="84">
        <v>0.48823203654990982</v>
      </c>
      <c r="K2773" s="84">
        <v>0.54331487341772144</v>
      </c>
      <c r="L2773" s="84">
        <v>0.50020396508117826</v>
      </c>
      <c r="M2773" s="84">
        <v>0.49999999999999989</v>
      </c>
      <c r="N2773" s="84">
        <v>0.18592159063577329</v>
      </c>
      <c r="O2773" s="84">
        <v>0.31695422318757421</v>
      </c>
      <c r="P2773" s="84">
        <v>0.33471451064887708</v>
      </c>
      <c r="Q2773" s="84">
        <v>0.1807799875699192</v>
      </c>
      <c r="R2773" s="84">
        <v>0.21818461183881999</v>
      </c>
      <c r="S2773" s="84">
        <v>0.20579964850615121</v>
      </c>
      <c r="T2773" s="84">
        <v>0.19162386408534171</v>
      </c>
      <c r="U2773" s="84">
        <v>0.20228759289065451</v>
      </c>
      <c r="V2773" s="84">
        <v>0.18248054313628079</v>
      </c>
      <c r="W2773" s="84">
        <v>0.1960751141938758</v>
      </c>
      <c r="X2773" s="84">
        <v>0.20516751989457141</v>
      </c>
      <c r="Y2773" s="84">
        <v>0.20479937277741991</v>
      </c>
      <c r="Z2773" s="84">
        <v>0.1180626143525107</v>
      </c>
      <c r="AA2773" s="84">
        <v>0.18022651419817251</v>
      </c>
      <c r="AB2773" s="84">
        <v>0.2071595134555996</v>
      </c>
      <c r="AC2773" s="84">
        <v>0.1337747568264385</v>
      </c>
      <c r="AD2773" s="84">
        <v>0.24790053117303171</v>
      </c>
      <c r="AE2773" s="84">
        <v>0.26327860936745529</v>
      </c>
      <c r="AF2773" s="84">
        <v>0.20487753600336381</v>
      </c>
      <c r="AG2773" s="84">
        <v>0.42122849837284992</v>
      </c>
      <c r="AH2773" s="84">
        <v>0.44695191671180112</v>
      </c>
      <c r="AI2773" s="84">
        <v>0.52160785053783743</v>
      </c>
      <c r="AJ2773" s="84">
        <v>0.45551971699094768</v>
      </c>
      <c r="AK2773" s="84">
        <v>0.45503585290441417</v>
      </c>
    </row>
    <row r="2774" spans="1:37">
      <c r="A2774" s="84">
        <v>7</v>
      </c>
      <c r="B2774" s="84">
        <v>0.5908647276986142</v>
      </c>
      <c r="C2774" s="84">
        <v>0.5046993514345387</v>
      </c>
      <c r="D2774" s="84">
        <v>0.52834166616468892</v>
      </c>
      <c r="E2774" s="84">
        <v>0.53911861774412739</v>
      </c>
      <c r="F2774" s="84">
        <v>0.48936431067246988</v>
      </c>
      <c r="G2774" s="84">
        <v>0.50111058760180383</v>
      </c>
      <c r="H2774" s="84">
        <v>0.57283504118947171</v>
      </c>
      <c r="I2774" s="84">
        <v>0.57147508071298747</v>
      </c>
      <c r="J2774" s="84">
        <v>0.54084175550325342</v>
      </c>
      <c r="K2774" s="84">
        <v>0.62796677215189878</v>
      </c>
      <c r="L2774" s="84">
        <v>0.59609474857904332</v>
      </c>
      <c r="M2774" s="84">
        <v>0.54648631840796014</v>
      </c>
      <c r="N2774" s="84">
        <v>0.22480558005291429</v>
      </c>
      <c r="O2774" s="84">
        <v>0.38297610753657618</v>
      </c>
      <c r="P2774" s="84">
        <v>0.3735394049888125</v>
      </c>
      <c r="Q2774" s="84">
        <v>0.21807022995649469</v>
      </c>
      <c r="R2774" s="84">
        <v>0.26279465806220298</v>
      </c>
      <c r="S2774" s="84">
        <v>0.23061511423550091</v>
      </c>
      <c r="T2774" s="84">
        <v>0.26636375609113649</v>
      </c>
      <c r="U2774" s="84">
        <v>0.26164629065214667</v>
      </c>
      <c r="V2774" s="84">
        <v>0.206408345752608</v>
      </c>
      <c r="W2774" s="84">
        <v>0.23819996616477751</v>
      </c>
      <c r="X2774" s="84">
        <v>0.2494171017284201</v>
      </c>
      <c r="Y2774" s="84">
        <v>0.2292162517850643</v>
      </c>
      <c r="Z2774" s="84">
        <v>0.16603984549705231</v>
      </c>
      <c r="AA2774" s="84">
        <v>0.22788203753351199</v>
      </c>
      <c r="AB2774" s="84">
        <v>0.238702968425033</v>
      </c>
      <c r="AC2774" s="84">
        <v>0.16629555842025079</v>
      </c>
      <c r="AD2774" s="84">
        <v>0.30683403068340309</v>
      </c>
      <c r="AE2774" s="84">
        <v>0.29442298406566858</v>
      </c>
      <c r="AF2774" s="84">
        <v>0.2355723746452224</v>
      </c>
      <c r="AG2774" s="84">
        <v>0.47902138540213862</v>
      </c>
      <c r="AH2774" s="84">
        <v>0.49780345429379552</v>
      </c>
      <c r="AI2774" s="84">
        <v>0.56482355161351205</v>
      </c>
      <c r="AJ2774" s="84">
        <v>0.51147123088128177</v>
      </c>
      <c r="AK2774" s="84">
        <v>0.50220380238142226</v>
      </c>
    </row>
    <row r="2775" spans="1:37">
      <c r="A2775" s="84">
        <v>8</v>
      </c>
      <c r="B2775" s="84">
        <v>0.64317782549287528</v>
      </c>
      <c r="C2775" s="84">
        <v>0.5951412553589096</v>
      </c>
      <c r="D2775" s="84">
        <v>0.56008674176254436</v>
      </c>
      <c r="E2775" s="84">
        <v>0.63055717336439532</v>
      </c>
      <c r="F2775" s="84">
        <v>0.58606632746888987</v>
      </c>
      <c r="G2775" s="84">
        <v>0.53059164030423367</v>
      </c>
      <c r="H2775" s="84">
        <v>0.63552340767530646</v>
      </c>
      <c r="I2775" s="84">
        <v>0.58395507203125441</v>
      </c>
      <c r="J2775" s="84">
        <v>0.54596428076976322</v>
      </c>
      <c r="K2775" s="84">
        <v>0.58247626582278478</v>
      </c>
      <c r="L2775" s="84">
        <v>0.57077588316880146</v>
      </c>
      <c r="M2775" s="84">
        <v>0.53482587064676623</v>
      </c>
      <c r="N2775" s="84">
        <v>0.22272107752745929</v>
      </c>
      <c r="O2775" s="84">
        <v>0.37875496905864509</v>
      </c>
      <c r="P2775" s="84">
        <v>0.37602552415679141</v>
      </c>
      <c r="Q2775" s="84">
        <v>0.22894655065257929</v>
      </c>
      <c r="R2775" s="84">
        <v>0.26162947028771177</v>
      </c>
      <c r="S2775" s="84">
        <v>0.23297012302284709</v>
      </c>
      <c r="T2775" s="84">
        <v>0.41953114710917938</v>
      </c>
      <c r="U2775" s="84">
        <v>0.30411058981998318</v>
      </c>
      <c r="V2775" s="84">
        <v>0.2460120328972788</v>
      </c>
      <c r="W2775" s="84">
        <v>0.23659279309761461</v>
      </c>
      <c r="X2775" s="84">
        <v>0.247769780526129</v>
      </c>
      <c r="Y2775" s="84">
        <v>0.23198835158065681</v>
      </c>
      <c r="Z2775" s="84">
        <v>0.3172900996137426</v>
      </c>
      <c r="AA2775" s="84">
        <v>0.26774634786890628</v>
      </c>
      <c r="AB2775" s="84">
        <v>0.27954244658725652</v>
      </c>
      <c r="AC2775" s="84">
        <v>0.16746747919840621</v>
      </c>
      <c r="AD2775" s="84">
        <v>0.30842161488471448</v>
      </c>
      <c r="AE2775" s="84">
        <v>0.2988491871881539</v>
      </c>
      <c r="AF2775" s="84">
        <v>0.2849784505413645</v>
      </c>
      <c r="AG2775" s="84">
        <v>0.57168177591817759</v>
      </c>
      <c r="AH2775" s="84">
        <v>0.52488415478124806</v>
      </c>
      <c r="AI2775" s="84">
        <v>0.60294395168899806</v>
      </c>
      <c r="AJ2775" s="84">
        <v>0.60316304234731033</v>
      </c>
      <c r="AK2775" s="84">
        <v>0.53956976514702981</v>
      </c>
    </row>
    <row r="2776" spans="1:37">
      <c r="A2776" s="84">
        <v>9</v>
      </c>
      <c r="B2776" s="84">
        <v>0.57720085887175476</v>
      </c>
      <c r="C2776" s="84">
        <v>0.56697262833901285</v>
      </c>
      <c r="D2776" s="84">
        <v>0.52996807421239689</v>
      </c>
      <c r="E2776" s="84">
        <v>0.58881770529994193</v>
      </c>
      <c r="F2776" s="84">
        <v>0.56914730582970641</v>
      </c>
      <c r="G2776" s="84">
        <v>0.50703372147809112</v>
      </c>
      <c r="H2776" s="84">
        <v>0.58609604179224439</v>
      </c>
      <c r="I2776" s="84">
        <v>0.53045389185816227</v>
      </c>
      <c r="J2776" s="84">
        <v>0.51924408140661771</v>
      </c>
      <c r="K2776" s="84">
        <v>0.50257120253164556</v>
      </c>
      <c r="L2776" s="84">
        <v>0.50803622419841721</v>
      </c>
      <c r="M2776" s="84">
        <v>0.5149253731343284</v>
      </c>
      <c r="N2776" s="84">
        <v>0.2250460995750822</v>
      </c>
      <c r="O2776" s="84">
        <v>0.35068234908405388</v>
      </c>
      <c r="P2776" s="84">
        <v>0.37196486284909258</v>
      </c>
      <c r="Q2776" s="84">
        <v>0.343769422001243</v>
      </c>
      <c r="R2776" s="84">
        <v>0.26100206148606248</v>
      </c>
      <c r="S2776" s="84">
        <v>0.24485061511423539</v>
      </c>
      <c r="T2776" s="84">
        <v>0.52666930067167128</v>
      </c>
      <c r="U2776" s="84">
        <v>0.35989635058160108</v>
      </c>
      <c r="V2776" s="84">
        <v>0.3240050781034387</v>
      </c>
      <c r="W2776" s="84">
        <v>0.24302148536626619</v>
      </c>
      <c r="X2776" s="84">
        <v>0.23508540726848809</v>
      </c>
      <c r="Y2776" s="84">
        <v>0.24232072354604761</v>
      </c>
      <c r="Z2776" s="84">
        <v>0.46228908314698097</v>
      </c>
      <c r="AA2776" s="84">
        <v>0.32493297587131359</v>
      </c>
      <c r="AB2776" s="84">
        <v>0.342597844583097</v>
      </c>
      <c r="AC2776" s="84">
        <v>0.19951951248095631</v>
      </c>
      <c r="AD2776" s="84">
        <v>0.29434107837027801</v>
      </c>
      <c r="AE2776" s="84">
        <v>0.30858683405762111</v>
      </c>
      <c r="AF2776" s="84">
        <v>0.28834226847471889</v>
      </c>
      <c r="AG2776" s="84">
        <v>0.56380753138075312</v>
      </c>
      <c r="AH2776" s="84">
        <v>0.50839501715111024</v>
      </c>
      <c r="AI2776" s="84">
        <v>0.55670881298358188</v>
      </c>
      <c r="AJ2776" s="84">
        <v>0.57577255228384139</v>
      </c>
      <c r="AK2776" s="84">
        <v>0.52601802512992568</v>
      </c>
    </row>
    <row r="2777" spans="1:37">
      <c r="A2777" s="84">
        <v>10</v>
      </c>
      <c r="B2777" s="84">
        <v>0.5059535428459887</v>
      </c>
      <c r="C2777" s="84">
        <v>0.5047817961965485</v>
      </c>
      <c r="D2777" s="84">
        <v>0.50918619360279505</v>
      </c>
      <c r="E2777" s="84">
        <v>0.50417394680644545</v>
      </c>
      <c r="F2777" s="84">
        <v>0.50579292588732905</v>
      </c>
      <c r="G2777" s="84">
        <v>0.51087029682977714</v>
      </c>
      <c r="H2777" s="84">
        <v>0.50954390194896537</v>
      </c>
      <c r="I2777" s="84">
        <v>0.50451721424889462</v>
      </c>
      <c r="J2777" s="84">
        <v>0.52526650976048728</v>
      </c>
      <c r="K2777" s="84">
        <v>0.49149525316455689</v>
      </c>
      <c r="L2777" s="84">
        <v>0.49713089119142811</v>
      </c>
      <c r="M2777" s="84">
        <v>0.52977300995024867</v>
      </c>
      <c r="N2777" s="84">
        <v>0.29591918544055162</v>
      </c>
      <c r="O2777" s="84">
        <v>0.36248514405147331</v>
      </c>
      <c r="P2777" s="84">
        <v>0.39359409961050812</v>
      </c>
      <c r="Q2777" s="84">
        <v>0.51289620882535736</v>
      </c>
      <c r="R2777" s="84">
        <v>0.30713581479916507</v>
      </c>
      <c r="S2777" s="84">
        <v>0.32358523725834798</v>
      </c>
      <c r="T2777" s="84">
        <v>0.64704332938232589</v>
      </c>
      <c r="U2777" s="84">
        <v>0.46326039062589192</v>
      </c>
      <c r="V2777" s="84">
        <v>0.44107744107744101</v>
      </c>
      <c r="W2777" s="84">
        <v>0.41634241245136178</v>
      </c>
      <c r="X2777" s="84">
        <v>0.33794160879922958</v>
      </c>
      <c r="Y2777" s="84">
        <v>0.32853582728978242</v>
      </c>
      <c r="Z2777" s="84">
        <v>0.64037405976824557</v>
      </c>
      <c r="AA2777" s="84">
        <v>0.47594244131969138</v>
      </c>
      <c r="AB2777" s="84">
        <v>0.45714375748408642</v>
      </c>
      <c r="AC2777" s="84">
        <v>0.4022618071018399</v>
      </c>
      <c r="AD2777" s="84">
        <v>0.37087153921481342</v>
      </c>
      <c r="AE2777" s="84">
        <v>0.37666988572348298</v>
      </c>
      <c r="AF2777" s="84">
        <v>0.27362556501629348</v>
      </c>
      <c r="AG2777" s="84">
        <v>0.50720595072059516</v>
      </c>
      <c r="AH2777" s="84">
        <v>0.5100800385147739</v>
      </c>
      <c r="AI2777" s="84">
        <v>0.48292130590677479</v>
      </c>
      <c r="AJ2777" s="84">
        <v>0.50215898449693053</v>
      </c>
      <c r="AK2777" s="84">
        <v>0.50161173606999521</v>
      </c>
    </row>
    <row r="2778" spans="1:37">
      <c r="A2778" s="84">
        <v>11</v>
      </c>
      <c r="B2778" s="84">
        <v>0.49814561780206912</v>
      </c>
      <c r="C2778" s="84">
        <v>0.49329449268989761</v>
      </c>
      <c r="D2778" s="84">
        <v>0.51021022829950013</v>
      </c>
      <c r="E2778" s="84">
        <v>0.4923315860997865</v>
      </c>
      <c r="F2778" s="84">
        <v>0.49337951327162388</v>
      </c>
      <c r="G2778" s="84">
        <v>0.51524533889748936</v>
      </c>
      <c r="H2778" s="84">
        <v>0.50411894715692196</v>
      </c>
      <c r="I2778" s="84">
        <v>0.50253669388751732</v>
      </c>
      <c r="J2778" s="84">
        <v>0.53087359822788305</v>
      </c>
      <c r="K2778" s="84">
        <v>0.48694620253164561</v>
      </c>
      <c r="L2778" s="84">
        <v>0.49237170596393909</v>
      </c>
      <c r="M2778" s="84">
        <v>0.53358208955223885</v>
      </c>
      <c r="N2778" s="84">
        <v>0.36695261765413301</v>
      </c>
      <c r="O2778" s="84">
        <v>0.39563952297037008</v>
      </c>
      <c r="P2778" s="84">
        <v>0.44891025109803612</v>
      </c>
      <c r="Q2778" s="84">
        <v>0.65024860161591058</v>
      </c>
      <c r="R2778" s="84">
        <v>0.4372271091819358</v>
      </c>
      <c r="S2778" s="84">
        <v>0.43708260105448149</v>
      </c>
      <c r="T2778" s="84">
        <v>0.75674963782431159</v>
      </c>
      <c r="U2778" s="84">
        <v>0.58380420761846064</v>
      </c>
      <c r="V2778" s="84">
        <v>0.52525252525252508</v>
      </c>
      <c r="W2778" s="84">
        <v>0.62848925731686689</v>
      </c>
      <c r="X2778" s="84">
        <v>0.513875513203913</v>
      </c>
      <c r="Y2778" s="84">
        <v>0.44810013160473777</v>
      </c>
      <c r="Z2778" s="84">
        <v>0.72286033746696488</v>
      </c>
      <c r="AA2778" s="84">
        <v>0.62769601138042364</v>
      </c>
      <c r="AB2778" s="84">
        <v>0.58319152958971443</v>
      </c>
      <c r="AC2778" s="84">
        <v>0.65768194070080854</v>
      </c>
      <c r="AD2778" s="84">
        <v>0.53264191815780881</v>
      </c>
      <c r="AE2778" s="84">
        <v>0.56067922098825029</v>
      </c>
      <c r="AF2778" s="84">
        <v>0.36423841059602657</v>
      </c>
      <c r="AG2778" s="84">
        <v>0.51397605764760579</v>
      </c>
      <c r="AH2778" s="84">
        <v>0.52680989348257812</v>
      </c>
      <c r="AI2778" s="84">
        <v>0.47744857520286849</v>
      </c>
      <c r="AJ2778" s="84">
        <v>0.4896732910207055</v>
      </c>
      <c r="AK2778" s="84">
        <v>0.50049338859285575</v>
      </c>
    </row>
    <row r="2779" spans="1:37">
      <c r="A2779" s="84">
        <v>12</v>
      </c>
      <c r="B2779" s="84">
        <v>0.50556314659379264</v>
      </c>
      <c r="C2779" s="84">
        <v>0.50118170825546893</v>
      </c>
      <c r="D2779" s="84">
        <v>0.51659538582013131</v>
      </c>
      <c r="E2779" s="84">
        <v>0.49718501261890902</v>
      </c>
      <c r="F2779" s="84">
        <v>0.49794642309814269</v>
      </c>
      <c r="G2779" s="84">
        <v>0.52110116443427346</v>
      </c>
      <c r="H2779" s="84">
        <v>0.50371709865380754</v>
      </c>
      <c r="I2779" s="84">
        <v>0.49160313627607932</v>
      </c>
      <c r="J2779" s="84">
        <v>0.5263048594766716</v>
      </c>
      <c r="K2779" s="84">
        <v>0.47270569620253172</v>
      </c>
      <c r="L2779" s="84">
        <v>0.47817573631394339</v>
      </c>
      <c r="M2779" s="84">
        <v>0.5237873134328358</v>
      </c>
      <c r="N2779" s="84">
        <v>0.48552874208289909</v>
      </c>
      <c r="O2779" s="84">
        <v>0.47332076554239572</v>
      </c>
      <c r="P2779" s="84">
        <v>0.55809231789177105</v>
      </c>
      <c r="Q2779" s="84">
        <v>0.74440646364201379</v>
      </c>
      <c r="R2779" s="84">
        <v>0.54758703696590216</v>
      </c>
      <c r="S2779" s="84">
        <v>0.55198594024604564</v>
      </c>
      <c r="T2779" s="84">
        <v>0.81186619254576575</v>
      </c>
      <c r="U2779" s="84">
        <v>0.70138008972295474</v>
      </c>
      <c r="V2779" s="84">
        <v>0.61635480487939498</v>
      </c>
      <c r="W2779" s="84">
        <v>0.75122652681441382</v>
      </c>
      <c r="X2779" s="84">
        <v>0.6479041005626236</v>
      </c>
      <c r="Y2779" s="84">
        <v>0.60070562540251449</v>
      </c>
      <c r="Z2779" s="84">
        <v>0.78034153283187624</v>
      </c>
      <c r="AA2779" s="84">
        <v>0.7488537506155275</v>
      </c>
      <c r="AB2779" s="84">
        <v>0.70410285498203795</v>
      </c>
      <c r="AC2779" s="84">
        <v>0.85462322746982311</v>
      </c>
      <c r="AD2779" s="84">
        <v>0.69114810528502324</v>
      </c>
      <c r="AE2779" s="84">
        <v>0.71269917914051184</v>
      </c>
      <c r="AF2779" s="84">
        <v>0.57563334384526466</v>
      </c>
      <c r="AG2779" s="84">
        <v>0.56758484425848454</v>
      </c>
      <c r="AH2779" s="84">
        <v>0.56971775892158616</v>
      </c>
      <c r="AI2779" s="84">
        <v>0.4831100207586338</v>
      </c>
      <c r="AJ2779" s="84">
        <v>0.49841327645406291</v>
      </c>
      <c r="AK2779" s="84">
        <v>0.50601934083283995</v>
      </c>
    </row>
    <row r="2780" spans="1:37">
      <c r="A2780" s="84">
        <v>13</v>
      </c>
      <c r="B2780" s="84">
        <v>0.49619363654108922</v>
      </c>
      <c r="C2780" s="84">
        <v>0.48815543585797511</v>
      </c>
      <c r="D2780" s="84">
        <v>0.51394494307571836</v>
      </c>
      <c r="E2780" s="84">
        <v>0.48378955542613089</v>
      </c>
      <c r="F2780" s="84">
        <v>0.48393918960338372</v>
      </c>
      <c r="G2780" s="84">
        <v>0.51659150568755463</v>
      </c>
      <c r="H2780" s="84">
        <v>0.49065702230259201</v>
      </c>
      <c r="I2780" s="84">
        <v>0.49108765837380303</v>
      </c>
      <c r="J2780" s="84">
        <v>0.5353731136646821</v>
      </c>
      <c r="K2780" s="84">
        <v>0.47587025316455689</v>
      </c>
      <c r="L2780" s="84">
        <v>0.48192869380762021</v>
      </c>
      <c r="M2780" s="84">
        <v>0.53583644278606957</v>
      </c>
      <c r="N2780" s="84">
        <v>0.59720997354285255</v>
      </c>
      <c r="O2780" s="84">
        <v>0.60085652227367736</v>
      </c>
      <c r="P2780" s="84">
        <v>0.66404242976713368</v>
      </c>
      <c r="Q2780" s="84">
        <v>0.79777812305779994</v>
      </c>
      <c r="R2780" s="84">
        <v>0.6436446049245188</v>
      </c>
      <c r="S2780" s="84">
        <v>0.65065026362038658</v>
      </c>
      <c r="T2780" s="84">
        <v>0.86290003951007488</v>
      </c>
      <c r="U2780" s="84">
        <v>0.78650274533977171</v>
      </c>
      <c r="V2780" s="84">
        <v>0.72365733841143653</v>
      </c>
      <c r="W2780" s="84">
        <v>0.81864320757908993</v>
      </c>
      <c r="X2780" s="84">
        <v>0.73673272847077886</v>
      </c>
      <c r="Y2780" s="84">
        <v>0.70702545291630514</v>
      </c>
      <c r="Z2780" s="84">
        <v>0.81083553567798317</v>
      </c>
      <c r="AA2780" s="84">
        <v>0.82456639492258044</v>
      </c>
      <c r="AB2780" s="84">
        <v>0.77005735173630796</v>
      </c>
      <c r="AC2780" s="84">
        <v>0.89470291808273761</v>
      </c>
      <c r="AD2780" s="84">
        <v>0.80033532152289399</v>
      </c>
      <c r="AE2780" s="84">
        <v>0.84528408176404313</v>
      </c>
      <c r="AF2780" s="84">
        <v>0.79690949227373076</v>
      </c>
      <c r="AG2780" s="84">
        <v>0.65626452812645275</v>
      </c>
      <c r="AH2780" s="84">
        <v>0.61370885238009254</v>
      </c>
      <c r="AI2780" s="84">
        <v>0.47575014153613893</v>
      </c>
      <c r="AJ2780" s="84">
        <v>0.48480907293725928</v>
      </c>
      <c r="AK2780" s="84">
        <v>0.50299322412999148</v>
      </c>
    </row>
    <row r="2781" spans="1:37">
      <c r="A2781" s="84">
        <v>14</v>
      </c>
      <c r="B2781" s="84">
        <v>0.50478235408940075</v>
      </c>
      <c r="C2781" s="84">
        <v>0.49189293173573723</v>
      </c>
      <c r="D2781" s="84">
        <v>0.53075115956870067</v>
      </c>
      <c r="E2781" s="84">
        <v>0.48786643370219379</v>
      </c>
      <c r="F2781" s="84">
        <v>0.48721878256605161</v>
      </c>
      <c r="G2781" s="84">
        <v>0.53254358214982833</v>
      </c>
      <c r="H2781" s="84">
        <v>0.49668474984930677</v>
      </c>
      <c r="I2781" s="84">
        <v>0.4934208741420007</v>
      </c>
      <c r="J2781" s="84">
        <v>0.53793437629793717</v>
      </c>
      <c r="K2781" s="84">
        <v>0.57911392405063289</v>
      </c>
      <c r="L2781" s="84">
        <v>0.50009518370454997</v>
      </c>
      <c r="M2781" s="84">
        <v>0.538790422885572</v>
      </c>
      <c r="N2781" s="84">
        <v>0.68243405756433906</v>
      </c>
      <c r="O2781" s="84">
        <v>0.70454079750829868</v>
      </c>
      <c r="P2781" s="84">
        <v>0.74567000911577053</v>
      </c>
      <c r="Q2781" s="84">
        <v>0.83281541330018638</v>
      </c>
      <c r="R2781" s="84">
        <v>0.75607882303230534</v>
      </c>
      <c r="S2781" s="84">
        <v>0.74407732864674858</v>
      </c>
      <c r="T2781" s="84">
        <v>0.92097984986171466</v>
      </c>
      <c r="U2781" s="84">
        <v>0.85092976267936049</v>
      </c>
      <c r="V2781" s="84">
        <v>0.82499862008058711</v>
      </c>
      <c r="W2781" s="84">
        <v>0.87996954829978014</v>
      </c>
      <c r="X2781" s="84">
        <v>0.82330579350195143</v>
      </c>
      <c r="Y2781" s="84">
        <v>0.79696469072886622</v>
      </c>
      <c r="Z2781" s="84">
        <v>0.83685708477332788</v>
      </c>
      <c r="AA2781" s="84">
        <v>0.89516879137714067</v>
      </c>
      <c r="AB2781" s="84">
        <v>0.79873321989033819</v>
      </c>
      <c r="AC2781" s="84">
        <v>0.95329895699050748</v>
      </c>
      <c r="AD2781" s="84">
        <v>0.90254903706341449</v>
      </c>
      <c r="AE2781" s="84">
        <v>0.92330597135039405</v>
      </c>
      <c r="AF2781" s="84">
        <v>0.96152633238725971</v>
      </c>
      <c r="AG2781" s="84">
        <v>0.77594723384472364</v>
      </c>
      <c r="AH2781" s="84">
        <v>0.66185231991334159</v>
      </c>
      <c r="AI2781" s="84">
        <v>0.48839403661068143</v>
      </c>
      <c r="AJ2781" s="84">
        <v>0.48772240141504519</v>
      </c>
      <c r="AK2781" s="84">
        <v>0.52003157686994272</v>
      </c>
    </row>
    <row r="2782" spans="1:37">
      <c r="A2782" s="84">
        <v>15</v>
      </c>
      <c r="B2782" s="84">
        <v>0.50146398594573494</v>
      </c>
      <c r="C2782" s="84">
        <v>0.48972188633615482</v>
      </c>
      <c r="D2782" s="84">
        <v>0.5231010180109632</v>
      </c>
      <c r="E2782" s="84">
        <v>0.48728402251989911</v>
      </c>
      <c r="F2782" s="84">
        <v>0.48660577453564641</v>
      </c>
      <c r="G2782" s="84">
        <v>0.52816854008211611</v>
      </c>
      <c r="H2782" s="84">
        <v>0.49708659835242119</v>
      </c>
      <c r="I2782" s="84">
        <v>0.50742016875118712</v>
      </c>
      <c r="J2782" s="84">
        <v>0.54125709538972722</v>
      </c>
      <c r="K2782" s="84">
        <v>0.73595727848101267</v>
      </c>
      <c r="L2782" s="84">
        <v>0.53542193576459729</v>
      </c>
      <c r="M2782" s="84">
        <v>0.54399875621890548</v>
      </c>
      <c r="N2782" s="84">
        <v>0.77150645394051143</v>
      </c>
      <c r="O2782" s="84">
        <v>0.78886111224949784</v>
      </c>
      <c r="P2782" s="84">
        <v>0.82990801359078481</v>
      </c>
      <c r="Q2782" s="84">
        <v>0.88968303293971429</v>
      </c>
      <c r="R2782" s="84">
        <v>0.84942188760419468</v>
      </c>
      <c r="S2782" s="84">
        <v>0.84260105448154654</v>
      </c>
      <c r="T2782" s="84">
        <v>0.93309627288291852</v>
      </c>
      <c r="U2782" s="84">
        <v>0.8944214239238385</v>
      </c>
      <c r="V2782" s="84">
        <v>0.89722360214163477</v>
      </c>
      <c r="W2782" s="84">
        <v>0.9169345288445272</v>
      </c>
      <c r="X2782" s="84">
        <v>0.88984489837295355</v>
      </c>
      <c r="Y2782" s="84">
        <v>0.86721921989191619</v>
      </c>
      <c r="Z2782" s="84">
        <v>0.85825371010367957</v>
      </c>
      <c r="AA2782" s="84">
        <v>0.9376484105706625</v>
      </c>
      <c r="AB2782" s="84">
        <v>0.84792336295455961</v>
      </c>
      <c r="AC2782" s="84">
        <v>0.98581975858431969</v>
      </c>
      <c r="AD2782" s="84">
        <v>0.96250630582509844</v>
      </c>
      <c r="AE2782" s="84">
        <v>0.97279896990181858</v>
      </c>
      <c r="AF2782" s="84">
        <v>1</v>
      </c>
      <c r="AG2782" s="84">
        <v>0.86753254300325433</v>
      </c>
      <c r="AH2782" s="84">
        <v>0.67310585544923851</v>
      </c>
      <c r="AI2782" s="84">
        <v>0.48612945838837518</v>
      </c>
      <c r="AJ2782" s="84">
        <v>0.4851992508583915</v>
      </c>
      <c r="AK2782" s="84">
        <v>0.51332149200710475</v>
      </c>
    </row>
    <row r="2783" spans="1:37">
      <c r="A2783" s="84">
        <v>16</v>
      </c>
      <c r="B2783" s="84">
        <v>0.51434706226820226</v>
      </c>
      <c r="C2783" s="84">
        <v>0.50736506540617776</v>
      </c>
      <c r="D2783" s="84">
        <v>0.52526956207457387</v>
      </c>
      <c r="E2783" s="84">
        <v>0.50572704329256457</v>
      </c>
      <c r="F2783" s="84">
        <v>0.50441365781891745</v>
      </c>
      <c r="G2783" s="84">
        <v>0.53113010702025976</v>
      </c>
      <c r="H2783" s="84">
        <v>0.50934297769740822</v>
      </c>
      <c r="I2783" s="84">
        <v>0.55823543774926077</v>
      </c>
      <c r="J2783" s="84">
        <v>0.58978263879274528</v>
      </c>
      <c r="K2783" s="84">
        <v>0.84592563291139233</v>
      </c>
      <c r="L2783" s="84">
        <v>0.60093551983900384</v>
      </c>
      <c r="M2783" s="84">
        <v>0.60323383084577109</v>
      </c>
      <c r="N2783" s="84">
        <v>0.85977711857612449</v>
      </c>
      <c r="O2783" s="84">
        <v>0.87193147821810579</v>
      </c>
      <c r="P2783" s="84">
        <v>0.92388331814038294</v>
      </c>
      <c r="Q2783" s="84">
        <v>0.9414232442510877</v>
      </c>
      <c r="R2783" s="84">
        <v>0.92015262679419729</v>
      </c>
      <c r="S2783" s="84">
        <v>0.92084358523725829</v>
      </c>
      <c r="T2783" s="84">
        <v>0.97635980508362952</v>
      </c>
      <c r="U2783" s="84">
        <v>0.9509149230049202</v>
      </c>
      <c r="V2783" s="84">
        <v>0.95029530275431895</v>
      </c>
      <c r="W2783" s="84">
        <v>0.95618338690576898</v>
      </c>
      <c r="X2783" s="84">
        <v>0.94838815956206612</v>
      </c>
      <c r="Y2783" s="84">
        <v>0.92596533475205112</v>
      </c>
      <c r="Z2783" s="84">
        <v>0.9040963610489936</v>
      </c>
      <c r="AA2783" s="84">
        <v>0.97566340209005853</v>
      </c>
      <c r="AB2783" s="84">
        <v>0.92793218629860696</v>
      </c>
      <c r="AC2783" s="84">
        <v>1</v>
      </c>
      <c r="AD2783" s="84">
        <v>1</v>
      </c>
      <c r="AE2783" s="84">
        <v>1</v>
      </c>
      <c r="AF2783" s="84">
        <v>0.96121097445600778</v>
      </c>
      <c r="AG2783" s="84">
        <v>0.89499070199907038</v>
      </c>
      <c r="AH2783" s="84">
        <v>0.67701751218631512</v>
      </c>
      <c r="AI2783" s="84">
        <v>0.48990375542555209</v>
      </c>
      <c r="AJ2783" s="84">
        <v>0.50322547081469149</v>
      </c>
      <c r="AK2783" s="84">
        <v>0.51378198802710351</v>
      </c>
    </row>
    <row r="2784" spans="1:37">
      <c r="A2784" s="84">
        <v>17</v>
      </c>
      <c r="B2784" s="84">
        <v>0.57446808510638292</v>
      </c>
      <c r="C2784" s="84">
        <v>0.5671924810377047</v>
      </c>
      <c r="D2784" s="84">
        <v>0.58454309981326436</v>
      </c>
      <c r="E2784" s="84">
        <v>0.56649194331197827</v>
      </c>
      <c r="F2784" s="84">
        <v>0.56488690001839026</v>
      </c>
      <c r="G2784" s="84">
        <v>0.59137107087568153</v>
      </c>
      <c r="H2784" s="84">
        <v>0.56881655615832838</v>
      </c>
      <c r="I2784" s="84">
        <v>0.64076616294527811</v>
      </c>
      <c r="J2784" s="84">
        <v>0.66980479025335726</v>
      </c>
      <c r="K2784" s="84">
        <v>0.95174050632911389</v>
      </c>
      <c r="L2784" s="84">
        <v>0.68611133773897925</v>
      </c>
      <c r="M2784" s="84">
        <v>0.67521766169154229</v>
      </c>
      <c r="N2784" s="84">
        <v>0.97081696464363021</v>
      </c>
      <c r="O2784" s="84">
        <v>0.99256178025490749</v>
      </c>
      <c r="P2784" s="84">
        <v>1</v>
      </c>
      <c r="Q2784" s="84">
        <v>1</v>
      </c>
      <c r="R2784" s="84">
        <v>1</v>
      </c>
      <c r="S2784" s="84">
        <v>1</v>
      </c>
      <c r="T2784" s="84">
        <v>1</v>
      </c>
      <c r="U2784" s="84">
        <v>1</v>
      </c>
      <c r="V2784" s="84">
        <v>1</v>
      </c>
      <c r="W2784" s="84">
        <v>1</v>
      </c>
      <c r="X2784" s="84">
        <v>1</v>
      </c>
      <c r="Y2784" s="84">
        <v>1</v>
      </c>
      <c r="Z2784" s="84">
        <v>1</v>
      </c>
      <c r="AA2784" s="84">
        <v>1</v>
      </c>
      <c r="AB2784" s="84">
        <v>1</v>
      </c>
      <c r="AC2784" s="84">
        <v>0.94609164420485181</v>
      </c>
      <c r="AD2784" s="84">
        <v>0.93142229739754867</v>
      </c>
      <c r="AE2784" s="84">
        <v>0.94704651537099616</v>
      </c>
      <c r="AF2784" s="84">
        <v>0.82045621780721134</v>
      </c>
      <c r="AG2784" s="84">
        <v>0.85192933519293379</v>
      </c>
      <c r="AH2784" s="84">
        <v>0.70277426731660353</v>
      </c>
      <c r="AI2784" s="84">
        <v>0.54953764861294596</v>
      </c>
      <c r="AJ2784" s="84">
        <v>0.56339090625325139</v>
      </c>
      <c r="AK2784" s="84">
        <v>0.57351490033550423</v>
      </c>
    </row>
    <row r="2785" spans="1:37">
      <c r="A2785" s="84">
        <v>18</v>
      </c>
      <c r="B2785" s="84">
        <v>0.67284794065976972</v>
      </c>
      <c r="C2785" s="84">
        <v>0.66431241068484104</v>
      </c>
      <c r="D2785" s="84">
        <v>0.6857418227817601</v>
      </c>
      <c r="E2785" s="84">
        <v>0.65948359541836543</v>
      </c>
      <c r="F2785" s="84">
        <v>0.65809477104150071</v>
      </c>
      <c r="G2785" s="84">
        <v>0.68513158780372874</v>
      </c>
      <c r="H2785" s="84">
        <v>0.65521398432790845</v>
      </c>
      <c r="I2785" s="84">
        <v>0.74215252719824221</v>
      </c>
      <c r="J2785" s="84">
        <v>0.7618025751072961</v>
      </c>
      <c r="K2785" s="84">
        <v>1</v>
      </c>
      <c r="L2785" s="84">
        <v>0.7799624704250635</v>
      </c>
      <c r="M2785" s="84">
        <v>0.75971703980099514</v>
      </c>
      <c r="N2785" s="84">
        <v>1</v>
      </c>
      <c r="O2785" s="84">
        <v>1</v>
      </c>
      <c r="P2785" s="84">
        <v>0.97538742023701031</v>
      </c>
      <c r="Q2785" s="84">
        <v>0.97770354257302683</v>
      </c>
      <c r="R2785" s="84">
        <v>0.993188133010666</v>
      </c>
      <c r="S2785" s="84">
        <v>0.96857644991212644</v>
      </c>
      <c r="T2785" s="84">
        <v>0.9664822863163437</v>
      </c>
      <c r="U2785" s="84">
        <v>0.99009166352750488</v>
      </c>
      <c r="V2785" s="84">
        <v>0.97242921013412797</v>
      </c>
      <c r="W2785" s="84">
        <v>0.96988665200473689</v>
      </c>
      <c r="X2785" s="84">
        <v>0.96412641289472334</v>
      </c>
      <c r="Y2785" s="84">
        <v>0.9384817853442724</v>
      </c>
      <c r="Z2785" s="84">
        <v>0.9376397641797114</v>
      </c>
      <c r="AA2785" s="84">
        <v>0.90684466816217124</v>
      </c>
      <c r="AB2785" s="84">
        <v>0.90139913027037222</v>
      </c>
      <c r="AC2785" s="84">
        <v>0.86569787882339155</v>
      </c>
      <c r="AD2785" s="84">
        <v>0.83833348170568833</v>
      </c>
      <c r="AE2785" s="84">
        <v>0.86801867052953452</v>
      </c>
      <c r="AF2785" s="84">
        <v>0.74025018395879338</v>
      </c>
      <c r="AG2785" s="84">
        <v>0.86198279869828009</v>
      </c>
      <c r="AH2785" s="84">
        <v>0.77510982728531008</v>
      </c>
      <c r="AI2785" s="84">
        <v>0.64597093791281379</v>
      </c>
      <c r="AJ2785" s="84">
        <v>0.66116949328893959</v>
      </c>
      <c r="AK2785" s="84">
        <v>0.6752187356094993</v>
      </c>
    </row>
    <row r="2786" spans="1:37">
      <c r="A2786" s="84">
        <v>19</v>
      </c>
      <c r="B2786" s="84">
        <v>0.78098770251805594</v>
      </c>
      <c r="C2786" s="84">
        <v>0.77338683082334847</v>
      </c>
      <c r="D2786" s="84">
        <v>0.79212095656888137</v>
      </c>
      <c r="E2786" s="84">
        <v>0.76645311589982534</v>
      </c>
      <c r="F2786" s="84">
        <v>0.76549377796849138</v>
      </c>
      <c r="G2786" s="84">
        <v>0.78602678871912213</v>
      </c>
      <c r="H2786" s="84">
        <v>0.75647980711271856</v>
      </c>
      <c r="I2786" s="84">
        <v>0.83154724761930632</v>
      </c>
      <c r="J2786" s="84">
        <v>0.83787899764640728</v>
      </c>
      <c r="K2786" s="84">
        <v>0.81052215189873411</v>
      </c>
      <c r="L2786" s="84">
        <v>0.8211362214788831</v>
      </c>
      <c r="M2786" s="84">
        <v>0.82400497512437798</v>
      </c>
      <c r="N2786" s="84">
        <v>0.98645073358454272</v>
      </c>
      <c r="O2786" s="84">
        <v>0.92537191098725458</v>
      </c>
      <c r="P2786" s="84">
        <v>0.89935360901632555</v>
      </c>
      <c r="Q2786" s="84">
        <v>0.83739900559353631</v>
      </c>
      <c r="R2786" s="84">
        <v>0.85715566140411548</v>
      </c>
      <c r="S2786" s="84">
        <v>0.81912126537785568</v>
      </c>
      <c r="T2786" s="84">
        <v>0.84084024759647047</v>
      </c>
      <c r="U2786" s="84">
        <v>0.86194536716779113</v>
      </c>
      <c r="V2786" s="84">
        <v>0.83879781420765021</v>
      </c>
      <c r="W2786" s="84">
        <v>0.87641684994078839</v>
      </c>
      <c r="X2786" s="84">
        <v>0.85005575548684664</v>
      </c>
      <c r="Y2786" s="84">
        <v>0.81312127236580523</v>
      </c>
      <c r="Z2786" s="84">
        <v>0.79330148404147172</v>
      </c>
      <c r="AA2786" s="84">
        <v>0.79497729386660831</v>
      </c>
      <c r="AB2786" s="84">
        <v>0.78767252788806941</v>
      </c>
      <c r="AC2786" s="84">
        <v>0.79016758467127612</v>
      </c>
      <c r="AD2786" s="84">
        <v>0.76769340336508485</v>
      </c>
      <c r="AE2786" s="84">
        <v>0.77434411717366813</v>
      </c>
      <c r="AF2786" s="84">
        <v>0.67728371701881651</v>
      </c>
      <c r="AG2786" s="84">
        <v>0.9090539284053929</v>
      </c>
      <c r="AH2786" s="84">
        <v>0.84491785520852125</v>
      </c>
      <c r="AI2786" s="84">
        <v>0.75089639554632948</v>
      </c>
      <c r="AJ2786" s="84">
        <v>0.77062740609718028</v>
      </c>
      <c r="AK2786" s="84">
        <v>0.78205381224919412</v>
      </c>
    </row>
    <row r="2787" spans="1:37">
      <c r="A2787" s="84">
        <v>20</v>
      </c>
      <c r="B2787" s="84">
        <v>0.8688268592621512</v>
      </c>
      <c r="C2787" s="84">
        <v>0.86523029570187959</v>
      </c>
      <c r="D2787" s="84">
        <v>0.87048972953436532</v>
      </c>
      <c r="E2787" s="84">
        <v>0.85536788973014954</v>
      </c>
      <c r="F2787" s="84">
        <v>0.85496230000613016</v>
      </c>
      <c r="G2787" s="84">
        <v>0.86107558726526212</v>
      </c>
      <c r="H2787" s="84">
        <v>0.83684950773558386</v>
      </c>
      <c r="I2787" s="84">
        <v>0.92986787487452194</v>
      </c>
      <c r="J2787" s="84">
        <v>0.93243804513360107</v>
      </c>
      <c r="K2787" s="84">
        <v>0.90268987341772156</v>
      </c>
      <c r="L2787" s="84">
        <v>0.91425307987272608</v>
      </c>
      <c r="M2787" s="84">
        <v>0.92039800995024867</v>
      </c>
      <c r="N2787" s="84">
        <v>0.91742163072236027</v>
      </c>
      <c r="O2787" s="84">
        <v>0.85455514118273834</v>
      </c>
      <c r="P2787" s="84">
        <v>0.81030910748321872</v>
      </c>
      <c r="Q2787" s="84">
        <v>0.74867930391547555</v>
      </c>
      <c r="R2787" s="84">
        <v>0.76008655680610504</v>
      </c>
      <c r="S2787" s="84">
        <v>0.73391915641476269</v>
      </c>
      <c r="T2787" s="84">
        <v>0.7288950349005664</v>
      </c>
      <c r="U2787" s="84">
        <v>0.77051014234672344</v>
      </c>
      <c r="V2787" s="84">
        <v>0.75241485897223581</v>
      </c>
      <c r="W2787" s="84">
        <v>0.87032650989680271</v>
      </c>
      <c r="X2787" s="84">
        <v>0.78024735161437464</v>
      </c>
      <c r="Y2787" s="84">
        <v>0.74208271497773926</v>
      </c>
      <c r="Z2787" s="84">
        <v>0.74435860947347021</v>
      </c>
      <c r="AA2787" s="84">
        <v>0.74338239317174593</v>
      </c>
      <c r="AB2787" s="84">
        <v>0.70895569420810478</v>
      </c>
      <c r="AC2787" s="84">
        <v>0.72952068440173423</v>
      </c>
      <c r="AD2787" s="84">
        <v>0.73370129677438478</v>
      </c>
      <c r="AE2787" s="84">
        <v>0.71370513439562189</v>
      </c>
      <c r="AF2787" s="84">
        <v>0.54241564175339019</v>
      </c>
      <c r="AG2787" s="84">
        <v>0.89406090190609033</v>
      </c>
      <c r="AH2787" s="84">
        <v>0.90178732623217173</v>
      </c>
      <c r="AI2787" s="84">
        <v>0.83336478580864337</v>
      </c>
      <c r="AJ2787" s="84">
        <v>0.86387992924773671</v>
      </c>
      <c r="AK2787" s="84">
        <v>0.86119334254325364</v>
      </c>
    </row>
    <row r="2788" spans="1:37">
      <c r="A2788" s="84">
        <v>21</v>
      </c>
      <c r="B2788" s="84">
        <v>0.97872340425531912</v>
      </c>
      <c r="C2788" s="84">
        <v>0.97900406727492595</v>
      </c>
      <c r="D2788" s="84">
        <v>0.97596530329498232</v>
      </c>
      <c r="E2788" s="84">
        <v>0.96330809551543395</v>
      </c>
      <c r="F2788" s="84">
        <v>0.96328081897872853</v>
      </c>
      <c r="G2788" s="84">
        <v>0.96351887998923058</v>
      </c>
      <c r="H2788" s="84">
        <v>0.93831625477195102</v>
      </c>
      <c r="I2788" s="84">
        <v>1</v>
      </c>
      <c r="J2788" s="84">
        <v>1</v>
      </c>
      <c r="K2788" s="84">
        <v>0.98753955696202533</v>
      </c>
      <c r="L2788" s="84">
        <v>1</v>
      </c>
      <c r="M2788" s="84">
        <v>1</v>
      </c>
      <c r="N2788" s="84">
        <v>0.83315962478954542</v>
      </c>
      <c r="O2788" s="84">
        <v>0.85353059300848322</v>
      </c>
      <c r="P2788" s="84">
        <v>0.81847186541808237</v>
      </c>
      <c r="Q2788" s="84">
        <v>0.70921379738968315</v>
      </c>
      <c r="R2788" s="84">
        <v>0.71676974096979462</v>
      </c>
      <c r="S2788" s="84">
        <v>0.69152899824253067</v>
      </c>
      <c r="T2788" s="84">
        <v>0.68187804556828657</v>
      </c>
      <c r="U2788" s="84">
        <v>0.74742874102485068</v>
      </c>
      <c r="V2788" s="84">
        <v>0.70709830545896113</v>
      </c>
      <c r="W2788" s="84">
        <v>0.83065471155472848</v>
      </c>
      <c r="X2788" s="84">
        <v>0.73749303056414406</v>
      </c>
      <c r="Y2788" s="84">
        <v>0.69882115756167229</v>
      </c>
      <c r="Z2788" s="84">
        <v>0.67539133970319165</v>
      </c>
      <c r="AA2788" s="84">
        <v>0.69359304043333159</v>
      </c>
      <c r="AB2788" s="84">
        <v>0.64265456608054439</v>
      </c>
      <c r="AC2788" s="84">
        <v>0.64391187155748264</v>
      </c>
      <c r="AD2788" s="84">
        <v>0.69521350781922298</v>
      </c>
      <c r="AE2788" s="84">
        <v>0.69913890230162545</v>
      </c>
      <c r="AF2788" s="84">
        <v>0.55114054451802807</v>
      </c>
      <c r="AG2788" s="84">
        <v>0.97934100418410019</v>
      </c>
      <c r="AH2788" s="84">
        <v>0.98284888969127993</v>
      </c>
      <c r="AI2788" s="84">
        <v>0.9830156633327044</v>
      </c>
      <c r="AJ2788" s="84">
        <v>0.98499115596712072</v>
      </c>
      <c r="AK2788" s="84">
        <v>0.98098809288862587</v>
      </c>
    </row>
    <row r="2789" spans="1:37">
      <c r="A2789" s="84">
        <v>22</v>
      </c>
      <c r="B2789" s="84">
        <v>1</v>
      </c>
      <c r="C2789" s="84">
        <v>1</v>
      </c>
      <c r="D2789" s="84">
        <v>1</v>
      </c>
      <c r="E2789" s="84">
        <v>1</v>
      </c>
      <c r="F2789" s="84">
        <v>1</v>
      </c>
      <c r="G2789" s="84">
        <v>1</v>
      </c>
      <c r="H2789" s="84">
        <v>1</v>
      </c>
      <c r="I2789" s="84">
        <v>0.92753465910632427</v>
      </c>
      <c r="J2789" s="84">
        <v>0.9471826111034195</v>
      </c>
      <c r="K2789" s="84">
        <v>0.89616297468354433</v>
      </c>
      <c r="L2789" s="84">
        <v>0.90821571346985408</v>
      </c>
      <c r="M2789" s="84">
        <v>0.92638370646766166</v>
      </c>
      <c r="N2789" s="84">
        <v>0.65349154173013713</v>
      </c>
      <c r="O2789" s="84">
        <v>0.71048317691897855</v>
      </c>
      <c r="P2789" s="84">
        <v>0.72453799618795056</v>
      </c>
      <c r="Q2789" s="84">
        <v>0.59742075823492846</v>
      </c>
      <c r="R2789" s="84">
        <v>0.59502682492733594</v>
      </c>
      <c r="S2789" s="84">
        <v>0.5627768014059753</v>
      </c>
      <c r="T2789" s="84">
        <v>0.5726326880021072</v>
      </c>
      <c r="U2789" s="84">
        <v>0.63270664246658226</v>
      </c>
      <c r="V2789" s="84">
        <v>0.59827786057294252</v>
      </c>
      <c r="W2789" s="84">
        <v>0.69438335307054644</v>
      </c>
      <c r="X2789" s="84">
        <v>0.61382989507831109</v>
      </c>
      <c r="Y2789" s="84">
        <v>0.57522470808949122</v>
      </c>
      <c r="Z2789" s="84">
        <v>0.55031510469607647</v>
      </c>
      <c r="AA2789" s="84">
        <v>0.56245554522076935</v>
      </c>
      <c r="AB2789" s="84">
        <v>0.53469464927207389</v>
      </c>
      <c r="AC2789" s="84">
        <v>0.49953123168873781</v>
      </c>
      <c r="AD2789" s="84">
        <v>0.57105552093533918</v>
      </c>
      <c r="AE2789" s="84">
        <v>0.59359407693545785</v>
      </c>
      <c r="AF2789" s="84">
        <v>0.53894670450961846</v>
      </c>
      <c r="AG2789" s="84">
        <v>1</v>
      </c>
      <c r="AH2789" s="84">
        <v>1</v>
      </c>
      <c r="AI2789" s="84">
        <v>1</v>
      </c>
      <c r="AJ2789" s="84">
        <v>1</v>
      </c>
      <c r="AK2789" s="84">
        <v>1</v>
      </c>
    </row>
    <row r="2790" spans="1:37">
      <c r="A2790" s="84">
        <v>23</v>
      </c>
      <c r="B2790" s="84">
        <v>0.87351161428850299</v>
      </c>
      <c r="C2790" s="84">
        <v>0.86388369792239217</v>
      </c>
      <c r="D2790" s="84">
        <v>0.90362026383952776</v>
      </c>
      <c r="E2790" s="84">
        <v>0.87206367695593112</v>
      </c>
      <c r="F2790" s="84">
        <v>0.8726782320848403</v>
      </c>
      <c r="G2790" s="84">
        <v>0.90805680823854062</v>
      </c>
      <c r="H2790" s="84">
        <v>0.90757484428370505</v>
      </c>
      <c r="I2790" s="84">
        <v>0.77755771995984713</v>
      </c>
      <c r="J2790" s="84">
        <v>0.79551432922608323</v>
      </c>
      <c r="K2790" s="84">
        <v>0.731606012658228</v>
      </c>
      <c r="L2790" s="84">
        <v>0.74409181148187475</v>
      </c>
      <c r="M2790" s="84">
        <v>0.76710199004975121</v>
      </c>
      <c r="N2790" s="84">
        <v>0.4321334081616291</v>
      </c>
      <c r="O2790" s="84">
        <v>0.54258022212204415</v>
      </c>
      <c r="P2790" s="84">
        <v>0.56646225242396631</v>
      </c>
      <c r="Q2790" s="84">
        <v>0.43326600372902419</v>
      </c>
      <c r="R2790" s="84">
        <v>0.41782865337584341</v>
      </c>
      <c r="S2790" s="84">
        <v>0.37381370826010552</v>
      </c>
      <c r="T2790" s="84">
        <v>0.42855261424996699</v>
      </c>
      <c r="U2790" s="84">
        <v>0.46066915516591922</v>
      </c>
      <c r="V2790" s="84">
        <v>0.44670751228128269</v>
      </c>
      <c r="W2790" s="84">
        <v>0.49500930468617838</v>
      </c>
      <c r="X2790" s="84">
        <v>0.44082315373308328</v>
      </c>
      <c r="Y2790" s="84">
        <v>0.40649063366281191</v>
      </c>
      <c r="Z2790" s="84">
        <v>0.41756454563935752</v>
      </c>
      <c r="AA2790" s="84">
        <v>0.41588882201674238</v>
      </c>
      <c r="AB2790" s="84">
        <v>0.39364719228587619</v>
      </c>
      <c r="AC2790" s="84">
        <v>0.35632251259814829</v>
      </c>
      <c r="AD2790" s="84">
        <v>0.43818807679753102</v>
      </c>
      <c r="AE2790" s="84">
        <v>0.4478915177852888</v>
      </c>
      <c r="AF2790" s="84">
        <v>0.46872700515084642</v>
      </c>
      <c r="AG2790" s="84">
        <v>0.86657368665736856</v>
      </c>
      <c r="AH2790" s="84">
        <v>0.90094481555034001</v>
      </c>
      <c r="AI2790" s="84">
        <v>0.89941498395923769</v>
      </c>
      <c r="AJ2790" s="84">
        <v>0.86023826865050446</v>
      </c>
      <c r="AK2790" s="84">
        <v>0.90559831590026973</v>
      </c>
    </row>
    <row r="2791" spans="1:37">
      <c r="A2791" s="84">
        <v>24</v>
      </c>
      <c r="B2791" s="84">
        <v>0.71032598087058374</v>
      </c>
      <c r="C2791" s="84">
        <v>0.71136088820490262</v>
      </c>
      <c r="D2791" s="84">
        <v>0.72465514125655073</v>
      </c>
      <c r="E2791" s="84">
        <v>0.71481265773636193</v>
      </c>
      <c r="F2791" s="84">
        <v>0.71636118433151486</v>
      </c>
      <c r="G2791" s="84">
        <v>0.73224742545601373</v>
      </c>
      <c r="H2791" s="84">
        <v>0.76893711070926274</v>
      </c>
      <c r="I2791" s="84">
        <v>0.59448167340405322</v>
      </c>
      <c r="J2791" s="84">
        <v>0.61864876090267196</v>
      </c>
      <c r="K2791" s="84">
        <v>0.54628164556962022</v>
      </c>
      <c r="L2791" s="84">
        <v>0.57950558864322432</v>
      </c>
      <c r="M2791" s="84">
        <v>0.58745335820895517</v>
      </c>
      <c r="N2791" s="84">
        <v>0.2317806461957829</v>
      </c>
      <c r="O2791" s="84">
        <v>0.40361050776607521</v>
      </c>
      <c r="P2791" s="84">
        <v>0.42711527305875541</v>
      </c>
      <c r="Q2791" s="84">
        <v>0.2291796146674954</v>
      </c>
      <c r="R2791" s="84">
        <v>0.27379351848295108</v>
      </c>
      <c r="S2791" s="84">
        <v>0.26541300527240769</v>
      </c>
      <c r="T2791" s="84">
        <v>0.29579876201764782</v>
      </c>
      <c r="U2791" s="84">
        <v>0.30178190244626318</v>
      </c>
      <c r="V2791" s="84">
        <v>0.28426339901749742</v>
      </c>
      <c r="W2791" s="84">
        <v>0.30384029774995769</v>
      </c>
      <c r="X2791" s="84">
        <v>0.26728420092249983</v>
      </c>
      <c r="Y2791" s="84">
        <v>0.26418951082238962</v>
      </c>
      <c r="Z2791" s="84">
        <v>0.29096361048993691</v>
      </c>
      <c r="AA2791" s="84">
        <v>0.27340373146577668</v>
      </c>
      <c r="AB2791" s="84">
        <v>0.28376504695279497</v>
      </c>
      <c r="AC2791" s="84">
        <v>0.19143325911168399</v>
      </c>
      <c r="AD2791" s="84">
        <v>0.30290216326893982</v>
      </c>
      <c r="AE2791" s="84">
        <v>0.33490262353130518</v>
      </c>
      <c r="AF2791" s="84">
        <v>0.38126773888363302</v>
      </c>
      <c r="AG2791" s="84">
        <v>0.71138423988842425</v>
      </c>
      <c r="AH2791" s="84">
        <v>0.72209183366431962</v>
      </c>
      <c r="AI2791" s="84">
        <v>0.7486318173240234</v>
      </c>
      <c r="AJ2791" s="84">
        <v>0.71064405368848194</v>
      </c>
      <c r="AK2791" s="84">
        <v>0.73495164791790013</v>
      </c>
    </row>
    <row r="2801" spans="1:50">
      <c r="A2801" s="84" t="s">
        <v>128</v>
      </c>
      <c r="B2801" s="83"/>
      <c r="C2801" s="83"/>
      <c r="D2801" s="83">
        <v>2015</v>
      </c>
      <c r="E2801" s="83"/>
      <c r="F2801" s="84" t="s">
        <v>1</v>
      </c>
      <c r="G2801" s="158">
        <v>12284.617000000049</v>
      </c>
      <c r="H2801" s="83" t="s">
        <v>2</v>
      </c>
      <c r="I2801" s="83"/>
      <c r="J2801" s="83"/>
      <c r="K2801" s="83" t="s">
        <v>3</v>
      </c>
      <c r="L2801" s="83" t="s">
        <v>4</v>
      </c>
      <c r="M2801" s="83"/>
      <c r="N2801" s="83"/>
      <c r="O2801" s="83"/>
      <c r="P2801" s="83"/>
      <c r="Q2801" s="83"/>
      <c r="R2801" s="83"/>
      <c r="S2801" s="83"/>
      <c r="T2801" s="104"/>
      <c r="U2801" s="83"/>
      <c r="V2801" s="83"/>
      <c r="W2801" s="83"/>
      <c r="X2801" s="83"/>
      <c r="Y2801" s="83"/>
      <c r="Z2801" s="83"/>
      <c r="AA2801" s="83"/>
      <c r="AB2801" s="83"/>
      <c r="AC2801" s="83"/>
      <c r="AD2801" s="83"/>
      <c r="AE2801" s="83"/>
      <c r="AF2801" s="83"/>
      <c r="AG2801" s="83"/>
      <c r="AH2801" s="83"/>
      <c r="AI2801" s="83"/>
      <c r="AJ2801" s="83"/>
      <c r="AK2801" s="83"/>
    </row>
    <row r="2802" spans="1:50">
      <c r="A2802" s="105">
        <v>71</v>
      </c>
      <c r="B2802" s="84" t="s">
        <v>122</v>
      </c>
      <c r="C2802" s="83"/>
      <c r="D2802" s="83"/>
      <c r="E2802" s="83"/>
      <c r="F2802" s="83" t="s">
        <v>9</v>
      </c>
      <c r="G2802" s="83">
        <v>0</v>
      </c>
      <c r="H2802" s="83" t="s">
        <v>2</v>
      </c>
      <c r="I2802" s="83"/>
      <c r="J2802" s="83"/>
      <c r="K2802" s="83" t="s">
        <v>10</v>
      </c>
      <c r="L2802" s="83" t="s">
        <v>4</v>
      </c>
      <c r="M2802" s="83"/>
      <c r="N2802" s="83" t="s">
        <v>11</v>
      </c>
      <c r="O2802" s="83"/>
      <c r="P2802" s="83"/>
      <c r="Q2802" s="83"/>
      <c r="R2802" s="83"/>
      <c r="S2802" s="83"/>
      <c r="T2802" s="83"/>
      <c r="U2802" s="83"/>
      <c r="V2802" s="83"/>
      <c r="W2802" s="83"/>
      <c r="X2802" s="83"/>
      <c r="Y2802" s="83"/>
      <c r="Z2802" s="83"/>
      <c r="AA2802" s="83"/>
      <c r="AB2802" s="83"/>
      <c r="AC2802" s="83"/>
      <c r="AD2802" s="83"/>
      <c r="AE2802" s="83"/>
      <c r="AF2802" s="83"/>
      <c r="AG2802" s="83"/>
      <c r="AH2802" s="83"/>
      <c r="AI2802" s="83"/>
      <c r="AJ2802" s="83"/>
      <c r="AK2802" s="83"/>
    </row>
    <row r="2803" spans="1:50">
      <c r="A2803" s="84"/>
      <c r="B2803" s="84">
        <v>1</v>
      </c>
      <c r="C2803" s="84" t="s">
        <v>22</v>
      </c>
      <c r="D2803" s="84" t="s">
        <v>23</v>
      </c>
      <c r="E2803" s="84">
        <v>2</v>
      </c>
      <c r="F2803" s="84" t="s">
        <v>24</v>
      </c>
      <c r="G2803" s="84" t="s">
        <v>25</v>
      </c>
      <c r="H2803" s="84">
        <v>3</v>
      </c>
      <c r="I2803" s="84" t="s">
        <v>26</v>
      </c>
      <c r="J2803" s="84" t="s">
        <v>27</v>
      </c>
      <c r="K2803" s="84">
        <v>4</v>
      </c>
      <c r="L2803" s="84" t="s">
        <v>28</v>
      </c>
      <c r="M2803" s="84" t="s">
        <v>29</v>
      </c>
      <c r="N2803" s="84">
        <v>5</v>
      </c>
      <c r="O2803" s="84" t="s">
        <v>30</v>
      </c>
      <c r="P2803" s="84" t="s">
        <v>30</v>
      </c>
      <c r="Q2803" s="84">
        <v>6</v>
      </c>
      <c r="R2803" s="84" t="s">
        <v>31</v>
      </c>
      <c r="S2803" s="84" t="s">
        <v>32</v>
      </c>
      <c r="T2803" s="84">
        <v>7</v>
      </c>
      <c r="U2803" s="84" t="s">
        <v>33</v>
      </c>
      <c r="V2803" s="84" t="s">
        <v>34</v>
      </c>
      <c r="W2803" s="84">
        <v>8</v>
      </c>
      <c r="X2803" s="84" t="s">
        <v>35</v>
      </c>
      <c r="Y2803" s="84" t="s">
        <v>36</v>
      </c>
      <c r="Z2803" s="84">
        <v>9</v>
      </c>
      <c r="AA2803" s="84" t="s">
        <v>37</v>
      </c>
      <c r="AB2803" s="84" t="s">
        <v>38</v>
      </c>
      <c r="AC2803" s="84">
        <v>10</v>
      </c>
      <c r="AD2803" s="84" t="s">
        <v>39</v>
      </c>
      <c r="AE2803" s="84" t="s">
        <v>40</v>
      </c>
      <c r="AF2803" s="84">
        <v>11</v>
      </c>
      <c r="AG2803" s="84" t="s">
        <v>41</v>
      </c>
      <c r="AH2803" s="84" t="s">
        <v>42</v>
      </c>
      <c r="AI2803" s="84">
        <v>12</v>
      </c>
      <c r="AJ2803" s="84" t="s">
        <v>43</v>
      </c>
      <c r="AK2803" s="84" t="s">
        <v>44</v>
      </c>
    </row>
    <row r="2804" spans="1:50">
      <c r="A2804" s="83"/>
      <c r="B2804" s="84">
        <v>31</v>
      </c>
      <c r="C2804" s="83"/>
      <c r="D2804" s="83"/>
      <c r="E2804" s="84">
        <v>28</v>
      </c>
      <c r="F2804" s="83"/>
      <c r="G2804" s="83"/>
      <c r="H2804" s="84">
        <v>31</v>
      </c>
      <c r="I2804" s="83"/>
      <c r="J2804" s="83"/>
      <c r="K2804" s="84">
        <v>30</v>
      </c>
      <c r="L2804" s="83"/>
      <c r="M2804" s="83"/>
      <c r="N2804" s="84">
        <v>31</v>
      </c>
      <c r="O2804" s="83"/>
      <c r="P2804" s="83"/>
      <c r="Q2804" s="84">
        <v>30</v>
      </c>
      <c r="R2804" s="83"/>
      <c r="S2804" s="83"/>
      <c r="T2804" s="84">
        <v>31</v>
      </c>
      <c r="U2804" s="83"/>
      <c r="V2804" s="83"/>
      <c r="W2804" s="84">
        <v>31</v>
      </c>
      <c r="X2804" s="83"/>
      <c r="Y2804" s="83"/>
      <c r="Z2804" s="84">
        <v>30</v>
      </c>
      <c r="AA2804" s="83"/>
      <c r="AB2804" s="83"/>
      <c r="AC2804" s="84">
        <v>31</v>
      </c>
      <c r="AD2804" s="83"/>
      <c r="AE2804" s="83"/>
      <c r="AF2804" s="84">
        <v>30</v>
      </c>
      <c r="AG2804" s="83"/>
      <c r="AH2804" s="83"/>
      <c r="AI2804" s="84">
        <v>31</v>
      </c>
      <c r="AJ2804" s="83"/>
      <c r="AK2804" s="83"/>
    </row>
    <row r="2805" spans="1:50">
      <c r="A2805" s="84" t="s">
        <v>47</v>
      </c>
      <c r="B2805" s="84" t="s">
        <v>48</v>
      </c>
      <c r="C2805" s="84" t="s">
        <v>49</v>
      </c>
      <c r="D2805" s="84" t="s">
        <v>50</v>
      </c>
      <c r="E2805" s="84" t="s">
        <v>48</v>
      </c>
      <c r="F2805" s="84" t="s">
        <v>49</v>
      </c>
      <c r="G2805" s="84" t="s">
        <v>50</v>
      </c>
      <c r="H2805" s="84" t="s">
        <v>48</v>
      </c>
      <c r="I2805" s="84" t="s">
        <v>49</v>
      </c>
      <c r="J2805" s="84" t="s">
        <v>50</v>
      </c>
      <c r="K2805" s="84" t="s">
        <v>48</v>
      </c>
      <c r="L2805" s="84" t="s">
        <v>49</v>
      </c>
      <c r="M2805" s="84" t="s">
        <v>50</v>
      </c>
      <c r="N2805" s="84" t="s">
        <v>48</v>
      </c>
      <c r="O2805" s="84" t="s">
        <v>49</v>
      </c>
      <c r="P2805" s="84" t="s">
        <v>50</v>
      </c>
      <c r="Q2805" s="84" t="s">
        <v>48</v>
      </c>
      <c r="R2805" s="84" t="s">
        <v>49</v>
      </c>
      <c r="S2805" s="84" t="s">
        <v>50</v>
      </c>
      <c r="T2805" s="84" t="s">
        <v>48</v>
      </c>
      <c r="U2805" s="84" t="s">
        <v>49</v>
      </c>
      <c r="V2805" s="84" t="s">
        <v>50</v>
      </c>
      <c r="W2805" s="84" t="s">
        <v>48</v>
      </c>
      <c r="X2805" s="84" t="s">
        <v>49</v>
      </c>
      <c r="Y2805" s="84" t="s">
        <v>50</v>
      </c>
      <c r="Z2805" s="84" t="s">
        <v>48</v>
      </c>
      <c r="AA2805" s="84" t="s">
        <v>49</v>
      </c>
      <c r="AB2805" s="84" t="s">
        <v>50</v>
      </c>
      <c r="AC2805" s="84" t="s">
        <v>48</v>
      </c>
      <c r="AD2805" s="84" t="s">
        <v>49</v>
      </c>
      <c r="AE2805" s="84" t="s">
        <v>50</v>
      </c>
      <c r="AF2805" s="84" t="s">
        <v>48</v>
      </c>
      <c r="AG2805" s="84" t="s">
        <v>49</v>
      </c>
      <c r="AH2805" s="84" t="s">
        <v>50</v>
      </c>
      <c r="AI2805" s="84" t="s">
        <v>48</v>
      </c>
      <c r="AJ2805" s="84" t="s">
        <v>49</v>
      </c>
      <c r="AK2805" s="84" t="s">
        <v>50</v>
      </c>
    </row>
    <row r="2806" spans="1:50">
      <c r="A2806" s="83"/>
      <c r="B2806" s="162">
        <v>6.2480580856606953E-2</v>
      </c>
      <c r="C2806" s="163">
        <v>1.0254037678617249</v>
      </c>
      <c r="D2806" s="163">
        <v>0.98772055472361475</v>
      </c>
      <c r="E2806" s="162">
        <v>5.6516170814769152E-2</v>
      </c>
      <c r="F2806" s="163">
        <v>1.1237285823706551</v>
      </c>
      <c r="G2806" s="163">
        <v>0.96590083741080002</v>
      </c>
      <c r="H2806" s="162">
        <v>6.114293891933769E-2</v>
      </c>
      <c r="I2806" s="163">
        <v>1.046987538299293</v>
      </c>
      <c r="J2806" s="163">
        <v>0.99410549700157869</v>
      </c>
      <c r="K2806" s="162">
        <v>6.2268172606595271E-2</v>
      </c>
      <c r="L2806" s="163">
        <v>1.533764734576422</v>
      </c>
      <c r="M2806" s="163">
        <v>1.120075086670365</v>
      </c>
      <c r="N2806" s="162">
        <v>7.2934644480155283E-2</v>
      </c>
      <c r="O2806" s="163">
        <v>1.4563701704122021</v>
      </c>
      <c r="P2806" s="163">
        <v>0.86695683462985518</v>
      </c>
      <c r="Q2806" s="162">
        <v>8.1518472696168506E-2</v>
      </c>
      <c r="R2806" s="163">
        <v>1.3369903413699029</v>
      </c>
      <c r="S2806" s="163">
        <v>0.94704711347047099</v>
      </c>
      <c r="T2806" s="162">
        <v>0.1088288389889055</v>
      </c>
      <c r="U2806" s="163">
        <v>1.3841269308272319</v>
      </c>
      <c r="V2806" s="163">
        <v>0.9874316020524605</v>
      </c>
      <c r="W2806" s="162">
        <v>0.12584455458161151</v>
      </c>
      <c r="X2806" s="163">
        <v>1.2043923096819991</v>
      </c>
      <c r="Y2806" s="163">
        <v>0.96161534060979537</v>
      </c>
      <c r="Z2806" s="162">
        <v>0.1242091094818388</v>
      </c>
      <c r="AA2806" s="163">
        <v>1.3619369886128569</v>
      </c>
      <c r="AB2806" s="163">
        <v>0.89100765586486919</v>
      </c>
      <c r="AC2806" s="162">
        <v>0.1005769370060895</v>
      </c>
      <c r="AD2806" s="163">
        <v>1.539696671262557</v>
      </c>
      <c r="AE2806" s="163">
        <v>0.95559144726763401</v>
      </c>
      <c r="AF2806" s="162">
        <v>7.5728883160467414E-2</v>
      </c>
      <c r="AG2806" s="163">
        <v>1.3739211087702561</v>
      </c>
      <c r="AH2806" s="163">
        <v>0.95778987955638628</v>
      </c>
      <c r="AI2806" s="162">
        <v>6.7950696407454533E-2</v>
      </c>
      <c r="AJ2806" s="163">
        <v>1.5326528972294751</v>
      </c>
      <c r="AK2806" s="163">
        <v>1.019282795597914</v>
      </c>
      <c r="AM2806" t="str">
        <f>A2801</f>
        <v>RefgChg-Res-StdForMsr-cDXGF-DMo1985-CZ07</v>
      </c>
      <c r="AN2806" s="159">
        <f>1/($B2806*(1/$B2804)*(1/(5/7+2/7*$D2806))*$B2816/SUM($B2808:$B2831))</f>
        <v>12785.886022487526</v>
      </c>
      <c r="AO2806" s="159">
        <f>1/(B2806*(1/B2804)*(1/(5/7+2/7*D2806)))</f>
        <v>494.413444552893</v>
      </c>
      <c r="AP2806" s="159"/>
      <c r="AR2806" s="164">
        <f>CHOOSE(AV$3,C2806,F2806,I2806,L2806,O2806,R2806,U2806,X2806,AA2806,AD2806,AG2806,AJ2806)</f>
        <v>1.3841269308272319</v>
      </c>
      <c r="AS2806" s="160"/>
      <c r="AT2806" s="160"/>
      <c r="AV2806" s="115">
        <f>AN2806/AR2806</f>
        <v>9237.5097526972932</v>
      </c>
      <c r="AW2806" s="161">
        <f>AO2806/AR2806</f>
        <v>357.20238768665803</v>
      </c>
      <c r="AX2806" s="159"/>
    </row>
    <row r="2807" spans="1:50">
      <c r="A2807" s="84" t="s">
        <v>51</v>
      </c>
      <c r="B2807" s="84" t="s">
        <v>52</v>
      </c>
      <c r="C2807" s="84" t="s">
        <v>53</v>
      </c>
      <c r="D2807" s="84" t="s">
        <v>54</v>
      </c>
      <c r="E2807" s="84" t="s">
        <v>52</v>
      </c>
      <c r="F2807" s="84" t="s">
        <v>53</v>
      </c>
      <c r="G2807" s="84" t="s">
        <v>54</v>
      </c>
      <c r="H2807" s="84" t="s">
        <v>52</v>
      </c>
      <c r="I2807" s="84" t="s">
        <v>53</v>
      </c>
      <c r="J2807" s="84" t="s">
        <v>54</v>
      </c>
      <c r="K2807" s="84" t="s">
        <v>52</v>
      </c>
      <c r="L2807" s="84" t="s">
        <v>53</v>
      </c>
      <c r="M2807" s="84" t="s">
        <v>54</v>
      </c>
      <c r="N2807" s="84" t="s">
        <v>52</v>
      </c>
      <c r="O2807" s="84" t="s">
        <v>53</v>
      </c>
      <c r="P2807" s="84" t="s">
        <v>54</v>
      </c>
      <c r="Q2807" s="84" t="s">
        <v>52</v>
      </c>
      <c r="R2807" s="84" t="s">
        <v>53</v>
      </c>
      <c r="S2807" s="84" t="s">
        <v>54</v>
      </c>
      <c r="T2807" s="84" t="s">
        <v>52</v>
      </c>
      <c r="U2807" s="84" t="s">
        <v>53</v>
      </c>
      <c r="V2807" s="84" t="s">
        <v>54</v>
      </c>
      <c r="W2807" s="84" t="s">
        <v>52</v>
      </c>
      <c r="X2807" s="84" t="s">
        <v>53</v>
      </c>
      <c r="Y2807" s="84" t="s">
        <v>54</v>
      </c>
      <c r="Z2807" s="84" t="s">
        <v>52</v>
      </c>
      <c r="AA2807" s="84" t="s">
        <v>53</v>
      </c>
      <c r="AB2807" s="84" t="s">
        <v>54</v>
      </c>
      <c r="AC2807" s="84" t="s">
        <v>52</v>
      </c>
      <c r="AD2807" s="84" t="s">
        <v>53</v>
      </c>
      <c r="AE2807" s="84" t="s">
        <v>54</v>
      </c>
      <c r="AF2807" s="84" t="s">
        <v>52</v>
      </c>
      <c r="AG2807" s="84" t="s">
        <v>53</v>
      </c>
      <c r="AH2807" s="84" t="s">
        <v>54</v>
      </c>
      <c r="AI2807" s="84" t="s">
        <v>52</v>
      </c>
      <c r="AJ2807" s="84" t="s">
        <v>53</v>
      </c>
      <c r="AK2807" s="84" t="s">
        <v>54</v>
      </c>
    </row>
    <row r="2808" spans="1:50">
      <c r="A2808" s="84">
        <v>1</v>
      </c>
      <c r="B2808" s="84">
        <v>0.55652850749172988</v>
      </c>
      <c r="C2808" s="84">
        <v>0.52120001094900481</v>
      </c>
      <c r="D2808" s="84">
        <v>0.58284996711116421</v>
      </c>
      <c r="E2808" s="84">
        <v>0.76344086021505364</v>
      </c>
      <c r="F2808" s="84">
        <v>0.58252752951224718</v>
      </c>
      <c r="G2808" s="84">
        <v>0.59368717330116594</v>
      </c>
      <c r="H2808" s="84">
        <v>0.58222758343385594</v>
      </c>
      <c r="I2808" s="84">
        <v>0.47382593709607917</v>
      </c>
      <c r="J2808" s="84">
        <v>0.5379163225984035</v>
      </c>
      <c r="K2808" s="84">
        <v>0.71925804691762141</v>
      </c>
      <c r="L2808" s="84">
        <v>0.45578598203931942</v>
      </c>
      <c r="M2808" s="84">
        <v>0.82857791568909389</v>
      </c>
      <c r="N2808" s="84">
        <v>0.20335195530726261</v>
      </c>
      <c r="O2808" s="84">
        <v>0.39170924291686032</v>
      </c>
      <c r="P2808" s="84">
        <v>0.43625684813187893</v>
      </c>
      <c r="Q2808" s="84">
        <v>0.19303517765600139</v>
      </c>
      <c r="R2808" s="84">
        <v>0.26459279392754148</v>
      </c>
      <c r="S2808" s="84">
        <v>0.31057716125836021</v>
      </c>
      <c r="T2808" s="84">
        <v>0.2328062061763389</v>
      </c>
      <c r="U2808" s="84">
        <v>0.2143777444716152</v>
      </c>
      <c r="V2808" s="84">
        <v>0.2616497829232996</v>
      </c>
      <c r="W2808" s="84">
        <v>0.22659189847266281</v>
      </c>
      <c r="X2808" s="84">
        <v>0.2144621244701112</v>
      </c>
      <c r="Y2808" s="84">
        <v>0.24267331932773109</v>
      </c>
      <c r="Z2808" s="84">
        <v>0.21450313339301699</v>
      </c>
      <c r="AA2808" s="84">
        <v>0.21232487803747521</v>
      </c>
      <c r="AB2808" s="84">
        <v>0.27013630731102861</v>
      </c>
      <c r="AC2808" s="84">
        <v>0.18287991206375381</v>
      </c>
      <c r="AD2808" s="84">
        <v>0.24166739823837541</v>
      </c>
      <c r="AE2808" s="84">
        <v>0.25472240178122529</v>
      </c>
      <c r="AF2808" s="84">
        <v>0.27190746912370117</v>
      </c>
      <c r="AG2808" s="84">
        <v>0.42711239302094661</v>
      </c>
      <c r="AH2808" s="84">
        <v>0.51040995921871624</v>
      </c>
      <c r="AI2808" s="84">
        <v>0.98717537672330891</v>
      </c>
      <c r="AJ2808" s="84">
        <v>0.60239132115339999</v>
      </c>
      <c r="AK2808" s="84">
        <v>0.80524369303922849</v>
      </c>
    </row>
    <row r="2809" spans="1:50">
      <c r="A2809" s="84">
        <v>2</v>
      </c>
      <c r="B2809" s="84">
        <v>0.50574041642342871</v>
      </c>
      <c r="C2809" s="84">
        <v>0.4353324391645908</v>
      </c>
      <c r="D2809" s="84">
        <v>0.50098666507205647</v>
      </c>
      <c r="E2809" s="84">
        <v>0.51834784092848607</v>
      </c>
      <c r="F2809" s="84">
        <v>0.45944544428514772</v>
      </c>
      <c r="G2809" s="84">
        <v>0.50562927221552068</v>
      </c>
      <c r="H2809" s="84">
        <v>0.51970245275432247</v>
      </c>
      <c r="I2809" s="84">
        <v>0.42107389056441202</v>
      </c>
      <c r="J2809" s="84">
        <v>0.47213047068538389</v>
      </c>
      <c r="K2809" s="84">
        <v>0.53104200763775244</v>
      </c>
      <c r="L2809" s="84">
        <v>0.41633181413662002</v>
      </c>
      <c r="M2809" s="84">
        <v>0.66760009081964733</v>
      </c>
      <c r="N2809" s="84">
        <v>0.1810055865921788</v>
      </c>
      <c r="O2809" s="84">
        <v>0.33509057129586628</v>
      </c>
      <c r="P2809" s="84">
        <v>0.37949755688268089</v>
      </c>
      <c r="Q2809" s="84">
        <v>0.17164574863001589</v>
      </c>
      <c r="R2809" s="84">
        <v>0.23539063276873609</v>
      </c>
      <c r="S2809" s="84">
        <v>0.26836759970274948</v>
      </c>
      <c r="T2809" s="84">
        <v>0.17827838281366551</v>
      </c>
      <c r="U2809" s="84">
        <v>0.1881885829980805</v>
      </c>
      <c r="V2809" s="84">
        <v>0.2171410194565043</v>
      </c>
      <c r="W2809" s="84">
        <v>0.18018150962886451</v>
      </c>
      <c r="X2809" s="84">
        <v>0.17734226208760831</v>
      </c>
      <c r="Y2809" s="84">
        <v>0.19388130252100841</v>
      </c>
      <c r="Z2809" s="84">
        <v>0.17218740674425539</v>
      </c>
      <c r="AA2809" s="84">
        <v>0.1777582071219162</v>
      </c>
      <c r="AB2809" s="84">
        <v>0.21748800559209491</v>
      </c>
      <c r="AC2809" s="84">
        <v>0.137881286067601</v>
      </c>
      <c r="AD2809" s="84">
        <v>0.2093319287156527</v>
      </c>
      <c r="AE2809" s="84">
        <v>0.22082166199813261</v>
      </c>
      <c r="AF2809" s="84">
        <v>0.225249950990002</v>
      </c>
      <c r="AG2809" s="84">
        <v>0.34985105678755501</v>
      </c>
      <c r="AH2809" s="84">
        <v>0.42900837089504179</v>
      </c>
      <c r="AI2809" s="84">
        <v>0.63033023404937494</v>
      </c>
      <c r="AJ2809" s="84">
        <v>0.47506893086298863</v>
      </c>
      <c r="AK2809" s="84">
        <v>0.63564918768986911</v>
      </c>
    </row>
    <row r="2810" spans="1:50">
      <c r="A2810" s="84">
        <v>3</v>
      </c>
      <c r="B2810" s="84">
        <v>0.49250827009145742</v>
      </c>
      <c r="C2810" s="84">
        <v>0.40681028111570361</v>
      </c>
      <c r="D2810" s="84">
        <v>0.4482449321294027</v>
      </c>
      <c r="E2810" s="84">
        <v>0.37788018433179721</v>
      </c>
      <c r="F2810" s="84">
        <v>0.40185461977244291</v>
      </c>
      <c r="G2810" s="84">
        <v>0.44886744404235351</v>
      </c>
      <c r="H2810" s="84">
        <v>0.49778850020104543</v>
      </c>
      <c r="I2810" s="84">
        <v>0.40047393364928918</v>
      </c>
      <c r="J2810" s="84">
        <v>0.44371043214973849</v>
      </c>
      <c r="K2810" s="84">
        <v>0.40043644298963449</v>
      </c>
      <c r="L2810" s="84">
        <v>0.40406137914295742</v>
      </c>
      <c r="M2810" s="84">
        <v>0.57269355937334432</v>
      </c>
      <c r="N2810" s="84">
        <v>0.17132216014897581</v>
      </c>
      <c r="O2810" s="84">
        <v>0.30696702275894111</v>
      </c>
      <c r="P2810" s="84">
        <v>0.36622081832091202</v>
      </c>
      <c r="Q2810" s="84">
        <v>0.1626303694537741</v>
      </c>
      <c r="R2810" s="84">
        <v>0.2229772282806855</v>
      </c>
      <c r="S2810" s="84">
        <v>0.25736933366361159</v>
      </c>
      <c r="T2810" s="84">
        <v>0.1571684320453528</v>
      </c>
      <c r="U2810" s="84">
        <v>0.17782861349951359</v>
      </c>
      <c r="V2810" s="84">
        <v>0.1957227850136678</v>
      </c>
      <c r="W2810" s="84">
        <v>0.15037261122998591</v>
      </c>
      <c r="X2810" s="84">
        <v>0.1615285371997297</v>
      </c>
      <c r="Y2810" s="84">
        <v>0.17155987394957981</v>
      </c>
      <c r="Z2810" s="84">
        <v>0.1490301402566398</v>
      </c>
      <c r="AA2810" s="84">
        <v>0.16147722400546949</v>
      </c>
      <c r="AB2810" s="84">
        <v>0.18994058399262859</v>
      </c>
      <c r="AC2810" s="84">
        <v>0.12647705413575161</v>
      </c>
      <c r="AD2810" s="84">
        <v>0.19658794955081499</v>
      </c>
      <c r="AE2810" s="84">
        <v>0.20494864612511671</v>
      </c>
      <c r="AF2810" s="84">
        <v>0.1971182121152715</v>
      </c>
      <c r="AG2810" s="84">
        <v>0.31564140148470388</v>
      </c>
      <c r="AH2810" s="84">
        <v>0.37835372397510192</v>
      </c>
      <c r="AI2810" s="84">
        <v>0.39307470343058681</v>
      </c>
      <c r="AJ2810" s="84">
        <v>0.41737315432782729</v>
      </c>
      <c r="AK2810" s="84">
        <v>0.52007660810989298</v>
      </c>
    </row>
    <row r="2811" spans="1:50">
      <c r="A2811" s="84">
        <v>4</v>
      </c>
      <c r="B2811" s="84">
        <v>0.4895894142829344</v>
      </c>
      <c r="C2811" s="84">
        <v>0.40516793036432808</v>
      </c>
      <c r="D2811" s="84">
        <v>0.4278538539735694</v>
      </c>
      <c r="E2811" s="84">
        <v>0.31182795698924731</v>
      </c>
      <c r="F2811" s="84">
        <v>0.37586554006649769</v>
      </c>
      <c r="G2811" s="84">
        <v>0.42896394585176228</v>
      </c>
      <c r="H2811" s="84">
        <v>0.49236027342179323</v>
      </c>
      <c r="I2811" s="84">
        <v>0.39702714347264118</v>
      </c>
      <c r="J2811" s="84">
        <v>0.42499311863473721</v>
      </c>
      <c r="K2811" s="84">
        <v>0.31042007637752322</v>
      </c>
      <c r="L2811" s="84">
        <v>0.40252420377012488</v>
      </c>
      <c r="M2811" s="84">
        <v>0.49587527435101791</v>
      </c>
      <c r="N2811" s="84">
        <v>0.16433891992551211</v>
      </c>
      <c r="O2811" s="84">
        <v>0.28425452856479327</v>
      </c>
      <c r="P2811" s="84">
        <v>0.34430679630817818</v>
      </c>
      <c r="Q2811" s="84">
        <v>0.15582464203641511</v>
      </c>
      <c r="R2811" s="84">
        <v>0.2138619112333853</v>
      </c>
      <c r="S2811" s="84">
        <v>0.23849393113698289</v>
      </c>
      <c r="T2811" s="84">
        <v>0.1338952707742801</v>
      </c>
      <c r="U2811" s="84">
        <v>0.170637111829823</v>
      </c>
      <c r="V2811" s="84">
        <v>0.17517285737256791</v>
      </c>
      <c r="W2811" s="84">
        <v>0.13539437762856929</v>
      </c>
      <c r="X2811" s="84">
        <v>0.15383670209498071</v>
      </c>
      <c r="Y2811" s="84">
        <v>0.15853466386554621</v>
      </c>
      <c r="Z2811" s="84">
        <v>0.13309459862727541</v>
      </c>
      <c r="AA2811" s="84">
        <v>0.15075842729179459</v>
      </c>
      <c r="AB2811" s="84">
        <v>0.1717980491214692</v>
      </c>
      <c r="AC2811" s="84">
        <v>0.1229733443253641</v>
      </c>
      <c r="AD2811" s="84">
        <v>0.19083779592075609</v>
      </c>
      <c r="AE2811" s="84">
        <v>0.1910866910866911</v>
      </c>
      <c r="AF2811" s="84">
        <v>0.1824152127033915</v>
      </c>
      <c r="AG2811" s="84">
        <v>0.29869024540167388</v>
      </c>
      <c r="AH2811" s="84">
        <v>0.35345567718394488</v>
      </c>
      <c r="AI2811" s="84">
        <v>0.21588115849096931</v>
      </c>
      <c r="AJ2811" s="84">
        <v>0.38874429870899591</v>
      </c>
      <c r="AK2811" s="84">
        <v>0.44419495443138279</v>
      </c>
    </row>
    <row r="2812" spans="1:50">
      <c r="A2812" s="84">
        <v>5</v>
      </c>
      <c r="B2812" s="84">
        <v>0.4892002335084647</v>
      </c>
      <c r="C2812" s="84">
        <v>0.41483042728492042</v>
      </c>
      <c r="D2812" s="84">
        <v>0.4210966931770615</v>
      </c>
      <c r="E2812" s="84">
        <v>0.30380611025772319</v>
      </c>
      <c r="F2812" s="84">
        <v>0.37601805813988948</v>
      </c>
      <c r="G2812" s="84">
        <v>0.41221015949604611</v>
      </c>
      <c r="H2812" s="84">
        <v>0.50844390832328101</v>
      </c>
      <c r="I2812" s="84">
        <v>0.43480719517449379</v>
      </c>
      <c r="J2812" s="84">
        <v>0.45589044866501521</v>
      </c>
      <c r="K2812" s="84">
        <v>0.26841243862520459</v>
      </c>
      <c r="L2812" s="84">
        <v>0.45122839189881608</v>
      </c>
      <c r="M2812" s="84">
        <v>0.48247937637175498</v>
      </c>
      <c r="N2812" s="84">
        <v>0.18258845437616389</v>
      </c>
      <c r="O2812" s="84">
        <v>0.31474686483975861</v>
      </c>
      <c r="P2812" s="84">
        <v>0.36691180099698922</v>
      </c>
      <c r="Q2812" s="84">
        <v>0.17350185610747751</v>
      </c>
      <c r="R2812" s="84">
        <v>0.23819152109781569</v>
      </c>
      <c r="S2812" s="84">
        <v>0.25256378498885312</v>
      </c>
      <c r="T2812" s="84">
        <v>0.14657615992839021</v>
      </c>
      <c r="U2812" s="84">
        <v>0.18973994898898261</v>
      </c>
      <c r="V2812" s="84">
        <v>0.18568901752693359</v>
      </c>
      <c r="W2812" s="84">
        <v>0.1463882535232052</v>
      </c>
      <c r="X2812" s="84">
        <v>0.17006819438471471</v>
      </c>
      <c r="Y2812" s="84">
        <v>0.16888130252100839</v>
      </c>
      <c r="Z2812" s="84">
        <v>0.1184720978812295</v>
      </c>
      <c r="AA2812" s="84">
        <v>0.1602141441765067</v>
      </c>
      <c r="AB2812" s="84">
        <v>0.18628665840561751</v>
      </c>
      <c r="AC2812" s="84">
        <v>0.13575158010442431</v>
      </c>
      <c r="AD2812" s="84">
        <v>0.21048781201533379</v>
      </c>
      <c r="AE2812" s="84">
        <v>0.20717517776341299</v>
      </c>
      <c r="AF2812" s="84">
        <v>0.1729072730837091</v>
      </c>
      <c r="AG2812" s="84">
        <v>0.29289800936214488</v>
      </c>
      <c r="AH2812" s="84">
        <v>0.33521141875939031</v>
      </c>
      <c r="AI2812" s="84">
        <v>0.19033878379822591</v>
      </c>
      <c r="AJ2812" s="84">
        <v>0.39232612672971368</v>
      </c>
      <c r="AK2812" s="84">
        <v>0.42431647074362688</v>
      </c>
    </row>
    <row r="2813" spans="1:50">
      <c r="A2813" s="84">
        <v>6</v>
      </c>
      <c r="B2813" s="84">
        <v>0.53278848024907566</v>
      </c>
      <c r="C2813" s="84">
        <v>0.46286918676265282</v>
      </c>
      <c r="D2813" s="84">
        <v>0.47096812772827851</v>
      </c>
      <c r="E2813" s="84">
        <v>0.33504010923365762</v>
      </c>
      <c r="F2813" s="84">
        <v>0.42186499100143371</v>
      </c>
      <c r="G2813" s="84">
        <v>0.45288835276772549</v>
      </c>
      <c r="H2813" s="84">
        <v>0.55528749497386398</v>
      </c>
      <c r="I2813" s="84">
        <v>0.49975764756570462</v>
      </c>
      <c r="J2813" s="84">
        <v>0.51844205890448669</v>
      </c>
      <c r="K2813" s="84">
        <v>0.27212220403709769</v>
      </c>
      <c r="L2813" s="84">
        <v>0.52142606725816443</v>
      </c>
      <c r="M2813" s="84">
        <v>0.5160826458790585</v>
      </c>
      <c r="N2813" s="84">
        <v>0.21610800744878961</v>
      </c>
      <c r="O2813" s="84">
        <v>0.37020436600092888</v>
      </c>
      <c r="P2813" s="84">
        <v>0.41676126548541531</v>
      </c>
      <c r="Q2813" s="84">
        <v>0.20558599964645571</v>
      </c>
      <c r="R2813" s="84">
        <v>0.28230965560674859</v>
      </c>
      <c r="S2813" s="84">
        <v>0.28972008917512998</v>
      </c>
      <c r="T2813" s="84">
        <v>0.17163956437416081</v>
      </c>
      <c r="U2813" s="84">
        <v>0.22457994793720909</v>
      </c>
      <c r="V2813" s="84">
        <v>0.21276732593664571</v>
      </c>
      <c r="W2813" s="84">
        <v>0.18660075260090009</v>
      </c>
      <c r="X2813" s="84">
        <v>0.20271548811206</v>
      </c>
      <c r="Y2813" s="84">
        <v>0.193014705882353</v>
      </c>
      <c r="Z2813" s="84">
        <v>0.15452103849597129</v>
      </c>
      <c r="AA2813" s="84">
        <v>0.1907134662850388</v>
      </c>
      <c r="AB2813" s="84">
        <v>0.2139929463349538</v>
      </c>
      <c r="AC2813" s="84">
        <v>0.15766694146743609</v>
      </c>
      <c r="AD2813" s="84">
        <v>0.24485705088812801</v>
      </c>
      <c r="AE2813" s="84">
        <v>0.23515047044458809</v>
      </c>
      <c r="AF2813" s="84">
        <v>0.18976671240933149</v>
      </c>
      <c r="AG2813" s="84">
        <v>0.32356139770201908</v>
      </c>
      <c r="AH2813" s="84">
        <v>0.36601201974672659</v>
      </c>
      <c r="AI2813" s="84">
        <v>0.2088276156887891</v>
      </c>
      <c r="AJ2813" s="84">
        <v>0.43528229443141708</v>
      </c>
      <c r="AK2813" s="84">
        <v>0.46156386210540212</v>
      </c>
    </row>
    <row r="2814" spans="1:50">
      <c r="A2814" s="84">
        <v>7</v>
      </c>
      <c r="B2814" s="84">
        <v>0.58863592138548337</v>
      </c>
      <c r="C2814" s="84">
        <v>0.52338981195083889</v>
      </c>
      <c r="D2814" s="84">
        <v>0.53118459606529933</v>
      </c>
      <c r="E2814" s="84">
        <v>0.38965693804403478</v>
      </c>
      <c r="F2814" s="84">
        <v>0.4884543818442485</v>
      </c>
      <c r="G2814" s="84">
        <v>0.50703659026940073</v>
      </c>
      <c r="H2814" s="84">
        <v>0.62444712505026123</v>
      </c>
      <c r="I2814" s="84">
        <v>0.5943289530374839</v>
      </c>
      <c r="J2814" s="84">
        <v>0.57080924855491322</v>
      </c>
      <c r="K2814" s="84">
        <v>0.32089470812875071</v>
      </c>
      <c r="L2814" s="84">
        <v>0.61419594940805256</v>
      </c>
      <c r="M2814" s="84">
        <v>0.5618708847347309</v>
      </c>
      <c r="N2814" s="84">
        <v>0.26135940409683428</v>
      </c>
      <c r="O2814" s="84">
        <v>0.44289363678588001</v>
      </c>
      <c r="P2814" s="84">
        <v>0.46029317407827841</v>
      </c>
      <c r="Q2814" s="84">
        <v>0.24765776913558429</v>
      </c>
      <c r="R2814" s="84">
        <v>0.34000132586429771</v>
      </c>
      <c r="S2814" s="84">
        <v>0.32459747337131528</v>
      </c>
      <c r="T2814" s="84">
        <v>0.28636431448605099</v>
      </c>
      <c r="U2814" s="84">
        <v>0.2783255765033788</v>
      </c>
      <c r="V2814" s="84">
        <v>0.25669721820228342</v>
      </c>
      <c r="W2814" s="84">
        <v>0.2801593743082712</v>
      </c>
      <c r="X2814" s="84">
        <v>0.25931068378693872</v>
      </c>
      <c r="Y2814" s="84">
        <v>0.21607142857142861</v>
      </c>
      <c r="Z2814" s="84">
        <v>0.2162339600119367</v>
      </c>
      <c r="AA2814" s="84">
        <v>0.2392898942025794</v>
      </c>
      <c r="AB2814" s="84">
        <v>0.2445270549359769</v>
      </c>
      <c r="AC2814" s="84">
        <v>0.19600164880461671</v>
      </c>
      <c r="AD2814" s="84">
        <v>0.30300237029233612</v>
      </c>
      <c r="AE2814" s="84">
        <v>0.26294620412267472</v>
      </c>
      <c r="AF2814" s="84">
        <v>0.21642815134287399</v>
      </c>
      <c r="AG2814" s="84">
        <v>0.37280722492789259</v>
      </c>
      <c r="AH2814" s="84">
        <v>0.41280317664734911</v>
      </c>
      <c r="AI2814" s="84">
        <v>0.23907235224965259</v>
      </c>
      <c r="AJ2814" s="84">
        <v>0.4958383796737702</v>
      </c>
      <c r="AK2814" s="84">
        <v>0.51221767269845453</v>
      </c>
    </row>
    <row r="2815" spans="1:50">
      <c r="A2815" s="84">
        <v>8</v>
      </c>
      <c r="B2815" s="84">
        <v>0.6427320490367775</v>
      </c>
      <c r="C2815" s="84">
        <v>0.60747817042126273</v>
      </c>
      <c r="D2815" s="84">
        <v>0.55606051545775281</v>
      </c>
      <c r="E2815" s="84">
        <v>0.48591909882232459</v>
      </c>
      <c r="F2815" s="84">
        <v>0.58441875362230433</v>
      </c>
      <c r="G2815" s="84">
        <v>0.53297145154804981</v>
      </c>
      <c r="H2815" s="84">
        <v>0.66686771210293527</v>
      </c>
      <c r="I2815" s="84">
        <v>0.59906828953037483</v>
      </c>
      <c r="J2815" s="84">
        <v>0.56117533718689794</v>
      </c>
      <c r="K2815" s="84">
        <v>0.35766503000545558</v>
      </c>
      <c r="L2815" s="84">
        <v>0.58687737655403027</v>
      </c>
      <c r="M2815" s="84">
        <v>0.57534246575342463</v>
      </c>
      <c r="N2815" s="84">
        <v>0.25921787709497213</v>
      </c>
      <c r="O2815" s="84">
        <v>0.43583372039015322</v>
      </c>
      <c r="P2815" s="84">
        <v>0.45693697250876059</v>
      </c>
      <c r="Q2815" s="84">
        <v>0.24491780095456961</v>
      </c>
      <c r="R2815" s="84">
        <v>0.33562597368159369</v>
      </c>
      <c r="S2815" s="84">
        <v>0.32737181075055732</v>
      </c>
      <c r="T2815" s="84">
        <v>0.40101447113232869</v>
      </c>
      <c r="U2815" s="84">
        <v>0.29502248165969869</v>
      </c>
      <c r="V2815" s="84">
        <v>0.28750602990834551</v>
      </c>
      <c r="W2815" s="84">
        <v>0.42300597653656019</v>
      </c>
      <c r="X2815" s="84">
        <v>0.33415248510167722</v>
      </c>
      <c r="Y2815" s="84">
        <v>0.285031512605042</v>
      </c>
      <c r="Z2815" s="84">
        <v>0.35475977320202923</v>
      </c>
      <c r="AA2815" s="84">
        <v>0.29989455021611411</v>
      </c>
      <c r="AB2815" s="84">
        <v>0.27102595875830082</v>
      </c>
      <c r="AC2815" s="84">
        <v>0.22987084363836219</v>
      </c>
      <c r="AD2815" s="84">
        <v>0.31176659936206957</v>
      </c>
      <c r="AE2815" s="84">
        <v>0.26725562019679672</v>
      </c>
      <c r="AF2815" s="84">
        <v>0.25220544991178201</v>
      </c>
      <c r="AG2815" s="84">
        <v>0.45446593219537562</v>
      </c>
      <c r="AH2815" s="84">
        <v>0.44789654432281589</v>
      </c>
      <c r="AI2815" s="84">
        <v>0.29037084535641772</v>
      </c>
      <c r="AJ2815" s="84">
        <v>0.58440487540907582</v>
      </c>
      <c r="AK2815" s="84">
        <v>0.53962488442742029</v>
      </c>
    </row>
    <row r="2816" spans="1:50">
      <c r="A2816" s="84">
        <v>9</v>
      </c>
      <c r="B2816" s="84">
        <v>0.57559836544074727</v>
      </c>
      <c r="C2816" s="84">
        <v>0.57517860564421197</v>
      </c>
      <c r="D2816" s="84">
        <v>0.52478622256772112</v>
      </c>
      <c r="E2816" s="84">
        <v>0.48933265062297332</v>
      </c>
      <c r="F2816" s="84">
        <v>0.56992953665009305</v>
      </c>
      <c r="G2816" s="84">
        <v>0.50924809006835547</v>
      </c>
      <c r="H2816" s="84">
        <v>0.61700844390832321</v>
      </c>
      <c r="I2816" s="84">
        <v>0.54130762602326588</v>
      </c>
      <c r="J2816" s="84">
        <v>0.53826039086154698</v>
      </c>
      <c r="K2816" s="84">
        <v>0.4116748499727223</v>
      </c>
      <c r="L2816" s="84">
        <v>0.52404196219087951</v>
      </c>
      <c r="M2816" s="84">
        <v>0.60750775751154173</v>
      </c>
      <c r="N2816" s="84">
        <v>0.31834264432029802</v>
      </c>
      <c r="O2816" s="84">
        <v>0.41632605666511829</v>
      </c>
      <c r="P2816" s="84">
        <v>0.44849711267953191</v>
      </c>
      <c r="Q2816" s="84">
        <v>0.2496022626834011</v>
      </c>
      <c r="R2816" s="84">
        <v>0.31079916470549229</v>
      </c>
      <c r="S2816" s="84">
        <v>0.32271488729254388</v>
      </c>
      <c r="T2816" s="84">
        <v>0.49806056989407721</v>
      </c>
      <c r="U2816" s="84">
        <v>0.32832426178643742</v>
      </c>
      <c r="V2816" s="84">
        <v>0.34195208232834862</v>
      </c>
      <c r="W2816" s="84">
        <v>0.49199439238544967</v>
      </c>
      <c r="X2816" s="84">
        <v>0.40908029735209189</v>
      </c>
      <c r="Y2816" s="84">
        <v>0.36906512605042008</v>
      </c>
      <c r="Z2816" s="84">
        <v>0.47490301402566393</v>
      </c>
      <c r="AA2816" s="84">
        <v>0.37689606822948651</v>
      </c>
      <c r="AB2816" s="84">
        <v>0.40971626473485218</v>
      </c>
      <c r="AC2816" s="84">
        <v>0.38630118164330862</v>
      </c>
      <c r="AD2816" s="84">
        <v>0.33653761741725918</v>
      </c>
      <c r="AE2816" s="84">
        <v>0.31552108022696262</v>
      </c>
      <c r="AF2816" s="84">
        <v>0.25700842971966281</v>
      </c>
      <c r="AG2816" s="84">
        <v>0.45425315617759709</v>
      </c>
      <c r="AH2816" s="84">
        <v>0.44698433140158822</v>
      </c>
      <c r="AI2816" s="84">
        <v>0.29507320722453778</v>
      </c>
      <c r="AJ2816" s="84">
        <v>0.56894374726209196</v>
      </c>
      <c r="AK2816" s="84">
        <v>0.52529388455950332</v>
      </c>
    </row>
    <row r="2817" spans="1:37">
      <c r="A2817" s="84">
        <v>10</v>
      </c>
      <c r="B2817" s="84">
        <v>0.51352403191282348</v>
      </c>
      <c r="C2817" s="84">
        <v>0.51282402211698996</v>
      </c>
      <c r="D2817" s="84">
        <v>0.52203551994259412</v>
      </c>
      <c r="E2817" s="84">
        <v>0.44563918757467141</v>
      </c>
      <c r="F2817" s="84">
        <v>0.51401641094469686</v>
      </c>
      <c r="G2817" s="84">
        <v>0.51695483179198487</v>
      </c>
      <c r="H2817" s="84">
        <v>0.55126658624849212</v>
      </c>
      <c r="I2817" s="84">
        <v>0.51279082292115474</v>
      </c>
      <c r="J2817" s="84">
        <v>0.53461326727222669</v>
      </c>
      <c r="K2817" s="84">
        <v>0.47223131478450642</v>
      </c>
      <c r="L2817" s="84">
        <v>0.50656670532078452</v>
      </c>
      <c r="M2817" s="84">
        <v>0.65322031332778308</v>
      </c>
      <c r="N2817" s="84">
        <v>0.4487895716945996</v>
      </c>
      <c r="O2817" s="84">
        <v>0.46346957733395261</v>
      </c>
      <c r="P2817" s="84">
        <v>0.46221805439020769</v>
      </c>
      <c r="Q2817" s="84">
        <v>0.32826586529962892</v>
      </c>
      <c r="R2817" s="84">
        <v>0.32856574629586671</v>
      </c>
      <c r="S2817" s="84">
        <v>0.34847659152836258</v>
      </c>
      <c r="T2817" s="84">
        <v>0.6056989407727883</v>
      </c>
      <c r="U2817" s="84">
        <v>0.40318424443217382</v>
      </c>
      <c r="V2817" s="84">
        <v>0.42106447981990669</v>
      </c>
      <c r="W2817" s="84">
        <v>0.57153397771711056</v>
      </c>
      <c r="X2817" s="84">
        <v>0.53198992443324944</v>
      </c>
      <c r="Y2817" s="84">
        <v>0.50123424369747904</v>
      </c>
      <c r="Z2817" s="84">
        <v>0.61760668457176948</v>
      </c>
      <c r="AA2817" s="84">
        <v>0.49787362248977368</v>
      </c>
      <c r="AB2817" s="84">
        <v>0.59616178947033982</v>
      </c>
      <c r="AC2817" s="84">
        <v>0.59652377026655667</v>
      </c>
      <c r="AD2817" s="84">
        <v>0.42482369121821328</v>
      </c>
      <c r="AE2817" s="84">
        <v>0.40921496803849738</v>
      </c>
      <c r="AF2817" s="84">
        <v>0.35297000588119981</v>
      </c>
      <c r="AG2817" s="84">
        <v>0.43668731382098452</v>
      </c>
      <c r="AH2817" s="84">
        <v>0.49570723331186939</v>
      </c>
      <c r="AI2817" s="84">
        <v>0.3416693384631827</v>
      </c>
      <c r="AJ2817" s="84">
        <v>0.52436416110495532</v>
      </c>
      <c r="AK2817" s="84">
        <v>0.54094571390833446</v>
      </c>
    </row>
    <row r="2818" spans="1:37">
      <c r="A2818" s="84">
        <v>11</v>
      </c>
      <c r="B2818" s="84">
        <v>0.50321074138937538</v>
      </c>
      <c r="C2818" s="84">
        <v>0.49880929570525262</v>
      </c>
      <c r="D2818" s="84">
        <v>0.51946421096693174</v>
      </c>
      <c r="E2818" s="84">
        <v>0.53268475849121022</v>
      </c>
      <c r="F2818" s="84">
        <v>0.51630418204557227</v>
      </c>
      <c r="G2818" s="84">
        <v>0.52084171022651116</v>
      </c>
      <c r="H2818" s="84">
        <v>0.53759549658222749</v>
      </c>
      <c r="I2818" s="84">
        <v>0.508993968117191</v>
      </c>
      <c r="J2818" s="84">
        <v>0.53881090008257648</v>
      </c>
      <c r="K2818" s="84">
        <v>0.48936170212765973</v>
      </c>
      <c r="L2818" s="84">
        <v>0.49710094118281611</v>
      </c>
      <c r="M2818" s="84">
        <v>0.6684326042533868</v>
      </c>
      <c r="N2818" s="84">
        <v>0.51554934823091247</v>
      </c>
      <c r="O2818" s="84">
        <v>0.49997677659080347</v>
      </c>
      <c r="P2818" s="84">
        <v>0.46369873155323038</v>
      </c>
      <c r="Q2818" s="84">
        <v>0.46950680572741732</v>
      </c>
      <c r="R2818" s="84">
        <v>0.38201465080049052</v>
      </c>
      <c r="S2818" s="84">
        <v>0.39514490958632642</v>
      </c>
      <c r="T2818" s="84">
        <v>0.66313590929434574</v>
      </c>
      <c r="U2818" s="84">
        <v>0.49457021903184228</v>
      </c>
      <c r="V2818" s="84">
        <v>0.48580157581604749</v>
      </c>
      <c r="W2818" s="84">
        <v>0.68029218623183041</v>
      </c>
      <c r="X2818" s="84">
        <v>0.62769552128770656</v>
      </c>
      <c r="Y2818" s="84">
        <v>0.59955357142857146</v>
      </c>
      <c r="Z2818" s="84">
        <v>0.70814682184422539</v>
      </c>
      <c r="AA2818" s="84">
        <v>0.616591538523935</v>
      </c>
      <c r="AB2818" s="84">
        <v>0.6991707177580786</v>
      </c>
      <c r="AC2818" s="84">
        <v>0.78160208848584778</v>
      </c>
      <c r="AD2818" s="84">
        <v>0.57946331899452785</v>
      </c>
      <c r="AE2818" s="84">
        <v>0.53530130000718235</v>
      </c>
      <c r="AF2818" s="84">
        <v>0.55204861791805526</v>
      </c>
      <c r="AG2818" s="84">
        <v>0.50888930918719577</v>
      </c>
      <c r="AH2818" s="84">
        <v>0.59696286756814754</v>
      </c>
      <c r="AI2818" s="84">
        <v>0.43988457839050982</v>
      </c>
      <c r="AJ2818" s="84">
        <v>0.52526606024686262</v>
      </c>
      <c r="AK2818" s="84">
        <v>0.55309734513274333</v>
      </c>
    </row>
    <row r="2819" spans="1:37">
      <c r="A2819" s="84">
        <v>12</v>
      </c>
      <c r="B2819" s="84">
        <v>0.51041058571706555</v>
      </c>
      <c r="C2819" s="84">
        <v>0.50521446363561706</v>
      </c>
      <c r="D2819" s="84">
        <v>0.52071996651318553</v>
      </c>
      <c r="E2819" s="84">
        <v>0.43642259771292019</v>
      </c>
      <c r="F2819" s="84">
        <v>0.50291309520178129</v>
      </c>
      <c r="G2819" s="84">
        <v>0.52539874011526599</v>
      </c>
      <c r="H2819" s="84">
        <v>0.52573381584238033</v>
      </c>
      <c r="I2819" s="84">
        <v>0.49628392934080151</v>
      </c>
      <c r="J2819" s="84">
        <v>0.53406275805119741</v>
      </c>
      <c r="K2819" s="84">
        <v>0.48216039279869072</v>
      </c>
      <c r="L2819" s="84">
        <v>0.47951781235673258</v>
      </c>
      <c r="M2819" s="84">
        <v>0.65813971089078926</v>
      </c>
      <c r="N2819" s="84">
        <v>0.60446927374301684</v>
      </c>
      <c r="O2819" s="84">
        <v>0.52675336739433365</v>
      </c>
      <c r="P2819" s="84">
        <v>0.45284043235773153</v>
      </c>
      <c r="Q2819" s="84">
        <v>0.56284249602262693</v>
      </c>
      <c r="R2819" s="84">
        <v>0.4489376512313964</v>
      </c>
      <c r="S2819" s="84">
        <v>0.42214515729502111</v>
      </c>
      <c r="T2819" s="84">
        <v>0.72139340593763968</v>
      </c>
      <c r="U2819" s="84">
        <v>0.57029791485893089</v>
      </c>
      <c r="V2819" s="84">
        <v>0.54446052420003221</v>
      </c>
      <c r="W2819" s="84">
        <v>0.78381170220615359</v>
      </c>
      <c r="X2819" s="84">
        <v>0.6938625053756835</v>
      </c>
      <c r="Y2819" s="84">
        <v>0.66893382352941189</v>
      </c>
      <c r="Z2819" s="84">
        <v>0.72563413906296603</v>
      </c>
      <c r="AA2819" s="84">
        <v>0.69207504316488377</v>
      </c>
      <c r="AB2819" s="84">
        <v>0.75801480634194407</v>
      </c>
      <c r="AC2819" s="84">
        <v>0.85978290739214069</v>
      </c>
      <c r="AD2819" s="84">
        <v>0.67941064583150457</v>
      </c>
      <c r="AE2819" s="84">
        <v>0.61506140917905605</v>
      </c>
      <c r="AF2819" s="84">
        <v>0.72426975102920987</v>
      </c>
      <c r="AG2819" s="84">
        <v>0.62435576150172589</v>
      </c>
      <c r="AH2819" s="84">
        <v>0.69902339557845006</v>
      </c>
      <c r="AI2819" s="84">
        <v>0.56823768301806143</v>
      </c>
      <c r="AJ2819" s="84">
        <v>0.5432009688973638</v>
      </c>
      <c r="AK2819" s="84">
        <v>0.60460969488838989</v>
      </c>
    </row>
    <row r="2820" spans="1:37">
      <c r="A2820" s="84">
        <v>13</v>
      </c>
      <c r="B2820" s="84">
        <v>0.49931893364467789</v>
      </c>
      <c r="C2820" s="84">
        <v>0.49188405003695268</v>
      </c>
      <c r="D2820" s="84">
        <v>0.51719189140704425</v>
      </c>
      <c r="E2820" s="84">
        <v>0.49957330602491878</v>
      </c>
      <c r="F2820" s="84">
        <v>0.50117438916511603</v>
      </c>
      <c r="G2820" s="84">
        <v>0.52050663449939683</v>
      </c>
      <c r="H2820" s="84">
        <v>0.50743868114193802</v>
      </c>
      <c r="I2820" s="84">
        <v>0.49380654890133568</v>
      </c>
      <c r="J2820" s="84">
        <v>0.54252683732452522</v>
      </c>
      <c r="K2820" s="84">
        <v>0.47965084560829252</v>
      </c>
      <c r="L2820" s="84">
        <v>0.48248429114640923</v>
      </c>
      <c r="M2820" s="84">
        <v>0.66502686747899797</v>
      </c>
      <c r="N2820" s="84">
        <v>0.63817504655493484</v>
      </c>
      <c r="O2820" s="84">
        <v>0.56047375754760809</v>
      </c>
      <c r="P2820" s="84">
        <v>0.45945412368589889</v>
      </c>
      <c r="Q2820" s="84">
        <v>0.63602616227682518</v>
      </c>
      <c r="R2820" s="84">
        <v>0.52076634956412216</v>
      </c>
      <c r="S2820" s="84">
        <v>0.5495665097844934</v>
      </c>
      <c r="T2820" s="84">
        <v>0.7427271371027897</v>
      </c>
      <c r="U2820" s="84">
        <v>0.64376429754673803</v>
      </c>
      <c r="V2820" s="84">
        <v>0.63055153561665866</v>
      </c>
      <c r="W2820" s="84">
        <v>0.79775695417988624</v>
      </c>
      <c r="X2820" s="84">
        <v>0.72605516987159802</v>
      </c>
      <c r="Y2820" s="84">
        <v>0.72471113445378144</v>
      </c>
      <c r="Z2820" s="84">
        <v>0.73219934347955817</v>
      </c>
      <c r="AA2820" s="84">
        <v>0.7480445438427753</v>
      </c>
      <c r="AB2820" s="84">
        <v>0.80497569345152997</v>
      </c>
      <c r="AC2820" s="84">
        <v>0.90430063204176969</v>
      </c>
      <c r="AD2820" s="84">
        <v>0.78244520527902162</v>
      </c>
      <c r="AE2820" s="84">
        <v>0.67223299576240758</v>
      </c>
      <c r="AF2820" s="84">
        <v>0.85992942560282304</v>
      </c>
      <c r="AG2820" s="84">
        <v>0.72414771383989796</v>
      </c>
      <c r="AH2820" s="84">
        <v>0.779673749731702</v>
      </c>
      <c r="AI2820" s="84">
        <v>0.69466709415410921</v>
      </c>
      <c r="AJ2820" s="84">
        <v>0.55374030458422441</v>
      </c>
      <c r="AK2820" s="84">
        <v>0.63109232598071574</v>
      </c>
    </row>
    <row r="2821" spans="1:37">
      <c r="A2821" s="84">
        <v>14</v>
      </c>
      <c r="B2821" s="84">
        <v>0.5059350068106635</v>
      </c>
      <c r="C2821" s="84">
        <v>0.49549722168997878</v>
      </c>
      <c r="D2821" s="84">
        <v>0.53345691562518682</v>
      </c>
      <c r="E2821" s="84">
        <v>0.50076804915514594</v>
      </c>
      <c r="F2821" s="84">
        <v>0.52020864472439976</v>
      </c>
      <c r="G2821" s="84">
        <v>0.53558504221954162</v>
      </c>
      <c r="H2821" s="84">
        <v>0.50643345396059503</v>
      </c>
      <c r="I2821" s="84">
        <v>0.49550301594140461</v>
      </c>
      <c r="J2821" s="84">
        <v>0.544522433250757</v>
      </c>
      <c r="K2821" s="84">
        <v>0.48597926895799243</v>
      </c>
      <c r="L2821" s="84">
        <v>0.48566651384806231</v>
      </c>
      <c r="M2821" s="84">
        <v>0.67040036327858921</v>
      </c>
      <c r="N2821" s="84">
        <v>0.69757914338919924</v>
      </c>
      <c r="O2821" s="84">
        <v>0.59988388295401762</v>
      </c>
      <c r="P2821" s="84">
        <v>0.55051576921178624</v>
      </c>
      <c r="Q2821" s="84">
        <v>0.71999292911437163</v>
      </c>
      <c r="R2821" s="84">
        <v>0.63460837283304028</v>
      </c>
      <c r="S2821" s="84">
        <v>0.66073817190983397</v>
      </c>
      <c r="T2821" s="84">
        <v>0.79710577353423817</v>
      </c>
      <c r="U2821" s="84">
        <v>0.72229234045909918</v>
      </c>
      <c r="V2821" s="84">
        <v>0.7096317735970411</v>
      </c>
      <c r="W2821" s="84">
        <v>0.84660222828893972</v>
      </c>
      <c r="X2821" s="84">
        <v>0.78676660318240488</v>
      </c>
      <c r="Y2821" s="84">
        <v>0.80259978991596648</v>
      </c>
      <c r="Z2821" s="84">
        <v>0.81468218442256046</v>
      </c>
      <c r="AA2821" s="84">
        <v>0.83804767257262713</v>
      </c>
      <c r="AB2821" s="84">
        <v>0.8303625329647637</v>
      </c>
      <c r="AC2821" s="84">
        <v>0.9787716405605934</v>
      </c>
      <c r="AD2821" s="84">
        <v>0.88650396511866114</v>
      </c>
      <c r="AE2821" s="84">
        <v>0.80489118724412845</v>
      </c>
      <c r="AF2821" s="84">
        <v>0.94795138208194474</v>
      </c>
      <c r="AG2821" s="84">
        <v>0.86729869024540163</v>
      </c>
      <c r="AH2821" s="84">
        <v>0.86053874221935989</v>
      </c>
      <c r="AI2821" s="84">
        <v>0.87763171956823782</v>
      </c>
      <c r="AJ2821" s="84">
        <v>0.6258406988429922</v>
      </c>
      <c r="AK2821" s="84">
        <v>0.66556597543257157</v>
      </c>
    </row>
    <row r="2822" spans="1:37">
      <c r="A2822" s="84">
        <v>15</v>
      </c>
      <c r="B2822" s="84">
        <v>0.50204319906596606</v>
      </c>
      <c r="C2822" s="84">
        <v>0.4933621657131908</v>
      </c>
      <c r="D2822" s="84">
        <v>0.52747712730969332</v>
      </c>
      <c r="E2822" s="84">
        <v>0.42362177846048821</v>
      </c>
      <c r="F2822" s="84">
        <v>0.5181038953115944</v>
      </c>
      <c r="G2822" s="84">
        <v>0.53089398203994098</v>
      </c>
      <c r="H2822" s="84">
        <v>0.50562927221552068</v>
      </c>
      <c r="I2822" s="84">
        <v>0.5084823352003448</v>
      </c>
      <c r="J2822" s="84">
        <v>0.54376548307184147</v>
      </c>
      <c r="K2822" s="84">
        <v>0.51282051282051289</v>
      </c>
      <c r="L2822" s="84">
        <v>0.50031013187346629</v>
      </c>
      <c r="M2822" s="84">
        <v>0.68901839097858164</v>
      </c>
      <c r="N2822" s="84">
        <v>0.7827746741154562</v>
      </c>
      <c r="O2822" s="84">
        <v>0.68074779377612638</v>
      </c>
      <c r="P2822" s="84">
        <v>0.6285474557030748</v>
      </c>
      <c r="Q2822" s="84">
        <v>0.82022273289729553</v>
      </c>
      <c r="R2822" s="84">
        <v>0.75345553382611297</v>
      </c>
      <c r="S2822" s="84">
        <v>0.766955660143671</v>
      </c>
      <c r="T2822" s="84">
        <v>0.86841712665970439</v>
      </c>
      <c r="U2822" s="84">
        <v>0.80348925876258837</v>
      </c>
      <c r="V2822" s="84">
        <v>0.78388808490110951</v>
      </c>
      <c r="W2822" s="84">
        <v>0.88548660813104119</v>
      </c>
      <c r="X2822" s="84">
        <v>0.86485224549978523</v>
      </c>
      <c r="Y2822" s="84">
        <v>0.86202731092436979</v>
      </c>
      <c r="Z2822" s="84">
        <v>0.90122351536854639</v>
      </c>
      <c r="AA2822" s="84">
        <v>0.92323023975340968</v>
      </c>
      <c r="AB2822" s="84">
        <v>0.87729164680837568</v>
      </c>
      <c r="AC2822" s="84">
        <v>0.98385545479527348</v>
      </c>
      <c r="AD2822" s="84">
        <v>0.94172299768823342</v>
      </c>
      <c r="AE2822" s="84">
        <v>0.89416792357968822</v>
      </c>
      <c r="AF2822" s="84">
        <v>0.99186434032542636</v>
      </c>
      <c r="AG2822" s="84">
        <v>0.95444229041562278</v>
      </c>
      <c r="AH2822" s="84">
        <v>0.92916934964584641</v>
      </c>
      <c r="AI2822" s="84">
        <v>0.98664101742011334</v>
      </c>
      <c r="AJ2822" s="84">
        <v>0.66652923441647138</v>
      </c>
      <c r="AK2822" s="84">
        <v>0.72790912693171295</v>
      </c>
    </row>
    <row r="2823" spans="1:37">
      <c r="A2823" s="84">
        <v>16</v>
      </c>
      <c r="B2823" s="84">
        <v>0.51430239346176299</v>
      </c>
      <c r="C2823" s="84">
        <v>0.51109955382804562</v>
      </c>
      <c r="D2823" s="84">
        <v>0.52945045745380614</v>
      </c>
      <c r="E2823" s="84">
        <v>0.84843830005120324</v>
      </c>
      <c r="F2823" s="84">
        <v>0.59341731995241431</v>
      </c>
      <c r="G2823" s="84">
        <v>0.53370861814770132</v>
      </c>
      <c r="H2823" s="84">
        <v>0.53719340570969043</v>
      </c>
      <c r="I2823" s="84">
        <v>0.55873007324429125</v>
      </c>
      <c r="J2823" s="84">
        <v>0.59159097164877528</v>
      </c>
      <c r="K2823" s="84">
        <v>0.65150027277686862</v>
      </c>
      <c r="L2823" s="84">
        <v>0.58871119980583053</v>
      </c>
      <c r="M2823" s="84">
        <v>0.73397411640051458</v>
      </c>
      <c r="N2823" s="84">
        <v>0.89217877094972053</v>
      </c>
      <c r="O2823" s="84">
        <v>0.82259637714816536</v>
      </c>
      <c r="P2823" s="84">
        <v>0.78855930112037886</v>
      </c>
      <c r="Q2823" s="84">
        <v>0.91506098638854538</v>
      </c>
      <c r="R2823" s="84">
        <v>0.87296562696807978</v>
      </c>
      <c r="S2823" s="84">
        <v>0.89744860044587549</v>
      </c>
      <c r="T2823" s="84">
        <v>0.92883783380575835</v>
      </c>
      <c r="U2823" s="84">
        <v>0.89261392022297603</v>
      </c>
      <c r="V2823" s="84">
        <v>0.91075735648818135</v>
      </c>
      <c r="W2823" s="84">
        <v>0.94045598760422044</v>
      </c>
      <c r="X2823" s="84">
        <v>0.93502488173496379</v>
      </c>
      <c r="Y2823" s="84">
        <v>0.91874999999999996</v>
      </c>
      <c r="Z2823" s="84">
        <v>0.96460757982691714</v>
      </c>
      <c r="AA2823" s="84">
        <v>0.98119285722562766</v>
      </c>
      <c r="AB2823" s="84">
        <v>0.93343500778445032</v>
      </c>
      <c r="AC2823" s="84">
        <v>1</v>
      </c>
      <c r="AD2823" s="84">
        <v>1</v>
      </c>
      <c r="AE2823" s="84">
        <v>1</v>
      </c>
      <c r="AF2823" s="84">
        <v>1</v>
      </c>
      <c r="AG2823" s="84">
        <v>1</v>
      </c>
      <c r="AH2823" s="84">
        <v>0.95954067396436971</v>
      </c>
      <c r="AI2823" s="84">
        <v>1</v>
      </c>
      <c r="AJ2823" s="84">
        <v>0.69144741928002673</v>
      </c>
      <c r="AK2823" s="84">
        <v>0.74164575353321882</v>
      </c>
    </row>
    <row r="2824" spans="1:37">
      <c r="A2824" s="84">
        <v>17</v>
      </c>
      <c r="B2824" s="84">
        <v>0.57384705195563335</v>
      </c>
      <c r="C2824" s="84">
        <v>0.57030629841513125</v>
      </c>
      <c r="D2824" s="84">
        <v>0.58894935119296776</v>
      </c>
      <c r="E2824" s="84">
        <v>1</v>
      </c>
      <c r="F2824" s="84">
        <v>0.65439404569441495</v>
      </c>
      <c r="G2824" s="84">
        <v>0.59362015815574309</v>
      </c>
      <c r="H2824" s="84">
        <v>0.60715721753116192</v>
      </c>
      <c r="I2824" s="84">
        <v>0.63940650581645864</v>
      </c>
      <c r="J2824" s="84">
        <v>0.67120836774015979</v>
      </c>
      <c r="K2824" s="84">
        <v>0.72711402073104214</v>
      </c>
      <c r="L2824" s="84">
        <v>0.72201396941830076</v>
      </c>
      <c r="M2824" s="84">
        <v>0.79467191402406701</v>
      </c>
      <c r="N2824" s="84">
        <v>1</v>
      </c>
      <c r="O2824" s="84">
        <v>0.95111472364143068</v>
      </c>
      <c r="P2824" s="84">
        <v>0.95469127881150972</v>
      </c>
      <c r="Q2824" s="84">
        <v>1</v>
      </c>
      <c r="R2824" s="84">
        <v>0.9750240312903975</v>
      </c>
      <c r="S2824" s="84">
        <v>1</v>
      </c>
      <c r="T2824" s="84">
        <v>1</v>
      </c>
      <c r="U2824" s="84">
        <v>0.98096289868791253</v>
      </c>
      <c r="V2824" s="84">
        <v>1</v>
      </c>
      <c r="W2824" s="84">
        <v>1</v>
      </c>
      <c r="X2824" s="84">
        <v>1</v>
      </c>
      <c r="Y2824" s="84">
        <v>1</v>
      </c>
      <c r="Z2824" s="84">
        <v>1</v>
      </c>
      <c r="AA2824" s="84">
        <v>1</v>
      </c>
      <c r="AB2824" s="84">
        <v>1</v>
      </c>
      <c r="AC2824" s="84">
        <v>0.9209947787853805</v>
      </c>
      <c r="AD2824" s="84">
        <v>0.92915459573347392</v>
      </c>
      <c r="AE2824" s="84">
        <v>0.9448753860518565</v>
      </c>
      <c r="AF2824" s="84">
        <v>0.86698686532052549</v>
      </c>
      <c r="AG2824" s="84">
        <v>0.87978154995508095</v>
      </c>
      <c r="AH2824" s="84">
        <v>0.90432496243829141</v>
      </c>
      <c r="AI2824" s="84">
        <v>0.82654697018275092</v>
      </c>
      <c r="AJ2824" s="84">
        <v>0.69819877857087631</v>
      </c>
      <c r="AK2824" s="84">
        <v>0.74138158763703588</v>
      </c>
    </row>
    <row r="2825" spans="1:37">
      <c r="A2825" s="84">
        <v>18</v>
      </c>
      <c r="B2825" s="84">
        <v>0.67230978789647788</v>
      </c>
      <c r="C2825" s="84">
        <v>0.66687652259600894</v>
      </c>
      <c r="D2825" s="84">
        <v>0.68899120971117633</v>
      </c>
      <c r="E2825" s="84">
        <v>0.93753200204813114</v>
      </c>
      <c r="F2825" s="84">
        <v>0.72183753774822323</v>
      </c>
      <c r="G2825" s="84">
        <v>0.68663718000268048</v>
      </c>
      <c r="H2825" s="84">
        <v>0.70164857257740243</v>
      </c>
      <c r="I2825" s="84">
        <v>0.74009047824213703</v>
      </c>
      <c r="J2825" s="84">
        <v>0.76266171208367728</v>
      </c>
      <c r="K2825" s="84">
        <v>0.72296781232951446</v>
      </c>
      <c r="L2825" s="84">
        <v>0.8267846066718807</v>
      </c>
      <c r="M2825" s="84">
        <v>0.84992053280859758</v>
      </c>
      <c r="N2825" s="84">
        <v>0.97756052141526983</v>
      </c>
      <c r="O2825" s="84">
        <v>1</v>
      </c>
      <c r="P2825" s="84">
        <v>1</v>
      </c>
      <c r="Q2825" s="84">
        <v>0.98603500088386087</v>
      </c>
      <c r="R2825" s="84">
        <v>1</v>
      </c>
      <c r="S2825" s="84">
        <v>0.99078523656180328</v>
      </c>
      <c r="T2825" s="84">
        <v>0.98411159182455599</v>
      </c>
      <c r="U2825" s="84">
        <v>1</v>
      </c>
      <c r="V2825" s="84">
        <v>0.98703971699630155</v>
      </c>
      <c r="W2825" s="84">
        <v>0.95211392311665299</v>
      </c>
      <c r="X2825" s="84">
        <v>0.96242550838606655</v>
      </c>
      <c r="Y2825" s="84">
        <v>0.94002100840336145</v>
      </c>
      <c r="Z2825" s="84">
        <v>0.87293345270068612</v>
      </c>
      <c r="AA2825" s="84">
        <v>0.90083085159391396</v>
      </c>
      <c r="AB2825" s="84">
        <v>0.9103993899532935</v>
      </c>
      <c r="AC2825" s="84">
        <v>0.82989832371530625</v>
      </c>
      <c r="AD2825" s="84">
        <v>0.85839698007198662</v>
      </c>
      <c r="AE2825" s="84">
        <v>0.85409035409035383</v>
      </c>
      <c r="AF2825" s="84">
        <v>0.79415800823367977</v>
      </c>
      <c r="AG2825" s="84">
        <v>0.84323135845666464</v>
      </c>
      <c r="AH2825" s="84">
        <v>0.91564713457823543</v>
      </c>
      <c r="AI2825" s="84">
        <v>0.69680453136689113</v>
      </c>
      <c r="AJ2825" s="84">
        <v>0.74249491071198481</v>
      </c>
      <c r="AK2825" s="84">
        <v>0.79540351340641902</v>
      </c>
    </row>
    <row r="2826" spans="1:37">
      <c r="A2826" s="84">
        <v>19</v>
      </c>
      <c r="B2826" s="84">
        <v>0.78050204319906591</v>
      </c>
      <c r="C2826" s="84">
        <v>0.77557276982454193</v>
      </c>
      <c r="D2826" s="84">
        <v>0.79471386712910375</v>
      </c>
      <c r="E2826" s="84">
        <v>0.89179040791944009</v>
      </c>
      <c r="F2826" s="84">
        <v>0.80392276484763436</v>
      </c>
      <c r="G2826" s="84">
        <v>0.78702586784613326</v>
      </c>
      <c r="H2826" s="84">
        <v>0.80438279051065531</v>
      </c>
      <c r="I2826" s="84">
        <v>0.8301647996553212</v>
      </c>
      <c r="J2826" s="84">
        <v>0.83835672997522703</v>
      </c>
      <c r="K2826" s="84">
        <v>0.64342607746863067</v>
      </c>
      <c r="L2826" s="84">
        <v>0.86079124079717395</v>
      </c>
      <c r="M2826" s="84">
        <v>0.87065768561265411</v>
      </c>
      <c r="N2826" s="84">
        <v>0.87392923649906873</v>
      </c>
      <c r="O2826" s="84">
        <v>0.91739433348815602</v>
      </c>
      <c r="P2826" s="84">
        <v>0.92645970090321295</v>
      </c>
      <c r="Q2826" s="84">
        <v>0.88439101997525194</v>
      </c>
      <c r="R2826" s="84">
        <v>0.91340448805064789</v>
      </c>
      <c r="S2826" s="84">
        <v>0.9066138221451574</v>
      </c>
      <c r="T2826" s="84">
        <v>0.88482768909443532</v>
      </c>
      <c r="U2826" s="84">
        <v>0.90246115011438011</v>
      </c>
      <c r="V2826" s="84">
        <v>0.87789033606689182</v>
      </c>
      <c r="W2826" s="84">
        <v>0.83723160923780704</v>
      </c>
      <c r="X2826" s="84">
        <v>0.84909995699453211</v>
      </c>
      <c r="Y2826" s="84">
        <v>0.82426470588235301</v>
      </c>
      <c r="Z2826" s="84">
        <v>0.77338108027454489</v>
      </c>
      <c r="AA2826" s="84">
        <v>0.8078264597842334</v>
      </c>
      <c r="AB2826" s="84">
        <v>0.81984558192736645</v>
      </c>
      <c r="AC2826" s="84">
        <v>0.76167903270129145</v>
      </c>
      <c r="AD2826" s="84">
        <v>0.79782284259503133</v>
      </c>
      <c r="AE2826" s="84">
        <v>0.77030812324929976</v>
      </c>
      <c r="AF2826" s="84">
        <v>0.75357772985689087</v>
      </c>
      <c r="AG2826" s="84">
        <v>0.84987469856730846</v>
      </c>
      <c r="AH2826" s="84">
        <v>0.94258424554625431</v>
      </c>
      <c r="AI2826" s="84">
        <v>0.64347547290798346</v>
      </c>
      <c r="AJ2826" s="84">
        <v>0.81163192207591406</v>
      </c>
      <c r="AK2826" s="84">
        <v>0.86269977545898824</v>
      </c>
    </row>
    <row r="2827" spans="1:37">
      <c r="A2827" s="84">
        <v>20</v>
      </c>
      <c r="B2827" s="84">
        <v>0.86826230784199243</v>
      </c>
      <c r="C2827" s="84">
        <v>0.86710645170120149</v>
      </c>
      <c r="D2827" s="84">
        <v>0.87298929617891519</v>
      </c>
      <c r="E2827" s="84">
        <v>0.8125960061443932</v>
      </c>
      <c r="F2827" s="84">
        <v>0.86560107372723649</v>
      </c>
      <c r="G2827" s="84">
        <v>0.8616807398472055</v>
      </c>
      <c r="H2827" s="84">
        <v>0.90410132689987921</v>
      </c>
      <c r="I2827" s="84">
        <v>0.92969086600603212</v>
      </c>
      <c r="J2827" s="84">
        <v>0.93221855216074856</v>
      </c>
      <c r="K2827" s="84">
        <v>0.61789416257501373</v>
      </c>
      <c r="L2827" s="84">
        <v>0.92753701356489859</v>
      </c>
      <c r="M2827" s="84">
        <v>0.93824263982441514</v>
      </c>
      <c r="N2827" s="84">
        <v>0.79292364990689013</v>
      </c>
      <c r="O2827" s="84">
        <v>0.89377612633534609</v>
      </c>
      <c r="P2827" s="84">
        <v>0.90207788361877494</v>
      </c>
      <c r="Q2827" s="84">
        <v>0.79662365211242714</v>
      </c>
      <c r="R2827" s="84">
        <v>0.82254963704464812</v>
      </c>
      <c r="S2827" s="84">
        <v>0.84869952935348036</v>
      </c>
      <c r="T2827" s="84">
        <v>0.78882589885126042</v>
      </c>
      <c r="U2827" s="84">
        <v>0.8139149641082275</v>
      </c>
      <c r="V2827" s="84">
        <v>0.78716835504100335</v>
      </c>
      <c r="W2827" s="84">
        <v>0.7756216335866597</v>
      </c>
      <c r="X2827" s="84">
        <v>0.78530441727591083</v>
      </c>
      <c r="Y2827" s="84">
        <v>0.76139705882352959</v>
      </c>
      <c r="Z2827" s="84">
        <v>0.71089227096389118</v>
      </c>
      <c r="AA2827" s="84">
        <v>0.75981783839530914</v>
      </c>
      <c r="AB2827" s="84">
        <v>0.78149524989673691</v>
      </c>
      <c r="AC2827" s="84">
        <v>0.68913162956856278</v>
      </c>
      <c r="AD2827" s="84">
        <v>0.77035964065197682</v>
      </c>
      <c r="AE2827" s="84">
        <v>0.75307045895281188</v>
      </c>
      <c r="AF2827" s="84">
        <v>0.70397961184081559</v>
      </c>
      <c r="AG2827" s="84">
        <v>0.84450801456333657</v>
      </c>
      <c r="AH2827" s="84">
        <v>0.94972097016527124</v>
      </c>
      <c r="AI2827" s="84">
        <v>0.57411563535321153</v>
      </c>
      <c r="AJ2827" s="84">
        <v>0.88630917102584583</v>
      </c>
      <c r="AK2827" s="84">
        <v>0.87663452648263096</v>
      </c>
    </row>
    <row r="2828" spans="1:37">
      <c r="A2828" s="84">
        <v>21</v>
      </c>
      <c r="B2828" s="84">
        <v>0.97859505740416408</v>
      </c>
      <c r="C2828" s="84">
        <v>0.97911477294500826</v>
      </c>
      <c r="D2828" s="84">
        <v>0.97709741075165968</v>
      </c>
      <c r="E2828" s="84">
        <v>0.86209250725379749</v>
      </c>
      <c r="F2828" s="84">
        <v>0.96601897324832997</v>
      </c>
      <c r="G2828" s="84">
        <v>0.96347674574453801</v>
      </c>
      <c r="H2828" s="84">
        <v>0.99557700040209085</v>
      </c>
      <c r="I2828" s="84">
        <v>1</v>
      </c>
      <c r="J2828" s="84">
        <v>1</v>
      </c>
      <c r="K2828" s="84">
        <v>0.59738134206219318</v>
      </c>
      <c r="L2828" s="84">
        <v>1</v>
      </c>
      <c r="M2828" s="84">
        <v>1</v>
      </c>
      <c r="N2828" s="84">
        <v>0.76219739292364996</v>
      </c>
      <c r="O2828" s="84">
        <v>0.90522526706920592</v>
      </c>
      <c r="P2828" s="84">
        <v>0.93460342529983698</v>
      </c>
      <c r="Q2828" s="84">
        <v>0.75773378115608991</v>
      </c>
      <c r="R2828" s="84">
        <v>0.79099406675726747</v>
      </c>
      <c r="S2828" s="84">
        <v>0.8091156799603666</v>
      </c>
      <c r="T2828" s="84">
        <v>0.74854542742055785</v>
      </c>
      <c r="U2828" s="84">
        <v>0.7903946780258212</v>
      </c>
      <c r="V2828" s="84">
        <v>0.73812510049847257</v>
      </c>
      <c r="W2828" s="84">
        <v>0.72766177230133544</v>
      </c>
      <c r="X2828" s="84">
        <v>0.75314861460957205</v>
      </c>
      <c r="Y2828" s="84">
        <v>0.72712710084033627</v>
      </c>
      <c r="Z2828" s="84">
        <v>0.67341092211280218</v>
      </c>
      <c r="AA2828" s="84">
        <v>0.7263636047603047</v>
      </c>
      <c r="AB2828" s="84">
        <v>0.76243129031233137</v>
      </c>
      <c r="AC2828" s="84">
        <v>0.64667491068974992</v>
      </c>
      <c r="AD2828" s="84">
        <v>0.73312264068123956</v>
      </c>
      <c r="AE2828" s="84">
        <v>0.71618903971845138</v>
      </c>
      <c r="AF2828" s="84">
        <v>0.69682415212703397</v>
      </c>
      <c r="AG2828" s="84">
        <v>0.88413163742966605</v>
      </c>
      <c r="AH2828" s="84">
        <v>1</v>
      </c>
      <c r="AI2828" s="84">
        <v>0.60521534679918787</v>
      </c>
      <c r="AJ2828" s="84">
        <v>0.98997603525137234</v>
      </c>
      <c r="AK2828" s="84">
        <v>0.97979130894201549</v>
      </c>
    </row>
    <row r="2829" spans="1:37">
      <c r="A2829" s="84">
        <v>22</v>
      </c>
      <c r="B2829" s="84">
        <v>1</v>
      </c>
      <c r="C2829" s="84">
        <v>1</v>
      </c>
      <c r="D2829" s="84">
        <v>1</v>
      </c>
      <c r="E2829" s="84">
        <v>0.8754053592763269</v>
      </c>
      <c r="F2829" s="84">
        <v>1</v>
      </c>
      <c r="G2829" s="84">
        <v>1</v>
      </c>
      <c r="H2829" s="84">
        <v>1</v>
      </c>
      <c r="I2829" s="84">
        <v>0.92907152089616551</v>
      </c>
      <c r="J2829" s="84">
        <v>0.95066061106523536</v>
      </c>
      <c r="K2829" s="84">
        <v>0.49972722313147849</v>
      </c>
      <c r="L2829" s="84">
        <v>0.90447938297241215</v>
      </c>
      <c r="M2829" s="84">
        <v>0.90274729433134038</v>
      </c>
      <c r="N2829" s="84">
        <v>0.62579143389199254</v>
      </c>
      <c r="O2829" s="84">
        <v>0.7819089642359498</v>
      </c>
      <c r="P2829" s="84">
        <v>0.81772864123192335</v>
      </c>
      <c r="Q2829" s="84">
        <v>0.62709916917093866</v>
      </c>
      <c r="R2829" s="84">
        <v>0.65323676621697757</v>
      </c>
      <c r="S2829" s="84">
        <v>0.67203368838246214</v>
      </c>
      <c r="T2829" s="84">
        <v>0.63285096225570625</v>
      </c>
      <c r="U2829" s="84">
        <v>0.66594357234887314</v>
      </c>
      <c r="V2829" s="84">
        <v>0.5961730181701238</v>
      </c>
      <c r="W2829" s="84">
        <v>0.61728030694311209</v>
      </c>
      <c r="X2829" s="84">
        <v>0.63469926890704687</v>
      </c>
      <c r="Y2829" s="84">
        <v>0.62040441176470584</v>
      </c>
      <c r="Z2829" s="84">
        <v>0.57535064159952243</v>
      </c>
      <c r="AA2829" s="84">
        <v>0.60688088809576235</v>
      </c>
      <c r="AB2829" s="84">
        <v>0.65383026721316706</v>
      </c>
      <c r="AC2829" s="84">
        <v>0.52954108271503153</v>
      </c>
      <c r="AD2829" s="84">
        <v>0.6046879115090863</v>
      </c>
      <c r="AE2829" s="84">
        <v>0.6078431372549018</v>
      </c>
      <c r="AF2829" s="84">
        <v>0.64801019407959215</v>
      </c>
      <c r="AG2829" s="84">
        <v>0.87065582297035327</v>
      </c>
      <c r="AH2829" s="84">
        <v>0.97960935823137996</v>
      </c>
      <c r="AI2829" s="84">
        <v>0.58704713049054191</v>
      </c>
      <c r="AJ2829" s="84">
        <v>1</v>
      </c>
      <c r="AK2829" s="84">
        <v>1</v>
      </c>
    </row>
    <row r="2830" spans="1:37">
      <c r="A2830" s="84">
        <v>23</v>
      </c>
      <c r="B2830" s="84">
        <v>0.87468379062074331</v>
      </c>
      <c r="C2830" s="84">
        <v>0.86387649522349619</v>
      </c>
      <c r="D2830" s="84">
        <v>0.90390480177001742</v>
      </c>
      <c r="E2830" s="84">
        <v>0.7630995050349888</v>
      </c>
      <c r="F2830" s="84">
        <v>0.87563676295641024</v>
      </c>
      <c r="G2830" s="84">
        <v>0.90839029620694278</v>
      </c>
      <c r="H2830" s="84">
        <v>0.87555287494973866</v>
      </c>
      <c r="I2830" s="84">
        <v>0.78126346402412761</v>
      </c>
      <c r="J2830" s="84">
        <v>0.80711533168180571</v>
      </c>
      <c r="K2830" s="84">
        <v>0.40763775231860339</v>
      </c>
      <c r="L2830" s="84">
        <v>0.74391197648391372</v>
      </c>
      <c r="M2830" s="84">
        <v>0.74737001437977757</v>
      </c>
      <c r="N2830" s="84">
        <v>0.43789571694599622</v>
      </c>
      <c r="O2830" s="84">
        <v>0.60473757547607976</v>
      </c>
      <c r="P2830" s="84">
        <v>0.67227678791767431</v>
      </c>
      <c r="Q2830" s="84">
        <v>0.45527664840021209</v>
      </c>
      <c r="R2830" s="84">
        <v>0.48483542709403671</v>
      </c>
      <c r="S2830" s="84">
        <v>0.49556601436710418</v>
      </c>
      <c r="T2830" s="84">
        <v>0.48351484409965673</v>
      </c>
      <c r="U2830" s="84">
        <v>0.4713786121847966</v>
      </c>
      <c r="V2830" s="84">
        <v>0.46245377070268529</v>
      </c>
      <c r="W2830" s="84">
        <v>0.47347450748911668</v>
      </c>
      <c r="X2830" s="84">
        <v>0.47466977944338651</v>
      </c>
      <c r="Y2830" s="84">
        <v>0.47849264705882361</v>
      </c>
      <c r="Z2830" s="84">
        <v>0.45944494180841539</v>
      </c>
      <c r="AA2830" s="84">
        <v>0.45649327323081917</v>
      </c>
      <c r="AB2830" s="84">
        <v>0.49340704731039309</v>
      </c>
      <c r="AC2830" s="84">
        <v>0.39516350645781811</v>
      </c>
      <c r="AD2830" s="84">
        <v>0.45199426447780411</v>
      </c>
      <c r="AE2830" s="84">
        <v>0.43126481361775482</v>
      </c>
      <c r="AF2830" s="84">
        <v>0.49225642030974331</v>
      </c>
      <c r="AG2830" s="84">
        <v>0.71171213768972541</v>
      </c>
      <c r="AH2830" s="84">
        <v>0.82635758746512111</v>
      </c>
      <c r="AI2830" s="84">
        <v>0.47696911403227532</v>
      </c>
      <c r="AJ2830" s="84">
        <v>0.85288736568144918</v>
      </c>
      <c r="AK2830" s="84">
        <v>0.90430590410777967</v>
      </c>
    </row>
    <row r="2831" spans="1:37">
      <c r="A2831" s="84">
        <v>24</v>
      </c>
      <c r="B2831" s="84">
        <v>0.71511967308814939</v>
      </c>
      <c r="C2831" s="84">
        <v>0.71028932745736706</v>
      </c>
      <c r="D2831" s="84">
        <v>0.72684326974825098</v>
      </c>
      <c r="E2831" s="84">
        <v>0.62621607782898103</v>
      </c>
      <c r="F2831" s="84">
        <v>0.72211207028032809</v>
      </c>
      <c r="G2831" s="84">
        <v>0.73508913014341237</v>
      </c>
      <c r="H2831" s="84">
        <v>0.70868516284680338</v>
      </c>
      <c r="I2831" s="84">
        <v>0.59820659198621284</v>
      </c>
      <c r="J2831" s="84">
        <v>0.63336085879438486</v>
      </c>
      <c r="K2831" s="84">
        <v>1</v>
      </c>
      <c r="L2831" s="84">
        <v>0.72975378226045695</v>
      </c>
      <c r="M2831" s="84">
        <v>0.57534246575342463</v>
      </c>
      <c r="N2831" s="84">
        <v>0.27467411545623838</v>
      </c>
      <c r="O2831" s="84">
        <v>0.51690664189503022</v>
      </c>
      <c r="P2831" s="84">
        <v>0.52129707319480767</v>
      </c>
      <c r="Q2831" s="84">
        <v>0.25720346473395789</v>
      </c>
      <c r="R2831" s="84">
        <v>0.33799595611389183</v>
      </c>
      <c r="S2831" s="84">
        <v>0.37200891751300469</v>
      </c>
      <c r="T2831" s="84">
        <v>0.36133074742652538</v>
      </c>
      <c r="U2831" s="84">
        <v>0.30671031526912262</v>
      </c>
      <c r="V2831" s="84">
        <v>0.31069303746583049</v>
      </c>
      <c r="W2831" s="84">
        <v>0.33793256105659258</v>
      </c>
      <c r="X2831" s="84">
        <v>0.30789457516741409</v>
      </c>
      <c r="Y2831" s="84">
        <v>0.3099264705882353</v>
      </c>
      <c r="Z2831" s="84">
        <v>0.33792897642494768</v>
      </c>
      <c r="AA2831" s="84">
        <v>0.30363743814964589</v>
      </c>
      <c r="AB2831" s="84">
        <v>0.33590696787722818</v>
      </c>
      <c r="AC2831" s="84">
        <v>0.2618164330860126</v>
      </c>
      <c r="AD2831" s="84">
        <v>0.31467825476253192</v>
      </c>
      <c r="AE2831" s="84">
        <v>0.30496301084536381</v>
      </c>
      <c r="AF2831" s="84">
        <v>0.35493040580278379</v>
      </c>
      <c r="AG2831" s="84">
        <v>0.57990921556574804</v>
      </c>
      <c r="AH2831" s="84">
        <v>0.64268083279673738</v>
      </c>
      <c r="AI2831" s="84">
        <v>0.38762423853799288</v>
      </c>
      <c r="AJ2831" s="84">
        <v>0.70629010230113132</v>
      </c>
      <c r="AK2831" s="84">
        <v>0.72751287808743881</v>
      </c>
    </row>
    <row r="2841" spans="1:50">
      <c r="A2841" s="84" t="s">
        <v>129</v>
      </c>
      <c r="B2841" s="83"/>
      <c r="C2841" s="83"/>
      <c r="D2841" s="83">
        <v>2015</v>
      </c>
      <c r="E2841" s="83"/>
      <c r="F2841" s="84" t="s">
        <v>1</v>
      </c>
      <c r="G2841" s="158">
        <v>12136.237999999979</v>
      </c>
      <c r="H2841" s="83" t="s">
        <v>2</v>
      </c>
      <c r="I2841" s="83"/>
      <c r="J2841" s="83"/>
      <c r="K2841" s="83" t="s">
        <v>3</v>
      </c>
      <c r="L2841" s="83" t="s">
        <v>4</v>
      </c>
      <c r="M2841" s="83"/>
      <c r="N2841" s="83"/>
      <c r="O2841" s="83"/>
      <c r="P2841" s="83"/>
      <c r="Q2841" s="83"/>
      <c r="R2841" s="83"/>
      <c r="S2841" s="83"/>
      <c r="T2841" s="104"/>
      <c r="U2841" s="83"/>
      <c r="V2841" s="83"/>
      <c r="W2841" s="83"/>
      <c r="X2841" s="83"/>
      <c r="Y2841" s="83"/>
      <c r="Z2841" s="83"/>
      <c r="AA2841" s="83"/>
      <c r="AB2841" s="83"/>
      <c r="AC2841" s="83"/>
      <c r="AD2841" s="83"/>
      <c r="AE2841" s="83"/>
      <c r="AF2841" s="83"/>
      <c r="AG2841" s="83"/>
      <c r="AH2841" s="83"/>
      <c r="AI2841" s="83"/>
      <c r="AJ2841" s="83"/>
      <c r="AK2841" s="83"/>
    </row>
    <row r="2842" spans="1:50">
      <c r="A2842" s="83">
        <v>72</v>
      </c>
      <c r="B2842" s="84" t="s">
        <v>122</v>
      </c>
      <c r="C2842" s="83"/>
      <c r="D2842" s="83"/>
      <c r="E2842" s="83"/>
      <c r="F2842" s="83" t="s">
        <v>9</v>
      </c>
      <c r="G2842" s="83">
        <v>0</v>
      </c>
      <c r="H2842" s="83" t="s">
        <v>2</v>
      </c>
      <c r="I2842" s="83"/>
      <c r="J2842" s="83"/>
      <c r="K2842" s="83" t="s">
        <v>10</v>
      </c>
      <c r="L2842" s="83" t="s">
        <v>4</v>
      </c>
      <c r="M2842" s="83"/>
      <c r="N2842" s="83" t="s">
        <v>11</v>
      </c>
      <c r="O2842" s="83"/>
      <c r="P2842" s="83"/>
      <c r="Q2842" s="83"/>
      <c r="R2842" s="83"/>
      <c r="S2842" s="83"/>
      <c r="T2842" s="83"/>
      <c r="U2842" s="83"/>
      <c r="V2842" s="83"/>
      <c r="W2842" s="83"/>
      <c r="X2842" s="83"/>
      <c r="Y2842" s="83"/>
      <c r="Z2842" s="83"/>
      <c r="AA2842" s="83"/>
      <c r="AB2842" s="83"/>
      <c r="AC2842" s="83"/>
      <c r="AD2842" s="83"/>
      <c r="AE2842" s="83"/>
      <c r="AF2842" s="83"/>
      <c r="AG2842" s="83"/>
      <c r="AH2842" s="83"/>
      <c r="AI2842" s="83"/>
      <c r="AJ2842" s="83"/>
      <c r="AK2842" s="83"/>
    </row>
    <row r="2843" spans="1:50">
      <c r="A2843" s="84"/>
      <c r="B2843" s="84">
        <v>1</v>
      </c>
      <c r="C2843" s="84" t="s">
        <v>22</v>
      </c>
      <c r="D2843" s="84" t="s">
        <v>23</v>
      </c>
      <c r="E2843" s="84">
        <v>2</v>
      </c>
      <c r="F2843" s="84" t="s">
        <v>24</v>
      </c>
      <c r="G2843" s="84" t="s">
        <v>25</v>
      </c>
      <c r="H2843" s="84">
        <v>3</v>
      </c>
      <c r="I2843" s="84" t="s">
        <v>26</v>
      </c>
      <c r="J2843" s="84" t="s">
        <v>27</v>
      </c>
      <c r="K2843" s="84">
        <v>4</v>
      </c>
      <c r="L2843" s="84" t="s">
        <v>28</v>
      </c>
      <c r="M2843" s="84" t="s">
        <v>29</v>
      </c>
      <c r="N2843" s="84">
        <v>5</v>
      </c>
      <c r="O2843" s="84" t="s">
        <v>30</v>
      </c>
      <c r="P2843" s="84" t="s">
        <v>30</v>
      </c>
      <c r="Q2843" s="84">
        <v>6</v>
      </c>
      <c r="R2843" s="84" t="s">
        <v>31</v>
      </c>
      <c r="S2843" s="84" t="s">
        <v>32</v>
      </c>
      <c r="T2843" s="84">
        <v>7</v>
      </c>
      <c r="U2843" s="84" t="s">
        <v>33</v>
      </c>
      <c r="V2843" s="84" t="s">
        <v>34</v>
      </c>
      <c r="W2843" s="84">
        <v>8</v>
      </c>
      <c r="X2843" s="84" t="s">
        <v>35</v>
      </c>
      <c r="Y2843" s="84" t="s">
        <v>36</v>
      </c>
      <c r="Z2843" s="84">
        <v>9</v>
      </c>
      <c r="AA2843" s="84" t="s">
        <v>37</v>
      </c>
      <c r="AB2843" s="84" t="s">
        <v>38</v>
      </c>
      <c r="AC2843" s="84">
        <v>10</v>
      </c>
      <c r="AD2843" s="84" t="s">
        <v>39</v>
      </c>
      <c r="AE2843" s="84" t="s">
        <v>40</v>
      </c>
      <c r="AF2843" s="84">
        <v>11</v>
      </c>
      <c r="AG2843" s="84" t="s">
        <v>41</v>
      </c>
      <c r="AH2843" s="84" t="s">
        <v>42</v>
      </c>
      <c r="AI2843" s="84">
        <v>12</v>
      </c>
      <c r="AJ2843" s="84" t="s">
        <v>43</v>
      </c>
      <c r="AK2843" s="84" t="s">
        <v>44</v>
      </c>
    </row>
    <row r="2844" spans="1:50">
      <c r="A2844" s="83"/>
      <c r="B2844" s="84">
        <v>31</v>
      </c>
      <c r="C2844" s="83"/>
      <c r="D2844" s="83"/>
      <c r="E2844" s="84">
        <v>28</v>
      </c>
      <c r="F2844" s="83"/>
      <c r="G2844" s="83"/>
      <c r="H2844" s="84">
        <v>31</v>
      </c>
      <c r="I2844" s="83"/>
      <c r="J2844" s="83"/>
      <c r="K2844" s="84">
        <v>30</v>
      </c>
      <c r="L2844" s="83"/>
      <c r="M2844" s="83"/>
      <c r="N2844" s="84">
        <v>31</v>
      </c>
      <c r="O2844" s="83"/>
      <c r="P2844" s="83"/>
      <c r="Q2844" s="84">
        <v>30</v>
      </c>
      <c r="R2844" s="83"/>
      <c r="S2844" s="83"/>
      <c r="T2844" s="84">
        <v>31</v>
      </c>
      <c r="U2844" s="83"/>
      <c r="V2844" s="83"/>
      <c r="W2844" s="84">
        <v>31</v>
      </c>
      <c r="X2844" s="83"/>
      <c r="Y2844" s="83"/>
      <c r="Z2844" s="84">
        <v>30</v>
      </c>
      <c r="AA2844" s="83"/>
      <c r="AB2844" s="83"/>
      <c r="AC2844" s="84">
        <v>31</v>
      </c>
      <c r="AD2844" s="83"/>
      <c r="AE2844" s="83"/>
      <c r="AF2844" s="84">
        <v>30</v>
      </c>
      <c r="AG2844" s="83"/>
      <c r="AH2844" s="83"/>
      <c r="AI2844" s="84">
        <v>31</v>
      </c>
      <c r="AJ2844" s="83"/>
      <c r="AK2844" s="83"/>
    </row>
    <row r="2845" spans="1:50">
      <c r="A2845" s="84" t="s">
        <v>47</v>
      </c>
      <c r="B2845" s="84" t="s">
        <v>48</v>
      </c>
      <c r="C2845" s="84" t="s">
        <v>49</v>
      </c>
      <c r="D2845" s="84" t="s">
        <v>50</v>
      </c>
      <c r="E2845" s="84" t="s">
        <v>48</v>
      </c>
      <c r="F2845" s="84" t="s">
        <v>49</v>
      </c>
      <c r="G2845" s="84" t="s">
        <v>50</v>
      </c>
      <c r="H2845" s="84" t="s">
        <v>48</v>
      </c>
      <c r="I2845" s="84" t="s">
        <v>49</v>
      </c>
      <c r="J2845" s="84" t="s">
        <v>50</v>
      </c>
      <c r="K2845" s="84" t="s">
        <v>48</v>
      </c>
      <c r="L2845" s="84" t="s">
        <v>49</v>
      </c>
      <c r="M2845" s="84" t="s">
        <v>50</v>
      </c>
      <c r="N2845" s="84" t="s">
        <v>48</v>
      </c>
      <c r="O2845" s="84" t="s">
        <v>49</v>
      </c>
      <c r="P2845" s="84" t="s">
        <v>50</v>
      </c>
      <c r="Q2845" s="84" t="s">
        <v>48</v>
      </c>
      <c r="R2845" s="84" t="s">
        <v>49</v>
      </c>
      <c r="S2845" s="84" t="s">
        <v>50</v>
      </c>
      <c r="T2845" s="84" t="s">
        <v>48</v>
      </c>
      <c r="U2845" s="84" t="s">
        <v>49</v>
      </c>
      <c r="V2845" s="84" t="s">
        <v>50</v>
      </c>
      <c r="W2845" s="84" t="s">
        <v>48</v>
      </c>
      <c r="X2845" s="84" t="s">
        <v>49</v>
      </c>
      <c r="Y2845" s="84" t="s">
        <v>50</v>
      </c>
      <c r="Z2845" s="84" t="s">
        <v>48</v>
      </c>
      <c r="AA2845" s="84" t="s">
        <v>49</v>
      </c>
      <c r="AB2845" s="84" t="s">
        <v>50</v>
      </c>
      <c r="AC2845" s="84" t="s">
        <v>48</v>
      </c>
      <c r="AD2845" s="84" t="s">
        <v>49</v>
      </c>
      <c r="AE2845" s="84" t="s">
        <v>50</v>
      </c>
      <c r="AF2845" s="84" t="s">
        <v>48</v>
      </c>
      <c r="AG2845" s="84" t="s">
        <v>49</v>
      </c>
      <c r="AH2845" s="84" t="s">
        <v>50</v>
      </c>
      <c r="AI2845" s="84" t="s">
        <v>48</v>
      </c>
      <c r="AJ2845" s="84" t="s">
        <v>49</v>
      </c>
      <c r="AK2845" s="84" t="s">
        <v>50</v>
      </c>
    </row>
    <row r="2846" spans="1:50">
      <c r="A2846" s="83"/>
      <c r="B2846" s="162">
        <v>6.3039727061867293E-2</v>
      </c>
      <c r="C2846" s="163">
        <v>1.050097058959466</v>
      </c>
      <c r="D2846" s="163">
        <v>0.99524257036774577</v>
      </c>
      <c r="E2846" s="162">
        <v>5.5923953511213223E-2</v>
      </c>
      <c r="F2846" s="163">
        <v>1.021180874772142</v>
      </c>
      <c r="G2846" s="163">
        <v>0.9823368020936295</v>
      </c>
      <c r="H2846" s="162">
        <v>6.4957774255256381E-2</v>
      </c>
      <c r="I2846" s="163">
        <v>1.2871097717784199</v>
      </c>
      <c r="J2846" s="163">
        <v>0.98073386507842009</v>
      </c>
      <c r="K2846" s="162">
        <v>6.6044741179521402E-2</v>
      </c>
      <c r="L2846" s="163">
        <v>1.8989467325023219</v>
      </c>
      <c r="M2846" s="163">
        <v>1.0322853862352681</v>
      </c>
      <c r="N2846" s="162">
        <v>7.9252354699802574E-2</v>
      </c>
      <c r="O2846" s="163">
        <v>1.568666265602455</v>
      </c>
      <c r="P2846" s="163">
        <v>0.87441371071610485</v>
      </c>
      <c r="Q2846" s="162">
        <v>8.972580583334408E-2</v>
      </c>
      <c r="R2846" s="163">
        <v>1.3099209603584101</v>
      </c>
      <c r="S2846" s="163">
        <v>0.92763631304160232</v>
      </c>
      <c r="T2846" s="162">
        <v>0.1133183754255902</v>
      </c>
      <c r="U2846" s="163">
        <v>1.3478786016570119</v>
      </c>
      <c r="V2846" s="163">
        <v>0.95876223939811811</v>
      </c>
      <c r="W2846" s="162">
        <v>0.12201385914514799</v>
      </c>
      <c r="X2846" s="163">
        <v>1.2619940055442409</v>
      </c>
      <c r="Y2846" s="163">
        <v>0.90802032564895474</v>
      </c>
      <c r="Z2846" s="162">
        <v>0.121985388101622</v>
      </c>
      <c r="AA2846" s="163">
        <v>1.486514686965376</v>
      </c>
      <c r="AB2846" s="163">
        <v>0.89027514829066268</v>
      </c>
      <c r="AC2846" s="162">
        <v>9.2379893649777819E-2</v>
      </c>
      <c r="AD2846" s="163">
        <v>1.739426953271638</v>
      </c>
      <c r="AE2846" s="163">
        <v>0.91029911809669928</v>
      </c>
      <c r="AF2846" s="162">
        <v>6.5193247645740679E-2</v>
      </c>
      <c r="AG2846" s="163">
        <v>1.40277632018318</v>
      </c>
      <c r="AH2846" s="163">
        <v>1.021605686209035</v>
      </c>
      <c r="AI2846" s="162">
        <v>6.6164879491116227E-2</v>
      </c>
      <c r="AJ2846" s="163">
        <v>1.2927369610086989</v>
      </c>
      <c r="AK2846" s="163">
        <v>1.036122988485354</v>
      </c>
      <c r="AM2846" t="str">
        <f>A2841</f>
        <v>RefgChg-Res-StdForMsr-cDXGF-DMo1985-CZ08</v>
      </c>
      <c r="AN2846" s="159">
        <f>1/($B2846*(1/$B2844)*(1/(5/7+2/7*$D2846))*$B2856/SUM($B2848:$B2871))</f>
        <v>12171.345006452002</v>
      </c>
      <c r="AO2846" s="159">
        <f>1/(B2846*(1/B2844)*(1/(5/7+2/7*D2846)))</f>
        <v>491.08497464990955</v>
      </c>
      <c r="AP2846" s="159"/>
      <c r="AR2846" s="164">
        <f>CHOOSE(AV$3,C2846,F2846,I2846,L2846,O2846,R2846,U2846,X2846,AA2846,AD2846,AG2846,AJ2846)</f>
        <v>1.3478786016570119</v>
      </c>
      <c r="AS2846" s="160"/>
      <c r="AT2846" s="160"/>
      <c r="AV2846" s="115">
        <f>AN2846/AR2846</f>
        <v>9030.0009151337399</v>
      </c>
      <c r="AW2846" s="161">
        <f>AO2846/AR2846</f>
        <v>364.3391727164414</v>
      </c>
      <c r="AX2846" s="159"/>
    </row>
    <row r="2847" spans="1:50">
      <c r="A2847" s="84" t="s">
        <v>51</v>
      </c>
      <c r="B2847" s="84" t="s">
        <v>52</v>
      </c>
      <c r="C2847" s="84" t="s">
        <v>53</v>
      </c>
      <c r="D2847" s="84" t="s">
        <v>54</v>
      </c>
      <c r="E2847" s="84" t="s">
        <v>52</v>
      </c>
      <c r="F2847" s="84" t="s">
        <v>53</v>
      </c>
      <c r="G2847" s="84" t="s">
        <v>54</v>
      </c>
      <c r="H2847" s="84" t="s">
        <v>52</v>
      </c>
      <c r="I2847" s="84" t="s">
        <v>53</v>
      </c>
      <c r="J2847" s="84" t="s">
        <v>54</v>
      </c>
      <c r="K2847" s="84" t="s">
        <v>52</v>
      </c>
      <c r="L2847" s="84" t="s">
        <v>53</v>
      </c>
      <c r="M2847" s="84" t="s">
        <v>54</v>
      </c>
      <c r="N2847" s="84" t="s">
        <v>52</v>
      </c>
      <c r="O2847" s="84" t="s">
        <v>53</v>
      </c>
      <c r="P2847" s="84" t="s">
        <v>54</v>
      </c>
      <c r="Q2847" s="84" t="s">
        <v>52</v>
      </c>
      <c r="R2847" s="84" t="s">
        <v>53</v>
      </c>
      <c r="S2847" s="84" t="s">
        <v>54</v>
      </c>
      <c r="T2847" s="84" t="s">
        <v>52</v>
      </c>
      <c r="U2847" s="84" t="s">
        <v>53</v>
      </c>
      <c r="V2847" s="84" t="s">
        <v>54</v>
      </c>
      <c r="W2847" s="84" t="s">
        <v>52</v>
      </c>
      <c r="X2847" s="84" t="s">
        <v>53</v>
      </c>
      <c r="Y2847" s="84" t="s">
        <v>54</v>
      </c>
      <c r="Z2847" s="84" t="s">
        <v>52</v>
      </c>
      <c r="AA2847" s="84" t="s">
        <v>53</v>
      </c>
      <c r="AB2847" s="84" t="s">
        <v>54</v>
      </c>
      <c r="AC2847" s="84" t="s">
        <v>52</v>
      </c>
      <c r="AD2847" s="84" t="s">
        <v>53</v>
      </c>
      <c r="AE2847" s="84" t="s">
        <v>54</v>
      </c>
      <c r="AF2847" s="84" t="s">
        <v>52</v>
      </c>
      <c r="AG2847" s="84" t="s">
        <v>53</v>
      </c>
      <c r="AH2847" s="84" t="s">
        <v>54</v>
      </c>
      <c r="AI2847" s="84" t="s">
        <v>52</v>
      </c>
      <c r="AJ2847" s="84" t="s">
        <v>53</v>
      </c>
      <c r="AK2847" s="84" t="s">
        <v>54</v>
      </c>
    </row>
    <row r="2848" spans="1:50">
      <c r="A2848" s="84">
        <v>1</v>
      </c>
      <c r="B2848" s="84">
        <v>0.57167697063369394</v>
      </c>
      <c r="C2848" s="84">
        <v>0.5213654156743589</v>
      </c>
      <c r="D2848" s="84">
        <v>0.59520958083832332</v>
      </c>
      <c r="E2848" s="84">
        <v>0.57887490165224231</v>
      </c>
      <c r="F2848" s="84">
        <v>0.52648460410557185</v>
      </c>
      <c r="G2848" s="84">
        <v>0.58541498791297342</v>
      </c>
      <c r="H2848" s="84">
        <v>0.26519448946515389</v>
      </c>
      <c r="I2848" s="84">
        <v>0.48097987373873619</v>
      </c>
      <c r="J2848" s="84">
        <v>0.53639688125301854</v>
      </c>
      <c r="K2848" s="84">
        <v>0.2220926664621049</v>
      </c>
      <c r="L2848" s="84">
        <v>0.47688176331392418</v>
      </c>
      <c r="M2848" s="84">
        <v>0.44085804586107191</v>
      </c>
      <c r="N2848" s="84">
        <v>0.124710533747529</v>
      </c>
      <c r="O2848" s="84">
        <v>0.24539321317087909</v>
      </c>
      <c r="P2848" s="84">
        <v>0.31306518121970628</v>
      </c>
      <c r="Q2848" s="84">
        <v>0.14140257095583561</v>
      </c>
      <c r="R2848" s="84">
        <v>0.19124805065923159</v>
      </c>
      <c r="S2848" s="84">
        <v>0.2203119584055459</v>
      </c>
      <c r="T2848" s="84">
        <v>0.13978175779860039</v>
      </c>
      <c r="U2848" s="84">
        <v>0.16030105704912859</v>
      </c>
      <c r="V2848" s="84">
        <v>0.18209392851726411</v>
      </c>
      <c r="W2848" s="84">
        <v>0.1168375889493512</v>
      </c>
      <c r="X2848" s="84">
        <v>0.1421277606269295</v>
      </c>
      <c r="Y2848" s="84">
        <v>0.16546033584250139</v>
      </c>
      <c r="Z2848" s="84">
        <v>0.1243339253996448</v>
      </c>
      <c r="AA2848" s="84">
        <v>0.14964658174615841</v>
      </c>
      <c r="AB2848" s="84">
        <v>0.17331763688345389</v>
      </c>
      <c r="AC2848" s="84">
        <v>0.1159868042100853</v>
      </c>
      <c r="AD2848" s="84">
        <v>0.2242741856802376</v>
      </c>
      <c r="AE2848" s="84">
        <v>0.26892182373571671</v>
      </c>
      <c r="AF2848" s="84">
        <v>0.29952000000000001</v>
      </c>
      <c r="AG2848" s="84">
        <v>0.52456739394640894</v>
      </c>
      <c r="AH2848" s="84">
        <v>0.60055511977312492</v>
      </c>
      <c r="AI2848" s="84">
        <v>0.38652714192282539</v>
      </c>
      <c r="AJ2848" s="84">
        <v>0.53373087892144144</v>
      </c>
      <c r="AK2848" s="84">
        <v>0.59259747102212856</v>
      </c>
    </row>
    <row r="2849" spans="1:37">
      <c r="A2849" s="84">
        <v>2</v>
      </c>
      <c r="B2849" s="84">
        <v>0.51526275115919618</v>
      </c>
      <c r="C2849" s="84">
        <v>0.43157865922093569</v>
      </c>
      <c r="D2849" s="84">
        <v>0.5131137724550896</v>
      </c>
      <c r="E2849" s="84">
        <v>0.49606608969315508</v>
      </c>
      <c r="F2849" s="84">
        <v>0.43157380254154448</v>
      </c>
      <c r="G2849" s="84">
        <v>0.49080042976094551</v>
      </c>
      <c r="H2849" s="84">
        <v>0.20279578606158841</v>
      </c>
      <c r="I2849" s="84">
        <v>0.4161765499379485</v>
      </c>
      <c r="J2849" s="84">
        <v>0.46739805423307801</v>
      </c>
      <c r="K2849" s="84">
        <v>0.15409634857318191</v>
      </c>
      <c r="L2849" s="84">
        <v>0.40993326420462112</v>
      </c>
      <c r="M2849" s="84">
        <v>0.38854145652612471</v>
      </c>
      <c r="N2849" s="84">
        <v>0.1110985597288902</v>
      </c>
      <c r="O2849" s="84">
        <v>0.2184741382203873</v>
      </c>
      <c r="P2849" s="84">
        <v>0.27088909788034438</v>
      </c>
      <c r="Q2849" s="84">
        <v>0.12587501590938019</v>
      </c>
      <c r="R2849" s="84">
        <v>0.17028968385236989</v>
      </c>
      <c r="S2849" s="84">
        <v>0.1905719237435009</v>
      </c>
      <c r="T2849" s="84">
        <v>0.12246471355711069</v>
      </c>
      <c r="U2849" s="84">
        <v>0.14290358490380159</v>
      </c>
      <c r="V2849" s="84">
        <v>0.15777766543652999</v>
      </c>
      <c r="W2849" s="84">
        <v>0.1043846797823357</v>
      </c>
      <c r="X2849" s="84">
        <v>0.12692947043457611</v>
      </c>
      <c r="Y2849" s="84">
        <v>0.14341550169575651</v>
      </c>
      <c r="Z2849" s="84">
        <v>0.104655510890904</v>
      </c>
      <c r="AA2849" s="84">
        <v>0.13253419192535509</v>
      </c>
      <c r="AB2849" s="84">
        <v>0.1506138433077866</v>
      </c>
      <c r="AC2849" s="84">
        <v>0.10383829920929991</v>
      </c>
      <c r="AD2849" s="84">
        <v>0.20030105788395339</v>
      </c>
      <c r="AE2849" s="84">
        <v>0.23328430817965831</v>
      </c>
      <c r="AF2849" s="84">
        <v>0.2484266666666666</v>
      </c>
      <c r="AG2849" s="84">
        <v>0.43356096996353949</v>
      </c>
      <c r="AH2849" s="84">
        <v>0.51288239908284561</v>
      </c>
      <c r="AI2849" s="84">
        <v>0.32779594506213211</v>
      </c>
      <c r="AJ2849" s="84">
        <v>0.4506870624837957</v>
      </c>
      <c r="AK2849" s="84">
        <v>0.50777133825079035</v>
      </c>
    </row>
    <row r="2850" spans="1:37">
      <c r="A2850" s="84">
        <v>3</v>
      </c>
      <c r="B2850" s="84">
        <v>0.4947836166924266</v>
      </c>
      <c r="C2850" s="84">
        <v>0.39549971257288341</v>
      </c>
      <c r="D2850" s="84">
        <v>0.46113772455089808</v>
      </c>
      <c r="E2850" s="84">
        <v>0.45889063729346979</v>
      </c>
      <c r="F2850" s="84">
        <v>0.39372556207233622</v>
      </c>
      <c r="G2850" s="84">
        <v>0.42915659414450719</v>
      </c>
      <c r="H2850" s="84">
        <v>0.1902350081037277</v>
      </c>
      <c r="I2850" s="84">
        <v>0.39424270220687407</v>
      </c>
      <c r="J2850" s="84">
        <v>0.43821155040364312</v>
      </c>
      <c r="K2850" s="84">
        <v>0.1172138692850568</v>
      </c>
      <c r="L2850" s="84">
        <v>0.38127143654781848</v>
      </c>
      <c r="M2850" s="84">
        <v>0.37515970681191579</v>
      </c>
      <c r="N2850" s="84">
        <v>0.10499858796950021</v>
      </c>
      <c r="O2850" s="84">
        <v>0.20662571745040781</v>
      </c>
      <c r="P2850" s="84">
        <v>0.25877161252984149</v>
      </c>
      <c r="Q2850" s="84">
        <v>0.1191294387170676</v>
      </c>
      <c r="R2850" s="84">
        <v>0.1612282028259534</v>
      </c>
      <c r="S2850" s="84">
        <v>0.1826689774696707</v>
      </c>
      <c r="T2850" s="84">
        <v>0.1167714387379907</v>
      </c>
      <c r="U2850" s="84">
        <v>0.13544611807820001</v>
      </c>
      <c r="V2850" s="84">
        <v>0.15110459531874021</v>
      </c>
      <c r="W2850" s="84">
        <v>9.8733779824194207E-2</v>
      </c>
      <c r="X2850" s="84">
        <v>0.1200792795425899</v>
      </c>
      <c r="Y2850" s="84">
        <v>0.1361775167507652</v>
      </c>
      <c r="Z2850" s="84">
        <v>8.8342525941852865E-2</v>
      </c>
      <c r="AA2850" s="84">
        <v>0.1230909312782195</v>
      </c>
      <c r="AB2850" s="84">
        <v>0.141364149628811</v>
      </c>
      <c r="AC2850" s="84">
        <v>9.7764046708907149E-2</v>
      </c>
      <c r="AD2850" s="84">
        <v>0.18873262993574641</v>
      </c>
      <c r="AE2850" s="84">
        <v>0.21642719764679261</v>
      </c>
      <c r="AF2850" s="84">
        <v>0.21738666666666659</v>
      </c>
      <c r="AG2850" s="84">
        <v>0.39429365125296589</v>
      </c>
      <c r="AH2850" s="84">
        <v>0.4533880407892355</v>
      </c>
      <c r="AI2850" s="84">
        <v>0.29195552648790057</v>
      </c>
      <c r="AJ2850" s="84">
        <v>0.42001555613170849</v>
      </c>
      <c r="AK2850" s="84">
        <v>0.4604188619599579</v>
      </c>
    </row>
    <row r="2851" spans="1:37">
      <c r="A2851" s="84">
        <v>4</v>
      </c>
      <c r="B2851" s="84">
        <v>0.48203245749613599</v>
      </c>
      <c r="C2851" s="84">
        <v>0.38791711149434738</v>
      </c>
      <c r="D2851" s="84">
        <v>0.43682634730538922</v>
      </c>
      <c r="E2851" s="84">
        <v>0.44217151848937852</v>
      </c>
      <c r="F2851" s="84">
        <v>0.3818426197458456</v>
      </c>
      <c r="G2851" s="84">
        <v>0.40881009938221857</v>
      </c>
      <c r="H2851" s="84">
        <v>0.1815235008103728</v>
      </c>
      <c r="I2851" s="84">
        <v>0.38585226352991953</v>
      </c>
      <c r="J2851" s="84">
        <v>0.41689091285448149</v>
      </c>
      <c r="K2851" s="84">
        <v>0.111383860079779</v>
      </c>
      <c r="L2851" s="84">
        <v>0.37664513041397463</v>
      </c>
      <c r="M2851" s="84">
        <v>0.35875193329298632</v>
      </c>
      <c r="N2851" s="84">
        <v>0.10070601524992941</v>
      </c>
      <c r="O2851" s="84">
        <v>0.19833517940455819</v>
      </c>
      <c r="P2851" s="84">
        <v>0.2401070679302611</v>
      </c>
      <c r="Q2851" s="84">
        <v>0.1142293496245386</v>
      </c>
      <c r="R2851" s="84">
        <v>0.15455318746751101</v>
      </c>
      <c r="S2851" s="84">
        <v>0.1693587521663778</v>
      </c>
      <c r="T2851" s="84">
        <v>0.1096548452140908</v>
      </c>
      <c r="U2851" s="84">
        <v>0.12994906855549751</v>
      </c>
      <c r="V2851" s="84">
        <v>0.14023557959658259</v>
      </c>
      <c r="W2851" s="84">
        <v>9.5071159480954362E-2</v>
      </c>
      <c r="X2851" s="84">
        <v>0.115549019966023</v>
      </c>
      <c r="Y2851" s="84">
        <v>0.12654065679543389</v>
      </c>
      <c r="Z2851" s="84">
        <v>8.5491259231560257E-2</v>
      </c>
      <c r="AA2851" s="84">
        <v>0.11898883892951349</v>
      </c>
      <c r="AB2851" s="84">
        <v>0.13163395238209641</v>
      </c>
      <c r="AC2851" s="84">
        <v>9.5145834424255116E-2</v>
      </c>
      <c r="AD2851" s="84">
        <v>0.18294841596164299</v>
      </c>
      <c r="AE2851" s="84">
        <v>0.20156880491759999</v>
      </c>
      <c r="AF2851" s="84">
        <v>0.20064000000000001</v>
      </c>
      <c r="AG2851" s="84">
        <v>0.37736558828635902</v>
      </c>
      <c r="AH2851" s="84">
        <v>0.42309780969046029</v>
      </c>
      <c r="AI2851" s="84">
        <v>0.2728580771746239</v>
      </c>
      <c r="AJ2851" s="84">
        <v>0.41008555872439723</v>
      </c>
      <c r="AK2851" s="84">
        <v>0.43881717597471021</v>
      </c>
    </row>
    <row r="2852" spans="1:37">
      <c r="A2852" s="84">
        <v>5</v>
      </c>
      <c r="B2852" s="84">
        <v>0.47642967542503872</v>
      </c>
      <c r="C2852" s="84">
        <v>0.39525334647285881</v>
      </c>
      <c r="D2852" s="84">
        <v>0.42371257485029928</v>
      </c>
      <c r="E2852" s="84">
        <v>0.43410700236034622</v>
      </c>
      <c r="F2852" s="84">
        <v>0.38679130009775181</v>
      </c>
      <c r="G2852" s="84">
        <v>0.3940370668815471</v>
      </c>
      <c r="H2852" s="84">
        <v>0.1984400324149109</v>
      </c>
      <c r="I2852" s="84">
        <v>0.41579884530297312</v>
      </c>
      <c r="J2852" s="84">
        <v>0.43572759263092531</v>
      </c>
      <c r="K2852" s="84">
        <v>0.12157103405952741</v>
      </c>
      <c r="L2852" s="84">
        <v>0.42110021004493392</v>
      </c>
      <c r="M2852" s="84">
        <v>0.3867930872167305</v>
      </c>
      <c r="N2852" s="84">
        <v>0.1116633719288337</v>
      </c>
      <c r="O2852" s="84">
        <v>0.22028664451381211</v>
      </c>
      <c r="P2852" s="84">
        <v>0.25490125153729293</v>
      </c>
      <c r="Q2852" s="84">
        <v>0.1266386661575665</v>
      </c>
      <c r="R2852" s="84">
        <v>0.17160105855110819</v>
      </c>
      <c r="S2852" s="84">
        <v>0.1788214904679376</v>
      </c>
      <c r="T2852" s="84">
        <v>0.1178389277665757</v>
      </c>
      <c r="U2852" s="84">
        <v>0.14417440818055541</v>
      </c>
      <c r="V2852" s="84">
        <v>0.14827359587482941</v>
      </c>
      <c r="W2852" s="84">
        <v>0.1051695269987442</v>
      </c>
      <c r="X2852" s="84">
        <v>0.12792503151087811</v>
      </c>
      <c r="Y2852" s="84">
        <v>0.13454380014889569</v>
      </c>
      <c r="Z2852" s="84">
        <v>9.4418995980181358E-2</v>
      </c>
      <c r="AA2852" s="84">
        <v>0.13137959842674909</v>
      </c>
      <c r="AB2852" s="84">
        <v>0.1411959733801024</v>
      </c>
      <c r="AC2852" s="84">
        <v>0.1045713986490025</v>
      </c>
      <c r="AD2852" s="84">
        <v>0.2015554657337589</v>
      </c>
      <c r="AE2852" s="84">
        <v>0.21816193385375421</v>
      </c>
      <c r="AF2852" s="84">
        <v>0.18965333333333331</v>
      </c>
      <c r="AG2852" s="84">
        <v>0.37617917703570808</v>
      </c>
      <c r="AH2852" s="84">
        <v>0.40270319193869553</v>
      </c>
      <c r="AI2852" s="84">
        <v>0.26043165467625901</v>
      </c>
      <c r="AJ2852" s="84">
        <v>0.41332641949701843</v>
      </c>
      <c r="AK2852" s="84">
        <v>0.42340621707060072</v>
      </c>
    </row>
    <row r="2853" spans="1:37">
      <c r="A2853" s="84">
        <v>6</v>
      </c>
      <c r="B2853" s="84">
        <v>0.51468315301391032</v>
      </c>
      <c r="C2853" s="84">
        <v>0.44422545235553368</v>
      </c>
      <c r="D2853" s="84">
        <v>0.46646706586826342</v>
      </c>
      <c r="E2853" s="84">
        <v>0.47521636506687659</v>
      </c>
      <c r="F2853" s="84">
        <v>0.43615591397849462</v>
      </c>
      <c r="G2853" s="84">
        <v>0.43459575611066342</v>
      </c>
      <c r="H2853" s="84">
        <v>0.229740680713128</v>
      </c>
      <c r="I2853" s="84">
        <v>0.47763448982895362</v>
      </c>
      <c r="J2853" s="84">
        <v>0.48609673635548201</v>
      </c>
      <c r="K2853" s="84">
        <v>0.1409634857318196</v>
      </c>
      <c r="L2853" s="84">
        <v>0.48985669086171602</v>
      </c>
      <c r="M2853" s="84">
        <v>0.4350749781453836</v>
      </c>
      <c r="N2853" s="84">
        <v>0.1318271674668173</v>
      </c>
      <c r="O2853" s="84">
        <v>0.26032960762595242</v>
      </c>
      <c r="P2853" s="84">
        <v>0.29176010996165808</v>
      </c>
      <c r="Q2853" s="84">
        <v>0.14980272368588521</v>
      </c>
      <c r="R2853" s="84">
        <v>0.20305042294787581</v>
      </c>
      <c r="S2853" s="84">
        <v>0.20485268630849221</v>
      </c>
      <c r="T2853" s="84">
        <v>0.13592693630648789</v>
      </c>
      <c r="U2853" s="84">
        <v>0.17019180565270081</v>
      </c>
      <c r="V2853" s="84">
        <v>0.16940498458116379</v>
      </c>
      <c r="W2853" s="84">
        <v>0.1234826287149435</v>
      </c>
      <c r="X2853" s="84">
        <v>0.1502749209944651</v>
      </c>
      <c r="Y2853" s="84">
        <v>0.1533832409628588</v>
      </c>
      <c r="Z2853" s="84">
        <v>0.11021781807983549</v>
      </c>
      <c r="AA2853" s="84">
        <v>0.15343890510743349</v>
      </c>
      <c r="AB2853" s="84">
        <v>0.1602719650193403</v>
      </c>
      <c r="AC2853" s="84">
        <v>0.1213803215164686</v>
      </c>
      <c r="AD2853" s="84">
        <v>0.23417006982870359</v>
      </c>
      <c r="AE2853" s="84">
        <v>0.24735075611871629</v>
      </c>
      <c r="AF2853" s="84">
        <v>0.20768</v>
      </c>
      <c r="AG2853" s="84">
        <v>0.41628566467966888</v>
      </c>
      <c r="AH2853" s="84">
        <v>0.43999275930730702</v>
      </c>
      <c r="AI2853" s="84">
        <v>0.28266841072596471</v>
      </c>
      <c r="AJ2853" s="84">
        <v>0.45535390199637032</v>
      </c>
      <c r="AK2853" s="84">
        <v>0.46278977871443622</v>
      </c>
    </row>
    <row r="2854" spans="1:37">
      <c r="A2854" s="84">
        <v>7</v>
      </c>
      <c r="B2854" s="84">
        <v>0.5631761978361669</v>
      </c>
      <c r="C2854" s="84">
        <v>0.50874599655087471</v>
      </c>
      <c r="D2854" s="84">
        <v>0.52874251497005975</v>
      </c>
      <c r="E2854" s="84">
        <v>0.53304484657749807</v>
      </c>
      <c r="F2854" s="84">
        <v>0.50391006842619745</v>
      </c>
      <c r="G2854" s="84">
        <v>0.49644104217029278</v>
      </c>
      <c r="H2854" s="84">
        <v>0.27441247974068073</v>
      </c>
      <c r="I2854" s="84">
        <v>0.57589165272756704</v>
      </c>
      <c r="J2854" s="84">
        <v>0.54019181673911543</v>
      </c>
      <c r="K2854" s="84">
        <v>0.16692236882479281</v>
      </c>
      <c r="L2854" s="84">
        <v>0.585892425088405</v>
      </c>
      <c r="M2854" s="84">
        <v>0.47616165691614548</v>
      </c>
      <c r="N2854" s="84">
        <v>0.15927704038407231</v>
      </c>
      <c r="O2854" s="84">
        <v>0.31450340684053307</v>
      </c>
      <c r="P2854" s="84">
        <v>0.32655718729653482</v>
      </c>
      <c r="Q2854" s="84">
        <v>0.1800941835306096</v>
      </c>
      <c r="R2854" s="84">
        <v>0.24416379188129109</v>
      </c>
      <c r="S2854" s="84">
        <v>0.22922010398613521</v>
      </c>
      <c r="T2854" s="84">
        <v>0.15609061795753759</v>
      </c>
      <c r="U2854" s="84">
        <v>0.20500645262981601</v>
      </c>
      <c r="V2854" s="84">
        <v>0.18939891815378401</v>
      </c>
      <c r="W2854" s="84">
        <v>0.14964420259522809</v>
      </c>
      <c r="X2854" s="84">
        <v>0.18212374184827279</v>
      </c>
      <c r="Y2854" s="84">
        <v>0.17139548349739431</v>
      </c>
      <c r="Z2854" s="84">
        <v>0.1346171823875853</v>
      </c>
      <c r="AA2854" s="84">
        <v>0.1878983582243666</v>
      </c>
      <c r="AB2854" s="84">
        <v>0.17903562933954781</v>
      </c>
      <c r="AC2854" s="84">
        <v>0.15039011363041321</v>
      </c>
      <c r="AD2854" s="84">
        <v>0.28940582881514221</v>
      </c>
      <c r="AE2854" s="84">
        <v>0.27657729004035148</v>
      </c>
      <c r="AF2854" s="84">
        <v>0.23626666666666671</v>
      </c>
      <c r="AG2854" s="84">
        <v>0.47719775449968149</v>
      </c>
      <c r="AH2854" s="84">
        <v>0.49556507572557768</v>
      </c>
      <c r="AI2854" s="84">
        <v>0.31733158927403532</v>
      </c>
      <c r="AJ2854" s="84">
        <v>0.51418200674099046</v>
      </c>
      <c r="AK2854" s="84">
        <v>0.5132376185458376</v>
      </c>
    </row>
    <row r="2855" spans="1:37">
      <c r="A2855" s="84">
        <v>8</v>
      </c>
      <c r="B2855" s="84">
        <v>0.63350077279752703</v>
      </c>
      <c r="C2855" s="84">
        <v>0.6025293586269197</v>
      </c>
      <c r="D2855" s="84">
        <v>0.56335329341317353</v>
      </c>
      <c r="E2855" s="84">
        <v>0.60542879622344614</v>
      </c>
      <c r="F2855" s="84">
        <v>0.60013440860215062</v>
      </c>
      <c r="G2855" s="84">
        <v>0.52786731130808495</v>
      </c>
      <c r="H2855" s="84">
        <v>0.27552674230145868</v>
      </c>
      <c r="I2855" s="84">
        <v>0.58846382129175001</v>
      </c>
      <c r="J2855" s="84">
        <v>0.54509073345753123</v>
      </c>
      <c r="K2855" s="84">
        <v>0.1672292114145443</v>
      </c>
      <c r="L2855" s="84">
        <v>0.56502087155353498</v>
      </c>
      <c r="M2855" s="84">
        <v>0.47084930401452502</v>
      </c>
      <c r="N2855" s="84">
        <v>0.1580344535441966</v>
      </c>
      <c r="O2855" s="84">
        <v>0.31118047863592119</v>
      </c>
      <c r="P2855" s="84">
        <v>0.32963177313173703</v>
      </c>
      <c r="Q2855" s="84">
        <v>0.1781214203894616</v>
      </c>
      <c r="R2855" s="84">
        <v>0.24098577571948401</v>
      </c>
      <c r="S2855" s="84">
        <v>0.23140381282495659</v>
      </c>
      <c r="T2855" s="84">
        <v>0.15686158225596011</v>
      </c>
      <c r="U2855" s="84">
        <v>0.20275049502999731</v>
      </c>
      <c r="V2855" s="84">
        <v>0.1913199534907235</v>
      </c>
      <c r="W2855" s="84">
        <v>0.14880703223105901</v>
      </c>
      <c r="X2855" s="84">
        <v>0.18087244031200339</v>
      </c>
      <c r="Y2855" s="84">
        <v>0.17336007941103479</v>
      </c>
      <c r="Z2855" s="84">
        <v>0.15579134336729919</v>
      </c>
      <c r="AA2855" s="84">
        <v>0.19216941547530769</v>
      </c>
      <c r="AB2855" s="84">
        <v>0.1816543737837254</v>
      </c>
      <c r="AC2855" s="84">
        <v>0.1516992197727392</v>
      </c>
      <c r="AD2855" s="84">
        <v>0.29114806193987203</v>
      </c>
      <c r="AE2855" s="84">
        <v>0.28087641890108228</v>
      </c>
      <c r="AF2855" s="84">
        <v>0.2752</v>
      </c>
      <c r="AG2855" s="84">
        <v>0.57445454019329822</v>
      </c>
      <c r="AH2855" s="84">
        <v>0.52935497495927109</v>
      </c>
      <c r="AI2855" s="84">
        <v>0.36350555918901251</v>
      </c>
      <c r="AJ2855" s="84">
        <v>0.60655950220378552</v>
      </c>
      <c r="AK2855" s="84">
        <v>0.55255532139093777</v>
      </c>
    </row>
    <row r="2856" spans="1:37">
      <c r="A2856" s="84">
        <v>9</v>
      </c>
      <c r="B2856" s="84">
        <v>0.60722565687789798</v>
      </c>
      <c r="C2856" s="84">
        <v>0.5747173633352497</v>
      </c>
      <c r="D2856" s="84">
        <v>0.53287425149700596</v>
      </c>
      <c r="E2856" s="84">
        <v>0.58162863886703398</v>
      </c>
      <c r="F2856" s="84">
        <v>0.58140884652981439</v>
      </c>
      <c r="G2856" s="84">
        <v>0.51027397260273977</v>
      </c>
      <c r="H2856" s="84">
        <v>0.26002836304700161</v>
      </c>
      <c r="I2856" s="84">
        <v>0.53750067447256256</v>
      </c>
      <c r="J2856" s="84">
        <v>0.53667287656109841</v>
      </c>
      <c r="K2856" s="84">
        <v>0.20141147591285671</v>
      </c>
      <c r="L2856" s="84">
        <v>0.52075190768658119</v>
      </c>
      <c r="M2856" s="84">
        <v>0.47179073364266022</v>
      </c>
      <c r="N2856" s="84">
        <v>0.1447613668455239</v>
      </c>
      <c r="O2856" s="84">
        <v>0.28394253683751219</v>
      </c>
      <c r="P2856" s="84">
        <v>0.32605078492367789</v>
      </c>
      <c r="Q2856" s="84">
        <v>0.16297569046709939</v>
      </c>
      <c r="R2856" s="84">
        <v>0.22126789849250991</v>
      </c>
      <c r="S2856" s="84">
        <v>0.2329636048526863</v>
      </c>
      <c r="T2856" s="84">
        <v>0.40018977582730392</v>
      </c>
      <c r="U2856" s="84">
        <v>0.21362637795663439</v>
      </c>
      <c r="V2856" s="84">
        <v>0.26224660027298918</v>
      </c>
      <c r="W2856" s="84">
        <v>0.22347216408539131</v>
      </c>
      <c r="X2856" s="84">
        <v>0.18532049759786651</v>
      </c>
      <c r="Y2856" s="84">
        <v>0.1856232939035487</v>
      </c>
      <c r="Z2856" s="84">
        <v>0.30980648780031789</v>
      </c>
      <c r="AA2856" s="84">
        <v>0.23809970806619671</v>
      </c>
      <c r="AB2856" s="84">
        <v>0.22429906542056091</v>
      </c>
      <c r="AC2856" s="84">
        <v>0.18049955490391159</v>
      </c>
      <c r="AD2856" s="84">
        <v>0.278116158166892</v>
      </c>
      <c r="AE2856" s="84">
        <v>0.2861560508353132</v>
      </c>
      <c r="AF2856" s="84">
        <v>0.28042666666666671</v>
      </c>
      <c r="AG2856" s="84">
        <v>0.56308235430291087</v>
      </c>
      <c r="AH2856" s="84">
        <v>0.51258070355397334</v>
      </c>
      <c r="AI2856" s="84">
        <v>0.36546762589928061</v>
      </c>
      <c r="AJ2856" s="84">
        <v>0.57726212081928951</v>
      </c>
      <c r="AK2856" s="84">
        <v>0.53905426765015818</v>
      </c>
    </row>
    <row r="2857" spans="1:37">
      <c r="A2857" s="84">
        <v>10</v>
      </c>
      <c r="B2857" s="84">
        <v>0.55486862442040175</v>
      </c>
      <c r="C2857" s="84">
        <v>0.51372806657359515</v>
      </c>
      <c r="D2857" s="84">
        <v>0.52592814371257468</v>
      </c>
      <c r="E2857" s="84">
        <v>0.54799370574350903</v>
      </c>
      <c r="F2857" s="84">
        <v>0.5223607038123167</v>
      </c>
      <c r="G2857" s="84">
        <v>0.51544453397797485</v>
      </c>
      <c r="H2857" s="84">
        <v>0.25800243111831439</v>
      </c>
      <c r="I2857" s="84">
        <v>0.51071062429180392</v>
      </c>
      <c r="J2857" s="84">
        <v>0.53708686952321816</v>
      </c>
      <c r="K2857" s="84">
        <v>0.30260816201288732</v>
      </c>
      <c r="L2857" s="84">
        <v>0.53431177049267509</v>
      </c>
      <c r="M2857" s="84">
        <v>0.51368435209468088</v>
      </c>
      <c r="N2857" s="84">
        <v>0.1858796950014121</v>
      </c>
      <c r="O2857" s="84">
        <v>0.29109186721713171</v>
      </c>
      <c r="P2857" s="84">
        <v>0.33831295666642558</v>
      </c>
      <c r="Q2857" s="84">
        <v>0.2149675448644521</v>
      </c>
      <c r="R2857" s="84">
        <v>0.23355465242663401</v>
      </c>
      <c r="S2857" s="84">
        <v>0.26558058925476602</v>
      </c>
      <c r="T2857" s="84">
        <v>0.51037836555568727</v>
      </c>
      <c r="U2857" s="84">
        <v>0.27445842240589491</v>
      </c>
      <c r="V2857" s="84">
        <v>0.32869925686264601</v>
      </c>
      <c r="W2857" s="84">
        <v>0.33722268731686889</v>
      </c>
      <c r="X2857" s="84">
        <v>0.2454743072173611</v>
      </c>
      <c r="Y2857" s="84">
        <v>0.2219579783274051</v>
      </c>
      <c r="Z2857" s="84">
        <v>0.44694774235767037</v>
      </c>
      <c r="AA2857" s="84">
        <v>0.31622720147187228</v>
      </c>
      <c r="AB2857" s="84">
        <v>0.30216466857266427</v>
      </c>
      <c r="AC2857" s="84">
        <v>0.33513117243546098</v>
      </c>
      <c r="AD2857" s="84">
        <v>0.32383235535980598</v>
      </c>
      <c r="AE2857" s="84">
        <v>0.28977636987592859</v>
      </c>
      <c r="AF2857" s="84">
        <v>0.27711999999999998</v>
      </c>
      <c r="AG2857" s="84">
        <v>0.51148793332947506</v>
      </c>
      <c r="AH2857" s="84">
        <v>0.5149942677849515</v>
      </c>
      <c r="AI2857" s="84">
        <v>0.35775016350555922</v>
      </c>
      <c r="AJ2857" s="84">
        <v>0.51446720248898115</v>
      </c>
      <c r="AK2857" s="84">
        <v>0.53912012644889362</v>
      </c>
    </row>
    <row r="2858" spans="1:37">
      <c r="A2858" s="84">
        <v>11</v>
      </c>
      <c r="B2858" s="84">
        <v>0.53690108191653785</v>
      </c>
      <c r="C2858" s="84">
        <v>0.50042429717226478</v>
      </c>
      <c r="D2858" s="84">
        <v>0.52035928143712573</v>
      </c>
      <c r="E2858" s="84">
        <v>0.53678206136900086</v>
      </c>
      <c r="F2858" s="84">
        <v>0.50510141739980452</v>
      </c>
      <c r="G2858" s="84">
        <v>0.51779478914853616</v>
      </c>
      <c r="H2858" s="84">
        <v>0.29436790923824963</v>
      </c>
      <c r="I2858" s="84">
        <v>0.51386715588409848</v>
      </c>
      <c r="J2858" s="84">
        <v>0.53977782377699579</v>
      </c>
      <c r="K2858" s="84">
        <v>0.41129180730285358</v>
      </c>
      <c r="L2858" s="84">
        <v>0.55457180080295665</v>
      </c>
      <c r="M2858" s="84">
        <v>0.56526124672180755</v>
      </c>
      <c r="N2858" s="84">
        <v>0.28974865857102522</v>
      </c>
      <c r="O2858" s="84">
        <v>0.32665391199275012</v>
      </c>
      <c r="P2858" s="84">
        <v>0.34037473775591409</v>
      </c>
      <c r="Q2858" s="84">
        <v>0.33365152093674427</v>
      </c>
      <c r="R2858" s="84">
        <v>0.28139029346439209</v>
      </c>
      <c r="S2858" s="84">
        <v>0.28904679376083192</v>
      </c>
      <c r="T2858" s="84">
        <v>0.61398410627446331</v>
      </c>
      <c r="U2858" s="84">
        <v>0.37106069412564402</v>
      </c>
      <c r="V2858" s="84">
        <v>0.38883271826500188</v>
      </c>
      <c r="W2858" s="84">
        <v>0.46504813729593969</v>
      </c>
      <c r="X2858" s="84">
        <v>0.35263869353159311</v>
      </c>
      <c r="Y2858" s="84">
        <v>0.30831747869964438</v>
      </c>
      <c r="Z2858" s="84">
        <v>0.58647284285313639</v>
      </c>
      <c r="AA2858" s="84">
        <v>0.44536332147450042</v>
      </c>
      <c r="AB2858" s="84">
        <v>0.43033899526703989</v>
      </c>
      <c r="AC2858" s="84">
        <v>0.52987380216787971</v>
      </c>
      <c r="AD2858" s="84">
        <v>0.41463754582073142</v>
      </c>
      <c r="AE2858" s="84">
        <v>0.32428253573179472</v>
      </c>
      <c r="AF2858" s="84">
        <v>0.29493333333333338</v>
      </c>
      <c r="AG2858" s="84">
        <v>0.49626714508941489</v>
      </c>
      <c r="AH2858" s="84">
        <v>0.5263380196705485</v>
      </c>
      <c r="AI2858" s="84">
        <v>0.35343361674296919</v>
      </c>
      <c r="AJ2858" s="84">
        <v>0.49865180191858971</v>
      </c>
      <c r="AK2858" s="84">
        <v>0.52430189673340366</v>
      </c>
    </row>
    <row r="2859" spans="1:37">
      <c r="A2859" s="84">
        <v>12</v>
      </c>
      <c r="B2859" s="84">
        <v>0.52376352395672332</v>
      </c>
      <c r="C2859" s="84">
        <v>0.50606334346171766</v>
      </c>
      <c r="D2859" s="84">
        <v>0.51874251497005985</v>
      </c>
      <c r="E2859" s="84">
        <v>0.53756884343036981</v>
      </c>
      <c r="F2859" s="84">
        <v>0.50898093841642233</v>
      </c>
      <c r="G2859" s="84">
        <v>0.52276390008058016</v>
      </c>
      <c r="H2859" s="84">
        <v>0.34187601296596443</v>
      </c>
      <c r="I2859" s="84">
        <v>0.5171855608913829</v>
      </c>
      <c r="J2859" s="84">
        <v>0.53122196922652309</v>
      </c>
      <c r="K2859" s="84">
        <v>0.47106474378643742</v>
      </c>
      <c r="L2859" s="84">
        <v>0.56379782510435772</v>
      </c>
      <c r="M2859" s="84">
        <v>0.56848900544684289</v>
      </c>
      <c r="N2859" s="84">
        <v>0.37802880542219708</v>
      </c>
      <c r="O2859" s="84">
        <v>0.37191622193132629</v>
      </c>
      <c r="P2859" s="84">
        <v>0.35147941836070318</v>
      </c>
      <c r="Q2859" s="84">
        <v>0.46538118874888629</v>
      </c>
      <c r="R2859" s="84">
        <v>0.36040357260999012</v>
      </c>
      <c r="S2859" s="84">
        <v>0.32637781629116119</v>
      </c>
      <c r="T2859" s="84">
        <v>0.68675127505633948</v>
      </c>
      <c r="U2859" s="84">
        <v>0.48212473770798642</v>
      </c>
      <c r="V2859" s="84">
        <v>0.44853647439462108</v>
      </c>
      <c r="W2859" s="84">
        <v>0.57926956885726244</v>
      </c>
      <c r="X2859" s="84">
        <v>0.48209816780227599</v>
      </c>
      <c r="Y2859" s="84">
        <v>0.42143684341136578</v>
      </c>
      <c r="Z2859" s="84">
        <v>0.74263812283817898</v>
      </c>
      <c r="AA2859" s="84">
        <v>0.58849536754559717</v>
      </c>
      <c r="AB2859" s="84">
        <v>0.55512577180885569</v>
      </c>
      <c r="AC2859" s="84">
        <v>0.67963554484997646</v>
      </c>
      <c r="AD2859" s="84">
        <v>0.51655121468493459</v>
      </c>
      <c r="AE2859" s="84">
        <v>0.45005091073650871</v>
      </c>
      <c r="AF2859" s="84">
        <v>0.38954666666666671</v>
      </c>
      <c r="AG2859" s="84">
        <v>0.50656866716823878</v>
      </c>
      <c r="AH2859" s="84">
        <v>0.57527303445362943</v>
      </c>
      <c r="AI2859" s="84">
        <v>0.35879659908436889</v>
      </c>
      <c r="AJ2859" s="84">
        <v>0.50627430645579463</v>
      </c>
      <c r="AK2859" s="84">
        <v>0.52733140147523705</v>
      </c>
    </row>
    <row r="2860" spans="1:37">
      <c r="A2860" s="84">
        <v>13</v>
      </c>
      <c r="B2860" s="84">
        <v>0.51236476043276657</v>
      </c>
      <c r="C2860" s="84">
        <v>0.49226684186033798</v>
      </c>
      <c r="D2860" s="84">
        <v>0.5149101796407185</v>
      </c>
      <c r="E2860" s="84">
        <v>0.5110149488591661</v>
      </c>
      <c r="F2860" s="84">
        <v>0.48982771260997071</v>
      </c>
      <c r="G2860" s="84">
        <v>0.51846629062583949</v>
      </c>
      <c r="H2860" s="84">
        <v>0.43121961102106959</v>
      </c>
      <c r="I2860" s="84">
        <v>0.53952409215993091</v>
      </c>
      <c r="J2860" s="84">
        <v>0.54060580970123495</v>
      </c>
      <c r="K2860" s="84">
        <v>0.52384166922368813</v>
      </c>
      <c r="L2860" s="84">
        <v>0.57927202148307677</v>
      </c>
      <c r="M2860" s="84">
        <v>0.60332190168784894</v>
      </c>
      <c r="N2860" s="84">
        <v>0.48025981361197412</v>
      </c>
      <c r="O2860" s="84">
        <v>0.45745644950156089</v>
      </c>
      <c r="P2860" s="84">
        <v>0.4157563481154597</v>
      </c>
      <c r="Q2860" s="84">
        <v>0.56573755886470656</v>
      </c>
      <c r="R2860" s="84">
        <v>0.46221823165256848</v>
      </c>
      <c r="S2860" s="84">
        <v>0.41476603119584049</v>
      </c>
      <c r="T2860" s="84">
        <v>0.73810935832048374</v>
      </c>
      <c r="U2860" s="84">
        <v>0.59070624279620509</v>
      </c>
      <c r="V2860" s="84">
        <v>0.5384459835195391</v>
      </c>
      <c r="W2860" s="84">
        <v>0.65419631645039755</v>
      </c>
      <c r="X2860" s="84">
        <v>0.59391155033520271</v>
      </c>
      <c r="Y2860" s="84">
        <v>0.56694102076267683</v>
      </c>
      <c r="Z2860" s="84">
        <v>0.85136019444704114</v>
      </c>
      <c r="AA2860" s="84">
        <v>0.7025560634932555</v>
      </c>
      <c r="AB2860" s="84">
        <v>0.64017490329865701</v>
      </c>
      <c r="AC2860" s="84">
        <v>0.79279467979263751</v>
      </c>
      <c r="AD2860" s="84">
        <v>0.6266185345728742</v>
      </c>
      <c r="AE2860" s="84">
        <v>0.61809405287174268</v>
      </c>
      <c r="AF2860" s="84">
        <v>0.60863999999999996</v>
      </c>
      <c r="AG2860" s="84">
        <v>0.51825915851611792</v>
      </c>
      <c r="AH2860" s="84">
        <v>0.65727387920111024</v>
      </c>
      <c r="AI2860" s="84">
        <v>0.4486592544146501</v>
      </c>
      <c r="AJ2860" s="84">
        <v>0.49732953072336011</v>
      </c>
      <c r="AK2860" s="84">
        <v>0.54761591148577449</v>
      </c>
    </row>
    <row r="2861" spans="1:37">
      <c r="A2861" s="84">
        <v>14</v>
      </c>
      <c r="B2861" s="84">
        <v>0.518160741885626</v>
      </c>
      <c r="C2861" s="84">
        <v>0.49623607347184601</v>
      </c>
      <c r="D2861" s="84">
        <v>0.53191616766467043</v>
      </c>
      <c r="E2861" s="84">
        <v>0.50550747442958299</v>
      </c>
      <c r="F2861" s="84">
        <v>0.49068304007820129</v>
      </c>
      <c r="G2861" s="84">
        <v>0.53391082460381423</v>
      </c>
      <c r="H2861" s="84">
        <v>0.53190842787682324</v>
      </c>
      <c r="I2861" s="84">
        <v>0.56210543355096299</v>
      </c>
      <c r="J2861" s="84">
        <v>0.55592354929966181</v>
      </c>
      <c r="K2861" s="84">
        <v>0.59785210187173976</v>
      </c>
      <c r="L2861" s="84">
        <v>0.60288213554545234</v>
      </c>
      <c r="M2861" s="84">
        <v>0.63445632438975186</v>
      </c>
      <c r="N2861" s="84">
        <v>0.60858514543914144</v>
      </c>
      <c r="O2861" s="84">
        <v>0.56890880408149569</v>
      </c>
      <c r="P2861" s="84">
        <v>0.48119076900817481</v>
      </c>
      <c r="Q2861" s="84">
        <v>0.64515718467608496</v>
      </c>
      <c r="R2861" s="84">
        <v>0.55885827701904445</v>
      </c>
      <c r="S2861" s="84">
        <v>0.50648180242634311</v>
      </c>
      <c r="T2861" s="84">
        <v>0.75916261416202102</v>
      </c>
      <c r="U2861" s="84">
        <v>0.67161532474952945</v>
      </c>
      <c r="V2861" s="84">
        <v>0.61480713816288357</v>
      </c>
      <c r="W2861" s="84">
        <v>0.70264755127668477</v>
      </c>
      <c r="X2861" s="84">
        <v>0.67719160440604276</v>
      </c>
      <c r="Y2861" s="84">
        <v>0.66045578625196477</v>
      </c>
      <c r="Z2861" s="84">
        <v>0.89398896886977652</v>
      </c>
      <c r="AA2861" s="84">
        <v>0.78417549821178822</v>
      </c>
      <c r="AB2861" s="84">
        <v>0.73711649808999846</v>
      </c>
      <c r="AC2861" s="84">
        <v>0.8675184583966068</v>
      </c>
      <c r="AD2861" s="84">
        <v>0.75539046928791476</v>
      </c>
      <c r="AE2861" s="84">
        <v>0.76166232982614934</v>
      </c>
      <c r="AF2861" s="84">
        <v>0.86474666666666677</v>
      </c>
      <c r="AG2861" s="84">
        <v>0.62801666763122865</v>
      </c>
      <c r="AH2861" s="84">
        <v>0.75146322331503046</v>
      </c>
      <c r="AI2861" s="84">
        <v>0.73185088293001965</v>
      </c>
      <c r="AJ2861" s="84">
        <v>0.52597873995333166</v>
      </c>
      <c r="AK2861" s="84">
        <v>0.63184931506849307</v>
      </c>
    </row>
    <row r="2862" spans="1:37">
      <c r="A2862" s="84">
        <v>15</v>
      </c>
      <c r="B2862" s="84">
        <v>0.5135239567233385</v>
      </c>
      <c r="C2862" s="84">
        <v>0.4942925186827628</v>
      </c>
      <c r="D2862" s="84">
        <v>0.52502994011976034</v>
      </c>
      <c r="E2862" s="84">
        <v>0.50098347757671124</v>
      </c>
      <c r="F2862" s="84">
        <v>0.48921676441837741</v>
      </c>
      <c r="G2862" s="84">
        <v>0.52941176470588247</v>
      </c>
      <c r="H2862" s="84">
        <v>0.65376823338735812</v>
      </c>
      <c r="I2862" s="84">
        <v>0.59089192251659206</v>
      </c>
      <c r="J2862" s="84">
        <v>0.63782515697233144</v>
      </c>
      <c r="K2862" s="84">
        <v>0.70696532678735791</v>
      </c>
      <c r="L2862" s="84">
        <v>0.65097976655765621</v>
      </c>
      <c r="M2862" s="84">
        <v>0.67177728464797259</v>
      </c>
      <c r="N2862" s="84">
        <v>0.71849759954815018</v>
      </c>
      <c r="O2862" s="84">
        <v>0.65968516094384599</v>
      </c>
      <c r="P2862" s="84">
        <v>0.56655574043261225</v>
      </c>
      <c r="Q2862" s="84">
        <v>0.71986763395698095</v>
      </c>
      <c r="R2862" s="84">
        <v>0.64106138651292488</v>
      </c>
      <c r="S2862" s="84">
        <v>0.5926516464471403</v>
      </c>
      <c r="T2862" s="84">
        <v>0.79865970821966548</v>
      </c>
      <c r="U2862" s="84">
        <v>0.73566875843521262</v>
      </c>
      <c r="V2862" s="84">
        <v>0.70641019159799823</v>
      </c>
      <c r="W2862" s="84">
        <v>0.81901423189619071</v>
      </c>
      <c r="X2862" s="84">
        <v>0.76447216995780287</v>
      </c>
      <c r="Y2862" s="84">
        <v>0.73271155595996373</v>
      </c>
      <c r="Z2862" s="84">
        <v>0.89253996447602124</v>
      </c>
      <c r="AA2862" s="84">
        <v>0.83356018435948254</v>
      </c>
      <c r="AB2862" s="84">
        <v>0.80441102275184395</v>
      </c>
      <c r="AC2862" s="84">
        <v>0.91401790857202714</v>
      </c>
      <c r="AD2862" s="84">
        <v>0.85105997463308558</v>
      </c>
      <c r="AE2862" s="84">
        <v>0.85650714635893954</v>
      </c>
      <c r="AF2862" s="84">
        <v>1</v>
      </c>
      <c r="AG2862" s="84">
        <v>0.70629087331442797</v>
      </c>
      <c r="AH2862" s="84">
        <v>0.78784770409702543</v>
      </c>
      <c r="AI2862" s="84">
        <v>0.93786788750817529</v>
      </c>
      <c r="AJ2862" s="84">
        <v>0.54524241638579207</v>
      </c>
      <c r="AK2862" s="84">
        <v>0.72984720758693356</v>
      </c>
    </row>
    <row r="2863" spans="1:37">
      <c r="A2863" s="84">
        <v>16</v>
      </c>
      <c r="B2863" s="84">
        <v>0.5255023183925811</v>
      </c>
      <c r="C2863" s="84">
        <v>0.51167501574005647</v>
      </c>
      <c r="D2863" s="84">
        <v>0.52712574850299398</v>
      </c>
      <c r="E2863" s="84">
        <v>0.512588512981904</v>
      </c>
      <c r="F2863" s="84">
        <v>0.50519305962854355</v>
      </c>
      <c r="G2863" s="84">
        <v>0.532433521353747</v>
      </c>
      <c r="H2863" s="84">
        <v>0.79193679092382496</v>
      </c>
      <c r="I2863" s="84">
        <v>0.70191010629687578</v>
      </c>
      <c r="J2863" s="84">
        <v>0.75995308079762636</v>
      </c>
      <c r="K2863" s="84">
        <v>0.78987419453820173</v>
      </c>
      <c r="L2863" s="84">
        <v>0.74313365770652207</v>
      </c>
      <c r="M2863" s="84">
        <v>0.75872503530361102</v>
      </c>
      <c r="N2863" s="84">
        <v>0.79954815024004522</v>
      </c>
      <c r="O2863" s="84">
        <v>0.74688685261638654</v>
      </c>
      <c r="P2863" s="84">
        <v>0.68147290747305223</v>
      </c>
      <c r="Q2863" s="84">
        <v>0.78439607992872595</v>
      </c>
      <c r="R2863" s="84">
        <v>0.73649638485893876</v>
      </c>
      <c r="S2863" s="84">
        <v>0.71871750433275561</v>
      </c>
      <c r="T2863" s="84">
        <v>0.82997271972482489</v>
      </c>
      <c r="U2863" s="84">
        <v>0.80254952762809173</v>
      </c>
      <c r="V2863" s="84">
        <v>0.78112835549264459</v>
      </c>
      <c r="W2863" s="84">
        <v>0.87520929259104208</v>
      </c>
      <c r="X2863" s="84">
        <v>0.82521966278793613</v>
      </c>
      <c r="Y2863" s="84">
        <v>0.81522458433286482</v>
      </c>
      <c r="Z2863" s="84">
        <v>0.89950453398149011</v>
      </c>
      <c r="AA2863" s="84">
        <v>0.87505045479719534</v>
      </c>
      <c r="AB2863" s="84">
        <v>0.85176464935252161</v>
      </c>
      <c r="AC2863" s="84">
        <v>0.9571136827773995</v>
      </c>
      <c r="AD2863" s="84">
        <v>0.9165958158529276</v>
      </c>
      <c r="AE2863" s="84">
        <v>0.92020213447976751</v>
      </c>
      <c r="AF2863" s="84">
        <v>0.98474666666666666</v>
      </c>
      <c r="AG2863" s="84">
        <v>0.72672029631344393</v>
      </c>
      <c r="AH2863" s="84">
        <v>0.78458939238520486</v>
      </c>
      <c r="AI2863" s="84">
        <v>1</v>
      </c>
      <c r="AJ2863" s="84">
        <v>0.56774695359087368</v>
      </c>
      <c r="AK2863" s="84">
        <v>0.75467597471022119</v>
      </c>
    </row>
    <row r="2864" spans="1:37">
      <c r="A2864" s="84">
        <v>17</v>
      </c>
      <c r="B2864" s="84">
        <v>0.58462132921174648</v>
      </c>
      <c r="C2864" s="84">
        <v>0.57115874189044935</v>
      </c>
      <c r="D2864" s="84">
        <v>0.58724550898203576</v>
      </c>
      <c r="E2864" s="84">
        <v>0.56963021243115652</v>
      </c>
      <c r="F2864" s="84">
        <v>0.56488269794721391</v>
      </c>
      <c r="G2864" s="84">
        <v>0.59226430298146659</v>
      </c>
      <c r="H2864" s="84">
        <v>1</v>
      </c>
      <c r="I2864" s="84">
        <v>0.89556466842928806</v>
      </c>
      <c r="J2864" s="84">
        <v>0.92796522459118203</v>
      </c>
      <c r="K2864" s="84">
        <v>1</v>
      </c>
      <c r="L2864" s="84">
        <v>0.91497168381590499</v>
      </c>
      <c r="M2864" s="84">
        <v>0.99986551005312352</v>
      </c>
      <c r="N2864" s="84">
        <v>1</v>
      </c>
      <c r="O2864" s="84">
        <v>1</v>
      </c>
      <c r="P2864" s="84">
        <v>1</v>
      </c>
      <c r="Q2864" s="84">
        <v>1</v>
      </c>
      <c r="R2864" s="84">
        <v>1</v>
      </c>
      <c r="S2864" s="84">
        <v>1</v>
      </c>
      <c r="T2864" s="84">
        <v>1</v>
      </c>
      <c r="U2864" s="84">
        <v>1</v>
      </c>
      <c r="V2864" s="84">
        <v>1</v>
      </c>
      <c r="W2864" s="84">
        <v>1</v>
      </c>
      <c r="X2864" s="84">
        <v>1</v>
      </c>
      <c r="Y2864" s="84">
        <v>1</v>
      </c>
      <c r="Z2864" s="84">
        <v>1</v>
      </c>
      <c r="AA2864" s="84">
        <v>1</v>
      </c>
      <c r="AB2864" s="84">
        <v>1</v>
      </c>
      <c r="AC2864" s="84">
        <v>1</v>
      </c>
      <c r="AD2864" s="84">
        <v>1</v>
      </c>
      <c r="AE2864" s="84">
        <v>1</v>
      </c>
      <c r="AF2864" s="84">
        <v>0.8337066666666666</v>
      </c>
      <c r="AG2864" s="84">
        <v>0.71641877423462019</v>
      </c>
      <c r="AH2864" s="84">
        <v>0.78102938514451214</v>
      </c>
      <c r="AI2864" s="84">
        <v>0.89444081098757355</v>
      </c>
      <c r="AJ2864" s="84">
        <v>0.61381903033445684</v>
      </c>
      <c r="AK2864" s="84">
        <v>0.73050579557428885</v>
      </c>
    </row>
    <row r="2865" spans="1:37">
      <c r="A2865" s="84">
        <v>18</v>
      </c>
      <c r="B2865" s="84">
        <v>0.67928902627511589</v>
      </c>
      <c r="C2865" s="84">
        <v>0.66765213106676524</v>
      </c>
      <c r="D2865" s="84">
        <v>0.68784431137724555</v>
      </c>
      <c r="E2865" s="84">
        <v>0.66325727773406773</v>
      </c>
      <c r="F2865" s="84">
        <v>0.65765518084066477</v>
      </c>
      <c r="G2865" s="84">
        <v>0.68587160891753973</v>
      </c>
      <c r="H2865" s="84">
        <v>0.83853322528363061</v>
      </c>
      <c r="I2865" s="84">
        <v>0.89858630550909191</v>
      </c>
      <c r="J2865" s="84">
        <v>0.92672324570482312</v>
      </c>
      <c r="K2865" s="84">
        <v>0.88972077324332599</v>
      </c>
      <c r="L2865" s="84">
        <v>0.9692377230065673</v>
      </c>
      <c r="M2865" s="84">
        <v>1</v>
      </c>
      <c r="N2865" s="84">
        <v>0.92629200790737076</v>
      </c>
      <c r="O2865" s="84">
        <v>0.97776323297418855</v>
      </c>
      <c r="P2865" s="84">
        <v>0.96003038414237141</v>
      </c>
      <c r="Q2865" s="84">
        <v>0.96665393916253017</v>
      </c>
      <c r="R2865" s="84">
        <v>0.97325268182033009</v>
      </c>
      <c r="S2865" s="84">
        <v>0.94298093587521659</v>
      </c>
      <c r="T2865" s="84">
        <v>0.95285256790416328</v>
      </c>
      <c r="U2865" s="84">
        <v>0.95095016205459593</v>
      </c>
      <c r="V2865" s="84">
        <v>0.9570547495071029</v>
      </c>
      <c r="W2865" s="84">
        <v>0.90383005441607345</v>
      </c>
      <c r="X2865" s="84">
        <v>0.91899420930529907</v>
      </c>
      <c r="Y2865" s="84">
        <v>0.89335346182479947</v>
      </c>
      <c r="Z2865" s="84">
        <v>0.86617743292511917</v>
      </c>
      <c r="AA2865" s="84">
        <v>0.86641447090518264</v>
      </c>
      <c r="AB2865" s="84">
        <v>0.84681546260480989</v>
      </c>
      <c r="AC2865" s="84">
        <v>0.85793580143478032</v>
      </c>
      <c r="AD2865" s="84">
        <v>0.88212747571327021</v>
      </c>
      <c r="AE2865" s="84">
        <v>0.89044763736470944</v>
      </c>
      <c r="AF2865" s="84">
        <v>0.89621333333333342</v>
      </c>
      <c r="AG2865" s="84">
        <v>0.84252560912089802</v>
      </c>
      <c r="AH2865" s="84">
        <v>0.88903638448078204</v>
      </c>
      <c r="AI2865" s="84">
        <v>0.94623937213865272</v>
      </c>
      <c r="AJ2865" s="84">
        <v>0.71000777806585424</v>
      </c>
      <c r="AK2865" s="84">
        <v>0.83726290832455219</v>
      </c>
    </row>
    <row r="2866" spans="1:37">
      <c r="A2866" s="84">
        <v>19</v>
      </c>
      <c r="B2866" s="84">
        <v>0.78342349304482217</v>
      </c>
      <c r="C2866" s="84">
        <v>0.77602584106649186</v>
      </c>
      <c r="D2866" s="84">
        <v>0.79461077844311356</v>
      </c>
      <c r="E2866" s="84">
        <v>0.76888276947285605</v>
      </c>
      <c r="F2866" s="84">
        <v>0.76481549364613866</v>
      </c>
      <c r="G2866" s="84">
        <v>0.7865968305130272</v>
      </c>
      <c r="H2866" s="84">
        <v>0.68689222042139375</v>
      </c>
      <c r="I2866" s="84">
        <v>0.90819079479846732</v>
      </c>
      <c r="J2866" s="84">
        <v>0.92030635479196865</v>
      </c>
      <c r="K2866" s="84">
        <v>0.75176434489107069</v>
      </c>
      <c r="L2866" s="84">
        <v>0.97593789051075486</v>
      </c>
      <c r="M2866" s="84">
        <v>0.93894156411808205</v>
      </c>
      <c r="N2866" s="84">
        <v>0.80169443659983053</v>
      </c>
      <c r="O2866" s="84">
        <v>0.87356090356795246</v>
      </c>
      <c r="P2866" s="84">
        <v>0.84073645373652617</v>
      </c>
      <c r="Q2866" s="84">
        <v>0.83810614738449796</v>
      </c>
      <c r="R2866" s="84">
        <v>0.83425877794055125</v>
      </c>
      <c r="S2866" s="84">
        <v>0.78461005199306766</v>
      </c>
      <c r="T2866" s="84">
        <v>0.84645949472185955</v>
      </c>
      <c r="U2866" s="84">
        <v>0.81507058487424744</v>
      </c>
      <c r="V2866" s="84">
        <v>0.82329002578231647</v>
      </c>
      <c r="W2866" s="84">
        <v>0.78610297195479273</v>
      </c>
      <c r="X2866" s="84">
        <v>0.79373618544836755</v>
      </c>
      <c r="Y2866" s="84">
        <v>0.76189097526677152</v>
      </c>
      <c r="Z2866" s="84">
        <v>0.76488735159390497</v>
      </c>
      <c r="AA2866" s="84">
        <v>0.74505073640536568</v>
      </c>
      <c r="AB2866" s="84">
        <v>0.72058717535977712</v>
      </c>
      <c r="AC2866" s="84">
        <v>0.73917369220296369</v>
      </c>
      <c r="AD2866" s="84">
        <v>0.7884789607927859</v>
      </c>
      <c r="AE2866" s="84">
        <v>0.80469133009013083</v>
      </c>
      <c r="AF2866" s="84">
        <v>0.80640000000000001</v>
      </c>
      <c r="AG2866" s="84">
        <v>0.89629029457723264</v>
      </c>
      <c r="AH2866" s="84">
        <v>0.93905750316780323</v>
      </c>
      <c r="AI2866" s="84">
        <v>0.85153695225637671</v>
      </c>
      <c r="AJ2866" s="84">
        <v>0.80401866735805017</v>
      </c>
      <c r="AK2866" s="84">
        <v>0.8719704952581665</v>
      </c>
    </row>
    <row r="2867" spans="1:37">
      <c r="A2867" s="84">
        <v>20</v>
      </c>
      <c r="B2867" s="84">
        <v>0.87017001545595052</v>
      </c>
      <c r="C2867" s="84">
        <v>0.86745503818674563</v>
      </c>
      <c r="D2867" s="84">
        <v>0.87305389221556862</v>
      </c>
      <c r="E2867" s="84">
        <v>0.85385523210070824</v>
      </c>
      <c r="F2867" s="84">
        <v>0.85386119257087001</v>
      </c>
      <c r="G2867" s="84">
        <v>0.86146924523233948</v>
      </c>
      <c r="H2867" s="84">
        <v>0.47903160453808752</v>
      </c>
      <c r="I2867" s="84">
        <v>0.92926131764959796</v>
      </c>
      <c r="J2867" s="84">
        <v>0.93279514248257778</v>
      </c>
      <c r="K2867" s="84">
        <v>0.33280147284443079</v>
      </c>
      <c r="L2867" s="84">
        <v>0.91810906383770718</v>
      </c>
      <c r="M2867" s="84">
        <v>0.79759262995091107</v>
      </c>
      <c r="N2867" s="84">
        <v>0.32199943518780011</v>
      </c>
      <c r="O2867" s="84">
        <v>0.51631255664082176</v>
      </c>
      <c r="P2867" s="84">
        <v>0.56948563987556977</v>
      </c>
      <c r="Q2867" s="84">
        <v>0.34478808705612829</v>
      </c>
      <c r="R2867" s="84">
        <v>0.39123859931005139</v>
      </c>
      <c r="S2867" s="84">
        <v>0.39327556325823221</v>
      </c>
      <c r="T2867" s="84">
        <v>0.38702407780808912</v>
      </c>
      <c r="U2867" s="84">
        <v>0.34169383995507779</v>
      </c>
      <c r="V2867" s="84">
        <v>0.36095242909863012</v>
      </c>
      <c r="W2867" s="84">
        <v>0.358099623273336</v>
      </c>
      <c r="X2867" s="84">
        <v>0.33241693001844991</v>
      </c>
      <c r="Y2867" s="84">
        <v>0.32237984944991321</v>
      </c>
      <c r="Z2867" s="84">
        <v>0.37599326914088071</v>
      </c>
      <c r="AA2867" s="84">
        <v>0.34982305619960408</v>
      </c>
      <c r="AB2867" s="84">
        <v>0.32878456622540431</v>
      </c>
      <c r="AC2867" s="84">
        <v>0.34471382939728751</v>
      </c>
      <c r="AD2867" s="84">
        <v>0.5284541513930896</v>
      </c>
      <c r="AE2867" s="84">
        <v>0.53320511370064483</v>
      </c>
      <c r="AF2867" s="84">
        <v>0.71797333333333324</v>
      </c>
      <c r="AG2867" s="84">
        <v>0.92609526014236954</v>
      </c>
      <c r="AH2867" s="84">
        <v>0.96699450914137453</v>
      </c>
      <c r="AI2867" s="84">
        <v>0.79555264879005894</v>
      </c>
      <c r="AJ2867" s="84">
        <v>0.88646616541353385</v>
      </c>
      <c r="AK2867" s="84">
        <v>0.92571127502634365</v>
      </c>
    </row>
    <row r="2868" spans="1:37">
      <c r="A2868" s="84">
        <v>21</v>
      </c>
      <c r="B2868" s="84">
        <v>0.97836166924265833</v>
      </c>
      <c r="C2868" s="84">
        <v>0.97916837754236175</v>
      </c>
      <c r="D2868" s="84">
        <v>0.97706586826347275</v>
      </c>
      <c r="E2868" s="84">
        <v>0.96144767899291905</v>
      </c>
      <c r="F2868" s="84">
        <v>0.96224340175953083</v>
      </c>
      <c r="G2868" s="84">
        <v>0.963604619930164</v>
      </c>
      <c r="H2868" s="84">
        <v>0.50931928687196115</v>
      </c>
      <c r="I2868" s="84">
        <v>1</v>
      </c>
      <c r="J2868" s="84">
        <v>1</v>
      </c>
      <c r="K2868" s="84">
        <v>0.35164160785517018</v>
      </c>
      <c r="L2868" s="84">
        <v>1</v>
      </c>
      <c r="M2868" s="84">
        <v>0.86510658328289969</v>
      </c>
      <c r="N2868" s="84">
        <v>0.30804857384919521</v>
      </c>
      <c r="O2868" s="84">
        <v>0.56224616520659232</v>
      </c>
      <c r="P2868" s="84">
        <v>0.63173696013889891</v>
      </c>
      <c r="Q2868" s="84">
        <v>0.36954308260150182</v>
      </c>
      <c r="R2868" s="84">
        <v>0.43890884173715811</v>
      </c>
      <c r="S2868" s="84">
        <v>0.43993067590987872</v>
      </c>
      <c r="T2868" s="84">
        <v>0.40878899300201632</v>
      </c>
      <c r="U2868" s="84">
        <v>0.3813356451152114</v>
      </c>
      <c r="V2868" s="84">
        <v>0.39477276174106468</v>
      </c>
      <c r="W2868" s="84">
        <v>0.38394725826705722</v>
      </c>
      <c r="X2868" s="84">
        <v>0.36083152183840861</v>
      </c>
      <c r="Y2868" s="84">
        <v>0.35085615021920757</v>
      </c>
      <c r="Z2868" s="84">
        <v>0.39104421800504813</v>
      </c>
      <c r="AA2868" s="84">
        <v>0.37295247392777692</v>
      </c>
      <c r="AB2868" s="84">
        <v>0.35204093890397142</v>
      </c>
      <c r="AC2868" s="84">
        <v>0.35256846625124361</v>
      </c>
      <c r="AD2868" s="84">
        <v>0.5500857178697367</v>
      </c>
      <c r="AE2868" s="84">
        <v>0.55835878870158762</v>
      </c>
      <c r="AF2868" s="84">
        <v>0.5258666666666667</v>
      </c>
      <c r="AG2868" s="84">
        <v>0.97430406852248397</v>
      </c>
      <c r="AH2868" s="84">
        <v>0.97393350630543651</v>
      </c>
      <c r="AI2868" s="84">
        <v>0.66710268149117069</v>
      </c>
      <c r="AJ2868" s="84">
        <v>0.98198081410422622</v>
      </c>
      <c r="AK2868" s="84">
        <v>0.97918861959957859</v>
      </c>
    </row>
    <row r="2869" spans="1:37">
      <c r="A2869" s="84">
        <v>22</v>
      </c>
      <c r="B2869" s="84">
        <v>1</v>
      </c>
      <c r="C2869" s="84">
        <v>1</v>
      </c>
      <c r="D2869" s="84">
        <v>1</v>
      </c>
      <c r="E2869" s="84">
        <v>1</v>
      </c>
      <c r="F2869" s="84">
        <v>1</v>
      </c>
      <c r="G2869" s="84">
        <v>1</v>
      </c>
      <c r="H2869" s="84">
        <v>0.4574554294975689</v>
      </c>
      <c r="I2869" s="84">
        <v>0.92877569740462984</v>
      </c>
      <c r="J2869" s="84">
        <v>0.94721589732974532</v>
      </c>
      <c r="K2869" s="84">
        <v>0.3101564897207732</v>
      </c>
      <c r="L2869" s="84">
        <v>0.90508096035734231</v>
      </c>
      <c r="M2869" s="84">
        <v>0.80223253311814935</v>
      </c>
      <c r="N2869" s="84">
        <v>0.25958768709404118</v>
      </c>
      <c r="O2869" s="84">
        <v>0.51144564159366313</v>
      </c>
      <c r="P2869" s="84">
        <v>0.59021196556463884</v>
      </c>
      <c r="Q2869" s="84">
        <v>0.30609647448135419</v>
      </c>
      <c r="R2869" s="84">
        <v>0.40051273569302032</v>
      </c>
      <c r="S2869" s="84">
        <v>0.41275563258232228</v>
      </c>
      <c r="T2869" s="84">
        <v>0.35244929427114208</v>
      </c>
      <c r="U2869" s="84">
        <v>0.34547675575564718</v>
      </c>
      <c r="V2869" s="84">
        <v>0.36128102724836969</v>
      </c>
      <c r="W2869" s="84">
        <v>0.32314776056927591</v>
      </c>
      <c r="X2869" s="84">
        <v>0.31255137643168979</v>
      </c>
      <c r="Y2869" s="84">
        <v>0.31609314252626358</v>
      </c>
      <c r="Z2869" s="84">
        <v>0.33191549032439011</v>
      </c>
      <c r="AA2869" s="84">
        <v>0.32738827195839709</v>
      </c>
      <c r="AB2869" s="84">
        <v>0.32433990822381858</v>
      </c>
      <c r="AC2869" s="84">
        <v>0.29303031889825631</v>
      </c>
      <c r="AD2869" s="84">
        <v>0.47684223730608938</v>
      </c>
      <c r="AE2869" s="84">
        <v>0.50748576384960586</v>
      </c>
      <c r="AF2869" s="84">
        <v>0.53973333333333329</v>
      </c>
      <c r="AG2869" s="84">
        <v>1</v>
      </c>
      <c r="AH2869" s="84">
        <v>1</v>
      </c>
      <c r="AI2869" s="84">
        <v>0.6795291039895357</v>
      </c>
      <c r="AJ2869" s="84">
        <v>1</v>
      </c>
      <c r="AK2869" s="84">
        <v>1</v>
      </c>
    </row>
    <row r="2870" spans="1:37">
      <c r="A2870" s="84">
        <v>23</v>
      </c>
      <c r="B2870" s="84">
        <v>0.87925038639876352</v>
      </c>
      <c r="C2870" s="84">
        <v>0.86460814103090533</v>
      </c>
      <c r="D2870" s="84">
        <v>0.90347305389221533</v>
      </c>
      <c r="E2870" s="84">
        <v>0.88690007867820631</v>
      </c>
      <c r="F2870" s="84">
        <v>0.87530547409579651</v>
      </c>
      <c r="G2870" s="84">
        <v>0.90827289820037616</v>
      </c>
      <c r="H2870" s="84">
        <v>0.37439222042139392</v>
      </c>
      <c r="I2870" s="84">
        <v>0.7804996492742674</v>
      </c>
      <c r="J2870" s="84">
        <v>0.79666045677223474</v>
      </c>
      <c r="K2870" s="84">
        <v>0.24130101258054609</v>
      </c>
      <c r="L2870" s="84">
        <v>0.73813512004466797</v>
      </c>
      <c r="M2870" s="84">
        <v>0.6699616703651402</v>
      </c>
      <c r="N2870" s="84">
        <v>0.21236938717876311</v>
      </c>
      <c r="O2870" s="84">
        <v>0.4175980935118988</v>
      </c>
      <c r="P2870" s="84">
        <v>0.49399551472184039</v>
      </c>
      <c r="Q2870" s="84">
        <v>0.23991345297187219</v>
      </c>
      <c r="R2870" s="84">
        <v>0.32515004016823412</v>
      </c>
      <c r="S2870" s="84">
        <v>0.34734835355285959</v>
      </c>
      <c r="T2870" s="84">
        <v>0.26432214446684849</v>
      </c>
      <c r="U2870" s="84">
        <v>0.27587701583110852</v>
      </c>
      <c r="V2870" s="84">
        <v>0.29386785299024332</v>
      </c>
      <c r="W2870" s="84">
        <v>0.21598995395562989</v>
      </c>
      <c r="X2870" s="84">
        <v>0.2436749904097327</v>
      </c>
      <c r="Y2870" s="84">
        <v>0.25785838365456198</v>
      </c>
      <c r="Z2870" s="84">
        <v>0.24806020379545671</v>
      </c>
      <c r="AA2870" s="84">
        <v>0.26110709558720008</v>
      </c>
      <c r="AB2870" s="84">
        <v>0.26689570670062229</v>
      </c>
      <c r="AC2870" s="84">
        <v>0.2186207257684453</v>
      </c>
      <c r="AD2870" s="84">
        <v>0.38496383124033068</v>
      </c>
      <c r="AE2870" s="84">
        <v>0.41150959761662331</v>
      </c>
      <c r="AF2870" s="84">
        <v>0.48010666666666663</v>
      </c>
      <c r="AG2870" s="84">
        <v>0.86686150818913121</v>
      </c>
      <c r="AH2870" s="84">
        <v>0.90448319555904177</v>
      </c>
      <c r="AI2870" s="84">
        <v>0.60784826684107263</v>
      </c>
      <c r="AJ2870" s="84">
        <v>0.86375421311900458</v>
      </c>
      <c r="AK2870" s="84">
        <v>0.90779768177028453</v>
      </c>
    </row>
    <row r="2871" spans="1:37">
      <c r="A2871" s="84">
        <v>24</v>
      </c>
      <c r="B2871" s="84">
        <v>0.73087326120556417</v>
      </c>
      <c r="C2871" s="84">
        <v>0.71197065506008617</v>
      </c>
      <c r="D2871" s="84">
        <v>0.72754491017964062</v>
      </c>
      <c r="E2871" s="84">
        <v>0.73406766325727779</v>
      </c>
      <c r="F2871" s="84">
        <v>0.72272116324535696</v>
      </c>
      <c r="G2871" s="84">
        <v>0.73294386247649745</v>
      </c>
      <c r="H2871" s="84">
        <v>0.27947730956239869</v>
      </c>
      <c r="I2871" s="84">
        <v>0.63413910322128075</v>
      </c>
      <c r="J2871" s="84">
        <v>0.62326640447112402</v>
      </c>
      <c r="K2871" s="84">
        <v>0.1754525928198834</v>
      </c>
      <c r="L2871" s="84">
        <v>0.61404908138576497</v>
      </c>
      <c r="M2871" s="84">
        <v>0.51428955685562505</v>
      </c>
      <c r="N2871" s="84">
        <v>0.1558881671844112</v>
      </c>
      <c r="O2871" s="84">
        <v>0.31116369617024142</v>
      </c>
      <c r="P2871" s="84">
        <v>0.37535267308109671</v>
      </c>
      <c r="Q2871" s="84">
        <v>0.18034873361333839</v>
      </c>
      <c r="R2871" s="84">
        <v>0.2417418836538916</v>
      </c>
      <c r="S2871" s="84">
        <v>0.26329289428076258</v>
      </c>
      <c r="T2871" s="84">
        <v>0.1799905112086348</v>
      </c>
      <c r="U2871" s="84">
        <v>0.2036962239801397</v>
      </c>
      <c r="V2871" s="84">
        <v>0.2187705373843587</v>
      </c>
      <c r="W2871" s="84">
        <v>0.15257429886981999</v>
      </c>
      <c r="X2871" s="84">
        <v>0.17883565022011941</v>
      </c>
      <c r="Y2871" s="84">
        <v>0.1962321118372074</v>
      </c>
      <c r="Z2871" s="84">
        <v>0.16495279050200989</v>
      </c>
      <c r="AA2871" s="84">
        <v>0.18948475091757341</v>
      </c>
      <c r="AB2871" s="84">
        <v>0.20435816735939269</v>
      </c>
      <c r="AC2871" s="84">
        <v>0.1431638477247735</v>
      </c>
      <c r="AD2871" s="84">
        <v>0.2798305155616263</v>
      </c>
      <c r="AE2871" s="84">
        <v>0.31692876268054448</v>
      </c>
      <c r="AF2871" s="84">
        <v>0.38762666666666667</v>
      </c>
      <c r="AG2871" s="84">
        <v>0.71199143468950754</v>
      </c>
      <c r="AH2871" s="84">
        <v>0.73028419718819759</v>
      </c>
      <c r="AI2871" s="84">
        <v>0.49731850882930012</v>
      </c>
      <c r="AJ2871" s="84">
        <v>0.71623023074928727</v>
      </c>
      <c r="AK2871" s="84">
        <v>0.73616965226554254</v>
      </c>
    </row>
    <row r="2881" spans="1:50">
      <c r="A2881" s="84" t="s">
        <v>130</v>
      </c>
      <c r="B2881" s="83"/>
      <c r="C2881" s="83"/>
      <c r="D2881" s="83">
        <v>2015</v>
      </c>
      <c r="E2881" s="83"/>
      <c r="F2881" s="84" t="s">
        <v>1</v>
      </c>
      <c r="G2881" s="158">
        <v>13383.15900000002</v>
      </c>
      <c r="H2881" s="83" t="s">
        <v>2</v>
      </c>
      <c r="I2881" s="83"/>
      <c r="J2881" s="83"/>
      <c r="K2881" s="83" t="s">
        <v>3</v>
      </c>
      <c r="L2881" s="83" t="s">
        <v>4</v>
      </c>
      <c r="M2881" s="83"/>
      <c r="N2881" s="83"/>
      <c r="O2881" s="83"/>
      <c r="P2881" s="83"/>
      <c r="Q2881" s="83"/>
      <c r="R2881" s="83"/>
      <c r="S2881" s="83"/>
      <c r="T2881" s="104"/>
      <c r="U2881" s="83"/>
      <c r="V2881" s="83"/>
      <c r="W2881" s="83"/>
      <c r="X2881" s="83"/>
      <c r="Y2881" s="83"/>
      <c r="Z2881" s="83"/>
      <c r="AA2881" s="83"/>
      <c r="AB2881" s="83"/>
      <c r="AC2881" s="83"/>
      <c r="AD2881" s="83"/>
      <c r="AE2881" s="83"/>
      <c r="AF2881" s="83"/>
      <c r="AG2881" s="83"/>
      <c r="AH2881" s="83"/>
      <c r="AI2881" s="83"/>
      <c r="AJ2881" s="83"/>
      <c r="AK2881" s="83"/>
    </row>
    <row r="2882" spans="1:50">
      <c r="A2882" s="83">
        <v>73</v>
      </c>
      <c r="B2882" s="84" t="s">
        <v>122</v>
      </c>
      <c r="C2882" s="83"/>
      <c r="D2882" s="83"/>
      <c r="E2882" s="83"/>
      <c r="F2882" s="83" t="s">
        <v>9</v>
      </c>
      <c r="G2882" s="83">
        <v>0</v>
      </c>
      <c r="H2882" s="83" t="s">
        <v>2</v>
      </c>
      <c r="I2882" s="83"/>
      <c r="J2882" s="83"/>
      <c r="K2882" s="83" t="s">
        <v>10</v>
      </c>
      <c r="L2882" s="83" t="s">
        <v>4</v>
      </c>
      <c r="M2882" s="83"/>
      <c r="N2882" s="83" t="s">
        <v>11</v>
      </c>
      <c r="O2882" s="83"/>
      <c r="P2882" s="83"/>
      <c r="Q2882" s="83"/>
      <c r="R2882" s="83"/>
      <c r="S2882" s="83"/>
      <c r="T2882" s="83"/>
      <c r="U2882" s="83"/>
      <c r="V2882" s="83"/>
      <c r="W2882" s="83"/>
      <c r="X2882" s="83"/>
      <c r="Y2882" s="83"/>
      <c r="Z2882" s="83"/>
      <c r="AA2882" s="83"/>
      <c r="AB2882" s="83"/>
      <c r="AC2882" s="83"/>
      <c r="AD2882" s="83"/>
      <c r="AE2882" s="83"/>
      <c r="AF2882" s="83"/>
      <c r="AG2882" s="83"/>
      <c r="AH2882" s="83"/>
      <c r="AI2882" s="83"/>
      <c r="AJ2882" s="83"/>
      <c r="AK2882" s="83"/>
    </row>
    <row r="2883" spans="1:50">
      <c r="A2883" s="84"/>
      <c r="B2883" s="84">
        <v>1</v>
      </c>
      <c r="C2883" s="84" t="s">
        <v>22</v>
      </c>
      <c r="D2883" s="84" t="s">
        <v>23</v>
      </c>
      <c r="E2883" s="84">
        <v>2</v>
      </c>
      <c r="F2883" s="84" t="s">
        <v>24</v>
      </c>
      <c r="G2883" s="84" t="s">
        <v>25</v>
      </c>
      <c r="H2883" s="84">
        <v>3</v>
      </c>
      <c r="I2883" s="84" t="s">
        <v>26</v>
      </c>
      <c r="J2883" s="84" t="s">
        <v>27</v>
      </c>
      <c r="K2883" s="84">
        <v>4</v>
      </c>
      <c r="L2883" s="84" t="s">
        <v>28</v>
      </c>
      <c r="M2883" s="84" t="s">
        <v>29</v>
      </c>
      <c r="N2883" s="84">
        <v>5</v>
      </c>
      <c r="O2883" s="84" t="s">
        <v>30</v>
      </c>
      <c r="P2883" s="84" t="s">
        <v>30</v>
      </c>
      <c r="Q2883" s="84">
        <v>6</v>
      </c>
      <c r="R2883" s="84" t="s">
        <v>31</v>
      </c>
      <c r="S2883" s="84" t="s">
        <v>32</v>
      </c>
      <c r="T2883" s="84">
        <v>7</v>
      </c>
      <c r="U2883" s="84" t="s">
        <v>33</v>
      </c>
      <c r="V2883" s="84" t="s">
        <v>34</v>
      </c>
      <c r="W2883" s="84">
        <v>8</v>
      </c>
      <c r="X2883" s="84" t="s">
        <v>35</v>
      </c>
      <c r="Y2883" s="84" t="s">
        <v>36</v>
      </c>
      <c r="Z2883" s="84">
        <v>9</v>
      </c>
      <c r="AA2883" s="84" t="s">
        <v>37</v>
      </c>
      <c r="AB2883" s="84" t="s">
        <v>38</v>
      </c>
      <c r="AC2883" s="84">
        <v>10</v>
      </c>
      <c r="AD2883" s="84" t="s">
        <v>39</v>
      </c>
      <c r="AE2883" s="84" t="s">
        <v>40</v>
      </c>
      <c r="AF2883" s="84">
        <v>11</v>
      </c>
      <c r="AG2883" s="84" t="s">
        <v>41</v>
      </c>
      <c r="AH2883" s="84" t="s">
        <v>42</v>
      </c>
      <c r="AI2883" s="84">
        <v>12</v>
      </c>
      <c r="AJ2883" s="84" t="s">
        <v>43</v>
      </c>
      <c r="AK2883" s="84" t="s">
        <v>44</v>
      </c>
    </row>
    <row r="2884" spans="1:50">
      <c r="A2884" s="83"/>
      <c r="B2884" s="84">
        <v>31</v>
      </c>
      <c r="C2884" s="83"/>
      <c r="D2884" s="83"/>
      <c r="E2884" s="84">
        <v>28</v>
      </c>
      <c r="F2884" s="83"/>
      <c r="G2884" s="83"/>
      <c r="H2884" s="84">
        <v>31</v>
      </c>
      <c r="I2884" s="83"/>
      <c r="J2884" s="83"/>
      <c r="K2884" s="84">
        <v>30</v>
      </c>
      <c r="L2884" s="83"/>
      <c r="M2884" s="83"/>
      <c r="N2884" s="84">
        <v>31</v>
      </c>
      <c r="O2884" s="83"/>
      <c r="P2884" s="83"/>
      <c r="Q2884" s="84">
        <v>30</v>
      </c>
      <c r="R2884" s="83"/>
      <c r="S2884" s="83"/>
      <c r="T2884" s="84">
        <v>31</v>
      </c>
      <c r="U2884" s="83"/>
      <c r="V2884" s="83"/>
      <c r="W2884" s="84">
        <v>31</v>
      </c>
      <c r="X2884" s="83"/>
      <c r="Y2884" s="83"/>
      <c r="Z2884" s="84">
        <v>30</v>
      </c>
      <c r="AA2884" s="83"/>
      <c r="AB2884" s="83"/>
      <c r="AC2884" s="84">
        <v>31</v>
      </c>
      <c r="AD2884" s="83"/>
      <c r="AE2884" s="83"/>
      <c r="AF2884" s="84">
        <v>30</v>
      </c>
      <c r="AG2884" s="83"/>
      <c r="AH2884" s="83"/>
      <c r="AI2884" s="84">
        <v>31</v>
      </c>
      <c r="AJ2884" s="83"/>
      <c r="AK2884" s="83"/>
    </row>
    <row r="2885" spans="1:50">
      <c r="A2885" s="84" t="s">
        <v>47</v>
      </c>
      <c r="B2885" s="84" t="s">
        <v>48</v>
      </c>
      <c r="C2885" s="84" t="s">
        <v>49</v>
      </c>
      <c r="D2885" s="84" t="s">
        <v>50</v>
      </c>
      <c r="E2885" s="84" t="s">
        <v>48</v>
      </c>
      <c r="F2885" s="84" t="s">
        <v>49</v>
      </c>
      <c r="G2885" s="84" t="s">
        <v>50</v>
      </c>
      <c r="H2885" s="84" t="s">
        <v>48</v>
      </c>
      <c r="I2885" s="84" t="s">
        <v>49</v>
      </c>
      <c r="J2885" s="84" t="s">
        <v>50</v>
      </c>
      <c r="K2885" s="84" t="s">
        <v>48</v>
      </c>
      <c r="L2885" s="84" t="s">
        <v>49</v>
      </c>
      <c r="M2885" s="84" t="s">
        <v>50</v>
      </c>
      <c r="N2885" s="84" t="s">
        <v>48</v>
      </c>
      <c r="O2885" s="84" t="s">
        <v>49</v>
      </c>
      <c r="P2885" s="84" t="s">
        <v>50</v>
      </c>
      <c r="Q2885" s="84" t="s">
        <v>48</v>
      </c>
      <c r="R2885" s="84" t="s">
        <v>49</v>
      </c>
      <c r="S2885" s="84" t="s">
        <v>50</v>
      </c>
      <c r="T2885" s="84" t="s">
        <v>48</v>
      </c>
      <c r="U2885" s="84" t="s">
        <v>49</v>
      </c>
      <c r="V2885" s="84" t="s">
        <v>50</v>
      </c>
      <c r="W2885" s="84" t="s">
        <v>48</v>
      </c>
      <c r="X2885" s="84" t="s">
        <v>49</v>
      </c>
      <c r="Y2885" s="84" t="s">
        <v>50</v>
      </c>
      <c r="Z2885" s="84" t="s">
        <v>48</v>
      </c>
      <c r="AA2885" s="84" t="s">
        <v>49</v>
      </c>
      <c r="AB2885" s="84" t="s">
        <v>50</v>
      </c>
      <c r="AC2885" s="84" t="s">
        <v>48</v>
      </c>
      <c r="AD2885" s="84" t="s">
        <v>49</v>
      </c>
      <c r="AE2885" s="84" t="s">
        <v>50</v>
      </c>
      <c r="AF2885" s="84" t="s">
        <v>48</v>
      </c>
      <c r="AG2885" s="84" t="s">
        <v>49</v>
      </c>
      <c r="AH2885" s="84" t="s">
        <v>50</v>
      </c>
      <c r="AI2885" s="84" t="s">
        <v>48</v>
      </c>
      <c r="AJ2885" s="84" t="s">
        <v>49</v>
      </c>
      <c r="AK2885" s="84" t="s">
        <v>50</v>
      </c>
    </row>
    <row r="2886" spans="1:50">
      <c r="A2886" s="83"/>
      <c r="B2886" s="162">
        <v>5.897295246914136E-2</v>
      </c>
      <c r="C2886" s="163">
        <v>1.078236027212206</v>
      </c>
      <c r="D2886" s="163">
        <v>0.99976214543694808</v>
      </c>
      <c r="E2886" s="162">
        <v>5.2474357730511047E-2</v>
      </c>
      <c r="F2886" s="163">
        <v>1.035063660357858</v>
      </c>
      <c r="G2886" s="163">
        <v>0.97703440884828663</v>
      </c>
      <c r="H2886" s="162">
        <v>6.0482819206381967E-2</v>
      </c>
      <c r="I2886" s="163">
        <v>1.3514913820623791</v>
      </c>
      <c r="J2886" s="163">
        <v>0.96028999079736954</v>
      </c>
      <c r="K2886" s="162">
        <v>6.352898296377453E-2</v>
      </c>
      <c r="L2886" s="163">
        <v>2.0000000000000009</v>
      </c>
      <c r="M2886" s="163">
        <v>1.1125911494296601</v>
      </c>
      <c r="N2886" s="162">
        <v>8.133611304750131E-2</v>
      </c>
      <c r="O2886" s="163">
        <v>1.890287138444257</v>
      </c>
      <c r="P2886" s="163">
        <v>0.76515470628781479</v>
      </c>
      <c r="Q2886" s="162">
        <v>8.9986417348953102E-2</v>
      </c>
      <c r="R2886" s="163">
        <v>1.5013398478356379</v>
      </c>
      <c r="S2886" s="163">
        <v>0.9123911568939943</v>
      </c>
      <c r="T2886" s="162">
        <v>0.1214333704206996</v>
      </c>
      <c r="U2886" s="163">
        <v>1.4061298213684259</v>
      </c>
      <c r="V2886" s="163">
        <v>0.94569754883002155</v>
      </c>
      <c r="W2886" s="162">
        <v>0.13621920439965399</v>
      </c>
      <c r="X2886" s="163">
        <v>1.338463919812221</v>
      </c>
      <c r="Y2886" s="163">
        <v>0.83179472212125505</v>
      </c>
      <c r="Z2886" s="162">
        <v>0.1334761967494299</v>
      </c>
      <c r="AA2886" s="163">
        <v>1.7282982609433439</v>
      </c>
      <c r="AB2886" s="163">
        <v>0.78544613657913576</v>
      </c>
      <c r="AC2886" s="162">
        <v>8.3112674363539848E-2</v>
      </c>
      <c r="AD2886" s="163">
        <v>1.820288167945932</v>
      </c>
      <c r="AE2886" s="163">
        <v>0.88165799217209906</v>
      </c>
      <c r="AF2886" s="162">
        <v>5.7776272645957173E-2</v>
      </c>
      <c r="AG2886" s="163">
        <v>1.2613318783444889</v>
      </c>
      <c r="AH2886" s="163">
        <v>0.97272664397088993</v>
      </c>
      <c r="AI2886" s="162">
        <v>6.1200638654455998E-2</v>
      </c>
      <c r="AJ2886" s="163">
        <v>1.199561656941361</v>
      </c>
      <c r="AK2886" s="163">
        <v>1.011193731648266</v>
      </c>
      <c r="AM2886" t="str">
        <f>A2881</f>
        <v>RefgChg-Res-StdForMsr-cDXGF-DMo1985-CZ09</v>
      </c>
      <c r="AN2886" s="159">
        <f>1/($B2886*(1/$B2884)*(1/(5/7+2/7*$D2886))*$B2896/SUM($B2888:$B2911))</f>
        <v>12195.983137971007</v>
      </c>
      <c r="AO2886" s="159">
        <f>1/(B2886*(1/B2884)*(1/(5/7+2/7*D2886)))</f>
        <v>525.62898736291061</v>
      </c>
      <c r="AP2886" s="159"/>
      <c r="AR2886" s="164">
        <f>CHOOSE(AV$3,C2886,F2886,I2886,L2886,O2886,R2886,U2886,X2886,AA2886,AD2886,AG2886,AJ2886)</f>
        <v>1.4061298213684259</v>
      </c>
      <c r="AS2886" s="160"/>
      <c r="AT2886" s="160"/>
      <c r="AV2886" s="115">
        <f>AN2886/AR2886</f>
        <v>8673.4403556721718</v>
      </c>
      <c r="AW2886" s="161">
        <f>AO2886/AR2886</f>
        <v>373.81255939183183</v>
      </c>
      <c r="AX2886" s="159"/>
    </row>
    <row r="2887" spans="1:50">
      <c r="A2887" s="84" t="s">
        <v>51</v>
      </c>
      <c r="B2887" s="84" t="s">
        <v>52</v>
      </c>
      <c r="C2887" s="84" t="s">
        <v>53</v>
      </c>
      <c r="D2887" s="84" t="s">
        <v>54</v>
      </c>
      <c r="E2887" s="84" t="s">
        <v>52</v>
      </c>
      <c r="F2887" s="84" t="s">
        <v>53</v>
      </c>
      <c r="G2887" s="84" t="s">
        <v>54</v>
      </c>
      <c r="H2887" s="84" t="s">
        <v>52</v>
      </c>
      <c r="I2887" s="84" t="s">
        <v>53</v>
      </c>
      <c r="J2887" s="84" t="s">
        <v>54</v>
      </c>
      <c r="K2887" s="84" t="s">
        <v>52</v>
      </c>
      <c r="L2887" s="84" t="s">
        <v>53</v>
      </c>
      <c r="M2887" s="84" t="s">
        <v>54</v>
      </c>
      <c r="N2887" s="84" t="s">
        <v>52</v>
      </c>
      <c r="O2887" s="84" t="s">
        <v>53</v>
      </c>
      <c r="P2887" s="84" t="s">
        <v>54</v>
      </c>
      <c r="Q2887" s="84" t="s">
        <v>52</v>
      </c>
      <c r="R2887" s="84" t="s">
        <v>53</v>
      </c>
      <c r="S2887" s="84" t="s">
        <v>54</v>
      </c>
      <c r="T2887" s="84" t="s">
        <v>52</v>
      </c>
      <c r="U2887" s="84" t="s">
        <v>53</v>
      </c>
      <c r="V2887" s="84" t="s">
        <v>54</v>
      </c>
      <c r="W2887" s="84" t="s">
        <v>52</v>
      </c>
      <c r="X2887" s="84" t="s">
        <v>53</v>
      </c>
      <c r="Y2887" s="84" t="s">
        <v>54</v>
      </c>
      <c r="Z2887" s="84" t="s">
        <v>52</v>
      </c>
      <c r="AA2887" s="84" t="s">
        <v>53</v>
      </c>
      <c r="AB2887" s="84" t="s">
        <v>54</v>
      </c>
      <c r="AC2887" s="84" t="s">
        <v>52</v>
      </c>
      <c r="AD2887" s="84" t="s">
        <v>53</v>
      </c>
      <c r="AE2887" s="84" t="s">
        <v>54</v>
      </c>
      <c r="AF2887" s="84" t="s">
        <v>52</v>
      </c>
      <c r="AG2887" s="84" t="s">
        <v>53</v>
      </c>
      <c r="AH2887" s="84" t="s">
        <v>54</v>
      </c>
      <c r="AI2887" s="84" t="s">
        <v>52</v>
      </c>
      <c r="AJ2887" s="84" t="s">
        <v>53</v>
      </c>
      <c r="AK2887" s="84" t="s">
        <v>54</v>
      </c>
    </row>
    <row r="2888" spans="1:50">
      <c r="A2888" s="84">
        <v>1</v>
      </c>
      <c r="B2888" s="84">
        <v>0.62880210289147587</v>
      </c>
      <c r="C2888" s="84">
        <v>0.53935638182213519</v>
      </c>
      <c r="D2888" s="84">
        <v>0.60735979241611138</v>
      </c>
      <c r="E2888" s="84">
        <v>0.5817116946911014</v>
      </c>
      <c r="F2888" s="84">
        <v>0.54684512428298271</v>
      </c>
      <c r="G2888" s="84">
        <v>0.60691781740179673</v>
      </c>
      <c r="H2888" s="84">
        <v>0.22129415316493911</v>
      </c>
      <c r="I2888" s="84">
        <v>0.46170835687503209</v>
      </c>
      <c r="J2888" s="84">
        <v>0.53943518203470575</v>
      </c>
      <c r="K2888" s="84">
        <v>0.30102276476410428</v>
      </c>
      <c r="L2888" s="84">
        <v>0.48971265959857962</v>
      </c>
      <c r="M2888" s="84">
        <v>0.44036812120453273</v>
      </c>
      <c r="N2888" s="84">
        <v>0.12124203978871501</v>
      </c>
      <c r="O2888" s="84">
        <v>0.27748317356720381</v>
      </c>
      <c r="P2888" s="84">
        <v>0.36167819348387631</v>
      </c>
      <c r="Q2888" s="84">
        <v>0.13579282581265401</v>
      </c>
      <c r="R2888" s="84">
        <v>0.1966360262908976</v>
      </c>
      <c r="S2888" s="84">
        <v>0.23326110111286591</v>
      </c>
      <c r="T2888" s="84">
        <v>0.15556181357364121</v>
      </c>
      <c r="U2888" s="84">
        <v>0.16060337178349601</v>
      </c>
      <c r="V2888" s="84">
        <v>0.21018445061483529</v>
      </c>
      <c r="W2888" s="84">
        <v>0.15527950310558999</v>
      </c>
      <c r="X2888" s="84">
        <v>0.15817300631517109</v>
      </c>
      <c r="Y2888" s="84">
        <v>0.1968424376381433</v>
      </c>
      <c r="Z2888" s="84">
        <v>0.201161113781755</v>
      </c>
      <c r="AA2888" s="84">
        <v>0.1870535831949606</v>
      </c>
      <c r="AB2888" s="84">
        <v>0.20848472175026789</v>
      </c>
      <c r="AC2888" s="84">
        <v>0.12739688609669489</v>
      </c>
      <c r="AD2888" s="84">
        <v>0.24865686304608109</v>
      </c>
      <c r="AE2888" s="84">
        <v>0.30870506712862722</v>
      </c>
      <c r="AF2888" s="84">
        <v>0.44596076520043859</v>
      </c>
      <c r="AG2888" s="84">
        <v>0.57461178779657096</v>
      </c>
      <c r="AH2888" s="84">
        <v>0.60371349597404167</v>
      </c>
      <c r="AI2888" s="84">
        <v>0.47567703109327969</v>
      </c>
      <c r="AJ2888" s="84">
        <v>0.58402670775552101</v>
      </c>
      <c r="AK2888" s="84">
        <v>0.58882688813911233</v>
      </c>
    </row>
    <row r="2889" spans="1:50">
      <c r="A2889" s="84">
        <v>2</v>
      </c>
      <c r="B2889" s="84">
        <v>0.55707848291400675</v>
      </c>
      <c r="C2889" s="84">
        <v>0.46056207871276372</v>
      </c>
      <c r="D2889" s="84">
        <v>0.52910302529928643</v>
      </c>
      <c r="E2889" s="84">
        <v>0.49896089174381258</v>
      </c>
      <c r="F2889" s="84">
        <v>0.462108106467571</v>
      </c>
      <c r="G2889" s="84">
        <v>0.51850113956294419</v>
      </c>
      <c r="H2889" s="84">
        <v>0.19754453054241719</v>
      </c>
      <c r="I2889" s="84">
        <v>0.41237351687297752</v>
      </c>
      <c r="J2889" s="84">
        <v>0.47274583191561748</v>
      </c>
      <c r="K2889" s="84">
        <v>0.2097657538766084</v>
      </c>
      <c r="L2889" s="84">
        <v>0.43123725100103238</v>
      </c>
      <c r="M2889" s="84">
        <v>0.38702810993551617</v>
      </c>
      <c r="N2889" s="84">
        <v>9.7595892777805185E-2</v>
      </c>
      <c r="O2889" s="84">
        <v>0.2327146644911279</v>
      </c>
      <c r="P2889" s="84">
        <v>0.3149320889925839</v>
      </c>
      <c r="Q2889" s="84">
        <v>0.1190891065312744</v>
      </c>
      <c r="R2889" s="84">
        <v>0.174662268681332</v>
      </c>
      <c r="S2889" s="84">
        <v>0.2016013515995152</v>
      </c>
      <c r="T2889" s="84">
        <v>0.1133765136581245</v>
      </c>
      <c r="U2889" s="84">
        <v>0.13849691349190449</v>
      </c>
      <c r="V2889" s="84">
        <v>0.16303054343514481</v>
      </c>
      <c r="W2889" s="84">
        <v>0.1060999351070733</v>
      </c>
      <c r="X2889" s="84">
        <v>0.12677857161369471</v>
      </c>
      <c r="Y2889" s="84">
        <v>0.1519840016840332</v>
      </c>
      <c r="Z2889" s="84">
        <v>0.16189032281921389</v>
      </c>
      <c r="AA2889" s="84">
        <v>0.1533784911661088</v>
      </c>
      <c r="AB2889" s="84">
        <v>0.17301408892490261</v>
      </c>
      <c r="AC2889" s="84">
        <v>0.10827642720568149</v>
      </c>
      <c r="AD2889" s="84">
        <v>0.22027446044269791</v>
      </c>
      <c r="AE2889" s="84">
        <v>0.26773495019488958</v>
      </c>
      <c r="AF2889" s="84">
        <v>0.28341659558913118</v>
      </c>
      <c r="AG2889" s="84">
        <v>0.45835017029382918</v>
      </c>
      <c r="AH2889" s="84">
        <v>0.51802667948563885</v>
      </c>
      <c r="AI2889" s="84">
        <v>0.29701604814443328</v>
      </c>
      <c r="AJ2889" s="84">
        <v>0.47678479712378019</v>
      </c>
      <c r="AK2889" s="84">
        <v>0.51615624188943676</v>
      </c>
    </row>
    <row r="2890" spans="1:50">
      <c r="A2890" s="84">
        <v>3</v>
      </c>
      <c r="B2890" s="84">
        <v>0.52703717611716117</v>
      </c>
      <c r="C2890" s="84">
        <v>0.43215916503587742</v>
      </c>
      <c r="D2890" s="84">
        <v>0.4839889131332194</v>
      </c>
      <c r="E2890" s="84">
        <v>0.46608728509351982</v>
      </c>
      <c r="F2890" s="84">
        <v>0.4340647667607514</v>
      </c>
      <c r="G2890" s="84">
        <v>0.47204719131250839</v>
      </c>
      <c r="H2890" s="84">
        <v>0.18617288920197239</v>
      </c>
      <c r="I2890" s="84">
        <v>0.39485849298885389</v>
      </c>
      <c r="J2890" s="84">
        <v>0.45314732902347732</v>
      </c>
      <c r="K2890" s="84">
        <v>0.15282085120422301</v>
      </c>
      <c r="L2890" s="84">
        <v>0.40371200483517578</v>
      </c>
      <c r="M2890" s="84">
        <v>0.37394352970637962</v>
      </c>
      <c r="N2890" s="84">
        <v>9.231376808016982E-2</v>
      </c>
      <c r="O2890" s="84">
        <v>0.21367870011557549</v>
      </c>
      <c r="P2890" s="84">
        <v>0.30293308890925752</v>
      </c>
      <c r="Q2890" s="84">
        <v>0.11278014780989</v>
      </c>
      <c r="R2890" s="84">
        <v>0.16521549319686649</v>
      </c>
      <c r="S2890" s="84">
        <v>0.19315385462959561</v>
      </c>
      <c r="T2890" s="84">
        <v>0.1063362433117432</v>
      </c>
      <c r="U2890" s="84">
        <v>0.13094045472326379</v>
      </c>
      <c r="V2890" s="84">
        <v>0.1478084093613645</v>
      </c>
      <c r="W2890" s="84">
        <v>8.9135069991656629E-2</v>
      </c>
      <c r="X2890" s="84">
        <v>0.1140791167399549</v>
      </c>
      <c r="Y2890" s="84">
        <v>0.1384485843595411</v>
      </c>
      <c r="Z2890" s="84">
        <v>0.1274636689716378</v>
      </c>
      <c r="AA2890" s="84">
        <v>0.13246883318837141</v>
      </c>
      <c r="AB2890" s="84">
        <v>0.15455994981310611</v>
      </c>
      <c r="AC2890" s="84">
        <v>0.1021578803605572</v>
      </c>
      <c r="AD2890" s="84">
        <v>0.2075798974610874</v>
      </c>
      <c r="AE2890" s="84">
        <v>0.24820268514508451</v>
      </c>
      <c r="AF2890" s="84">
        <v>0.242719629584501</v>
      </c>
      <c r="AG2890" s="84">
        <v>0.42039485077642441</v>
      </c>
      <c r="AH2890" s="84">
        <v>0.4627448623963466</v>
      </c>
      <c r="AI2890" s="84">
        <v>0.24899699097291869</v>
      </c>
      <c r="AJ2890" s="84">
        <v>0.44173086800205441</v>
      </c>
      <c r="AK2890" s="84">
        <v>0.473137814689852</v>
      </c>
    </row>
    <row r="2891" spans="1:50">
      <c r="A2891" s="84">
        <v>4</v>
      </c>
      <c r="B2891" s="84">
        <v>0.51107773188133687</v>
      </c>
      <c r="C2891" s="84">
        <v>0.4272667971298108</v>
      </c>
      <c r="D2891" s="84">
        <v>0.47390458217845138</v>
      </c>
      <c r="E2891" s="84">
        <v>0.44681655016058952</v>
      </c>
      <c r="F2891" s="84">
        <v>0.43042277459103467</v>
      </c>
      <c r="G2891" s="84">
        <v>0.45388121732135689</v>
      </c>
      <c r="H2891" s="84">
        <v>0.17983294756968909</v>
      </c>
      <c r="I2891" s="84">
        <v>0.38843802968822227</v>
      </c>
      <c r="J2891" s="84">
        <v>0.43838040149710789</v>
      </c>
      <c r="K2891" s="84">
        <v>0.1196304849884527</v>
      </c>
      <c r="L2891" s="84">
        <v>0.39056637034425429</v>
      </c>
      <c r="M2891" s="84">
        <v>0.35685218806736357</v>
      </c>
      <c r="N2891" s="84">
        <v>8.8512612923927508E-2</v>
      </c>
      <c r="O2891" s="84">
        <v>0.20506152695628529</v>
      </c>
      <c r="P2891" s="84">
        <v>0.28314307141071571</v>
      </c>
      <c r="Q2891" s="84">
        <v>0.1079132367962506</v>
      </c>
      <c r="R2891" s="84">
        <v>0.15827896485654</v>
      </c>
      <c r="S2891" s="84">
        <v>0.17897675101920879</v>
      </c>
      <c r="T2891" s="84">
        <v>0.1020557589411433</v>
      </c>
      <c r="U2891" s="84">
        <v>0.1255879630954766</v>
      </c>
      <c r="V2891" s="84">
        <v>0.13724712415708051</v>
      </c>
      <c r="W2891" s="84">
        <v>8.4824325577083526E-2</v>
      </c>
      <c r="X2891" s="84">
        <v>0.1092412291690064</v>
      </c>
      <c r="Y2891" s="84">
        <v>0.12863909062203979</v>
      </c>
      <c r="Z2891" s="84">
        <v>0.11056465628813369</v>
      </c>
      <c r="AA2891" s="84">
        <v>0.1214868699647698</v>
      </c>
      <c r="AB2891" s="84">
        <v>0.1429803696055624</v>
      </c>
      <c r="AC2891" s="84">
        <v>9.9043977055449317E-2</v>
      </c>
      <c r="AD2891" s="84">
        <v>0.20122494090197399</v>
      </c>
      <c r="AE2891" s="84">
        <v>0.2310524036379385</v>
      </c>
      <c r="AF2891" s="84">
        <v>0.22639210430120629</v>
      </c>
      <c r="AG2891" s="84">
        <v>0.40535703977371129</v>
      </c>
      <c r="AH2891" s="84">
        <v>0.43894964547530341</v>
      </c>
      <c r="AI2891" s="84">
        <v>0.23182046138415241</v>
      </c>
      <c r="AJ2891" s="84">
        <v>0.43174114021571641</v>
      </c>
      <c r="AK2891" s="84">
        <v>0.4521801193874902</v>
      </c>
    </row>
    <row r="2892" spans="1:50">
      <c r="A2892" s="84">
        <v>5</v>
      </c>
      <c r="B2892" s="84">
        <v>0.50976342470897495</v>
      </c>
      <c r="C2892" s="84">
        <v>0.43789410741465529</v>
      </c>
      <c r="D2892" s="84">
        <v>0.47072005661378791</v>
      </c>
      <c r="E2892" s="84">
        <v>0.44322690345739663</v>
      </c>
      <c r="F2892" s="84">
        <v>0.43983125436280301</v>
      </c>
      <c r="G2892" s="84">
        <v>0.44476471376860183</v>
      </c>
      <c r="H2892" s="84">
        <v>0.19824896850155979</v>
      </c>
      <c r="I2892" s="84">
        <v>0.41835738866916639</v>
      </c>
      <c r="J2892" s="84">
        <v>0.46178972439605298</v>
      </c>
      <c r="K2892" s="84">
        <v>0.13045199604091059</v>
      </c>
      <c r="L2892" s="84">
        <v>0.43526656425495458</v>
      </c>
      <c r="M2892" s="84">
        <v>0.38076754523258011</v>
      </c>
      <c r="N2892" s="84">
        <v>9.8040183640223141E-2</v>
      </c>
      <c r="O2892" s="84">
        <v>0.22691889319464281</v>
      </c>
      <c r="P2892" s="84">
        <v>0.30468294308807597</v>
      </c>
      <c r="Q2892" s="84">
        <v>0.1197500450639909</v>
      </c>
      <c r="R2892" s="84">
        <v>0.17571730008973829</v>
      </c>
      <c r="S2892" s="84">
        <v>0.18907701913541711</v>
      </c>
      <c r="T2892" s="84">
        <v>0.11315122500704029</v>
      </c>
      <c r="U2892" s="84">
        <v>0.13930789707187219</v>
      </c>
      <c r="V2892" s="84">
        <v>0.14510610868702889</v>
      </c>
      <c r="W2892" s="84">
        <v>9.2518772596644108E-2</v>
      </c>
      <c r="X2892" s="84">
        <v>0.12092127201886781</v>
      </c>
      <c r="Y2892" s="84">
        <v>0.1367645510998842</v>
      </c>
      <c r="Z2892" s="84">
        <v>0.11522390267352001</v>
      </c>
      <c r="AA2892" s="84">
        <v>0.13246883318837141</v>
      </c>
      <c r="AB2892" s="84">
        <v>0.15325299945108081</v>
      </c>
      <c r="AC2892" s="84">
        <v>0.109041245561322</v>
      </c>
      <c r="AD2892" s="84">
        <v>0.22173272342123851</v>
      </c>
      <c r="AE2892" s="84">
        <v>0.25006496318752708</v>
      </c>
      <c r="AF2892" s="84">
        <v>0.21688802241988539</v>
      </c>
      <c r="AG2892" s="84">
        <v>0.40405818853547321</v>
      </c>
      <c r="AH2892" s="84">
        <v>0.42512919120298043</v>
      </c>
      <c r="AI2892" s="84">
        <v>0.22329488465396191</v>
      </c>
      <c r="AJ2892" s="84">
        <v>0.43620955315870569</v>
      </c>
      <c r="AK2892" s="84">
        <v>0.44069556189981818</v>
      </c>
    </row>
    <row r="2893" spans="1:50">
      <c r="A2893" s="84">
        <v>6</v>
      </c>
      <c r="B2893" s="84">
        <v>0.54731505820503201</v>
      </c>
      <c r="C2893" s="84">
        <v>0.48929115025005432</v>
      </c>
      <c r="D2893" s="84">
        <v>0.51471368756265856</v>
      </c>
      <c r="E2893" s="84">
        <v>0.4812015870017004</v>
      </c>
      <c r="F2893" s="84">
        <v>0.49236699141096829</v>
      </c>
      <c r="G2893" s="84">
        <v>0.49631317871028302</v>
      </c>
      <c r="H2893" s="84">
        <v>0.23135755258126189</v>
      </c>
      <c r="I2893" s="84">
        <v>0.47811906107144669</v>
      </c>
      <c r="J2893" s="84">
        <v>0.51459680163320853</v>
      </c>
      <c r="K2893" s="84">
        <v>0.15150115473441109</v>
      </c>
      <c r="L2893" s="84">
        <v>0.50386562240298138</v>
      </c>
      <c r="M2893" s="84">
        <v>0.42966255556251182</v>
      </c>
      <c r="N2893" s="84">
        <v>0.1158611837883201</v>
      </c>
      <c r="O2893" s="84">
        <v>0.26716636073152489</v>
      </c>
      <c r="P2893" s="84">
        <v>0.34797100241646528</v>
      </c>
      <c r="Q2893" s="84">
        <v>0.14162110196479</v>
      </c>
      <c r="R2893" s="84">
        <v>0.20797458223181589</v>
      </c>
      <c r="S2893" s="84">
        <v>0.21643956366841741</v>
      </c>
      <c r="T2893" s="84">
        <v>0.13353984793016049</v>
      </c>
      <c r="U2893" s="84">
        <v>0.16449609296734119</v>
      </c>
      <c r="V2893" s="84">
        <v>0.16580721935739781</v>
      </c>
      <c r="W2893" s="84">
        <v>0.1075832020024103</v>
      </c>
      <c r="X2893" s="84">
        <v>0.14207839105681919</v>
      </c>
      <c r="Y2893" s="84">
        <v>0.15581517734975259</v>
      </c>
      <c r="Z2893" s="84">
        <v>0.13175313389786639</v>
      </c>
      <c r="AA2893" s="84">
        <v>0.1541516213770503</v>
      </c>
      <c r="AB2893" s="84">
        <v>0.17400737120004189</v>
      </c>
      <c r="AC2893" s="84">
        <v>0.12641354821087131</v>
      </c>
      <c r="AD2893" s="84">
        <v>0.25765204310318363</v>
      </c>
      <c r="AE2893" s="84">
        <v>0.28371589432654842</v>
      </c>
      <c r="AF2893" s="84">
        <v>0.23821128305105399</v>
      </c>
      <c r="AG2893" s="84">
        <v>0.44458234716850431</v>
      </c>
      <c r="AH2893" s="84">
        <v>0.46214397308015859</v>
      </c>
      <c r="AI2893" s="84">
        <v>0.24511033099297891</v>
      </c>
      <c r="AJ2893" s="84">
        <v>0.4761941448382126</v>
      </c>
      <c r="AK2893" s="84">
        <v>0.48021022579807943</v>
      </c>
    </row>
    <row r="2894" spans="1:50">
      <c r="A2894" s="84">
        <v>7</v>
      </c>
      <c r="B2894" s="84">
        <v>0.59631993991738641</v>
      </c>
      <c r="C2894" s="84">
        <v>0.54982061317677755</v>
      </c>
      <c r="D2894" s="84">
        <v>0.5715633661614673</v>
      </c>
      <c r="E2894" s="84">
        <v>0.53731343283582089</v>
      </c>
      <c r="F2894" s="84">
        <v>0.55944034720325331</v>
      </c>
      <c r="G2894" s="84">
        <v>0.55952540555034191</v>
      </c>
      <c r="H2894" s="84">
        <v>0.28479420348193618</v>
      </c>
      <c r="I2894" s="84">
        <v>0.56913554882120299</v>
      </c>
      <c r="J2894" s="84">
        <v>0.56645117386866295</v>
      </c>
      <c r="K2894" s="84">
        <v>0.17947871989442429</v>
      </c>
      <c r="L2894" s="84">
        <v>0.59021884207610342</v>
      </c>
      <c r="M2894" s="84">
        <v>0.46766418330933451</v>
      </c>
      <c r="N2894" s="84">
        <v>0.13990225601026801</v>
      </c>
      <c r="O2894" s="84">
        <v>0.32169080155007129</v>
      </c>
      <c r="P2894" s="84">
        <v>0.38534288809265888</v>
      </c>
      <c r="Q2894" s="84">
        <v>0.17046205611969001</v>
      </c>
      <c r="R2894" s="84">
        <v>0.25023647255705661</v>
      </c>
      <c r="S2894" s="84">
        <v>0.242259521798215</v>
      </c>
      <c r="T2894" s="84">
        <v>0.1607997747113489</v>
      </c>
      <c r="U2894" s="84">
        <v>0.19817576399423731</v>
      </c>
      <c r="V2894" s="84">
        <v>0.18549186830622769</v>
      </c>
      <c r="W2894" s="84">
        <v>0.12700472791322889</v>
      </c>
      <c r="X2894" s="84">
        <v>0.17214240667628489</v>
      </c>
      <c r="Y2894" s="84">
        <v>0.17410798863277549</v>
      </c>
      <c r="Z2894" s="84">
        <v>0.1653662685352956</v>
      </c>
      <c r="AA2894" s="84">
        <v>0.19146393962555899</v>
      </c>
      <c r="AB2894" s="84">
        <v>0.19583344224586349</v>
      </c>
      <c r="AC2894" s="84">
        <v>0.156951652553947</v>
      </c>
      <c r="AD2894" s="84">
        <v>0.3185920854695608</v>
      </c>
      <c r="AE2894" s="84">
        <v>0.31719359029883071</v>
      </c>
      <c r="AF2894" s="84">
        <v>0.27342512489338361</v>
      </c>
      <c r="AG2894" s="84">
        <v>0.50484904462275582</v>
      </c>
      <c r="AH2894" s="84">
        <v>0.51418098786203581</v>
      </c>
      <c r="AI2894" s="84">
        <v>0.28084252758274819</v>
      </c>
      <c r="AJ2894" s="84">
        <v>0.53400102722136611</v>
      </c>
      <c r="AK2894" s="84">
        <v>0.52997664157799118</v>
      </c>
    </row>
    <row r="2895" spans="1:50">
      <c r="A2895" s="84">
        <v>8</v>
      </c>
      <c r="B2895" s="84">
        <v>0.67273751408186266</v>
      </c>
      <c r="C2895" s="84">
        <v>0.63668732333115885</v>
      </c>
      <c r="D2895" s="84">
        <v>0.60234711328654833</v>
      </c>
      <c r="E2895" s="84">
        <v>0.62629888532023426</v>
      </c>
      <c r="F2895" s="84">
        <v>0.64760690764514861</v>
      </c>
      <c r="G2895" s="84">
        <v>0.58064083657326726</v>
      </c>
      <c r="H2895" s="84">
        <v>0.28509610546442588</v>
      </c>
      <c r="I2895" s="84">
        <v>0.57961374492783413</v>
      </c>
      <c r="J2895" s="84">
        <v>0.56815243280027217</v>
      </c>
      <c r="K2895" s="84">
        <v>0.18000659848234909</v>
      </c>
      <c r="L2895" s="84">
        <v>0.55994862625601216</v>
      </c>
      <c r="M2895" s="84">
        <v>0.45457960308019779</v>
      </c>
      <c r="N2895" s="84">
        <v>0.14454262723996639</v>
      </c>
      <c r="O2895" s="84">
        <v>0.32011013665102989</v>
      </c>
      <c r="P2895" s="84">
        <v>0.38388467627697692</v>
      </c>
      <c r="Q2895" s="84">
        <v>0.1684191552003845</v>
      </c>
      <c r="R2895" s="84">
        <v>0.24702287114064661</v>
      </c>
      <c r="S2895" s="84">
        <v>0.2446101296507143</v>
      </c>
      <c r="T2895" s="84">
        <v>0.21351731906505211</v>
      </c>
      <c r="U2895" s="84">
        <v>0.2052170096650161</v>
      </c>
      <c r="V2895" s="84">
        <v>0.22359678698928989</v>
      </c>
      <c r="W2895" s="84">
        <v>0.13400389357560019</v>
      </c>
      <c r="X2895" s="84">
        <v>0.1845999671714772</v>
      </c>
      <c r="Y2895" s="84">
        <v>0.17614987896010939</v>
      </c>
      <c r="Z2895" s="84">
        <v>0.22756350996561031</v>
      </c>
      <c r="AA2895" s="84">
        <v>0.21404285601328379</v>
      </c>
      <c r="AB2895" s="84">
        <v>0.2196722168492041</v>
      </c>
      <c r="AC2895" s="84">
        <v>0.15820813985249929</v>
      </c>
      <c r="AD2895" s="84">
        <v>0.32040340159027408</v>
      </c>
      <c r="AE2895" s="84">
        <v>0.32226071892594199</v>
      </c>
      <c r="AF2895" s="84">
        <v>0.33081515779212861</v>
      </c>
      <c r="AG2895" s="84">
        <v>0.59516250072158416</v>
      </c>
      <c r="AH2895" s="84">
        <v>0.53899771662059848</v>
      </c>
      <c r="AI2895" s="84">
        <v>0.34039618856569698</v>
      </c>
      <c r="AJ2895" s="84">
        <v>0.62424242424242415</v>
      </c>
      <c r="AK2895" s="84">
        <v>0.56767453932001033</v>
      </c>
    </row>
    <row r="2896" spans="1:50">
      <c r="A2896" s="84">
        <v>9</v>
      </c>
      <c r="B2896" s="84">
        <v>0.66710476905745397</v>
      </c>
      <c r="C2896" s="84">
        <v>0.59722222222222221</v>
      </c>
      <c r="D2896" s="84">
        <v>0.56342513416288265</v>
      </c>
      <c r="E2896" s="84">
        <v>0.61930852068770093</v>
      </c>
      <c r="F2896" s="84">
        <v>0.61176363470818551</v>
      </c>
      <c r="G2896" s="84">
        <v>0.53814184206998272</v>
      </c>
      <c r="H2896" s="84">
        <v>0.26044077689443501</v>
      </c>
      <c r="I2896" s="84">
        <v>0.52390980533155274</v>
      </c>
      <c r="J2896" s="84">
        <v>0.54487921061585565</v>
      </c>
      <c r="K2896" s="84">
        <v>0.21656219069613991</v>
      </c>
      <c r="L2896" s="84">
        <v>0.5052506988340173</v>
      </c>
      <c r="M2896" s="84">
        <v>0.46372002754648473</v>
      </c>
      <c r="N2896" s="84">
        <v>0.1809251123068569</v>
      </c>
      <c r="O2896" s="84">
        <v>0.3171017744238222</v>
      </c>
      <c r="P2896" s="84">
        <v>0.37746854428797588</v>
      </c>
      <c r="Q2896" s="84">
        <v>0.18404133870095529</v>
      </c>
      <c r="R2896" s="84">
        <v>0.23165821833086761</v>
      </c>
      <c r="S2896" s="84">
        <v>0.24119440261505121</v>
      </c>
      <c r="T2896" s="84">
        <v>0.30475922275415368</v>
      </c>
      <c r="U2896" s="84">
        <v>0.2085563538178245</v>
      </c>
      <c r="V2896" s="84">
        <v>0.26621380404601341</v>
      </c>
      <c r="W2896" s="84">
        <v>0.2072401965328636</v>
      </c>
      <c r="X2896" s="84">
        <v>0.20583483797396171</v>
      </c>
      <c r="Y2896" s="84">
        <v>0.22256604567940211</v>
      </c>
      <c r="Z2896" s="84">
        <v>0.32873571719113998</v>
      </c>
      <c r="AA2896" s="84">
        <v>0.25604666895091499</v>
      </c>
      <c r="AB2896" s="84">
        <v>0.27213320438089772</v>
      </c>
      <c r="AC2896" s="84">
        <v>0.157607211144496</v>
      </c>
      <c r="AD2896" s="84">
        <v>0.29747029748564757</v>
      </c>
      <c r="AE2896" s="84">
        <v>0.32806409701169342</v>
      </c>
      <c r="AF2896" s="84">
        <v>0.33520165712196909</v>
      </c>
      <c r="AG2896" s="84">
        <v>0.57565086878716143</v>
      </c>
      <c r="AH2896" s="84">
        <v>0.52319432760485518</v>
      </c>
      <c r="AI2896" s="84">
        <v>0.34553660982948847</v>
      </c>
      <c r="AJ2896" s="84">
        <v>0.59211607601438088</v>
      </c>
      <c r="AK2896" s="84">
        <v>0.54905268621853087</v>
      </c>
    </row>
    <row r="2897" spans="1:37">
      <c r="A2897" s="84">
        <v>10</v>
      </c>
      <c r="B2897" s="84">
        <v>0.61697333834021784</v>
      </c>
      <c r="C2897" s="84">
        <v>0.52307566862361377</v>
      </c>
      <c r="D2897" s="84">
        <v>0.54526154390517179</v>
      </c>
      <c r="E2897" s="84">
        <v>0.55072737577933117</v>
      </c>
      <c r="F2897" s="84">
        <v>0.53282345442957302</v>
      </c>
      <c r="G2897" s="84">
        <v>0.52587478214237848</v>
      </c>
      <c r="H2897" s="84">
        <v>0.25480527322129409</v>
      </c>
      <c r="I2897" s="84">
        <v>0.49676408649648163</v>
      </c>
      <c r="J2897" s="84">
        <v>0.54134059203810825</v>
      </c>
      <c r="K2897" s="84">
        <v>0.32728472451336188</v>
      </c>
      <c r="L2897" s="84">
        <v>0.50595582865345379</v>
      </c>
      <c r="M2897" s="84">
        <v>0.51712264446253053</v>
      </c>
      <c r="N2897" s="84">
        <v>0.25023448684405392</v>
      </c>
      <c r="O2897" s="84">
        <v>0.36843089265075812</v>
      </c>
      <c r="P2897" s="84">
        <v>0.39038413465544552</v>
      </c>
      <c r="Q2897" s="84">
        <v>0.26455566905005112</v>
      </c>
      <c r="R2897" s="84">
        <v>0.25070941767116978</v>
      </c>
      <c r="S2897" s="84">
        <v>0.26389245969074809</v>
      </c>
      <c r="T2897" s="84">
        <v>0.48797521824838069</v>
      </c>
      <c r="U2897" s="84">
        <v>0.26148018814819052</v>
      </c>
      <c r="V2897" s="84">
        <v>0.33996925823086072</v>
      </c>
      <c r="W2897" s="84">
        <v>0.35978492630017622</v>
      </c>
      <c r="X2897" s="84">
        <v>0.28712862733579259</v>
      </c>
      <c r="Y2897" s="84">
        <v>0.28738027576044628</v>
      </c>
      <c r="Z2897" s="84">
        <v>0.46211588950929999</v>
      </c>
      <c r="AA2897" s="84">
        <v>0.36163165616790988</v>
      </c>
      <c r="AB2897" s="84">
        <v>0.36524034817157652</v>
      </c>
      <c r="AC2897" s="84">
        <v>0.30232177000819449</v>
      </c>
      <c r="AD2897" s="84">
        <v>0.34279925091333319</v>
      </c>
      <c r="AE2897" s="84">
        <v>0.33178865309657868</v>
      </c>
      <c r="AF2897" s="84">
        <v>0.31850859022785422</v>
      </c>
      <c r="AG2897" s="84">
        <v>0.51474917739421577</v>
      </c>
      <c r="AH2897" s="84">
        <v>0.52355486119456796</v>
      </c>
      <c r="AI2897" s="84">
        <v>0.32760782347041117</v>
      </c>
      <c r="AJ2897" s="84">
        <v>0.52285567539804834</v>
      </c>
      <c r="AK2897" s="84">
        <v>0.54094212302102251</v>
      </c>
    </row>
    <row r="2898" spans="1:37">
      <c r="A2898" s="84">
        <v>11</v>
      </c>
      <c r="B2898" s="84">
        <v>0.56721742395794217</v>
      </c>
      <c r="C2898" s="84">
        <v>0.50462056968906277</v>
      </c>
      <c r="D2898" s="84">
        <v>0.52214424721354014</v>
      </c>
      <c r="E2898" s="84">
        <v>0.5378802191573776</v>
      </c>
      <c r="F2898" s="84">
        <v>0.51169989984521524</v>
      </c>
      <c r="G2898" s="84">
        <v>0.52527148411315205</v>
      </c>
      <c r="H2898" s="84">
        <v>0.25530844319211032</v>
      </c>
      <c r="I2898" s="84">
        <v>0.49147362473676098</v>
      </c>
      <c r="J2898" s="84">
        <v>0.544402858115005</v>
      </c>
      <c r="K2898" s="84">
        <v>0.43668756186077201</v>
      </c>
      <c r="L2898" s="84">
        <v>0.51887481427384197</v>
      </c>
      <c r="M2898" s="84">
        <v>0.56232392161773004</v>
      </c>
      <c r="N2898" s="84">
        <v>0.37902947129387371</v>
      </c>
      <c r="O2898" s="84">
        <v>0.45162825480998031</v>
      </c>
      <c r="P2898" s="84">
        <v>0.3923423048079327</v>
      </c>
      <c r="Q2898" s="84">
        <v>0.41302649762662969</v>
      </c>
      <c r="R2898" s="84">
        <v>0.30635929276515239</v>
      </c>
      <c r="S2898" s="84">
        <v>0.30638704227421298</v>
      </c>
      <c r="T2898" s="84">
        <v>0.67203604618417345</v>
      </c>
      <c r="U2898" s="84">
        <v>0.36450372575397633</v>
      </c>
      <c r="V2898" s="84">
        <v>0.4170468068226893</v>
      </c>
      <c r="W2898" s="84">
        <v>0.51900435709650505</v>
      </c>
      <c r="X2898" s="84">
        <v>0.41008872340241731</v>
      </c>
      <c r="Y2898" s="84">
        <v>0.34135354173244919</v>
      </c>
      <c r="Z2898" s="84">
        <v>0.6089191287948823</v>
      </c>
      <c r="AA2898" s="84">
        <v>0.50585558279082443</v>
      </c>
      <c r="AB2898" s="84">
        <v>0.49177928222286132</v>
      </c>
      <c r="AC2898" s="84">
        <v>0.5037967768369298</v>
      </c>
      <c r="AD2898" s="84">
        <v>0.44771743468516872</v>
      </c>
      <c r="AE2898" s="84">
        <v>0.3492420961455176</v>
      </c>
      <c r="AF2898" s="84">
        <v>0.31436578530522719</v>
      </c>
      <c r="AG2898" s="84">
        <v>0.49959591294810368</v>
      </c>
      <c r="AH2898" s="84">
        <v>0.51964908063934634</v>
      </c>
      <c r="AI2898" s="84">
        <v>0.32209127382146441</v>
      </c>
      <c r="AJ2898" s="84">
        <v>0.50313302516692338</v>
      </c>
      <c r="AK2898" s="84">
        <v>0.53464832597975598</v>
      </c>
    </row>
    <row r="2899" spans="1:37">
      <c r="A2899" s="84">
        <v>12</v>
      </c>
      <c r="B2899" s="84">
        <v>0.53604956815621485</v>
      </c>
      <c r="C2899" s="84">
        <v>0.50766470971950417</v>
      </c>
      <c r="D2899" s="84">
        <v>0.51901869434451853</v>
      </c>
      <c r="E2899" s="84">
        <v>0.53466843000188935</v>
      </c>
      <c r="F2899" s="84">
        <v>0.51000030349934755</v>
      </c>
      <c r="G2899" s="84">
        <v>0.52795280868749184</v>
      </c>
      <c r="H2899" s="84">
        <v>0.29878232867062487</v>
      </c>
      <c r="I2899" s="84">
        <v>0.4930402177821151</v>
      </c>
      <c r="J2899" s="84">
        <v>0.53923103096291247</v>
      </c>
      <c r="K2899" s="84">
        <v>0.5298581326294951</v>
      </c>
      <c r="L2899" s="84">
        <v>0.52214863129265399</v>
      </c>
      <c r="M2899" s="84">
        <v>0.59600575971952685</v>
      </c>
      <c r="N2899" s="84">
        <v>0.54894604334304198</v>
      </c>
      <c r="O2899" s="84">
        <v>0.55046230199197765</v>
      </c>
      <c r="P2899" s="84">
        <v>0.40796600283309731</v>
      </c>
      <c r="Q2899" s="84">
        <v>0.56468184822447876</v>
      </c>
      <c r="R2899" s="84">
        <v>0.39709199388809391</v>
      </c>
      <c r="S2899" s="84">
        <v>0.3539868512873251</v>
      </c>
      <c r="T2899" s="84">
        <v>0.87282455646296819</v>
      </c>
      <c r="U2899" s="84">
        <v>0.49895526232933579</v>
      </c>
      <c r="V2899" s="84">
        <v>0.47496033320111058</v>
      </c>
      <c r="W2899" s="84">
        <v>0.669138778158895</v>
      </c>
      <c r="X2899" s="84">
        <v>0.54489300493291737</v>
      </c>
      <c r="Y2899" s="84">
        <v>0.41616671929270588</v>
      </c>
      <c r="Z2899" s="84">
        <v>0.7544281329734126</v>
      </c>
      <c r="AA2899" s="84">
        <v>0.64838389429201482</v>
      </c>
      <c r="AB2899" s="84">
        <v>0.64942363489034682</v>
      </c>
      <c r="AC2899" s="84">
        <v>0.67063643813165796</v>
      </c>
      <c r="AD2899" s="84">
        <v>0.55829981886838798</v>
      </c>
      <c r="AE2899" s="84">
        <v>0.4262018189692508</v>
      </c>
      <c r="AF2899" s="84">
        <v>0.35969294504691107</v>
      </c>
      <c r="AG2899" s="84">
        <v>0.51492235755931426</v>
      </c>
      <c r="AH2899" s="84">
        <v>0.52175219324600408</v>
      </c>
      <c r="AI2899" s="84">
        <v>0.32798395185556661</v>
      </c>
      <c r="AJ2899" s="84">
        <v>0.50803800719054948</v>
      </c>
      <c r="AK2899" s="84">
        <v>0.53594601609135728</v>
      </c>
    </row>
    <row r="2900" spans="1:37">
      <c r="A2900" s="84">
        <v>13</v>
      </c>
      <c r="B2900" s="84">
        <v>0.51126549004881716</v>
      </c>
      <c r="C2900" s="84">
        <v>0.49445531637312462</v>
      </c>
      <c r="D2900" s="84">
        <v>0.51247272512826558</v>
      </c>
      <c r="E2900" s="84">
        <v>0.51653126771207258</v>
      </c>
      <c r="F2900" s="84">
        <v>0.49370238853986459</v>
      </c>
      <c r="G2900" s="84">
        <v>0.5213165303660009</v>
      </c>
      <c r="H2900" s="84">
        <v>0.38512629566267492</v>
      </c>
      <c r="I2900" s="84">
        <v>0.51304638142688364</v>
      </c>
      <c r="J2900" s="84">
        <v>0.54460700918679816</v>
      </c>
      <c r="K2900" s="84">
        <v>0.65483338832068616</v>
      </c>
      <c r="L2900" s="84">
        <v>0.56123296985570015</v>
      </c>
      <c r="M2900" s="84">
        <v>0.65704626557315471</v>
      </c>
      <c r="N2900" s="84">
        <v>0.67102729920521298</v>
      </c>
      <c r="O2900" s="84">
        <v>0.6405602012373377</v>
      </c>
      <c r="P2900" s="84">
        <v>0.49750020831597358</v>
      </c>
      <c r="Q2900" s="84">
        <v>0.68953914558673302</v>
      </c>
      <c r="R2900" s="84">
        <v>0.51483107370667702</v>
      </c>
      <c r="S2900" s="84">
        <v>0.459139824438976</v>
      </c>
      <c r="T2900" s="84">
        <v>0.89028442692199372</v>
      </c>
      <c r="U2900" s="84">
        <v>0.63810096268521432</v>
      </c>
      <c r="V2900" s="84">
        <v>0.58181277270924214</v>
      </c>
      <c r="W2900" s="84">
        <v>0.81245944192083053</v>
      </c>
      <c r="X2900" s="84">
        <v>0.68400818985253065</v>
      </c>
      <c r="Y2900" s="84">
        <v>0.57185559414798426</v>
      </c>
      <c r="Z2900" s="84">
        <v>0.83322856191990535</v>
      </c>
      <c r="AA2900" s="84">
        <v>0.74947066937262252</v>
      </c>
      <c r="AB2900" s="84">
        <v>0.77787071647018835</v>
      </c>
      <c r="AC2900" s="84">
        <v>0.78699808795411097</v>
      </c>
      <c r="AD2900" s="84">
        <v>0.65386976944094821</v>
      </c>
      <c r="AE2900" s="84">
        <v>0.6077089649198788</v>
      </c>
      <c r="AF2900" s="84">
        <v>0.46435969294504692</v>
      </c>
      <c r="AG2900" s="84">
        <v>0.51792414708768697</v>
      </c>
      <c r="AH2900" s="84">
        <v>0.53623362576613387</v>
      </c>
      <c r="AI2900" s="84">
        <v>0.37700601805416251</v>
      </c>
      <c r="AJ2900" s="84">
        <v>0.50231124807395988</v>
      </c>
      <c r="AK2900" s="84">
        <v>0.5267324162989877</v>
      </c>
    </row>
    <row r="2901" spans="1:37">
      <c r="A2901" s="84">
        <v>14</v>
      </c>
      <c r="B2901" s="84">
        <v>0.51483289523094256</v>
      </c>
      <c r="C2901" s="84">
        <v>0.49836921069797779</v>
      </c>
      <c r="D2901" s="84">
        <v>0.52939788877749605</v>
      </c>
      <c r="E2901" s="84">
        <v>0.51369733610428869</v>
      </c>
      <c r="F2901" s="84">
        <v>0.49376308840935978</v>
      </c>
      <c r="G2901" s="84">
        <v>0.53566161683871849</v>
      </c>
      <c r="H2901" s="84">
        <v>0.59967797121867772</v>
      </c>
      <c r="I2901" s="84">
        <v>0.57011145924289897</v>
      </c>
      <c r="J2901" s="84">
        <v>0.55740047635250078</v>
      </c>
      <c r="K2901" s="84">
        <v>0.7664797096667767</v>
      </c>
      <c r="L2901" s="84">
        <v>0.59575914780024652</v>
      </c>
      <c r="M2901" s="84">
        <v>0.72353346271833729</v>
      </c>
      <c r="N2901" s="84">
        <v>0.78836945253492619</v>
      </c>
      <c r="O2901" s="84">
        <v>0.72707186076551766</v>
      </c>
      <c r="P2901" s="84">
        <v>0.6156570285809515</v>
      </c>
      <c r="Q2901" s="84">
        <v>0.80352099981974412</v>
      </c>
      <c r="R2901" s="84">
        <v>0.63943392107880015</v>
      </c>
      <c r="S2901" s="84">
        <v>0.62617989495721138</v>
      </c>
      <c r="T2901" s="84">
        <v>0.95978597578147007</v>
      </c>
      <c r="U2901" s="84">
        <v>0.76864069611014119</v>
      </c>
      <c r="V2901" s="84">
        <v>0.71177112257040842</v>
      </c>
      <c r="W2901" s="84">
        <v>0.87684249559655147</v>
      </c>
      <c r="X2901" s="84">
        <v>0.79817369744196698</v>
      </c>
      <c r="Y2901" s="84">
        <v>0.73634354278496994</v>
      </c>
      <c r="Z2901" s="84">
        <v>0.9258957955848095</v>
      </c>
      <c r="AA2901" s="84">
        <v>0.85421224181404443</v>
      </c>
      <c r="AB2901" s="84">
        <v>0.85176568993909618</v>
      </c>
      <c r="AC2901" s="84">
        <v>0.8730401529636711</v>
      </c>
      <c r="AD2901" s="84">
        <v>0.7691339452921131</v>
      </c>
      <c r="AE2901" s="84">
        <v>0.77366825465569522</v>
      </c>
      <c r="AF2901" s="84">
        <v>0.73132691604727673</v>
      </c>
      <c r="AG2901" s="84">
        <v>0.58006696299717142</v>
      </c>
      <c r="AH2901" s="84">
        <v>0.60046869366662659</v>
      </c>
      <c r="AI2901" s="84">
        <v>0.58462888665997992</v>
      </c>
      <c r="AJ2901" s="84">
        <v>0.51954288649203895</v>
      </c>
      <c r="AK2901" s="84">
        <v>0.59589929924733953</v>
      </c>
    </row>
    <row r="2902" spans="1:37">
      <c r="A2902" s="84">
        <v>15</v>
      </c>
      <c r="B2902" s="84">
        <v>0.50732256853173119</v>
      </c>
      <c r="C2902" s="84">
        <v>0.49475429441182872</v>
      </c>
      <c r="D2902" s="84">
        <v>0.51789821312732209</v>
      </c>
      <c r="E2902" s="84">
        <v>0.50047232193463065</v>
      </c>
      <c r="F2902" s="84">
        <v>0.49133509362954858</v>
      </c>
      <c r="G2902" s="84">
        <v>0.52922643786030299</v>
      </c>
      <c r="H2902" s="84">
        <v>0.81231760088557914</v>
      </c>
      <c r="I2902" s="84">
        <v>0.63824541578920346</v>
      </c>
      <c r="J2902" s="84">
        <v>0.60156515821708056</v>
      </c>
      <c r="K2902" s="84">
        <v>0.87528868360277123</v>
      </c>
      <c r="L2902" s="84">
        <v>0.63549824976705516</v>
      </c>
      <c r="M2902" s="84">
        <v>0.79684467538972015</v>
      </c>
      <c r="N2902" s="84">
        <v>0.89075381349656912</v>
      </c>
      <c r="O2902" s="84">
        <v>0.79842273438031153</v>
      </c>
      <c r="P2902" s="84">
        <v>0.76901924839596703</v>
      </c>
      <c r="Q2902" s="84">
        <v>0.8879408760439822</v>
      </c>
      <c r="R2902" s="84">
        <v>0.75403216026775988</v>
      </c>
      <c r="S2902" s="84">
        <v>0.74859514452565468</v>
      </c>
      <c r="T2902" s="84">
        <v>1</v>
      </c>
      <c r="U2902" s="84">
        <v>0.87554741391647828</v>
      </c>
      <c r="V2902" s="84">
        <v>0.82930880602935331</v>
      </c>
      <c r="W2902" s="84">
        <v>0.92263836099008067</v>
      </c>
      <c r="X2902" s="84">
        <v>0.89170043109033881</v>
      </c>
      <c r="Y2902" s="84">
        <v>0.85843595411009366</v>
      </c>
      <c r="Z2902" s="84">
        <v>0.99844691787153794</v>
      </c>
      <c r="AA2902" s="84">
        <v>0.9363485411560053</v>
      </c>
      <c r="AB2902" s="84">
        <v>0.88253130146117054</v>
      </c>
      <c r="AC2902" s="84">
        <v>0.94252936356186845</v>
      </c>
      <c r="AD2902" s="84">
        <v>0.88992417032511617</v>
      </c>
      <c r="AE2902" s="84">
        <v>0.89497618016457359</v>
      </c>
      <c r="AF2902" s="84">
        <v>0.92494212257828679</v>
      </c>
      <c r="AG2902" s="84">
        <v>0.63790913814004502</v>
      </c>
      <c r="AH2902" s="84">
        <v>0.62834995793774806</v>
      </c>
      <c r="AI2902" s="84">
        <v>0.88778836509528569</v>
      </c>
      <c r="AJ2902" s="84">
        <v>0.55806368772470449</v>
      </c>
      <c r="AK2902" s="84">
        <v>0.67694004671684394</v>
      </c>
    </row>
    <row r="2903" spans="1:37">
      <c r="A2903" s="84">
        <v>16</v>
      </c>
      <c r="B2903" s="84">
        <v>0.5140818625610214</v>
      </c>
      <c r="C2903" s="84">
        <v>0.5119863013698629</v>
      </c>
      <c r="D2903" s="84">
        <v>0.51943150321401188</v>
      </c>
      <c r="E2903" s="84">
        <v>0.51842055545059518</v>
      </c>
      <c r="F2903" s="84">
        <v>0.50742055904579797</v>
      </c>
      <c r="G2903" s="84">
        <v>0.53177369620592585</v>
      </c>
      <c r="H2903" s="84">
        <v>0.97967193317902779</v>
      </c>
      <c r="I2903" s="84">
        <v>0.74500487955210859</v>
      </c>
      <c r="J2903" s="84">
        <v>0.74998298741068381</v>
      </c>
      <c r="K2903" s="84">
        <v>0.93850214450676339</v>
      </c>
      <c r="L2903" s="84">
        <v>0.72071822508751149</v>
      </c>
      <c r="M2903" s="84">
        <v>0.89137920240405688</v>
      </c>
      <c r="N2903" s="84">
        <v>0.95877968109789213</v>
      </c>
      <c r="O2903" s="84">
        <v>0.9116017404310286</v>
      </c>
      <c r="P2903" s="84">
        <v>0.88942588117656862</v>
      </c>
      <c r="Q2903" s="84">
        <v>0.9263954815838491</v>
      </c>
      <c r="R2903" s="84">
        <v>0.85857728408236544</v>
      </c>
      <c r="S2903" s="84">
        <v>0.88393873728284411</v>
      </c>
      <c r="T2903" s="84">
        <v>0.99560687130385805</v>
      </c>
      <c r="U2903" s="84">
        <v>0.94933737871025026</v>
      </c>
      <c r="V2903" s="84">
        <v>0.91994744149147156</v>
      </c>
      <c r="W2903" s="84">
        <v>0.98155186798924632</v>
      </c>
      <c r="X2903" s="84">
        <v>0.94999697632026803</v>
      </c>
      <c r="Y2903" s="84">
        <v>0.93234396379328477</v>
      </c>
      <c r="Z2903" s="84">
        <v>1</v>
      </c>
      <c r="AA2903" s="84">
        <v>0.98967695456981453</v>
      </c>
      <c r="AB2903" s="84">
        <v>0.95396920824947062</v>
      </c>
      <c r="AC2903" s="84">
        <v>1</v>
      </c>
      <c r="AD2903" s="84">
        <v>1</v>
      </c>
      <c r="AE2903" s="84">
        <v>1</v>
      </c>
      <c r="AF2903" s="84">
        <v>1</v>
      </c>
      <c r="AG2903" s="84">
        <v>0.6752583270796052</v>
      </c>
      <c r="AH2903" s="84">
        <v>0.63297680567239523</v>
      </c>
      <c r="AI2903" s="84">
        <v>1</v>
      </c>
      <c r="AJ2903" s="84">
        <v>0.59057524396507444</v>
      </c>
      <c r="AK2903" s="84">
        <v>0.71139371917985983</v>
      </c>
    </row>
    <row r="2904" spans="1:37">
      <c r="A2904" s="84">
        <v>17</v>
      </c>
      <c r="B2904" s="84">
        <v>0.57191137814494941</v>
      </c>
      <c r="C2904" s="84">
        <v>0.57134703196347025</v>
      </c>
      <c r="D2904" s="84">
        <v>0.5793477619862003</v>
      </c>
      <c r="E2904" s="84">
        <v>0.5705648970338183</v>
      </c>
      <c r="F2904" s="84">
        <v>0.56629943245622005</v>
      </c>
      <c r="G2904" s="84">
        <v>0.59163426732806013</v>
      </c>
      <c r="H2904" s="84">
        <v>1</v>
      </c>
      <c r="I2904" s="84">
        <v>0.83571318506343428</v>
      </c>
      <c r="J2904" s="84">
        <v>0.86165362368152421</v>
      </c>
      <c r="K2904" s="84">
        <v>1</v>
      </c>
      <c r="L2904" s="84">
        <v>0.82122440756503534</v>
      </c>
      <c r="M2904" s="84">
        <v>0.9869154197708635</v>
      </c>
      <c r="N2904" s="84">
        <v>1</v>
      </c>
      <c r="O2904" s="84">
        <v>0.99824937113331957</v>
      </c>
      <c r="P2904" s="84">
        <v>1</v>
      </c>
      <c r="Q2904" s="84">
        <v>1</v>
      </c>
      <c r="R2904" s="84">
        <v>0.98144599936940657</v>
      </c>
      <c r="S2904" s="84">
        <v>1</v>
      </c>
      <c r="T2904" s="84">
        <v>0.98591945930723746</v>
      </c>
      <c r="U2904" s="84">
        <v>1</v>
      </c>
      <c r="V2904" s="84">
        <v>1</v>
      </c>
      <c r="W2904" s="84">
        <v>1</v>
      </c>
      <c r="X2904" s="84">
        <v>1</v>
      </c>
      <c r="Y2904" s="84">
        <v>1</v>
      </c>
      <c r="Z2904" s="84">
        <v>0.96494471767185586</v>
      </c>
      <c r="AA2904" s="84">
        <v>1</v>
      </c>
      <c r="AB2904" s="84">
        <v>1</v>
      </c>
      <c r="AC2904" s="84">
        <v>0.9387052717836657</v>
      </c>
      <c r="AD2904" s="84">
        <v>0.94714947963036855</v>
      </c>
      <c r="AE2904" s="84">
        <v>0.99164140320485072</v>
      </c>
      <c r="AF2904" s="84">
        <v>0.86864871451200176</v>
      </c>
      <c r="AG2904" s="84">
        <v>0.68036714195000858</v>
      </c>
      <c r="AH2904" s="84">
        <v>0.6660858069943516</v>
      </c>
      <c r="AI2904" s="84">
        <v>0.88452858575727167</v>
      </c>
      <c r="AJ2904" s="84">
        <v>0.63140729327170009</v>
      </c>
      <c r="AK2904" s="84">
        <v>0.70542434466649351</v>
      </c>
    </row>
    <row r="2905" spans="1:37">
      <c r="A2905" s="84">
        <v>18</v>
      </c>
      <c r="B2905" s="84">
        <v>0.66823131806233582</v>
      </c>
      <c r="C2905" s="84">
        <v>0.66718308327897369</v>
      </c>
      <c r="D2905" s="84">
        <v>0.67983723536002849</v>
      </c>
      <c r="E2905" s="84">
        <v>0.6597392782920839</v>
      </c>
      <c r="F2905" s="84">
        <v>0.65813833500257957</v>
      </c>
      <c r="G2905" s="84">
        <v>0.68494436251508262</v>
      </c>
      <c r="H2905" s="84">
        <v>0.8725973633893529</v>
      </c>
      <c r="I2905" s="84">
        <v>0.85687503210231641</v>
      </c>
      <c r="J2905" s="84">
        <v>0.85110581830554599</v>
      </c>
      <c r="K2905" s="84">
        <v>0.94793797426591886</v>
      </c>
      <c r="L2905" s="84">
        <v>0.89377722934347359</v>
      </c>
      <c r="M2905" s="84">
        <v>1</v>
      </c>
      <c r="N2905" s="84">
        <v>0.95162166164782547</v>
      </c>
      <c r="O2905" s="84">
        <v>1</v>
      </c>
      <c r="P2905" s="84">
        <v>0.9834180484959586</v>
      </c>
      <c r="Q2905" s="84">
        <v>0.99627471008832535</v>
      </c>
      <c r="R2905" s="84">
        <v>1</v>
      </c>
      <c r="S2905" s="84">
        <v>0.99125867704851789</v>
      </c>
      <c r="T2905" s="84">
        <v>0.96181357364122777</v>
      </c>
      <c r="U2905" s="84">
        <v>0.9971949509116409</v>
      </c>
      <c r="V2905" s="84">
        <v>0.98465390717969059</v>
      </c>
      <c r="W2905" s="84">
        <v>0.93399462315750448</v>
      </c>
      <c r="X2905" s="84">
        <v>0.95378089552754552</v>
      </c>
      <c r="Y2905" s="84">
        <v>0.94131144090095775</v>
      </c>
      <c r="Z2905" s="84">
        <v>0.8936508523462634</v>
      </c>
      <c r="AA2905" s="84">
        <v>0.89811373799671412</v>
      </c>
      <c r="AB2905" s="84">
        <v>0.89421543769767631</v>
      </c>
      <c r="AC2905" s="84">
        <v>0.83895110625512148</v>
      </c>
      <c r="AD2905" s="84">
        <v>0.87465078439198074</v>
      </c>
      <c r="AE2905" s="84">
        <v>0.91238631442182783</v>
      </c>
      <c r="AF2905" s="84">
        <v>0.77823808943584738</v>
      </c>
      <c r="AG2905" s="84">
        <v>0.73994111874386659</v>
      </c>
      <c r="AH2905" s="84">
        <v>0.74474221848335553</v>
      </c>
      <c r="AI2905" s="84">
        <v>0.7827231695085255</v>
      </c>
      <c r="AJ2905" s="84">
        <v>0.706111967128916</v>
      </c>
      <c r="AK2905" s="84">
        <v>0.76751881650661802</v>
      </c>
    </row>
    <row r="2906" spans="1:37">
      <c r="A2906" s="84">
        <v>19</v>
      </c>
      <c r="B2906" s="84">
        <v>0.77487795719113783</v>
      </c>
      <c r="C2906" s="84">
        <v>0.77497825614263982</v>
      </c>
      <c r="D2906" s="84">
        <v>0.78592911481983851</v>
      </c>
      <c r="E2906" s="84">
        <v>0.76383903268467801</v>
      </c>
      <c r="F2906" s="84">
        <v>0.76436310661932083</v>
      </c>
      <c r="G2906" s="84">
        <v>0.78535996782410533</v>
      </c>
      <c r="H2906" s="84">
        <v>0.70846331890912739</v>
      </c>
      <c r="I2906" s="84">
        <v>0.87418460116081975</v>
      </c>
      <c r="J2906" s="84">
        <v>0.86886696155154819</v>
      </c>
      <c r="K2906" s="84">
        <v>0.82236885516331248</v>
      </c>
      <c r="L2906" s="84">
        <v>0.91943891812939127</v>
      </c>
      <c r="M2906" s="84">
        <v>0.95705252613785774</v>
      </c>
      <c r="N2906" s="84">
        <v>0.82889865231771742</v>
      </c>
      <c r="O2906" s="84">
        <v>0.92859813719491457</v>
      </c>
      <c r="P2906" s="84">
        <v>0.91971502374802105</v>
      </c>
      <c r="Q2906" s="84">
        <v>0.87454184942618507</v>
      </c>
      <c r="R2906" s="84">
        <v>0.85275642113943384</v>
      </c>
      <c r="S2906" s="84">
        <v>0.83868953612223152</v>
      </c>
      <c r="T2906" s="84">
        <v>0.82376795268938341</v>
      </c>
      <c r="U2906" s="84">
        <v>0.85053095572029636</v>
      </c>
      <c r="V2906" s="84">
        <v>0.84034113447044811</v>
      </c>
      <c r="W2906" s="84">
        <v>0.81125428756836937</v>
      </c>
      <c r="X2906" s="84">
        <v>0.84413362936597747</v>
      </c>
      <c r="Y2906" s="84">
        <v>0.8157457109777918</v>
      </c>
      <c r="Z2906" s="84">
        <v>0.78818918019450501</v>
      </c>
      <c r="AA2906" s="84">
        <v>0.79780009312704825</v>
      </c>
      <c r="AB2906" s="84">
        <v>0.78890137752568157</v>
      </c>
      <c r="AC2906" s="84">
        <v>0.75684239278885557</v>
      </c>
      <c r="AD2906" s="84">
        <v>0.81255948177938808</v>
      </c>
      <c r="AE2906" s="84">
        <v>0.85465569510610673</v>
      </c>
      <c r="AF2906" s="84">
        <v>0.74253685877909081</v>
      </c>
      <c r="AG2906" s="84">
        <v>0.82595393407608375</v>
      </c>
      <c r="AH2906" s="84">
        <v>0.83127028001442138</v>
      </c>
      <c r="AI2906" s="84">
        <v>0.73946840521564683</v>
      </c>
      <c r="AJ2906" s="84">
        <v>0.80161787365177184</v>
      </c>
      <c r="AK2906" s="84">
        <v>0.83973527121723324</v>
      </c>
    </row>
    <row r="2907" spans="1:37">
      <c r="A2907" s="84">
        <v>20</v>
      </c>
      <c r="B2907" s="84">
        <v>0.86575291025159595</v>
      </c>
      <c r="C2907" s="84">
        <v>0.86676451402478805</v>
      </c>
      <c r="D2907" s="84">
        <v>0.86501149967565027</v>
      </c>
      <c r="E2907" s="84">
        <v>0.85376912903835256</v>
      </c>
      <c r="F2907" s="84">
        <v>0.85328841542990674</v>
      </c>
      <c r="G2907" s="84">
        <v>0.86003485721946649</v>
      </c>
      <c r="H2907" s="84">
        <v>0.70484049511925129</v>
      </c>
      <c r="I2907" s="84">
        <v>0.94997174996147704</v>
      </c>
      <c r="J2907" s="84">
        <v>0.93521605988431444</v>
      </c>
      <c r="K2907" s="84">
        <v>0.74582645991421981</v>
      </c>
      <c r="L2907" s="84">
        <v>0.96831952454103576</v>
      </c>
      <c r="M2907" s="84">
        <v>0.94215238214486952</v>
      </c>
      <c r="N2907" s="84">
        <v>0.69255072320679267</v>
      </c>
      <c r="O2907" s="84">
        <v>0.83552586851587451</v>
      </c>
      <c r="P2907" s="84">
        <v>0.84509624197983502</v>
      </c>
      <c r="Q2907" s="84">
        <v>0.74704079793306477</v>
      </c>
      <c r="R2907" s="84">
        <v>0.74601634692343155</v>
      </c>
      <c r="S2907" s="84">
        <v>0.74517941748999161</v>
      </c>
      <c r="T2907" s="84">
        <v>0.72131793860884263</v>
      </c>
      <c r="U2907" s="84">
        <v>0.74148705765616207</v>
      </c>
      <c r="V2907" s="84">
        <v>0.7272659658865529</v>
      </c>
      <c r="W2907" s="84">
        <v>0.72814498933901917</v>
      </c>
      <c r="X2907" s="84">
        <v>0.73766554646531834</v>
      </c>
      <c r="Y2907" s="84">
        <v>0.72169245342595501</v>
      </c>
      <c r="Z2907" s="84">
        <v>0.6738157748770478</v>
      </c>
      <c r="AA2907" s="84">
        <v>0.70617537755989568</v>
      </c>
      <c r="AB2907" s="84">
        <v>0.70622369762396431</v>
      </c>
      <c r="AC2907" s="84">
        <v>0.67866703086588365</v>
      </c>
      <c r="AD2907" s="84">
        <v>0.79054738587173434</v>
      </c>
      <c r="AE2907" s="84">
        <v>0.81992204417496761</v>
      </c>
      <c r="AF2907" s="84">
        <v>0.6567564274399903</v>
      </c>
      <c r="AG2907" s="84">
        <v>0.88798129654216928</v>
      </c>
      <c r="AH2907" s="84">
        <v>0.88709289748828268</v>
      </c>
      <c r="AI2907" s="84">
        <v>0.65922768304914736</v>
      </c>
      <c r="AJ2907" s="84">
        <v>0.87806882383153551</v>
      </c>
      <c r="AK2907" s="84">
        <v>0.8965092135997923</v>
      </c>
    </row>
    <row r="2908" spans="1:37">
      <c r="A2908" s="84">
        <v>21</v>
      </c>
      <c r="B2908" s="84">
        <v>0.975591438227563</v>
      </c>
      <c r="C2908" s="84">
        <v>0.97839204174820615</v>
      </c>
      <c r="D2908" s="84">
        <v>0.97110337913546019</v>
      </c>
      <c r="E2908" s="84">
        <v>0.95975817116946915</v>
      </c>
      <c r="F2908" s="84">
        <v>0.96115208352302017</v>
      </c>
      <c r="G2908" s="84">
        <v>0.96219332350181019</v>
      </c>
      <c r="H2908" s="84">
        <v>0.67525410083526227</v>
      </c>
      <c r="I2908" s="84">
        <v>1</v>
      </c>
      <c r="J2908" s="84">
        <v>1</v>
      </c>
      <c r="K2908" s="84">
        <v>0.63061695809963703</v>
      </c>
      <c r="L2908" s="84">
        <v>1</v>
      </c>
      <c r="M2908" s="84">
        <v>0.94421836849683838</v>
      </c>
      <c r="N2908" s="84">
        <v>0.60512415461322011</v>
      </c>
      <c r="O2908" s="84">
        <v>0.80234890203276898</v>
      </c>
      <c r="P2908" s="84">
        <v>0.83380551620698284</v>
      </c>
      <c r="Q2908" s="84">
        <v>0.64417472811392174</v>
      </c>
      <c r="R2908" s="84">
        <v>0.69007542868230221</v>
      </c>
      <c r="S2908" s="84">
        <v>0.69210709957027938</v>
      </c>
      <c r="T2908" s="84">
        <v>0.66420726555899756</v>
      </c>
      <c r="U2908" s="84">
        <v>0.67248666647584709</v>
      </c>
      <c r="V2908" s="84">
        <v>0.6595101150337167</v>
      </c>
      <c r="W2908" s="84">
        <v>0.6473532956336332</v>
      </c>
      <c r="X2908" s="84">
        <v>0.65123150155935472</v>
      </c>
      <c r="Y2908" s="84">
        <v>0.63782759709504255</v>
      </c>
      <c r="Z2908" s="84">
        <v>0.61317161557519517</v>
      </c>
      <c r="AA2908" s="84">
        <v>0.64508930532493447</v>
      </c>
      <c r="AB2908" s="84">
        <v>0.62720547873591759</v>
      </c>
      <c r="AC2908" s="84">
        <v>0.61092597650915048</v>
      </c>
      <c r="AD2908" s="84">
        <v>0.75013047616123785</v>
      </c>
      <c r="AE2908" s="84">
        <v>0.77080987440450432</v>
      </c>
      <c r="AF2908" s="84">
        <v>0.62921895942488104</v>
      </c>
      <c r="AG2908" s="84">
        <v>0.97693817468105981</v>
      </c>
      <c r="AH2908" s="84">
        <v>0.97824780675399603</v>
      </c>
      <c r="AI2908" s="84">
        <v>0.64054663991975924</v>
      </c>
      <c r="AJ2908" s="84">
        <v>0.98179250128402651</v>
      </c>
      <c r="AK2908" s="84">
        <v>0.98027511030365944</v>
      </c>
    </row>
    <row r="2909" spans="1:37">
      <c r="A2909" s="84">
        <v>22</v>
      </c>
      <c r="B2909" s="84">
        <v>1</v>
      </c>
      <c r="C2909" s="84">
        <v>1</v>
      </c>
      <c r="D2909" s="84">
        <v>1</v>
      </c>
      <c r="E2909" s="84">
        <v>1</v>
      </c>
      <c r="F2909" s="84">
        <v>1</v>
      </c>
      <c r="G2909" s="84">
        <v>1</v>
      </c>
      <c r="H2909" s="84">
        <v>0.53577538492502774</v>
      </c>
      <c r="I2909" s="84">
        <v>0.91152601571729408</v>
      </c>
      <c r="J2909" s="84">
        <v>0.95216059884314397</v>
      </c>
      <c r="K2909" s="84">
        <v>0.48485648300890788</v>
      </c>
      <c r="L2909" s="84">
        <v>0.89123372535193501</v>
      </c>
      <c r="M2909" s="84">
        <v>0.83772616289989366</v>
      </c>
      <c r="N2909" s="84">
        <v>0.47114577676852443</v>
      </c>
      <c r="O2909" s="84">
        <v>0.64968726629954454</v>
      </c>
      <c r="P2909" s="84">
        <v>0.70981584867927672</v>
      </c>
      <c r="Q2909" s="84">
        <v>0.51348915459953126</v>
      </c>
      <c r="R2909" s="84">
        <v>0.5442506851640756</v>
      </c>
      <c r="S2909" s="84">
        <v>0.539758328130165</v>
      </c>
      <c r="T2909" s="84">
        <v>0.55133765136581248</v>
      </c>
      <c r="U2909" s="84">
        <v>0.5224451631985193</v>
      </c>
      <c r="V2909" s="84">
        <v>0.50436334787782611</v>
      </c>
      <c r="W2909" s="84">
        <v>0.52229535552053397</v>
      </c>
      <c r="X2909" s="84">
        <v>0.51418969702729089</v>
      </c>
      <c r="Y2909" s="84">
        <v>0.5054204820545205</v>
      </c>
      <c r="Z2909" s="84">
        <v>0.4991679917168953</v>
      </c>
      <c r="AA2909" s="84">
        <v>0.52646653136887966</v>
      </c>
      <c r="AB2909" s="84">
        <v>0.51088689651567021</v>
      </c>
      <c r="AC2909" s="84">
        <v>0.47708276427205681</v>
      </c>
      <c r="AD2909" s="84">
        <v>0.61509532434838665</v>
      </c>
      <c r="AE2909" s="84">
        <v>0.64404504114335215</v>
      </c>
      <c r="AF2909" s="84">
        <v>0.62471061289143404</v>
      </c>
      <c r="AG2909" s="84">
        <v>1</v>
      </c>
      <c r="AH2909" s="84">
        <v>1</v>
      </c>
      <c r="AI2909" s="84">
        <v>0.64631394182547641</v>
      </c>
      <c r="AJ2909" s="84">
        <v>1</v>
      </c>
      <c r="AK2909" s="84">
        <v>1</v>
      </c>
    </row>
    <row r="2910" spans="1:37">
      <c r="A2910" s="84">
        <v>23</v>
      </c>
      <c r="B2910" s="84">
        <v>0.88922268118663184</v>
      </c>
      <c r="C2910" s="84">
        <v>0.86673733420308752</v>
      </c>
      <c r="D2910" s="84">
        <v>0.91230760158046831</v>
      </c>
      <c r="E2910" s="84">
        <v>0.89533345928584918</v>
      </c>
      <c r="F2910" s="84">
        <v>0.88078545631126892</v>
      </c>
      <c r="G2910" s="84">
        <v>0.91312508379139312</v>
      </c>
      <c r="H2910" s="84">
        <v>0.38673643956928649</v>
      </c>
      <c r="I2910" s="84">
        <v>0.75473830191586633</v>
      </c>
      <c r="J2910" s="84">
        <v>0.80755358965634572</v>
      </c>
      <c r="K2910" s="84">
        <v>0.32715275486638068</v>
      </c>
      <c r="L2910" s="84">
        <v>0.72792062252889744</v>
      </c>
      <c r="M2910" s="84">
        <v>0.65579415263256757</v>
      </c>
      <c r="N2910" s="84">
        <v>0.32917016340030603</v>
      </c>
      <c r="O2910" s="84">
        <v>0.488051533074988</v>
      </c>
      <c r="P2910" s="84">
        <v>0.57011915673693858</v>
      </c>
      <c r="Q2910" s="84">
        <v>0.34813435077810478</v>
      </c>
      <c r="R2910" s="84">
        <v>0.38771797919041501</v>
      </c>
      <c r="S2910" s="84">
        <v>0.37962316817864622</v>
      </c>
      <c r="T2910" s="84">
        <v>0.4097437341593918</v>
      </c>
      <c r="U2910" s="84">
        <v>0.35974277509040081</v>
      </c>
      <c r="V2910" s="84">
        <v>0.377776675922253</v>
      </c>
      <c r="W2910" s="84">
        <v>0.36882358394363579</v>
      </c>
      <c r="X2910" s="84">
        <v>0.37015887277219611</v>
      </c>
      <c r="Y2910" s="84">
        <v>0.34680559941058842</v>
      </c>
      <c r="Z2910" s="84">
        <v>0.39182043412343309</v>
      </c>
      <c r="AA2910" s="84">
        <v>0.38287516582764458</v>
      </c>
      <c r="AB2910" s="84">
        <v>0.37582664610398098</v>
      </c>
      <c r="AC2910" s="84">
        <v>0.34842939087680957</v>
      </c>
      <c r="AD2910" s="84">
        <v>0.47476437540294109</v>
      </c>
      <c r="AE2910" s="84">
        <v>0.47656994369857092</v>
      </c>
      <c r="AF2910" s="84">
        <v>0.54758133300840739</v>
      </c>
      <c r="AG2910" s="84">
        <v>0.86985510592853432</v>
      </c>
      <c r="AH2910" s="84">
        <v>0.9112486479990386</v>
      </c>
      <c r="AI2910" s="84">
        <v>0.56318956870611836</v>
      </c>
      <c r="AJ2910" s="84">
        <v>0.86610169491525413</v>
      </c>
      <c r="AK2910" s="84">
        <v>0.91019984427718637</v>
      </c>
    </row>
    <row r="2911" spans="1:37">
      <c r="A2911" s="84">
        <v>24</v>
      </c>
      <c r="B2911" s="84">
        <v>0.74802853924145707</v>
      </c>
      <c r="C2911" s="84">
        <v>0.71607958251793868</v>
      </c>
      <c r="D2911" s="84">
        <v>0.74977885239134301</v>
      </c>
      <c r="E2911" s="84">
        <v>0.76138295862459859</v>
      </c>
      <c r="F2911" s="84">
        <v>0.73528786913108113</v>
      </c>
      <c r="G2911" s="84">
        <v>0.74299503954953761</v>
      </c>
      <c r="H2911" s="84">
        <v>0.2723155882056959</v>
      </c>
      <c r="I2911" s="84">
        <v>0.57927988083620108</v>
      </c>
      <c r="J2911" s="84">
        <v>0.63334467505954395</v>
      </c>
      <c r="K2911" s="84">
        <v>0.2202573408116133</v>
      </c>
      <c r="L2911" s="84">
        <v>0.63486866957112964</v>
      </c>
      <c r="M2911" s="84">
        <v>0.49214299129781508</v>
      </c>
      <c r="N2911" s="84">
        <v>0.18887298217899981</v>
      </c>
      <c r="O2911" s="84">
        <v>0.37925759738935338</v>
      </c>
      <c r="P2911" s="84">
        <v>0.43342221481543203</v>
      </c>
      <c r="Q2911" s="84">
        <v>0.22021270203689239</v>
      </c>
      <c r="R2911" s="84">
        <v>0.2646067279474183</v>
      </c>
      <c r="S2911" s="84">
        <v>0.2793550519704705</v>
      </c>
      <c r="T2911" s="84">
        <v>0.28673613066741771</v>
      </c>
      <c r="U2911" s="84">
        <v>0.2362156643863717</v>
      </c>
      <c r="V2911" s="84">
        <v>0.25399147163823871</v>
      </c>
      <c r="W2911" s="84">
        <v>0.25201631593584872</v>
      </c>
      <c r="X2911" s="84">
        <v>0.24730244572494889</v>
      </c>
      <c r="Y2911" s="84">
        <v>0.23321755604673189</v>
      </c>
      <c r="Z2911" s="84">
        <v>0.28942794808268307</v>
      </c>
      <c r="AA2911" s="84">
        <v>0.25964875288825628</v>
      </c>
      <c r="AB2911" s="84">
        <v>0.25245053192879741</v>
      </c>
      <c r="AC2911" s="84">
        <v>0.2154056268779023</v>
      </c>
      <c r="AD2911" s="84">
        <v>0.3329137629324902</v>
      </c>
      <c r="AE2911" s="84">
        <v>0.36366392377652662</v>
      </c>
      <c r="AF2911" s="84">
        <v>0.44559522358961862</v>
      </c>
      <c r="AG2911" s="84">
        <v>0.71913063557120604</v>
      </c>
      <c r="AH2911" s="84">
        <v>0.74311981732964805</v>
      </c>
      <c r="AI2911" s="84">
        <v>0.45824974924774309</v>
      </c>
      <c r="AJ2911" s="84">
        <v>0.72185413456599901</v>
      </c>
      <c r="AK2911" s="84">
        <v>0.74111082273553064</v>
      </c>
    </row>
    <row r="2921" spans="1:50">
      <c r="A2921" s="84" t="s">
        <v>131</v>
      </c>
      <c r="B2921" s="83"/>
      <c r="C2921" s="83"/>
      <c r="D2921" s="83">
        <v>2015</v>
      </c>
      <c r="E2921" s="83"/>
      <c r="F2921" s="84" t="s">
        <v>1</v>
      </c>
      <c r="G2921" s="158">
        <v>12699.9</v>
      </c>
      <c r="H2921" s="83" t="s">
        <v>2</v>
      </c>
      <c r="I2921" s="83"/>
      <c r="J2921" s="83"/>
      <c r="K2921" s="83" t="s">
        <v>3</v>
      </c>
      <c r="L2921" s="83" t="s">
        <v>4</v>
      </c>
      <c r="M2921" s="83"/>
      <c r="N2921" s="83"/>
      <c r="O2921" s="83"/>
      <c r="P2921" s="83"/>
      <c r="Q2921" s="83"/>
      <c r="R2921" s="83"/>
      <c r="S2921" s="83"/>
      <c r="T2921" s="104"/>
      <c r="U2921" s="83"/>
      <c r="V2921" s="83"/>
      <c r="W2921" s="83"/>
      <c r="X2921" s="83"/>
      <c r="Y2921" s="83"/>
      <c r="Z2921" s="83"/>
      <c r="AA2921" s="83"/>
      <c r="AB2921" s="83"/>
      <c r="AC2921" s="83"/>
      <c r="AD2921" s="83"/>
      <c r="AE2921" s="83"/>
      <c r="AF2921" s="83"/>
      <c r="AG2921" s="83"/>
      <c r="AH2921" s="83"/>
      <c r="AI2921" s="83"/>
      <c r="AJ2921" s="83"/>
      <c r="AK2921" s="83"/>
    </row>
    <row r="2922" spans="1:50">
      <c r="A2922" s="83">
        <v>74</v>
      </c>
      <c r="B2922" s="84" t="s">
        <v>122</v>
      </c>
      <c r="C2922" s="83"/>
      <c r="D2922" s="83"/>
      <c r="E2922" s="83"/>
      <c r="F2922" s="83" t="s">
        <v>9</v>
      </c>
      <c r="G2922" s="83">
        <v>0</v>
      </c>
      <c r="H2922" s="83" t="s">
        <v>2</v>
      </c>
      <c r="I2922" s="83"/>
      <c r="J2922" s="83"/>
      <c r="K2922" s="83" t="s">
        <v>10</v>
      </c>
      <c r="L2922" s="83" t="s">
        <v>4</v>
      </c>
      <c r="M2922" s="83"/>
      <c r="N2922" s="83" t="s">
        <v>11</v>
      </c>
      <c r="O2922" s="83"/>
      <c r="P2922" s="83"/>
      <c r="Q2922" s="83"/>
      <c r="R2922" s="83"/>
      <c r="S2922" s="83"/>
      <c r="T2922" s="83"/>
      <c r="U2922" s="83"/>
      <c r="V2922" s="83"/>
      <c r="W2922" s="83"/>
      <c r="X2922" s="83"/>
      <c r="Y2922" s="83"/>
      <c r="Z2922" s="83"/>
      <c r="AA2922" s="83"/>
      <c r="AB2922" s="83"/>
      <c r="AC2922" s="83"/>
      <c r="AD2922" s="83"/>
      <c r="AE2922" s="83"/>
      <c r="AF2922" s="83"/>
      <c r="AG2922" s="83"/>
      <c r="AH2922" s="83"/>
      <c r="AI2922" s="83"/>
      <c r="AJ2922" s="83"/>
      <c r="AK2922" s="83"/>
    </row>
    <row r="2923" spans="1:50">
      <c r="A2923" s="84"/>
      <c r="B2923" s="84">
        <v>1</v>
      </c>
      <c r="C2923" s="84" t="s">
        <v>22</v>
      </c>
      <c r="D2923" s="84" t="s">
        <v>23</v>
      </c>
      <c r="E2923" s="84">
        <v>2</v>
      </c>
      <c r="F2923" s="84" t="s">
        <v>24</v>
      </c>
      <c r="G2923" s="84" t="s">
        <v>25</v>
      </c>
      <c r="H2923" s="84">
        <v>3</v>
      </c>
      <c r="I2923" s="84" t="s">
        <v>26</v>
      </c>
      <c r="J2923" s="84" t="s">
        <v>27</v>
      </c>
      <c r="K2923" s="84">
        <v>4</v>
      </c>
      <c r="L2923" s="84" t="s">
        <v>28</v>
      </c>
      <c r="M2923" s="84" t="s">
        <v>29</v>
      </c>
      <c r="N2923" s="84">
        <v>5</v>
      </c>
      <c r="O2923" s="84" t="s">
        <v>30</v>
      </c>
      <c r="P2923" s="84" t="s">
        <v>30</v>
      </c>
      <c r="Q2923" s="84">
        <v>6</v>
      </c>
      <c r="R2923" s="84" t="s">
        <v>31</v>
      </c>
      <c r="S2923" s="84" t="s">
        <v>32</v>
      </c>
      <c r="T2923" s="84">
        <v>7</v>
      </c>
      <c r="U2923" s="84" t="s">
        <v>33</v>
      </c>
      <c r="V2923" s="84" t="s">
        <v>34</v>
      </c>
      <c r="W2923" s="84">
        <v>8</v>
      </c>
      <c r="X2923" s="84" t="s">
        <v>35</v>
      </c>
      <c r="Y2923" s="84" t="s">
        <v>36</v>
      </c>
      <c r="Z2923" s="84">
        <v>9</v>
      </c>
      <c r="AA2923" s="84" t="s">
        <v>37</v>
      </c>
      <c r="AB2923" s="84" t="s">
        <v>38</v>
      </c>
      <c r="AC2923" s="84">
        <v>10</v>
      </c>
      <c r="AD2923" s="84" t="s">
        <v>39</v>
      </c>
      <c r="AE2923" s="84" t="s">
        <v>40</v>
      </c>
      <c r="AF2923" s="84">
        <v>11</v>
      </c>
      <c r="AG2923" s="84" t="s">
        <v>41</v>
      </c>
      <c r="AH2923" s="84" t="s">
        <v>42</v>
      </c>
      <c r="AI2923" s="84">
        <v>12</v>
      </c>
      <c r="AJ2923" s="84" t="s">
        <v>43</v>
      </c>
      <c r="AK2923" s="84" t="s">
        <v>44</v>
      </c>
    </row>
    <row r="2924" spans="1:50">
      <c r="A2924" s="83"/>
      <c r="B2924" s="84">
        <v>31</v>
      </c>
      <c r="C2924" s="83"/>
      <c r="D2924" s="83"/>
      <c r="E2924" s="84">
        <v>28</v>
      </c>
      <c r="F2924" s="83"/>
      <c r="G2924" s="83"/>
      <c r="H2924" s="84">
        <v>31</v>
      </c>
      <c r="I2924" s="83"/>
      <c r="J2924" s="83"/>
      <c r="K2924" s="84">
        <v>30</v>
      </c>
      <c r="L2924" s="83"/>
      <c r="M2924" s="83"/>
      <c r="N2924" s="84">
        <v>31</v>
      </c>
      <c r="O2924" s="83"/>
      <c r="P2924" s="83"/>
      <c r="Q2924" s="84">
        <v>30</v>
      </c>
      <c r="R2924" s="83"/>
      <c r="S2924" s="83"/>
      <c r="T2924" s="84">
        <v>31</v>
      </c>
      <c r="U2924" s="83"/>
      <c r="V2924" s="83"/>
      <c r="W2924" s="84">
        <v>31</v>
      </c>
      <c r="X2924" s="83"/>
      <c r="Y2924" s="83"/>
      <c r="Z2924" s="84">
        <v>30</v>
      </c>
      <c r="AA2924" s="83"/>
      <c r="AB2924" s="83"/>
      <c r="AC2924" s="84">
        <v>31</v>
      </c>
      <c r="AD2924" s="83"/>
      <c r="AE2924" s="83"/>
      <c r="AF2924" s="84">
        <v>30</v>
      </c>
      <c r="AG2924" s="83"/>
      <c r="AH2924" s="83"/>
      <c r="AI2924" s="84">
        <v>31</v>
      </c>
      <c r="AJ2924" s="83"/>
      <c r="AK2924" s="83"/>
    </row>
    <row r="2925" spans="1:50">
      <c r="A2925" s="84" t="s">
        <v>47</v>
      </c>
      <c r="B2925" s="84" t="s">
        <v>48</v>
      </c>
      <c r="C2925" s="84" t="s">
        <v>49</v>
      </c>
      <c r="D2925" s="84" t="s">
        <v>50</v>
      </c>
      <c r="E2925" s="84" t="s">
        <v>48</v>
      </c>
      <c r="F2925" s="84" t="s">
        <v>49</v>
      </c>
      <c r="G2925" s="84" t="s">
        <v>50</v>
      </c>
      <c r="H2925" s="84" t="s">
        <v>48</v>
      </c>
      <c r="I2925" s="84" t="s">
        <v>49</v>
      </c>
      <c r="J2925" s="84" t="s">
        <v>50</v>
      </c>
      <c r="K2925" s="84" t="s">
        <v>48</v>
      </c>
      <c r="L2925" s="84" t="s">
        <v>49</v>
      </c>
      <c r="M2925" s="84" t="s">
        <v>50</v>
      </c>
      <c r="N2925" s="84" t="s">
        <v>48</v>
      </c>
      <c r="O2925" s="84" t="s">
        <v>49</v>
      </c>
      <c r="P2925" s="84" t="s">
        <v>50</v>
      </c>
      <c r="Q2925" s="84" t="s">
        <v>48</v>
      </c>
      <c r="R2925" s="84" t="s">
        <v>49</v>
      </c>
      <c r="S2925" s="84" t="s">
        <v>50</v>
      </c>
      <c r="T2925" s="84" t="s">
        <v>48</v>
      </c>
      <c r="U2925" s="84" t="s">
        <v>49</v>
      </c>
      <c r="V2925" s="84" t="s">
        <v>50</v>
      </c>
      <c r="W2925" s="84" t="s">
        <v>48</v>
      </c>
      <c r="X2925" s="84" t="s">
        <v>49</v>
      </c>
      <c r="Y2925" s="84" t="s">
        <v>50</v>
      </c>
      <c r="Z2925" s="84" t="s">
        <v>48</v>
      </c>
      <c r="AA2925" s="84" t="s">
        <v>49</v>
      </c>
      <c r="AB2925" s="84" t="s">
        <v>50</v>
      </c>
      <c r="AC2925" s="84" t="s">
        <v>48</v>
      </c>
      <c r="AD2925" s="84" t="s">
        <v>49</v>
      </c>
      <c r="AE2925" s="84" t="s">
        <v>50</v>
      </c>
      <c r="AF2925" s="84" t="s">
        <v>48</v>
      </c>
      <c r="AG2925" s="84" t="s">
        <v>49</v>
      </c>
      <c r="AH2925" s="84" t="s">
        <v>50</v>
      </c>
      <c r="AI2925" s="84" t="s">
        <v>48</v>
      </c>
      <c r="AJ2925" s="84" t="s">
        <v>49</v>
      </c>
      <c r="AK2925" s="84" t="s">
        <v>50</v>
      </c>
    </row>
    <row r="2926" spans="1:50">
      <c r="A2926" s="83"/>
      <c r="B2926" s="162">
        <v>6.0041040133902879E-2</v>
      </c>
      <c r="C2926" s="163">
        <v>1.0609970504327639</v>
      </c>
      <c r="D2926" s="163">
        <v>1.000035007978338</v>
      </c>
      <c r="E2926" s="162">
        <v>5.3293122294985722E-2</v>
      </c>
      <c r="F2926" s="163">
        <v>1.0281622729340161</v>
      </c>
      <c r="G2926" s="163">
        <v>0.98159300770239699</v>
      </c>
      <c r="H2926" s="162">
        <v>6.0117703329638623E-2</v>
      </c>
      <c r="I2926" s="163">
        <v>1.274625598621377</v>
      </c>
      <c r="J2926" s="163">
        <v>0.9481318935942995</v>
      </c>
      <c r="K2926" s="162">
        <v>6.1110773275524437E-2</v>
      </c>
      <c r="L2926" s="163">
        <v>1.6947811706768019</v>
      </c>
      <c r="M2926" s="163">
        <v>1.1951589259272299</v>
      </c>
      <c r="N2926" s="162">
        <v>8.1448788627968199E-2</v>
      </c>
      <c r="O2926" s="163">
        <v>1.8717141042632299</v>
      </c>
      <c r="P2926" s="163">
        <v>0.82643295496496127</v>
      </c>
      <c r="Q2926" s="162">
        <v>9.4674668057427872E-2</v>
      </c>
      <c r="R2926" s="163">
        <v>1.4428765882088761</v>
      </c>
      <c r="S2926" s="163">
        <v>0.97394293413166921</v>
      </c>
      <c r="T2926" s="162">
        <v>0.12491564388295941</v>
      </c>
      <c r="U2926" s="163">
        <v>1.373129326797631</v>
      </c>
      <c r="V2926" s="163">
        <v>0.94784615326437549</v>
      </c>
      <c r="W2926" s="162">
        <v>0.13644795621679301</v>
      </c>
      <c r="X2926" s="163">
        <v>1.2885443337534139</v>
      </c>
      <c r="Y2926" s="163">
        <v>0.85017306957568006</v>
      </c>
      <c r="Z2926" s="162">
        <v>0.12666347553142079</v>
      </c>
      <c r="AA2926" s="163">
        <v>1.632134088184741</v>
      </c>
      <c r="AB2926" s="163">
        <v>0.82905478880182604</v>
      </c>
      <c r="AC2926" s="162">
        <v>8.2724166229814197E-2</v>
      </c>
      <c r="AD2926" s="163">
        <v>1.623954018410052</v>
      </c>
      <c r="AE2926" s="163">
        <v>0.8779978770343948</v>
      </c>
      <c r="AF2926" s="162">
        <v>5.7628433635776272E-2</v>
      </c>
      <c r="AG2926" s="163">
        <v>1.066924256563903</v>
      </c>
      <c r="AH2926" s="163">
        <v>0.99837096219649979</v>
      </c>
      <c r="AI2926" s="162">
        <v>6.0934228783788701E-2</v>
      </c>
      <c r="AJ2926" s="163">
        <v>1.077376583803842</v>
      </c>
      <c r="AK2926" s="163">
        <v>0.99566389165421276</v>
      </c>
      <c r="AM2926" t="str">
        <f>A2921</f>
        <v>RefgChg-Res-StdForMsr-cDXGF-DMo1985-CZ10</v>
      </c>
      <c r="AN2926" s="159">
        <f>1/($B2926*(1/$B2924)*(1/(5/7+2/7*$D2926))*$B2936/SUM($B2928:$B2951))</f>
        <v>12385.010407701042</v>
      </c>
      <c r="AO2926" s="159">
        <f>1/(B2926*(1/B2924)*(1/(5/7+2/7*D2926)))</f>
        <v>516.31867138758287</v>
      </c>
      <c r="AP2926" s="159"/>
      <c r="AR2926" s="164">
        <f>CHOOSE(AV$3,C2926,F2926,I2926,L2926,O2926,R2926,U2926,X2926,AA2926,AD2926,AG2926,AJ2926)</f>
        <v>1.373129326797631</v>
      </c>
      <c r="AS2926" s="160"/>
      <c r="AT2926" s="160"/>
      <c r="AV2926" s="115">
        <f>AN2926/AR2926</f>
        <v>9019.5513022687919</v>
      </c>
      <c r="AW2926" s="161">
        <f>AO2926/AR2926</f>
        <v>376.0160542137171</v>
      </c>
      <c r="AX2926" s="159"/>
    </row>
    <row r="2927" spans="1:50">
      <c r="A2927" s="84" t="s">
        <v>51</v>
      </c>
      <c r="B2927" s="84" t="s">
        <v>52</v>
      </c>
      <c r="C2927" s="84" t="s">
        <v>53</v>
      </c>
      <c r="D2927" s="84" t="s">
        <v>54</v>
      </c>
      <c r="E2927" s="84" t="s">
        <v>52</v>
      </c>
      <c r="F2927" s="84" t="s">
        <v>53</v>
      </c>
      <c r="G2927" s="84" t="s">
        <v>54</v>
      </c>
      <c r="H2927" s="84" t="s">
        <v>52</v>
      </c>
      <c r="I2927" s="84" t="s">
        <v>53</v>
      </c>
      <c r="J2927" s="84" t="s">
        <v>54</v>
      </c>
      <c r="K2927" s="84" t="s">
        <v>52</v>
      </c>
      <c r="L2927" s="84" t="s">
        <v>53</v>
      </c>
      <c r="M2927" s="84" t="s">
        <v>54</v>
      </c>
      <c r="N2927" s="84" t="s">
        <v>52</v>
      </c>
      <c r="O2927" s="84" t="s">
        <v>53</v>
      </c>
      <c r="P2927" s="84" t="s">
        <v>54</v>
      </c>
      <c r="Q2927" s="84" t="s">
        <v>52</v>
      </c>
      <c r="R2927" s="84" t="s">
        <v>53</v>
      </c>
      <c r="S2927" s="84" t="s">
        <v>54</v>
      </c>
      <c r="T2927" s="84" t="s">
        <v>52</v>
      </c>
      <c r="U2927" s="84" t="s">
        <v>53</v>
      </c>
      <c r="V2927" s="84" t="s">
        <v>54</v>
      </c>
      <c r="W2927" s="84" t="s">
        <v>52</v>
      </c>
      <c r="X2927" s="84" t="s">
        <v>53</v>
      </c>
      <c r="Y2927" s="84" t="s">
        <v>54</v>
      </c>
      <c r="Z2927" s="84" t="s">
        <v>52</v>
      </c>
      <c r="AA2927" s="84" t="s">
        <v>53</v>
      </c>
      <c r="AB2927" s="84" t="s">
        <v>54</v>
      </c>
      <c r="AC2927" s="84" t="s">
        <v>52</v>
      </c>
      <c r="AD2927" s="84" t="s">
        <v>53</v>
      </c>
      <c r="AE2927" s="84" t="s">
        <v>54</v>
      </c>
      <c r="AF2927" s="84" t="s">
        <v>52</v>
      </c>
      <c r="AG2927" s="84" t="s">
        <v>53</v>
      </c>
      <c r="AH2927" s="84" t="s">
        <v>54</v>
      </c>
      <c r="AI2927" s="84" t="s">
        <v>52</v>
      </c>
      <c r="AJ2927" s="84" t="s">
        <v>53</v>
      </c>
      <c r="AK2927" s="84" t="s">
        <v>54</v>
      </c>
    </row>
    <row r="2928" spans="1:50">
      <c r="A2928" s="84">
        <v>1</v>
      </c>
      <c r="B2928" s="84">
        <v>0.61473565804274466</v>
      </c>
      <c r="C2928" s="84">
        <v>0.52086624897848</v>
      </c>
      <c r="D2928" s="84">
        <v>0.59694610778443125</v>
      </c>
      <c r="E2928" s="84">
        <v>0.58395158141351022</v>
      </c>
      <c r="F2928" s="84">
        <v>0.52806052687551264</v>
      </c>
      <c r="G2928" s="84">
        <v>0.58315407367571948</v>
      </c>
      <c r="H2928" s="84">
        <v>0.33385682502290281</v>
      </c>
      <c r="I2928" s="84">
        <v>0.46937137046056687</v>
      </c>
      <c r="J2928" s="84">
        <v>0.52140399174122487</v>
      </c>
      <c r="K2928" s="84">
        <v>0.32833113456464391</v>
      </c>
      <c r="L2928" s="84">
        <v>0.448103443640958</v>
      </c>
      <c r="M2928" s="84">
        <v>0.55321936202266331</v>
      </c>
      <c r="N2928" s="84">
        <v>0.11892034929875631</v>
      </c>
      <c r="O2928" s="84">
        <v>0.2648699051410332</v>
      </c>
      <c r="P2928" s="84">
        <v>0.35078260169798409</v>
      </c>
      <c r="Q2928" s="84">
        <v>0.1357436801881246</v>
      </c>
      <c r="R2928" s="84">
        <v>0.19172271566169061</v>
      </c>
      <c r="S2928" s="84">
        <v>0.20623154922346301</v>
      </c>
      <c r="T2928" s="84">
        <v>0.12633461600997239</v>
      </c>
      <c r="U2928" s="84">
        <v>0.1490807859867315</v>
      </c>
      <c r="V2928" s="84">
        <v>0.1702739341810022</v>
      </c>
      <c r="W2928" s="84">
        <v>0.10970709271362861</v>
      </c>
      <c r="X2928" s="84">
        <v>0.13169139862124221</v>
      </c>
      <c r="Y2928" s="84">
        <v>0.1585588414215349</v>
      </c>
      <c r="Z2928" s="84">
        <v>0.10151576320328851</v>
      </c>
      <c r="AA2928" s="84">
        <v>0.14385010577213661</v>
      </c>
      <c r="AB2928" s="84">
        <v>0.17976310670048509</v>
      </c>
      <c r="AC2928" s="84">
        <v>0.13217001709603249</v>
      </c>
      <c r="AD2928" s="84">
        <v>0.24611525011403379</v>
      </c>
      <c r="AE2928" s="84">
        <v>0.31627824702604701</v>
      </c>
      <c r="AF2928" s="84">
        <v>0.58657642413987598</v>
      </c>
      <c r="AG2928" s="84">
        <v>0.52681561020667356</v>
      </c>
      <c r="AH2928" s="84">
        <v>0.58673803151947679</v>
      </c>
      <c r="AI2928" s="84">
        <v>0.58970588235294119</v>
      </c>
      <c r="AJ2928" s="84">
        <v>0.53192700918855973</v>
      </c>
      <c r="AK2928" s="84">
        <v>0.58546258370717119</v>
      </c>
    </row>
    <row r="2929" spans="1:37">
      <c r="A2929" s="84">
        <v>2</v>
      </c>
      <c r="B2929" s="84">
        <v>0.53712035995500562</v>
      </c>
      <c r="C2929" s="84">
        <v>0.42982838463633888</v>
      </c>
      <c r="D2929" s="84">
        <v>0.51269461077844314</v>
      </c>
      <c r="E2929" s="84">
        <v>0.49336196798125731</v>
      </c>
      <c r="F2929" s="84">
        <v>0.43289477682233901</v>
      </c>
      <c r="G2929" s="84">
        <v>0.48964775477278838</v>
      </c>
      <c r="H2929" s="84">
        <v>0.29263185446931028</v>
      </c>
      <c r="I2929" s="84">
        <v>0.41266358016431609</v>
      </c>
      <c r="J2929" s="84">
        <v>0.45781142463867858</v>
      </c>
      <c r="K2929" s="84">
        <v>0.22287269129287601</v>
      </c>
      <c r="L2929" s="84">
        <v>0.40385494233715952</v>
      </c>
      <c r="M2929" s="84">
        <v>0.44068906792428109</v>
      </c>
      <c r="N2929" s="84">
        <v>0.1061127282349828</v>
      </c>
      <c r="O2929" s="84">
        <v>0.23671705488909209</v>
      </c>
      <c r="P2929" s="84">
        <v>0.30306200458697141</v>
      </c>
      <c r="Q2929" s="84">
        <v>0.1199294532627866</v>
      </c>
      <c r="R2929" s="84">
        <v>0.1707131306976635</v>
      </c>
      <c r="S2929" s="84">
        <v>0.1785072519573867</v>
      </c>
      <c r="T2929" s="84">
        <v>0.11186385561758171</v>
      </c>
      <c r="U2929" s="84">
        <v>0.13298324264719169</v>
      </c>
      <c r="V2929" s="84">
        <v>0.14778889304412859</v>
      </c>
      <c r="W2929" s="84">
        <v>9.8184458968772689E-2</v>
      </c>
      <c r="X2929" s="84">
        <v>0.11765344105226259</v>
      </c>
      <c r="Y2929" s="84">
        <v>0.13758119272356209</v>
      </c>
      <c r="Z2929" s="84">
        <v>8.0889639226336851E-2</v>
      </c>
      <c r="AA2929" s="84">
        <v>0.12626882121842389</v>
      </c>
      <c r="AB2929" s="84">
        <v>0.1562707774138738</v>
      </c>
      <c r="AC2929" s="84">
        <v>0.118611094735601</v>
      </c>
      <c r="AD2929" s="84">
        <v>0.21984187319446549</v>
      </c>
      <c r="AE2929" s="84">
        <v>0.27409012514925041</v>
      </c>
      <c r="AF2929" s="84">
        <v>0.51419439744312845</v>
      </c>
      <c r="AG2929" s="84">
        <v>0.43571758457452942</v>
      </c>
      <c r="AH2929" s="84">
        <v>0.50050550104073743</v>
      </c>
      <c r="AI2929" s="84">
        <v>0.50900735294117649</v>
      </c>
      <c r="AJ2929" s="84">
        <v>0.44589103144816877</v>
      </c>
      <c r="AK2929" s="84">
        <v>0.50250308822573297</v>
      </c>
    </row>
    <row r="2930" spans="1:37">
      <c r="A2930" s="84">
        <v>3</v>
      </c>
      <c r="B2930" s="84">
        <v>0.50506186726659175</v>
      </c>
      <c r="C2930" s="84">
        <v>0.39071097793516762</v>
      </c>
      <c r="D2930" s="84">
        <v>0.45880239520958088</v>
      </c>
      <c r="E2930" s="84">
        <v>0.46290511518937921</v>
      </c>
      <c r="F2930" s="84">
        <v>0.39561240922487928</v>
      </c>
      <c r="G2930" s="84">
        <v>0.42773595052433461</v>
      </c>
      <c r="H2930" s="84">
        <v>0.27326266195524151</v>
      </c>
      <c r="I2930" s="84">
        <v>0.39141488479139352</v>
      </c>
      <c r="J2930" s="84">
        <v>0.43138334480385399</v>
      </c>
      <c r="K2930" s="84">
        <v>0.16078496042216359</v>
      </c>
      <c r="L2930" s="84">
        <v>0.38740288717438631</v>
      </c>
      <c r="M2930" s="84">
        <v>0.38370341258924479</v>
      </c>
      <c r="N2930" s="84">
        <v>0.10039693040486899</v>
      </c>
      <c r="O2930" s="84">
        <v>0.22430828267613459</v>
      </c>
      <c r="P2930" s="84">
        <v>0.2893815635939323</v>
      </c>
      <c r="Q2930" s="84">
        <v>0.11381540270429159</v>
      </c>
      <c r="R2930" s="84">
        <v>0.1614093881090202</v>
      </c>
      <c r="S2930" s="84">
        <v>0.17074188165832371</v>
      </c>
      <c r="T2930" s="84">
        <v>0.1062815023575958</v>
      </c>
      <c r="U2930" s="84">
        <v>0.12590610820875289</v>
      </c>
      <c r="V2930" s="84">
        <v>0.14124439042632761</v>
      </c>
      <c r="W2930" s="84">
        <v>9.2955700798838053E-2</v>
      </c>
      <c r="X2930" s="84">
        <v>0.1112937955899781</v>
      </c>
      <c r="Y2930" s="84">
        <v>0.13047744264997349</v>
      </c>
      <c r="Z2930" s="84">
        <v>7.0246265643924111E-2</v>
      </c>
      <c r="AA2930" s="84">
        <v>0.1178159387054913</v>
      </c>
      <c r="AB2930" s="84">
        <v>0.14671624516732751</v>
      </c>
      <c r="AC2930" s="84">
        <v>0.11171372988268589</v>
      </c>
      <c r="AD2930" s="84">
        <v>0.20687243424053511</v>
      </c>
      <c r="AE2930" s="84">
        <v>0.25405740061026838</v>
      </c>
      <c r="AF2930" s="84">
        <v>0.47960142884000762</v>
      </c>
      <c r="AG2930" s="84">
        <v>0.39666320286341061</v>
      </c>
      <c r="AH2930" s="84">
        <v>0.44591138864109431</v>
      </c>
      <c r="AI2930" s="84">
        <v>0.47463235294117639</v>
      </c>
      <c r="AJ2930" s="84">
        <v>0.41664294033907062</v>
      </c>
      <c r="AK2930" s="84">
        <v>0.45874780573434759</v>
      </c>
    </row>
    <row r="2931" spans="1:37">
      <c r="A2931" s="84">
        <v>4</v>
      </c>
      <c r="B2931" s="84">
        <v>0.49006374203224601</v>
      </c>
      <c r="C2931" s="84">
        <v>0.37946063742849367</v>
      </c>
      <c r="D2931" s="84">
        <v>0.4375449101796407</v>
      </c>
      <c r="E2931" s="84">
        <v>0.46290511518937921</v>
      </c>
      <c r="F2931" s="84">
        <v>0.38488651210841363</v>
      </c>
      <c r="G2931" s="84">
        <v>0.40125033611185812</v>
      </c>
      <c r="H2931" s="84">
        <v>0.26410155738777652</v>
      </c>
      <c r="I2931" s="84">
        <v>0.38212861615864258</v>
      </c>
      <c r="J2931" s="84">
        <v>0.41355815554026149</v>
      </c>
      <c r="K2931" s="84">
        <v>0.15080804749340371</v>
      </c>
      <c r="L2931" s="84">
        <v>0.37995645044221599</v>
      </c>
      <c r="M2931" s="84">
        <v>0.36339817907905941</v>
      </c>
      <c r="N2931" s="84">
        <v>9.616300608626617E-2</v>
      </c>
      <c r="O2931" s="84">
        <v>0.21534240679972019</v>
      </c>
      <c r="P2931" s="84">
        <v>0.26817688005472168</v>
      </c>
      <c r="Q2931" s="84">
        <v>0.1079365079365079</v>
      </c>
      <c r="R2931" s="84">
        <v>0.15448431018724659</v>
      </c>
      <c r="S2931" s="84">
        <v>0.1582274419201643</v>
      </c>
      <c r="T2931" s="84">
        <v>0.1008617419110075</v>
      </c>
      <c r="U2931" s="84">
        <v>0.1207270558036118</v>
      </c>
      <c r="V2931" s="84">
        <v>0.13112378459237101</v>
      </c>
      <c r="W2931" s="84">
        <v>8.9373033163882842E-2</v>
      </c>
      <c r="X2931" s="84">
        <v>0.1069872640170926</v>
      </c>
      <c r="Y2931" s="84">
        <v>0.1211954708687376</v>
      </c>
      <c r="Z2931" s="84">
        <v>6.7970785774580683E-2</v>
      </c>
      <c r="AA2931" s="84">
        <v>0.1137805983680871</v>
      </c>
      <c r="AB2931" s="84">
        <v>0.13657071092614939</v>
      </c>
      <c r="AC2931" s="84">
        <v>0.10847137888345219</v>
      </c>
      <c r="AD2931" s="84">
        <v>0.20048654401702901</v>
      </c>
      <c r="AE2931" s="84">
        <v>0.23650112766992429</v>
      </c>
      <c r="AF2931" s="84">
        <v>0.47866140251927047</v>
      </c>
      <c r="AG2931" s="84">
        <v>0.38661817342108301</v>
      </c>
      <c r="AH2931" s="84">
        <v>0.42616711269699681</v>
      </c>
      <c r="AI2931" s="84">
        <v>0.45275735294117653</v>
      </c>
      <c r="AJ2931" s="84">
        <v>0.40530606962598692</v>
      </c>
      <c r="AK2931" s="84">
        <v>0.43846303881412141</v>
      </c>
    </row>
    <row r="2932" spans="1:37">
      <c r="A2932" s="84">
        <v>5</v>
      </c>
      <c r="B2932" s="84">
        <v>0.47656542932133478</v>
      </c>
      <c r="C2932" s="84">
        <v>0.38395532552438022</v>
      </c>
      <c r="D2932" s="84">
        <v>0.43017964071856291</v>
      </c>
      <c r="E2932" s="84">
        <v>0.46349082389691532</v>
      </c>
      <c r="F2932" s="84">
        <v>0.3907811977758196</v>
      </c>
      <c r="G2932" s="84">
        <v>0.38753697230438289</v>
      </c>
      <c r="H2932" s="84">
        <v>0.27928281638528979</v>
      </c>
      <c r="I2932" s="84">
        <v>0.41480450665025292</v>
      </c>
      <c r="J2932" s="84">
        <v>0.43503097040605643</v>
      </c>
      <c r="K2932" s="84">
        <v>0.16210422163588389</v>
      </c>
      <c r="L2932" s="84">
        <v>0.4292857334874593</v>
      </c>
      <c r="M2932" s="84">
        <v>0.38579943669352201</v>
      </c>
      <c r="N2932" s="84">
        <v>0.1063244244509129</v>
      </c>
      <c r="O2932" s="84">
        <v>0.2387433428371617</v>
      </c>
      <c r="P2932" s="84">
        <v>0.28684665835110451</v>
      </c>
      <c r="Q2932" s="84">
        <v>0.1174015285126396</v>
      </c>
      <c r="R2932" s="84">
        <v>0.1711935506550116</v>
      </c>
      <c r="S2932" s="84">
        <v>0.16676293158772951</v>
      </c>
      <c r="T2932" s="84">
        <v>0.10985854425234411</v>
      </c>
      <c r="U2932" s="84">
        <v>0.1336430521159096</v>
      </c>
      <c r="V2932" s="84">
        <v>0.13843960359012711</v>
      </c>
      <c r="W2932" s="84">
        <v>9.8571774388767838E-2</v>
      </c>
      <c r="X2932" s="84">
        <v>0.1180957785975396</v>
      </c>
      <c r="Y2932" s="84">
        <v>0.1285935752271434</v>
      </c>
      <c r="Z2932" s="84">
        <v>7.4944030535471801E-2</v>
      </c>
      <c r="AA2932" s="84">
        <v>0.12542442180861471</v>
      </c>
      <c r="AB2932" s="84">
        <v>0.14607599300647639</v>
      </c>
      <c r="AC2932" s="84">
        <v>0.11908270942639861</v>
      </c>
      <c r="AD2932" s="84">
        <v>0.22066291622320211</v>
      </c>
      <c r="AE2932" s="84">
        <v>0.25578207225931981</v>
      </c>
      <c r="AF2932" s="84">
        <v>0.49069373942470401</v>
      </c>
      <c r="AG2932" s="84">
        <v>0.3869934187738136</v>
      </c>
      <c r="AH2932" s="84">
        <v>0.41528397264347322</v>
      </c>
      <c r="AI2932" s="84">
        <v>0.44448529411764698</v>
      </c>
      <c r="AJ2932" s="84">
        <v>0.40520253656011379</v>
      </c>
      <c r="AK2932" s="84">
        <v>0.4210389441518757</v>
      </c>
    </row>
    <row r="2933" spans="1:37">
      <c r="A2933" s="84">
        <v>6</v>
      </c>
      <c r="B2933" s="84">
        <v>0.51331083614548201</v>
      </c>
      <c r="C2933" s="84">
        <v>0.43680196131844179</v>
      </c>
      <c r="D2933" s="84">
        <v>0.48479041916167659</v>
      </c>
      <c r="E2933" s="84">
        <v>0.51366653650917604</v>
      </c>
      <c r="F2933" s="84">
        <v>0.44261796967579231</v>
      </c>
      <c r="G2933" s="84">
        <v>0.43902930895401998</v>
      </c>
      <c r="H2933" s="84">
        <v>0.31618898049993449</v>
      </c>
      <c r="I2933" s="84">
        <v>0.47643642786415802</v>
      </c>
      <c r="J2933" s="84">
        <v>0.48534067446662083</v>
      </c>
      <c r="K2933" s="84">
        <v>0.1860158311345646</v>
      </c>
      <c r="L2933" s="84">
        <v>0.50275545041533332</v>
      </c>
      <c r="M2933" s="84">
        <v>0.43282897753324162</v>
      </c>
      <c r="N2933" s="84">
        <v>0.12511246361471279</v>
      </c>
      <c r="O2933" s="84">
        <v>0.28111607222909601</v>
      </c>
      <c r="P2933" s="84">
        <v>0.33030217679958151</v>
      </c>
      <c r="Q2933" s="84">
        <v>0.13709582598471479</v>
      </c>
      <c r="R2933" s="84">
        <v>0.20224508448360709</v>
      </c>
      <c r="S2933" s="84">
        <v>0.19070080862533689</v>
      </c>
      <c r="T2933" s="84">
        <v>0.12785214893501709</v>
      </c>
      <c r="U2933" s="84">
        <v>0.15744138541911459</v>
      </c>
      <c r="V2933" s="84">
        <v>0.15786275243081521</v>
      </c>
      <c r="W2933" s="84">
        <v>0.1155652384410554</v>
      </c>
      <c r="X2933" s="84">
        <v>0.13840992171460051</v>
      </c>
      <c r="Y2933" s="84">
        <v>0.14629407955415141</v>
      </c>
      <c r="Z2933" s="84">
        <v>8.7202260799354059E-2</v>
      </c>
      <c r="AA2933" s="84">
        <v>0.1461966472899224</v>
      </c>
      <c r="AB2933" s="84">
        <v>0.16545593341377529</v>
      </c>
      <c r="AC2933" s="84">
        <v>0.13765253787655479</v>
      </c>
      <c r="AD2933" s="84">
        <v>0.25596776645887181</v>
      </c>
      <c r="AE2933" s="84">
        <v>0.2898332817405917</v>
      </c>
      <c r="AF2933" s="84">
        <v>0.53073886068809928</v>
      </c>
      <c r="AG2933" s="84">
        <v>0.42645191086479611</v>
      </c>
      <c r="AH2933" s="84">
        <v>0.45762711864406791</v>
      </c>
      <c r="AI2933" s="84">
        <v>0.47647058823529409</v>
      </c>
      <c r="AJ2933" s="84">
        <v>0.44402743626245628</v>
      </c>
      <c r="AK2933" s="84">
        <v>0.45757753071971913</v>
      </c>
    </row>
    <row r="2934" spans="1:37">
      <c r="A2934" s="84">
        <v>7</v>
      </c>
      <c r="B2934" s="84">
        <v>0.56074240719910007</v>
      </c>
      <c r="C2934" s="84">
        <v>0.50702805774993187</v>
      </c>
      <c r="D2934" s="84">
        <v>0.54658682634730549</v>
      </c>
      <c r="E2934" s="84">
        <v>0.5714564623194065</v>
      </c>
      <c r="F2934" s="84">
        <v>0.50900914587827772</v>
      </c>
      <c r="G2934" s="84">
        <v>0.5038316751815004</v>
      </c>
      <c r="H2934" s="84">
        <v>0.37495092265410279</v>
      </c>
      <c r="I2934" s="84">
        <v>0.57109214012363863</v>
      </c>
      <c r="J2934" s="84">
        <v>0.53916035788024763</v>
      </c>
      <c r="K2934" s="84">
        <v>0.21396767810026379</v>
      </c>
      <c r="L2934" s="84">
        <v>0.59877953708432985</v>
      </c>
      <c r="M2934" s="84">
        <v>0.47127791969607652</v>
      </c>
      <c r="N2934" s="84">
        <v>0.1509923260121725</v>
      </c>
      <c r="O2934" s="84">
        <v>0.33869492710742921</v>
      </c>
      <c r="P2934" s="84">
        <v>0.36703818452500703</v>
      </c>
      <c r="Q2934" s="84">
        <v>0.16114050558494999</v>
      </c>
      <c r="R2934" s="84">
        <v>0.24311593353800001</v>
      </c>
      <c r="S2934" s="84">
        <v>0.21325888846104479</v>
      </c>
      <c r="T2934" s="84">
        <v>0.15023575957942659</v>
      </c>
      <c r="U2934" s="84">
        <v>0.18935627903613589</v>
      </c>
      <c r="V2934" s="84">
        <v>0.17637434554973819</v>
      </c>
      <c r="W2934" s="84">
        <v>0.13967562333575401</v>
      </c>
      <c r="X2934" s="84">
        <v>0.16743727987447621</v>
      </c>
      <c r="Y2934" s="84">
        <v>0.16342549893051281</v>
      </c>
      <c r="Z2934" s="84">
        <v>0.10650713840055789</v>
      </c>
      <c r="AA2934" s="84">
        <v>0.17880824133823969</v>
      </c>
      <c r="AB2934" s="84">
        <v>0.18454037282375829</v>
      </c>
      <c r="AC2934" s="84">
        <v>0.1701939515415905</v>
      </c>
      <c r="AD2934" s="84">
        <v>0.316101566063555</v>
      </c>
      <c r="AE2934" s="84">
        <v>0.32414982532171749</v>
      </c>
      <c r="AF2934" s="84">
        <v>0.5954126715548036</v>
      </c>
      <c r="AG2934" s="84">
        <v>0.48923334487934411</v>
      </c>
      <c r="AH2934" s="84">
        <v>0.511745465358311</v>
      </c>
      <c r="AI2934" s="84">
        <v>0.52536764705882344</v>
      </c>
      <c r="AJ2934" s="84">
        <v>0.50342953280704039</v>
      </c>
      <c r="AK2934" s="84">
        <v>0.50861452441323718</v>
      </c>
    </row>
    <row r="2935" spans="1:37">
      <c r="A2935" s="84">
        <v>8</v>
      </c>
      <c r="B2935" s="84">
        <v>0.63498312710911153</v>
      </c>
      <c r="C2935" s="84">
        <v>0.60070825388177596</v>
      </c>
      <c r="D2935" s="84">
        <v>0.57874251497006002</v>
      </c>
      <c r="E2935" s="84">
        <v>0.62163217493166734</v>
      </c>
      <c r="F2935" s="84">
        <v>0.60165294278508696</v>
      </c>
      <c r="G2935" s="84">
        <v>0.53152729228287177</v>
      </c>
      <c r="H2935" s="84">
        <v>0.39471273393534878</v>
      </c>
      <c r="I2935" s="84">
        <v>0.58399122220140776</v>
      </c>
      <c r="J2935" s="84">
        <v>0.5459050240880936</v>
      </c>
      <c r="K2935" s="84">
        <v>0.21553430079155669</v>
      </c>
      <c r="L2935" s="84">
        <v>0.57418210166939943</v>
      </c>
      <c r="M2935" s="84">
        <v>0.45988078862906923</v>
      </c>
      <c r="N2935" s="84">
        <v>0.14998676898650429</v>
      </c>
      <c r="O2935" s="84">
        <v>0.33424785267272761</v>
      </c>
      <c r="P2935" s="84">
        <v>0.36756126021003488</v>
      </c>
      <c r="Q2935" s="84">
        <v>0.16043503821281599</v>
      </c>
      <c r="R2935" s="84">
        <v>0.23999906259520509</v>
      </c>
      <c r="S2935" s="84">
        <v>0.2153446284174047</v>
      </c>
      <c r="T2935" s="84">
        <v>0.1497479811392336</v>
      </c>
      <c r="U2935" s="84">
        <v>0.18723223485601689</v>
      </c>
      <c r="V2935" s="84">
        <v>0.17812733732236349</v>
      </c>
      <c r="W2935" s="84">
        <v>0.1389494069232631</v>
      </c>
      <c r="X2935" s="84">
        <v>0.16646914486971909</v>
      </c>
      <c r="Y2935" s="84">
        <v>0.16544673168625759</v>
      </c>
      <c r="Z2935" s="84">
        <v>0.1165265900833119</v>
      </c>
      <c r="AA2935" s="84">
        <v>0.18121700175990621</v>
      </c>
      <c r="AB2935" s="84">
        <v>0.18717525671649141</v>
      </c>
      <c r="AC2935" s="84">
        <v>0.1716087956139834</v>
      </c>
      <c r="AD2935" s="84">
        <v>0.31812376463433167</v>
      </c>
      <c r="AE2935" s="84">
        <v>0.32936806261884749</v>
      </c>
      <c r="AF2935" s="84">
        <v>0.64861816130851679</v>
      </c>
      <c r="AG2935" s="84">
        <v>0.58033137051148809</v>
      </c>
      <c r="AH2935" s="84">
        <v>0.53541480820695819</v>
      </c>
      <c r="AI2935" s="84">
        <v>0.5860294117647058</v>
      </c>
      <c r="AJ2935" s="84">
        <v>0.59774815581726404</v>
      </c>
      <c r="AK2935" s="84">
        <v>0.53839152200767182</v>
      </c>
    </row>
    <row r="2936" spans="1:37">
      <c r="A2936" s="84">
        <v>9</v>
      </c>
      <c r="B2936" s="84">
        <v>0.61248593925759298</v>
      </c>
      <c r="C2936" s="84">
        <v>0.57305911195859438</v>
      </c>
      <c r="D2936" s="84">
        <v>0.54491017964071864</v>
      </c>
      <c r="E2936" s="84">
        <v>0.57360406091370564</v>
      </c>
      <c r="F2936" s="84">
        <v>0.58120385281516829</v>
      </c>
      <c r="G2936" s="84">
        <v>0.50349556332347412</v>
      </c>
      <c r="H2936" s="84">
        <v>0.37115560790472463</v>
      </c>
      <c r="I2936" s="84">
        <v>0.52661439237830177</v>
      </c>
      <c r="J2936" s="84">
        <v>0.52594631796283542</v>
      </c>
      <c r="K2936" s="84">
        <v>0.23128298153034299</v>
      </c>
      <c r="L2936" s="84">
        <v>0.50243286109841645</v>
      </c>
      <c r="M2936" s="84">
        <v>0.45149669221196048</v>
      </c>
      <c r="N2936" s="84">
        <v>0.19333156919820049</v>
      </c>
      <c r="O2936" s="84">
        <v>0.32987250524503742</v>
      </c>
      <c r="P2936" s="84">
        <v>0.36369854745905927</v>
      </c>
      <c r="Q2936" s="84">
        <v>0.17231040564373901</v>
      </c>
      <c r="R2936" s="84">
        <v>0.22135642473811251</v>
      </c>
      <c r="S2936" s="84">
        <v>0.22429726607624181</v>
      </c>
      <c r="T2936" s="84">
        <v>0.46268494932523979</v>
      </c>
      <c r="U2936" s="84">
        <v>0.24705797284838851</v>
      </c>
      <c r="V2936" s="84">
        <v>0.28417165295437552</v>
      </c>
      <c r="W2936" s="84">
        <v>0.28593560881142582</v>
      </c>
      <c r="X2936" s="84">
        <v>0.20375903453571251</v>
      </c>
      <c r="Y2936" s="84">
        <v>0.21695873152926859</v>
      </c>
      <c r="Z2936" s="84">
        <v>0.28138877674606377</v>
      </c>
      <c r="AA2936" s="84">
        <v>0.2412582440047642</v>
      </c>
      <c r="AB2936" s="84">
        <v>0.21899086409416629</v>
      </c>
      <c r="AC2936" s="84">
        <v>0.2033838354064729</v>
      </c>
      <c r="AD2936" s="84">
        <v>0.30378592063250709</v>
      </c>
      <c r="AE2936" s="84">
        <v>0.33533807986556408</v>
      </c>
      <c r="AF2936" s="84">
        <v>0.59597668734724585</v>
      </c>
      <c r="AG2936" s="84">
        <v>0.56465766077820112</v>
      </c>
      <c r="AH2936" s="84">
        <v>0.52328278322925958</v>
      </c>
      <c r="AI2936" s="84">
        <v>0.56746323529411757</v>
      </c>
      <c r="AJ2936" s="84">
        <v>0.57579914585220626</v>
      </c>
      <c r="AK2936" s="84">
        <v>0.51940706065925502</v>
      </c>
    </row>
    <row r="2937" spans="1:37">
      <c r="A2937" s="84">
        <v>10</v>
      </c>
      <c r="B2937" s="84">
        <v>0.48237720284964392</v>
      </c>
      <c r="C2937" s="84">
        <v>0.49956415145736871</v>
      </c>
      <c r="D2937" s="84">
        <v>0.50580838323353294</v>
      </c>
      <c r="E2937" s="84">
        <v>0.50175712612260848</v>
      </c>
      <c r="F2937" s="84">
        <v>0.50028865728783689</v>
      </c>
      <c r="G2937" s="84">
        <v>0.50954557676794843</v>
      </c>
      <c r="H2937" s="84">
        <v>0.33307158748854859</v>
      </c>
      <c r="I2937" s="84">
        <v>0.49749779216956153</v>
      </c>
      <c r="J2937" s="84">
        <v>0.52161046111493459</v>
      </c>
      <c r="K2937" s="84">
        <v>0.30986147757255939</v>
      </c>
      <c r="L2937" s="84">
        <v>0.49157235409554012</v>
      </c>
      <c r="M2937" s="84">
        <v>0.52420252832907577</v>
      </c>
      <c r="N2937" s="84">
        <v>0.31061127282349821</v>
      </c>
      <c r="O2937" s="84">
        <v>0.38680581706026862</v>
      </c>
      <c r="P2937" s="84">
        <v>0.3774594616344103</v>
      </c>
      <c r="Q2937" s="84">
        <v>0.26990005878894763</v>
      </c>
      <c r="R2937" s="84">
        <v>0.25186895080968341</v>
      </c>
      <c r="S2937" s="84">
        <v>0.2620652034398665</v>
      </c>
      <c r="T2937" s="84">
        <v>0.58473795458240752</v>
      </c>
      <c r="U2937" s="84">
        <v>0.31058045156275432</v>
      </c>
      <c r="V2937" s="84">
        <v>0.35073859386686612</v>
      </c>
      <c r="W2937" s="84">
        <v>0.41176470588235281</v>
      </c>
      <c r="X2937" s="84">
        <v>0.28676826520222343</v>
      </c>
      <c r="Y2937" s="84">
        <v>0.27235620793186682</v>
      </c>
      <c r="Z2937" s="84">
        <v>0.40250302785627767</v>
      </c>
      <c r="AA2937" s="84">
        <v>0.33469326080386852</v>
      </c>
      <c r="AB2937" s="84">
        <v>0.28370558250634098</v>
      </c>
      <c r="AC2937" s="84">
        <v>0.3044272829098626</v>
      </c>
      <c r="AD2937" s="84">
        <v>0.32654705792914712</v>
      </c>
      <c r="AE2937" s="84">
        <v>0.33900853491354532</v>
      </c>
      <c r="AF2937" s="84">
        <v>0.4837375446512503</v>
      </c>
      <c r="AG2937" s="84">
        <v>0.50418542893430307</v>
      </c>
      <c r="AH2937" s="84">
        <v>0.50246803449301225</v>
      </c>
      <c r="AI2937" s="84">
        <v>0.47518382352941169</v>
      </c>
      <c r="AJ2937" s="84">
        <v>0.49959880936974271</v>
      </c>
      <c r="AK2937" s="84">
        <v>0.49548143813796253</v>
      </c>
    </row>
    <row r="2938" spans="1:37">
      <c r="A2938" s="84">
        <v>11</v>
      </c>
      <c r="B2938" s="84">
        <v>0.47319085114360709</v>
      </c>
      <c r="C2938" s="84">
        <v>0.48817760828112239</v>
      </c>
      <c r="D2938" s="84">
        <v>0.50694610778443128</v>
      </c>
      <c r="E2938" s="84">
        <v>0.49492385786802029</v>
      </c>
      <c r="F2938" s="84">
        <v>0.48770927653368179</v>
      </c>
      <c r="G2938" s="84">
        <v>0.51391503092229107</v>
      </c>
      <c r="H2938" s="84">
        <v>0.33084674780787848</v>
      </c>
      <c r="I2938" s="84">
        <v>0.49522305777825371</v>
      </c>
      <c r="J2938" s="84">
        <v>0.52690984170681343</v>
      </c>
      <c r="K2938" s="84">
        <v>0.38934696569920851</v>
      </c>
      <c r="L2938" s="84">
        <v>0.48697545632947109</v>
      </c>
      <c r="M2938" s="84">
        <v>0.59009628610729026</v>
      </c>
      <c r="N2938" s="84">
        <v>0.48309076475257989</v>
      </c>
      <c r="O2938" s="84">
        <v>0.48318898273172312</v>
      </c>
      <c r="P2938" s="84">
        <v>0.39274936627368923</v>
      </c>
      <c r="Q2938" s="84">
        <v>0.43309817754262192</v>
      </c>
      <c r="R2938" s="84">
        <v>0.31009350612828379</v>
      </c>
      <c r="S2938" s="84">
        <v>0.2967526633294828</v>
      </c>
      <c r="T2938" s="84">
        <v>0.70451466045200795</v>
      </c>
      <c r="U2938" s="84">
        <v>0.40721090402935722</v>
      </c>
      <c r="V2938" s="84">
        <v>0.42917913238593852</v>
      </c>
      <c r="W2938" s="84">
        <v>0.54756717501815533</v>
      </c>
      <c r="X2938" s="84">
        <v>0.41196648249845602</v>
      </c>
      <c r="Y2938" s="84">
        <v>0.34017543515375098</v>
      </c>
      <c r="Z2938" s="84">
        <v>0.54450031196094983</v>
      </c>
      <c r="AA2938" s="84">
        <v>0.47463246404636211</v>
      </c>
      <c r="AB2938" s="84">
        <v>0.42335442882119739</v>
      </c>
      <c r="AC2938" s="84">
        <v>0.48364086541295759</v>
      </c>
      <c r="AD2938" s="84">
        <v>0.39645735137600729</v>
      </c>
      <c r="AE2938" s="84">
        <v>0.34670322380931318</v>
      </c>
      <c r="AF2938" s="84">
        <v>0.47508930250046999</v>
      </c>
      <c r="AG2938" s="84">
        <v>0.49246622791825417</v>
      </c>
      <c r="AH2938" s="84">
        <v>0.5034195658638122</v>
      </c>
      <c r="AI2938" s="84">
        <v>0.4661764705882353</v>
      </c>
      <c r="AJ2938" s="84">
        <v>0.48683835900090588</v>
      </c>
      <c r="AK2938" s="84">
        <v>0.49444119368051492</v>
      </c>
    </row>
    <row r="2939" spans="1:37">
      <c r="A2939" s="84">
        <v>12</v>
      </c>
      <c r="B2939" s="84">
        <v>0.4797525309336334</v>
      </c>
      <c r="C2939" s="84">
        <v>0.4964587305911195</v>
      </c>
      <c r="D2939" s="84">
        <v>0.51389221556886222</v>
      </c>
      <c r="E2939" s="84">
        <v>0.49980476376415472</v>
      </c>
      <c r="F2939" s="84">
        <v>0.49184163349639942</v>
      </c>
      <c r="G2939" s="84">
        <v>0.52016671148158122</v>
      </c>
      <c r="H2939" s="84">
        <v>0.34327967543515248</v>
      </c>
      <c r="I2939" s="84">
        <v>0.48845237776647832</v>
      </c>
      <c r="J2939" s="84">
        <v>0.52229869236063309</v>
      </c>
      <c r="K2939" s="84">
        <v>0.45596965699208453</v>
      </c>
      <c r="L2939" s="84">
        <v>0.47321164547434053</v>
      </c>
      <c r="M2939" s="84">
        <v>0.63804283749263124</v>
      </c>
      <c r="N2939" s="84">
        <v>0.68621328393754943</v>
      </c>
      <c r="O2939" s="84">
        <v>0.59205264762314624</v>
      </c>
      <c r="P2939" s="84">
        <v>0.43371021607049448</v>
      </c>
      <c r="Q2939" s="84">
        <v>0.61087595532039973</v>
      </c>
      <c r="R2939" s="84">
        <v>0.39928757235593249</v>
      </c>
      <c r="S2939" s="84">
        <v>0.36388140161725069</v>
      </c>
      <c r="T2939" s="84">
        <v>0.83177063573790044</v>
      </c>
      <c r="U2939" s="84">
        <v>0.51814024114680313</v>
      </c>
      <c r="V2939" s="84">
        <v>0.51804412864622296</v>
      </c>
      <c r="W2939" s="84">
        <v>0.70210602759622365</v>
      </c>
      <c r="X2939" s="84">
        <v>0.5602914420203976</v>
      </c>
      <c r="Y2939" s="84">
        <v>0.428677956788791</v>
      </c>
      <c r="Z2939" s="84">
        <v>0.69277351635042406</v>
      </c>
      <c r="AA2939" s="84">
        <v>0.61294508737311815</v>
      </c>
      <c r="AB2939" s="84">
        <v>0.57386293678741174</v>
      </c>
      <c r="AC2939" s="84">
        <v>0.62842657548782643</v>
      </c>
      <c r="AD2939" s="84">
        <v>0.49635091987228219</v>
      </c>
      <c r="AE2939" s="84">
        <v>0.37036218104630081</v>
      </c>
      <c r="AF2939" s="84">
        <v>0.48411355517954502</v>
      </c>
      <c r="AG2939" s="84">
        <v>0.49965361967440253</v>
      </c>
      <c r="AH2939" s="84">
        <v>0.50978293190603641</v>
      </c>
      <c r="AI2939" s="84">
        <v>0.47279411764705881</v>
      </c>
      <c r="AJ2939" s="84">
        <v>0.49504335447133441</v>
      </c>
      <c r="AK2939" s="84">
        <v>0.50048761458942848</v>
      </c>
    </row>
    <row r="2940" spans="1:37">
      <c r="A2940" s="84">
        <v>13</v>
      </c>
      <c r="B2940" s="84">
        <v>0.46925384326959141</v>
      </c>
      <c r="C2940" s="84">
        <v>0.48371016071914991</v>
      </c>
      <c r="D2940" s="84">
        <v>0.51155688622754492</v>
      </c>
      <c r="E2940" s="84">
        <v>0.48887153455681381</v>
      </c>
      <c r="F2940" s="84">
        <v>0.47734799914922071</v>
      </c>
      <c r="G2940" s="84">
        <v>0.5164022586716861</v>
      </c>
      <c r="H2940" s="84">
        <v>0.44038738385028142</v>
      </c>
      <c r="I2940" s="84">
        <v>0.50830947092354217</v>
      </c>
      <c r="J2940" s="84">
        <v>0.53165863730213336</v>
      </c>
      <c r="K2940" s="84">
        <v>0.50725593667546176</v>
      </c>
      <c r="L2940" s="84">
        <v>0.47813113255732659</v>
      </c>
      <c r="M2940" s="84">
        <v>0.68317285648784953</v>
      </c>
      <c r="N2940" s="84">
        <v>0.81921143159566001</v>
      </c>
      <c r="O2940" s="84">
        <v>0.67837610056126374</v>
      </c>
      <c r="P2940" s="84">
        <v>0.52870880778980389</v>
      </c>
      <c r="Q2940" s="84">
        <v>0.77242798353909448</v>
      </c>
      <c r="R2940" s="84">
        <v>0.5361603899603945</v>
      </c>
      <c r="S2940" s="84">
        <v>0.51476062122962396</v>
      </c>
      <c r="T2940" s="84">
        <v>0.91046555742236202</v>
      </c>
      <c r="U2940" s="84">
        <v>0.64907174750085872</v>
      </c>
      <c r="V2940" s="84">
        <v>0.6175673148840688</v>
      </c>
      <c r="W2940" s="84">
        <v>0.84831759864439593</v>
      </c>
      <c r="X2940" s="84">
        <v>0.71844797943547722</v>
      </c>
      <c r="Y2940" s="84">
        <v>0.579230361663298</v>
      </c>
      <c r="Z2940" s="84">
        <v>0.81392446874885316</v>
      </c>
      <c r="AA2940" s="84">
        <v>0.74483138677048355</v>
      </c>
      <c r="AB2940" s="84">
        <v>0.70656750966534509</v>
      </c>
      <c r="AC2940" s="84">
        <v>0.75582149383953301</v>
      </c>
      <c r="AD2940" s="84">
        <v>0.61652729207845525</v>
      </c>
      <c r="AE2940" s="84">
        <v>0.50895502587007468</v>
      </c>
      <c r="AF2940" s="84">
        <v>0.47922541831171278</v>
      </c>
      <c r="AG2940" s="84">
        <v>0.4868375476272947</v>
      </c>
      <c r="AH2940" s="84">
        <v>0.50770145703241165</v>
      </c>
      <c r="AI2940" s="84">
        <v>0.4623161764705882</v>
      </c>
      <c r="AJ2940" s="84">
        <v>0.48122169017730049</v>
      </c>
      <c r="AK2940" s="84">
        <v>0.49775697288862891</v>
      </c>
    </row>
    <row r="2941" spans="1:37">
      <c r="A2941" s="84">
        <v>14</v>
      </c>
      <c r="B2941" s="84">
        <v>0.47994000749906268</v>
      </c>
      <c r="C2941" s="84">
        <v>0.48855897575592472</v>
      </c>
      <c r="D2941" s="84">
        <v>0.52874251497005986</v>
      </c>
      <c r="E2941" s="84">
        <v>0.49668098399062871</v>
      </c>
      <c r="F2941" s="84">
        <v>0.48023457202758962</v>
      </c>
      <c r="G2941" s="84">
        <v>0.53293896208658253</v>
      </c>
      <c r="H2941" s="84">
        <v>0.64402565109278886</v>
      </c>
      <c r="I2941" s="84">
        <v>0.55246607969598838</v>
      </c>
      <c r="J2941" s="84">
        <v>0.53475567790777701</v>
      </c>
      <c r="K2941" s="84">
        <v>0.61964050131926129</v>
      </c>
      <c r="L2941" s="84">
        <v>0.49791661066157678</v>
      </c>
      <c r="M2941" s="84">
        <v>0.73688347415995281</v>
      </c>
      <c r="N2941" s="84">
        <v>0.95146864249801499</v>
      </c>
      <c r="O2941" s="84">
        <v>0.78899707712446421</v>
      </c>
      <c r="P2941" s="84">
        <v>0.6748078702772301</v>
      </c>
      <c r="Q2941" s="84">
        <v>0.86531452087007632</v>
      </c>
      <c r="R2941" s="84">
        <v>0.69656206791497743</v>
      </c>
      <c r="S2941" s="84">
        <v>0.68550250288794778</v>
      </c>
      <c r="T2941" s="84">
        <v>0.95198092244322796</v>
      </c>
      <c r="U2941" s="84">
        <v>0.7910663605632785</v>
      </c>
      <c r="V2941" s="84">
        <v>0.75939603590127125</v>
      </c>
      <c r="W2941" s="84">
        <v>0.94301621883321229</v>
      </c>
      <c r="X2941" s="84">
        <v>0.84857867766111916</v>
      </c>
      <c r="Y2941" s="84">
        <v>0.74652171353440999</v>
      </c>
      <c r="Z2941" s="84">
        <v>0.9433699122839212</v>
      </c>
      <c r="AA2941" s="84">
        <v>0.88733934190176522</v>
      </c>
      <c r="AB2941" s="84">
        <v>0.81774975990543974</v>
      </c>
      <c r="AC2941" s="84">
        <v>0.89123386193479903</v>
      </c>
      <c r="AD2941" s="84">
        <v>0.76097004713395189</v>
      </c>
      <c r="AE2941" s="84">
        <v>0.72148763985318198</v>
      </c>
      <c r="AF2941" s="84">
        <v>0.48975371310396693</v>
      </c>
      <c r="AG2941" s="84">
        <v>0.49116730169726358</v>
      </c>
      <c r="AH2941" s="84">
        <v>0.52471008028545951</v>
      </c>
      <c r="AI2941" s="84">
        <v>0.46856617647058818</v>
      </c>
      <c r="AJ2941" s="84">
        <v>0.4843794486864243</v>
      </c>
      <c r="AK2941" s="84">
        <v>0.51427085365060798</v>
      </c>
    </row>
    <row r="2942" spans="1:37">
      <c r="A2942" s="84">
        <v>15</v>
      </c>
      <c r="B2942" s="84">
        <v>0.47994000749906268</v>
      </c>
      <c r="C2942" s="84">
        <v>0.4875238354671752</v>
      </c>
      <c r="D2942" s="84">
        <v>0.52203592814371258</v>
      </c>
      <c r="E2942" s="84">
        <v>0.49453338539632952</v>
      </c>
      <c r="F2942" s="84">
        <v>0.47917109780924322</v>
      </c>
      <c r="G2942" s="84">
        <v>0.52897284216187157</v>
      </c>
      <c r="H2942" s="84">
        <v>0.82947258212275854</v>
      </c>
      <c r="I2942" s="84">
        <v>0.60296518318302261</v>
      </c>
      <c r="J2942" s="84">
        <v>0.53826565726083964</v>
      </c>
      <c r="K2942" s="84">
        <v>0.79609168865435365</v>
      </c>
      <c r="L2942" s="84">
        <v>0.54195005242076388</v>
      </c>
      <c r="M2942" s="84">
        <v>0.81096482609550014</v>
      </c>
      <c r="N2942" s="84">
        <v>1</v>
      </c>
      <c r="O2942" s="84">
        <v>0.8526010005917477</v>
      </c>
      <c r="P2942" s="84">
        <v>0.80770933086548913</v>
      </c>
      <c r="Q2942" s="84">
        <v>0.92815990593768338</v>
      </c>
      <c r="R2942" s="84">
        <v>0.82634576175857122</v>
      </c>
      <c r="S2942" s="84">
        <v>0.8236105763059941</v>
      </c>
      <c r="T2942" s="84">
        <v>0.97794157498238588</v>
      </c>
      <c r="U2942" s="84">
        <v>0.89812722572714609</v>
      </c>
      <c r="V2942" s="84">
        <v>0.87747756170531044</v>
      </c>
      <c r="W2942" s="84">
        <v>0.98310336480271099</v>
      </c>
      <c r="X2942" s="84">
        <v>0.92834966365654581</v>
      </c>
      <c r="Y2942" s="84">
        <v>0.86179085146882772</v>
      </c>
      <c r="Z2942" s="84">
        <v>0.99926597423569574</v>
      </c>
      <c r="AA2942" s="84">
        <v>0.97265923595186055</v>
      </c>
      <c r="AB2942" s="84">
        <v>0.91213770346474909</v>
      </c>
      <c r="AC2942" s="84">
        <v>0.97494546955137651</v>
      </c>
      <c r="AD2942" s="84">
        <v>0.8869089250418124</v>
      </c>
      <c r="AE2942" s="84">
        <v>0.8979790386061115</v>
      </c>
      <c r="AF2942" s="84">
        <v>0.48862568151908259</v>
      </c>
      <c r="AG2942" s="84">
        <v>0.49206211753839052</v>
      </c>
      <c r="AH2942" s="84">
        <v>0.51846565566458525</v>
      </c>
      <c r="AI2942" s="84">
        <v>0.57205882352941173</v>
      </c>
      <c r="AJ2942" s="84">
        <v>0.49703636598938777</v>
      </c>
      <c r="AK2942" s="84">
        <v>0.53241011637734859</v>
      </c>
    </row>
    <row r="2943" spans="1:37">
      <c r="A2943" s="84">
        <v>16</v>
      </c>
      <c r="B2943" s="84">
        <v>0.4928758905136858</v>
      </c>
      <c r="C2943" s="84">
        <v>0.50552982838463645</v>
      </c>
      <c r="D2943" s="84">
        <v>0.52419161676646708</v>
      </c>
      <c r="E2943" s="84">
        <v>0.50761421319796951</v>
      </c>
      <c r="F2943" s="84">
        <v>0.49679438485612709</v>
      </c>
      <c r="G2943" s="84">
        <v>0.53253562785695086</v>
      </c>
      <c r="H2943" s="84">
        <v>0.97434890721109801</v>
      </c>
      <c r="I2943" s="84">
        <v>0.67701447801536108</v>
      </c>
      <c r="J2943" s="84">
        <v>0.58706125258086728</v>
      </c>
      <c r="K2943" s="84">
        <v>0.90550791556728227</v>
      </c>
      <c r="L2943" s="84">
        <v>0.6220328503454392</v>
      </c>
      <c r="M2943" s="84">
        <v>0.90436890024235272</v>
      </c>
      <c r="N2943" s="84">
        <v>0.99507806297962398</v>
      </c>
      <c r="O2943" s="84">
        <v>0.92056233973496848</v>
      </c>
      <c r="P2943" s="84">
        <v>0.94354806260813595</v>
      </c>
      <c r="Q2943" s="84">
        <v>0.97425044091710744</v>
      </c>
      <c r="R2943" s="84">
        <v>0.91477818659042465</v>
      </c>
      <c r="S2943" s="84">
        <v>0.9248812732640227</v>
      </c>
      <c r="T2943" s="84">
        <v>1</v>
      </c>
      <c r="U2943" s="84">
        <v>0.96072777888248162</v>
      </c>
      <c r="V2943" s="84">
        <v>0.93934648466716519</v>
      </c>
      <c r="W2943" s="84">
        <v>0.99501331396756221</v>
      </c>
      <c r="X2943" s="84">
        <v>0.96937855747884305</v>
      </c>
      <c r="Y2943" s="84">
        <v>0.94491650150120676</v>
      </c>
      <c r="Z2943" s="84">
        <v>1</v>
      </c>
      <c r="AA2943" s="84">
        <v>1</v>
      </c>
      <c r="AB2943" s="84">
        <v>0.9616094954320471</v>
      </c>
      <c r="AC2943" s="84">
        <v>1</v>
      </c>
      <c r="AD2943" s="84">
        <v>1</v>
      </c>
      <c r="AE2943" s="84">
        <v>1</v>
      </c>
      <c r="AF2943" s="84">
        <v>0.49689791314156789</v>
      </c>
      <c r="AG2943" s="84">
        <v>0.52358272716776344</v>
      </c>
      <c r="AH2943" s="84">
        <v>0.51929824561403526</v>
      </c>
      <c r="AI2943" s="84">
        <v>0.67352941176470582</v>
      </c>
      <c r="AJ2943" s="84">
        <v>0.5276562702213019</v>
      </c>
      <c r="AK2943" s="84">
        <v>0.56927377933814449</v>
      </c>
    </row>
    <row r="2944" spans="1:37">
      <c r="A2944" s="84">
        <v>17</v>
      </c>
      <c r="B2944" s="84">
        <v>0.55080614923134608</v>
      </c>
      <c r="C2944" s="84">
        <v>0.56485971125034051</v>
      </c>
      <c r="D2944" s="84">
        <v>0.5834730538922156</v>
      </c>
      <c r="E2944" s="84">
        <v>0.56735650136665361</v>
      </c>
      <c r="F2944" s="84">
        <v>0.55662240588253165</v>
      </c>
      <c r="G2944" s="84">
        <v>0.59283409518687824</v>
      </c>
      <c r="H2944" s="84">
        <v>1</v>
      </c>
      <c r="I2944" s="84">
        <v>0.75317793775256248</v>
      </c>
      <c r="J2944" s="84">
        <v>0.66682725395732956</v>
      </c>
      <c r="K2944" s="84">
        <v>1</v>
      </c>
      <c r="L2944" s="84">
        <v>0.75432135272453549</v>
      </c>
      <c r="M2944" s="84">
        <v>0.99344992467413362</v>
      </c>
      <c r="N2944" s="84">
        <v>0.99497221487165899</v>
      </c>
      <c r="O2944" s="84">
        <v>1</v>
      </c>
      <c r="P2944" s="84">
        <v>1</v>
      </c>
      <c r="Q2944" s="84">
        <v>1</v>
      </c>
      <c r="R2944" s="84">
        <v>0.99891026692601559</v>
      </c>
      <c r="S2944" s="84">
        <v>1</v>
      </c>
      <c r="T2944" s="84">
        <v>0.98195219771286124</v>
      </c>
      <c r="U2944" s="84">
        <v>1</v>
      </c>
      <c r="V2944" s="84">
        <v>1</v>
      </c>
      <c r="W2944" s="84">
        <v>1</v>
      </c>
      <c r="X2944" s="84">
        <v>1</v>
      </c>
      <c r="Y2944" s="84">
        <v>1</v>
      </c>
      <c r="Z2944" s="84">
        <v>0.94960913128050817</v>
      </c>
      <c r="AA2944" s="84">
        <v>0.98603630028620726</v>
      </c>
      <c r="AB2944" s="84">
        <v>1</v>
      </c>
      <c r="AC2944" s="84">
        <v>0.91481459647468022</v>
      </c>
      <c r="AD2944" s="84">
        <v>0.94339364451877761</v>
      </c>
      <c r="AE2944" s="84">
        <v>0.98231106000972901</v>
      </c>
      <c r="AF2944" s="84">
        <v>0.555743560819703</v>
      </c>
      <c r="AG2944" s="84">
        <v>0.57155640226301807</v>
      </c>
      <c r="AH2944" s="84">
        <v>0.57829319060362783</v>
      </c>
      <c r="AI2944" s="84">
        <v>0.67867647058823533</v>
      </c>
      <c r="AJ2944" s="84">
        <v>0.58012165135240079</v>
      </c>
      <c r="AK2944" s="84">
        <v>0.60821793121383527</v>
      </c>
    </row>
    <row r="2945" spans="1:37">
      <c r="A2945" s="84">
        <v>18</v>
      </c>
      <c r="B2945" s="84">
        <v>0.64379452568428941</v>
      </c>
      <c r="C2945" s="84">
        <v>0.66096431490057206</v>
      </c>
      <c r="D2945" s="84">
        <v>0.68425149700598809</v>
      </c>
      <c r="E2945" s="84">
        <v>0.65989847715736039</v>
      </c>
      <c r="F2945" s="84">
        <v>0.64899273799033752</v>
      </c>
      <c r="G2945" s="84">
        <v>0.68634041408980917</v>
      </c>
      <c r="H2945" s="84">
        <v>0.93927496400994626</v>
      </c>
      <c r="I2945" s="84">
        <v>0.82744132523349478</v>
      </c>
      <c r="J2945" s="84">
        <v>0.75877494838265658</v>
      </c>
      <c r="K2945" s="84">
        <v>0.92422493403693928</v>
      </c>
      <c r="L2945" s="84">
        <v>0.84185058738138085</v>
      </c>
      <c r="M2945" s="84">
        <v>1</v>
      </c>
      <c r="N2945" s="84">
        <v>0.92146070388991785</v>
      </c>
      <c r="O2945" s="84">
        <v>0.99879857263256022</v>
      </c>
      <c r="P2945" s="84">
        <v>0.97384621574860175</v>
      </c>
      <c r="Q2945" s="84">
        <v>0.9473251028806583</v>
      </c>
      <c r="R2945" s="84">
        <v>1</v>
      </c>
      <c r="S2945" s="84">
        <v>0.95446669233731241</v>
      </c>
      <c r="T2945" s="84">
        <v>0.92249742561378789</v>
      </c>
      <c r="U2945" s="84">
        <v>0.97249588748892801</v>
      </c>
      <c r="V2945" s="84">
        <v>0.96636593118922953</v>
      </c>
      <c r="W2945" s="84">
        <v>0.94824497700314681</v>
      </c>
      <c r="X2945" s="84">
        <v>0.93963344405681948</v>
      </c>
      <c r="Y2945" s="84">
        <v>0.91563806197138864</v>
      </c>
      <c r="Z2945" s="84">
        <v>0.8155393254303227</v>
      </c>
      <c r="AA2945" s="84">
        <v>0.87322453913569076</v>
      </c>
      <c r="AB2945" s="84">
        <v>0.88344948164200066</v>
      </c>
      <c r="AC2945" s="84">
        <v>0.81247420857159702</v>
      </c>
      <c r="AD2945" s="84">
        <v>0.86697582484415403</v>
      </c>
      <c r="AE2945" s="84">
        <v>0.91124574359881472</v>
      </c>
      <c r="AF2945" s="84">
        <v>0.64786614025192701</v>
      </c>
      <c r="AG2945" s="84">
        <v>0.66429973444175039</v>
      </c>
      <c r="AH2945" s="84">
        <v>0.67600356824264052</v>
      </c>
      <c r="AI2945" s="84">
        <v>0.72150735294117641</v>
      </c>
      <c r="AJ2945" s="84">
        <v>0.67016953539536694</v>
      </c>
      <c r="AK2945" s="84">
        <v>0.6793446459918081</v>
      </c>
    </row>
    <row r="2946" spans="1:37">
      <c r="A2946" s="84">
        <v>19</v>
      </c>
      <c r="B2946" s="84">
        <v>0.74878140232470947</v>
      </c>
      <c r="C2946" s="84">
        <v>0.76935439934622729</v>
      </c>
      <c r="D2946" s="84">
        <v>0.7900598802395209</v>
      </c>
      <c r="E2946" s="84">
        <v>0.76434986333463484</v>
      </c>
      <c r="F2946" s="84">
        <v>0.75567439457931984</v>
      </c>
      <c r="G2946" s="84">
        <v>0.78724119386931979</v>
      </c>
      <c r="H2946" s="84">
        <v>0.85617065829079964</v>
      </c>
      <c r="I2946" s="84">
        <v>0.88653089624535009</v>
      </c>
      <c r="J2946" s="84">
        <v>0.83468685478320714</v>
      </c>
      <c r="K2946" s="84">
        <v>0.78891820580474936</v>
      </c>
      <c r="L2946" s="84">
        <v>0.87400198930078743</v>
      </c>
      <c r="M2946" s="84">
        <v>0.96456409248706354</v>
      </c>
      <c r="N2946" s="84">
        <v>0.8015347975654934</v>
      </c>
      <c r="O2946" s="84">
        <v>0.9251528681836928</v>
      </c>
      <c r="P2946" s="84">
        <v>0.89828189755763876</v>
      </c>
      <c r="Q2946" s="84">
        <v>0.82851263962375077</v>
      </c>
      <c r="R2946" s="84">
        <v>0.87650863584167238</v>
      </c>
      <c r="S2946" s="84">
        <v>0.81411243742780137</v>
      </c>
      <c r="T2946" s="84">
        <v>0.82315321662782492</v>
      </c>
      <c r="U2946" s="84">
        <v>0.85234729478117843</v>
      </c>
      <c r="V2946" s="84">
        <v>0.83236724008975305</v>
      </c>
      <c r="W2946" s="84">
        <v>0.83345436940208173</v>
      </c>
      <c r="X2946" s="84">
        <v>0.82655360630289276</v>
      </c>
      <c r="Y2946" s="84">
        <v>0.78979179340253947</v>
      </c>
      <c r="Z2946" s="84">
        <v>0.70950930377656263</v>
      </c>
      <c r="AA2946" s="84">
        <v>0.77239436118962579</v>
      </c>
      <c r="AB2946" s="84">
        <v>0.76921372109630881</v>
      </c>
      <c r="AC2946" s="84">
        <v>0.71131285739550776</v>
      </c>
      <c r="AD2946" s="84">
        <v>0.7947848563174702</v>
      </c>
      <c r="AE2946" s="84">
        <v>0.85450846858002028</v>
      </c>
      <c r="AF2946" s="84">
        <v>0.75202105658958451</v>
      </c>
      <c r="AG2946" s="84">
        <v>0.77032097910171993</v>
      </c>
      <c r="AH2946" s="84">
        <v>0.7802557240559026</v>
      </c>
      <c r="AI2946" s="84">
        <v>0.80533088235294115</v>
      </c>
      <c r="AJ2946" s="84">
        <v>0.77644622751391246</v>
      </c>
      <c r="AK2946" s="84">
        <v>0.77608738053442572</v>
      </c>
    </row>
    <row r="2947" spans="1:37">
      <c r="A2947" s="84">
        <v>20</v>
      </c>
      <c r="B2947" s="84">
        <v>0.83577052868391455</v>
      </c>
      <c r="C2947" s="84">
        <v>0.86066466902751282</v>
      </c>
      <c r="D2947" s="84">
        <v>0.86778443113772463</v>
      </c>
      <c r="E2947" s="84">
        <v>0.84830144474814528</v>
      </c>
      <c r="F2947" s="84">
        <v>0.84442891434474765</v>
      </c>
      <c r="G2947" s="84">
        <v>0.86199247109438049</v>
      </c>
      <c r="H2947" s="84">
        <v>0.61130742049469966</v>
      </c>
      <c r="I2947" s="84">
        <v>0.9204913426285225</v>
      </c>
      <c r="J2947" s="84">
        <v>0.92876806607019946</v>
      </c>
      <c r="K2947" s="84">
        <v>0.39248021108179421</v>
      </c>
      <c r="L2947" s="84">
        <v>0.91620742493077745</v>
      </c>
      <c r="M2947" s="84">
        <v>0.79124909936464272</v>
      </c>
      <c r="N2947" s="84">
        <v>0.357872453029902</v>
      </c>
      <c r="O2947" s="84">
        <v>0.58590205677192597</v>
      </c>
      <c r="P2947" s="84">
        <v>0.63654287208787674</v>
      </c>
      <c r="Q2947" s="84">
        <v>0.35285126396237487</v>
      </c>
      <c r="R2947" s="84">
        <v>0.4120597126854304</v>
      </c>
      <c r="S2947" s="84">
        <v>0.37049159286356048</v>
      </c>
      <c r="T2947" s="84">
        <v>0.36415370440626521</v>
      </c>
      <c r="U2947" s="84">
        <v>0.36049097055261298</v>
      </c>
      <c r="V2947" s="84">
        <v>0.35464192221391172</v>
      </c>
      <c r="W2947" s="84">
        <v>0.40295328007746312</v>
      </c>
      <c r="X2947" s="84">
        <v>0.36502028075915138</v>
      </c>
      <c r="Y2947" s="84">
        <v>0.35342137797052531</v>
      </c>
      <c r="Z2947" s="84">
        <v>0.35875509230373992</v>
      </c>
      <c r="AA2947" s="84">
        <v>0.38245960215455188</v>
      </c>
      <c r="AB2947" s="84">
        <v>0.36373710261272141</v>
      </c>
      <c r="AC2947" s="84">
        <v>0.31492070978010961</v>
      </c>
      <c r="AD2947" s="84">
        <v>0.55681921848867266</v>
      </c>
      <c r="AE2947" s="84">
        <v>0.6253924733560341</v>
      </c>
      <c r="AF2947" s="84">
        <v>0.83756345177664981</v>
      </c>
      <c r="AG2947" s="84">
        <v>0.86089943424546822</v>
      </c>
      <c r="AH2947" s="84">
        <v>0.85744870651204297</v>
      </c>
      <c r="AI2947" s="84">
        <v>0.83786764705882344</v>
      </c>
      <c r="AJ2947" s="84">
        <v>0.86191277339200201</v>
      </c>
      <c r="AK2947" s="84">
        <v>0.85397568428580728</v>
      </c>
    </row>
    <row r="2948" spans="1:37">
      <c r="A2948" s="84">
        <v>21</v>
      </c>
      <c r="B2948" s="84">
        <v>0.98687664041994771</v>
      </c>
      <c r="C2948" s="84">
        <v>0.9809588667937893</v>
      </c>
      <c r="D2948" s="84">
        <v>0.97526946107784429</v>
      </c>
      <c r="E2948" s="84">
        <v>0.962319406481843</v>
      </c>
      <c r="F2948" s="84">
        <v>0.96587767007991243</v>
      </c>
      <c r="G2948" s="84">
        <v>0.9638343640763648</v>
      </c>
      <c r="H2948" s="84">
        <v>0.69297212406753039</v>
      </c>
      <c r="I2948" s="84">
        <v>1</v>
      </c>
      <c r="J2948" s="84">
        <v>1</v>
      </c>
      <c r="K2948" s="84">
        <v>0.40707453825857509</v>
      </c>
      <c r="L2948" s="84">
        <v>1</v>
      </c>
      <c r="M2948" s="84">
        <v>0.8438462042313486</v>
      </c>
      <c r="N2948" s="84">
        <v>0.36665784599100287</v>
      </c>
      <c r="O2948" s="84">
        <v>0.64086287589434598</v>
      </c>
      <c r="P2948" s="84">
        <v>0.70546815273810004</v>
      </c>
      <c r="Q2948" s="84">
        <v>0.37848324514991177</v>
      </c>
      <c r="R2948" s="84">
        <v>0.46429659487708269</v>
      </c>
      <c r="S2948" s="84">
        <v>0.41496598639455778</v>
      </c>
      <c r="T2948" s="84">
        <v>0.38805484797571949</v>
      </c>
      <c r="U2948" s="84">
        <v>0.39399663768325549</v>
      </c>
      <c r="V2948" s="84">
        <v>0.38804225878833198</v>
      </c>
      <c r="W2948" s="84">
        <v>0.41307189542483652</v>
      </c>
      <c r="X2948" s="84">
        <v>0.39208633093525158</v>
      </c>
      <c r="Y2948" s="84">
        <v>0.37565493828371821</v>
      </c>
      <c r="Z2948" s="84">
        <v>0.3444415898998055</v>
      </c>
      <c r="AA2948" s="84">
        <v>0.39571222868113698</v>
      </c>
      <c r="AB2948" s="84">
        <v>0.38663842990470088</v>
      </c>
      <c r="AC2948" s="84">
        <v>0.35117608913517662</v>
      </c>
      <c r="AD2948" s="84">
        <v>0.58934164512695753</v>
      </c>
      <c r="AE2948" s="84">
        <v>0.65457922433998139</v>
      </c>
      <c r="AF2948" s="84">
        <v>0.98777965783041921</v>
      </c>
      <c r="AG2948" s="84">
        <v>0.9762729476965708</v>
      </c>
      <c r="AH2948" s="84">
        <v>0.97466547725245345</v>
      </c>
      <c r="AI2948" s="84">
        <v>0.99209558823529409</v>
      </c>
      <c r="AJ2948" s="84">
        <v>0.98395237478969821</v>
      </c>
      <c r="AK2948" s="84">
        <v>0.98693192900331594</v>
      </c>
    </row>
    <row r="2949" spans="1:37">
      <c r="A2949" s="84">
        <v>22</v>
      </c>
      <c r="B2949" s="84">
        <v>1</v>
      </c>
      <c r="C2949" s="84">
        <v>1</v>
      </c>
      <c r="D2949" s="84">
        <v>1</v>
      </c>
      <c r="E2949" s="84">
        <v>1</v>
      </c>
      <c r="F2949" s="84">
        <v>1</v>
      </c>
      <c r="G2949" s="84">
        <v>1</v>
      </c>
      <c r="H2949" s="84">
        <v>0.64965318675566019</v>
      </c>
      <c r="I2949" s="84">
        <v>0.92611127465410648</v>
      </c>
      <c r="J2949" s="84">
        <v>0.95134205092911206</v>
      </c>
      <c r="K2949" s="84">
        <v>0.37368073878627972</v>
      </c>
      <c r="L2949" s="84">
        <v>0.90964810882012936</v>
      </c>
      <c r="M2949" s="84">
        <v>0.78116198336280884</v>
      </c>
      <c r="N2949" s="84">
        <v>0.30103201905265942</v>
      </c>
      <c r="O2949" s="84">
        <v>0.56953036742159346</v>
      </c>
      <c r="P2949" s="84">
        <v>0.65903512654407914</v>
      </c>
      <c r="Q2949" s="84">
        <v>0.30223398001175772</v>
      </c>
      <c r="R2949" s="84">
        <v>0.40877879590354088</v>
      </c>
      <c r="S2949" s="84">
        <v>0.38531639070722629</v>
      </c>
      <c r="T2949" s="84">
        <v>0.34079453688146988</v>
      </c>
      <c r="U2949" s="84">
        <v>0.34194399754153187</v>
      </c>
      <c r="V2949" s="84">
        <v>0.35169689603590121</v>
      </c>
      <c r="W2949" s="84">
        <v>0.3487775357056403</v>
      </c>
      <c r="X2949" s="84">
        <v>0.32800580881002861</v>
      </c>
      <c r="Y2949" s="84">
        <v>0.32394670225082911</v>
      </c>
      <c r="Z2949" s="84">
        <v>0.29071090395272869</v>
      </c>
      <c r="AA2949" s="84">
        <v>0.34107514265905831</v>
      </c>
      <c r="AB2949" s="84">
        <v>0.33990002216257492</v>
      </c>
      <c r="AC2949" s="84">
        <v>0.28550374344160823</v>
      </c>
      <c r="AD2949" s="84">
        <v>0.50965485783791997</v>
      </c>
      <c r="AE2949" s="84">
        <v>0.59691327997169763</v>
      </c>
      <c r="AF2949" s="84">
        <v>1</v>
      </c>
      <c r="AG2949" s="84">
        <v>1</v>
      </c>
      <c r="AH2949" s="84">
        <v>1</v>
      </c>
      <c r="AI2949" s="84">
        <v>1</v>
      </c>
      <c r="AJ2949" s="84">
        <v>1</v>
      </c>
      <c r="AK2949" s="84">
        <v>1</v>
      </c>
    </row>
    <row r="2950" spans="1:37">
      <c r="A2950" s="84">
        <v>23</v>
      </c>
      <c r="B2950" s="84">
        <v>0.88507686539182617</v>
      </c>
      <c r="C2950" s="84">
        <v>0.86428766003813662</v>
      </c>
      <c r="D2950" s="84">
        <v>0.9069461077844313</v>
      </c>
      <c r="E2950" s="84">
        <v>0.88930105427567352</v>
      </c>
      <c r="F2950" s="84">
        <v>0.87536082160979622</v>
      </c>
      <c r="G2950" s="84">
        <v>0.90797257327238501</v>
      </c>
      <c r="H2950" s="84">
        <v>0.55045151158225369</v>
      </c>
      <c r="I2950" s="84">
        <v>0.77632670538175375</v>
      </c>
      <c r="J2950" s="84">
        <v>0.80550584996558838</v>
      </c>
      <c r="K2950" s="84">
        <v>0.30854221635883911</v>
      </c>
      <c r="L2950" s="84">
        <v>0.7490255114384794</v>
      </c>
      <c r="M2950" s="84">
        <v>0.65304250998886493</v>
      </c>
      <c r="N2950" s="84">
        <v>0.2200582164593807</v>
      </c>
      <c r="O2950" s="84">
        <v>0.45559201678411948</v>
      </c>
      <c r="P2950" s="84">
        <v>0.55184484770450248</v>
      </c>
      <c r="Q2950" s="84">
        <v>0.22369194591416811</v>
      </c>
      <c r="R2950" s="84">
        <v>0.32492793700639772</v>
      </c>
      <c r="S2950" s="84">
        <v>0.32405981260428701</v>
      </c>
      <c r="T2950" s="84">
        <v>0.24025798059725759</v>
      </c>
      <c r="U2950" s="84">
        <v>0.26822610676259517</v>
      </c>
      <c r="V2950" s="84">
        <v>0.27136312640239341</v>
      </c>
      <c r="W2950" s="84">
        <v>0.2327765674170903</v>
      </c>
      <c r="X2950" s="84">
        <v>0.23795256138476689</v>
      </c>
      <c r="Y2950" s="84">
        <v>0.26262289291391111</v>
      </c>
      <c r="Z2950" s="84">
        <v>0.209490953132455</v>
      </c>
      <c r="AA2950" s="84">
        <v>0.26023500968837221</v>
      </c>
      <c r="AB2950" s="84">
        <v>0.27562855524637397</v>
      </c>
      <c r="AC2950" s="84">
        <v>0.23044272829098619</v>
      </c>
      <c r="AD2950" s="84">
        <v>0.41727231260453101</v>
      </c>
      <c r="AE2950" s="84">
        <v>0.4839693981338169</v>
      </c>
      <c r="AF2950" s="84">
        <v>0.87666854671930816</v>
      </c>
      <c r="AG2950" s="84">
        <v>0.86609513912943059</v>
      </c>
      <c r="AH2950" s="84">
        <v>0.90853404698186147</v>
      </c>
      <c r="AI2950" s="84">
        <v>0.88033088235294099</v>
      </c>
      <c r="AJ2950" s="84">
        <v>0.86243043872136671</v>
      </c>
      <c r="AK2950" s="84">
        <v>0.90540276965086797</v>
      </c>
    </row>
    <row r="2951" spans="1:37">
      <c r="A2951" s="84">
        <v>24</v>
      </c>
      <c r="B2951" s="84">
        <v>0.73828271466066753</v>
      </c>
      <c r="C2951" s="84">
        <v>0.71100517570144373</v>
      </c>
      <c r="D2951" s="84">
        <v>0.73101796407185637</v>
      </c>
      <c r="E2951" s="84">
        <v>0.73428348301444746</v>
      </c>
      <c r="F2951" s="84">
        <v>0.72413478776093099</v>
      </c>
      <c r="G2951" s="84">
        <v>0.7321188491529983</v>
      </c>
      <c r="H2951" s="84">
        <v>0.42703834576626087</v>
      </c>
      <c r="I2951" s="84">
        <v>0.59175208071292862</v>
      </c>
      <c r="J2951" s="84">
        <v>0.63138334480385394</v>
      </c>
      <c r="K2951" s="84">
        <v>0.23194261213720321</v>
      </c>
      <c r="L2951" s="84">
        <v>0.64192585822199522</v>
      </c>
      <c r="M2951" s="84">
        <v>0.50311128577978648</v>
      </c>
      <c r="N2951" s="84">
        <v>0.1485578195289759</v>
      </c>
      <c r="O2951" s="84">
        <v>0.3353954847849086</v>
      </c>
      <c r="P2951" s="84">
        <v>0.41978835553051941</v>
      </c>
      <c r="Q2951" s="84">
        <v>0.17231040564373901</v>
      </c>
      <c r="R2951" s="84">
        <v>0.2422371165428511</v>
      </c>
      <c r="S2951" s="84">
        <v>0.2461173148504685</v>
      </c>
      <c r="T2951" s="84">
        <v>0.16096688526367131</v>
      </c>
      <c r="U2951" s="84">
        <v>0.18944666389486439</v>
      </c>
      <c r="V2951" s="84">
        <v>0.2038612565445026</v>
      </c>
      <c r="W2951" s="84">
        <v>0.16078431372549021</v>
      </c>
      <c r="X2951" s="84">
        <v>0.1702164950174431</v>
      </c>
      <c r="Y2951" s="84">
        <v>0.18893620361467059</v>
      </c>
      <c r="Z2951" s="84">
        <v>0.13972180423532871</v>
      </c>
      <c r="AA2951" s="84">
        <v>0.18311912253568699</v>
      </c>
      <c r="AB2951" s="84">
        <v>0.21128321308084419</v>
      </c>
      <c r="AC2951" s="84">
        <v>0.1624123091434298</v>
      </c>
      <c r="AD2951" s="84">
        <v>0.30672038923521361</v>
      </c>
      <c r="AE2951" s="84">
        <v>0.37314818909476849</v>
      </c>
      <c r="AF2951" s="84">
        <v>0.72645234066553865</v>
      </c>
      <c r="AG2951" s="84">
        <v>0.71149405380441055</v>
      </c>
      <c r="AH2951" s="84">
        <v>0.74225393993458244</v>
      </c>
      <c r="AI2951" s="84">
        <v>0.73382352941176465</v>
      </c>
      <c r="AJ2951" s="84">
        <v>0.71512876925067959</v>
      </c>
      <c r="AK2951" s="84">
        <v>0.73311228138612583</v>
      </c>
    </row>
    <row r="2961" spans="1:50">
      <c r="A2961" s="84" t="s">
        <v>132</v>
      </c>
      <c r="B2961" s="83"/>
      <c r="C2961" s="83"/>
      <c r="D2961" s="83">
        <v>2015</v>
      </c>
      <c r="E2961" s="83"/>
      <c r="F2961" s="84" t="s">
        <v>1</v>
      </c>
      <c r="G2961" s="158">
        <v>16146.167000000039</v>
      </c>
      <c r="H2961" s="83" t="s">
        <v>2</v>
      </c>
      <c r="I2961" s="83"/>
      <c r="J2961" s="83"/>
      <c r="K2961" s="83" t="s">
        <v>3</v>
      </c>
      <c r="L2961" s="83" t="s">
        <v>4</v>
      </c>
      <c r="M2961" s="83"/>
      <c r="N2961" s="83"/>
      <c r="O2961" s="83"/>
      <c r="P2961" s="83"/>
      <c r="Q2961" s="83"/>
      <c r="R2961" s="83"/>
      <c r="S2961" s="83"/>
      <c r="T2961" s="104"/>
      <c r="U2961" s="83"/>
      <c r="V2961" s="83"/>
      <c r="W2961" s="83"/>
      <c r="X2961" s="83"/>
      <c r="Y2961" s="83"/>
      <c r="Z2961" s="83"/>
      <c r="AA2961" s="83"/>
      <c r="AB2961" s="83"/>
      <c r="AC2961" s="83"/>
      <c r="AD2961" s="83"/>
      <c r="AE2961" s="83"/>
      <c r="AF2961" s="83"/>
      <c r="AG2961" s="83"/>
      <c r="AH2961" s="83"/>
      <c r="AI2961" s="83"/>
      <c r="AJ2961" s="83"/>
      <c r="AK2961" s="83"/>
    </row>
    <row r="2962" spans="1:50">
      <c r="A2962" s="83">
        <v>75</v>
      </c>
      <c r="B2962" s="84" t="s">
        <v>122</v>
      </c>
      <c r="C2962" s="83"/>
      <c r="D2962" s="83"/>
      <c r="E2962" s="83"/>
      <c r="F2962" s="83" t="s">
        <v>9</v>
      </c>
      <c r="G2962" s="83">
        <v>0</v>
      </c>
      <c r="H2962" s="83" t="s">
        <v>2</v>
      </c>
      <c r="I2962" s="83"/>
      <c r="J2962" s="83"/>
      <c r="K2962" s="83" t="s">
        <v>10</v>
      </c>
      <c r="L2962" s="83" t="s">
        <v>4</v>
      </c>
      <c r="M2962" s="83"/>
      <c r="N2962" s="83" t="s">
        <v>11</v>
      </c>
      <c r="O2962" s="83"/>
      <c r="P2962" s="83"/>
      <c r="Q2962" s="83"/>
      <c r="R2962" s="83"/>
      <c r="S2962" s="83"/>
      <c r="T2962" s="83"/>
      <c r="U2962" s="83"/>
      <c r="V2962" s="83"/>
      <c r="W2962" s="83"/>
      <c r="X2962" s="83"/>
      <c r="Y2962" s="83"/>
      <c r="Z2962" s="83"/>
      <c r="AA2962" s="83"/>
      <c r="AB2962" s="83"/>
      <c r="AC2962" s="83"/>
      <c r="AD2962" s="83"/>
      <c r="AE2962" s="83"/>
      <c r="AF2962" s="83"/>
      <c r="AG2962" s="83"/>
      <c r="AH2962" s="83"/>
      <c r="AI2962" s="83"/>
      <c r="AJ2962" s="83"/>
      <c r="AK2962" s="83"/>
    </row>
    <row r="2963" spans="1:50">
      <c r="A2963" s="84"/>
      <c r="B2963" s="84">
        <v>1</v>
      </c>
      <c r="C2963" s="84" t="s">
        <v>22</v>
      </c>
      <c r="D2963" s="84" t="s">
        <v>23</v>
      </c>
      <c r="E2963" s="84">
        <v>2</v>
      </c>
      <c r="F2963" s="84" t="s">
        <v>24</v>
      </c>
      <c r="G2963" s="84" t="s">
        <v>25</v>
      </c>
      <c r="H2963" s="84">
        <v>3</v>
      </c>
      <c r="I2963" s="84" t="s">
        <v>26</v>
      </c>
      <c r="J2963" s="84" t="s">
        <v>27</v>
      </c>
      <c r="K2963" s="84">
        <v>4</v>
      </c>
      <c r="L2963" s="84" t="s">
        <v>28</v>
      </c>
      <c r="M2963" s="84" t="s">
        <v>29</v>
      </c>
      <c r="N2963" s="84">
        <v>5</v>
      </c>
      <c r="O2963" s="84" t="s">
        <v>30</v>
      </c>
      <c r="P2963" s="84" t="s">
        <v>30</v>
      </c>
      <c r="Q2963" s="84">
        <v>6</v>
      </c>
      <c r="R2963" s="84" t="s">
        <v>31</v>
      </c>
      <c r="S2963" s="84" t="s">
        <v>32</v>
      </c>
      <c r="T2963" s="84">
        <v>7</v>
      </c>
      <c r="U2963" s="84" t="s">
        <v>33</v>
      </c>
      <c r="V2963" s="84" t="s">
        <v>34</v>
      </c>
      <c r="W2963" s="84">
        <v>8</v>
      </c>
      <c r="X2963" s="84" t="s">
        <v>35</v>
      </c>
      <c r="Y2963" s="84" t="s">
        <v>36</v>
      </c>
      <c r="Z2963" s="84">
        <v>9</v>
      </c>
      <c r="AA2963" s="84" t="s">
        <v>37</v>
      </c>
      <c r="AB2963" s="84" t="s">
        <v>38</v>
      </c>
      <c r="AC2963" s="84">
        <v>10</v>
      </c>
      <c r="AD2963" s="84" t="s">
        <v>39</v>
      </c>
      <c r="AE2963" s="84" t="s">
        <v>40</v>
      </c>
      <c r="AF2963" s="84">
        <v>11</v>
      </c>
      <c r="AG2963" s="84" t="s">
        <v>41</v>
      </c>
      <c r="AH2963" s="84" t="s">
        <v>42</v>
      </c>
      <c r="AI2963" s="84">
        <v>12</v>
      </c>
      <c r="AJ2963" s="84" t="s">
        <v>43</v>
      </c>
      <c r="AK2963" s="84" t="s">
        <v>44</v>
      </c>
    </row>
    <row r="2964" spans="1:50">
      <c r="A2964" s="83"/>
      <c r="B2964" s="84">
        <v>31</v>
      </c>
      <c r="C2964" s="83"/>
      <c r="D2964" s="83"/>
      <c r="E2964" s="84">
        <v>28</v>
      </c>
      <c r="F2964" s="83"/>
      <c r="G2964" s="83"/>
      <c r="H2964" s="84">
        <v>31</v>
      </c>
      <c r="I2964" s="83"/>
      <c r="J2964" s="83"/>
      <c r="K2964" s="84">
        <v>30</v>
      </c>
      <c r="L2964" s="83"/>
      <c r="M2964" s="83"/>
      <c r="N2964" s="84">
        <v>31</v>
      </c>
      <c r="O2964" s="83"/>
      <c r="P2964" s="83"/>
      <c r="Q2964" s="84">
        <v>30</v>
      </c>
      <c r="R2964" s="83"/>
      <c r="S2964" s="83"/>
      <c r="T2964" s="84">
        <v>31</v>
      </c>
      <c r="U2964" s="83"/>
      <c r="V2964" s="83"/>
      <c r="W2964" s="84">
        <v>31</v>
      </c>
      <c r="X2964" s="83"/>
      <c r="Y2964" s="83"/>
      <c r="Z2964" s="84">
        <v>30</v>
      </c>
      <c r="AA2964" s="83"/>
      <c r="AB2964" s="83"/>
      <c r="AC2964" s="84">
        <v>31</v>
      </c>
      <c r="AD2964" s="83"/>
      <c r="AE2964" s="83"/>
      <c r="AF2964" s="84">
        <v>30</v>
      </c>
      <c r="AG2964" s="83"/>
      <c r="AH2964" s="83"/>
      <c r="AI2964" s="84">
        <v>31</v>
      </c>
      <c r="AJ2964" s="83"/>
      <c r="AK2964" s="83"/>
    </row>
    <row r="2965" spans="1:50">
      <c r="A2965" s="84" t="s">
        <v>47</v>
      </c>
      <c r="B2965" s="84" t="s">
        <v>48</v>
      </c>
      <c r="C2965" s="84" t="s">
        <v>49</v>
      </c>
      <c r="D2965" s="84" t="s">
        <v>50</v>
      </c>
      <c r="E2965" s="84" t="s">
        <v>48</v>
      </c>
      <c r="F2965" s="84" t="s">
        <v>49</v>
      </c>
      <c r="G2965" s="84" t="s">
        <v>50</v>
      </c>
      <c r="H2965" s="84" t="s">
        <v>48</v>
      </c>
      <c r="I2965" s="84" t="s">
        <v>49</v>
      </c>
      <c r="J2965" s="84" t="s">
        <v>50</v>
      </c>
      <c r="K2965" s="84" t="s">
        <v>48</v>
      </c>
      <c r="L2965" s="84" t="s">
        <v>49</v>
      </c>
      <c r="M2965" s="84" t="s">
        <v>50</v>
      </c>
      <c r="N2965" s="84" t="s">
        <v>48</v>
      </c>
      <c r="O2965" s="84" t="s">
        <v>49</v>
      </c>
      <c r="P2965" s="84" t="s">
        <v>50</v>
      </c>
      <c r="Q2965" s="84" t="s">
        <v>48</v>
      </c>
      <c r="R2965" s="84" t="s">
        <v>49</v>
      </c>
      <c r="S2965" s="84" t="s">
        <v>50</v>
      </c>
      <c r="T2965" s="84" t="s">
        <v>48</v>
      </c>
      <c r="U2965" s="84" t="s">
        <v>49</v>
      </c>
      <c r="V2965" s="84" t="s">
        <v>50</v>
      </c>
      <c r="W2965" s="84" t="s">
        <v>48</v>
      </c>
      <c r="X2965" s="84" t="s">
        <v>49</v>
      </c>
      <c r="Y2965" s="84" t="s">
        <v>50</v>
      </c>
      <c r="Z2965" s="84" t="s">
        <v>48</v>
      </c>
      <c r="AA2965" s="84" t="s">
        <v>49</v>
      </c>
      <c r="AB2965" s="84" t="s">
        <v>50</v>
      </c>
      <c r="AC2965" s="84" t="s">
        <v>48</v>
      </c>
      <c r="AD2965" s="84" t="s">
        <v>49</v>
      </c>
      <c r="AE2965" s="84" t="s">
        <v>50</v>
      </c>
      <c r="AF2965" s="84" t="s">
        <v>48</v>
      </c>
      <c r="AG2965" s="84" t="s">
        <v>49</v>
      </c>
      <c r="AH2965" s="84" t="s">
        <v>50</v>
      </c>
      <c r="AI2965" s="84" t="s">
        <v>48</v>
      </c>
      <c r="AJ2965" s="84" t="s">
        <v>49</v>
      </c>
      <c r="AK2965" s="84" t="s">
        <v>50</v>
      </c>
    </row>
    <row r="2966" spans="1:50">
      <c r="A2966" s="83"/>
      <c r="B2966" s="162">
        <v>4.7371953705413063E-2</v>
      </c>
      <c r="C2966" s="163">
        <v>1.0522975047984651</v>
      </c>
      <c r="D2966" s="163">
        <v>0.98134894433781161</v>
      </c>
      <c r="E2966" s="162">
        <v>4.0560728073779008E-2</v>
      </c>
      <c r="F2966" s="163">
        <v>1.0234558668774321</v>
      </c>
      <c r="G2966" s="163">
        <v>0.98308900760616524</v>
      </c>
      <c r="H2966" s="162">
        <v>4.5024974943941212E-2</v>
      </c>
      <c r="I2966" s="163">
        <v>1.024782736994083</v>
      </c>
      <c r="J2966" s="163">
        <v>0.99632917694141976</v>
      </c>
      <c r="K2966" s="162">
        <v>4.4893901070510923E-2</v>
      </c>
      <c r="L2966" s="163">
        <v>1.3123413431916211</v>
      </c>
      <c r="M2966" s="163">
        <v>0.93743992606284654</v>
      </c>
      <c r="N2966" s="162">
        <v>7.4722573293590902E-2</v>
      </c>
      <c r="O2966" s="163">
        <v>2.0000000000000009</v>
      </c>
      <c r="P2966" s="163">
        <v>0.97632201164272236</v>
      </c>
      <c r="Q2966" s="162">
        <v>0.1412165588687555</v>
      </c>
      <c r="R2966" s="163">
        <v>1.4338735100186111</v>
      </c>
      <c r="S2966" s="163">
        <v>0.9907757610332818</v>
      </c>
      <c r="T2966" s="162">
        <v>0.1787371047653446</v>
      </c>
      <c r="U2966" s="163">
        <v>1.3829508282788801</v>
      </c>
      <c r="V2966" s="163">
        <v>0.98480442206771102</v>
      </c>
      <c r="W2966" s="162">
        <v>0.15537978117271539</v>
      </c>
      <c r="X2966" s="163">
        <v>1.5567345952276439</v>
      </c>
      <c r="Y2966" s="163">
        <v>1.022072724493913</v>
      </c>
      <c r="Z2966" s="162">
        <v>0.1187340075354044</v>
      </c>
      <c r="AA2966" s="163">
        <v>1.512397275765877</v>
      </c>
      <c r="AB2966" s="163">
        <v>0.88451324838950196</v>
      </c>
      <c r="AC2966" s="162">
        <v>6.3238549967976801E-2</v>
      </c>
      <c r="AD2966" s="163">
        <v>1.4965771986022269</v>
      </c>
      <c r="AE2966" s="163">
        <v>1.02602998156115</v>
      </c>
      <c r="AF2966" s="162">
        <v>4.3719486068896772E-2</v>
      </c>
      <c r="AG2966" s="163">
        <v>1.0302986626875119</v>
      </c>
      <c r="AH2966" s="163">
        <v>0.99069505205683872</v>
      </c>
      <c r="AI2966" s="162">
        <v>4.64003805336713E-2</v>
      </c>
      <c r="AJ2966" s="163">
        <v>1.0761670948277009</v>
      </c>
      <c r="AK2966" s="163">
        <v>1.0285054616639231</v>
      </c>
      <c r="AM2966" t="str">
        <f>A2961</f>
        <v>RefgChg-Res-StdForMsr-cDXGF-DMo1985-CZ11</v>
      </c>
      <c r="AN2966" s="159">
        <f>1/($B2966*(1/$B2964)*(1/(5/7+2/7*$D2966))*$B2976/SUM($B2968:$B2991))</f>
        <v>15571.105886461966</v>
      </c>
      <c r="AO2966" s="159">
        <f>1/(B2966*(1/B2964)*(1/(5/7+2/7*D2966)))</f>
        <v>650.90844948706581</v>
      </c>
      <c r="AP2966" s="159"/>
      <c r="AR2966" s="164">
        <f>CHOOSE(AV$3,C2966,F2966,I2966,L2966,O2966,R2966,U2966,X2966,AA2966,AD2966,AG2966,AJ2966)</f>
        <v>1.3829508282788801</v>
      </c>
      <c r="AS2966" s="160"/>
      <c r="AT2966" s="160"/>
      <c r="AV2966" s="115">
        <f>AN2966/AR2966</f>
        <v>11259.334437682524</v>
      </c>
      <c r="AW2966" s="161">
        <f>AO2966/AR2966</f>
        <v>470.66637235189273</v>
      </c>
      <c r="AX2966" s="159"/>
    </row>
    <row r="2967" spans="1:50">
      <c r="A2967" s="84" t="s">
        <v>51</v>
      </c>
      <c r="B2967" s="84" t="s">
        <v>52</v>
      </c>
      <c r="C2967" s="84" t="s">
        <v>53</v>
      </c>
      <c r="D2967" s="84" t="s">
        <v>54</v>
      </c>
      <c r="E2967" s="84" t="s">
        <v>52</v>
      </c>
      <c r="F2967" s="84" t="s">
        <v>53</v>
      </c>
      <c r="G2967" s="84" t="s">
        <v>54</v>
      </c>
      <c r="H2967" s="84" t="s">
        <v>52</v>
      </c>
      <c r="I2967" s="84" t="s">
        <v>53</v>
      </c>
      <c r="J2967" s="84" t="s">
        <v>54</v>
      </c>
      <c r="K2967" s="84" t="s">
        <v>52</v>
      </c>
      <c r="L2967" s="84" t="s">
        <v>53</v>
      </c>
      <c r="M2967" s="84" t="s">
        <v>54</v>
      </c>
      <c r="N2967" s="84" t="s">
        <v>52</v>
      </c>
      <c r="O2967" s="84" t="s">
        <v>53</v>
      </c>
      <c r="P2967" s="84" t="s">
        <v>54</v>
      </c>
      <c r="Q2967" s="84" t="s">
        <v>52</v>
      </c>
      <c r="R2967" s="84" t="s">
        <v>53</v>
      </c>
      <c r="S2967" s="84" t="s">
        <v>54</v>
      </c>
      <c r="T2967" s="84" t="s">
        <v>52</v>
      </c>
      <c r="U2967" s="84" t="s">
        <v>53</v>
      </c>
      <c r="V2967" s="84" t="s">
        <v>54</v>
      </c>
      <c r="W2967" s="84" t="s">
        <v>52</v>
      </c>
      <c r="X2967" s="84" t="s">
        <v>53</v>
      </c>
      <c r="Y2967" s="84" t="s">
        <v>54</v>
      </c>
      <c r="Z2967" s="84" t="s">
        <v>52</v>
      </c>
      <c r="AA2967" s="84" t="s">
        <v>53</v>
      </c>
      <c r="AB2967" s="84" t="s">
        <v>54</v>
      </c>
      <c r="AC2967" s="84" t="s">
        <v>52</v>
      </c>
      <c r="AD2967" s="84" t="s">
        <v>53</v>
      </c>
      <c r="AE2967" s="84" t="s">
        <v>54</v>
      </c>
      <c r="AF2967" s="84" t="s">
        <v>52</v>
      </c>
      <c r="AG2967" s="84" t="s">
        <v>53</v>
      </c>
      <c r="AH2967" s="84" t="s">
        <v>54</v>
      </c>
      <c r="AI2967" s="84" t="s">
        <v>52</v>
      </c>
      <c r="AJ2967" s="84" t="s">
        <v>53</v>
      </c>
      <c r="AK2967" s="84" t="s">
        <v>54</v>
      </c>
    </row>
    <row r="2968" spans="1:50">
      <c r="A2968" s="84">
        <v>1</v>
      </c>
      <c r="B2968" s="84">
        <v>0.5573893473368341</v>
      </c>
      <c r="C2968" s="84">
        <v>0.53962452234590441</v>
      </c>
      <c r="D2968" s="84">
        <v>0.61110771300997002</v>
      </c>
      <c r="E2968" s="84">
        <v>0.52594949294094262</v>
      </c>
      <c r="F2968" s="84">
        <v>0.51316156636591936</v>
      </c>
      <c r="G2968" s="84">
        <v>0.57000409780084693</v>
      </c>
      <c r="H2968" s="84">
        <v>0.55576018006957228</v>
      </c>
      <c r="I2968" s="84">
        <v>0.46330750763858569</v>
      </c>
      <c r="J2968" s="84">
        <v>0.5199144060191897</v>
      </c>
      <c r="K2968" s="84">
        <v>0.45944480589893738</v>
      </c>
      <c r="L2968" s="84">
        <v>0.47883834923312069</v>
      </c>
      <c r="M2968" s="84">
        <v>0.49135457858416681</v>
      </c>
      <c r="N2968" s="84">
        <v>0.14289702666232371</v>
      </c>
      <c r="O2968" s="84">
        <v>0.30683738878081451</v>
      </c>
      <c r="P2968" s="84">
        <v>0.28615983289936758</v>
      </c>
      <c r="Q2968" s="84">
        <v>0.22915739504524549</v>
      </c>
      <c r="R2968" s="84">
        <v>0.2015991936838569</v>
      </c>
      <c r="S2968" s="84">
        <v>0.2824865303284862</v>
      </c>
      <c r="T2968" s="84">
        <v>0.22089155023286761</v>
      </c>
      <c r="U2968" s="84">
        <v>0.25141905873920528</v>
      </c>
      <c r="V2968" s="84">
        <v>0.2541279261931107</v>
      </c>
      <c r="W2968" s="84">
        <v>0.2223041415566098</v>
      </c>
      <c r="X2968" s="84">
        <v>0.19528177387532181</v>
      </c>
      <c r="Y2968" s="84">
        <v>0.25368497212330998</v>
      </c>
      <c r="Z2968" s="84">
        <v>0.17080436941410129</v>
      </c>
      <c r="AA2968" s="84">
        <v>0.1456397029394762</v>
      </c>
      <c r="AB2968" s="84">
        <v>0.18082229364270599</v>
      </c>
      <c r="AC2968" s="84">
        <v>0.14936692589498041</v>
      </c>
      <c r="AD2968" s="84">
        <v>0.26670004171881539</v>
      </c>
      <c r="AE2968" s="84">
        <v>0.27980249235833532</v>
      </c>
      <c r="AF2968" s="84">
        <v>0.54014029618082626</v>
      </c>
      <c r="AG2968" s="84">
        <v>0.51608088730209845</v>
      </c>
      <c r="AH2968" s="84">
        <v>0.57375549048316254</v>
      </c>
      <c r="AI2968" s="84">
        <v>0.55204925918799308</v>
      </c>
      <c r="AJ2968" s="84">
        <v>0.51672842773954464</v>
      </c>
      <c r="AK2968" s="84">
        <v>0.58049494411921221</v>
      </c>
    </row>
    <row r="2969" spans="1:50">
      <c r="A2969" s="84">
        <v>2</v>
      </c>
      <c r="B2969" s="84">
        <v>0.4784321080270067</v>
      </c>
      <c r="C2969" s="84">
        <v>0.4564157944287533</v>
      </c>
      <c r="D2969" s="84">
        <v>0.53428344241237991</v>
      </c>
      <c r="E2969" s="84">
        <v>0.42592960827202231</v>
      </c>
      <c r="F2969" s="84">
        <v>0.41320187269401287</v>
      </c>
      <c r="G2969" s="84">
        <v>0.47220325092200521</v>
      </c>
      <c r="H2969" s="84">
        <v>0.47227337835072641</v>
      </c>
      <c r="I2969" s="84">
        <v>0.40511785246617199</v>
      </c>
      <c r="J2969" s="84">
        <v>0.44826396079243458</v>
      </c>
      <c r="K2969" s="84">
        <v>0.32032097158967687</v>
      </c>
      <c r="L2969" s="84">
        <v>0.40689400727349401</v>
      </c>
      <c r="M2969" s="84">
        <v>0.42443979219973632</v>
      </c>
      <c r="N2969" s="84">
        <v>9.3992834209669168E-2</v>
      </c>
      <c r="O2969" s="84">
        <v>0.24460248110469751</v>
      </c>
      <c r="P2969" s="84">
        <v>0.2284185527482904</v>
      </c>
      <c r="Q2969" s="84">
        <v>0.16796469366562819</v>
      </c>
      <c r="R2969" s="84">
        <v>0.1452847303880396</v>
      </c>
      <c r="S2969" s="84">
        <v>0.1981345229129251</v>
      </c>
      <c r="T2969" s="84">
        <v>0.16446472135094889</v>
      </c>
      <c r="U2969" s="84">
        <v>0.19087640605310921</v>
      </c>
      <c r="V2969" s="84">
        <v>0.18491959705117331</v>
      </c>
      <c r="W2969" s="84">
        <v>0.16851519425567391</v>
      </c>
      <c r="X2969" s="84">
        <v>0.13309291416774471</v>
      </c>
      <c r="Y2969" s="84">
        <v>0.19029919561917469</v>
      </c>
      <c r="Z2969" s="84">
        <v>0.13027327227923061</v>
      </c>
      <c r="AA2969" s="84">
        <v>0.11731963653073629</v>
      </c>
      <c r="AB2969" s="84">
        <v>0.13841420396644979</v>
      </c>
      <c r="AC2969" s="84">
        <v>0.1305353814512501</v>
      </c>
      <c r="AD2969" s="84">
        <v>0.23771380892782651</v>
      </c>
      <c r="AE2969" s="84">
        <v>0.24218198918410541</v>
      </c>
      <c r="AF2969" s="84">
        <v>0.46063912704598597</v>
      </c>
      <c r="AG2969" s="84">
        <v>0.4210295279623073</v>
      </c>
      <c r="AH2969" s="84">
        <v>0.48121034651049288</v>
      </c>
      <c r="AI2969" s="84">
        <v>0.47623629016740432</v>
      </c>
      <c r="AJ2969" s="84">
        <v>0.42273689782953938</v>
      </c>
      <c r="AK2969" s="84">
        <v>0.49780468334220318</v>
      </c>
    </row>
    <row r="2970" spans="1:50">
      <c r="A2970" s="84">
        <v>3</v>
      </c>
      <c r="B2970" s="84">
        <v>0.44504876219054762</v>
      </c>
      <c r="C2970" s="84">
        <v>0.42518137010577611</v>
      </c>
      <c r="D2970" s="84">
        <v>0.4905498807266499</v>
      </c>
      <c r="E2970" s="84">
        <v>0.38238218333664747</v>
      </c>
      <c r="F2970" s="84">
        <v>0.37202740830310349</v>
      </c>
      <c r="G2970" s="84">
        <v>0.40800437098756998</v>
      </c>
      <c r="H2970" s="84">
        <v>0.43871495805197452</v>
      </c>
      <c r="I2970" s="84">
        <v>0.37961043212570927</v>
      </c>
      <c r="J2970" s="84">
        <v>0.41312901221785048</v>
      </c>
      <c r="K2970" s="84">
        <v>0.2002819345044459</v>
      </c>
      <c r="L2970" s="84">
        <v>0.36259421282875659</v>
      </c>
      <c r="M2970" s="84">
        <v>0.40032565712956503</v>
      </c>
      <c r="N2970" s="84">
        <v>8.9107068075008136E-2</v>
      </c>
      <c r="O2970" s="84">
        <v>0.20528111745383801</v>
      </c>
      <c r="P2970" s="84">
        <v>0.20724484248476349</v>
      </c>
      <c r="Q2970" s="84">
        <v>0.13058151609553481</v>
      </c>
      <c r="R2970" s="84">
        <v>0.1148059801780615</v>
      </c>
      <c r="S2970" s="84">
        <v>0.134098063070892</v>
      </c>
      <c r="T2970" s="84">
        <v>0.12711085764977981</v>
      </c>
      <c r="U2970" s="84">
        <v>0.13939723240193749</v>
      </c>
      <c r="V2970" s="84">
        <v>0.1333295011999367</v>
      </c>
      <c r="W2970" s="84">
        <v>0.1386075137838185</v>
      </c>
      <c r="X2970" s="84">
        <v>0.1039224909516157</v>
      </c>
      <c r="Y2970" s="84">
        <v>0.13946856956404549</v>
      </c>
      <c r="Z2970" s="84">
        <v>0.1016587590569716</v>
      </c>
      <c r="AA2970" s="84">
        <v>9.858288492610548E-2</v>
      </c>
      <c r="AB2970" s="84">
        <v>0.12906639492043581</v>
      </c>
      <c r="AC2970" s="84">
        <v>0.1213445594189858</v>
      </c>
      <c r="AD2970" s="84">
        <v>0.2237129745515227</v>
      </c>
      <c r="AE2970" s="84">
        <v>0.22415549807978691</v>
      </c>
      <c r="AF2970" s="84">
        <v>0.42985190958690572</v>
      </c>
      <c r="AG2970" s="84">
        <v>0.37777647712972989</v>
      </c>
      <c r="AH2970" s="84">
        <v>0.41849682772083929</v>
      </c>
      <c r="AI2970" s="84">
        <v>0.44352511064075428</v>
      </c>
      <c r="AJ2970" s="84">
        <v>0.38274219163578621</v>
      </c>
      <c r="AK2970" s="84">
        <v>0.44884246939861622</v>
      </c>
    </row>
    <row r="2971" spans="1:50">
      <c r="A2971" s="84">
        <v>4</v>
      </c>
      <c r="B2971" s="84">
        <v>0.42704426106526622</v>
      </c>
      <c r="C2971" s="84">
        <v>0.41205626626792918</v>
      </c>
      <c r="D2971" s="84">
        <v>0.47012049666646288</v>
      </c>
      <c r="E2971" s="84">
        <v>0.40624378604096251</v>
      </c>
      <c r="F2971" s="84">
        <v>0.3577651691315536</v>
      </c>
      <c r="G2971" s="84">
        <v>0.38389564267176612</v>
      </c>
      <c r="H2971" s="84">
        <v>0.42786985880908529</v>
      </c>
      <c r="I2971" s="84">
        <v>0.3681525534701004</v>
      </c>
      <c r="J2971" s="84">
        <v>0.39214468143853098</v>
      </c>
      <c r="K2971" s="84">
        <v>0.19258295380611579</v>
      </c>
      <c r="L2971" s="84">
        <v>0.35286986770674111</v>
      </c>
      <c r="M2971" s="84">
        <v>0.37062882840970762</v>
      </c>
      <c r="N2971" s="84">
        <v>8.464008189474663E-2</v>
      </c>
      <c r="O2971" s="84">
        <v>0.19065918295755341</v>
      </c>
      <c r="P2971" s="84">
        <v>0.1896191593464763</v>
      </c>
      <c r="Q2971" s="84">
        <v>0.10521435988725709</v>
      </c>
      <c r="R2971" s="84">
        <v>9.8585587098941704E-2</v>
      </c>
      <c r="S2971" s="84">
        <v>0.1053820751984242</v>
      </c>
      <c r="T2971" s="84">
        <v>9.4699489909070747E-2</v>
      </c>
      <c r="U2971" s="84">
        <v>0.1061201604605727</v>
      </c>
      <c r="V2971" s="84">
        <v>0.1085116472904421</v>
      </c>
      <c r="W2971" s="84">
        <v>0.1102064367226568</v>
      </c>
      <c r="X2971" s="84">
        <v>9.0634105549240215E-2</v>
      </c>
      <c r="Y2971" s="84">
        <v>0.1167416192597427</v>
      </c>
      <c r="Z2971" s="84">
        <v>8.5107948067233069E-2</v>
      </c>
      <c r="AA2971" s="84">
        <v>9.3609641125983925E-2</v>
      </c>
      <c r="AB2971" s="84">
        <v>0.1162499020145802</v>
      </c>
      <c r="AC2971" s="84">
        <v>0.1145960537309595</v>
      </c>
      <c r="AD2971" s="84">
        <v>0.21698790154359621</v>
      </c>
      <c r="AE2971" s="84">
        <v>0.20859785249627719</v>
      </c>
      <c r="AF2971" s="84">
        <v>0.41173031956352307</v>
      </c>
      <c r="AG2971" s="84">
        <v>0.35550613092973582</v>
      </c>
      <c r="AH2971" s="84">
        <v>0.39147144948755491</v>
      </c>
      <c r="AI2971" s="84">
        <v>0.45045218395228009</v>
      </c>
      <c r="AJ2971" s="84">
        <v>0.36683430386447857</v>
      </c>
      <c r="AK2971" s="84">
        <v>0.428951569984034</v>
      </c>
    </row>
    <row r="2972" spans="1:50">
      <c r="A2972" s="84">
        <v>5</v>
      </c>
      <c r="B2972" s="84">
        <v>0.42235558889722419</v>
      </c>
      <c r="C2972" s="84">
        <v>0.4111148031234424</v>
      </c>
      <c r="D2972" s="84">
        <v>0.45299406691540772</v>
      </c>
      <c r="E2972" s="84">
        <v>0.43129846888049322</v>
      </c>
      <c r="F2972" s="84">
        <v>0.36092766564350598</v>
      </c>
      <c r="G2972" s="84">
        <v>0.36661658243409367</v>
      </c>
      <c r="H2972" s="84">
        <v>0.43605483936975642</v>
      </c>
      <c r="I2972" s="84">
        <v>0.39562418158009599</v>
      </c>
      <c r="J2972" s="84">
        <v>0.41098916269759089</v>
      </c>
      <c r="K2972" s="84">
        <v>0.21329429624810239</v>
      </c>
      <c r="L2972" s="84">
        <v>0.39237337268750327</v>
      </c>
      <c r="M2972" s="84">
        <v>0.39482050089168008</v>
      </c>
      <c r="N2972" s="84">
        <v>9.2317714392071093E-2</v>
      </c>
      <c r="O2972" s="84">
        <v>0.20921963198010021</v>
      </c>
      <c r="P2972" s="84">
        <v>0.2030959397979914</v>
      </c>
      <c r="Q2972" s="84">
        <v>0.10087524106215701</v>
      </c>
      <c r="R2972" s="84">
        <v>0.1039946245590459</v>
      </c>
      <c r="S2972" s="84">
        <v>0.10646351119093141</v>
      </c>
      <c r="T2972" s="84">
        <v>7.8794791369641681E-2</v>
      </c>
      <c r="U2972" s="84">
        <v>9.617229858614347E-2</v>
      </c>
      <c r="V2972" s="84">
        <v>0.1079511977811947</v>
      </c>
      <c r="W2972" s="84">
        <v>0.1023849211437364</v>
      </c>
      <c r="X2972" s="84">
        <v>9.7435093358420544E-2</v>
      </c>
      <c r="Y2972" s="84">
        <v>0.1110953482103591</v>
      </c>
      <c r="Z2972" s="84">
        <v>8.5218286807164673E-2</v>
      </c>
      <c r="AA2972" s="84">
        <v>0.10329671958613131</v>
      </c>
      <c r="AB2972" s="84">
        <v>0.12050246923257819</v>
      </c>
      <c r="AC2972" s="84">
        <v>0.1247509480043705</v>
      </c>
      <c r="AD2972" s="84">
        <v>0.23938256153525261</v>
      </c>
      <c r="AE2972" s="84">
        <v>0.2258405831177992</v>
      </c>
      <c r="AF2972" s="84">
        <v>0.40783320342946222</v>
      </c>
      <c r="AG2972" s="84">
        <v>0.3482485148225104</v>
      </c>
      <c r="AH2972" s="84">
        <v>0.37286481210346512</v>
      </c>
      <c r="AI2972" s="84">
        <v>0.45468539542043479</v>
      </c>
      <c r="AJ2972" s="84">
        <v>0.3658284806776072</v>
      </c>
      <c r="AK2972" s="84">
        <v>0.42083555082490681</v>
      </c>
    </row>
    <row r="2973" spans="1:50">
      <c r="A2973" s="84">
        <v>6</v>
      </c>
      <c r="B2973" s="84">
        <v>0.45780195048762179</v>
      </c>
      <c r="C2973" s="84">
        <v>0.45281608240571508</v>
      </c>
      <c r="D2973" s="84">
        <v>0.49085570982934729</v>
      </c>
      <c r="E2973" s="84">
        <v>0.4897593955060649</v>
      </c>
      <c r="F2973" s="84">
        <v>0.41028741512417449</v>
      </c>
      <c r="G2973" s="84">
        <v>0.40506761371397348</v>
      </c>
      <c r="H2973" s="84">
        <v>0.48496009821976671</v>
      </c>
      <c r="I2973" s="84">
        <v>0.45528699257965949</v>
      </c>
      <c r="J2973" s="84">
        <v>0.46082694829847459</v>
      </c>
      <c r="K2973" s="84">
        <v>0.25070483626111478</v>
      </c>
      <c r="L2973" s="84">
        <v>0.45989037052653758</v>
      </c>
      <c r="M2973" s="84">
        <v>0.45289602233077447</v>
      </c>
      <c r="N2973" s="84">
        <v>0.1074403238564981</v>
      </c>
      <c r="O2973" s="84">
        <v>0.24712185476927001</v>
      </c>
      <c r="P2973" s="84">
        <v>0.2329966522647286</v>
      </c>
      <c r="Q2973" s="84">
        <v>0.1235721703011423</v>
      </c>
      <c r="R2973" s="84">
        <v>0.1242197211490005</v>
      </c>
      <c r="S2973" s="84">
        <v>0.1155012262711701</v>
      </c>
      <c r="T2973" s="84">
        <v>9.3432183252542544E-2</v>
      </c>
      <c r="U2973" s="84">
        <v>0.11008543253835219</v>
      </c>
      <c r="V2973" s="84">
        <v>0.119533820972308</v>
      </c>
      <c r="W2973" s="84">
        <v>0.1038915245544301</v>
      </c>
      <c r="X2973" s="84">
        <v>0.11201050527223549</v>
      </c>
      <c r="Y2973" s="84">
        <v>0.1192952091815745</v>
      </c>
      <c r="Z2973" s="84">
        <v>8.5291845967119057E-2</v>
      </c>
      <c r="AA2973" s="84">
        <v>0.12063266183424499</v>
      </c>
      <c r="AB2973" s="84">
        <v>0.12969350160696089</v>
      </c>
      <c r="AC2973" s="84">
        <v>0.14268269168969719</v>
      </c>
      <c r="AD2973" s="84">
        <v>0.27863162286191068</v>
      </c>
      <c r="AE2973" s="84">
        <v>0.25609373775374261</v>
      </c>
      <c r="AF2973" s="84">
        <v>0.44329696024941551</v>
      </c>
      <c r="AG2973" s="84">
        <v>0.38828246173656028</v>
      </c>
      <c r="AH2973" s="84">
        <v>0.40965104929233781</v>
      </c>
      <c r="AI2973" s="84">
        <v>0.4983644410236675</v>
      </c>
      <c r="AJ2973" s="84">
        <v>0.40950238221281099</v>
      </c>
      <c r="AK2973" s="84">
        <v>0.46241351782863221</v>
      </c>
    </row>
    <row r="2974" spans="1:50">
      <c r="A2974" s="84">
        <v>7</v>
      </c>
      <c r="B2974" s="84">
        <v>0.50806451612903214</v>
      </c>
      <c r="C2974" s="84">
        <v>0.51226671097081455</v>
      </c>
      <c r="D2974" s="84">
        <v>0.54125634595388095</v>
      </c>
      <c r="E2974" s="84">
        <v>0.56472459733545444</v>
      </c>
      <c r="F2974" s="84">
        <v>0.48020339193253342</v>
      </c>
      <c r="G2974" s="84">
        <v>0.46824204343668901</v>
      </c>
      <c r="H2974" s="84">
        <v>0.54552895436873328</v>
      </c>
      <c r="I2974" s="84">
        <v>0.55281536446966395</v>
      </c>
      <c r="J2974" s="84">
        <v>0.51411610409332509</v>
      </c>
      <c r="K2974" s="84">
        <v>0.30557362828019952</v>
      </c>
      <c r="L2974" s="84">
        <v>0.5580034786275232</v>
      </c>
      <c r="M2974" s="84">
        <v>0.5091881832984414</v>
      </c>
      <c r="N2974" s="84">
        <v>0.1266576706528314</v>
      </c>
      <c r="O2974" s="84">
        <v>0.29846605223714001</v>
      </c>
      <c r="P2974" s="84">
        <v>0.25983576067984782</v>
      </c>
      <c r="Q2974" s="84">
        <v>0.16955941255006679</v>
      </c>
      <c r="R2974" s="84">
        <v>0.15663363010246939</v>
      </c>
      <c r="S2974" s="84">
        <v>0.1414170673773246</v>
      </c>
      <c r="T2974" s="84">
        <v>0.15369261477045909</v>
      </c>
      <c r="U2974" s="84">
        <v>0.16105594154980871</v>
      </c>
      <c r="V2974" s="84">
        <v>0.1427134378547717</v>
      </c>
      <c r="W2974" s="84">
        <v>0.1235094242851648</v>
      </c>
      <c r="X2974" s="84">
        <v>0.1341839467941934</v>
      </c>
      <c r="Y2974" s="84">
        <v>0.13817758799245269</v>
      </c>
      <c r="Z2974" s="84">
        <v>0.1013277428371768</v>
      </c>
      <c r="AA2974" s="84">
        <v>0.14776685788826141</v>
      </c>
      <c r="AB2974" s="84">
        <v>0.14490083875519319</v>
      </c>
      <c r="AC2974" s="84">
        <v>0.1653062536152709</v>
      </c>
      <c r="AD2974" s="84">
        <v>0.34479766374634968</v>
      </c>
      <c r="AE2974" s="84">
        <v>0.28615095226898662</v>
      </c>
      <c r="AF2974" s="84">
        <v>0.49766173031956362</v>
      </c>
      <c r="AG2974" s="84">
        <v>0.45114278189107732</v>
      </c>
      <c r="AH2974" s="84">
        <v>0.46284773060029277</v>
      </c>
      <c r="AI2974" s="84">
        <v>0.55301135270348278</v>
      </c>
      <c r="AJ2974" s="84">
        <v>0.47128110111169941</v>
      </c>
      <c r="AK2974" s="84">
        <v>0.51589941458222455</v>
      </c>
    </row>
    <row r="2975" spans="1:50">
      <c r="A2975" s="84">
        <v>8</v>
      </c>
      <c r="B2975" s="84">
        <v>0.6121530382595648</v>
      </c>
      <c r="C2975" s="84">
        <v>0.62047959240183848</v>
      </c>
      <c r="D2975" s="84">
        <v>0.58627438987094005</v>
      </c>
      <c r="E2975" s="84">
        <v>0.63949095247564136</v>
      </c>
      <c r="F2975" s="84">
        <v>0.58847239016525599</v>
      </c>
      <c r="G2975" s="84">
        <v>0.51707417019532864</v>
      </c>
      <c r="H2975" s="84">
        <v>0.61141804788213616</v>
      </c>
      <c r="I2975" s="84">
        <v>0.57363051069401993</v>
      </c>
      <c r="J2975" s="84">
        <v>0.52736936563815828</v>
      </c>
      <c r="K2975" s="84">
        <v>0.30362177401865098</v>
      </c>
      <c r="L2975" s="84">
        <v>0.54954408896853413</v>
      </c>
      <c r="M2975" s="84">
        <v>0.51213460494688678</v>
      </c>
      <c r="N2975" s="84">
        <v>0.1266576706528314</v>
      </c>
      <c r="O2975" s="84">
        <v>0.29553209809611891</v>
      </c>
      <c r="P2975" s="84">
        <v>0.26118057741280148</v>
      </c>
      <c r="Q2975" s="84">
        <v>0.23193888147159181</v>
      </c>
      <c r="R2975" s="84">
        <v>0.18822778431043169</v>
      </c>
      <c r="S2975" s="84">
        <v>0.17451673329084841</v>
      </c>
      <c r="T2975" s="84">
        <v>0.23600418211196661</v>
      </c>
      <c r="U2975" s="84">
        <v>0.21860440919758151</v>
      </c>
      <c r="V2975" s="84">
        <v>0.18631353557417329</v>
      </c>
      <c r="W2975" s="84">
        <v>0.20448134376202079</v>
      </c>
      <c r="X2975" s="84">
        <v>0.14830203964302979</v>
      </c>
      <c r="Y2975" s="84">
        <v>0.18473804423385209</v>
      </c>
      <c r="Z2975" s="84">
        <v>0.1529294935451837</v>
      </c>
      <c r="AA2975" s="84">
        <v>0.15380738500763411</v>
      </c>
      <c r="AB2975" s="84">
        <v>0.16077447675785839</v>
      </c>
      <c r="AC2975" s="84">
        <v>0.1671058551320779</v>
      </c>
      <c r="AD2975" s="84">
        <v>0.34639966624947849</v>
      </c>
      <c r="AE2975" s="84">
        <v>0.29038325887608751</v>
      </c>
      <c r="AF2975" s="84">
        <v>0.59664848012470773</v>
      </c>
      <c r="AG2975" s="84">
        <v>0.55570513008106304</v>
      </c>
      <c r="AH2975" s="84">
        <v>0.51061493411420211</v>
      </c>
      <c r="AI2975" s="84">
        <v>0.61997306138156638</v>
      </c>
      <c r="AJ2975" s="84">
        <v>0.58234515616728433</v>
      </c>
      <c r="AK2975" s="84">
        <v>0.56432943054816387</v>
      </c>
    </row>
    <row r="2976" spans="1:50">
      <c r="A2976" s="84">
        <v>9</v>
      </c>
      <c r="B2976" s="84">
        <v>0.61402850712678159</v>
      </c>
      <c r="C2976" s="84">
        <v>0.61405549094533973</v>
      </c>
      <c r="D2976" s="84">
        <v>0.5665178298366873</v>
      </c>
      <c r="E2976" s="84">
        <v>0.59137005368860618</v>
      </c>
      <c r="F2976" s="84">
        <v>0.56583883669736135</v>
      </c>
      <c r="G2976" s="84">
        <v>0.50819560169375766</v>
      </c>
      <c r="H2976" s="84">
        <v>0.58727235522815624</v>
      </c>
      <c r="I2976" s="84">
        <v>0.52837189000436491</v>
      </c>
      <c r="J2976" s="84">
        <v>0.52377994063643263</v>
      </c>
      <c r="K2976" s="84">
        <v>0.27651268705269999</v>
      </c>
      <c r="L2976" s="84">
        <v>0.49235756074421538</v>
      </c>
      <c r="M2976" s="84">
        <v>0.50841280918042953</v>
      </c>
      <c r="N2976" s="84">
        <v>0.16411521101856591</v>
      </c>
      <c r="O2976" s="84">
        <v>0.28445004305258798</v>
      </c>
      <c r="P2976" s="84">
        <v>0.27737560445220177</v>
      </c>
      <c r="Q2976" s="84">
        <v>0.30588933392671719</v>
      </c>
      <c r="R2976" s="84">
        <v>0.2260104149168487</v>
      </c>
      <c r="S2976" s="84">
        <v>0.24314929610103711</v>
      </c>
      <c r="T2976" s="84">
        <v>0.31137724550898199</v>
      </c>
      <c r="U2976" s="84">
        <v>0.26752291881018708</v>
      </c>
      <c r="V2976" s="84">
        <v>0.25977553278629623</v>
      </c>
      <c r="W2976" s="84">
        <v>0.29708937043210681</v>
      </c>
      <c r="X2976" s="84">
        <v>0.18614845883475101</v>
      </c>
      <c r="Y2976" s="84">
        <v>0.24036374469775429</v>
      </c>
      <c r="Z2976" s="84">
        <v>0.24800470778623701</v>
      </c>
      <c r="AA2976" s="84">
        <v>0.16022590830257491</v>
      </c>
      <c r="AB2976" s="84">
        <v>0.17952888610174811</v>
      </c>
      <c r="AC2976" s="84">
        <v>0.16402082396040879</v>
      </c>
      <c r="AD2976" s="84">
        <v>0.31707968293700473</v>
      </c>
      <c r="AE2976" s="84">
        <v>0.29543851399012461</v>
      </c>
      <c r="AF2976" s="84">
        <v>0.57735775526110689</v>
      </c>
      <c r="AG2976" s="84">
        <v>0.55348102191917126</v>
      </c>
      <c r="AH2976" s="84">
        <v>0.50366032210834555</v>
      </c>
      <c r="AI2976" s="84">
        <v>0.60862035789878777</v>
      </c>
      <c r="AJ2976" s="84">
        <v>0.57400741132874544</v>
      </c>
      <c r="AK2976" s="84">
        <v>0.55661255987227232</v>
      </c>
    </row>
    <row r="2977" spans="1:37">
      <c r="A2977" s="84">
        <v>10</v>
      </c>
      <c r="B2977" s="84">
        <v>0.56226556639159786</v>
      </c>
      <c r="C2977" s="84">
        <v>0.54820845101622628</v>
      </c>
      <c r="D2977" s="84">
        <v>0.5426631598262891</v>
      </c>
      <c r="E2977" s="84">
        <v>0.50546828395307219</v>
      </c>
      <c r="F2977" s="84">
        <v>0.50063559978916694</v>
      </c>
      <c r="G2977" s="84">
        <v>0.50614670127031824</v>
      </c>
      <c r="H2977" s="84">
        <v>0.54532432985471646</v>
      </c>
      <c r="I2977" s="84">
        <v>0.50409209951986034</v>
      </c>
      <c r="J2977" s="84">
        <v>0.5257127079450542</v>
      </c>
      <c r="K2977" s="84">
        <v>0.27022337887659947</v>
      </c>
      <c r="L2977" s="84">
        <v>0.47688820956095512</v>
      </c>
      <c r="M2977" s="84">
        <v>0.52353260448166239</v>
      </c>
      <c r="N2977" s="84">
        <v>0.27997766506909871</v>
      </c>
      <c r="O2977" s="84">
        <v>0.31881238638900411</v>
      </c>
      <c r="P2977" s="84">
        <v>0.31671864717159298</v>
      </c>
      <c r="Q2977" s="84">
        <v>0.40246254264945858</v>
      </c>
      <c r="R2977" s="84">
        <v>0.29853855199059298</v>
      </c>
      <c r="S2977" s="84">
        <v>0.32705714230538979</v>
      </c>
      <c r="T2977" s="84">
        <v>0.38960174888318599</v>
      </c>
      <c r="U2977" s="84">
        <v>0.35094970000346831</v>
      </c>
      <c r="V2977" s="84">
        <v>0.36574360153476931</v>
      </c>
      <c r="W2977" s="84">
        <v>0.40457109885882819</v>
      </c>
      <c r="X2977" s="84">
        <v>0.26428468765107871</v>
      </c>
      <c r="Y2977" s="84">
        <v>0.32278795273021332</v>
      </c>
      <c r="Z2977" s="84">
        <v>0.36257309941520471</v>
      </c>
      <c r="AA2977" s="84">
        <v>0.21011399178784779</v>
      </c>
      <c r="AB2977" s="84">
        <v>0.23508661911107631</v>
      </c>
      <c r="AC2977" s="84">
        <v>0.16459926730509669</v>
      </c>
      <c r="AD2977" s="84">
        <v>0.30970379641218199</v>
      </c>
      <c r="AE2977" s="84">
        <v>0.29923975233168748</v>
      </c>
      <c r="AF2977" s="84">
        <v>0.51188620420888542</v>
      </c>
      <c r="AG2977" s="84">
        <v>0.50299961956044603</v>
      </c>
      <c r="AH2977" s="84">
        <v>0.5073206442166911</v>
      </c>
      <c r="AI2977" s="84">
        <v>0.584760438714643</v>
      </c>
      <c r="AJ2977" s="84">
        <v>0.51098464796188459</v>
      </c>
      <c r="AK2977" s="84">
        <v>0.54876263970196903</v>
      </c>
    </row>
    <row r="2978" spans="1:37">
      <c r="A2978" s="84">
        <v>11</v>
      </c>
      <c r="B2978" s="84">
        <v>0.54444861215303819</v>
      </c>
      <c r="C2978" s="84">
        <v>0.51736168798803772</v>
      </c>
      <c r="D2978" s="84">
        <v>0.5158113646094562</v>
      </c>
      <c r="E2978" s="84">
        <v>0.48936170212765961</v>
      </c>
      <c r="F2978" s="84">
        <v>0.48652838495643808</v>
      </c>
      <c r="G2978" s="84">
        <v>0.50682966807813135</v>
      </c>
      <c r="H2978" s="84">
        <v>0.52813587067730705</v>
      </c>
      <c r="I2978" s="84">
        <v>0.50021824530772596</v>
      </c>
      <c r="J2978" s="84">
        <v>0.5280596396769518</v>
      </c>
      <c r="K2978" s="84">
        <v>0.26729559748427673</v>
      </c>
      <c r="L2978" s="84">
        <v>0.47164391503715802</v>
      </c>
      <c r="M2978" s="84">
        <v>0.5281073117779328</v>
      </c>
      <c r="N2978" s="84">
        <v>0.42869107998697131</v>
      </c>
      <c r="O2978" s="84">
        <v>0.37800172210351762</v>
      </c>
      <c r="P2978" s="84">
        <v>0.37345846805344929</v>
      </c>
      <c r="Q2978" s="84">
        <v>0.50522919448153103</v>
      </c>
      <c r="R2978" s="84">
        <v>0.38607760792877549</v>
      </c>
      <c r="S2978" s="84">
        <v>0.41724117953768619</v>
      </c>
      <c r="T2978" s="84">
        <v>0.47397268954155192</v>
      </c>
      <c r="U2978" s="84">
        <v>0.44600062427023962</v>
      </c>
      <c r="V2978" s="84">
        <v>0.46747237271329412</v>
      </c>
      <c r="W2978" s="84">
        <v>0.50275676368765232</v>
      </c>
      <c r="X2978" s="84">
        <v>0.37435485346190539</v>
      </c>
      <c r="Y2978" s="84">
        <v>0.42447757806182529</v>
      </c>
      <c r="Z2978" s="84">
        <v>0.47791386222369342</v>
      </c>
      <c r="AA2978" s="84">
        <v>0.320881694608737</v>
      </c>
      <c r="AB2978" s="84">
        <v>0.34044054244728389</v>
      </c>
      <c r="AC2978" s="84">
        <v>0.1723761167170127</v>
      </c>
      <c r="AD2978" s="84">
        <v>0.31219023779724669</v>
      </c>
      <c r="AE2978" s="84">
        <v>0.3063327847009954</v>
      </c>
      <c r="AF2978" s="84">
        <v>0.49629773967264218</v>
      </c>
      <c r="AG2978" s="84">
        <v>0.49015246846741412</v>
      </c>
      <c r="AH2978" s="84">
        <v>0.5081137140068327</v>
      </c>
      <c r="AI2978" s="84">
        <v>0.55127958437560132</v>
      </c>
      <c r="AJ2978" s="84">
        <v>0.4915828480677607</v>
      </c>
      <c r="AK2978" s="84">
        <v>0.53499201703033517</v>
      </c>
    </row>
    <row r="2979" spans="1:37">
      <c r="A2979" s="84">
        <v>12</v>
      </c>
      <c r="B2979" s="84">
        <v>0.54219804951237804</v>
      </c>
      <c r="C2979" s="84">
        <v>0.51486957966439595</v>
      </c>
      <c r="D2979" s="84">
        <v>0.51287540522356112</v>
      </c>
      <c r="E2979" s="84">
        <v>0.49552594949294099</v>
      </c>
      <c r="F2979" s="84">
        <v>0.48996992527826871</v>
      </c>
      <c r="G2979" s="84">
        <v>0.51290807266766847</v>
      </c>
      <c r="H2979" s="84">
        <v>0.51810926949048486</v>
      </c>
      <c r="I2979" s="84">
        <v>0.48856940200785681</v>
      </c>
      <c r="J2979" s="84">
        <v>0.52074273486574174</v>
      </c>
      <c r="K2979" s="84">
        <v>0.2599219258295381</v>
      </c>
      <c r="L2979" s="84">
        <v>0.45823011648131562</v>
      </c>
      <c r="M2979" s="84">
        <v>0.51903543459719303</v>
      </c>
      <c r="N2979" s="84">
        <v>0.56372434972779306</v>
      </c>
      <c r="O2979" s="84">
        <v>0.45272188028191468</v>
      </c>
      <c r="P2979" s="84">
        <v>0.441242954018713</v>
      </c>
      <c r="Q2979" s="84">
        <v>0.59342085743954909</v>
      </c>
      <c r="R2979" s="84">
        <v>0.4808735091550479</v>
      </c>
      <c r="S2979" s="84">
        <v>0.52615723306876783</v>
      </c>
      <c r="T2979" s="84">
        <v>0.59104014193834564</v>
      </c>
      <c r="U2979" s="84">
        <v>0.54773355221326925</v>
      </c>
      <c r="V2979" s="84">
        <v>0.5556210211677467</v>
      </c>
      <c r="W2979" s="84">
        <v>0.59709578151045017</v>
      </c>
      <c r="X2979" s="84">
        <v>0.49274169312584132</v>
      </c>
      <c r="Y2979" s="84">
        <v>0.53418263842585367</v>
      </c>
      <c r="Z2979" s="84">
        <v>0.59649122807017552</v>
      </c>
      <c r="AA2979" s="84">
        <v>0.44846652139754828</v>
      </c>
      <c r="AB2979" s="84">
        <v>0.45663165321000232</v>
      </c>
      <c r="AC2979" s="84">
        <v>0.27096857124493862</v>
      </c>
      <c r="AD2979" s="84">
        <v>0.31721318314559882</v>
      </c>
      <c r="AE2979" s="84">
        <v>0.36605533349008551</v>
      </c>
      <c r="AF2979" s="84">
        <v>0.49376461418550271</v>
      </c>
      <c r="AG2979" s="84">
        <v>0.49524450557490279</v>
      </c>
      <c r="AH2979" s="84">
        <v>0.51415324548560282</v>
      </c>
      <c r="AI2979" s="84">
        <v>0.54281316143929192</v>
      </c>
      <c r="AJ2979" s="84">
        <v>0.49759131815775542</v>
      </c>
      <c r="AK2979" s="84">
        <v>0.53292974986695041</v>
      </c>
    </row>
    <row r="2980" spans="1:37">
      <c r="A2980" s="84">
        <v>13</v>
      </c>
      <c r="B2980" s="84">
        <v>0.52156789197299314</v>
      </c>
      <c r="C2980" s="84">
        <v>0.49648335825441647</v>
      </c>
      <c r="D2980" s="84">
        <v>0.50755397883662623</v>
      </c>
      <c r="E2980" s="84">
        <v>0.4851859216544045</v>
      </c>
      <c r="F2980" s="84">
        <v>0.47564567637119021</v>
      </c>
      <c r="G2980" s="84">
        <v>0.50819560169375777</v>
      </c>
      <c r="H2980" s="84">
        <v>0.50808266830366267</v>
      </c>
      <c r="I2980" s="84">
        <v>0.48747817546922739</v>
      </c>
      <c r="J2980" s="84">
        <v>0.52874991371574509</v>
      </c>
      <c r="K2980" s="84">
        <v>0.28594664931685099</v>
      </c>
      <c r="L2980" s="84">
        <v>0.46784904864807891</v>
      </c>
      <c r="M2980" s="84">
        <v>0.5315189578971854</v>
      </c>
      <c r="N2980" s="84">
        <v>0.67498022427993121</v>
      </c>
      <c r="O2980" s="84">
        <v>0.53905029180087383</v>
      </c>
      <c r="P2980" s="84">
        <v>0.50499298978511542</v>
      </c>
      <c r="Q2980" s="84">
        <v>0.68925233644859818</v>
      </c>
      <c r="R2980" s="84">
        <v>0.57367377792709551</v>
      </c>
      <c r="S2980" s="84">
        <v>0.62860398200181533</v>
      </c>
      <c r="T2980" s="84">
        <v>0.7062699996831735</v>
      </c>
      <c r="U2980" s="84">
        <v>0.63705043872325195</v>
      </c>
      <c r="V2980" s="84">
        <v>0.64902927270898292</v>
      </c>
      <c r="W2980" s="84">
        <v>0.69633927426593167</v>
      </c>
      <c r="X2980" s="84">
        <v>0.60463460206708253</v>
      </c>
      <c r="Y2980" s="84">
        <v>0.64485238831590741</v>
      </c>
      <c r="Z2980" s="84">
        <v>0.69344220089006581</v>
      </c>
      <c r="AA2980" s="84">
        <v>0.57362772564889353</v>
      </c>
      <c r="AB2980" s="84">
        <v>0.56314180449949047</v>
      </c>
      <c r="AC2980" s="84">
        <v>0.46808920881804739</v>
      </c>
      <c r="AD2980" s="84">
        <v>0.38676679182311241</v>
      </c>
      <c r="AE2980" s="84">
        <v>0.51598871384904788</v>
      </c>
      <c r="AF2980" s="84">
        <v>0.47856586126266559</v>
      </c>
      <c r="AG2980" s="84">
        <v>0.48110971291445981</v>
      </c>
      <c r="AH2980" s="84">
        <v>0.51061493411420211</v>
      </c>
      <c r="AI2980" s="84">
        <v>0.51702905522416787</v>
      </c>
      <c r="AJ2980" s="84">
        <v>0.48131286394917949</v>
      </c>
      <c r="AK2980" s="84">
        <v>0.52494678020223517</v>
      </c>
    </row>
    <row r="2981" spans="1:37">
      <c r="A2981" s="84">
        <v>14</v>
      </c>
      <c r="B2981" s="84">
        <v>0.51594148537134266</v>
      </c>
      <c r="C2981" s="84">
        <v>0.49443429141053319</v>
      </c>
      <c r="D2981" s="84">
        <v>0.51972597712398316</v>
      </c>
      <c r="E2981" s="84">
        <v>0.49373632929011729</v>
      </c>
      <c r="F2981" s="84">
        <v>0.47908721669302101</v>
      </c>
      <c r="G2981" s="84">
        <v>0.52404043163502256</v>
      </c>
      <c r="H2981" s="84">
        <v>0.50951503990178015</v>
      </c>
      <c r="I2981" s="84">
        <v>0.48987887385421219</v>
      </c>
      <c r="J2981" s="84">
        <v>0.53130392765928081</v>
      </c>
      <c r="K2981" s="84">
        <v>0.38223812621990888</v>
      </c>
      <c r="L2981" s="84">
        <v>0.49570442207347282</v>
      </c>
      <c r="M2981" s="84">
        <v>0.53493060401643788</v>
      </c>
      <c r="N2981" s="84">
        <v>0.77613884882043638</v>
      </c>
      <c r="O2981" s="84">
        <v>0.62963612590490159</v>
      </c>
      <c r="P2981" s="84">
        <v>0.57283470199433473</v>
      </c>
      <c r="Q2981" s="84">
        <v>0.76661474558670828</v>
      </c>
      <c r="R2981" s="84">
        <v>0.66114564085335126</v>
      </c>
      <c r="S2981" s="84">
        <v>0.72351930170133061</v>
      </c>
      <c r="T2981" s="84">
        <v>0.80952380952380976</v>
      </c>
      <c r="U2981" s="84">
        <v>0.72483555103409214</v>
      </c>
      <c r="V2981" s="84">
        <v>0.73460560162099231</v>
      </c>
      <c r="W2981" s="84">
        <v>0.76506603410693685</v>
      </c>
      <c r="X2981" s="84">
        <v>0.70402310114591105</v>
      </c>
      <c r="Y2981" s="84">
        <v>0.73717885060080313</v>
      </c>
      <c r="Z2981" s="84">
        <v>0.79579977196660412</v>
      </c>
      <c r="AA2981" s="84">
        <v>0.70468122322527116</v>
      </c>
      <c r="AB2981" s="84">
        <v>0.69203182566434118</v>
      </c>
      <c r="AC2981" s="84">
        <v>0.69310366990166461</v>
      </c>
      <c r="AD2981" s="84">
        <v>0.5653566958698375</v>
      </c>
      <c r="AE2981" s="84">
        <v>0.69327533505760641</v>
      </c>
      <c r="AF2981" s="84">
        <v>0.48226812159002352</v>
      </c>
      <c r="AG2981" s="84">
        <v>0.48476778554915001</v>
      </c>
      <c r="AH2981" s="84">
        <v>0.52726939970717412</v>
      </c>
      <c r="AI2981" s="84">
        <v>0.5195304983644411</v>
      </c>
      <c r="AJ2981" s="84">
        <v>0.48308628904182099</v>
      </c>
      <c r="AK2981" s="84">
        <v>0.53638903672166027</v>
      </c>
    </row>
    <row r="2982" spans="1:37">
      <c r="A2982" s="84">
        <v>15</v>
      </c>
      <c r="B2982" s="84">
        <v>0.51125281320330074</v>
      </c>
      <c r="C2982" s="84">
        <v>0.49124993077476881</v>
      </c>
      <c r="D2982" s="84">
        <v>0.51214141537708724</v>
      </c>
      <c r="E2982" s="84">
        <v>0.49353748260091468</v>
      </c>
      <c r="F2982" s="84">
        <v>0.47899420208972809</v>
      </c>
      <c r="G2982" s="84">
        <v>0.51925966398033052</v>
      </c>
      <c r="H2982" s="84">
        <v>0.50951503990178015</v>
      </c>
      <c r="I2982" s="84">
        <v>0.50305543430816235</v>
      </c>
      <c r="J2982" s="84">
        <v>0.53447918823773033</v>
      </c>
      <c r="K2982" s="84">
        <v>0.50563869008891782</v>
      </c>
      <c r="L2982" s="84">
        <v>0.53966162441364052</v>
      </c>
      <c r="M2982" s="84">
        <v>0.54113359696053343</v>
      </c>
      <c r="N2982" s="84">
        <v>0.85980177748825093</v>
      </c>
      <c r="O2982" s="84">
        <v>0.72876869598494765</v>
      </c>
      <c r="P2982" s="84">
        <v>0.66353829866376735</v>
      </c>
      <c r="Q2982" s="84">
        <v>0.85391633288829549</v>
      </c>
      <c r="R2982" s="84">
        <v>0.75571308583907248</v>
      </c>
      <c r="S2982" s="84">
        <v>0.82318521522507404</v>
      </c>
      <c r="T2982" s="84">
        <v>0.89500364350663764</v>
      </c>
      <c r="U2982" s="84">
        <v>0.81949919654108039</v>
      </c>
      <c r="V2982" s="84">
        <v>0.82749651515369227</v>
      </c>
      <c r="W2982" s="84">
        <v>0.88360687267598415</v>
      </c>
      <c r="X2982" s="84">
        <v>0.81412593260423627</v>
      </c>
      <c r="Y2982" s="84">
        <v>0.84671367163670952</v>
      </c>
      <c r="Z2982" s="84">
        <v>0.87248519621905918</v>
      </c>
      <c r="AA2982" s="84">
        <v>0.82916796371236745</v>
      </c>
      <c r="AB2982" s="84">
        <v>0.82821196206004544</v>
      </c>
      <c r="AC2982" s="84">
        <v>0.8622662124815218</v>
      </c>
      <c r="AD2982" s="84">
        <v>0.76969545264914507</v>
      </c>
      <c r="AE2982" s="84">
        <v>0.81687436319460771</v>
      </c>
      <c r="AF2982" s="84">
        <v>0.48148869836321118</v>
      </c>
      <c r="AG2982" s="84">
        <v>0.48321676275204128</v>
      </c>
      <c r="AH2982" s="84">
        <v>0.52031478770131767</v>
      </c>
      <c r="AI2982" s="84">
        <v>0.51183375024052347</v>
      </c>
      <c r="AJ2982" s="84">
        <v>0.48030704076230801</v>
      </c>
      <c r="AK2982" s="84">
        <v>0.52561202767429482</v>
      </c>
    </row>
    <row r="2983" spans="1:37">
      <c r="A2983" s="84">
        <v>16</v>
      </c>
      <c r="B2983" s="84">
        <v>0.52213053263315823</v>
      </c>
      <c r="C2983" s="84">
        <v>0.50132912443927558</v>
      </c>
      <c r="D2983" s="84">
        <v>0.51458804819866666</v>
      </c>
      <c r="E2983" s="84">
        <v>0.50805329091270635</v>
      </c>
      <c r="F2983" s="84">
        <v>0.49787616655814959</v>
      </c>
      <c r="G2983" s="84">
        <v>0.52287938806174028</v>
      </c>
      <c r="H2983" s="84">
        <v>0.53754859832207891</v>
      </c>
      <c r="I2983" s="84">
        <v>0.55420667830641623</v>
      </c>
      <c r="J2983" s="84">
        <v>0.58335059018430313</v>
      </c>
      <c r="K2983" s="84">
        <v>0.6630882671871613</v>
      </c>
      <c r="L2983" s="84">
        <v>0.6271280240341538</v>
      </c>
      <c r="M2983" s="84">
        <v>0.6015352407536636</v>
      </c>
      <c r="N2983" s="84">
        <v>0.93750872458238332</v>
      </c>
      <c r="O2983" s="84">
        <v>0.83675096469687793</v>
      </c>
      <c r="P2983" s="84">
        <v>0.8118114967524106</v>
      </c>
      <c r="Q2983" s="84">
        <v>0.92182168817682852</v>
      </c>
      <c r="R2983" s="84">
        <v>0.86109188644380974</v>
      </c>
      <c r="S2983" s="84">
        <v>0.90993183090975815</v>
      </c>
      <c r="T2983" s="84">
        <v>0.95649969901466914</v>
      </c>
      <c r="U2983" s="84">
        <v>0.89894914509658863</v>
      </c>
      <c r="V2983" s="84">
        <v>0.90345897940707298</v>
      </c>
      <c r="W2983" s="84">
        <v>0.95252596486729069</v>
      </c>
      <c r="X2983" s="84">
        <v>0.90407405955600861</v>
      </c>
      <c r="Y2983" s="84">
        <v>0.92790364454028318</v>
      </c>
      <c r="Z2983" s="84">
        <v>0.95976313950494663</v>
      </c>
      <c r="AA2983" s="84">
        <v>0.93086375831962187</v>
      </c>
      <c r="AB2983" s="84">
        <v>0.93907266598730088</v>
      </c>
      <c r="AC2983" s="84">
        <v>1</v>
      </c>
      <c r="AD2983" s="84">
        <v>0.95225698790154423</v>
      </c>
      <c r="AE2983" s="84">
        <v>0.96324163335684643</v>
      </c>
      <c r="AF2983" s="84">
        <v>0.50077942322681224</v>
      </c>
      <c r="AG2983" s="84">
        <v>0.50083404056070968</v>
      </c>
      <c r="AH2983" s="84">
        <v>0.52196193265007318</v>
      </c>
      <c r="AI2983" s="84">
        <v>0.49663267269578598</v>
      </c>
      <c r="AJ2983" s="84">
        <v>0.49801482265749081</v>
      </c>
      <c r="AK2983" s="84">
        <v>0.51729643427354977</v>
      </c>
    </row>
    <row r="2984" spans="1:37">
      <c r="A2984" s="84">
        <v>17</v>
      </c>
      <c r="B2984" s="84">
        <v>0.56751687921980476</v>
      </c>
      <c r="C2984" s="84">
        <v>0.56028133133964675</v>
      </c>
      <c r="D2984" s="84">
        <v>0.57532570799437277</v>
      </c>
      <c r="E2984" s="84">
        <v>0.57029230463312786</v>
      </c>
      <c r="F2984" s="84">
        <v>0.55985489721886328</v>
      </c>
      <c r="G2984" s="84">
        <v>0.58475618084961078</v>
      </c>
      <c r="H2984" s="84">
        <v>0.60466543891958247</v>
      </c>
      <c r="I2984" s="84">
        <v>0.63793103448275867</v>
      </c>
      <c r="J2984" s="84">
        <v>0.66431973493476904</v>
      </c>
      <c r="K2984" s="84">
        <v>0.91043157666449781</v>
      </c>
      <c r="L2984" s="84">
        <v>0.75502029199388609</v>
      </c>
      <c r="M2984" s="84">
        <v>0.67418779561138242</v>
      </c>
      <c r="N2984" s="84">
        <v>1</v>
      </c>
      <c r="O2984" s="84">
        <v>0.9478266415792328</v>
      </c>
      <c r="P2984" s="84">
        <v>0.95856819937623394</v>
      </c>
      <c r="Q2984" s="84">
        <v>0.97322355733570676</v>
      </c>
      <c r="R2984" s="84">
        <v>0.94726020493868657</v>
      </c>
      <c r="S2984" s="84">
        <v>0.98623100245254258</v>
      </c>
      <c r="T2984" s="84">
        <v>0.98872097075689891</v>
      </c>
      <c r="U2984" s="84">
        <v>0.95116241430734916</v>
      </c>
      <c r="V2984" s="84">
        <v>0.98098782818629882</v>
      </c>
      <c r="W2984" s="84">
        <v>1</v>
      </c>
      <c r="X2984" s="84">
        <v>0.97748683574405837</v>
      </c>
      <c r="Y2984" s="84">
        <v>1</v>
      </c>
      <c r="Z2984" s="84">
        <v>1</v>
      </c>
      <c r="AA2984" s="84">
        <v>1</v>
      </c>
      <c r="AB2984" s="84">
        <v>1</v>
      </c>
      <c r="AC2984" s="84">
        <v>0.99974291406902738</v>
      </c>
      <c r="AD2984" s="84">
        <v>1</v>
      </c>
      <c r="AE2984" s="84">
        <v>1</v>
      </c>
      <c r="AF2984" s="84">
        <v>0.56196414653156679</v>
      </c>
      <c r="AG2984" s="84">
        <v>0.56199701501273025</v>
      </c>
      <c r="AH2984" s="84">
        <v>0.58223523670082966</v>
      </c>
      <c r="AI2984" s="84">
        <v>0.55820665768712729</v>
      </c>
      <c r="AJ2984" s="84">
        <v>0.55939650608787728</v>
      </c>
      <c r="AK2984" s="84">
        <v>0.57796700372538579</v>
      </c>
    </row>
    <row r="2985" spans="1:37">
      <c r="A2985" s="84">
        <v>18</v>
      </c>
      <c r="B2985" s="84">
        <v>0.65847711927981978</v>
      </c>
      <c r="C2985" s="84">
        <v>0.65716896494434285</v>
      </c>
      <c r="D2985" s="84">
        <v>0.6782066181417824</v>
      </c>
      <c r="E2985" s="84">
        <v>0.66454563531517208</v>
      </c>
      <c r="F2985" s="84">
        <v>0.6543267292964996</v>
      </c>
      <c r="G2985" s="84">
        <v>0.68050812730501298</v>
      </c>
      <c r="H2985" s="84">
        <v>0.69592797217106594</v>
      </c>
      <c r="I2985" s="84">
        <v>0.74047904845045853</v>
      </c>
      <c r="J2985" s="84">
        <v>0.75640229170980866</v>
      </c>
      <c r="K2985" s="84">
        <v>1</v>
      </c>
      <c r="L2985" s="84">
        <v>0.86198808833605656</v>
      </c>
      <c r="M2985" s="84">
        <v>0.75971156082809943</v>
      </c>
      <c r="N2985" s="84">
        <v>0.99795263133404677</v>
      </c>
      <c r="O2985" s="84">
        <v>1</v>
      </c>
      <c r="P2985" s="84">
        <v>1</v>
      </c>
      <c r="Q2985" s="84">
        <v>1</v>
      </c>
      <c r="R2985" s="84">
        <v>1</v>
      </c>
      <c r="S2985" s="84">
        <v>1</v>
      </c>
      <c r="T2985" s="84">
        <v>1</v>
      </c>
      <c r="U2985" s="84">
        <v>1</v>
      </c>
      <c r="V2985" s="84">
        <v>1</v>
      </c>
      <c r="W2985" s="84">
        <v>0.99493524810873202</v>
      </c>
      <c r="X2985" s="84">
        <v>1</v>
      </c>
      <c r="Y2985" s="84">
        <v>0.99267970889074908</v>
      </c>
      <c r="Z2985" s="84">
        <v>0.93968148883739744</v>
      </c>
      <c r="AA2985" s="84">
        <v>0.93105646225226457</v>
      </c>
      <c r="AB2985" s="84">
        <v>0.91635964568472184</v>
      </c>
      <c r="AC2985" s="84">
        <v>0.88328298733851773</v>
      </c>
      <c r="AD2985" s="84">
        <v>0.96759282436378802</v>
      </c>
      <c r="AE2985" s="84">
        <v>0.92366172897562515</v>
      </c>
      <c r="AF2985" s="84">
        <v>0.65919719407638344</v>
      </c>
      <c r="AG2985" s="84">
        <v>0.65927248251441306</v>
      </c>
      <c r="AH2985" s="84">
        <v>0.68319912152269391</v>
      </c>
      <c r="AI2985" s="84">
        <v>0.65941889551664434</v>
      </c>
      <c r="AJ2985" s="84">
        <v>0.65860243515087347</v>
      </c>
      <c r="AK2985" s="84">
        <v>0.67928419372006377</v>
      </c>
    </row>
    <row r="2986" spans="1:37">
      <c r="A2986" s="84">
        <v>19</v>
      </c>
      <c r="B2986" s="84">
        <v>0.76125281320330063</v>
      </c>
      <c r="C2986" s="84">
        <v>0.76576950767015539</v>
      </c>
      <c r="D2986" s="84">
        <v>0.78628662303504804</v>
      </c>
      <c r="E2986" s="84">
        <v>0.77092861403857627</v>
      </c>
      <c r="F2986" s="84">
        <v>0.76318482001674248</v>
      </c>
      <c r="G2986" s="84">
        <v>0.78308974183854674</v>
      </c>
      <c r="H2986" s="84">
        <v>0.79066912216083474</v>
      </c>
      <c r="I2986" s="84">
        <v>0.8304779572239197</v>
      </c>
      <c r="J2986" s="84">
        <v>0.83357492924691101</v>
      </c>
      <c r="K2986" s="84">
        <v>0.80264584688787688</v>
      </c>
      <c r="L2986" s="84">
        <v>0.88014546987824793</v>
      </c>
      <c r="M2986" s="84">
        <v>0.82445529968209652</v>
      </c>
      <c r="N2986" s="84">
        <v>0.92545716811688605</v>
      </c>
      <c r="O2986" s="84">
        <v>0.9596421851580188</v>
      </c>
      <c r="P2986" s="84">
        <v>0.94474806146098611</v>
      </c>
      <c r="Q2986" s="84">
        <v>0.95375315235128322</v>
      </c>
      <c r="R2986" s="84">
        <v>0.950545943221905</v>
      </c>
      <c r="S2986" s="84">
        <v>0.92325666724600741</v>
      </c>
      <c r="T2986" s="84">
        <v>0.96806387225548918</v>
      </c>
      <c r="U2986" s="84">
        <v>0.95112195234737151</v>
      </c>
      <c r="V2986" s="84">
        <v>0.93117967436446447</v>
      </c>
      <c r="W2986" s="84">
        <v>0.92130401333504308</v>
      </c>
      <c r="X2986" s="84">
        <v>0.91577489448995875</v>
      </c>
      <c r="Y2986" s="84">
        <v>0.90483621557973615</v>
      </c>
      <c r="Z2986" s="84">
        <v>0.85946522490713162</v>
      </c>
      <c r="AA2986" s="84">
        <v>0.844080283423015</v>
      </c>
      <c r="AB2986" s="84">
        <v>0.796876224817747</v>
      </c>
      <c r="AC2986" s="84">
        <v>0.76148852754033025</v>
      </c>
      <c r="AD2986" s="84">
        <v>0.90544847726324607</v>
      </c>
      <c r="AE2986" s="84">
        <v>0.8518300807273298</v>
      </c>
      <c r="AF2986" s="84">
        <v>0.76929072486360106</v>
      </c>
      <c r="AG2986" s="84">
        <v>0.76913171987942996</v>
      </c>
      <c r="AH2986" s="84">
        <v>0.7899585163494387</v>
      </c>
      <c r="AI2986" s="84">
        <v>0.77448527996921301</v>
      </c>
      <c r="AJ2986" s="84">
        <v>0.76964002117522501</v>
      </c>
      <c r="AK2986" s="84">
        <v>0.78991484832357628</v>
      </c>
    </row>
    <row r="2987" spans="1:37">
      <c r="A2987" s="84">
        <v>20</v>
      </c>
      <c r="B2987" s="84">
        <v>0.85933983495873945</v>
      </c>
      <c r="C2987" s="84">
        <v>0.86163260785291018</v>
      </c>
      <c r="D2987" s="84">
        <v>0.86647501376230962</v>
      </c>
      <c r="E2987" s="84">
        <v>0.85623384370650235</v>
      </c>
      <c r="F2987" s="84">
        <v>0.85359501441726338</v>
      </c>
      <c r="G2987" s="84">
        <v>0.85930883759049326</v>
      </c>
      <c r="H2987" s="84">
        <v>0.88704726826273783</v>
      </c>
      <c r="I2987" s="84">
        <v>0.9295067656045396</v>
      </c>
      <c r="J2987" s="84">
        <v>0.93055843169738384</v>
      </c>
      <c r="K2987" s="84">
        <v>0.73541531121231851</v>
      </c>
      <c r="L2987" s="84">
        <v>0.94228640699942001</v>
      </c>
      <c r="M2987" s="84">
        <v>0.92060169031557726</v>
      </c>
      <c r="N2987" s="84">
        <v>0.81941277744171981</v>
      </c>
      <c r="O2987" s="84">
        <v>0.89520681187613615</v>
      </c>
      <c r="P2987" s="84">
        <v>0.89084093965492572</v>
      </c>
      <c r="Q2987" s="84">
        <v>0.83637442515947191</v>
      </c>
      <c r="R2987" s="84">
        <v>0.85892827145976824</v>
      </c>
      <c r="S2987" s="84">
        <v>0.81951605739335309</v>
      </c>
      <c r="T2987" s="84">
        <v>0.89541551817000931</v>
      </c>
      <c r="U2987" s="84">
        <v>0.85819239083941212</v>
      </c>
      <c r="V2987" s="84">
        <v>0.8375271243191974</v>
      </c>
      <c r="W2987" s="84">
        <v>0.7842031029619182</v>
      </c>
      <c r="X2987" s="84">
        <v>0.80993819659493282</v>
      </c>
      <c r="Y2987" s="84">
        <v>0.79782661124430754</v>
      </c>
      <c r="Z2987" s="84">
        <v>0.74018904704108268</v>
      </c>
      <c r="AA2987" s="84">
        <v>0.73432798209335792</v>
      </c>
      <c r="AB2987" s="84">
        <v>0.69297248569412861</v>
      </c>
      <c r="AC2987" s="84">
        <v>0.59753197506266464</v>
      </c>
      <c r="AD2987" s="84">
        <v>0.84899457655402621</v>
      </c>
      <c r="AE2987" s="84">
        <v>0.76244219766439403</v>
      </c>
      <c r="AF2987" s="84">
        <v>0.86204208885424782</v>
      </c>
      <c r="AG2987" s="84">
        <v>0.86163706066547674</v>
      </c>
      <c r="AH2987" s="84">
        <v>0.86853343094192292</v>
      </c>
      <c r="AI2987" s="84">
        <v>0.86145853376948256</v>
      </c>
      <c r="AJ2987" s="84">
        <v>0.86540497617787182</v>
      </c>
      <c r="AK2987" s="84">
        <v>0.87253858435337939</v>
      </c>
    </row>
    <row r="2988" spans="1:37">
      <c r="A2988" s="84">
        <v>21</v>
      </c>
      <c r="B2988" s="84">
        <v>0.97449362340585133</v>
      </c>
      <c r="C2988" s="84">
        <v>0.97651880157279713</v>
      </c>
      <c r="D2988" s="84">
        <v>0.97461618447611487</v>
      </c>
      <c r="E2988" s="84">
        <v>0.96341220918671711</v>
      </c>
      <c r="F2988" s="84">
        <v>0.96301119275726277</v>
      </c>
      <c r="G2988" s="84">
        <v>0.96305149569730919</v>
      </c>
      <c r="H2988" s="84">
        <v>0.98096992019643947</v>
      </c>
      <c r="I2988" s="84">
        <v>1</v>
      </c>
      <c r="J2988" s="84">
        <v>1</v>
      </c>
      <c r="K2988" s="84">
        <v>0.67675124701800049</v>
      </c>
      <c r="L2988" s="84">
        <v>1</v>
      </c>
      <c r="M2988" s="84">
        <v>1</v>
      </c>
      <c r="N2988" s="84">
        <v>0.7186264017495696</v>
      </c>
      <c r="O2988" s="84">
        <v>0.85658704595465129</v>
      </c>
      <c r="P2988" s="84">
        <v>0.83513119116426804</v>
      </c>
      <c r="Q2988" s="84">
        <v>0.72500370864856845</v>
      </c>
      <c r="R2988" s="84">
        <v>0.76420628254661516</v>
      </c>
      <c r="S2988" s="84">
        <v>0.72012050286773677</v>
      </c>
      <c r="T2988" s="84">
        <v>0.76339384722618264</v>
      </c>
      <c r="U2988" s="84">
        <v>0.75814730465543756</v>
      </c>
      <c r="V2988" s="84">
        <v>0.73375774210700262</v>
      </c>
      <c r="W2988" s="84">
        <v>0.68040774458263886</v>
      </c>
      <c r="X2988" s="84">
        <v>0.70052787686357532</v>
      </c>
      <c r="Y2988" s="84">
        <v>0.70612435982919319</v>
      </c>
      <c r="Z2988" s="84">
        <v>0.58240464893890909</v>
      </c>
      <c r="AA2988" s="84">
        <v>0.60609833829916548</v>
      </c>
      <c r="AB2988" s="84">
        <v>0.58132789840871679</v>
      </c>
      <c r="AC2988" s="84">
        <v>0.49624011825952818</v>
      </c>
      <c r="AD2988" s="84">
        <v>0.78458072590738448</v>
      </c>
      <c r="AE2988" s="84">
        <v>0.69609687279567367</v>
      </c>
      <c r="AF2988" s="84">
        <v>0.97466874512860491</v>
      </c>
      <c r="AG2988" s="84">
        <v>0.97424716865178107</v>
      </c>
      <c r="AH2988" s="84">
        <v>0.97364568081991221</v>
      </c>
      <c r="AI2988" s="84">
        <v>0.97152203194150466</v>
      </c>
      <c r="AJ2988" s="84">
        <v>0.98160402329274754</v>
      </c>
      <c r="AK2988" s="84">
        <v>0.97871208089409245</v>
      </c>
    </row>
    <row r="2989" spans="1:37">
      <c r="A2989" s="84">
        <v>22</v>
      </c>
      <c r="B2989" s="84">
        <v>1</v>
      </c>
      <c r="C2989" s="84">
        <v>1</v>
      </c>
      <c r="D2989" s="84">
        <v>1</v>
      </c>
      <c r="E2989" s="84">
        <v>1</v>
      </c>
      <c r="F2989" s="84">
        <v>1</v>
      </c>
      <c r="G2989" s="84">
        <v>1</v>
      </c>
      <c r="H2989" s="84">
        <v>1</v>
      </c>
      <c r="I2989" s="84">
        <v>0.92732431252728065</v>
      </c>
      <c r="J2989" s="84">
        <v>0.94954096776420238</v>
      </c>
      <c r="K2989" s="84">
        <v>0.51865105183257432</v>
      </c>
      <c r="L2989" s="84">
        <v>0.8848626996257839</v>
      </c>
      <c r="M2989" s="84">
        <v>0.92633945878886537</v>
      </c>
      <c r="N2989" s="84">
        <v>0.57689265273835555</v>
      </c>
      <c r="O2989" s="84">
        <v>0.70732212903020064</v>
      </c>
      <c r="P2989" s="84">
        <v>0.68777361297891215</v>
      </c>
      <c r="Q2989" s="84">
        <v>0.58911882510013358</v>
      </c>
      <c r="R2989" s="84">
        <v>0.59860238535192334</v>
      </c>
      <c r="S2989" s="84">
        <v>0.58594519436880832</v>
      </c>
      <c r="T2989" s="84">
        <v>0.58213731267623481</v>
      </c>
      <c r="U2989" s="84">
        <v>0.60034566074380635</v>
      </c>
      <c r="V2989" s="84">
        <v>0.6019371434319627</v>
      </c>
      <c r="W2989" s="84">
        <v>0.56968842159251187</v>
      </c>
      <c r="X2989" s="84">
        <v>0.5561718474383599</v>
      </c>
      <c r="Y2989" s="84">
        <v>0.56789002539403322</v>
      </c>
      <c r="Z2989" s="84">
        <v>0.44657766008312177</v>
      </c>
      <c r="AA2989" s="84">
        <v>0.46976771764426861</v>
      </c>
      <c r="AB2989" s="84">
        <v>0.4613349533589402</v>
      </c>
      <c r="AC2989" s="84">
        <v>0.36531910791181949</v>
      </c>
      <c r="AD2989" s="84">
        <v>0.60911138923654595</v>
      </c>
      <c r="AE2989" s="84">
        <v>0.56371972725135222</v>
      </c>
      <c r="AF2989" s="84">
        <v>1</v>
      </c>
      <c r="AG2989" s="84">
        <v>1</v>
      </c>
      <c r="AH2989" s="84">
        <v>1</v>
      </c>
      <c r="AI2989" s="84">
        <v>1</v>
      </c>
      <c r="AJ2989" s="84">
        <v>1</v>
      </c>
      <c r="AK2989" s="84">
        <v>1</v>
      </c>
    </row>
    <row r="2990" spans="1:37">
      <c r="A2990" s="84">
        <v>23</v>
      </c>
      <c r="B2990" s="84">
        <v>0.87790697674418594</v>
      </c>
      <c r="C2990" s="84">
        <v>0.87013346624577725</v>
      </c>
      <c r="D2990" s="84">
        <v>0.90482598324056518</v>
      </c>
      <c r="E2990" s="84">
        <v>0.88188506661364108</v>
      </c>
      <c r="F2990" s="84">
        <v>0.87083372089418043</v>
      </c>
      <c r="G2990" s="84">
        <v>0.90636525064881857</v>
      </c>
      <c r="H2990" s="84">
        <v>0.87681604256189882</v>
      </c>
      <c r="I2990" s="84">
        <v>0.77698057616761229</v>
      </c>
      <c r="J2990" s="84">
        <v>0.80196037827017319</v>
      </c>
      <c r="K2990" s="84">
        <v>0.40316634135762308</v>
      </c>
      <c r="L2990" s="84">
        <v>0.71883729510356842</v>
      </c>
      <c r="M2990" s="84">
        <v>0.76746530200821883</v>
      </c>
      <c r="N2990" s="84">
        <v>0.42627146247266301</v>
      </c>
      <c r="O2990" s="84">
        <v>0.52318461587524334</v>
      </c>
      <c r="P2990" s="84">
        <v>0.53008669775959261</v>
      </c>
      <c r="Q2990" s="84">
        <v>0.44577955792909069</v>
      </c>
      <c r="R2990" s="84">
        <v>0.45183940870149508</v>
      </c>
      <c r="S2990" s="84">
        <v>0.44663306490547089</v>
      </c>
      <c r="T2990" s="84">
        <v>0.45214333238285342</v>
      </c>
      <c r="U2990" s="84">
        <v>0.46246864198101761</v>
      </c>
      <c r="V2990" s="84">
        <v>0.47273197580007748</v>
      </c>
      <c r="W2990" s="84">
        <v>0.45624439030644959</v>
      </c>
      <c r="X2990" s="84">
        <v>0.4211581931977057</v>
      </c>
      <c r="Y2990" s="84">
        <v>0.43640851764105032</v>
      </c>
      <c r="Z2990" s="84">
        <v>0.33333333333333343</v>
      </c>
      <c r="AA2990" s="84">
        <v>0.34860882584011488</v>
      </c>
      <c r="AB2990" s="84">
        <v>0.32137257976013173</v>
      </c>
      <c r="AC2990" s="84">
        <v>0.23793302911498171</v>
      </c>
      <c r="AD2990" s="84">
        <v>0.4625281602002505</v>
      </c>
      <c r="AE2990" s="84">
        <v>0.42899130025864107</v>
      </c>
      <c r="AF2990" s="84">
        <v>0.86262665627435686</v>
      </c>
      <c r="AG2990" s="84">
        <v>0.86567557285417496</v>
      </c>
      <c r="AH2990" s="84">
        <v>0.90208638360175708</v>
      </c>
      <c r="AI2990" s="84">
        <v>0.90860111602847804</v>
      </c>
      <c r="AJ2990" s="84">
        <v>0.86071995764955</v>
      </c>
      <c r="AK2990" s="84">
        <v>0.90926024481106971</v>
      </c>
    </row>
    <row r="2991" spans="1:37">
      <c r="A2991" s="84">
        <v>24</v>
      </c>
      <c r="B2991" s="84">
        <v>0.74774943735933963</v>
      </c>
      <c r="C2991" s="84">
        <v>0.72708644846873793</v>
      </c>
      <c r="D2991" s="84">
        <v>0.73686464003914609</v>
      </c>
      <c r="E2991" s="84">
        <v>0.71624577450785454</v>
      </c>
      <c r="F2991" s="84">
        <v>0.71215080767680539</v>
      </c>
      <c r="G2991" s="84">
        <v>0.72783772708646366</v>
      </c>
      <c r="H2991" s="84">
        <v>0.70943319009617356</v>
      </c>
      <c r="I2991" s="84">
        <v>0.59106285464862518</v>
      </c>
      <c r="J2991" s="84">
        <v>0.6248360599157865</v>
      </c>
      <c r="K2991" s="84">
        <v>0.29451312079809161</v>
      </c>
      <c r="L2991" s="84">
        <v>0.62349127707795293</v>
      </c>
      <c r="M2991" s="84">
        <v>0.58269364968597337</v>
      </c>
      <c r="N2991" s="84">
        <v>0.28058256944767579</v>
      </c>
      <c r="O2991" s="84">
        <v>0.44441432535000158</v>
      </c>
      <c r="P2991" s="84">
        <v>0.36710635497439131</v>
      </c>
      <c r="Q2991" s="84">
        <v>0.33088562527814869</v>
      </c>
      <c r="R2991" s="84">
        <v>0.31199731227952288</v>
      </c>
      <c r="S2991" s="84">
        <v>0.32052990363632861</v>
      </c>
      <c r="T2991" s="84">
        <v>0.33859265595792548</v>
      </c>
      <c r="U2991" s="84">
        <v>0.34288620940798359</v>
      </c>
      <c r="V2991" s="84">
        <v>0.35085576328911999</v>
      </c>
      <c r="W2991" s="84">
        <v>0.35440441082190027</v>
      </c>
      <c r="X2991" s="84">
        <v>0.28824820665595241</v>
      </c>
      <c r="Y2991" s="84">
        <v>0.31797869171076337</v>
      </c>
      <c r="Z2991" s="84">
        <v>0.24620250836735449</v>
      </c>
      <c r="AA2991" s="84">
        <v>0.22952520715672761</v>
      </c>
      <c r="AB2991" s="84">
        <v>0.22117268950380181</v>
      </c>
      <c r="AC2991" s="84">
        <v>0.1774535638537181</v>
      </c>
      <c r="AD2991" s="84">
        <v>0.33470171047142278</v>
      </c>
      <c r="AE2991" s="84">
        <v>0.32949290696763073</v>
      </c>
      <c r="AF2991" s="84">
        <v>0.70752143413873747</v>
      </c>
      <c r="AG2991" s="84">
        <v>0.7092563869948203</v>
      </c>
      <c r="AH2991" s="84">
        <v>0.72303562713518787</v>
      </c>
      <c r="AI2991" s="84">
        <v>0.75736001539349629</v>
      </c>
      <c r="AJ2991" s="84">
        <v>0.71021704605611424</v>
      </c>
      <c r="AK2991" s="84">
        <v>0.73696114954763159</v>
      </c>
    </row>
    <row r="3001" spans="1:50">
      <c r="A3001" s="84" t="s">
        <v>133</v>
      </c>
      <c r="B3001" s="83"/>
      <c r="C3001" s="83"/>
      <c r="D3001" s="83">
        <v>2015</v>
      </c>
      <c r="E3001" s="83"/>
      <c r="F3001" s="84" t="s">
        <v>1</v>
      </c>
      <c r="G3001" s="158">
        <v>13301.132999999991</v>
      </c>
      <c r="H3001" s="83" t="s">
        <v>2</v>
      </c>
      <c r="I3001" s="83"/>
      <c r="J3001" s="83"/>
      <c r="K3001" s="83" t="s">
        <v>3</v>
      </c>
      <c r="L3001" s="83" t="s">
        <v>4</v>
      </c>
      <c r="M3001" s="83"/>
      <c r="N3001" s="83"/>
      <c r="O3001" s="83"/>
      <c r="P3001" s="83"/>
      <c r="Q3001" s="83"/>
      <c r="R3001" s="83"/>
      <c r="S3001" s="83"/>
      <c r="T3001" s="104"/>
      <c r="U3001" s="83"/>
      <c r="V3001" s="83"/>
      <c r="W3001" s="83"/>
      <c r="X3001" s="83"/>
      <c r="Y3001" s="83"/>
      <c r="Z3001" s="83"/>
      <c r="AA3001" s="83"/>
      <c r="AB3001" s="83"/>
      <c r="AC3001" s="83"/>
      <c r="AD3001" s="83"/>
      <c r="AE3001" s="83"/>
      <c r="AF3001" s="83"/>
      <c r="AG3001" s="83"/>
      <c r="AH3001" s="83"/>
      <c r="AI3001" s="83"/>
      <c r="AJ3001" s="83"/>
      <c r="AK3001" s="83"/>
    </row>
    <row r="3002" spans="1:50">
      <c r="A3002" s="83">
        <v>76</v>
      </c>
      <c r="B3002" s="84" t="s">
        <v>122</v>
      </c>
      <c r="C3002" s="83"/>
      <c r="D3002" s="83"/>
      <c r="E3002" s="83"/>
      <c r="F3002" s="83" t="s">
        <v>9</v>
      </c>
      <c r="G3002" s="83">
        <v>0</v>
      </c>
      <c r="H3002" s="83" t="s">
        <v>2</v>
      </c>
      <c r="I3002" s="83"/>
      <c r="J3002" s="83"/>
      <c r="K3002" s="83" t="s">
        <v>10</v>
      </c>
      <c r="L3002" s="83" t="s">
        <v>4</v>
      </c>
      <c r="M3002" s="83"/>
      <c r="N3002" s="83" t="s">
        <v>11</v>
      </c>
      <c r="O3002" s="83"/>
      <c r="P3002" s="83"/>
      <c r="Q3002" s="83"/>
      <c r="R3002" s="83"/>
      <c r="S3002" s="83"/>
      <c r="T3002" s="83"/>
      <c r="U3002" s="83"/>
      <c r="V3002" s="83"/>
      <c r="W3002" s="83"/>
      <c r="X3002" s="83"/>
      <c r="Y3002" s="83"/>
      <c r="Z3002" s="83"/>
      <c r="AA3002" s="83"/>
      <c r="AB3002" s="83"/>
      <c r="AC3002" s="83"/>
      <c r="AD3002" s="83"/>
      <c r="AE3002" s="83"/>
      <c r="AF3002" s="83"/>
      <c r="AG3002" s="83"/>
      <c r="AH3002" s="83"/>
      <c r="AI3002" s="83"/>
      <c r="AJ3002" s="83"/>
      <c r="AK3002" s="83"/>
    </row>
    <row r="3003" spans="1:50">
      <c r="A3003" s="84"/>
      <c r="B3003" s="84">
        <v>1</v>
      </c>
      <c r="C3003" s="84" t="s">
        <v>22</v>
      </c>
      <c r="D3003" s="84" t="s">
        <v>23</v>
      </c>
      <c r="E3003" s="84">
        <v>2</v>
      </c>
      <c r="F3003" s="84" t="s">
        <v>24</v>
      </c>
      <c r="G3003" s="84" t="s">
        <v>25</v>
      </c>
      <c r="H3003" s="84">
        <v>3</v>
      </c>
      <c r="I3003" s="84" t="s">
        <v>26</v>
      </c>
      <c r="J3003" s="84" t="s">
        <v>27</v>
      </c>
      <c r="K3003" s="84">
        <v>4</v>
      </c>
      <c r="L3003" s="84" t="s">
        <v>28</v>
      </c>
      <c r="M3003" s="84" t="s">
        <v>29</v>
      </c>
      <c r="N3003" s="84">
        <v>5</v>
      </c>
      <c r="O3003" s="84" t="s">
        <v>30</v>
      </c>
      <c r="P3003" s="84" t="s">
        <v>30</v>
      </c>
      <c r="Q3003" s="84">
        <v>6</v>
      </c>
      <c r="R3003" s="84" t="s">
        <v>31</v>
      </c>
      <c r="S3003" s="84" t="s">
        <v>32</v>
      </c>
      <c r="T3003" s="84">
        <v>7</v>
      </c>
      <c r="U3003" s="84" t="s">
        <v>33</v>
      </c>
      <c r="V3003" s="84" t="s">
        <v>34</v>
      </c>
      <c r="W3003" s="84">
        <v>8</v>
      </c>
      <c r="X3003" s="84" t="s">
        <v>35</v>
      </c>
      <c r="Y3003" s="84" t="s">
        <v>36</v>
      </c>
      <c r="Z3003" s="84">
        <v>9</v>
      </c>
      <c r="AA3003" s="84" t="s">
        <v>37</v>
      </c>
      <c r="AB3003" s="84" t="s">
        <v>38</v>
      </c>
      <c r="AC3003" s="84">
        <v>10</v>
      </c>
      <c r="AD3003" s="84" t="s">
        <v>39</v>
      </c>
      <c r="AE3003" s="84" t="s">
        <v>40</v>
      </c>
      <c r="AF3003" s="84">
        <v>11</v>
      </c>
      <c r="AG3003" s="84" t="s">
        <v>41</v>
      </c>
      <c r="AH3003" s="84" t="s">
        <v>42</v>
      </c>
      <c r="AI3003" s="84">
        <v>12</v>
      </c>
      <c r="AJ3003" s="84" t="s">
        <v>43</v>
      </c>
      <c r="AK3003" s="84" t="s">
        <v>44</v>
      </c>
    </row>
    <row r="3004" spans="1:50">
      <c r="A3004" s="83"/>
      <c r="B3004" s="84">
        <v>31</v>
      </c>
      <c r="C3004" s="83"/>
      <c r="D3004" s="83"/>
      <c r="E3004" s="84">
        <v>28</v>
      </c>
      <c r="F3004" s="83"/>
      <c r="G3004" s="83"/>
      <c r="H3004" s="84">
        <v>31</v>
      </c>
      <c r="I3004" s="83"/>
      <c r="J3004" s="83"/>
      <c r="K3004" s="84">
        <v>30</v>
      </c>
      <c r="L3004" s="83"/>
      <c r="M3004" s="83"/>
      <c r="N3004" s="84">
        <v>31</v>
      </c>
      <c r="O3004" s="83"/>
      <c r="P3004" s="83"/>
      <c r="Q3004" s="84">
        <v>30</v>
      </c>
      <c r="R3004" s="83"/>
      <c r="S3004" s="83"/>
      <c r="T3004" s="84">
        <v>31</v>
      </c>
      <c r="U3004" s="83"/>
      <c r="V3004" s="83"/>
      <c r="W3004" s="84">
        <v>31</v>
      </c>
      <c r="X3004" s="83"/>
      <c r="Y3004" s="83"/>
      <c r="Z3004" s="84">
        <v>30</v>
      </c>
      <c r="AA3004" s="83"/>
      <c r="AB3004" s="83"/>
      <c r="AC3004" s="84">
        <v>31</v>
      </c>
      <c r="AD3004" s="83"/>
      <c r="AE3004" s="83"/>
      <c r="AF3004" s="84">
        <v>30</v>
      </c>
      <c r="AG3004" s="83"/>
      <c r="AH3004" s="83"/>
      <c r="AI3004" s="84">
        <v>31</v>
      </c>
      <c r="AJ3004" s="83"/>
      <c r="AK3004" s="83"/>
    </row>
    <row r="3005" spans="1:50">
      <c r="A3005" s="84" t="s">
        <v>47</v>
      </c>
      <c r="B3005" s="84" t="s">
        <v>48</v>
      </c>
      <c r="C3005" s="84" t="s">
        <v>49</v>
      </c>
      <c r="D3005" s="84" t="s">
        <v>50</v>
      </c>
      <c r="E3005" s="84" t="s">
        <v>48</v>
      </c>
      <c r="F3005" s="84" t="s">
        <v>49</v>
      </c>
      <c r="G3005" s="84" t="s">
        <v>50</v>
      </c>
      <c r="H3005" s="84" t="s">
        <v>48</v>
      </c>
      <c r="I3005" s="84" t="s">
        <v>49</v>
      </c>
      <c r="J3005" s="84" t="s">
        <v>50</v>
      </c>
      <c r="K3005" s="84" t="s">
        <v>48</v>
      </c>
      <c r="L3005" s="84" t="s">
        <v>49</v>
      </c>
      <c r="M3005" s="84" t="s">
        <v>50</v>
      </c>
      <c r="N3005" s="84" t="s">
        <v>48</v>
      </c>
      <c r="O3005" s="84" t="s">
        <v>49</v>
      </c>
      <c r="P3005" s="84" t="s">
        <v>50</v>
      </c>
      <c r="Q3005" s="84" t="s">
        <v>48</v>
      </c>
      <c r="R3005" s="84" t="s">
        <v>49</v>
      </c>
      <c r="S3005" s="84" t="s">
        <v>50</v>
      </c>
      <c r="T3005" s="84" t="s">
        <v>48</v>
      </c>
      <c r="U3005" s="84" t="s">
        <v>49</v>
      </c>
      <c r="V3005" s="84" t="s">
        <v>50</v>
      </c>
      <c r="W3005" s="84" t="s">
        <v>48</v>
      </c>
      <c r="X3005" s="84" t="s">
        <v>49</v>
      </c>
      <c r="Y3005" s="84" t="s">
        <v>50</v>
      </c>
      <c r="Z3005" s="84" t="s">
        <v>48</v>
      </c>
      <c r="AA3005" s="84" t="s">
        <v>49</v>
      </c>
      <c r="AB3005" s="84" t="s">
        <v>50</v>
      </c>
      <c r="AC3005" s="84" t="s">
        <v>48</v>
      </c>
      <c r="AD3005" s="84" t="s">
        <v>49</v>
      </c>
      <c r="AE3005" s="84" t="s">
        <v>50</v>
      </c>
      <c r="AF3005" s="84" t="s">
        <v>48</v>
      </c>
      <c r="AG3005" s="84" t="s">
        <v>49</v>
      </c>
      <c r="AH3005" s="84" t="s">
        <v>50</v>
      </c>
      <c r="AI3005" s="84" t="s">
        <v>48</v>
      </c>
      <c r="AJ3005" s="84" t="s">
        <v>49</v>
      </c>
      <c r="AK3005" s="84" t="s">
        <v>50</v>
      </c>
    </row>
    <row r="3006" spans="1:50">
      <c r="A3006" s="83"/>
      <c r="B3006" s="162">
        <v>5.9971694263643002E-2</v>
      </c>
      <c r="C3006" s="163">
        <v>1.041846413781071</v>
      </c>
      <c r="D3006" s="163">
        <v>0.97557643040136621</v>
      </c>
      <c r="E3006" s="162">
        <v>5.1405772243035643E-2</v>
      </c>
      <c r="F3006" s="163">
        <v>1.0334751269477009</v>
      </c>
      <c r="G3006" s="163">
        <v>0.97553008640927097</v>
      </c>
      <c r="H3006" s="162">
        <v>5.5482524386948513E-2</v>
      </c>
      <c r="I3006" s="163">
        <v>1.052517819398274</v>
      </c>
      <c r="J3006" s="163">
        <v>0.99945412612126383</v>
      </c>
      <c r="K3006" s="162">
        <v>5.4783728819733452E-2</v>
      </c>
      <c r="L3006" s="163">
        <v>1.273226963421525</v>
      </c>
      <c r="M3006" s="163">
        <v>0.94534923354705602</v>
      </c>
      <c r="N3006" s="162">
        <v>8.5472063696665407E-2</v>
      </c>
      <c r="O3006" s="163">
        <v>2.0000000000000009</v>
      </c>
      <c r="P3006" s="163">
        <v>0.90090656849459883</v>
      </c>
      <c r="Q3006" s="162">
        <v>0.1136936881001612</v>
      </c>
      <c r="R3006" s="163">
        <v>1.6060350286693239</v>
      </c>
      <c r="S3006" s="163">
        <v>0.8527523328112353</v>
      </c>
      <c r="T3006" s="162">
        <v>0.13939957300782879</v>
      </c>
      <c r="U3006" s="163">
        <v>1.7077937745092051</v>
      </c>
      <c r="V3006" s="163">
        <v>1.0142737063143989</v>
      </c>
      <c r="W3006" s="162">
        <v>0.13049644829984089</v>
      </c>
      <c r="X3006" s="163">
        <v>1.5364939936733191</v>
      </c>
      <c r="Y3006" s="163">
        <v>0.94622245896325852</v>
      </c>
      <c r="Z3006" s="162">
        <v>0.121787166892543</v>
      </c>
      <c r="AA3006" s="163">
        <v>1.4696494803359039</v>
      </c>
      <c r="AB3006" s="163">
        <v>0.80832064294647721</v>
      </c>
      <c r="AC3006" s="162">
        <v>7.2338010705258096E-2</v>
      </c>
      <c r="AD3006" s="163">
        <v>1.3495220390701099</v>
      </c>
      <c r="AE3006" s="163">
        <v>0.93285305786131834</v>
      </c>
      <c r="AF3006" s="162">
        <v>5.4951509415592181E-2</v>
      </c>
      <c r="AG3006" s="163">
        <v>1.063831233264011</v>
      </c>
      <c r="AH3006" s="163">
        <v>0.97917465236716539</v>
      </c>
      <c r="AI3006" s="162">
        <v>6.0217820168749783E-2</v>
      </c>
      <c r="AJ3006" s="163">
        <v>1.0942435504307559</v>
      </c>
      <c r="AK3006" s="163">
        <v>1.0122275291527909</v>
      </c>
      <c r="AM3006" t="str">
        <f>A3001</f>
        <v>RefgChg-Res-StdForMsr-cDXGF-DMo1985-CZ12</v>
      </c>
      <c r="AN3006" s="159">
        <f>1/($B3006*(1/$B3004)*(1/(5/7+2/7*$D3006))*$B3016/SUM($B3008:$B3031))</f>
        <v>11858.509313032788</v>
      </c>
      <c r="AO3006" s="159">
        <f>1/(B3006*(1/B3004)*(1/(5/7+2/7*D3006)))</f>
        <v>513.30343978035148</v>
      </c>
      <c r="AP3006" s="159"/>
      <c r="AR3006" s="164">
        <f>CHOOSE(AV$3,C3006,F3006,I3006,L3006,O3006,R3006,U3006,X3006,AA3006,AD3006,AG3006,AJ3006)</f>
        <v>1.7077937745092051</v>
      </c>
      <c r="AS3006" s="160"/>
      <c r="AT3006" s="160"/>
      <c r="AV3006" s="115">
        <f>AN3006/AR3006</f>
        <v>6943.7595393745651</v>
      </c>
      <c r="AW3006" s="161">
        <f>AO3006/AR3006</f>
        <v>300.56523653031081</v>
      </c>
      <c r="AX3006" s="159"/>
    </row>
    <row r="3007" spans="1:50">
      <c r="A3007" s="84" t="s">
        <v>51</v>
      </c>
      <c r="B3007" s="84" t="s">
        <v>52</v>
      </c>
      <c r="C3007" s="84" t="s">
        <v>53</v>
      </c>
      <c r="D3007" s="84" t="s">
        <v>54</v>
      </c>
      <c r="E3007" s="84" t="s">
        <v>52</v>
      </c>
      <c r="F3007" s="84" t="s">
        <v>53</v>
      </c>
      <c r="G3007" s="84" t="s">
        <v>54</v>
      </c>
      <c r="H3007" s="84" t="s">
        <v>52</v>
      </c>
      <c r="I3007" s="84" t="s">
        <v>53</v>
      </c>
      <c r="J3007" s="84" t="s">
        <v>54</v>
      </c>
      <c r="K3007" s="84" t="s">
        <v>52</v>
      </c>
      <c r="L3007" s="84" t="s">
        <v>53</v>
      </c>
      <c r="M3007" s="84" t="s">
        <v>54</v>
      </c>
      <c r="N3007" s="84" t="s">
        <v>52</v>
      </c>
      <c r="O3007" s="84" t="s">
        <v>53</v>
      </c>
      <c r="P3007" s="84" t="s">
        <v>54</v>
      </c>
      <c r="Q3007" s="84" t="s">
        <v>52</v>
      </c>
      <c r="R3007" s="84" t="s">
        <v>53</v>
      </c>
      <c r="S3007" s="84" t="s">
        <v>54</v>
      </c>
      <c r="T3007" s="84" t="s">
        <v>52</v>
      </c>
      <c r="U3007" s="84" t="s">
        <v>53</v>
      </c>
      <c r="V3007" s="84" t="s">
        <v>54</v>
      </c>
      <c r="W3007" s="84" t="s">
        <v>52</v>
      </c>
      <c r="X3007" s="84" t="s">
        <v>53</v>
      </c>
      <c r="Y3007" s="84" t="s">
        <v>54</v>
      </c>
      <c r="Z3007" s="84" t="s">
        <v>52</v>
      </c>
      <c r="AA3007" s="84" t="s">
        <v>53</v>
      </c>
      <c r="AB3007" s="84" t="s">
        <v>54</v>
      </c>
      <c r="AC3007" s="84" t="s">
        <v>52</v>
      </c>
      <c r="AD3007" s="84" t="s">
        <v>53</v>
      </c>
      <c r="AE3007" s="84" t="s">
        <v>54</v>
      </c>
      <c r="AF3007" s="84" t="s">
        <v>52</v>
      </c>
      <c r="AG3007" s="84" t="s">
        <v>53</v>
      </c>
      <c r="AH3007" s="84" t="s">
        <v>54</v>
      </c>
      <c r="AI3007" s="84" t="s">
        <v>52</v>
      </c>
      <c r="AJ3007" s="84" t="s">
        <v>53</v>
      </c>
      <c r="AK3007" s="84" t="s">
        <v>54</v>
      </c>
    </row>
    <row r="3008" spans="1:50">
      <c r="A3008" s="84">
        <v>1</v>
      </c>
      <c r="B3008" s="84">
        <v>0.56948779144483197</v>
      </c>
      <c r="C3008" s="84">
        <v>0.57294754303429163</v>
      </c>
      <c r="D3008" s="84">
        <v>0.63660746215281916</v>
      </c>
      <c r="E3008" s="84">
        <v>0.55215933740879508</v>
      </c>
      <c r="F3008" s="84">
        <v>0.52531489256606556</v>
      </c>
      <c r="G3008" s="84">
        <v>0.57431604736627184</v>
      </c>
      <c r="H3008" s="84">
        <v>0.61001577287066233</v>
      </c>
      <c r="I3008" s="84">
        <v>0.46965749335070289</v>
      </c>
      <c r="J3008" s="84">
        <v>0.52379322149948648</v>
      </c>
      <c r="K3008" s="84">
        <v>0.24385612153708669</v>
      </c>
      <c r="L3008" s="84">
        <v>0.43570300157977893</v>
      </c>
      <c r="M3008" s="84">
        <v>0.49241368632915311</v>
      </c>
      <c r="N3008" s="84">
        <v>0.1202676688972408</v>
      </c>
      <c r="O3008" s="84">
        <v>0.27189606972537411</v>
      </c>
      <c r="P3008" s="84">
        <v>0.26965318813228972</v>
      </c>
      <c r="Q3008" s="84">
        <v>0.15046147241897401</v>
      </c>
      <c r="R3008" s="84">
        <v>0.14461586009735489</v>
      </c>
      <c r="S3008" s="84">
        <v>0.20087323943661969</v>
      </c>
      <c r="T3008" s="84">
        <v>0.1229410108404899</v>
      </c>
      <c r="U3008" s="84">
        <v>0.15051842350390149</v>
      </c>
      <c r="V3008" s="84">
        <v>0.1721679041387929</v>
      </c>
      <c r="W3008" s="84">
        <v>0.1504198320671731</v>
      </c>
      <c r="X3008" s="84">
        <v>0.1442185567352631</v>
      </c>
      <c r="Y3008" s="84">
        <v>0.17049541284403669</v>
      </c>
      <c r="Z3008" s="84">
        <v>0.1169895076674738</v>
      </c>
      <c r="AA3008" s="84">
        <v>0.14342432593163409</v>
      </c>
      <c r="AB3008" s="84">
        <v>0.1844800578382938</v>
      </c>
      <c r="AC3008" s="84">
        <v>0.17183807273004489</v>
      </c>
      <c r="AD3008" s="84">
        <v>0.27757691639144788</v>
      </c>
      <c r="AE3008" s="84">
        <v>0.33400496696499687</v>
      </c>
      <c r="AF3008" s="84">
        <v>0.59799768964189437</v>
      </c>
      <c r="AG3008" s="84">
        <v>0.53414755006266934</v>
      </c>
      <c r="AH3008" s="84">
        <v>0.5829343676140839</v>
      </c>
      <c r="AI3008" s="84">
        <v>0.56440406199893101</v>
      </c>
      <c r="AJ3008" s="84">
        <v>0.56136789506558404</v>
      </c>
      <c r="AK3008" s="84">
        <v>0.64137975750502496</v>
      </c>
    </row>
    <row r="3009" spans="1:37">
      <c r="A3009" s="84">
        <v>2</v>
      </c>
      <c r="B3009" s="84">
        <v>0.50192766660547083</v>
      </c>
      <c r="C3009" s="84">
        <v>0.49433007913414739</v>
      </c>
      <c r="D3009" s="84">
        <v>0.55835022052688055</v>
      </c>
      <c r="E3009" s="84">
        <v>0.50108459869848154</v>
      </c>
      <c r="F3009" s="84">
        <v>0.44097307977278333</v>
      </c>
      <c r="G3009" s="84">
        <v>0.48734177215189872</v>
      </c>
      <c r="H3009" s="84">
        <v>0.52168769716088326</v>
      </c>
      <c r="I3009" s="84">
        <v>0.41241925853552602</v>
      </c>
      <c r="J3009" s="84">
        <v>0.45374871619308471</v>
      </c>
      <c r="K3009" s="84">
        <v>0.21726988382484361</v>
      </c>
      <c r="L3009" s="84">
        <v>0.39207477619799902</v>
      </c>
      <c r="M3009" s="84">
        <v>0.42553026784331938</v>
      </c>
      <c r="N3009" s="84">
        <v>9.2538271152259613E-2</v>
      </c>
      <c r="O3009" s="84">
        <v>0.22211807268541359</v>
      </c>
      <c r="P3009" s="84">
        <v>0.23125947467747421</v>
      </c>
      <c r="Q3009" s="84">
        <v>9.8776561493882795E-2</v>
      </c>
      <c r="R3009" s="84">
        <v>0.1238571097432199</v>
      </c>
      <c r="S3009" s="84">
        <v>0.1615211267605634</v>
      </c>
      <c r="T3009" s="84">
        <v>7.0885541320568762E-2</v>
      </c>
      <c r="U3009" s="84">
        <v>0.11880984012093999</v>
      </c>
      <c r="V3009" s="84">
        <v>0.14059398662059841</v>
      </c>
      <c r="W3009" s="84">
        <v>9.9920031987205088E-2</v>
      </c>
      <c r="X3009" s="84">
        <v>0.1156039613823331</v>
      </c>
      <c r="Y3009" s="84">
        <v>0.13715596330275229</v>
      </c>
      <c r="Z3009" s="84">
        <v>8.4705407586763509E-2</v>
      </c>
      <c r="AA3009" s="84">
        <v>0.12038161608885389</v>
      </c>
      <c r="AB3009" s="84">
        <v>0.1504277623810098</v>
      </c>
      <c r="AC3009" s="84">
        <v>0.15171151940230229</v>
      </c>
      <c r="AD3009" s="84">
        <v>0.24767947158004511</v>
      </c>
      <c r="AE3009" s="84">
        <v>0.28888055854927142</v>
      </c>
      <c r="AF3009" s="84">
        <v>0.53946861763573351</v>
      </c>
      <c r="AG3009" s="84">
        <v>0.4504620048386625</v>
      </c>
      <c r="AH3009" s="84">
        <v>0.49796982001090839</v>
      </c>
      <c r="AI3009" s="84">
        <v>0.50400855157669688</v>
      </c>
      <c r="AJ3009" s="84">
        <v>0.4863626899854257</v>
      </c>
      <c r="AK3009" s="84">
        <v>0.56357388316151202</v>
      </c>
    </row>
    <row r="3010" spans="1:37">
      <c r="A3010" s="84">
        <v>3</v>
      </c>
      <c r="B3010" s="84">
        <v>0.47549109601615558</v>
      </c>
      <c r="C3010" s="84">
        <v>0.46490631713485459</v>
      </c>
      <c r="D3010" s="84">
        <v>0.50667540827273805</v>
      </c>
      <c r="E3010" s="84">
        <v>0.49359100769079078</v>
      </c>
      <c r="F3010" s="84">
        <v>0.42189429488762648</v>
      </c>
      <c r="G3010" s="84">
        <v>0.45031985844562411</v>
      </c>
      <c r="H3010" s="84">
        <v>0.48560725552050482</v>
      </c>
      <c r="I3010" s="84">
        <v>0.38734190956955961</v>
      </c>
      <c r="J3010" s="84">
        <v>0.42437521396781941</v>
      </c>
      <c r="K3010" s="84">
        <v>0.20453529937444151</v>
      </c>
      <c r="L3010" s="84">
        <v>0.37438125329120592</v>
      </c>
      <c r="M3010" s="84">
        <v>0.40455178820250809</v>
      </c>
      <c r="N3010" s="84">
        <v>8.7863232193601606E-2</v>
      </c>
      <c r="O3010" s="84">
        <v>0.20351915803321821</v>
      </c>
      <c r="P3010" s="84">
        <v>0.2207715867957801</v>
      </c>
      <c r="Q3010" s="84">
        <v>8.2678686413393432E-2</v>
      </c>
      <c r="R3010" s="84">
        <v>0.11698903683862601</v>
      </c>
      <c r="S3010" s="84">
        <v>0.14760563380281691</v>
      </c>
      <c r="T3010" s="84">
        <v>6.6415599042658036E-2</v>
      </c>
      <c r="U3010" s="84">
        <v>0.10727319926092201</v>
      </c>
      <c r="V3010" s="84">
        <v>0.1253399985297361</v>
      </c>
      <c r="W3010" s="84">
        <v>8.5765693722510986E-2</v>
      </c>
      <c r="X3010" s="84">
        <v>0.1081161850526718</v>
      </c>
      <c r="Y3010" s="84">
        <v>0.12427522935779819</v>
      </c>
      <c r="Z3010" s="84">
        <v>7.5746569814366435E-2</v>
      </c>
      <c r="AA3010" s="84">
        <v>0.109802574819704</v>
      </c>
      <c r="AB3010" s="84">
        <v>0.1404265574165563</v>
      </c>
      <c r="AC3010" s="84">
        <v>0.1421819013493939</v>
      </c>
      <c r="AD3010" s="84">
        <v>0.23333912741178511</v>
      </c>
      <c r="AE3010" s="84">
        <v>0.2676538119113443</v>
      </c>
      <c r="AF3010" s="84">
        <v>0.52040816326530615</v>
      </c>
      <c r="AG3010" s="84">
        <v>0.42151747456787247</v>
      </c>
      <c r="AH3010" s="84">
        <v>0.44282164717289862</v>
      </c>
      <c r="AI3010" s="84">
        <v>0.48227329413860681</v>
      </c>
      <c r="AJ3010" s="84">
        <v>0.46085779721007702</v>
      </c>
      <c r="AK3010" s="84">
        <v>0.51209232963755436</v>
      </c>
    </row>
    <row r="3011" spans="1:37">
      <c r="A3011" s="84">
        <v>4</v>
      </c>
      <c r="B3011" s="84">
        <v>0.46484303286212592</v>
      </c>
      <c r="C3011" s="84">
        <v>0.45296821037174012</v>
      </c>
      <c r="D3011" s="84">
        <v>0.48152342353081418</v>
      </c>
      <c r="E3011" s="84">
        <v>0.49516860579767308</v>
      </c>
      <c r="F3011" s="84">
        <v>0.42596937515435901</v>
      </c>
      <c r="G3011" s="84">
        <v>0.43868245542398249</v>
      </c>
      <c r="H3011" s="84">
        <v>0.47239747634069401</v>
      </c>
      <c r="I3011" s="84">
        <v>0.37613309450143839</v>
      </c>
      <c r="J3011" s="84">
        <v>0.40780554604587482</v>
      </c>
      <c r="K3011" s="84">
        <v>0.1971626452189455</v>
      </c>
      <c r="L3011" s="84">
        <v>0.36695629278567671</v>
      </c>
      <c r="M3011" s="84">
        <v>0.38442483356556728</v>
      </c>
      <c r="N3011" s="84">
        <v>8.3417361811348442E-2</v>
      </c>
      <c r="O3011" s="84">
        <v>0.19521460286137149</v>
      </c>
      <c r="P3011" s="84">
        <v>0.20681867400921941</v>
      </c>
      <c r="Q3011" s="84">
        <v>7.8300064391500321E-2</v>
      </c>
      <c r="R3011" s="84">
        <v>0.1119152479803573</v>
      </c>
      <c r="S3011" s="84">
        <v>0.13670422535211271</v>
      </c>
      <c r="T3011" s="84">
        <v>6.3599887371533145E-2</v>
      </c>
      <c r="U3011" s="84">
        <v>0.1002718096721487</v>
      </c>
      <c r="V3011" s="84">
        <v>0.1078254796736014</v>
      </c>
      <c r="W3011" s="84">
        <v>7.4370251899240292E-2</v>
      </c>
      <c r="X3011" s="84">
        <v>0.1038659173356134</v>
      </c>
      <c r="Y3011" s="84">
        <v>0.1119816513761468</v>
      </c>
      <c r="Z3011" s="84">
        <v>7.3284907183212261E-2</v>
      </c>
      <c r="AA3011" s="84">
        <v>0.1054218633519562</v>
      </c>
      <c r="AB3011" s="84">
        <v>0.1304494517411737</v>
      </c>
      <c r="AC3011" s="84">
        <v>0.1355492871845696</v>
      </c>
      <c r="AD3011" s="84">
        <v>0.2264036155049538</v>
      </c>
      <c r="AE3011" s="84">
        <v>0.24900426409259169</v>
      </c>
      <c r="AF3011" s="84">
        <v>0.51732768579129762</v>
      </c>
      <c r="AG3011" s="84">
        <v>0.41157781210831612</v>
      </c>
      <c r="AH3011" s="84">
        <v>0.41706563238591599</v>
      </c>
      <c r="AI3011" s="84">
        <v>0.47585961161589169</v>
      </c>
      <c r="AJ3011" s="84">
        <v>0.45307620237351642</v>
      </c>
      <c r="AK3011" s="84">
        <v>0.48492511184594428</v>
      </c>
    </row>
    <row r="3012" spans="1:37">
      <c r="A3012" s="84">
        <v>5</v>
      </c>
      <c r="B3012" s="84">
        <v>0.46484303286212592</v>
      </c>
      <c r="C3012" s="84">
        <v>0.45147254779321788</v>
      </c>
      <c r="D3012" s="84">
        <v>0.46513291214685898</v>
      </c>
      <c r="E3012" s="84">
        <v>0.4989154013015184</v>
      </c>
      <c r="F3012" s="84">
        <v>0.4389046678192145</v>
      </c>
      <c r="G3012" s="84">
        <v>0.43228528651150122</v>
      </c>
      <c r="H3012" s="84">
        <v>0.46431388012618302</v>
      </c>
      <c r="I3012" s="84">
        <v>0.40932529989686789</v>
      </c>
      <c r="J3012" s="84">
        <v>0.43053748716193091</v>
      </c>
      <c r="K3012" s="84">
        <v>0.21883378016085789</v>
      </c>
      <c r="L3012" s="84">
        <v>0.41011058451816751</v>
      </c>
      <c r="M3012" s="84">
        <v>0.41995664963616652</v>
      </c>
      <c r="N3012" s="84">
        <v>9.0842423686864057E-2</v>
      </c>
      <c r="O3012" s="84">
        <v>0.21738200953790501</v>
      </c>
      <c r="P3012" s="84">
        <v>0.221050026297064</v>
      </c>
      <c r="Q3012" s="84">
        <v>8.5254346426271721E-2</v>
      </c>
      <c r="R3012" s="84">
        <v>0.12423485375297259</v>
      </c>
      <c r="S3012" s="84">
        <v>0.14447887323943659</v>
      </c>
      <c r="T3012" s="84">
        <v>7.0427988174010969E-2</v>
      </c>
      <c r="U3012" s="84">
        <v>0.1108693328446867</v>
      </c>
      <c r="V3012" s="84">
        <v>0.1066860251415129</v>
      </c>
      <c r="W3012" s="84">
        <v>7.9808076769292288E-2</v>
      </c>
      <c r="X3012" s="84">
        <v>0.1150394727011613</v>
      </c>
      <c r="Y3012" s="84">
        <v>0.1184220183486239</v>
      </c>
      <c r="Z3012" s="84">
        <v>8.0871670702179183E-2</v>
      </c>
      <c r="AA3012" s="84">
        <v>0.116335949475236</v>
      </c>
      <c r="AB3012" s="84">
        <v>0.139799975900711</v>
      </c>
      <c r="AC3012" s="84">
        <v>0.14866204162537161</v>
      </c>
      <c r="AD3012" s="84">
        <v>0.25089518512080661</v>
      </c>
      <c r="AE3012" s="84">
        <v>0.2696687128063352</v>
      </c>
      <c r="AF3012" s="84">
        <v>0.51443973815941468</v>
      </c>
      <c r="AG3012" s="84">
        <v>0.4132392806132858</v>
      </c>
      <c r="AH3012" s="84">
        <v>0.40209684261559908</v>
      </c>
      <c r="AI3012" s="84">
        <v>0.47995724211651519</v>
      </c>
      <c r="AJ3012" s="84">
        <v>0.45549656464709559</v>
      </c>
      <c r="AK3012" s="84">
        <v>0.46566815794592492</v>
      </c>
    </row>
    <row r="3013" spans="1:37">
      <c r="A3013" s="84">
        <v>6</v>
      </c>
      <c r="B3013" s="84">
        <v>0.50064255553515691</v>
      </c>
      <c r="C3013" s="84">
        <v>0.48834742882005833</v>
      </c>
      <c r="D3013" s="84">
        <v>0.50232447252354284</v>
      </c>
      <c r="E3013" s="84">
        <v>0.54565174521790583</v>
      </c>
      <c r="F3013" s="84">
        <v>0.49021363299580129</v>
      </c>
      <c r="G3013" s="84">
        <v>0.48203348305430788</v>
      </c>
      <c r="H3013" s="84">
        <v>0.50177444794952675</v>
      </c>
      <c r="I3013" s="84">
        <v>0.47267003202518593</v>
      </c>
      <c r="J3013" s="84">
        <v>0.48490243067442662</v>
      </c>
      <c r="K3013" s="84">
        <v>0.25770777479892759</v>
      </c>
      <c r="L3013" s="84">
        <v>0.48067403896787769</v>
      </c>
      <c r="M3013" s="84">
        <v>0.48312432265056499</v>
      </c>
      <c r="N3013" s="84">
        <v>0.10601338344486209</v>
      </c>
      <c r="O3013" s="84">
        <v>0.25665186646933069</v>
      </c>
      <c r="P3013" s="84">
        <v>0.25313244438944399</v>
      </c>
      <c r="Q3013" s="84">
        <v>9.9763897832152823E-2</v>
      </c>
      <c r="R3013" s="84">
        <v>0.14702827070509361</v>
      </c>
      <c r="S3013" s="84">
        <v>0.16549295774647879</v>
      </c>
      <c r="T3013" s="84">
        <v>8.3133887089961986E-2</v>
      </c>
      <c r="U3013" s="84">
        <v>0.1310183700581794</v>
      </c>
      <c r="V3013" s="84">
        <v>0.1223443358082776</v>
      </c>
      <c r="W3013" s="84">
        <v>9.2802878848460599E-2</v>
      </c>
      <c r="X3013" s="84">
        <v>0.1352946547902675</v>
      </c>
      <c r="Y3013" s="84">
        <v>0.13491743119266059</v>
      </c>
      <c r="Z3013" s="84">
        <v>9.4309927360774828E-2</v>
      </c>
      <c r="AA3013" s="84">
        <v>0.1359193211991255</v>
      </c>
      <c r="AB3013" s="84">
        <v>0.15888661284492109</v>
      </c>
      <c r="AC3013" s="84">
        <v>0.1715331249523519</v>
      </c>
      <c r="AD3013" s="84">
        <v>0.29200417173648519</v>
      </c>
      <c r="AE3013" s="84">
        <v>0.30743639004732681</v>
      </c>
      <c r="AF3013" s="84">
        <v>0.56026184058529072</v>
      </c>
      <c r="AG3013" s="84">
        <v>0.4558253417669863</v>
      </c>
      <c r="AH3013" s="84">
        <v>0.45330586025089392</v>
      </c>
      <c r="AI3013" s="84">
        <v>0.51808302155709951</v>
      </c>
      <c r="AJ3013" s="84">
        <v>0.49601811367895049</v>
      </c>
      <c r="AK3013" s="84">
        <v>0.49880049277053762</v>
      </c>
    </row>
    <row r="3014" spans="1:37">
      <c r="A3014" s="84">
        <v>7</v>
      </c>
      <c r="B3014" s="84">
        <v>0.55094547457315957</v>
      </c>
      <c r="C3014" s="84">
        <v>0.54115791477442698</v>
      </c>
      <c r="D3014" s="84">
        <v>0.5540588866372631</v>
      </c>
      <c r="E3014" s="84">
        <v>0.61013606783671859</v>
      </c>
      <c r="F3014" s="84">
        <v>0.55560014818473691</v>
      </c>
      <c r="G3014" s="84">
        <v>0.54600517217912059</v>
      </c>
      <c r="H3014" s="84">
        <v>0.55717665615141942</v>
      </c>
      <c r="I3014" s="84">
        <v>0.57143244856972253</v>
      </c>
      <c r="J3014" s="84">
        <v>0.53988360150633341</v>
      </c>
      <c r="K3014" s="84">
        <v>0.31434316353887398</v>
      </c>
      <c r="L3014" s="84">
        <v>0.57804107424960494</v>
      </c>
      <c r="M3014" s="84">
        <v>0.53986685245394017</v>
      </c>
      <c r="N3014" s="84">
        <v>0.1248510404253369</v>
      </c>
      <c r="O3014" s="84">
        <v>0.30940634764019082</v>
      </c>
      <c r="P3014" s="84">
        <v>0.28187358846641702</v>
      </c>
      <c r="Q3014" s="84">
        <v>0.11736424125348791</v>
      </c>
      <c r="R3014" s="84">
        <v>0.1769644834779921</v>
      </c>
      <c r="S3014" s="84">
        <v>0.1854084507042254</v>
      </c>
      <c r="T3014" s="84">
        <v>0.1002745318879347</v>
      </c>
      <c r="U3014" s="84">
        <v>0.15788629804388651</v>
      </c>
      <c r="V3014" s="84">
        <v>0.13631184297581411</v>
      </c>
      <c r="W3014" s="84">
        <v>0.1100359856057577</v>
      </c>
      <c r="X3014" s="84">
        <v>0.16413338535483929</v>
      </c>
      <c r="Y3014" s="84">
        <v>0.1510825688073395</v>
      </c>
      <c r="Z3014" s="84">
        <v>0.1154156577885392</v>
      </c>
      <c r="AA3014" s="84">
        <v>0.16655917310929999</v>
      </c>
      <c r="AB3014" s="84">
        <v>0.1774671647186408</v>
      </c>
      <c r="AC3014" s="84">
        <v>0.2062209346649386</v>
      </c>
      <c r="AD3014" s="84">
        <v>0.36128976186337558</v>
      </c>
      <c r="AE3014" s="84">
        <v>0.34604751417459351</v>
      </c>
      <c r="AF3014" s="84">
        <v>0.61494031574894104</v>
      </c>
      <c r="AG3014" s="84">
        <v>0.51595884221878929</v>
      </c>
      <c r="AH3014" s="84">
        <v>0.51942306526877158</v>
      </c>
      <c r="AI3014" s="84">
        <v>0.56565116693390338</v>
      </c>
      <c r="AJ3014" s="84">
        <v>0.5520508015823441</v>
      </c>
      <c r="AK3014" s="84">
        <v>0.54580820851974332</v>
      </c>
    </row>
    <row r="3015" spans="1:37">
      <c r="A3015" s="84">
        <v>8</v>
      </c>
      <c r="B3015" s="84">
        <v>0.64989902698733237</v>
      </c>
      <c r="C3015" s="84">
        <v>0.6425910314633021</v>
      </c>
      <c r="D3015" s="84">
        <v>0.59732983669090478</v>
      </c>
      <c r="E3015" s="84">
        <v>0.68152238217314154</v>
      </c>
      <c r="F3015" s="84">
        <v>0.65371079278834265</v>
      </c>
      <c r="G3015" s="84">
        <v>0.58404791071185513</v>
      </c>
      <c r="H3015" s="84">
        <v>0.62874605678233431</v>
      </c>
      <c r="I3015" s="84">
        <v>0.59018618031808046</v>
      </c>
      <c r="J3015" s="84">
        <v>0.54700445053064017</v>
      </c>
      <c r="K3015" s="84">
        <v>0.31233243967828422</v>
      </c>
      <c r="L3015" s="84">
        <v>0.56261190100052649</v>
      </c>
      <c r="M3015" s="84">
        <v>0.53297724105898747</v>
      </c>
      <c r="N3015" s="84">
        <v>0.124713539279494</v>
      </c>
      <c r="O3015" s="84">
        <v>0.31047525078112159</v>
      </c>
      <c r="P3015" s="84">
        <v>0.28190452618878198</v>
      </c>
      <c r="Q3015" s="84">
        <v>0.13878514702725911</v>
      </c>
      <c r="R3015" s="84">
        <v>0.17760836531279781</v>
      </c>
      <c r="S3015" s="84">
        <v>0.19219718309859149</v>
      </c>
      <c r="T3015" s="84">
        <v>0.1228354216528228</v>
      </c>
      <c r="U3015" s="84">
        <v>0.16613984454929981</v>
      </c>
      <c r="V3015" s="84">
        <v>0.16424685731088731</v>
      </c>
      <c r="W3015" s="84">
        <v>0.13810475809676129</v>
      </c>
      <c r="X3015" s="84">
        <v>0.1629961066883607</v>
      </c>
      <c r="Y3015" s="84">
        <v>0.16566972477064221</v>
      </c>
      <c r="Z3015" s="84">
        <v>0.1155367231638418</v>
      </c>
      <c r="AA3015" s="84">
        <v>0.16649216413847409</v>
      </c>
      <c r="AB3015" s="84">
        <v>0.1798529943366671</v>
      </c>
      <c r="AC3015" s="84">
        <v>0.20782191049782719</v>
      </c>
      <c r="AD3015" s="84">
        <v>0.36221102033721531</v>
      </c>
      <c r="AE3015" s="84">
        <v>0.34946815988004309</v>
      </c>
      <c r="AF3015" s="84">
        <v>0.68752406623026563</v>
      </c>
      <c r="AG3015" s="84">
        <v>0.6113912612586353</v>
      </c>
      <c r="AH3015" s="84">
        <v>0.56142051996848663</v>
      </c>
      <c r="AI3015" s="84">
        <v>0.64332798859789764</v>
      </c>
      <c r="AJ3015" s="84">
        <v>0.65638663335415348</v>
      </c>
      <c r="AK3015" s="84">
        <v>0.58723983660766388</v>
      </c>
    </row>
    <row r="3016" spans="1:37">
      <c r="A3016" s="84">
        <v>9</v>
      </c>
      <c r="B3016" s="84">
        <v>0.64402423352304017</v>
      </c>
      <c r="C3016" s="84">
        <v>0.63424251488864136</v>
      </c>
      <c r="D3016" s="84">
        <v>0.57921087137918692</v>
      </c>
      <c r="E3016" s="84">
        <v>0.64089923092092294</v>
      </c>
      <c r="F3016" s="84">
        <v>0.61808471227463557</v>
      </c>
      <c r="G3016" s="84">
        <v>0.54933986661222256</v>
      </c>
      <c r="H3016" s="84">
        <v>0.60725552050473175</v>
      </c>
      <c r="I3016" s="84">
        <v>0.53883732291157771</v>
      </c>
      <c r="J3016" s="84">
        <v>0.52762752482026709</v>
      </c>
      <c r="K3016" s="84">
        <v>0.28440571939231463</v>
      </c>
      <c r="L3016" s="84">
        <v>0.50100052659294358</v>
      </c>
      <c r="M3016" s="84">
        <v>0.51424369097383493</v>
      </c>
      <c r="N3016" s="84">
        <v>0.1452012100100834</v>
      </c>
      <c r="O3016" s="84">
        <v>0.30174313435290251</v>
      </c>
      <c r="P3016" s="84">
        <v>0.29180459734554343</v>
      </c>
      <c r="Q3016" s="84">
        <v>0.2088001717106675</v>
      </c>
      <c r="R3016" s="84">
        <v>0.17465509396382239</v>
      </c>
      <c r="S3016" s="84">
        <v>0.20971830985915499</v>
      </c>
      <c r="T3016" s="84">
        <v>0.1809094748697733</v>
      </c>
      <c r="U3016" s="84">
        <v>0.1817383602852474</v>
      </c>
      <c r="V3016" s="84">
        <v>0.18519811806219211</v>
      </c>
      <c r="W3016" s="84">
        <v>0.1694122351059576</v>
      </c>
      <c r="X3016" s="84">
        <v>0.15312585607198889</v>
      </c>
      <c r="Y3016" s="84">
        <v>0.1743119266055046</v>
      </c>
      <c r="Z3016" s="84">
        <v>0.13099273607748191</v>
      </c>
      <c r="AA3016" s="84">
        <v>0.16044460452143031</v>
      </c>
      <c r="AB3016" s="84">
        <v>0.18607061091697799</v>
      </c>
      <c r="AC3016" s="84">
        <v>0.19638636883433711</v>
      </c>
      <c r="AD3016" s="84">
        <v>0.3306970276377541</v>
      </c>
      <c r="AE3016" s="84">
        <v>0.35298252190619001</v>
      </c>
      <c r="AF3016" s="84">
        <v>0.6328455910666152</v>
      </c>
      <c r="AG3016" s="84">
        <v>0.58891771358614842</v>
      </c>
      <c r="AH3016" s="84">
        <v>0.53936125083328279</v>
      </c>
      <c r="AI3016" s="84">
        <v>0.63281667557455901</v>
      </c>
      <c r="AJ3016" s="84">
        <v>0.63541016031646913</v>
      </c>
      <c r="AK3016" s="84">
        <v>0.57621733774233286</v>
      </c>
    </row>
    <row r="3017" spans="1:37">
      <c r="A3017" s="84">
        <v>10</v>
      </c>
      <c r="B3017" s="84">
        <v>0.58215531485221228</v>
      </c>
      <c r="C3017" s="84">
        <v>0.56889565713974943</v>
      </c>
      <c r="D3017" s="84">
        <v>0.5506615806413161</v>
      </c>
      <c r="E3017" s="84">
        <v>0.54427134687438372</v>
      </c>
      <c r="F3017" s="84">
        <v>0.52843294640651983</v>
      </c>
      <c r="G3017" s="84">
        <v>0.52592895059207834</v>
      </c>
      <c r="H3017" s="84">
        <v>0.55323343848580442</v>
      </c>
      <c r="I3017" s="84">
        <v>0.51221299462628223</v>
      </c>
      <c r="J3017" s="84">
        <v>0.52440944881889762</v>
      </c>
      <c r="K3017" s="84">
        <v>0.27770330652368191</v>
      </c>
      <c r="L3017" s="84">
        <v>0.48362295945234329</v>
      </c>
      <c r="M3017" s="84">
        <v>0.52515869329617593</v>
      </c>
      <c r="N3017" s="84">
        <v>0.26977724814373449</v>
      </c>
      <c r="O3017" s="84">
        <v>0.34121032724880779</v>
      </c>
      <c r="P3017" s="84">
        <v>0.33589085171549671</v>
      </c>
      <c r="Q3017" s="84">
        <v>0.32161408027473698</v>
      </c>
      <c r="R3017" s="84">
        <v>0.20551849657884119</v>
      </c>
      <c r="S3017" s="84">
        <v>0.24394366197183101</v>
      </c>
      <c r="T3017" s="84">
        <v>0.27847388427425029</v>
      </c>
      <c r="U3017" s="84">
        <v>0.21962374211675589</v>
      </c>
      <c r="V3017" s="84">
        <v>0.219565537013894</v>
      </c>
      <c r="W3017" s="84">
        <v>0.26609356257497002</v>
      </c>
      <c r="X3017" s="84">
        <v>0.17499979246739661</v>
      </c>
      <c r="Y3017" s="84">
        <v>0.19379816513761469</v>
      </c>
      <c r="Z3017" s="84">
        <v>0.22752219531880549</v>
      </c>
      <c r="AA3017" s="84">
        <v>0.19518037977334221</v>
      </c>
      <c r="AB3017" s="84">
        <v>0.22381009760212081</v>
      </c>
      <c r="AC3017" s="84">
        <v>0.19440420827933211</v>
      </c>
      <c r="AD3017" s="84">
        <v>0.32301407961063788</v>
      </c>
      <c r="AE3017" s="84">
        <v>0.35687174921512582</v>
      </c>
      <c r="AF3017" s="84">
        <v>0.55025028879476312</v>
      </c>
      <c r="AG3017" s="84">
        <v>0.52356661905733504</v>
      </c>
      <c r="AH3017" s="84">
        <v>0.52530149687897709</v>
      </c>
      <c r="AI3017" s="84">
        <v>0.59308747550329577</v>
      </c>
      <c r="AJ3017" s="84">
        <v>0.55061940453882996</v>
      </c>
      <c r="AK3017" s="84">
        <v>0.56480580950528436</v>
      </c>
    </row>
    <row r="3018" spans="1:37">
      <c r="A3018" s="84">
        <v>11</v>
      </c>
      <c r="B3018" s="84">
        <v>0.5536992840095466</v>
      </c>
      <c r="C3018" s="84">
        <v>0.53841133440295874</v>
      </c>
      <c r="D3018" s="84">
        <v>0.52419835498867562</v>
      </c>
      <c r="E3018" s="84">
        <v>0.51567738118714257</v>
      </c>
      <c r="F3018" s="84">
        <v>0.50148184736972079</v>
      </c>
      <c r="G3018" s="84">
        <v>0.51857901184156796</v>
      </c>
      <c r="H3018" s="84">
        <v>0.52937697160883279</v>
      </c>
      <c r="I3018" s="84">
        <v>0.50586223742061531</v>
      </c>
      <c r="J3018" s="84">
        <v>0.52824375213967834</v>
      </c>
      <c r="K3018" s="84">
        <v>0.2751340482573727</v>
      </c>
      <c r="L3018" s="84">
        <v>0.47609268035808322</v>
      </c>
      <c r="M3018" s="84">
        <v>0.52964855240749342</v>
      </c>
      <c r="N3018" s="84">
        <v>0.40255752131267758</v>
      </c>
      <c r="O3018" s="84">
        <v>0.40332182206873862</v>
      </c>
      <c r="P3018" s="84">
        <v>0.3654673142963214</v>
      </c>
      <c r="Q3018" s="84">
        <v>0.43580167417900839</v>
      </c>
      <c r="R3018" s="84">
        <v>0.26046307981559219</v>
      </c>
      <c r="S3018" s="84">
        <v>0.28507042253521131</v>
      </c>
      <c r="T3018" s="84">
        <v>0.39687456004505139</v>
      </c>
      <c r="U3018" s="84">
        <v>0.26967184326660237</v>
      </c>
      <c r="V3018" s="84">
        <v>0.25332647210174231</v>
      </c>
      <c r="W3018" s="84">
        <v>0.38752499000399832</v>
      </c>
      <c r="X3018" s="84">
        <v>0.238944738218374</v>
      </c>
      <c r="Y3018" s="84">
        <v>0.2238348623853211</v>
      </c>
      <c r="Z3018" s="84">
        <v>0.38587570621468931</v>
      </c>
      <c r="AA3018" s="84">
        <v>0.28671463392161628</v>
      </c>
      <c r="AB3018" s="84">
        <v>0.28861308591396562</v>
      </c>
      <c r="AC3018" s="84">
        <v>0.19661507966760691</v>
      </c>
      <c r="AD3018" s="84">
        <v>0.32556926820789162</v>
      </c>
      <c r="AE3018" s="84">
        <v>0.36090155100510751</v>
      </c>
      <c r="AF3018" s="84">
        <v>0.49942241047362351</v>
      </c>
      <c r="AG3018" s="84">
        <v>0.49951904859066659</v>
      </c>
      <c r="AH3018" s="84">
        <v>0.50912065935397866</v>
      </c>
      <c r="AI3018" s="84">
        <v>0.57313379654373753</v>
      </c>
      <c r="AJ3018" s="84">
        <v>0.51509473245887982</v>
      </c>
      <c r="AK3018" s="84">
        <v>0.54788303183557019</v>
      </c>
    </row>
    <row r="3019" spans="1:37">
      <c r="A3019" s="84">
        <v>12</v>
      </c>
      <c r="B3019" s="84">
        <v>0.53993023682761143</v>
      </c>
      <c r="C3019" s="84">
        <v>0.52813205340875113</v>
      </c>
      <c r="D3019" s="84">
        <v>0.52175467874597681</v>
      </c>
      <c r="E3019" s="84">
        <v>0.51607178071386317</v>
      </c>
      <c r="F3019" s="84">
        <v>0.49907384539392441</v>
      </c>
      <c r="G3019" s="84">
        <v>0.51885123179529036</v>
      </c>
      <c r="H3019" s="84">
        <v>0.50946372239747639</v>
      </c>
      <c r="I3019" s="84">
        <v>0.49115236389295969</v>
      </c>
      <c r="J3019" s="84">
        <v>0.52235535775419384</v>
      </c>
      <c r="K3019" s="84">
        <v>0.26753798033958892</v>
      </c>
      <c r="L3019" s="84">
        <v>0.46329647182727762</v>
      </c>
      <c r="M3019" s="84">
        <v>0.52035918872890541</v>
      </c>
      <c r="N3019" s="84">
        <v>0.51998349986249881</v>
      </c>
      <c r="O3019" s="84">
        <v>0.46933070218714029</v>
      </c>
      <c r="P3019" s="84">
        <v>0.40079819323701388</v>
      </c>
      <c r="Q3019" s="84">
        <v>0.53663876368319396</v>
      </c>
      <c r="R3019" s="84">
        <v>0.32531485821721989</v>
      </c>
      <c r="S3019" s="84">
        <v>0.33011267605633798</v>
      </c>
      <c r="T3019" s="84">
        <v>0.51615514571307908</v>
      </c>
      <c r="U3019" s="84">
        <v>0.3393192542031242</v>
      </c>
      <c r="V3019" s="84">
        <v>0.29897816658090132</v>
      </c>
      <c r="W3019" s="84">
        <v>0.51647341063574559</v>
      </c>
      <c r="X3019" s="84">
        <v>0.33015116674829609</v>
      </c>
      <c r="Y3019" s="84">
        <v>0.29724770642201842</v>
      </c>
      <c r="Z3019" s="84">
        <v>0.52114608555286523</v>
      </c>
      <c r="AA3019" s="84">
        <v>0.40119946057778488</v>
      </c>
      <c r="AB3019" s="84">
        <v>0.35462103867935918</v>
      </c>
      <c r="AC3019" s="84">
        <v>0.2257375924372951</v>
      </c>
      <c r="AD3019" s="84">
        <v>0.3244741873804971</v>
      </c>
      <c r="AE3019" s="84">
        <v>0.35776205426174962</v>
      </c>
      <c r="AF3019" s="84">
        <v>0.48883326915671932</v>
      </c>
      <c r="AG3019" s="84">
        <v>0.50141370565773746</v>
      </c>
      <c r="AH3019" s="84">
        <v>0.51178716441427774</v>
      </c>
      <c r="AI3019" s="84">
        <v>0.55870301086762875</v>
      </c>
      <c r="AJ3019" s="84">
        <v>0.51309077659795954</v>
      </c>
      <c r="AK3019" s="84">
        <v>0.54204759125980673</v>
      </c>
    </row>
    <row r="3020" spans="1:37">
      <c r="A3020" s="84">
        <v>13</v>
      </c>
      <c r="B3020" s="84">
        <v>0.51239214246374154</v>
      </c>
      <c r="C3020" s="84">
        <v>0.50338563620047316</v>
      </c>
      <c r="D3020" s="84">
        <v>0.51472165931577063</v>
      </c>
      <c r="E3020" s="84">
        <v>0.49970420035495949</v>
      </c>
      <c r="F3020" s="84">
        <v>0.4816621387997036</v>
      </c>
      <c r="G3020" s="84">
        <v>0.51116101810262682</v>
      </c>
      <c r="H3020" s="84">
        <v>0.48994479495268128</v>
      </c>
      <c r="I3020" s="84">
        <v>0.48922542474081299</v>
      </c>
      <c r="J3020" s="84">
        <v>0.5305032523108526</v>
      </c>
      <c r="K3020" s="84">
        <v>0.27937890974084012</v>
      </c>
      <c r="L3020" s="84">
        <v>0.46937862032648758</v>
      </c>
      <c r="M3020" s="84">
        <v>0.53274500696702276</v>
      </c>
      <c r="N3020" s="84">
        <v>0.63415528462737181</v>
      </c>
      <c r="O3020" s="84">
        <v>0.54303568492024346</v>
      </c>
      <c r="P3020" s="84">
        <v>0.46258082479967821</v>
      </c>
      <c r="Q3020" s="84">
        <v>0.62227945911139726</v>
      </c>
      <c r="R3020" s="84">
        <v>0.39693168842987259</v>
      </c>
      <c r="S3020" s="84">
        <v>0.40605633802816898</v>
      </c>
      <c r="T3020" s="84">
        <v>0.61076305786287488</v>
      </c>
      <c r="U3020" s="84">
        <v>0.43784262525386702</v>
      </c>
      <c r="V3020" s="84">
        <v>0.40781445269425859</v>
      </c>
      <c r="W3020" s="84">
        <v>0.63574570171931222</v>
      </c>
      <c r="X3020" s="84">
        <v>0.44012684392718082</v>
      </c>
      <c r="Y3020" s="84">
        <v>0.42893577981651371</v>
      </c>
      <c r="Z3020" s="84">
        <v>0.62413236481033096</v>
      </c>
      <c r="AA3020" s="84">
        <v>0.52841599169088749</v>
      </c>
      <c r="AB3020" s="84">
        <v>0.46600795276539347</v>
      </c>
      <c r="AC3020" s="84">
        <v>0.36387893573225583</v>
      </c>
      <c r="AD3020" s="84">
        <v>0.39930471058578137</v>
      </c>
      <c r="AE3020" s="84">
        <v>0.41029005201255803</v>
      </c>
      <c r="AF3020" s="84">
        <v>0.47785906815556412</v>
      </c>
      <c r="AG3020" s="84">
        <v>0.48576092342670579</v>
      </c>
      <c r="AH3020" s="84">
        <v>0.50790861159929701</v>
      </c>
      <c r="AI3020" s="84">
        <v>0.52396223053625501</v>
      </c>
      <c r="AJ3020" s="84">
        <v>0.49141161773891318</v>
      </c>
      <c r="AK3020" s="84">
        <v>0.53180315113791088</v>
      </c>
    </row>
    <row r="3021" spans="1:37">
      <c r="A3021" s="84">
        <v>14</v>
      </c>
      <c r="B3021" s="84">
        <v>0.49403341288782809</v>
      </c>
      <c r="C3021" s="84">
        <v>0.49631523128382238</v>
      </c>
      <c r="D3021" s="84">
        <v>0.52884730003576108</v>
      </c>
      <c r="E3021" s="84">
        <v>0.50581739301912843</v>
      </c>
      <c r="F3021" s="84">
        <v>0.48388490985428501</v>
      </c>
      <c r="G3021" s="84">
        <v>0.52688172043010739</v>
      </c>
      <c r="H3021" s="84">
        <v>0.49408517350157721</v>
      </c>
      <c r="I3021" s="84">
        <v>0.49123378385713501</v>
      </c>
      <c r="J3021" s="84">
        <v>0.53200958575830204</v>
      </c>
      <c r="K3021" s="84">
        <v>0.3656166219839142</v>
      </c>
      <c r="L3021" s="84">
        <v>0.49196945760926802</v>
      </c>
      <c r="M3021" s="84">
        <v>0.53646075243845792</v>
      </c>
      <c r="N3021" s="84">
        <v>0.75162709689247431</v>
      </c>
      <c r="O3021" s="84">
        <v>0.62826837691169224</v>
      </c>
      <c r="P3021" s="84">
        <v>0.52841629799214185</v>
      </c>
      <c r="Q3021" s="84">
        <v>0.71620519424769269</v>
      </c>
      <c r="R3021" s="84">
        <v>0.52904765584086666</v>
      </c>
      <c r="S3021" s="84">
        <v>0.53326760563380282</v>
      </c>
      <c r="T3021" s="84">
        <v>0.71811206532451066</v>
      </c>
      <c r="U3021" s="84">
        <v>0.57270908729976922</v>
      </c>
      <c r="V3021" s="84">
        <v>0.56915753877821074</v>
      </c>
      <c r="W3021" s="84">
        <v>0.73874450219912013</v>
      </c>
      <c r="X3021" s="84">
        <v>0.57671650216248971</v>
      </c>
      <c r="Y3021" s="84">
        <v>0.58746788990825705</v>
      </c>
      <c r="Z3021" s="84">
        <v>0.75040355125100888</v>
      </c>
      <c r="AA3021" s="84">
        <v>0.66859875865881546</v>
      </c>
      <c r="AB3021" s="84">
        <v>0.63491986986383919</v>
      </c>
      <c r="AC3021" s="84">
        <v>0.60120454372188747</v>
      </c>
      <c r="AD3021" s="84">
        <v>0.58046236746045532</v>
      </c>
      <c r="AE3021" s="84">
        <v>0.56004873248676257</v>
      </c>
      <c r="AF3021" s="84">
        <v>0.48498267231420872</v>
      </c>
      <c r="AG3021" s="84">
        <v>0.48818025475850402</v>
      </c>
      <c r="AH3021" s="84">
        <v>0.5243318586752318</v>
      </c>
      <c r="AI3021" s="84">
        <v>0.50953144486014612</v>
      </c>
      <c r="AJ3021" s="84">
        <v>0.48821049344159889</v>
      </c>
      <c r="AK3021" s="84">
        <v>0.53925954742916427</v>
      </c>
    </row>
    <row r="3022" spans="1:37">
      <c r="A3022" s="84">
        <v>15</v>
      </c>
      <c r="B3022" s="84">
        <v>0.48118230218468883</v>
      </c>
      <c r="C3022" s="84">
        <v>0.48647105213063951</v>
      </c>
      <c r="D3022" s="84">
        <v>0.51525807605197282</v>
      </c>
      <c r="E3022" s="84">
        <v>0.50305659633208444</v>
      </c>
      <c r="F3022" s="84">
        <v>0.48345270437144983</v>
      </c>
      <c r="G3022" s="84">
        <v>0.52245814618211506</v>
      </c>
      <c r="H3022" s="84">
        <v>0.49290220820189268</v>
      </c>
      <c r="I3022" s="84">
        <v>0.50472235792216247</v>
      </c>
      <c r="J3022" s="84">
        <v>0.5351591920575145</v>
      </c>
      <c r="K3022" s="84">
        <v>0.49374441465594282</v>
      </c>
      <c r="L3022" s="84">
        <v>0.53557135334386508</v>
      </c>
      <c r="M3022" s="84">
        <v>0.5426536615575166</v>
      </c>
      <c r="N3022" s="84">
        <v>0.86616555137959494</v>
      </c>
      <c r="O3022" s="84">
        <v>0.73650715342871254</v>
      </c>
      <c r="P3022" s="84">
        <v>0.65139374439253783</v>
      </c>
      <c r="Q3022" s="84">
        <v>0.81790083708950412</v>
      </c>
      <c r="R3022" s="84">
        <v>0.6729938788300236</v>
      </c>
      <c r="S3022" s="84">
        <v>0.67154929577464784</v>
      </c>
      <c r="T3022" s="84">
        <v>0.80863719555117564</v>
      </c>
      <c r="U3022" s="84">
        <v>0.72642661902362271</v>
      </c>
      <c r="V3022" s="84">
        <v>0.7437697566713225</v>
      </c>
      <c r="W3022" s="84">
        <v>0.83826469412235094</v>
      </c>
      <c r="X3022" s="84">
        <v>0.7375376671675119</v>
      </c>
      <c r="Y3022" s="84">
        <v>0.75152293577981666</v>
      </c>
      <c r="Z3022" s="84">
        <v>0.86033091202582723</v>
      </c>
      <c r="AA3022" s="84">
        <v>0.81375694171057145</v>
      </c>
      <c r="AB3022" s="84">
        <v>0.79686709242077369</v>
      </c>
      <c r="AC3022" s="84">
        <v>0.81535412060684598</v>
      </c>
      <c r="AD3022" s="84">
        <v>0.77274465496262801</v>
      </c>
      <c r="AE3022" s="84">
        <v>0.74509160770348148</v>
      </c>
      <c r="AF3022" s="84">
        <v>0.48093954562957247</v>
      </c>
      <c r="AG3022" s="84">
        <v>0.48503220917014023</v>
      </c>
      <c r="AH3022" s="84">
        <v>0.51687776498394034</v>
      </c>
      <c r="AI3022" s="84">
        <v>0.47764119009442357</v>
      </c>
      <c r="AJ3022" s="84">
        <v>0.48074120341453258</v>
      </c>
      <c r="AK3022" s="84">
        <v>0.52531932827595151</v>
      </c>
    </row>
    <row r="3023" spans="1:37">
      <c r="A3023" s="84">
        <v>16</v>
      </c>
      <c r="B3023" s="84">
        <v>0.48540480998714891</v>
      </c>
      <c r="C3023" s="84">
        <v>0.50012237239278834</v>
      </c>
      <c r="D3023" s="84">
        <v>0.51209917749433786</v>
      </c>
      <c r="E3023" s="84">
        <v>0.51488858213370148</v>
      </c>
      <c r="F3023" s="84">
        <v>0.50160533465053092</v>
      </c>
      <c r="G3023" s="84">
        <v>0.52545256567306375</v>
      </c>
      <c r="H3023" s="84">
        <v>0.50611198738170349</v>
      </c>
      <c r="I3023" s="84">
        <v>0.55479563588992009</v>
      </c>
      <c r="J3023" s="84">
        <v>0.58370421088668278</v>
      </c>
      <c r="K3023" s="84">
        <v>0.66052278820375343</v>
      </c>
      <c r="L3023" s="84">
        <v>0.62474986835176394</v>
      </c>
      <c r="M3023" s="84">
        <v>0.60272488001238578</v>
      </c>
      <c r="N3023" s="84">
        <v>0.9455037125309379</v>
      </c>
      <c r="O3023" s="84">
        <v>0.8463410623252754</v>
      </c>
      <c r="P3023" s="84">
        <v>0.85657271911641875</v>
      </c>
      <c r="Q3023" s="84">
        <v>0.90534449452672261</v>
      </c>
      <c r="R3023" s="84">
        <v>0.82414299327787355</v>
      </c>
      <c r="S3023" s="84">
        <v>0.8607323943661972</v>
      </c>
      <c r="T3023" s="84">
        <v>0.90729269322821338</v>
      </c>
      <c r="U3023" s="84">
        <v>0.86050666544504983</v>
      </c>
      <c r="V3023" s="84">
        <v>0.88864588693670521</v>
      </c>
      <c r="W3023" s="84">
        <v>0.94638144742103147</v>
      </c>
      <c r="X3023" s="84">
        <v>0.87836099051160921</v>
      </c>
      <c r="Y3023" s="84">
        <v>0.89183486238532117</v>
      </c>
      <c r="Z3023" s="84">
        <v>0.95185633575464068</v>
      </c>
      <c r="AA3023" s="84">
        <v>0.93195239012622855</v>
      </c>
      <c r="AB3023" s="84">
        <v>0.91700204843957134</v>
      </c>
      <c r="AC3023" s="84">
        <v>0.98650606083708159</v>
      </c>
      <c r="AD3023" s="84">
        <v>0.95713540761341909</v>
      </c>
      <c r="AE3023" s="84">
        <v>0.95834309545007257</v>
      </c>
      <c r="AF3023" s="84">
        <v>0.49326145552560652</v>
      </c>
      <c r="AG3023" s="84">
        <v>0.50118051709563649</v>
      </c>
      <c r="AH3023" s="84">
        <v>0.51863523422822855</v>
      </c>
      <c r="AI3023" s="84">
        <v>0.48013539996436838</v>
      </c>
      <c r="AJ3023" s="84">
        <v>0.49547158026233612</v>
      </c>
      <c r="AK3023" s="84">
        <v>0.51954872592880763</v>
      </c>
    </row>
    <row r="3024" spans="1:37">
      <c r="A3024" s="84">
        <v>17</v>
      </c>
      <c r="B3024" s="84">
        <v>0.54433633192583064</v>
      </c>
      <c r="C3024" s="84">
        <v>0.56092785467598516</v>
      </c>
      <c r="D3024" s="84">
        <v>0.57104541661699848</v>
      </c>
      <c r="E3024" s="84">
        <v>0.56931571682113991</v>
      </c>
      <c r="F3024" s="84">
        <v>0.56165102494443064</v>
      </c>
      <c r="G3024" s="84">
        <v>0.58649789029535859</v>
      </c>
      <c r="H3024" s="84">
        <v>0.55993690851735012</v>
      </c>
      <c r="I3024" s="84">
        <v>0.63730119958747211</v>
      </c>
      <c r="J3024" s="84">
        <v>0.66299212598425183</v>
      </c>
      <c r="K3024" s="84">
        <v>0.92683199285075968</v>
      </c>
      <c r="L3024" s="84">
        <v>0.75463401790416007</v>
      </c>
      <c r="M3024" s="84">
        <v>0.6752593280693604</v>
      </c>
      <c r="N3024" s="84">
        <v>1</v>
      </c>
      <c r="O3024" s="84">
        <v>0.96189771419174475</v>
      </c>
      <c r="P3024" s="84">
        <v>0.99699904093060665</v>
      </c>
      <c r="Q3024" s="84">
        <v>0.98136939257351374</v>
      </c>
      <c r="R3024" s="84">
        <v>0.94276319743134052</v>
      </c>
      <c r="S3024" s="84">
        <v>0.98298591549295777</v>
      </c>
      <c r="T3024" s="84">
        <v>0.97135013374630441</v>
      </c>
      <c r="U3024" s="84">
        <v>0.95347168140241556</v>
      </c>
      <c r="V3024" s="84">
        <v>0.98406601484966538</v>
      </c>
      <c r="W3024" s="84">
        <v>1</v>
      </c>
      <c r="X3024" s="84">
        <v>0.98464258735047261</v>
      </c>
      <c r="Y3024" s="84">
        <v>1</v>
      </c>
      <c r="Z3024" s="84">
        <v>1</v>
      </c>
      <c r="AA3024" s="84">
        <v>1</v>
      </c>
      <c r="AB3024" s="84">
        <v>1</v>
      </c>
      <c r="AC3024" s="84">
        <v>1</v>
      </c>
      <c r="AD3024" s="84">
        <v>1</v>
      </c>
      <c r="AE3024" s="84">
        <v>1</v>
      </c>
      <c r="AF3024" s="84">
        <v>0.55179052753176738</v>
      </c>
      <c r="AG3024" s="84">
        <v>0.56189698895269191</v>
      </c>
      <c r="AH3024" s="84">
        <v>0.57832858614629412</v>
      </c>
      <c r="AI3024" s="84">
        <v>0.54872617138784952</v>
      </c>
      <c r="AJ3024" s="84">
        <v>0.55847907557776388</v>
      </c>
      <c r="AK3024" s="84">
        <v>0.57907021980159501</v>
      </c>
    </row>
    <row r="3025" spans="1:37">
      <c r="A3025" s="84">
        <v>18</v>
      </c>
      <c r="B3025" s="84">
        <v>0.64127042408665325</v>
      </c>
      <c r="C3025" s="84">
        <v>0.65670464743153956</v>
      </c>
      <c r="D3025" s="84">
        <v>0.67099773512933614</v>
      </c>
      <c r="E3025" s="84">
        <v>0.66061920725695122</v>
      </c>
      <c r="F3025" s="84">
        <v>0.65513089651765866</v>
      </c>
      <c r="G3025" s="84">
        <v>0.68150265414454869</v>
      </c>
      <c r="H3025" s="84">
        <v>0.64530757097791791</v>
      </c>
      <c r="I3025" s="84">
        <v>0.73918471475872549</v>
      </c>
      <c r="J3025" s="84">
        <v>0.75556316330023954</v>
      </c>
      <c r="K3025" s="84">
        <v>1</v>
      </c>
      <c r="L3025" s="84">
        <v>0.85634544497103737</v>
      </c>
      <c r="M3025" s="84">
        <v>0.7601795943644527</v>
      </c>
      <c r="N3025" s="84">
        <v>0.95998716655972138</v>
      </c>
      <c r="O3025" s="84">
        <v>1</v>
      </c>
      <c r="P3025" s="84">
        <v>1</v>
      </c>
      <c r="Q3025" s="84">
        <v>1</v>
      </c>
      <c r="R3025" s="84">
        <v>1</v>
      </c>
      <c r="S3025" s="84">
        <v>1</v>
      </c>
      <c r="T3025" s="84">
        <v>1</v>
      </c>
      <c r="U3025" s="84">
        <v>1</v>
      </c>
      <c r="V3025" s="84">
        <v>1</v>
      </c>
      <c r="W3025" s="84">
        <v>0.98076769292283084</v>
      </c>
      <c r="X3025" s="84">
        <v>1</v>
      </c>
      <c r="Y3025" s="84">
        <v>0.99251376146789005</v>
      </c>
      <c r="Z3025" s="84">
        <v>0.93240516545601282</v>
      </c>
      <c r="AA3025" s="84">
        <v>0.92443063315101315</v>
      </c>
      <c r="AB3025" s="84">
        <v>0.90408482949753</v>
      </c>
      <c r="AC3025" s="84">
        <v>0.88617824197606143</v>
      </c>
      <c r="AD3025" s="84">
        <v>0.94741873804971299</v>
      </c>
      <c r="AE3025" s="84">
        <v>0.94395764022304496</v>
      </c>
      <c r="AF3025" s="84">
        <v>0.64728532922602999</v>
      </c>
      <c r="AG3025" s="84">
        <v>0.65817471653015414</v>
      </c>
      <c r="AH3025" s="84">
        <v>0.67880734500939321</v>
      </c>
      <c r="AI3025" s="84">
        <v>0.65490824870835551</v>
      </c>
      <c r="AJ3025" s="84">
        <v>0.6578700811992505</v>
      </c>
      <c r="AK3025" s="84">
        <v>0.67768916553199765</v>
      </c>
    </row>
    <row r="3026" spans="1:37">
      <c r="A3026" s="84">
        <v>19</v>
      </c>
      <c r="B3026" s="84">
        <v>0.75087203965485583</v>
      </c>
      <c r="C3026" s="84">
        <v>0.76509939357680934</v>
      </c>
      <c r="D3026" s="84">
        <v>0.77792347121230176</v>
      </c>
      <c r="E3026" s="84">
        <v>0.7649378820745415</v>
      </c>
      <c r="F3026" s="84">
        <v>0.76318226722647531</v>
      </c>
      <c r="G3026" s="84">
        <v>0.78385735674424917</v>
      </c>
      <c r="H3026" s="84">
        <v>0.74842271293375384</v>
      </c>
      <c r="I3026" s="84">
        <v>0.82904521522010499</v>
      </c>
      <c r="J3026" s="84">
        <v>0.83402944197192752</v>
      </c>
      <c r="K3026" s="84">
        <v>0.95118409294012518</v>
      </c>
      <c r="L3026" s="84">
        <v>0.91232227488151674</v>
      </c>
      <c r="M3026" s="84">
        <v>0.82481808329462769</v>
      </c>
      <c r="N3026" s="84">
        <v>0.8512695939132825</v>
      </c>
      <c r="O3026" s="84">
        <v>0.94231211971715201</v>
      </c>
      <c r="P3026" s="84">
        <v>0.9022367973269807</v>
      </c>
      <c r="Q3026" s="84">
        <v>0.9224297059454819</v>
      </c>
      <c r="R3026" s="84">
        <v>0.92974819927713526</v>
      </c>
      <c r="S3026" s="84">
        <v>0.88163380281690151</v>
      </c>
      <c r="T3026" s="84">
        <v>0.97501055891876698</v>
      </c>
      <c r="U3026" s="84">
        <v>0.92219829889901772</v>
      </c>
      <c r="V3026" s="84">
        <v>0.90926633830772641</v>
      </c>
      <c r="W3026" s="84">
        <v>0.85693722510995607</v>
      </c>
      <c r="X3026" s="84">
        <v>0.89090426105941245</v>
      </c>
      <c r="Y3026" s="84">
        <v>0.87198165137614692</v>
      </c>
      <c r="Z3026" s="84">
        <v>0.82433414043583542</v>
      </c>
      <c r="AA3026" s="84">
        <v>0.8250060726879811</v>
      </c>
      <c r="AB3026" s="84">
        <v>0.79525244005301876</v>
      </c>
      <c r="AC3026" s="84">
        <v>0.78173362811618496</v>
      </c>
      <c r="AD3026" s="84">
        <v>0.88421693029723614</v>
      </c>
      <c r="AE3026" s="84">
        <v>0.87924652078159393</v>
      </c>
      <c r="AF3026" s="84">
        <v>0.75298421255294556</v>
      </c>
      <c r="AG3026" s="84">
        <v>0.76701547789080948</v>
      </c>
      <c r="AH3026" s="84">
        <v>0.78467971638082534</v>
      </c>
      <c r="AI3026" s="84">
        <v>0.7673258507037235</v>
      </c>
      <c r="AJ3026" s="84">
        <v>0.76860816156568801</v>
      </c>
      <c r="AK3026" s="84">
        <v>0.78551513972638276</v>
      </c>
    </row>
    <row r="3027" spans="1:37">
      <c r="A3027" s="84">
        <v>20</v>
      </c>
      <c r="B3027" s="84">
        <v>0.8523958142096566</v>
      </c>
      <c r="C3027" s="84">
        <v>0.86041389062627494</v>
      </c>
      <c r="D3027" s="84">
        <v>0.86106806532363789</v>
      </c>
      <c r="E3027" s="84">
        <v>0.85387497535002965</v>
      </c>
      <c r="F3027" s="84">
        <v>0.85382193134107154</v>
      </c>
      <c r="G3027" s="84">
        <v>0.85987477882128749</v>
      </c>
      <c r="H3027" s="84">
        <v>0.83438485804416407</v>
      </c>
      <c r="I3027" s="84">
        <v>0.92897465125115319</v>
      </c>
      <c r="J3027" s="84">
        <v>0.93077713111947968</v>
      </c>
      <c r="K3027" s="84">
        <v>0.81814119749776582</v>
      </c>
      <c r="L3027" s="84">
        <v>0.9595576619273305</v>
      </c>
      <c r="M3027" s="84">
        <v>0.92057594054807246</v>
      </c>
      <c r="N3027" s="84">
        <v>0.72490604088367405</v>
      </c>
      <c r="O3027" s="84">
        <v>0.86780134846242396</v>
      </c>
      <c r="P3027" s="84">
        <v>0.79101568542523881</v>
      </c>
      <c r="Q3027" s="84">
        <v>0.78257136724619025</v>
      </c>
      <c r="R3027" s="84">
        <v>0.78745889887621145</v>
      </c>
      <c r="S3027" s="84">
        <v>0.71140845070422531</v>
      </c>
      <c r="T3027" s="84">
        <v>0.83169083485851059</v>
      </c>
      <c r="U3027" s="84">
        <v>0.78521691328049825</v>
      </c>
      <c r="V3027" s="84">
        <v>0.76959126663236055</v>
      </c>
      <c r="W3027" s="84">
        <v>0.70567772890843639</v>
      </c>
      <c r="X3027" s="84">
        <v>0.7647327395133775</v>
      </c>
      <c r="Y3027" s="84">
        <v>0.7356330275229358</v>
      </c>
      <c r="Z3027" s="84">
        <v>0.69548022598870052</v>
      </c>
      <c r="AA3027" s="84">
        <v>0.70221213364939217</v>
      </c>
      <c r="AB3027" s="84">
        <v>0.67796120014459593</v>
      </c>
      <c r="AC3027" s="84">
        <v>0.66219409926050155</v>
      </c>
      <c r="AD3027" s="84">
        <v>0.82051103771945055</v>
      </c>
      <c r="AE3027" s="84">
        <v>0.79696359120940907</v>
      </c>
      <c r="AF3027" s="84">
        <v>0.83865999229880628</v>
      </c>
      <c r="AG3027" s="84">
        <v>0.85970793132596834</v>
      </c>
      <c r="AH3027" s="84">
        <v>0.86297800133325242</v>
      </c>
      <c r="AI3027" s="84">
        <v>0.86157135221806513</v>
      </c>
      <c r="AJ3027" s="84">
        <v>0.8646158650843222</v>
      </c>
      <c r="AK3027" s="84">
        <v>0.86980483693185506</v>
      </c>
    </row>
    <row r="3028" spans="1:37">
      <c r="A3028" s="84">
        <v>21</v>
      </c>
      <c r="B3028" s="84">
        <v>0.97246190563613011</v>
      </c>
      <c r="C3028" s="84">
        <v>0.97413863432409653</v>
      </c>
      <c r="D3028" s="84">
        <v>0.96715937537251162</v>
      </c>
      <c r="E3028" s="84">
        <v>0.9623348451981858</v>
      </c>
      <c r="F3028" s="84">
        <v>0.96301555939738193</v>
      </c>
      <c r="G3028" s="84">
        <v>0.96331836123587844</v>
      </c>
      <c r="H3028" s="84">
        <v>0.93848580441640372</v>
      </c>
      <c r="I3028" s="84">
        <v>1</v>
      </c>
      <c r="J3028" s="84">
        <v>1</v>
      </c>
      <c r="K3028" s="84">
        <v>0.6825290437890974</v>
      </c>
      <c r="L3028" s="84">
        <v>1</v>
      </c>
      <c r="M3028" s="84">
        <v>1</v>
      </c>
      <c r="N3028" s="84">
        <v>0.62214685122376023</v>
      </c>
      <c r="O3028" s="84">
        <v>0.83405689853642506</v>
      </c>
      <c r="P3028" s="84">
        <v>0.72502552362095107</v>
      </c>
      <c r="Q3028" s="84">
        <v>0.66786864133934321</v>
      </c>
      <c r="R3028" s="84">
        <v>0.68246323434723255</v>
      </c>
      <c r="S3028" s="84">
        <v>0.62456338028169012</v>
      </c>
      <c r="T3028" s="84">
        <v>0.68400675770801078</v>
      </c>
      <c r="U3028" s="84">
        <v>0.66391039442942834</v>
      </c>
      <c r="V3028" s="84">
        <v>0.6397485848709844</v>
      </c>
      <c r="W3028" s="84">
        <v>0.58308676529388248</v>
      </c>
      <c r="X3028" s="84">
        <v>0.64614860994662249</v>
      </c>
      <c r="Y3028" s="84">
        <v>0.6109908256880735</v>
      </c>
      <c r="Z3028" s="84">
        <v>0.56501210653753031</v>
      </c>
      <c r="AA3028" s="84">
        <v>0.59564274167204134</v>
      </c>
      <c r="AB3028" s="84">
        <v>0.58484154717435843</v>
      </c>
      <c r="AC3028" s="84">
        <v>0.57635129983990241</v>
      </c>
      <c r="AD3028" s="84">
        <v>0.74889622805492773</v>
      </c>
      <c r="AE3028" s="84">
        <v>0.77503397216625269</v>
      </c>
      <c r="AF3028" s="84">
        <v>0.94917212167886023</v>
      </c>
      <c r="AG3028" s="84">
        <v>0.97187162969656327</v>
      </c>
      <c r="AH3028" s="84">
        <v>0.96848675837828013</v>
      </c>
      <c r="AI3028" s="84">
        <v>0.97648316408337776</v>
      </c>
      <c r="AJ3028" s="84">
        <v>0.9810795336248177</v>
      </c>
      <c r="AK3028" s="84">
        <v>0.97646372301108719</v>
      </c>
    </row>
    <row r="3029" spans="1:37">
      <c r="A3029" s="84">
        <v>22</v>
      </c>
      <c r="B3029" s="84">
        <v>1</v>
      </c>
      <c r="C3029" s="84">
        <v>1</v>
      </c>
      <c r="D3029" s="84">
        <v>1</v>
      </c>
      <c r="E3029" s="84">
        <v>1</v>
      </c>
      <c r="F3029" s="84">
        <v>1</v>
      </c>
      <c r="G3029" s="84">
        <v>1</v>
      </c>
      <c r="H3029" s="84">
        <v>1</v>
      </c>
      <c r="I3029" s="84">
        <v>0.92813331162134272</v>
      </c>
      <c r="J3029" s="84">
        <v>0.95029099623416646</v>
      </c>
      <c r="K3029" s="84">
        <v>0.55842269883824835</v>
      </c>
      <c r="L3029" s="84">
        <v>0.89489204844655079</v>
      </c>
      <c r="M3029" s="84">
        <v>0.9261495587552252</v>
      </c>
      <c r="N3029" s="84">
        <v>0.46287469062242192</v>
      </c>
      <c r="O3029" s="84">
        <v>0.68635092912349949</v>
      </c>
      <c r="P3029" s="84">
        <v>0.57766915199702995</v>
      </c>
      <c r="Q3029" s="84">
        <v>0.5083494312084138</v>
      </c>
      <c r="R3029" s="84">
        <v>0.50583356942333935</v>
      </c>
      <c r="S3029" s="84">
        <v>0.4705633802816902</v>
      </c>
      <c r="T3029" s="84">
        <v>0.52234971138955377</v>
      </c>
      <c r="U3029" s="84">
        <v>0.49249469360331039</v>
      </c>
      <c r="V3029" s="84">
        <v>0.49465191501874589</v>
      </c>
      <c r="W3029" s="84">
        <v>0.45485805677728908</v>
      </c>
      <c r="X3029" s="84">
        <v>0.4925993873637548</v>
      </c>
      <c r="Y3029" s="84">
        <v>0.46735779816513767</v>
      </c>
      <c r="Z3029" s="84">
        <v>0.44027441485068608</v>
      </c>
      <c r="AA3029" s="84">
        <v>0.4664829504049855</v>
      </c>
      <c r="AB3029" s="84">
        <v>0.44904205325942892</v>
      </c>
      <c r="AC3029" s="84">
        <v>0.45139894793016688</v>
      </c>
      <c r="AD3029" s="84">
        <v>0.61042934121327996</v>
      </c>
      <c r="AE3029" s="84">
        <v>0.63338175343236025</v>
      </c>
      <c r="AF3029" s="84">
        <v>1</v>
      </c>
      <c r="AG3029" s="84">
        <v>1</v>
      </c>
      <c r="AH3029" s="84">
        <v>1</v>
      </c>
      <c r="AI3029" s="84">
        <v>1</v>
      </c>
      <c r="AJ3029" s="84">
        <v>1</v>
      </c>
      <c r="AK3029" s="84">
        <v>1</v>
      </c>
    </row>
    <row r="3030" spans="1:37">
      <c r="A3030" s="84">
        <v>23</v>
      </c>
      <c r="B3030" s="84">
        <v>0.88691022581237378</v>
      </c>
      <c r="C3030" s="84">
        <v>0.88002066733744877</v>
      </c>
      <c r="D3030" s="84">
        <v>0.91971629514840869</v>
      </c>
      <c r="E3030" s="84">
        <v>0.88779333464799859</v>
      </c>
      <c r="F3030" s="84">
        <v>0.8720363052605582</v>
      </c>
      <c r="G3030" s="84">
        <v>0.90676466585000681</v>
      </c>
      <c r="H3030" s="84">
        <v>0.91127760252365919</v>
      </c>
      <c r="I3030" s="84">
        <v>0.779216197144873</v>
      </c>
      <c r="J3030" s="84">
        <v>0.80390277302293733</v>
      </c>
      <c r="K3030" s="84">
        <v>0.41577301161751568</v>
      </c>
      <c r="L3030" s="84">
        <v>0.72548709847288062</v>
      </c>
      <c r="M3030" s="84">
        <v>0.76714661712339371</v>
      </c>
      <c r="N3030" s="84">
        <v>0.31322761023008527</v>
      </c>
      <c r="O3030" s="84">
        <v>0.51277750370004938</v>
      </c>
      <c r="P3030" s="84">
        <v>0.4336849921108808</v>
      </c>
      <c r="Q3030" s="84">
        <v>0.36934964584674818</v>
      </c>
      <c r="R3030" s="84">
        <v>0.34935311338329839</v>
      </c>
      <c r="S3030" s="84">
        <v>0.3435211267605634</v>
      </c>
      <c r="T3030" s="84">
        <v>0.37762213149373502</v>
      </c>
      <c r="U3030" s="84">
        <v>0.32315574083405851</v>
      </c>
      <c r="V3030" s="84">
        <v>0.33275747996765431</v>
      </c>
      <c r="W3030" s="84">
        <v>0.33434626149540181</v>
      </c>
      <c r="X3030" s="84">
        <v>0.33401957447515002</v>
      </c>
      <c r="Y3030" s="84">
        <v>0.31682568807339451</v>
      </c>
      <c r="Z3030" s="84">
        <v>0.33381759483454398</v>
      </c>
      <c r="AA3030" s="84">
        <v>0.3361002454203556</v>
      </c>
      <c r="AB3030" s="84">
        <v>0.32071333895650078</v>
      </c>
      <c r="AC3030" s="84">
        <v>0.28573606769840659</v>
      </c>
      <c r="AD3030" s="84">
        <v>0.47590822179732323</v>
      </c>
      <c r="AE3030" s="84">
        <v>0.51117567124314689</v>
      </c>
      <c r="AF3030" s="84">
        <v>0.90257989988448217</v>
      </c>
      <c r="AG3030" s="84">
        <v>0.87043460518261573</v>
      </c>
      <c r="AH3030" s="84">
        <v>0.90939943033755521</v>
      </c>
      <c r="AI3030" s="84">
        <v>0.89666844824514491</v>
      </c>
      <c r="AJ3030" s="84">
        <v>0.87198105350822386</v>
      </c>
      <c r="AK3030" s="84">
        <v>0.91382999416455934</v>
      </c>
    </row>
    <row r="3031" spans="1:37">
      <c r="A3031" s="84">
        <v>24</v>
      </c>
      <c r="B3031" s="84">
        <v>0.759317055259776</v>
      </c>
      <c r="C3031" s="84">
        <v>0.74546542300057117</v>
      </c>
      <c r="D3031" s="84">
        <v>0.76022171891763013</v>
      </c>
      <c r="E3031" s="84">
        <v>0.72885032537960959</v>
      </c>
      <c r="F3031" s="84">
        <v>0.71597925413682384</v>
      </c>
      <c r="G3031" s="84">
        <v>0.7288689260922826</v>
      </c>
      <c r="H3031" s="84">
        <v>0.75828075709779175</v>
      </c>
      <c r="I3031" s="84">
        <v>0.59488139825218489</v>
      </c>
      <c r="J3031" s="84">
        <v>0.62814104758644296</v>
      </c>
      <c r="K3031" s="84">
        <v>0.30373100983020551</v>
      </c>
      <c r="L3031" s="84">
        <v>0.54120589784096895</v>
      </c>
      <c r="M3031" s="84">
        <v>0.58252051401145688</v>
      </c>
      <c r="N3031" s="84">
        <v>0.2092309102575855</v>
      </c>
      <c r="O3031" s="84">
        <v>0.39046209505015628</v>
      </c>
      <c r="P3031" s="84">
        <v>0.32172137487238189</v>
      </c>
      <c r="Q3031" s="84">
        <v>0.23425627817128139</v>
      </c>
      <c r="R3031" s="84">
        <v>0.2274190640533649</v>
      </c>
      <c r="S3031" s="84">
        <v>0.2214084507042253</v>
      </c>
      <c r="T3031" s="84">
        <v>0.25538504857102629</v>
      </c>
      <c r="U3031" s="84">
        <v>0.20871317971505779</v>
      </c>
      <c r="V3031" s="84">
        <v>0.21543041976034699</v>
      </c>
      <c r="W3031" s="84">
        <v>0.2334666133546581</v>
      </c>
      <c r="X3031" s="84">
        <v>0.21940346828486751</v>
      </c>
      <c r="Y3031" s="84">
        <v>0.21313761467889911</v>
      </c>
      <c r="Z3031" s="84">
        <v>0.23107344632768359</v>
      </c>
      <c r="AA3031" s="84">
        <v>0.2145878529488135</v>
      </c>
      <c r="AB3031" s="84">
        <v>0.220171104952404</v>
      </c>
      <c r="AC3031" s="84">
        <v>0.2065258824426317</v>
      </c>
      <c r="AD3031" s="84">
        <v>0.3472796801668695</v>
      </c>
      <c r="AE3031" s="84">
        <v>0.39318682348530998</v>
      </c>
      <c r="AF3031" s="84">
        <v>0.76511359260685408</v>
      </c>
      <c r="AG3031" s="84">
        <v>0.71941586265193691</v>
      </c>
      <c r="AH3031" s="84">
        <v>0.73898551602933149</v>
      </c>
      <c r="AI3031" s="84">
        <v>0.76180295742027426</v>
      </c>
      <c r="AJ3031" s="84">
        <v>0.73961586508432231</v>
      </c>
      <c r="AK3031" s="84">
        <v>0.75147506970109568</v>
      </c>
    </row>
    <row r="3041" spans="1:50">
      <c r="A3041" s="84" t="s">
        <v>134</v>
      </c>
      <c r="B3041" s="83"/>
      <c r="C3041" s="83"/>
      <c r="D3041" s="83">
        <v>2015</v>
      </c>
      <c r="E3041" s="83"/>
      <c r="F3041" s="84" t="s">
        <v>1</v>
      </c>
      <c r="G3041" s="158">
        <v>15125.66100000002</v>
      </c>
      <c r="H3041" s="83" t="s">
        <v>2</v>
      </c>
      <c r="I3041" s="83"/>
      <c r="J3041" s="83"/>
      <c r="K3041" s="83" t="s">
        <v>3</v>
      </c>
      <c r="L3041" s="83" t="s">
        <v>4</v>
      </c>
      <c r="M3041" s="83"/>
      <c r="N3041" s="83"/>
      <c r="O3041" s="83"/>
      <c r="P3041" s="83"/>
      <c r="Q3041" s="83"/>
      <c r="R3041" s="83"/>
      <c r="S3041" s="83"/>
      <c r="T3041" s="104"/>
      <c r="U3041" s="83"/>
      <c r="V3041" s="83"/>
      <c r="W3041" s="83"/>
      <c r="X3041" s="83"/>
      <c r="Y3041" s="83"/>
      <c r="Z3041" s="83"/>
      <c r="AA3041" s="83"/>
      <c r="AB3041" s="83"/>
      <c r="AC3041" s="83"/>
      <c r="AD3041" s="83"/>
      <c r="AE3041" s="83"/>
      <c r="AF3041" s="83"/>
      <c r="AG3041" s="83"/>
      <c r="AH3041" s="83"/>
      <c r="AI3041" s="83"/>
      <c r="AJ3041" s="83"/>
      <c r="AK3041" s="83"/>
    </row>
    <row r="3042" spans="1:50">
      <c r="A3042" s="83">
        <v>77</v>
      </c>
      <c r="B3042" s="84" t="s">
        <v>122</v>
      </c>
      <c r="C3042" s="83"/>
      <c r="D3042" s="83"/>
      <c r="E3042" s="83"/>
      <c r="F3042" s="83" t="s">
        <v>9</v>
      </c>
      <c r="G3042" s="83">
        <v>0</v>
      </c>
      <c r="H3042" s="83" t="s">
        <v>2</v>
      </c>
      <c r="I3042" s="83"/>
      <c r="J3042" s="83"/>
      <c r="K3042" s="83" t="s">
        <v>10</v>
      </c>
      <c r="L3042" s="83" t="s">
        <v>4</v>
      </c>
      <c r="M3042" s="83"/>
      <c r="N3042" s="83" t="s">
        <v>11</v>
      </c>
      <c r="O3042" s="83"/>
      <c r="P3042" s="83"/>
      <c r="Q3042" s="83"/>
      <c r="R3042" s="83"/>
      <c r="S3042" s="83"/>
      <c r="T3042" s="83"/>
      <c r="U3042" s="83"/>
      <c r="V3042" s="83"/>
      <c r="W3042" s="83"/>
      <c r="X3042" s="83"/>
      <c r="Y3042" s="83"/>
      <c r="Z3042" s="83"/>
      <c r="AA3042" s="83"/>
      <c r="AB3042" s="83"/>
      <c r="AC3042" s="83"/>
      <c r="AD3042" s="83"/>
      <c r="AE3042" s="83"/>
      <c r="AF3042" s="83"/>
      <c r="AG3042" s="83"/>
      <c r="AH3042" s="83"/>
      <c r="AI3042" s="83"/>
      <c r="AJ3042" s="83"/>
      <c r="AK3042" s="83"/>
    </row>
    <row r="3043" spans="1:50">
      <c r="A3043" s="84"/>
      <c r="B3043" s="84">
        <v>1</v>
      </c>
      <c r="C3043" s="84" t="s">
        <v>22</v>
      </c>
      <c r="D3043" s="84" t="s">
        <v>23</v>
      </c>
      <c r="E3043" s="84">
        <v>2</v>
      </c>
      <c r="F3043" s="84" t="s">
        <v>24</v>
      </c>
      <c r="G3043" s="84" t="s">
        <v>25</v>
      </c>
      <c r="H3043" s="84">
        <v>3</v>
      </c>
      <c r="I3043" s="84" t="s">
        <v>26</v>
      </c>
      <c r="J3043" s="84" t="s">
        <v>27</v>
      </c>
      <c r="K3043" s="84">
        <v>4</v>
      </c>
      <c r="L3043" s="84" t="s">
        <v>28</v>
      </c>
      <c r="M3043" s="84" t="s">
        <v>29</v>
      </c>
      <c r="N3043" s="84">
        <v>5</v>
      </c>
      <c r="O3043" s="84" t="s">
        <v>30</v>
      </c>
      <c r="P3043" s="84" t="s">
        <v>30</v>
      </c>
      <c r="Q3043" s="84">
        <v>6</v>
      </c>
      <c r="R3043" s="84" t="s">
        <v>31</v>
      </c>
      <c r="S3043" s="84" t="s">
        <v>32</v>
      </c>
      <c r="T3043" s="84">
        <v>7</v>
      </c>
      <c r="U3043" s="84" t="s">
        <v>33</v>
      </c>
      <c r="V3043" s="84" t="s">
        <v>34</v>
      </c>
      <c r="W3043" s="84">
        <v>8</v>
      </c>
      <c r="X3043" s="84" t="s">
        <v>35</v>
      </c>
      <c r="Y3043" s="84" t="s">
        <v>36</v>
      </c>
      <c r="Z3043" s="84">
        <v>9</v>
      </c>
      <c r="AA3043" s="84" t="s">
        <v>37</v>
      </c>
      <c r="AB3043" s="84" t="s">
        <v>38</v>
      </c>
      <c r="AC3043" s="84">
        <v>10</v>
      </c>
      <c r="AD3043" s="84" t="s">
        <v>39</v>
      </c>
      <c r="AE3043" s="84" t="s">
        <v>40</v>
      </c>
      <c r="AF3043" s="84">
        <v>11</v>
      </c>
      <c r="AG3043" s="84" t="s">
        <v>41</v>
      </c>
      <c r="AH3043" s="84" t="s">
        <v>42</v>
      </c>
      <c r="AI3043" s="84">
        <v>12</v>
      </c>
      <c r="AJ3043" s="84" t="s">
        <v>43</v>
      </c>
      <c r="AK3043" s="84" t="s">
        <v>44</v>
      </c>
    </row>
    <row r="3044" spans="1:50">
      <c r="A3044" s="83"/>
      <c r="B3044" s="84">
        <v>31</v>
      </c>
      <c r="C3044" s="83"/>
      <c r="D3044" s="83"/>
      <c r="E3044" s="84">
        <v>28</v>
      </c>
      <c r="F3044" s="83"/>
      <c r="G3044" s="83"/>
      <c r="H3044" s="84">
        <v>31</v>
      </c>
      <c r="I3044" s="83"/>
      <c r="J3044" s="83"/>
      <c r="K3044" s="84">
        <v>30</v>
      </c>
      <c r="L3044" s="83"/>
      <c r="M3044" s="83"/>
      <c r="N3044" s="84">
        <v>31</v>
      </c>
      <c r="O3044" s="83"/>
      <c r="P3044" s="83"/>
      <c r="Q3044" s="84">
        <v>30</v>
      </c>
      <c r="R3044" s="83"/>
      <c r="S3044" s="83"/>
      <c r="T3044" s="84">
        <v>31</v>
      </c>
      <c r="U3044" s="83"/>
      <c r="V3044" s="83"/>
      <c r="W3044" s="84">
        <v>31</v>
      </c>
      <c r="X3044" s="83"/>
      <c r="Y3044" s="83"/>
      <c r="Z3044" s="84">
        <v>30</v>
      </c>
      <c r="AA3044" s="83"/>
      <c r="AB3044" s="83"/>
      <c r="AC3044" s="84">
        <v>31</v>
      </c>
      <c r="AD3044" s="83"/>
      <c r="AE3044" s="83"/>
      <c r="AF3044" s="84">
        <v>30</v>
      </c>
      <c r="AG3044" s="83"/>
      <c r="AH3044" s="83"/>
      <c r="AI3044" s="84">
        <v>31</v>
      </c>
      <c r="AJ3044" s="83"/>
      <c r="AK3044" s="83"/>
    </row>
    <row r="3045" spans="1:50">
      <c r="A3045" s="84" t="s">
        <v>47</v>
      </c>
      <c r="B3045" s="84" t="s">
        <v>48</v>
      </c>
      <c r="C3045" s="84" t="s">
        <v>49</v>
      </c>
      <c r="D3045" s="84" t="s">
        <v>50</v>
      </c>
      <c r="E3045" s="84" t="s">
        <v>48</v>
      </c>
      <c r="F3045" s="84" t="s">
        <v>49</v>
      </c>
      <c r="G3045" s="84" t="s">
        <v>50</v>
      </c>
      <c r="H3045" s="84" t="s">
        <v>48</v>
      </c>
      <c r="I3045" s="84" t="s">
        <v>49</v>
      </c>
      <c r="J3045" s="84" t="s">
        <v>50</v>
      </c>
      <c r="K3045" s="84" t="s">
        <v>48</v>
      </c>
      <c r="L3045" s="84" t="s">
        <v>49</v>
      </c>
      <c r="M3045" s="84" t="s">
        <v>50</v>
      </c>
      <c r="N3045" s="84" t="s">
        <v>48</v>
      </c>
      <c r="O3045" s="84" t="s">
        <v>49</v>
      </c>
      <c r="P3045" s="84" t="s">
        <v>50</v>
      </c>
      <c r="Q3045" s="84" t="s">
        <v>48</v>
      </c>
      <c r="R3045" s="84" t="s">
        <v>49</v>
      </c>
      <c r="S3045" s="84" t="s">
        <v>50</v>
      </c>
      <c r="T3045" s="84" t="s">
        <v>48</v>
      </c>
      <c r="U3045" s="84" t="s">
        <v>49</v>
      </c>
      <c r="V3045" s="84" t="s">
        <v>50</v>
      </c>
      <c r="W3045" s="84" t="s">
        <v>48</v>
      </c>
      <c r="X3045" s="84" t="s">
        <v>49</v>
      </c>
      <c r="Y3045" s="84" t="s">
        <v>50</v>
      </c>
      <c r="Z3045" s="84" t="s">
        <v>48</v>
      </c>
      <c r="AA3045" s="84" t="s">
        <v>49</v>
      </c>
      <c r="AB3045" s="84" t="s">
        <v>50</v>
      </c>
      <c r="AC3045" s="84" t="s">
        <v>48</v>
      </c>
      <c r="AD3045" s="84" t="s">
        <v>49</v>
      </c>
      <c r="AE3045" s="84" t="s">
        <v>50</v>
      </c>
      <c r="AF3045" s="84" t="s">
        <v>48</v>
      </c>
      <c r="AG3045" s="84" t="s">
        <v>49</v>
      </c>
      <c r="AH3045" s="84" t="s">
        <v>50</v>
      </c>
      <c r="AI3045" s="84" t="s">
        <v>48</v>
      </c>
      <c r="AJ3045" s="84" t="s">
        <v>49</v>
      </c>
      <c r="AK3045" s="84" t="s">
        <v>50</v>
      </c>
    </row>
    <row r="3046" spans="1:50">
      <c r="A3046" s="83"/>
      <c r="B3046" s="162">
        <v>5.3731575457363401E-2</v>
      </c>
      <c r="C3046" s="163">
        <v>1.038185285295065</v>
      </c>
      <c r="D3046" s="163">
        <v>0.98838592720443763</v>
      </c>
      <c r="E3046" s="162">
        <v>4.548800131123186E-2</v>
      </c>
      <c r="F3046" s="163">
        <v>1.038497568935542</v>
      </c>
      <c r="G3046" s="163">
        <v>0.97046264343233168</v>
      </c>
      <c r="H3046" s="162">
        <v>4.8927164380904879E-2</v>
      </c>
      <c r="I3046" s="163">
        <v>1.0397448609385751</v>
      </c>
      <c r="J3046" s="163">
        <v>0.99245861545988068</v>
      </c>
      <c r="K3046" s="162">
        <v>5.2214214927738541E-2</v>
      </c>
      <c r="L3046" s="163">
        <v>1.850838398424957</v>
      </c>
      <c r="M3046" s="163">
        <v>1.164509296092334</v>
      </c>
      <c r="N3046" s="162">
        <v>8.416524224840298E-2</v>
      </c>
      <c r="O3046" s="163">
        <v>2.0000000000000009</v>
      </c>
      <c r="P3046" s="163">
        <v>0.8718647301991046</v>
      </c>
      <c r="Q3046" s="162">
        <v>0.11647972664812881</v>
      </c>
      <c r="R3046" s="163">
        <v>1.520315061171472</v>
      </c>
      <c r="S3046" s="163">
        <v>1.062154266462114</v>
      </c>
      <c r="T3046" s="162">
        <v>0.16481857282804771</v>
      </c>
      <c r="U3046" s="163">
        <v>1.451292847860739</v>
      </c>
      <c r="V3046" s="163">
        <v>1.0312576074259701</v>
      </c>
      <c r="W3046" s="162">
        <v>0.14917330539170809</v>
      </c>
      <c r="X3046" s="163">
        <v>1.3689635977450549</v>
      </c>
      <c r="Y3046" s="163">
        <v>1.0417831326577149</v>
      </c>
      <c r="Z3046" s="162">
        <v>0.11756243293846411</v>
      </c>
      <c r="AA3046" s="163">
        <v>1.470679372625592</v>
      </c>
      <c r="AB3046" s="163">
        <v>0.8236252308084131</v>
      </c>
      <c r="AC3046" s="162">
        <v>6.4899833298832935E-2</v>
      </c>
      <c r="AD3046" s="163">
        <v>1.5087887003754741</v>
      </c>
      <c r="AE3046" s="163">
        <v>0.90843186031994472</v>
      </c>
      <c r="AF3046" s="162">
        <v>4.8636662118953129E-2</v>
      </c>
      <c r="AG3046" s="163">
        <v>1.0552162860211469</v>
      </c>
      <c r="AH3046" s="163">
        <v>0.98931402544318359</v>
      </c>
      <c r="AI3046" s="162">
        <v>5.3903268450223737E-2</v>
      </c>
      <c r="AJ3046" s="163">
        <v>1.093248468435835</v>
      </c>
      <c r="AK3046" s="163">
        <v>0.99460969909184205</v>
      </c>
      <c r="AM3046" t="str">
        <f>A3041</f>
        <v>RefgChg-Res-StdForMsr-cDXGF-DMo1985-CZ13</v>
      </c>
      <c r="AN3046" s="159">
        <f>1/($B3046*(1/$B3044)*(1/(5/7+2/7*$D3046))*$B3056/SUM($B3048:$B3071))</f>
        <v>14526.487766352093</v>
      </c>
      <c r="AO3046" s="159">
        <f>1/(B3046*(1/B3044)*(1/(5/7+2/7*D3046)))</f>
        <v>575.02748123612469</v>
      </c>
      <c r="AP3046" s="159"/>
      <c r="AR3046" s="164">
        <f>CHOOSE(AV$3,C3046,F3046,I3046,L3046,O3046,R3046,U3046,X3046,AA3046,AD3046,AG3046,AJ3046)</f>
        <v>1.451292847860739</v>
      </c>
      <c r="AS3046" s="160"/>
      <c r="AT3046" s="160"/>
      <c r="AV3046" s="115">
        <f>AN3046/AR3046</f>
        <v>10009.342902615892</v>
      </c>
      <c r="AW3046" s="161">
        <f>AO3046/AR3046</f>
        <v>396.21740166620208</v>
      </c>
      <c r="AX3046" s="159"/>
    </row>
    <row r="3047" spans="1:50">
      <c r="A3047" s="84" t="s">
        <v>51</v>
      </c>
      <c r="B3047" s="84" t="s">
        <v>52</v>
      </c>
      <c r="C3047" s="84" t="s">
        <v>53</v>
      </c>
      <c r="D3047" s="84" t="s">
        <v>54</v>
      </c>
      <c r="E3047" s="84" t="s">
        <v>52</v>
      </c>
      <c r="F3047" s="84" t="s">
        <v>53</v>
      </c>
      <c r="G3047" s="84" t="s">
        <v>54</v>
      </c>
      <c r="H3047" s="84" t="s">
        <v>52</v>
      </c>
      <c r="I3047" s="84" t="s">
        <v>53</v>
      </c>
      <c r="J3047" s="84" t="s">
        <v>54</v>
      </c>
      <c r="K3047" s="84" t="s">
        <v>52</v>
      </c>
      <c r="L3047" s="84" t="s">
        <v>53</v>
      </c>
      <c r="M3047" s="84" t="s">
        <v>54</v>
      </c>
      <c r="N3047" s="84" t="s">
        <v>52</v>
      </c>
      <c r="O3047" s="84" t="s">
        <v>53</v>
      </c>
      <c r="P3047" s="84" t="s">
        <v>54</v>
      </c>
      <c r="Q3047" s="84" t="s">
        <v>52</v>
      </c>
      <c r="R3047" s="84" t="s">
        <v>53</v>
      </c>
      <c r="S3047" s="84" t="s">
        <v>54</v>
      </c>
      <c r="T3047" s="84" t="s">
        <v>52</v>
      </c>
      <c r="U3047" s="84" t="s">
        <v>53</v>
      </c>
      <c r="V3047" s="84" t="s">
        <v>54</v>
      </c>
      <c r="W3047" s="84" t="s">
        <v>52</v>
      </c>
      <c r="X3047" s="84" t="s">
        <v>53</v>
      </c>
      <c r="Y3047" s="84" t="s">
        <v>54</v>
      </c>
      <c r="Z3047" s="84" t="s">
        <v>52</v>
      </c>
      <c r="AA3047" s="84" t="s">
        <v>53</v>
      </c>
      <c r="AB3047" s="84" t="s">
        <v>54</v>
      </c>
      <c r="AC3047" s="84" t="s">
        <v>52</v>
      </c>
      <c r="AD3047" s="84" t="s">
        <v>53</v>
      </c>
      <c r="AE3047" s="84" t="s">
        <v>54</v>
      </c>
      <c r="AF3047" s="84" t="s">
        <v>52</v>
      </c>
      <c r="AG3047" s="84" t="s">
        <v>53</v>
      </c>
      <c r="AH3047" s="84" t="s">
        <v>54</v>
      </c>
      <c r="AI3047" s="84" t="s">
        <v>52</v>
      </c>
      <c r="AJ3047" s="84" t="s">
        <v>53</v>
      </c>
      <c r="AK3047" s="84" t="s">
        <v>54</v>
      </c>
    </row>
    <row r="3048" spans="1:50">
      <c r="A3048" s="84">
        <v>1</v>
      </c>
      <c r="B3048" s="84">
        <v>0.59449831783099161</v>
      </c>
      <c r="C3048" s="84">
        <v>0.5609171704789232</v>
      </c>
      <c r="D3048" s="84">
        <v>0.61369879738721667</v>
      </c>
      <c r="E3048" s="84">
        <v>0.55236420476748727</v>
      </c>
      <c r="F3048" s="84">
        <v>0.52434769183263852</v>
      </c>
      <c r="G3048" s="84">
        <v>0.57718393922951705</v>
      </c>
      <c r="H3048" s="84">
        <v>0.55899266309736262</v>
      </c>
      <c r="I3048" s="84">
        <v>0.46471544715447138</v>
      </c>
      <c r="J3048" s="84">
        <v>0.51537132987910184</v>
      </c>
      <c r="K3048" s="84">
        <v>0.40090558194774362</v>
      </c>
      <c r="L3048" s="84">
        <v>0.44119706928132751</v>
      </c>
      <c r="M3048" s="84">
        <v>0.68271649299317283</v>
      </c>
      <c r="N3048" s="84">
        <v>0.14591694651486611</v>
      </c>
      <c r="O3048" s="84">
        <v>0.20550561213884849</v>
      </c>
      <c r="P3048" s="84">
        <v>0.24400277822300581</v>
      </c>
      <c r="Q3048" s="84">
        <v>0.16028598744648129</v>
      </c>
      <c r="R3048" s="84">
        <v>0.14070572027928241</v>
      </c>
      <c r="S3048" s="84">
        <v>0.17198785292186469</v>
      </c>
      <c r="T3048" s="84">
        <v>0.22947872977831041</v>
      </c>
      <c r="U3048" s="84">
        <v>0.16303260775622591</v>
      </c>
      <c r="V3048" s="84">
        <v>0.18101755429931571</v>
      </c>
      <c r="W3048" s="84">
        <v>0.20329691541520289</v>
      </c>
      <c r="X3048" s="84">
        <v>0.14485935917183571</v>
      </c>
      <c r="Y3048" s="84">
        <v>0.16323395936605459</v>
      </c>
      <c r="Z3048" s="84">
        <v>0.1372750838670326</v>
      </c>
      <c r="AA3048" s="84">
        <v>0.14362715740186199</v>
      </c>
      <c r="AB3048" s="84">
        <v>0.1624883936861653</v>
      </c>
      <c r="AC3048" s="84">
        <v>0.14679444811632519</v>
      </c>
      <c r="AD3048" s="84">
        <v>0.26640221220001969</v>
      </c>
      <c r="AE3048" s="84">
        <v>0.33065706902916198</v>
      </c>
      <c r="AF3048" s="84">
        <v>0.58427411368587845</v>
      </c>
      <c r="AG3048" s="84">
        <v>0.51904094387010091</v>
      </c>
      <c r="AH3048" s="84">
        <v>0.59017590845456214</v>
      </c>
      <c r="AI3048" s="84">
        <v>0.61653558411663156</v>
      </c>
      <c r="AJ3048" s="84">
        <v>0.55081386745587135</v>
      </c>
      <c r="AK3048" s="84">
        <v>0.62277555991609734</v>
      </c>
    </row>
    <row r="3049" spans="1:50">
      <c r="A3049" s="84">
        <v>2</v>
      </c>
      <c r="B3049" s="84">
        <v>0.52186819711062737</v>
      </c>
      <c r="C3049" s="84">
        <v>0.49031844649374517</v>
      </c>
      <c r="D3049" s="84">
        <v>0.53916122336853656</v>
      </c>
      <c r="E3049" s="84">
        <v>0.49003516998827662</v>
      </c>
      <c r="F3049" s="84">
        <v>0.43220626833410541</v>
      </c>
      <c r="G3049" s="84">
        <v>0.48684210526315791</v>
      </c>
      <c r="H3049" s="84">
        <v>0.47432084076938341</v>
      </c>
      <c r="I3049" s="84">
        <v>0.4085636856368563</v>
      </c>
      <c r="J3049" s="84">
        <v>0.44331606217616581</v>
      </c>
      <c r="K3049" s="84">
        <v>0.28184382422802851</v>
      </c>
      <c r="L3049" s="84">
        <v>0.39944510289839458</v>
      </c>
      <c r="M3049" s="84">
        <v>0.52461372619475399</v>
      </c>
      <c r="N3049" s="84">
        <v>0.10348922925710539</v>
      </c>
      <c r="O3049" s="84">
        <v>0.17726304302639789</v>
      </c>
      <c r="P3049" s="84">
        <v>0.20230271945290379</v>
      </c>
      <c r="Q3049" s="84">
        <v>0.1102381843122584</v>
      </c>
      <c r="R3049" s="84">
        <v>0.1170825636369329</v>
      </c>
      <c r="S3049" s="84">
        <v>0.12754432042022329</v>
      </c>
      <c r="T3049" s="84">
        <v>0.17862051950798291</v>
      </c>
      <c r="U3049" s="84">
        <v>0.1226525749138814</v>
      </c>
      <c r="V3049" s="84">
        <v>0.13249033025885151</v>
      </c>
      <c r="W3049" s="84">
        <v>0.14407597575570399</v>
      </c>
      <c r="X3049" s="84">
        <v>0.1096124224636776</v>
      </c>
      <c r="Y3049" s="84">
        <v>0.1222090344201634</v>
      </c>
      <c r="Z3049" s="84">
        <v>0.1028133577310156</v>
      </c>
      <c r="AA3049" s="84">
        <v>0.1168477626799618</v>
      </c>
      <c r="AB3049" s="84">
        <v>0.14022637838793831</v>
      </c>
      <c r="AC3049" s="84">
        <v>0.13146067415730339</v>
      </c>
      <c r="AD3049" s="84">
        <v>0.23781150212331689</v>
      </c>
      <c r="AE3049" s="84">
        <v>0.28668327796234783</v>
      </c>
      <c r="AF3049" s="84">
        <v>0.51653792830263423</v>
      </c>
      <c r="AG3049" s="84">
        <v>0.42795397465101342</v>
      </c>
      <c r="AH3049" s="84">
        <v>0.51141274575445861</v>
      </c>
      <c r="AI3049" s="84">
        <v>0.54268175714559752</v>
      </c>
      <c r="AJ3049" s="84">
        <v>0.4788077370256843</v>
      </c>
      <c r="AK3049" s="84">
        <v>0.55903647066783957</v>
      </c>
    </row>
    <row r="3050" spans="1:50">
      <c r="A3050" s="84">
        <v>3</v>
      </c>
      <c r="B3050" s="84">
        <v>0.48782901246784088</v>
      </c>
      <c r="C3050" s="84">
        <v>0.46387875073134022</v>
      </c>
      <c r="D3050" s="84">
        <v>0.49215554605945921</v>
      </c>
      <c r="E3050" s="84">
        <v>0.46951934349355212</v>
      </c>
      <c r="F3050" s="84">
        <v>0.40077196232823847</v>
      </c>
      <c r="G3050" s="84">
        <v>0.4317688551275094</v>
      </c>
      <c r="H3050" s="84">
        <v>0.43783462224866138</v>
      </c>
      <c r="I3050" s="84">
        <v>0.3831978319783198</v>
      </c>
      <c r="J3050" s="84">
        <v>0.40794473229706391</v>
      </c>
      <c r="K3050" s="84">
        <v>0.2037559382422803</v>
      </c>
      <c r="L3050" s="84">
        <v>0.38239413856265481</v>
      </c>
      <c r="M3050" s="84">
        <v>0.43672296083363282</v>
      </c>
      <c r="N3050" s="84">
        <v>8.8377426488655889E-2</v>
      </c>
      <c r="O3050" s="84">
        <v>0.16457077530658909</v>
      </c>
      <c r="P3050" s="84">
        <v>0.19439546935940591</v>
      </c>
      <c r="Q3050" s="84">
        <v>9.169888182233861E-2</v>
      </c>
      <c r="R3050" s="84">
        <v>0.1089185635116942</v>
      </c>
      <c r="S3050" s="84">
        <v>0.1153972422849639</v>
      </c>
      <c r="T3050" s="84">
        <v>0.14136679237303071</v>
      </c>
      <c r="U3050" s="84">
        <v>0.1014840788710136</v>
      </c>
      <c r="V3050" s="84">
        <v>0.11761380541505501</v>
      </c>
      <c r="W3050" s="84">
        <v>0.10983283789522449</v>
      </c>
      <c r="X3050" s="84">
        <v>9.4590844122503931E-2</v>
      </c>
      <c r="Y3050" s="84">
        <v>0.1056203309362564</v>
      </c>
      <c r="Z3050" s="84">
        <v>7.7005184507471791E-2</v>
      </c>
      <c r="AA3050" s="84">
        <v>0.10416974542852479</v>
      </c>
      <c r="AB3050" s="84">
        <v>0.13164875978246449</v>
      </c>
      <c r="AC3050" s="84">
        <v>0.1239920687376074</v>
      </c>
      <c r="AD3050" s="84">
        <v>0.223853573427264</v>
      </c>
      <c r="AE3050" s="84">
        <v>0.26550387596899222</v>
      </c>
      <c r="AF3050" s="84">
        <v>0.49336502277678751</v>
      </c>
      <c r="AG3050" s="84">
        <v>0.39664739209158328</v>
      </c>
      <c r="AH3050" s="84">
        <v>0.45693590601984302</v>
      </c>
      <c r="AI3050" s="84">
        <v>0.51314022635718393</v>
      </c>
      <c r="AJ3050" s="84">
        <v>0.45692844308212649</v>
      </c>
      <c r="AK3050" s="84">
        <v>0.51437851004804125</v>
      </c>
    </row>
    <row r="3051" spans="1:50">
      <c r="A3051" s="84">
        <v>4</v>
      </c>
      <c r="B3051" s="84">
        <v>0.47318424698199102</v>
      </c>
      <c r="C3051" s="84">
        <v>0.45521410860056261</v>
      </c>
      <c r="D3051" s="84">
        <v>0.47433001648251022</v>
      </c>
      <c r="E3051" s="84">
        <v>0.47069167643610782</v>
      </c>
      <c r="F3051" s="84">
        <v>0.40123513972518149</v>
      </c>
      <c r="G3051" s="84">
        <v>0.41888225718936523</v>
      </c>
      <c r="H3051" s="84">
        <v>0.42335911163989681</v>
      </c>
      <c r="I3051" s="84">
        <v>0.37222222222222212</v>
      </c>
      <c r="J3051" s="84">
        <v>0.38860103626942999</v>
      </c>
      <c r="K3051" s="84">
        <v>0.13494655581947751</v>
      </c>
      <c r="L3051" s="84">
        <v>0.37474410085120141</v>
      </c>
      <c r="M3051" s="84">
        <v>0.35688106360043109</v>
      </c>
      <c r="N3051" s="84">
        <v>7.8098124334507316E-2</v>
      </c>
      <c r="O3051" s="84">
        <v>0.15595770110164209</v>
      </c>
      <c r="P3051" s="84">
        <v>0.18114548271624731</v>
      </c>
      <c r="Q3051" s="84">
        <v>7.7607349212287471E-2</v>
      </c>
      <c r="R3051" s="84">
        <v>0.1043003851091143</v>
      </c>
      <c r="S3051" s="84">
        <v>0.1024499343401182</v>
      </c>
      <c r="T3051" s="84">
        <v>0.1110915306805766</v>
      </c>
      <c r="U3051" s="84">
        <v>9.0446087933525127E-2</v>
      </c>
      <c r="V3051" s="84">
        <v>0.1030794406426658</v>
      </c>
      <c r="W3051" s="84">
        <v>8.7711848048488611E-2</v>
      </c>
      <c r="X3051" s="84">
        <v>8.9498078070577136E-2</v>
      </c>
      <c r="Y3051" s="84">
        <v>9.2676115338965304E-2</v>
      </c>
      <c r="Z3051" s="84">
        <v>7.1896919792619696E-2</v>
      </c>
      <c r="AA3051" s="84">
        <v>0.1000474453406342</v>
      </c>
      <c r="AB3051" s="84">
        <v>0.1224963523013662</v>
      </c>
      <c r="AC3051" s="84">
        <v>0.1202908129543953</v>
      </c>
      <c r="AD3051" s="84">
        <v>0.21671001086348221</v>
      </c>
      <c r="AE3051" s="84">
        <v>0.24732373569582869</v>
      </c>
      <c r="AF3051" s="84">
        <v>0.48821548821548832</v>
      </c>
      <c r="AG3051" s="84">
        <v>0.38604637579580631</v>
      </c>
      <c r="AH3051" s="84">
        <v>0.43131048755249868</v>
      </c>
      <c r="AI3051" s="84">
        <v>0.50258967964703627</v>
      </c>
      <c r="AJ3051" s="84">
        <v>0.44963534510094072</v>
      </c>
      <c r="AK3051" s="84">
        <v>0.49441775492252532</v>
      </c>
    </row>
    <row r="3052" spans="1:50">
      <c r="A3052" s="84">
        <v>5</v>
      </c>
      <c r="B3052" s="84">
        <v>0.46645557094795181</v>
      </c>
      <c r="C3052" s="84">
        <v>0.45568773855626432</v>
      </c>
      <c r="D3052" s="84">
        <v>0.4653562053598681</v>
      </c>
      <c r="E3052" s="84">
        <v>0.47264556467370061</v>
      </c>
      <c r="F3052" s="84">
        <v>0.41148679944418731</v>
      </c>
      <c r="G3052" s="84">
        <v>0.40823385784047739</v>
      </c>
      <c r="H3052" s="84">
        <v>0.41542732500495738</v>
      </c>
      <c r="I3052" s="84">
        <v>0.40097560975609747</v>
      </c>
      <c r="J3052" s="84">
        <v>0.41485319516407593</v>
      </c>
      <c r="K3052" s="84">
        <v>0.14749109263657961</v>
      </c>
      <c r="L3052" s="84">
        <v>0.41663075099665992</v>
      </c>
      <c r="M3052" s="84">
        <v>0.39051383399209483</v>
      </c>
      <c r="N3052" s="84">
        <v>8.3176345319026943E-2</v>
      </c>
      <c r="O3052" s="84">
        <v>0.1722874662232384</v>
      </c>
      <c r="P3052" s="84">
        <v>0.192472084201528</v>
      </c>
      <c r="Q3052" s="84">
        <v>8.4424491831899248E-2</v>
      </c>
      <c r="R3052" s="84">
        <v>0.11543097780143401</v>
      </c>
      <c r="S3052" s="84">
        <v>0.1079284307288247</v>
      </c>
      <c r="T3052" s="84">
        <v>0.1071441158848201</v>
      </c>
      <c r="U3052" s="84">
        <v>9.4174805230081621E-2</v>
      </c>
      <c r="V3052" s="84">
        <v>0.104016661707825</v>
      </c>
      <c r="W3052" s="84">
        <v>7.890977879010154E-2</v>
      </c>
      <c r="X3052" s="84">
        <v>9.8823251876829971E-2</v>
      </c>
      <c r="Y3052" s="84">
        <v>9.2927459331145712E-2</v>
      </c>
      <c r="Z3052" s="84">
        <v>7.8225068618481247E-2</v>
      </c>
      <c r="AA3052" s="84">
        <v>0.1100654123466777</v>
      </c>
      <c r="AB3052" s="84">
        <v>0.13102975637794581</v>
      </c>
      <c r="AC3052" s="84">
        <v>0.13231989424983481</v>
      </c>
      <c r="AD3052" s="84">
        <v>0.23832175659215851</v>
      </c>
      <c r="AE3052" s="84">
        <v>0.26767257290513102</v>
      </c>
      <c r="AF3052" s="84">
        <v>0.4892057833234304</v>
      </c>
      <c r="AG3052" s="84">
        <v>0.38803224110741191</v>
      </c>
      <c r="AH3052" s="84">
        <v>0.41298922636800778</v>
      </c>
      <c r="AI3052" s="84">
        <v>0.49913677345098789</v>
      </c>
      <c r="AJ3052" s="84">
        <v>0.45174928654476271</v>
      </c>
      <c r="AK3052" s="84">
        <v>0.47871980512889922</v>
      </c>
    </row>
    <row r="3053" spans="1:50">
      <c r="A3053" s="84">
        <v>6</v>
      </c>
      <c r="B3053" s="84">
        <v>0.50366119137146248</v>
      </c>
      <c r="C3053" s="84">
        <v>0.49480400078009629</v>
      </c>
      <c r="D3053" s="84">
        <v>0.50540260057383546</v>
      </c>
      <c r="E3053" s="84">
        <v>0.5177803829620945</v>
      </c>
      <c r="F3053" s="84">
        <v>0.46586382584529867</v>
      </c>
      <c r="G3053" s="84">
        <v>0.45333695062398249</v>
      </c>
      <c r="H3053" s="84">
        <v>0.46242316081697399</v>
      </c>
      <c r="I3053" s="84">
        <v>0.46319783197831971</v>
      </c>
      <c r="J3053" s="84">
        <v>0.47405872193436949</v>
      </c>
      <c r="K3053" s="84">
        <v>0.17079869358669841</v>
      </c>
      <c r="L3053" s="84">
        <v>0.48669324426247179</v>
      </c>
      <c r="M3053" s="84">
        <v>0.44757455982752431</v>
      </c>
      <c r="N3053" s="84">
        <v>9.6690965681054938E-2</v>
      </c>
      <c r="O3053" s="84">
        <v>0.20318021201413419</v>
      </c>
      <c r="P3053" s="84">
        <v>0.2193193353635732</v>
      </c>
      <c r="Q3053" s="84">
        <v>9.847445649914785E-2</v>
      </c>
      <c r="R3053" s="84">
        <v>0.13611885156078771</v>
      </c>
      <c r="S3053" s="84">
        <v>0.1231943532501641</v>
      </c>
      <c r="T3053" s="84">
        <v>0.1182109752229232</v>
      </c>
      <c r="U3053" s="84">
        <v>0.1124294692133888</v>
      </c>
      <c r="V3053" s="84">
        <v>0.1165278191014579</v>
      </c>
      <c r="W3053" s="84">
        <v>8.9950970930008131E-2</v>
      </c>
      <c r="X3053" s="84">
        <v>0.1158361433745473</v>
      </c>
      <c r="Y3053" s="84">
        <v>0.105368986944076</v>
      </c>
      <c r="Z3053" s="84">
        <v>9.0995730405611472E-2</v>
      </c>
      <c r="AA3053" s="84">
        <v>0.12825797820625501</v>
      </c>
      <c r="AB3053" s="84">
        <v>0.14831763717557589</v>
      </c>
      <c r="AC3053" s="84">
        <v>0.1534699272967614</v>
      </c>
      <c r="AD3053" s="84">
        <v>0.27660730157685082</v>
      </c>
      <c r="AE3053" s="84">
        <v>0.30306386120339612</v>
      </c>
      <c r="AF3053" s="84">
        <v>0.53436324024559323</v>
      </c>
      <c r="AG3053" s="84">
        <v>0.43329828865136383</v>
      </c>
      <c r="AH3053" s="84">
        <v>0.45492726276705819</v>
      </c>
      <c r="AI3053" s="84">
        <v>0.5373105697295224</v>
      </c>
      <c r="AJ3053" s="84">
        <v>0.49307684177148309</v>
      </c>
      <c r="AK3053" s="84">
        <v>0.51661140807903105</v>
      </c>
    </row>
    <row r="3054" spans="1:50">
      <c r="A3054" s="84">
        <v>7</v>
      </c>
      <c r="B3054" s="84">
        <v>0.555313675044528</v>
      </c>
      <c r="C3054" s="84">
        <v>0.55130526843674232</v>
      </c>
      <c r="D3054" s="84">
        <v>0.5583297722971734</v>
      </c>
      <c r="E3054" s="84">
        <v>0.58186791715513886</v>
      </c>
      <c r="F3054" s="84">
        <v>0.53626679018063927</v>
      </c>
      <c r="G3054" s="84">
        <v>0.51546391752577314</v>
      </c>
      <c r="H3054" s="84">
        <v>0.53063652587745391</v>
      </c>
      <c r="I3054" s="84">
        <v>0.56246612466124657</v>
      </c>
      <c r="J3054" s="84">
        <v>0.53077720207253887</v>
      </c>
      <c r="K3054" s="84">
        <v>0.2021971496437055</v>
      </c>
      <c r="L3054" s="84">
        <v>0.58409654132097821</v>
      </c>
      <c r="M3054" s="84">
        <v>0.49629895795903711</v>
      </c>
      <c r="N3054" s="84">
        <v>0.1202801212220493</v>
      </c>
      <c r="O3054" s="84">
        <v>0.24716794845146539</v>
      </c>
      <c r="P3054" s="84">
        <v>0.2437623550782711</v>
      </c>
      <c r="Q3054" s="84">
        <v>0.1153510412769672</v>
      </c>
      <c r="R3054" s="84">
        <v>0.16348351545132911</v>
      </c>
      <c r="S3054" s="84">
        <v>0.1376190085357846</v>
      </c>
      <c r="T3054" s="84">
        <v>0.19335283544214571</v>
      </c>
      <c r="U3054" s="84">
        <v>0.14765473559443409</v>
      </c>
      <c r="V3054" s="84">
        <v>0.1451800059506099</v>
      </c>
      <c r="W3054" s="84">
        <v>0.1053931976991082</v>
      </c>
      <c r="X3054" s="84">
        <v>0.13995392920083821</v>
      </c>
      <c r="Y3054" s="84">
        <v>0.11829923898624591</v>
      </c>
      <c r="Z3054" s="84">
        <v>0.1110475754803294</v>
      </c>
      <c r="AA3054" s="84">
        <v>0.15682629560780589</v>
      </c>
      <c r="AB3054" s="84">
        <v>0.1654065525931821</v>
      </c>
      <c r="AC3054" s="84">
        <v>0.18988764044943821</v>
      </c>
      <c r="AD3054" s="84">
        <v>0.34165651644336181</v>
      </c>
      <c r="AE3054" s="84">
        <v>0.33850129198966411</v>
      </c>
      <c r="AF3054" s="84">
        <v>0.59219647454941582</v>
      </c>
      <c r="AG3054" s="84">
        <v>0.49450966649144318</v>
      </c>
      <c r="AH3054" s="84">
        <v>0.51555176821474236</v>
      </c>
      <c r="AI3054" s="84">
        <v>0.59389986572031461</v>
      </c>
      <c r="AJ3054" s="84">
        <v>0.55192368671387793</v>
      </c>
      <c r="AK3054" s="84">
        <v>0.56945666147912588</v>
      </c>
    </row>
    <row r="3055" spans="1:50">
      <c r="A3055" s="84">
        <v>8</v>
      </c>
      <c r="B3055" s="84">
        <v>0.64199485454185634</v>
      </c>
      <c r="C3055" s="84">
        <v>0.6517984008023846</v>
      </c>
      <c r="D3055" s="84">
        <v>0.60100115988034908</v>
      </c>
      <c r="E3055" s="84">
        <v>0.6729191090269635</v>
      </c>
      <c r="F3055" s="84">
        <v>0.63464566929133859</v>
      </c>
      <c r="G3055" s="84">
        <v>0.55507325013564823</v>
      </c>
      <c r="H3055" s="84">
        <v>0.62799920682133636</v>
      </c>
      <c r="I3055" s="84">
        <v>0.58211382113821131</v>
      </c>
      <c r="J3055" s="84">
        <v>0.54093264248704664</v>
      </c>
      <c r="K3055" s="84">
        <v>0.2024940617577197</v>
      </c>
      <c r="L3055" s="84">
        <v>0.57157095140609837</v>
      </c>
      <c r="M3055" s="84">
        <v>0.49141214516708592</v>
      </c>
      <c r="N3055" s="84">
        <v>0.1505037267589483</v>
      </c>
      <c r="O3055" s="84">
        <v>0.25444294325504052</v>
      </c>
      <c r="P3055" s="84">
        <v>0.24469733397446181</v>
      </c>
      <c r="Q3055" s="84">
        <v>0.15745936733591059</v>
      </c>
      <c r="R3055" s="84">
        <v>0.16394533329158709</v>
      </c>
      <c r="S3055" s="84">
        <v>0.15657829940906109</v>
      </c>
      <c r="T3055" s="84">
        <v>0.25834420047228002</v>
      </c>
      <c r="U3055" s="84">
        <v>0.1766819354759053</v>
      </c>
      <c r="V3055" s="84">
        <v>0.1646831300208271</v>
      </c>
      <c r="W3055" s="84">
        <v>0.20101918696676069</v>
      </c>
      <c r="X3055" s="84">
        <v>0.15201282211398359</v>
      </c>
      <c r="Y3055" s="84">
        <v>0.14533268170076111</v>
      </c>
      <c r="Z3055" s="84">
        <v>0.1240850869167429</v>
      </c>
      <c r="AA3055" s="84">
        <v>0.16063747870793121</v>
      </c>
      <c r="AB3055" s="84">
        <v>0.16772781536012729</v>
      </c>
      <c r="AC3055" s="84">
        <v>0.1911434236615995</v>
      </c>
      <c r="AD3055" s="84">
        <v>0.34351647628139692</v>
      </c>
      <c r="AE3055" s="84">
        <v>0.34357696566998891</v>
      </c>
      <c r="AF3055" s="84">
        <v>0.66329966329966339</v>
      </c>
      <c r="AG3055" s="84">
        <v>0.5892763273173296</v>
      </c>
      <c r="AH3055" s="84">
        <v>0.55048998721772491</v>
      </c>
      <c r="AI3055" s="84">
        <v>0.70151544216382122</v>
      </c>
      <c r="AJ3055" s="84">
        <v>0.65637881830673273</v>
      </c>
      <c r="AK3055" s="84">
        <v>0.61661817443670075</v>
      </c>
    </row>
    <row r="3056" spans="1:50">
      <c r="A3056" s="84">
        <v>9</v>
      </c>
      <c r="B3056" s="84">
        <v>0.64219275677815169</v>
      </c>
      <c r="C3056" s="84">
        <v>0.63901039199843945</v>
      </c>
      <c r="D3056" s="84">
        <v>0.58964654172516928</v>
      </c>
      <c r="E3056" s="84">
        <v>0.64067995310668224</v>
      </c>
      <c r="F3056" s="84">
        <v>0.60883124903504726</v>
      </c>
      <c r="G3056" s="84">
        <v>0.52692620727075412</v>
      </c>
      <c r="H3056" s="84">
        <v>0.60222090025778308</v>
      </c>
      <c r="I3056" s="84">
        <v>0.55265582655826551</v>
      </c>
      <c r="J3056" s="84">
        <v>0.58037996545768566</v>
      </c>
      <c r="K3056" s="84">
        <v>0.29505641330166282</v>
      </c>
      <c r="L3056" s="84">
        <v>0.57210968645620097</v>
      </c>
      <c r="M3056" s="84">
        <v>0.63636363636363646</v>
      </c>
      <c r="N3056" s="84">
        <v>0.38430665902203293</v>
      </c>
      <c r="O3056" s="84">
        <v>0.30640719185200582</v>
      </c>
      <c r="P3056" s="84">
        <v>0.29395736496233371</v>
      </c>
      <c r="Q3056" s="84">
        <v>0.38795361017583241</v>
      </c>
      <c r="R3056" s="84">
        <v>0.22431040420802151</v>
      </c>
      <c r="S3056" s="84">
        <v>0.25617613263296118</v>
      </c>
      <c r="T3056" s="84">
        <v>0.4899023719733549</v>
      </c>
      <c r="U3056" s="84">
        <v>0.33405356018421339</v>
      </c>
      <c r="V3056" s="84">
        <v>0.3264207081225825</v>
      </c>
      <c r="W3056" s="84">
        <v>0.43041346562174271</v>
      </c>
      <c r="X3056" s="84">
        <v>0.27270582684595418</v>
      </c>
      <c r="Y3056" s="84">
        <v>0.31438944355232851</v>
      </c>
      <c r="Z3056" s="84">
        <v>0.32048642878926498</v>
      </c>
      <c r="AA3056" s="84">
        <v>0.25623595112352132</v>
      </c>
      <c r="AB3056" s="84">
        <v>0.21990095945527699</v>
      </c>
      <c r="AC3056" s="84">
        <v>0.17508261731658961</v>
      </c>
      <c r="AD3056" s="84">
        <v>0.31502452513414753</v>
      </c>
      <c r="AE3056" s="84">
        <v>0.3495293466223699</v>
      </c>
      <c r="AF3056" s="84">
        <v>0.61715191126955837</v>
      </c>
      <c r="AG3056" s="84">
        <v>0.5721628409555517</v>
      </c>
      <c r="AH3056" s="84">
        <v>0.52504717268245193</v>
      </c>
      <c r="AI3056" s="84">
        <v>0.69671973911375418</v>
      </c>
      <c r="AJ3056" s="84">
        <v>0.63854243737448479</v>
      </c>
      <c r="AK3056" s="84">
        <v>0.60741592800595445</v>
      </c>
    </row>
    <row r="3057" spans="1:37">
      <c r="A3057" s="84">
        <v>10</v>
      </c>
      <c r="B3057" s="84">
        <v>0.75262220463091245</v>
      </c>
      <c r="C3057" s="84">
        <v>0.70757529323266355</v>
      </c>
      <c r="D3057" s="84">
        <v>0.72242231853977168</v>
      </c>
      <c r="E3057" s="84">
        <v>0.6764361078546306</v>
      </c>
      <c r="F3057" s="84">
        <v>0.64668828161185743</v>
      </c>
      <c r="G3057" s="84">
        <v>0.61340206185567003</v>
      </c>
      <c r="H3057" s="84">
        <v>0.66408883601031121</v>
      </c>
      <c r="I3057" s="84">
        <v>0.54271002710027083</v>
      </c>
      <c r="J3057" s="84">
        <v>0.58514680483592407</v>
      </c>
      <c r="K3057" s="84">
        <v>0.33016627078384808</v>
      </c>
      <c r="L3057" s="84">
        <v>0.52696368925762305</v>
      </c>
      <c r="M3057" s="84">
        <v>0.64922745238950774</v>
      </c>
      <c r="N3057" s="84">
        <v>0.47264313211565229</v>
      </c>
      <c r="O3057" s="84">
        <v>0.3498493036790688</v>
      </c>
      <c r="P3057" s="84">
        <v>0.31741197841534441</v>
      </c>
      <c r="Q3057" s="84">
        <v>0.44402876501641919</v>
      </c>
      <c r="R3057" s="84">
        <v>0.26624189861924302</v>
      </c>
      <c r="S3057" s="84">
        <v>0.31502380170715688</v>
      </c>
      <c r="T3057" s="84">
        <v>0.52430127233637613</v>
      </c>
      <c r="U3057" s="84">
        <v>0.39347844875483062</v>
      </c>
      <c r="V3057" s="84">
        <v>0.41133591193097291</v>
      </c>
      <c r="W3057" s="84">
        <v>0.47797552407057098</v>
      </c>
      <c r="X3057" s="84">
        <v>0.33309049026546222</v>
      </c>
      <c r="Y3057" s="84">
        <v>0.37617817496334571</v>
      </c>
      <c r="Z3057" s="84">
        <v>0.40831808478194581</v>
      </c>
      <c r="AA3057" s="84">
        <v>0.33312851464972121</v>
      </c>
      <c r="AB3057" s="84">
        <v>0.31560330724676128</v>
      </c>
      <c r="AC3057" s="84">
        <v>0.18268341044282879</v>
      </c>
      <c r="AD3057" s="84">
        <v>0.3108272706323863</v>
      </c>
      <c r="AE3057" s="84">
        <v>0.35377445551864162</v>
      </c>
      <c r="AF3057" s="84">
        <v>0.68231332937215305</v>
      </c>
      <c r="AG3057" s="84">
        <v>0.61830500554874135</v>
      </c>
      <c r="AH3057" s="84">
        <v>0.62042729320104706</v>
      </c>
      <c r="AI3057" s="84">
        <v>0.79263380011509688</v>
      </c>
      <c r="AJ3057" s="84">
        <v>0.70708698869041331</v>
      </c>
      <c r="AK3057" s="84">
        <v>0.74883280330198265</v>
      </c>
    </row>
    <row r="3058" spans="1:37">
      <c r="A3058" s="84">
        <v>11</v>
      </c>
      <c r="B3058" s="84">
        <v>0.69720957846823672</v>
      </c>
      <c r="C3058" s="84">
        <v>0.6307636586521046</v>
      </c>
      <c r="D3058" s="84">
        <v>0.65148647823698191</v>
      </c>
      <c r="E3058" s="84">
        <v>0.58108636186010154</v>
      </c>
      <c r="F3058" s="84">
        <v>0.55976532345221564</v>
      </c>
      <c r="G3058" s="84">
        <v>0.54686652197504071</v>
      </c>
      <c r="H3058" s="84">
        <v>0.5748562363672417</v>
      </c>
      <c r="I3058" s="84">
        <v>0.51596205962059605</v>
      </c>
      <c r="J3058" s="84">
        <v>0.56331606217616581</v>
      </c>
      <c r="K3058" s="84">
        <v>0.3572595011876486</v>
      </c>
      <c r="L3058" s="84">
        <v>0.50253205473548113</v>
      </c>
      <c r="M3058" s="84">
        <v>0.66597197269134045</v>
      </c>
      <c r="N3058" s="84">
        <v>0.5553280366942418</v>
      </c>
      <c r="O3058" s="84">
        <v>0.4037362294741218</v>
      </c>
      <c r="P3058" s="84">
        <v>0.36365336325265801</v>
      </c>
      <c r="Q3058" s="84">
        <v>0.50633911127738285</v>
      </c>
      <c r="R3058" s="84">
        <v>0.338269826857447</v>
      </c>
      <c r="S3058" s="84">
        <v>0.38532091267235707</v>
      </c>
      <c r="T3058" s="84">
        <v>0.58745990906848067</v>
      </c>
      <c r="U3058" s="84">
        <v>0.46821330238415659</v>
      </c>
      <c r="V3058" s="84">
        <v>0.50397203213329356</v>
      </c>
      <c r="W3058" s="84">
        <v>0.53669459136007414</v>
      </c>
      <c r="X3058" s="84">
        <v>0.42353218711405299</v>
      </c>
      <c r="Y3058" s="84">
        <v>0.45084130419604829</v>
      </c>
      <c r="Z3058" s="84">
        <v>0.49477737114974091</v>
      </c>
      <c r="AA3058" s="84">
        <v>0.42599693549767048</v>
      </c>
      <c r="AB3058" s="84">
        <v>0.41663350576999603</v>
      </c>
      <c r="AC3058" s="84">
        <v>0.26946463978849972</v>
      </c>
      <c r="AD3058" s="84">
        <v>0.33446357441485342</v>
      </c>
      <c r="AE3058" s="84">
        <v>0.35797342192691028</v>
      </c>
      <c r="AF3058" s="84">
        <v>0.59477124183006547</v>
      </c>
      <c r="AG3058" s="84">
        <v>0.54722270895391634</v>
      </c>
      <c r="AH3058" s="84">
        <v>0.5602288635948629</v>
      </c>
      <c r="AI3058" s="84">
        <v>0.72913869173220802</v>
      </c>
      <c r="AJ3058" s="84">
        <v>0.6278670330831837</v>
      </c>
      <c r="AK3058" s="84">
        <v>0.68604100412747826</v>
      </c>
    </row>
    <row r="3059" spans="1:37">
      <c r="A3059" s="84">
        <v>12</v>
      </c>
      <c r="B3059" s="84">
        <v>0.66752424302394608</v>
      </c>
      <c r="C3059" s="84">
        <v>0.59429415206307612</v>
      </c>
      <c r="D3059" s="84">
        <v>0.61400402905805507</v>
      </c>
      <c r="E3059" s="84">
        <v>0.54689331770222749</v>
      </c>
      <c r="F3059" s="84">
        <v>0.52660182183109461</v>
      </c>
      <c r="G3059" s="84">
        <v>0.53147042864894178</v>
      </c>
      <c r="H3059" s="84">
        <v>0.53579218719016453</v>
      </c>
      <c r="I3059" s="84">
        <v>0.49699186991869931</v>
      </c>
      <c r="J3059" s="84">
        <v>0.53879101899827286</v>
      </c>
      <c r="K3059" s="84">
        <v>0.39496733966745851</v>
      </c>
      <c r="L3059" s="84">
        <v>0.47971662536364612</v>
      </c>
      <c r="M3059" s="84">
        <v>0.69536471433704639</v>
      </c>
      <c r="N3059" s="84">
        <v>0.60914079777213526</v>
      </c>
      <c r="O3059" s="84">
        <v>0.46011743920182913</v>
      </c>
      <c r="P3059" s="84">
        <v>0.41521077095688408</v>
      </c>
      <c r="Q3059" s="84">
        <v>0.57729558964126848</v>
      </c>
      <c r="R3059" s="84">
        <v>0.42882526065311999</v>
      </c>
      <c r="S3059" s="84">
        <v>0.45957813525935648</v>
      </c>
      <c r="T3059" s="84">
        <v>0.65502414267084907</v>
      </c>
      <c r="U3059" s="84">
        <v>0.55425777536330278</v>
      </c>
      <c r="V3059" s="84">
        <v>0.58015471585837552</v>
      </c>
      <c r="W3059" s="84">
        <v>0.61626066478786257</v>
      </c>
      <c r="X3059" s="84">
        <v>0.52241788435119274</v>
      </c>
      <c r="Y3059" s="84">
        <v>0.53430147315506527</v>
      </c>
      <c r="Z3059" s="84">
        <v>0.57628087831656005</v>
      </c>
      <c r="AA3059" s="84">
        <v>0.51170966562701736</v>
      </c>
      <c r="AB3059" s="84">
        <v>0.49670601759738248</v>
      </c>
      <c r="AC3059" s="84">
        <v>0.43959021810971582</v>
      </c>
      <c r="AD3059" s="84">
        <v>0.3768969944365802</v>
      </c>
      <c r="AE3059" s="84">
        <v>0.38039867109634551</v>
      </c>
      <c r="AF3059" s="84">
        <v>0.55733808674985152</v>
      </c>
      <c r="AG3059" s="84">
        <v>0.52917469773961789</v>
      </c>
      <c r="AH3059" s="84">
        <v>0.53709903219916022</v>
      </c>
      <c r="AI3059" s="84">
        <v>0.67772875503548835</v>
      </c>
      <c r="AJ3059" s="84">
        <v>0.58720008455765793</v>
      </c>
      <c r="AK3059" s="84">
        <v>0.62879761824210045</v>
      </c>
    </row>
    <row r="3060" spans="1:37">
      <c r="A3060" s="84">
        <v>13</v>
      </c>
      <c r="B3060" s="84">
        <v>0.62952701365525432</v>
      </c>
      <c r="C3060" s="84">
        <v>0.55353411528710306</v>
      </c>
      <c r="D3060" s="84">
        <v>0.58250412062755619</v>
      </c>
      <c r="E3060" s="84">
        <v>0.52051582649472439</v>
      </c>
      <c r="F3060" s="84">
        <v>0.50078740157480328</v>
      </c>
      <c r="G3060" s="84">
        <v>0.52306022788931072</v>
      </c>
      <c r="H3060" s="84">
        <v>0.51635930993456269</v>
      </c>
      <c r="I3060" s="84">
        <v>0.49563685636856358</v>
      </c>
      <c r="J3060" s="84">
        <v>0.53823834196891196</v>
      </c>
      <c r="K3060" s="84">
        <v>0.47008610451306432</v>
      </c>
      <c r="L3060" s="84">
        <v>0.49641741191681937</v>
      </c>
      <c r="M3060" s="84">
        <v>0.73625583902263758</v>
      </c>
      <c r="N3060" s="84">
        <v>0.68748464247686114</v>
      </c>
      <c r="O3060" s="84">
        <v>0.53508885886510082</v>
      </c>
      <c r="P3060" s="84">
        <v>0.47472885612010468</v>
      </c>
      <c r="Q3060" s="84">
        <v>0.64737914120630169</v>
      </c>
      <c r="R3060" s="84">
        <v>0.52018691881398915</v>
      </c>
      <c r="S3060" s="84">
        <v>0.55199441891004597</v>
      </c>
      <c r="T3060" s="84">
        <v>0.72128431959961936</v>
      </c>
      <c r="U3060" s="84">
        <v>0.63017174323706981</v>
      </c>
      <c r="V3060" s="84">
        <v>0.66206486164831879</v>
      </c>
      <c r="W3060" s="84">
        <v>0.69235223719260308</v>
      </c>
      <c r="X3060" s="84">
        <v>0.62118562924108067</v>
      </c>
      <c r="Y3060" s="84">
        <v>0.63381973050338614</v>
      </c>
      <c r="Z3060" s="84">
        <v>0.68431686489783483</v>
      </c>
      <c r="AA3060" s="84">
        <v>0.61128265756130951</v>
      </c>
      <c r="AB3060" s="84">
        <v>0.58933545563072043</v>
      </c>
      <c r="AC3060" s="84">
        <v>0.63350958360872445</v>
      </c>
      <c r="AD3060" s="84">
        <v>0.47618263818020212</v>
      </c>
      <c r="AE3060" s="84">
        <v>0.49012550756736811</v>
      </c>
      <c r="AF3060" s="84">
        <v>0.51792434145375332</v>
      </c>
      <c r="AG3060" s="84">
        <v>0.50256994334443073</v>
      </c>
      <c r="AH3060" s="84">
        <v>0.52413415302209521</v>
      </c>
      <c r="AI3060" s="84">
        <v>0.61634375599462876</v>
      </c>
      <c r="AJ3060" s="84">
        <v>0.54180319205158023</v>
      </c>
      <c r="AK3060" s="84">
        <v>0.58819947222410196</v>
      </c>
    </row>
    <row r="3061" spans="1:37">
      <c r="A3061" s="84">
        <v>14</v>
      </c>
      <c r="B3061" s="84">
        <v>0.6186423906590145</v>
      </c>
      <c r="C3061" s="84">
        <v>0.53818293260524319</v>
      </c>
      <c r="D3061" s="84">
        <v>0.58677736401929059</v>
      </c>
      <c r="E3061" s="84">
        <v>0.51211410707307536</v>
      </c>
      <c r="F3061" s="84">
        <v>0.497606916782461</v>
      </c>
      <c r="G3061" s="84">
        <v>0.53743895822029286</v>
      </c>
      <c r="H3061" s="84">
        <v>0.51814396192742418</v>
      </c>
      <c r="I3061" s="84">
        <v>0.49850948509485082</v>
      </c>
      <c r="J3061" s="84">
        <v>0.53740932642487038</v>
      </c>
      <c r="K3061" s="84">
        <v>0.63220011876484572</v>
      </c>
      <c r="L3061" s="84">
        <v>0.54616959379377239</v>
      </c>
      <c r="M3061" s="84">
        <v>0.7673733381243264</v>
      </c>
      <c r="N3061" s="84">
        <v>0.78478990908346291</v>
      </c>
      <c r="O3061" s="84">
        <v>0.63036530866763674</v>
      </c>
      <c r="P3061" s="84">
        <v>0.55559117379921996</v>
      </c>
      <c r="Q3061" s="84">
        <v>0.73762314503055237</v>
      </c>
      <c r="R3061" s="84">
        <v>0.61756003631923351</v>
      </c>
      <c r="S3061" s="84">
        <v>0.66195420223243584</v>
      </c>
      <c r="T3061" s="84">
        <v>0.79487540972050896</v>
      </c>
      <c r="U3061" s="84">
        <v>0.71795093403133592</v>
      </c>
      <c r="V3061" s="84">
        <v>0.73275810770603977</v>
      </c>
      <c r="W3061" s="84">
        <v>0.78072037987877863</v>
      </c>
      <c r="X3061" s="84">
        <v>0.72376947948323</v>
      </c>
      <c r="Y3061" s="84">
        <v>0.7425539342316555</v>
      </c>
      <c r="Z3061" s="84">
        <v>0.78415675510826466</v>
      </c>
      <c r="AA3061" s="84">
        <v>0.73339607525919936</v>
      </c>
      <c r="AB3061" s="84">
        <v>0.69695361895918995</v>
      </c>
      <c r="AC3061" s="84">
        <v>0.81744877726371445</v>
      </c>
      <c r="AD3061" s="84">
        <v>0.63944760838792503</v>
      </c>
      <c r="AE3061" s="84">
        <v>0.62564599483204142</v>
      </c>
      <c r="AF3061" s="84">
        <v>0.52069716775599129</v>
      </c>
      <c r="AG3061" s="84">
        <v>0.50297879796740841</v>
      </c>
      <c r="AH3061" s="84">
        <v>0.53320348164830489</v>
      </c>
      <c r="AI3061" s="84">
        <v>0.57970458469211572</v>
      </c>
      <c r="AJ3061" s="84">
        <v>0.52777190571821153</v>
      </c>
      <c r="AK3061" s="84">
        <v>0.56668245483456248</v>
      </c>
    </row>
    <row r="3062" spans="1:37">
      <c r="A3062" s="84">
        <v>15</v>
      </c>
      <c r="B3062" s="84">
        <v>0.59647734019394427</v>
      </c>
      <c r="C3062" s="84">
        <v>0.52166160532694383</v>
      </c>
      <c r="D3062" s="84">
        <v>0.57041694646236485</v>
      </c>
      <c r="E3062" s="84">
        <v>0.49101211410707302</v>
      </c>
      <c r="F3062" s="84">
        <v>0.49473521692141442</v>
      </c>
      <c r="G3062" s="84">
        <v>0.52516277807921852</v>
      </c>
      <c r="H3062" s="84">
        <v>0.50981558596073773</v>
      </c>
      <c r="I3062" s="84">
        <v>0.51162601626016257</v>
      </c>
      <c r="J3062" s="84">
        <v>0.54189982728842834</v>
      </c>
      <c r="K3062" s="84">
        <v>0.78369952494061768</v>
      </c>
      <c r="L3062" s="84">
        <v>0.61184139640124979</v>
      </c>
      <c r="M3062" s="84">
        <v>0.77606899029823928</v>
      </c>
      <c r="N3062" s="84">
        <v>0.85539356212630013</v>
      </c>
      <c r="O3062" s="84">
        <v>0.73669715235917688</v>
      </c>
      <c r="P3062" s="84">
        <v>0.70192872789442751</v>
      </c>
      <c r="Q3062" s="84">
        <v>0.82038491915035117</v>
      </c>
      <c r="R3062" s="84">
        <v>0.73080716365571874</v>
      </c>
      <c r="S3062" s="84">
        <v>0.78787754432042012</v>
      </c>
      <c r="T3062" s="84">
        <v>0.87442286680999559</v>
      </c>
      <c r="U3062" s="84">
        <v>0.81674959564406791</v>
      </c>
      <c r="V3062" s="84">
        <v>0.82732817613805398</v>
      </c>
      <c r="W3062" s="84">
        <v>0.86661776628189802</v>
      </c>
      <c r="X3062" s="84">
        <v>0.82942702912729149</v>
      </c>
      <c r="Y3062" s="84">
        <v>0.84380367241499699</v>
      </c>
      <c r="Z3062" s="84">
        <v>0.8824336688014639</v>
      </c>
      <c r="AA3062" s="84">
        <v>0.85841843679269503</v>
      </c>
      <c r="AB3062" s="84">
        <v>0.81885307512048466</v>
      </c>
      <c r="AC3062" s="84">
        <v>0.95320555188367484</v>
      </c>
      <c r="AD3062" s="84">
        <v>0.83332784672614157</v>
      </c>
      <c r="AE3062" s="84">
        <v>0.74284791435954234</v>
      </c>
      <c r="AF3062" s="84">
        <v>0.51950881362646073</v>
      </c>
      <c r="AG3062" s="84">
        <v>0.49891945563927348</v>
      </c>
      <c r="AH3062" s="84">
        <v>0.52626453222959402</v>
      </c>
      <c r="AI3062" s="84">
        <v>0.56608478802992523</v>
      </c>
      <c r="AJ3062" s="84">
        <v>0.51773068386005716</v>
      </c>
      <c r="AK3062" s="84">
        <v>0.54435347452466343</v>
      </c>
    </row>
    <row r="3063" spans="1:37">
      <c r="A3063" s="84">
        <v>16</v>
      </c>
      <c r="B3063" s="84">
        <v>0.5810409657629132</v>
      </c>
      <c r="C3063" s="84">
        <v>0.53194216142423278</v>
      </c>
      <c r="D3063" s="84">
        <v>0.5641902203772664</v>
      </c>
      <c r="E3063" s="84">
        <v>0.50351699882766698</v>
      </c>
      <c r="F3063" s="84">
        <v>0.50968040759610933</v>
      </c>
      <c r="G3063" s="84">
        <v>0.52916440586001068</v>
      </c>
      <c r="H3063" s="84">
        <v>0.51338488994646037</v>
      </c>
      <c r="I3063" s="84">
        <v>0.56111111111111112</v>
      </c>
      <c r="J3063" s="84">
        <v>0.59150259067357502</v>
      </c>
      <c r="K3063" s="84">
        <v>0.9277761282660334</v>
      </c>
      <c r="L3063" s="84">
        <v>0.70671263872427537</v>
      </c>
      <c r="M3063" s="84">
        <v>0.84994610132950044</v>
      </c>
      <c r="N3063" s="84">
        <v>0.94925874354984008</v>
      </c>
      <c r="O3063" s="84">
        <v>0.87390875077946373</v>
      </c>
      <c r="P3063" s="84">
        <v>0.87335043009029234</v>
      </c>
      <c r="Q3063" s="84">
        <v>0.90738662343600618</v>
      </c>
      <c r="R3063" s="84">
        <v>0.868201884842982</v>
      </c>
      <c r="S3063" s="84">
        <v>0.89443122127380181</v>
      </c>
      <c r="T3063" s="84">
        <v>0.95650794769675396</v>
      </c>
      <c r="U3063" s="84">
        <v>0.89804674478041302</v>
      </c>
      <c r="V3063" s="84">
        <v>0.92252305861350758</v>
      </c>
      <c r="W3063" s="84">
        <v>0.93008531830289942</v>
      </c>
      <c r="X3063" s="84">
        <v>0.92292161025769137</v>
      </c>
      <c r="Y3063" s="84">
        <v>0.91695873769461722</v>
      </c>
      <c r="Z3063" s="84">
        <v>0.95677035681610245</v>
      </c>
      <c r="AA3063" s="84">
        <v>0.953939129961344</v>
      </c>
      <c r="AB3063" s="84">
        <v>0.93407613741875584</v>
      </c>
      <c r="AC3063" s="84">
        <v>1</v>
      </c>
      <c r="AD3063" s="84">
        <v>1</v>
      </c>
      <c r="AE3063" s="84">
        <v>0.95911775562938373</v>
      </c>
      <c r="AF3063" s="84">
        <v>0.52267775797187566</v>
      </c>
      <c r="AG3063" s="84">
        <v>0.5134629986566206</v>
      </c>
      <c r="AH3063" s="84">
        <v>0.52736015582202211</v>
      </c>
      <c r="AI3063" s="84">
        <v>0.57740264722808354</v>
      </c>
      <c r="AJ3063" s="84">
        <v>0.52901384631645709</v>
      </c>
      <c r="AK3063" s="84">
        <v>0.53941403342580696</v>
      </c>
    </row>
    <row r="3064" spans="1:37">
      <c r="A3064" s="84">
        <v>17</v>
      </c>
      <c r="B3064" s="84">
        <v>0.64793192163071445</v>
      </c>
      <c r="C3064" s="84">
        <v>0.59345833449419094</v>
      </c>
      <c r="D3064" s="84">
        <v>0.62712899090409613</v>
      </c>
      <c r="E3064" s="84">
        <v>0.56428292301680338</v>
      </c>
      <c r="F3064" s="84">
        <v>0.56584838659873393</v>
      </c>
      <c r="G3064" s="84">
        <v>0.58878187737384691</v>
      </c>
      <c r="H3064" s="84">
        <v>0.57188181637913937</v>
      </c>
      <c r="I3064" s="84">
        <v>0.64395663956639571</v>
      </c>
      <c r="J3064" s="84">
        <v>0.6697754749568221</v>
      </c>
      <c r="K3064" s="84">
        <v>1</v>
      </c>
      <c r="L3064" s="84">
        <v>0.8228100420213339</v>
      </c>
      <c r="M3064" s="84">
        <v>0.94523895077254771</v>
      </c>
      <c r="N3064" s="84">
        <v>1</v>
      </c>
      <c r="O3064" s="84">
        <v>0.98220224485553931</v>
      </c>
      <c r="P3064" s="84">
        <v>1</v>
      </c>
      <c r="Q3064" s="84">
        <v>0.99334912915159823</v>
      </c>
      <c r="R3064" s="84">
        <v>0.97492094304768451</v>
      </c>
      <c r="S3064" s="84">
        <v>0.99394697964543666</v>
      </c>
      <c r="T3064" s="84">
        <v>0.99199943608360064</v>
      </c>
      <c r="U3064" s="84">
        <v>0.9697689923820576</v>
      </c>
      <c r="V3064" s="84">
        <v>0.99360309431716742</v>
      </c>
      <c r="W3064" s="84">
        <v>1</v>
      </c>
      <c r="X3064" s="84">
        <v>1</v>
      </c>
      <c r="Y3064" s="84">
        <v>1</v>
      </c>
      <c r="Z3064" s="84">
        <v>1</v>
      </c>
      <c r="AA3064" s="84">
        <v>1</v>
      </c>
      <c r="AB3064" s="84">
        <v>1</v>
      </c>
      <c r="AC3064" s="84">
        <v>0.93800396563119648</v>
      </c>
      <c r="AD3064" s="84">
        <v>0.98345787931658801</v>
      </c>
      <c r="AE3064" s="84">
        <v>1</v>
      </c>
      <c r="AF3064" s="84">
        <v>0.58447217270746687</v>
      </c>
      <c r="AG3064" s="84">
        <v>0.57470358039834113</v>
      </c>
      <c r="AH3064" s="84">
        <v>0.58737598149613501</v>
      </c>
      <c r="AI3064" s="84">
        <v>0.63859581814694033</v>
      </c>
      <c r="AJ3064" s="84">
        <v>0.58926117746538409</v>
      </c>
      <c r="AK3064" s="84">
        <v>0.60119087894986123</v>
      </c>
    </row>
    <row r="3065" spans="1:37">
      <c r="A3065" s="84">
        <v>18</v>
      </c>
      <c r="B3065" s="84">
        <v>0.74609143083316842</v>
      </c>
      <c r="C3065" s="84">
        <v>0.69233555289332149</v>
      </c>
      <c r="D3065" s="84">
        <v>0.72632928392649998</v>
      </c>
      <c r="E3065" s="84">
        <v>0.65748339194998051</v>
      </c>
      <c r="F3065" s="84">
        <v>0.65925582831557827</v>
      </c>
      <c r="G3065" s="84">
        <v>0.68339663591969613</v>
      </c>
      <c r="H3065" s="84">
        <v>0.66230418401744984</v>
      </c>
      <c r="I3065" s="84">
        <v>0.7459078590785907</v>
      </c>
      <c r="J3065" s="84">
        <v>0.76234887737478407</v>
      </c>
      <c r="K3065" s="84">
        <v>0.95472090261282683</v>
      </c>
      <c r="L3065" s="84">
        <v>0.91590345867902156</v>
      </c>
      <c r="M3065" s="84">
        <v>1</v>
      </c>
      <c r="N3065" s="84">
        <v>0.94774346793349162</v>
      </c>
      <c r="O3065" s="84">
        <v>1</v>
      </c>
      <c r="P3065" s="84">
        <v>0.99289416038895117</v>
      </c>
      <c r="Q3065" s="84">
        <v>1</v>
      </c>
      <c r="R3065" s="84">
        <v>1</v>
      </c>
      <c r="S3065" s="84">
        <v>1</v>
      </c>
      <c r="T3065" s="84">
        <v>1</v>
      </c>
      <c r="U3065" s="84">
        <v>1</v>
      </c>
      <c r="V3065" s="84">
        <v>1</v>
      </c>
      <c r="W3065" s="84">
        <v>0.99687294907925716</v>
      </c>
      <c r="X3065" s="84">
        <v>0.99322120921971047</v>
      </c>
      <c r="Y3065" s="84">
        <v>0.96683655658730716</v>
      </c>
      <c r="Z3065" s="84">
        <v>0.95269136931991472</v>
      </c>
      <c r="AA3065" s="84">
        <v>0.9246474655632384</v>
      </c>
      <c r="AB3065" s="84">
        <v>0.93343502674979018</v>
      </c>
      <c r="AC3065" s="84">
        <v>0.84025115664243233</v>
      </c>
      <c r="AD3065" s="84">
        <v>0.92352766896006822</v>
      </c>
      <c r="AE3065" s="84">
        <v>0.93826135105204866</v>
      </c>
      <c r="AF3065" s="84">
        <v>0.68211527035056452</v>
      </c>
      <c r="AG3065" s="84">
        <v>0.67133929092926825</v>
      </c>
      <c r="AH3065" s="84">
        <v>0.6865907845882282</v>
      </c>
      <c r="AI3065" s="84">
        <v>0.73585267600230175</v>
      </c>
      <c r="AJ3065" s="84">
        <v>0.68885424373744852</v>
      </c>
      <c r="AK3065" s="84">
        <v>0.70904662020434406</v>
      </c>
    </row>
    <row r="3066" spans="1:37">
      <c r="A3066" s="84">
        <v>19</v>
      </c>
      <c r="B3066" s="84">
        <v>0.85533346526815768</v>
      </c>
      <c r="C3066" s="84">
        <v>0.8052545064497254</v>
      </c>
      <c r="D3066" s="84">
        <v>0.83517489774739018</v>
      </c>
      <c r="E3066" s="84">
        <v>0.76533802266510342</v>
      </c>
      <c r="F3066" s="84">
        <v>0.7686892079666513</v>
      </c>
      <c r="G3066" s="84">
        <v>0.78499728703201288</v>
      </c>
      <c r="H3066" s="84">
        <v>0.77017648225262747</v>
      </c>
      <c r="I3066" s="84">
        <v>0.835691056910569</v>
      </c>
      <c r="J3066" s="84">
        <v>0.84283246977547488</v>
      </c>
      <c r="K3066" s="84">
        <v>0.82163004750593849</v>
      </c>
      <c r="L3066" s="84">
        <v>0.94952052580540902</v>
      </c>
      <c r="M3066" s="84">
        <v>0.9826086956521739</v>
      </c>
      <c r="N3066" s="84">
        <v>0.79396346957162733</v>
      </c>
      <c r="O3066" s="84">
        <v>0.88614633132404907</v>
      </c>
      <c r="P3066" s="84">
        <v>0.88619971149222654</v>
      </c>
      <c r="Q3066" s="84">
        <v>0.86951822754291885</v>
      </c>
      <c r="R3066" s="84">
        <v>0.88490560130248297</v>
      </c>
      <c r="S3066" s="84">
        <v>0.85536359159553499</v>
      </c>
      <c r="T3066" s="84">
        <v>0.90564973742642652</v>
      </c>
      <c r="U3066" s="84">
        <v>0.87755731976837481</v>
      </c>
      <c r="V3066" s="84">
        <v>0.87125855400178509</v>
      </c>
      <c r="W3066" s="84">
        <v>0.88592054974327317</v>
      </c>
      <c r="X3066" s="84">
        <v>0.86984999236778937</v>
      </c>
      <c r="Y3066" s="84">
        <v>0.83832995880751249</v>
      </c>
      <c r="Z3066" s="84">
        <v>0.81713174748398909</v>
      </c>
      <c r="AA3066" s="84">
        <v>0.78384369482534677</v>
      </c>
      <c r="AB3066" s="84">
        <v>0.78266348322058632</v>
      </c>
      <c r="AC3066" s="84">
        <v>0.71473892927957705</v>
      </c>
      <c r="AD3066" s="84">
        <v>0.84246304770056291</v>
      </c>
      <c r="AE3066" s="84">
        <v>0.82244370616463647</v>
      </c>
      <c r="AF3066" s="84">
        <v>0.79164190928896816</v>
      </c>
      <c r="AG3066" s="84">
        <v>0.78099994159219666</v>
      </c>
      <c r="AH3066" s="84">
        <v>0.79256193316696089</v>
      </c>
      <c r="AI3066" s="84">
        <v>0.84864761173988112</v>
      </c>
      <c r="AJ3066" s="84">
        <v>0.80155374696120918</v>
      </c>
      <c r="AK3066" s="84">
        <v>0.82583395358278666</v>
      </c>
    </row>
    <row r="3067" spans="1:37">
      <c r="A3067" s="84">
        <v>20</v>
      </c>
      <c r="B3067" s="84">
        <v>0.94775380961804867</v>
      </c>
      <c r="C3067" s="84">
        <v>0.90507898476025928</v>
      </c>
      <c r="D3067" s="84">
        <v>0.92558451864965507</v>
      </c>
      <c r="E3067" s="84">
        <v>0.86186010160218818</v>
      </c>
      <c r="F3067" s="84">
        <v>0.86234367762853181</v>
      </c>
      <c r="G3067" s="84">
        <v>0.86177428106348342</v>
      </c>
      <c r="H3067" s="84">
        <v>0.86059884989093782</v>
      </c>
      <c r="I3067" s="84">
        <v>0.93520325203252019</v>
      </c>
      <c r="J3067" s="84">
        <v>0.93664939550949899</v>
      </c>
      <c r="K3067" s="84">
        <v>0.43467933491686472</v>
      </c>
      <c r="L3067" s="84">
        <v>0.92624717164098691</v>
      </c>
      <c r="M3067" s="84">
        <v>0.9020481494789796</v>
      </c>
      <c r="N3067" s="84">
        <v>0.46101236792530093</v>
      </c>
      <c r="O3067" s="84">
        <v>0.57525722303055493</v>
      </c>
      <c r="P3067" s="84">
        <v>0.56681092055350757</v>
      </c>
      <c r="Q3067" s="84">
        <v>0.54591179282537305</v>
      </c>
      <c r="R3067" s="84">
        <v>0.52010081718275469</v>
      </c>
      <c r="S3067" s="84">
        <v>0.49515758371634921</v>
      </c>
      <c r="T3067" s="84">
        <v>0.59531949388503147</v>
      </c>
      <c r="U3067" s="84">
        <v>0.55052905806674646</v>
      </c>
      <c r="V3067" s="84">
        <v>0.54126747991669133</v>
      </c>
      <c r="W3067" s="84">
        <v>0.56198123769447561</v>
      </c>
      <c r="X3067" s="84">
        <v>0.52665029210551872</v>
      </c>
      <c r="Y3067" s="84">
        <v>0.50249249458912237</v>
      </c>
      <c r="Z3067" s="84">
        <v>0.49885635864592848</v>
      </c>
      <c r="AA3067" s="84">
        <v>0.47646788883790042</v>
      </c>
      <c r="AB3067" s="84">
        <v>0.4812972542777556</v>
      </c>
      <c r="AC3067" s="84">
        <v>0.41328486450760082</v>
      </c>
      <c r="AD3067" s="84">
        <v>0.62129242519011096</v>
      </c>
      <c r="AE3067" s="84">
        <v>0.65854558877814695</v>
      </c>
      <c r="AF3067" s="84">
        <v>0.88512576747870864</v>
      </c>
      <c r="AG3067" s="84">
        <v>0.87567899071315913</v>
      </c>
      <c r="AH3067" s="84">
        <v>0.87278592732363514</v>
      </c>
      <c r="AI3067" s="84">
        <v>0.96009975062344133</v>
      </c>
      <c r="AJ3067" s="84">
        <v>0.90294366346052213</v>
      </c>
      <c r="AK3067" s="84">
        <v>0.91799174504364311</v>
      </c>
    </row>
    <row r="3068" spans="1:37">
      <c r="A3068" s="84">
        <v>21</v>
      </c>
      <c r="B3068" s="84">
        <v>0.97803285177122501</v>
      </c>
      <c r="C3068" s="84">
        <v>0.97890953667846059</v>
      </c>
      <c r="D3068" s="84">
        <v>0.97710762468713752</v>
      </c>
      <c r="E3068" s="84">
        <v>0.96346228995701422</v>
      </c>
      <c r="F3068" s="84">
        <v>0.96310020071020541</v>
      </c>
      <c r="G3068" s="84">
        <v>0.96364622897449792</v>
      </c>
      <c r="H3068" s="84">
        <v>0.93991671624033313</v>
      </c>
      <c r="I3068" s="84">
        <v>1</v>
      </c>
      <c r="J3068" s="84">
        <v>1</v>
      </c>
      <c r="K3068" s="84">
        <v>0.39296318289786231</v>
      </c>
      <c r="L3068" s="84">
        <v>1</v>
      </c>
      <c r="M3068" s="84">
        <v>0.92856629536471447</v>
      </c>
      <c r="N3068" s="84">
        <v>0.43320501269555228</v>
      </c>
      <c r="O3068" s="84">
        <v>0.59640667220951982</v>
      </c>
      <c r="P3068" s="84">
        <v>0.58540364374632692</v>
      </c>
      <c r="Q3068" s="84">
        <v>0.52712308267863828</v>
      </c>
      <c r="R3068" s="84">
        <v>0.51589749209430469</v>
      </c>
      <c r="S3068" s="84">
        <v>0.47513131976362438</v>
      </c>
      <c r="T3068" s="84">
        <v>0.56726465301519047</v>
      </c>
      <c r="U3068" s="84">
        <v>0.53110762658501331</v>
      </c>
      <c r="V3068" s="84">
        <v>0.51200535554894355</v>
      </c>
      <c r="W3068" s="84">
        <v>0.5284330000386056</v>
      </c>
      <c r="X3068" s="84">
        <v>0.50983167506209848</v>
      </c>
      <c r="Y3068" s="84">
        <v>0.47779096557983669</v>
      </c>
      <c r="Z3068" s="84">
        <v>0.46416590423909732</v>
      </c>
      <c r="AA3068" s="84">
        <v>0.46553990464264339</v>
      </c>
      <c r="AB3068" s="84">
        <v>0.48341955166467709</v>
      </c>
      <c r="AC3068" s="84">
        <v>0.42412425644415069</v>
      </c>
      <c r="AD3068" s="84">
        <v>0.64489580932942681</v>
      </c>
      <c r="AE3068" s="84">
        <v>0.68600036913990414</v>
      </c>
      <c r="AF3068" s="84">
        <v>0.97464844523668059</v>
      </c>
      <c r="AG3068" s="84">
        <v>0.97444658606389789</v>
      </c>
      <c r="AH3068" s="84">
        <v>0.9739485056911561</v>
      </c>
      <c r="AI3068" s="84">
        <v>0.96873201611356241</v>
      </c>
      <c r="AJ3068" s="84">
        <v>0.98158228517070056</v>
      </c>
      <c r="AK3068" s="84">
        <v>0.98071588064145077</v>
      </c>
    </row>
    <row r="3069" spans="1:37">
      <c r="A3069" s="84">
        <v>22</v>
      </c>
      <c r="B3069" s="84">
        <v>1</v>
      </c>
      <c r="C3069" s="84">
        <v>1</v>
      </c>
      <c r="D3069" s="84">
        <v>1</v>
      </c>
      <c r="E3069" s="84">
        <v>1</v>
      </c>
      <c r="F3069" s="84">
        <v>1</v>
      </c>
      <c r="G3069" s="84">
        <v>1</v>
      </c>
      <c r="H3069" s="84">
        <v>1</v>
      </c>
      <c r="I3069" s="84">
        <v>0.9272628726287262</v>
      </c>
      <c r="J3069" s="84">
        <v>0.94715025906735739</v>
      </c>
      <c r="K3069" s="84">
        <v>0.34285926365795732</v>
      </c>
      <c r="L3069" s="84">
        <v>0.90211184139640155</v>
      </c>
      <c r="M3069" s="84">
        <v>0.86058210564139437</v>
      </c>
      <c r="N3069" s="84">
        <v>0.37181587353591611</v>
      </c>
      <c r="O3069" s="84">
        <v>0.51707025566410314</v>
      </c>
      <c r="P3069" s="84">
        <v>0.51108617834054604</v>
      </c>
      <c r="Q3069" s="84">
        <v>0.45271646506214402</v>
      </c>
      <c r="R3069" s="84">
        <v>0.43997150818748237</v>
      </c>
      <c r="S3069" s="84">
        <v>0.39385669730794481</v>
      </c>
      <c r="T3069" s="84">
        <v>0.49610545236668668</v>
      </c>
      <c r="U3069" s="84">
        <v>0.45716913807366061</v>
      </c>
      <c r="V3069" s="84">
        <v>0.44632549836358221</v>
      </c>
      <c r="W3069" s="84">
        <v>0.45210979423232828</v>
      </c>
      <c r="X3069" s="84">
        <v>0.43298919001429298</v>
      </c>
      <c r="Y3069" s="84">
        <v>0.39780772184598201</v>
      </c>
      <c r="Z3069" s="84">
        <v>0.39348886855748699</v>
      </c>
      <c r="AA3069" s="84">
        <v>0.39367188046885332</v>
      </c>
      <c r="AB3069" s="84">
        <v>0.41298580713622501</v>
      </c>
      <c r="AC3069" s="84">
        <v>0.3102445472571051</v>
      </c>
      <c r="AD3069" s="84">
        <v>0.5496263620502353</v>
      </c>
      <c r="AE3069" s="84">
        <v>0.62518456995201177</v>
      </c>
      <c r="AF3069" s="84">
        <v>1</v>
      </c>
      <c r="AG3069" s="84">
        <v>1</v>
      </c>
      <c r="AH3069" s="84">
        <v>1</v>
      </c>
      <c r="AI3069" s="84">
        <v>1</v>
      </c>
      <c r="AJ3069" s="84">
        <v>1</v>
      </c>
      <c r="AK3069" s="84">
        <v>1</v>
      </c>
    </row>
    <row r="3070" spans="1:37">
      <c r="A3070" s="84">
        <v>23</v>
      </c>
      <c r="B3070" s="84">
        <v>0.87472788442509408</v>
      </c>
      <c r="C3070" s="84">
        <v>0.86172791352074207</v>
      </c>
      <c r="D3070" s="84">
        <v>0.90775898907270614</v>
      </c>
      <c r="E3070" s="84">
        <v>0.87123876514263388</v>
      </c>
      <c r="F3070" s="84">
        <v>0.87142195460861505</v>
      </c>
      <c r="G3070" s="84">
        <v>0.90694519804666296</v>
      </c>
      <c r="H3070" s="84">
        <v>0.88954987110846706</v>
      </c>
      <c r="I3070" s="84">
        <v>0.77609756097560956</v>
      </c>
      <c r="J3070" s="84">
        <v>0.79620034542314344</v>
      </c>
      <c r="K3070" s="84">
        <v>0.27880047505938249</v>
      </c>
      <c r="L3070" s="84">
        <v>0.73892899472039675</v>
      </c>
      <c r="M3070" s="84">
        <v>0.71333093783686674</v>
      </c>
      <c r="N3070" s="84">
        <v>0.27463346711442371</v>
      </c>
      <c r="O3070" s="84">
        <v>0.40064435668260229</v>
      </c>
      <c r="P3070" s="84">
        <v>0.41032216701394453</v>
      </c>
      <c r="Q3070" s="84">
        <v>0.36725277466018208</v>
      </c>
      <c r="R3070" s="84">
        <v>0.34066501768997159</v>
      </c>
      <c r="S3070" s="84">
        <v>0.30166611950098488</v>
      </c>
      <c r="T3070" s="84">
        <v>0.41648750572727589</v>
      </c>
      <c r="U3070" s="84">
        <v>0.36511179978516661</v>
      </c>
      <c r="V3070" s="84">
        <v>0.3601309134186253</v>
      </c>
      <c r="W3070" s="84">
        <v>0.36447515731768521</v>
      </c>
      <c r="X3070" s="84">
        <v>0.33252154364930692</v>
      </c>
      <c r="Y3070" s="84">
        <v>0.31166655030370732</v>
      </c>
      <c r="Z3070" s="84">
        <v>0.31381518755718207</v>
      </c>
      <c r="AA3070" s="84">
        <v>0.30881472205586102</v>
      </c>
      <c r="AB3070" s="84">
        <v>0.32179334129194859</v>
      </c>
      <c r="AC3070" s="84">
        <v>0.24824851288830141</v>
      </c>
      <c r="AD3070" s="84">
        <v>0.44946834776311018</v>
      </c>
      <c r="AE3070" s="84">
        <v>0.50710594315245472</v>
      </c>
      <c r="AF3070" s="84">
        <v>0.8744305803129333</v>
      </c>
      <c r="AG3070" s="84">
        <v>0.86519479002394728</v>
      </c>
      <c r="AH3070" s="84">
        <v>0.90242863229654902</v>
      </c>
      <c r="AI3070" s="84">
        <v>0.90044120468060618</v>
      </c>
      <c r="AJ3070" s="84">
        <v>0.86412641369834053</v>
      </c>
      <c r="AK3070" s="84">
        <v>0.90716557277217691</v>
      </c>
    </row>
    <row r="3071" spans="1:37">
      <c r="A3071" s="84">
        <v>24</v>
      </c>
      <c r="B3071" s="84">
        <v>0.74332079952503471</v>
      </c>
      <c r="C3071" s="84">
        <v>0.72161702838993647</v>
      </c>
      <c r="D3071" s="84">
        <v>0.75099200293022383</v>
      </c>
      <c r="E3071" s="84">
        <v>0.72137553731926529</v>
      </c>
      <c r="F3071" s="84">
        <v>0.71601049868766409</v>
      </c>
      <c r="G3071" s="84">
        <v>0.72972056429734122</v>
      </c>
      <c r="H3071" s="84">
        <v>0.74122546103509823</v>
      </c>
      <c r="I3071" s="84">
        <v>0.59037940379403786</v>
      </c>
      <c r="J3071" s="84">
        <v>0.61899827288428311</v>
      </c>
      <c r="K3071" s="84">
        <v>0.2042755344418053</v>
      </c>
      <c r="L3071" s="84">
        <v>0.54926732033186088</v>
      </c>
      <c r="M3071" s="84">
        <v>0.90212001437297895</v>
      </c>
      <c r="N3071" s="84">
        <v>0.1899008927840117</v>
      </c>
      <c r="O3071" s="84">
        <v>0.29141550613178141</v>
      </c>
      <c r="P3071" s="84">
        <v>0.29988780253245712</v>
      </c>
      <c r="Q3071" s="84">
        <v>0.2626262626262626</v>
      </c>
      <c r="R3071" s="84">
        <v>0.2181267416011772</v>
      </c>
      <c r="S3071" s="84">
        <v>0.19283486539724229</v>
      </c>
      <c r="T3071" s="84">
        <v>0.30761639586931228</v>
      </c>
      <c r="U3071" s="84">
        <v>0.24436679713061621</v>
      </c>
      <c r="V3071" s="84">
        <v>0.241297232966379</v>
      </c>
      <c r="W3071" s="84">
        <v>0.26545187816083088</v>
      </c>
      <c r="X3071" s="84">
        <v>0.2232837933474876</v>
      </c>
      <c r="Y3071" s="84">
        <v>0.21217622006562881</v>
      </c>
      <c r="Z3071" s="84">
        <v>0.22529734675205859</v>
      </c>
      <c r="AA3071" s="84">
        <v>0.2036571801911814</v>
      </c>
      <c r="AB3071" s="84">
        <v>0.22193482778441001</v>
      </c>
      <c r="AC3071" s="84">
        <v>0.18096497025776601</v>
      </c>
      <c r="AD3071" s="84">
        <v>0.33187938242749437</v>
      </c>
      <c r="AE3071" s="84">
        <v>0.39013473606496862</v>
      </c>
      <c r="AF3071" s="84">
        <v>0.74489998019409798</v>
      </c>
      <c r="AG3071" s="84">
        <v>0.71318848198119256</v>
      </c>
      <c r="AH3071" s="84">
        <v>0.72731146144013648</v>
      </c>
      <c r="AI3071" s="84">
        <v>0.78438519086898151</v>
      </c>
      <c r="AJ3071" s="84">
        <v>0.72468555121023126</v>
      </c>
      <c r="AK3071" s="84">
        <v>0.73746532241694307</v>
      </c>
    </row>
    <row r="3081" spans="1:50">
      <c r="A3081" s="84" t="s">
        <v>135</v>
      </c>
      <c r="B3081" s="83"/>
      <c r="C3081" s="83"/>
      <c r="D3081" s="83">
        <v>2015</v>
      </c>
      <c r="E3081" s="83"/>
      <c r="F3081" s="84" t="s">
        <v>1</v>
      </c>
      <c r="G3081" s="158">
        <v>13678.506000000039</v>
      </c>
      <c r="H3081" s="83" t="s">
        <v>2</v>
      </c>
      <c r="I3081" s="83"/>
      <c r="J3081" s="83"/>
      <c r="K3081" s="83" t="s">
        <v>3</v>
      </c>
      <c r="L3081" s="83" t="s">
        <v>4</v>
      </c>
      <c r="M3081" s="83"/>
      <c r="N3081" s="83"/>
      <c r="O3081" s="83"/>
      <c r="P3081" s="83"/>
      <c r="Q3081" s="83"/>
      <c r="R3081" s="83"/>
      <c r="S3081" s="83"/>
      <c r="T3081" s="104"/>
      <c r="U3081" s="83"/>
      <c r="V3081" s="83"/>
      <c r="W3081" s="83"/>
      <c r="X3081" s="83"/>
      <c r="Y3081" s="83"/>
      <c r="Z3081" s="83"/>
      <c r="AA3081" s="83"/>
      <c r="AB3081" s="83"/>
      <c r="AC3081" s="83"/>
      <c r="AD3081" s="83"/>
      <c r="AE3081" s="83"/>
      <c r="AF3081" s="83"/>
      <c r="AG3081" s="83"/>
      <c r="AH3081" s="83"/>
      <c r="AI3081" s="83"/>
      <c r="AJ3081" s="83"/>
      <c r="AK3081" s="83"/>
    </row>
    <row r="3082" spans="1:50">
      <c r="A3082" s="83">
        <v>78</v>
      </c>
      <c r="B3082" s="84" t="s">
        <v>122</v>
      </c>
      <c r="C3082" s="83"/>
      <c r="D3082" s="83"/>
      <c r="E3082" s="83"/>
      <c r="F3082" s="83" t="s">
        <v>9</v>
      </c>
      <c r="G3082" s="83">
        <v>0</v>
      </c>
      <c r="H3082" s="83" t="s">
        <v>2</v>
      </c>
      <c r="I3082" s="83"/>
      <c r="J3082" s="83"/>
      <c r="K3082" s="83" t="s">
        <v>10</v>
      </c>
      <c r="L3082" s="83" t="s">
        <v>4</v>
      </c>
      <c r="M3082" s="83"/>
      <c r="N3082" s="83" t="s">
        <v>11</v>
      </c>
      <c r="O3082" s="83"/>
      <c r="P3082" s="83"/>
      <c r="Q3082" s="83"/>
      <c r="R3082" s="83"/>
      <c r="S3082" s="83"/>
      <c r="T3082" s="83"/>
      <c r="U3082" s="83"/>
      <c r="V3082" s="83"/>
      <c r="W3082" s="83"/>
      <c r="X3082" s="83"/>
      <c r="Y3082" s="83"/>
      <c r="Z3082" s="83"/>
      <c r="AA3082" s="83"/>
      <c r="AB3082" s="83"/>
      <c r="AC3082" s="83"/>
      <c r="AD3082" s="83"/>
      <c r="AE3082" s="83"/>
      <c r="AF3082" s="83"/>
      <c r="AG3082" s="83"/>
      <c r="AH3082" s="83"/>
      <c r="AI3082" s="83"/>
      <c r="AJ3082" s="83"/>
      <c r="AK3082" s="83"/>
    </row>
    <row r="3083" spans="1:50">
      <c r="A3083" s="84"/>
      <c r="B3083" s="84">
        <v>1</v>
      </c>
      <c r="C3083" s="84" t="s">
        <v>22</v>
      </c>
      <c r="D3083" s="84" t="s">
        <v>23</v>
      </c>
      <c r="E3083" s="84">
        <v>2</v>
      </c>
      <c r="F3083" s="84" t="s">
        <v>24</v>
      </c>
      <c r="G3083" s="84" t="s">
        <v>25</v>
      </c>
      <c r="H3083" s="84">
        <v>3</v>
      </c>
      <c r="I3083" s="84" t="s">
        <v>26</v>
      </c>
      <c r="J3083" s="84" t="s">
        <v>27</v>
      </c>
      <c r="K3083" s="84">
        <v>4</v>
      </c>
      <c r="L3083" s="84" t="s">
        <v>28</v>
      </c>
      <c r="M3083" s="84" t="s">
        <v>29</v>
      </c>
      <c r="N3083" s="84">
        <v>5</v>
      </c>
      <c r="O3083" s="84" t="s">
        <v>30</v>
      </c>
      <c r="P3083" s="84" t="s">
        <v>30</v>
      </c>
      <c r="Q3083" s="84">
        <v>6</v>
      </c>
      <c r="R3083" s="84" t="s">
        <v>31</v>
      </c>
      <c r="S3083" s="84" t="s">
        <v>32</v>
      </c>
      <c r="T3083" s="84">
        <v>7</v>
      </c>
      <c r="U3083" s="84" t="s">
        <v>33</v>
      </c>
      <c r="V3083" s="84" t="s">
        <v>34</v>
      </c>
      <c r="W3083" s="84">
        <v>8</v>
      </c>
      <c r="X3083" s="84" t="s">
        <v>35</v>
      </c>
      <c r="Y3083" s="84" t="s">
        <v>36</v>
      </c>
      <c r="Z3083" s="84">
        <v>9</v>
      </c>
      <c r="AA3083" s="84" t="s">
        <v>37</v>
      </c>
      <c r="AB3083" s="84" t="s">
        <v>38</v>
      </c>
      <c r="AC3083" s="84">
        <v>10</v>
      </c>
      <c r="AD3083" s="84" t="s">
        <v>39</v>
      </c>
      <c r="AE3083" s="84" t="s">
        <v>40</v>
      </c>
      <c r="AF3083" s="84">
        <v>11</v>
      </c>
      <c r="AG3083" s="84" t="s">
        <v>41</v>
      </c>
      <c r="AH3083" s="84" t="s">
        <v>42</v>
      </c>
      <c r="AI3083" s="84">
        <v>12</v>
      </c>
      <c r="AJ3083" s="84" t="s">
        <v>43</v>
      </c>
      <c r="AK3083" s="84" t="s">
        <v>44</v>
      </c>
    </row>
    <row r="3084" spans="1:50">
      <c r="A3084" s="83"/>
      <c r="B3084" s="84">
        <v>31</v>
      </c>
      <c r="C3084" s="83"/>
      <c r="D3084" s="83"/>
      <c r="E3084" s="84">
        <v>28</v>
      </c>
      <c r="F3084" s="83"/>
      <c r="G3084" s="83"/>
      <c r="H3084" s="84">
        <v>31</v>
      </c>
      <c r="I3084" s="83"/>
      <c r="J3084" s="83"/>
      <c r="K3084" s="84">
        <v>30</v>
      </c>
      <c r="L3084" s="83"/>
      <c r="M3084" s="83"/>
      <c r="N3084" s="84">
        <v>31</v>
      </c>
      <c r="O3084" s="83"/>
      <c r="P3084" s="83"/>
      <c r="Q3084" s="84">
        <v>30</v>
      </c>
      <c r="R3084" s="83"/>
      <c r="S3084" s="83"/>
      <c r="T3084" s="84">
        <v>31</v>
      </c>
      <c r="U3084" s="83"/>
      <c r="V3084" s="83"/>
      <c r="W3084" s="84">
        <v>31</v>
      </c>
      <c r="X3084" s="83"/>
      <c r="Y3084" s="83"/>
      <c r="Z3084" s="84">
        <v>30</v>
      </c>
      <c r="AA3084" s="83"/>
      <c r="AB3084" s="83"/>
      <c r="AC3084" s="84">
        <v>31</v>
      </c>
      <c r="AD3084" s="83"/>
      <c r="AE3084" s="83"/>
      <c r="AF3084" s="84">
        <v>30</v>
      </c>
      <c r="AG3084" s="83"/>
      <c r="AH3084" s="83"/>
      <c r="AI3084" s="84">
        <v>31</v>
      </c>
      <c r="AJ3084" s="83"/>
      <c r="AK3084" s="83"/>
    </row>
    <row r="3085" spans="1:50">
      <c r="A3085" s="84" t="s">
        <v>47</v>
      </c>
      <c r="B3085" s="84" t="s">
        <v>48</v>
      </c>
      <c r="C3085" s="84" t="s">
        <v>49</v>
      </c>
      <c r="D3085" s="84" t="s">
        <v>50</v>
      </c>
      <c r="E3085" s="84" t="s">
        <v>48</v>
      </c>
      <c r="F3085" s="84" t="s">
        <v>49</v>
      </c>
      <c r="G3085" s="84" t="s">
        <v>50</v>
      </c>
      <c r="H3085" s="84" t="s">
        <v>48</v>
      </c>
      <c r="I3085" s="84" t="s">
        <v>49</v>
      </c>
      <c r="J3085" s="84" t="s">
        <v>50</v>
      </c>
      <c r="K3085" s="84" t="s">
        <v>48</v>
      </c>
      <c r="L3085" s="84" t="s">
        <v>49</v>
      </c>
      <c r="M3085" s="84" t="s">
        <v>50</v>
      </c>
      <c r="N3085" s="84" t="s">
        <v>48</v>
      </c>
      <c r="O3085" s="84" t="s">
        <v>49</v>
      </c>
      <c r="P3085" s="84" t="s">
        <v>50</v>
      </c>
      <c r="Q3085" s="84" t="s">
        <v>48</v>
      </c>
      <c r="R3085" s="84" t="s">
        <v>49</v>
      </c>
      <c r="S3085" s="84" t="s">
        <v>50</v>
      </c>
      <c r="T3085" s="84" t="s">
        <v>48</v>
      </c>
      <c r="U3085" s="84" t="s">
        <v>49</v>
      </c>
      <c r="V3085" s="84" t="s">
        <v>50</v>
      </c>
      <c r="W3085" s="84" t="s">
        <v>48</v>
      </c>
      <c r="X3085" s="84" t="s">
        <v>49</v>
      </c>
      <c r="Y3085" s="84" t="s">
        <v>50</v>
      </c>
      <c r="Z3085" s="84" t="s">
        <v>48</v>
      </c>
      <c r="AA3085" s="84" t="s">
        <v>49</v>
      </c>
      <c r="AB3085" s="84" t="s">
        <v>50</v>
      </c>
      <c r="AC3085" s="84" t="s">
        <v>48</v>
      </c>
      <c r="AD3085" s="84" t="s">
        <v>49</v>
      </c>
      <c r="AE3085" s="84" t="s">
        <v>50</v>
      </c>
      <c r="AF3085" s="84" t="s">
        <v>48</v>
      </c>
      <c r="AG3085" s="84" t="s">
        <v>49</v>
      </c>
      <c r="AH3085" s="84" t="s">
        <v>50</v>
      </c>
      <c r="AI3085" s="84" t="s">
        <v>48</v>
      </c>
      <c r="AJ3085" s="84" t="s">
        <v>49</v>
      </c>
      <c r="AK3085" s="84" t="s">
        <v>50</v>
      </c>
    </row>
    <row r="3086" spans="1:50">
      <c r="A3086" s="83"/>
      <c r="B3086" s="162">
        <v>5.9989577612955217E-2</v>
      </c>
      <c r="C3086" s="163">
        <v>1.0941819667489761</v>
      </c>
      <c r="D3086" s="163">
        <v>0.9885418719918001</v>
      </c>
      <c r="E3086" s="162">
        <v>5.2512025437938668E-2</v>
      </c>
      <c r="F3086" s="163">
        <v>1.0594475909470009</v>
      </c>
      <c r="G3086" s="163">
        <v>0.96690839833211684</v>
      </c>
      <c r="H3086" s="162">
        <v>5.5468940827447757E-2</v>
      </c>
      <c r="I3086" s="163">
        <v>1.121675792397514</v>
      </c>
      <c r="J3086" s="163">
        <v>1.000126875199983</v>
      </c>
      <c r="K3086" s="162">
        <v>5.5432036397173111E-2</v>
      </c>
      <c r="L3086" s="163">
        <v>1.3310645916442581</v>
      </c>
      <c r="M3086" s="163">
        <v>0.95757698742837682</v>
      </c>
      <c r="N3086" s="162">
        <v>8.6531351761106892E-2</v>
      </c>
      <c r="O3086" s="163">
        <v>2.0000000000000009</v>
      </c>
      <c r="P3086" s="163">
        <v>0.95756835291400633</v>
      </c>
      <c r="Q3086" s="162">
        <v>9.0320441028974616E-2</v>
      </c>
      <c r="R3086" s="163">
        <v>1.670009343528424</v>
      </c>
      <c r="S3086" s="163">
        <v>1.0169918791136661</v>
      </c>
      <c r="T3086" s="162">
        <v>0.1475739341649327</v>
      </c>
      <c r="U3086" s="163">
        <v>1.3355214753434741</v>
      </c>
      <c r="V3086" s="163">
        <v>0.96642785356570693</v>
      </c>
      <c r="W3086" s="162">
        <v>0.16247692832239091</v>
      </c>
      <c r="X3086" s="163">
        <v>1.2295840728361589</v>
      </c>
      <c r="Y3086" s="163">
        <v>0.90294111760532147</v>
      </c>
      <c r="Z3086" s="162">
        <v>0.11478434473965141</v>
      </c>
      <c r="AA3086" s="163">
        <v>1.453359609854566</v>
      </c>
      <c r="AB3086" s="163">
        <v>0.86377682938677969</v>
      </c>
      <c r="AC3086" s="162">
        <v>5.9213043261226693E-2</v>
      </c>
      <c r="AD3086" s="163">
        <v>1.3898956414978521</v>
      </c>
      <c r="AE3086" s="163">
        <v>0.86910579087374662</v>
      </c>
      <c r="AF3086" s="162">
        <v>5.5458536977479322E-2</v>
      </c>
      <c r="AG3086" s="163">
        <v>1.1325854880996069</v>
      </c>
      <c r="AH3086" s="163">
        <v>1.010904257957014</v>
      </c>
      <c r="AI3086" s="162">
        <v>6.0238839468722702E-2</v>
      </c>
      <c r="AJ3086" s="163">
        <v>1.0731618970405721</v>
      </c>
      <c r="AK3086" s="163">
        <v>0.9882397292083247</v>
      </c>
      <c r="AM3086" t="str">
        <f>A3081</f>
        <v>RefgChg-Res-StdForMsr-cDXGF-DMo1985-CZ14</v>
      </c>
      <c r="AN3086" s="159">
        <f>1/($B3086*(1/$B3084)*(1/(5/7+2/7*$D3086))*$B3096/SUM($B3088:$B3111))</f>
        <v>12466.595099769316</v>
      </c>
      <c r="AO3086" s="159">
        <f>1/(B3086*(1/B3084)*(1/(5/7+2/7*D3086)))</f>
        <v>515.0646987833295</v>
      </c>
      <c r="AP3086" s="159"/>
      <c r="AR3086" s="164">
        <f>CHOOSE(AV$3,C3086,F3086,I3086,L3086,O3086,R3086,U3086,X3086,AA3086,AD3086,AG3086,AJ3086)</f>
        <v>1.3355214753434741</v>
      </c>
      <c r="AS3086" s="160"/>
      <c r="AT3086" s="160"/>
      <c r="AV3086" s="115">
        <f>AN3086/AR3086</f>
        <v>9334.6272073708988</v>
      </c>
      <c r="AW3086" s="161">
        <f>AO3086/AR3086</f>
        <v>385.66560575213765</v>
      </c>
      <c r="AX3086" s="159"/>
    </row>
    <row r="3087" spans="1:50">
      <c r="A3087" s="84" t="s">
        <v>51</v>
      </c>
      <c r="B3087" s="84" t="s">
        <v>52</v>
      </c>
      <c r="C3087" s="84" t="s">
        <v>53</v>
      </c>
      <c r="D3087" s="84" t="s">
        <v>54</v>
      </c>
      <c r="E3087" s="84" t="s">
        <v>52</v>
      </c>
      <c r="F3087" s="84" t="s">
        <v>53</v>
      </c>
      <c r="G3087" s="84" t="s">
        <v>54</v>
      </c>
      <c r="H3087" s="84" t="s">
        <v>52</v>
      </c>
      <c r="I3087" s="84" t="s">
        <v>53</v>
      </c>
      <c r="J3087" s="84" t="s">
        <v>54</v>
      </c>
      <c r="K3087" s="84" t="s">
        <v>52</v>
      </c>
      <c r="L3087" s="84" t="s">
        <v>53</v>
      </c>
      <c r="M3087" s="84" t="s">
        <v>54</v>
      </c>
      <c r="N3087" s="84" t="s">
        <v>52</v>
      </c>
      <c r="O3087" s="84" t="s">
        <v>53</v>
      </c>
      <c r="P3087" s="84" t="s">
        <v>54</v>
      </c>
      <c r="Q3087" s="84" t="s">
        <v>52</v>
      </c>
      <c r="R3087" s="84" t="s">
        <v>53</v>
      </c>
      <c r="S3087" s="84" t="s">
        <v>54</v>
      </c>
      <c r="T3087" s="84" t="s">
        <v>52</v>
      </c>
      <c r="U3087" s="84" t="s">
        <v>53</v>
      </c>
      <c r="V3087" s="84" t="s">
        <v>54</v>
      </c>
      <c r="W3087" s="84" t="s">
        <v>52</v>
      </c>
      <c r="X3087" s="84" t="s">
        <v>53</v>
      </c>
      <c r="Y3087" s="84" t="s">
        <v>54</v>
      </c>
      <c r="Z3087" s="84" t="s">
        <v>52</v>
      </c>
      <c r="AA3087" s="84" t="s">
        <v>53</v>
      </c>
      <c r="AB3087" s="84" t="s">
        <v>54</v>
      </c>
      <c r="AC3087" s="84" t="s">
        <v>52</v>
      </c>
      <c r="AD3087" s="84" t="s">
        <v>53</v>
      </c>
      <c r="AE3087" s="84" t="s">
        <v>54</v>
      </c>
      <c r="AF3087" s="84" t="s">
        <v>52</v>
      </c>
      <c r="AG3087" s="84" t="s">
        <v>53</v>
      </c>
      <c r="AH3087" s="84" t="s">
        <v>54</v>
      </c>
      <c r="AI3087" s="84" t="s">
        <v>52</v>
      </c>
      <c r="AJ3087" s="84" t="s">
        <v>53</v>
      </c>
      <c r="AK3087" s="84" t="s">
        <v>54</v>
      </c>
    </row>
    <row r="3088" spans="1:50">
      <c r="A3088" s="84">
        <v>1</v>
      </c>
      <c r="B3088" s="84">
        <v>0.70198793042243524</v>
      </c>
      <c r="C3088" s="84">
        <v>0.58034427433171076</v>
      </c>
      <c r="D3088" s="84">
        <v>0.63458629116722931</v>
      </c>
      <c r="E3088" s="84">
        <v>0.65467351989339428</v>
      </c>
      <c r="F3088" s="84">
        <v>0.57825730674679066</v>
      </c>
      <c r="G3088" s="84">
        <v>0.63381603647090379</v>
      </c>
      <c r="H3088" s="84">
        <v>0.64120749227132201</v>
      </c>
      <c r="I3088" s="84">
        <v>0.4815163075600451</v>
      </c>
      <c r="J3088" s="84">
        <v>0.55081273050129764</v>
      </c>
      <c r="K3088" s="84">
        <v>0.4652974504249292</v>
      </c>
      <c r="L3088" s="84">
        <v>0.50180065671009433</v>
      </c>
      <c r="M3088" s="84">
        <v>0.538069498069498</v>
      </c>
      <c r="N3088" s="84">
        <v>0.15746306910853261</v>
      </c>
      <c r="O3088" s="84">
        <v>0.25703630510311409</v>
      </c>
      <c r="P3088" s="84">
        <v>0.2626383925956301</v>
      </c>
      <c r="Q3088" s="84">
        <v>0.16202071397091231</v>
      </c>
      <c r="R3088" s="84">
        <v>0.1911172182499942</v>
      </c>
      <c r="S3088" s="84">
        <v>0.24316423043852101</v>
      </c>
      <c r="T3088" s="84">
        <v>0.19630722460658079</v>
      </c>
      <c r="U3088" s="84">
        <v>0.17802393118989429</v>
      </c>
      <c r="V3088" s="84">
        <v>0.219150749277742</v>
      </c>
      <c r="W3088" s="84">
        <v>0.2167700436480588</v>
      </c>
      <c r="X3088" s="84">
        <v>0.179524125934166</v>
      </c>
      <c r="Y3088" s="84">
        <v>0.22313161088954389</v>
      </c>
      <c r="Z3088" s="84">
        <v>0.19118482922544311</v>
      </c>
      <c r="AA3088" s="84">
        <v>0.1786916621681307</v>
      </c>
      <c r="AB3088" s="84">
        <v>0.2079307412846873</v>
      </c>
      <c r="AC3088" s="84">
        <v>0.2035701072881983</v>
      </c>
      <c r="AD3088" s="84">
        <v>0.39622268367447849</v>
      </c>
      <c r="AE3088" s="84">
        <v>0.48228439807601109</v>
      </c>
      <c r="AF3088" s="84">
        <v>0.61566836465835229</v>
      </c>
      <c r="AG3088" s="84">
        <v>0.54112529169427559</v>
      </c>
      <c r="AH3088" s="84">
        <v>0.59804946011842564</v>
      </c>
      <c r="AI3088" s="84">
        <v>0.65727109515260318</v>
      </c>
      <c r="AJ3088" s="84">
        <v>0.59092417243051476</v>
      </c>
      <c r="AK3088" s="84">
        <v>0.62486155449866454</v>
      </c>
    </row>
    <row r="3089" spans="1:37">
      <c r="A3089" s="84">
        <v>2</v>
      </c>
      <c r="B3089" s="84">
        <v>0.63329783457578981</v>
      </c>
      <c r="C3089" s="84">
        <v>0.52563021782285912</v>
      </c>
      <c r="D3089" s="84">
        <v>0.57558477830792509</v>
      </c>
      <c r="E3089" s="84">
        <v>0.59318484675423566</v>
      </c>
      <c r="F3089" s="84">
        <v>0.50353576739810024</v>
      </c>
      <c r="G3089" s="84">
        <v>0.55081791364977206</v>
      </c>
      <c r="H3089" s="84">
        <v>0.5610110929259865</v>
      </c>
      <c r="I3089" s="84">
        <v>0.42861748428348823</v>
      </c>
      <c r="J3089" s="84">
        <v>0.48920912443655251</v>
      </c>
      <c r="K3089" s="84">
        <v>0.32176581680830968</v>
      </c>
      <c r="L3089" s="84">
        <v>0.43893655333121501</v>
      </c>
      <c r="M3089" s="84">
        <v>0.48339768339768341</v>
      </c>
      <c r="N3089" s="84">
        <v>0.114311011696724</v>
      </c>
      <c r="O3089" s="84">
        <v>0.22104994740700601</v>
      </c>
      <c r="P3089" s="84">
        <v>0.2308593521176264</v>
      </c>
      <c r="Q3089" s="84">
        <v>0.12802996914940501</v>
      </c>
      <c r="R3089" s="84">
        <v>0.17001653585485721</v>
      </c>
      <c r="S3089" s="84">
        <v>0.20147893379191739</v>
      </c>
      <c r="T3089" s="84">
        <v>0.14994635193133049</v>
      </c>
      <c r="U3089" s="84">
        <v>0.13814390452915229</v>
      </c>
      <c r="V3089" s="84">
        <v>0.17448506640616879</v>
      </c>
      <c r="W3089" s="84">
        <v>0.16439237307603949</v>
      </c>
      <c r="X3089" s="84">
        <v>0.1340196949448646</v>
      </c>
      <c r="Y3089" s="84">
        <v>0.16570140454308999</v>
      </c>
      <c r="Z3089" s="84">
        <v>0.12747377667545079</v>
      </c>
      <c r="AA3089" s="84">
        <v>0.14730333218825151</v>
      </c>
      <c r="AB3089" s="84">
        <v>0.17113704877483191</v>
      </c>
      <c r="AC3089" s="84">
        <v>0.18220495745467991</v>
      </c>
      <c r="AD3089" s="84">
        <v>0.35365371304261828</v>
      </c>
      <c r="AE3089" s="84">
        <v>0.41643520086715002</v>
      </c>
      <c r="AF3089" s="84">
        <v>0.556648515721061</v>
      </c>
      <c r="AG3089" s="84">
        <v>0.46031517386419291</v>
      </c>
      <c r="AH3089" s="84">
        <v>0.51985370950888188</v>
      </c>
      <c r="AI3089" s="84">
        <v>0.59156193895870723</v>
      </c>
      <c r="AJ3089" s="84">
        <v>0.52260023991220239</v>
      </c>
      <c r="AK3089" s="84">
        <v>0.56837578995374283</v>
      </c>
    </row>
    <row r="3090" spans="1:37">
      <c r="A3090" s="84">
        <v>3</v>
      </c>
      <c r="B3090" s="84">
        <v>0.59424920127795533</v>
      </c>
      <c r="C3090" s="84">
        <v>0.51711853805781405</v>
      </c>
      <c r="D3090" s="84">
        <v>0.54107994879553134</v>
      </c>
      <c r="E3090" s="84">
        <v>0.57034075766228809</v>
      </c>
      <c r="F3090" s="84">
        <v>0.48453670824607731</v>
      </c>
      <c r="G3090" s="84">
        <v>0.51099490480021459</v>
      </c>
      <c r="H3090" s="84">
        <v>0.52518639752682306</v>
      </c>
      <c r="I3090" s="84">
        <v>0.40854870775347901</v>
      </c>
      <c r="J3090" s="84">
        <v>0.46749077994809463</v>
      </c>
      <c r="K3090" s="84">
        <v>0.2295797922568461</v>
      </c>
      <c r="L3090" s="84">
        <v>0.41097341383328051</v>
      </c>
      <c r="M3090" s="84">
        <v>0.46749034749034751</v>
      </c>
      <c r="N3090" s="84">
        <v>9.6929027447690955E-2</v>
      </c>
      <c r="O3090" s="84">
        <v>0.20602110094667389</v>
      </c>
      <c r="P3090" s="84">
        <v>0.22292191435768269</v>
      </c>
      <c r="Q3090" s="84">
        <v>0.10781181137064789</v>
      </c>
      <c r="R3090" s="84">
        <v>0.16071220625567689</v>
      </c>
      <c r="S3090" s="84">
        <v>0.18397248495270849</v>
      </c>
      <c r="T3090" s="84">
        <v>0.1159692417739628</v>
      </c>
      <c r="U3090" s="84">
        <v>0.1193544291744692</v>
      </c>
      <c r="V3090" s="84">
        <v>0.14671710348554451</v>
      </c>
      <c r="W3090" s="84">
        <v>0.1265334252239835</v>
      </c>
      <c r="X3090" s="84">
        <v>0.11233883069663959</v>
      </c>
      <c r="Y3090" s="84">
        <v>0.13993410785503729</v>
      </c>
      <c r="Z3090" s="84">
        <v>0.10256807730067689</v>
      </c>
      <c r="AA3090" s="84">
        <v>0.1323354762722678</v>
      </c>
      <c r="AB3090" s="84">
        <v>0.15462111257117819</v>
      </c>
      <c r="AC3090" s="84">
        <v>0.17166111727709951</v>
      </c>
      <c r="AD3090" s="84">
        <v>0.33296252348462368</v>
      </c>
      <c r="AE3090" s="84">
        <v>0.38703339882121812</v>
      </c>
      <c r="AF3090" s="84">
        <v>0.54575794835763225</v>
      </c>
      <c r="AG3090" s="84">
        <v>0.43476131485696168</v>
      </c>
      <c r="AH3090" s="84">
        <v>0.47143852316266122</v>
      </c>
      <c r="AI3090" s="84">
        <v>0.57145421903052074</v>
      </c>
      <c r="AJ3090" s="84">
        <v>0.50807789489803712</v>
      </c>
      <c r="AK3090" s="84">
        <v>0.54081699133494043</v>
      </c>
    </row>
    <row r="3091" spans="1:37">
      <c r="A3091" s="84">
        <v>4</v>
      </c>
      <c r="B3091" s="84">
        <v>0.57933972310969106</v>
      </c>
      <c r="C3091" s="84">
        <v>0.52195904603921339</v>
      </c>
      <c r="D3091" s="84">
        <v>0.52961713022227408</v>
      </c>
      <c r="E3091" s="84">
        <v>0.56158385684370837</v>
      </c>
      <c r="F3091" s="84">
        <v>0.4810464657500988</v>
      </c>
      <c r="G3091" s="84">
        <v>0.49818986323411107</v>
      </c>
      <c r="H3091" s="84">
        <v>0.50591016548463352</v>
      </c>
      <c r="I3091" s="84">
        <v>0.40446510128418678</v>
      </c>
      <c r="J3091" s="84">
        <v>0.45157765332604832</v>
      </c>
      <c r="K3091" s="84">
        <v>0.2180122757318225</v>
      </c>
      <c r="L3091" s="84">
        <v>0.40840482999682232</v>
      </c>
      <c r="M3091" s="84">
        <v>0.44393822393822402</v>
      </c>
      <c r="N3091" s="84">
        <v>8.6210913835686673E-2</v>
      </c>
      <c r="O3091" s="84">
        <v>0.1958849966531731</v>
      </c>
      <c r="P3091" s="84">
        <v>0.209536641087224</v>
      </c>
      <c r="Q3091" s="84">
        <v>0.1020273248126928</v>
      </c>
      <c r="R3091" s="84">
        <v>0.15372522533013491</v>
      </c>
      <c r="S3091" s="84">
        <v>0.17028374892519341</v>
      </c>
      <c r="T3091" s="84">
        <v>8.6507510729613726E-2</v>
      </c>
      <c r="U3091" s="84">
        <v>0.1105389278573015</v>
      </c>
      <c r="V3091" s="84">
        <v>0.1178475671855839</v>
      </c>
      <c r="W3091" s="84">
        <v>9.0971743625086157E-2</v>
      </c>
      <c r="X3091" s="84">
        <v>0.1019538161755373</v>
      </c>
      <c r="Y3091" s="84">
        <v>0.11779087913993409</v>
      </c>
      <c r="Z3091" s="84">
        <v>9.7142561876711608E-2</v>
      </c>
      <c r="AA3091" s="84">
        <v>0.12592628944398099</v>
      </c>
      <c r="AB3091" s="84">
        <v>0.1433871840457602</v>
      </c>
      <c r="AC3091" s="84">
        <v>0.1663891971883093</v>
      </c>
      <c r="AD3091" s="84">
        <v>0.32287649559972298</v>
      </c>
      <c r="AE3091" s="84">
        <v>0.36555788903190828</v>
      </c>
      <c r="AF3091" s="84">
        <v>0.54259617073599165</v>
      </c>
      <c r="AG3091" s="84">
        <v>0.44461409927688628</v>
      </c>
      <c r="AH3091" s="84">
        <v>0.45872518286311398</v>
      </c>
      <c r="AI3091" s="84">
        <v>0.56732495511669656</v>
      </c>
      <c r="AJ3091" s="84">
        <v>0.50715908220821304</v>
      </c>
      <c r="AK3091" s="84">
        <v>0.53110951853540955</v>
      </c>
    </row>
    <row r="3092" spans="1:37">
      <c r="A3092" s="84">
        <v>5</v>
      </c>
      <c r="B3092" s="84">
        <v>0.57774227902023423</v>
      </c>
      <c r="C3092" s="84">
        <v>0.5326734288744458</v>
      </c>
      <c r="D3092" s="84">
        <v>0.52630047713254979</v>
      </c>
      <c r="E3092" s="84">
        <v>0.5598705501618122</v>
      </c>
      <c r="F3092" s="84">
        <v>0.48729855230811281</v>
      </c>
      <c r="G3092" s="84">
        <v>0.48773129525341918</v>
      </c>
      <c r="H3092" s="84">
        <v>0.49281687579559907</v>
      </c>
      <c r="I3092" s="84">
        <v>0.43877276879264948</v>
      </c>
      <c r="J3092" s="84">
        <v>0.47985247916951229</v>
      </c>
      <c r="K3092" s="84">
        <v>0.23725212464589229</v>
      </c>
      <c r="L3092" s="84">
        <v>0.45514246372206341</v>
      </c>
      <c r="M3092" s="84">
        <v>0.4734362934362934</v>
      </c>
      <c r="N3092" s="84">
        <v>9.5018407195116283E-2</v>
      </c>
      <c r="O3092" s="84">
        <v>0.21674688426353861</v>
      </c>
      <c r="P3092" s="84">
        <v>0.22262901997539691</v>
      </c>
      <c r="Q3092" s="84">
        <v>0.1110070515645659</v>
      </c>
      <c r="R3092" s="84">
        <v>0.1702377902508326</v>
      </c>
      <c r="S3092" s="84">
        <v>0.17939810834049871</v>
      </c>
      <c r="T3092" s="84">
        <v>9.1157010014306164E-2</v>
      </c>
      <c r="U3092" s="84">
        <v>0.1186799758783763</v>
      </c>
      <c r="V3092" s="84">
        <v>0.1243115166379149</v>
      </c>
      <c r="W3092" s="84">
        <v>9.4279807029634746E-2</v>
      </c>
      <c r="X3092" s="84">
        <v>0.1110323047863644</v>
      </c>
      <c r="Y3092" s="84">
        <v>0.1180162996358592</v>
      </c>
      <c r="Z3092" s="84">
        <v>0.1061850875833204</v>
      </c>
      <c r="AA3092" s="84">
        <v>0.13858762330078031</v>
      </c>
      <c r="AB3092" s="84">
        <v>0.15343588157996441</v>
      </c>
      <c r="AC3092" s="84">
        <v>0.18303736588975211</v>
      </c>
      <c r="AD3092" s="84">
        <v>0.3558538514782954</v>
      </c>
      <c r="AE3092" s="84">
        <v>0.40058261635390557</v>
      </c>
      <c r="AF3092" s="84">
        <v>0.53925873880203767</v>
      </c>
      <c r="AG3092" s="84">
        <v>0.46210135115669382</v>
      </c>
      <c r="AH3092" s="84">
        <v>0.45042377800998501</v>
      </c>
      <c r="AI3092" s="84">
        <v>0.56193895870736077</v>
      </c>
      <c r="AJ3092" s="84">
        <v>0.51422883540491549</v>
      </c>
      <c r="AK3092" s="84">
        <v>0.5269398657893023</v>
      </c>
    </row>
    <row r="3093" spans="1:37">
      <c r="A3093" s="84">
        <v>6</v>
      </c>
      <c r="B3093" s="84">
        <v>0.60986865459708905</v>
      </c>
      <c r="C3093" s="84">
        <v>0.57944687678459728</v>
      </c>
      <c r="D3093" s="84">
        <v>0.57034795763993973</v>
      </c>
      <c r="E3093" s="84">
        <v>0.6023224823910146</v>
      </c>
      <c r="F3093" s="84">
        <v>0.53858994203162469</v>
      </c>
      <c r="G3093" s="84">
        <v>0.53184499865915802</v>
      </c>
      <c r="H3093" s="84">
        <v>0.52209492635024546</v>
      </c>
      <c r="I3093" s="84">
        <v>0.50593734887969466</v>
      </c>
      <c r="J3093" s="84">
        <v>0.53510449392159531</v>
      </c>
      <c r="K3093" s="84">
        <v>0.27431539187913118</v>
      </c>
      <c r="L3093" s="84">
        <v>0.52838682342972143</v>
      </c>
      <c r="M3093" s="84">
        <v>0.53166023166023169</v>
      </c>
      <c r="N3093" s="84">
        <v>0.11170138403467079</v>
      </c>
      <c r="O3093" s="84">
        <v>0.25405603544449029</v>
      </c>
      <c r="P3093" s="84">
        <v>0.25136195887762869</v>
      </c>
      <c r="Q3093" s="84">
        <v>0.129462318201851</v>
      </c>
      <c r="R3093" s="84">
        <v>0.20112024594172859</v>
      </c>
      <c r="S3093" s="84">
        <v>0.20484952708512461</v>
      </c>
      <c r="T3093" s="84">
        <v>0.1060443490701001</v>
      </c>
      <c r="U3093" s="84">
        <v>0.14036563303392899</v>
      </c>
      <c r="V3093" s="84">
        <v>0.1417288466734562</v>
      </c>
      <c r="W3093" s="84">
        <v>0.1092120376751666</v>
      </c>
      <c r="X3093" s="84">
        <v>0.13015237825044981</v>
      </c>
      <c r="Y3093" s="84">
        <v>0.1327206519854344</v>
      </c>
      <c r="Z3093" s="84">
        <v>0.12344339378907659</v>
      </c>
      <c r="AA3093" s="84">
        <v>0.16142709918044851</v>
      </c>
      <c r="AB3093" s="84">
        <v>0.1735590425394862</v>
      </c>
      <c r="AC3093" s="84">
        <v>0.21300406955234921</v>
      </c>
      <c r="AD3093" s="84">
        <v>0.41387323247305441</v>
      </c>
      <c r="AE3093" s="84">
        <v>0.45464399430932873</v>
      </c>
      <c r="AF3093" s="84">
        <v>0.57070086070613035</v>
      </c>
      <c r="AG3093" s="84">
        <v>0.5140733485062372</v>
      </c>
      <c r="AH3093" s="84">
        <v>0.50098688029722516</v>
      </c>
      <c r="AI3093" s="84">
        <v>0.60394973070017954</v>
      </c>
      <c r="AJ3093" s="84">
        <v>0.5591996120568643</v>
      </c>
      <c r="AK3093" s="84">
        <v>0.57326210176558723</v>
      </c>
    </row>
    <row r="3094" spans="1:37">
      <c r="A3094" s="84">
        <v>7</v>
      </c>
      <c r="B3094" s="84">
        <v>0.66151934682286118</v>
      </c>
      <c r="C3094" s="84">
        <v>0.64017077747260209</v>
      </c>
      <c r="D3094" s="84">
        <v>0.62620737809845228</v>
      </c>
      <c r="E3094" s="84">
        <v>0.66285931848467528</v>
      </c>
      <c r="F3094" s="84">
        <v>0.60335670278308884</v>
      </c>
      <c r="G3094" s="84">
        <v>0.59426119603110761</v>
      </c>
      <c r="H3094" s="84">
        <v>0.5730132751409347</v>
      </c>
      <c r="I3094" s="84">
        <v>0.6101230455107195</v>
      </c>
      <c r="J3094" s="84">
        <v>0.59233711241633658</v>
      </c>
      <c r="K3094" s="84">
        <v>0.32448064211520311</v>
      </c>
      <c r="L3094" s="84">
        <v>0.62024679589026599</v>
      </c>
      <c r="M3094" s="84">
        <v>0.57544401544401536</v>
      </c>
      <c r="N3094" s="84">
        <v>0.13462882706556689</v>
      </c>
      <c r="O3094" s="84">
        <v>0.30441781149395969</v>
      </c>
      <c r="P3094" s="84">
        <v>0.2764922968777459</v>
      </c>
      <c r="Q3094" s="84">
        <v>0.1523248126928162</v>
      </c>
      <c r="R3094" s="84">
        <v>0.24211053403824209</v>
      </c>
      <c r="S3094" s="84">
        <v>0.22961306964746339</v>
      </c>
      <c r="T3094" s="84">
        <v>0.1566076537911302</v>
      </c>
      <c r="U3094" s="84">
        <v>0.17798425746659469</v>
      </c>
      <c r="V3094" s="84">
        <v>0.16729366283540831</v>
      </c>
      <c r="W3094" s="84">
        <v>0.1332873880082702</v>
      </c>
      <c r="X3094" s="84">
        <v>0.1590975265598053</v>
      </c>
      <c r="Y3094" s="84">
        <v>0.15436101959424309</v>
      </c>
      <c r="Z3094" s="84">
        <v>0.15062264248436941</v>
      </c>
      <c r="AA3094" s="84">
        <v>0.19736958335378121</v>
      </c>
      <c r="AB3094" s="84">
        <v>0.19347607637010131</v>
      </c>
      <c r="AC3094" s="84">
        <v>0.26433592304846459</v>
      </c>
      <c r="AD3094" s="84">
        <v>0.51198951844160989</v>
      </c>
      <c r="AE3094" s="84">
        <v>0.50626651310886794</v>
      </c>
      <c r="AF3094" s="84">
        <v>0.6177762164061128</v>
      </c>
      <c r="AG3094" s="84">
        <v>0.5742271902278816</v>
      </c>
      <c r="AH3094" s="84">
        <v>0.55880645535817952</v>
      </c>
      <c r="AI3094" s="84">
        <v>0.65278276481149011</v>
      </c>
      <c r="AJ3094" s="84">
        <v>0.61813123707919648</v>
      </c>
      <c r="AK3094" s="84">
        <v>0.62577366603687545</v>
      </c>
    </row>
    <row r="3095" spans="1:37">
      <c r="A3095" s="84">
        <v>8</v>
      </c>
      <c r="B3095" s="84">
        <v>0.7003904863329784</v>
      </c>
      <c r="C3095" s="84">
        <v>0.71424686590705122</v>
      </c>
      <c r="D3095" s="84">
        <v>0.64052135459094628</v>
      </c>
      <c r="E3095" s="84">
        <v>0.71083190557776499</v>
      </c>
      <c r="F3095" s="84">
        <v>0.68684937327384754</v>
      </c>
      <c r="G3095" s="84">
        <v>0.6100160901045858</v>
      </c>
      <c r="H3095" s="84">
        <v>0.63266048372431338</v>
      </c>
      <c r="I3095" s="84">
        <v>0.61434098114018576</v>
      </c>
      <c r="J3095" s="84">
        <v>0.58038519327960669</v>
      </c>
      <c r="K3095" s="84">
        <v>0.32542492917847032</v>
      </c>
      <c r="L3095" s="84">
        <v>0.58441902340853724</v>
      </c>
      <c r="M3095" s="84">
        <v>0.55837837837837834</v>
      </c>
      <c r="N3095" s="84">
        <v>0.17927210028426299</v>
      </c>
      <c r="O3095" s="84">
        <v>0.3153826538743506</v>
      </c>
      <c r="P3095" s="84">
        <v>0.27438345732528852</v>
      </c>
      <c r="Q3095" s="84">
        <v>0.17513221683561039</v>
      </c>
      <c r="R3095" s="84">
        <v>0.23952535109579159</v>
      </c>
      <c r="S3095" s="84">
        <v>0.247085124677558</v>
      </c>
      <c r="T3095" s="84">
        <v>0.23314556509299</v>
      </c>
      <c r="U3095" s="84">
        <v>0.20641444758307681</v>
      </c>
      <c r="V3095" s="84">
        <v>0.21114875397501709</v>
      </c>
      <c r="W3095" s="84">
        <v>0.23574546289914999</v>
      </c>
      <c r="X3095" s="84">
        <v>0.19777069350395321</v>
      </c>
      <c r="Y3095" s="84">
        <v>0.21130570487255071</v>
      </c>
      <c r="Z3095" s="84">
        <v>0.17620007234020571</v>
      </c>
      <c r="AA3095" s="84">
        <v>0.20384747509446921</v>
      </c>
      <c r="AB3095" s="84">
        <v>0.2020045863286182</v>
      </c>
      <c r="AC3095" s="84">
        <v>0.26646318904920452</v>
      </c>
      <c r="AD3095" s="84">
        <v>0.51493127657470572</v>
      </c>
      <c r="AE3095" s="84">
        <v>0.50619876702120459</v>
      </c>
      <c r="AF3095" s="84">
        <v>0.64851572106095212</v>
      </c>
      <c r="AG3095" s="84">
        <v>0.6310679611650486</v>
      </c>
      <c r="AH3095" s="84">
        <v>0.56896551724137934</v>
      </c>
      <c r="AI3095" s="84">
        <v>0.6904847396768401</v>
      </c>
      <c r="AJ3095" s="84">
        <v>0.6910747556213469</v>
      </c>
      <c r="AK3095" s="84">
        <v>0.64349469020783101</v>
      </c>
    </row>
    <row r="3096" spans="1:37">
      <c r="A3096" s="84">
        <v>9</v>
      </c>
      <c r="B3096" s="84">
        <v>0.63968761093361726</v>
      </c>
      <c r="C3096" s="84">
        <v>0.64468495907323298</v>
      </c>
      <c r="D3096" s="84">
        <v>0.58303270103572702</v>
      </c>
      <c r="E3096" s="84">
        <v>0.64896249762040725</v>
      </c>
      <c r="F3096" s="84">
        <v>0.63977662448025741</v>
      </c>
      <c r="G3096" s="84">
        <v>0.54753285063019574</v>
      </c>
      <c r="H3096" s="84">
        <v>0.58919803600654663</v>
      </c>
      <c r="I3096" s="84">
        <v>0.54432862285744987</v>
      </c>
      <c r="J3096" s="84">
        <v>0.5428220188498839</v>
      </c>
      <c r="K3096" s="84">
        <v>0.30653918791312562</v>
      </c>
      <c r="L3096" s="84">
        <v>0.51774176464357591</v>
      </c>
      <c r="M3096" s="84">
        <v>0.53436293436293436</v>
      </c>
      <c r="N3096" s="84">
        <v>0.2272240085744909</v>
      </c>
      <c r="O3096" s="84">
        <v>0.30897587097185458</v>
      </c>
      <c r="P3096" s="84">
        <v>0.27004862046745948</v>
      </c>
      <c r="Q3096" s="84">
        <v>0.23556632877919789</v>
      </c>
      <c r="R3096" s="84">
        <v>0.221988028972681</v>
      </c>
      <c r="S3096" s="84">
        <v>0.28006878761822868</v>
      </c>
      <c r="T3096" s="84">
        <v>0.29189020028612311</v>
      </c>
      <c r="U3096" s="84">
        <v>0.24255720950899801</v>
      </c>
      <c r="V3096" s="84">
        <v>0.2824392575811111</v>
      </c>
      <c r="W3096" s="84">
        <v>0.36480588100160821</v>
      </c>
      <c r="X3096" s="84">
        <v>0.25584763668127469</v>
      </c>
      <c r="Y3096" s="84">
        <v>0.279330674527484</v>
      </c>
      <c r="Z3096" s="84">
        <v>0.27081072701906678</v>
      </c>
      <c r="AA3096" s="84">
        <v>0.22499877312656419</v>
      </c>
      <c r="AB3096" s="84">
        <v>0.22818273169977579</v>
      </c>
      <c r="AC3096" s="84">
        <v>0.24426563078061411</v>
      </c>
      <c r="AD3096" s="84">
        <v>0.47228814397310392</v>
      </c>
      <c r="AE3096" s="84">
        <v>0.51087324706998172</v>
      </c>
      <c r="AF3096" s="84">
        <v>0.5933602669945548</v>
      </c>
      <c r="AG3096" s="84">
        <v>0.58059404799631242</v>
      </c>
      <c r="AH3096" s="84">
        <v>0.53866248693834917</v>
      </c>
      <c r="AI3096" s="84">
        <v>0.6258527827648116</v>
      </c>
      <c r="AJ3096" s="84">
        <v>0.62762563487404599</v>
      </c>
      <c r="AK3096" s="84">
        <v>0.58974526027754248</v>
      </c>
    </row>
    <row r="3097" spans="1:37">
      <c r="A3097" s="84">
        <v>10</v>
      </c>
      <c r="B3097" s="84">
        <v>0.53851615193468216</v>
      </c>
      <c r="C3097" s="84">
        <v>0.52976368531259332</v>
      </c>
      <c r="D3097" s="84">
        <v>0.53409752123821719</v>
      </c>
      <c r="E3097" s="84">
        <v>0.55872834570721475</v>
      </c>
      <c r="F3097" s="84">
        <v>0.54730037330419734</v>
      </c>
      <c r="G3097" s="84">
        <v>0.51743094663448641</v>
      </c>
      <c r="H3097" s="84">
        <v>0.53155119112565918</v>
      </c>
      <c r="I3097" s="84">
        <v>0.51195529525549399</v>
      </c>
      <c r="J3097" s="84">
        <v>0.53489960387925151</v>
      </c>
      <c r="K3097" s="84">
        <v>0.30571293673276678</v>
      </c>
      <c r="L3097" s="84">
        <v>0.49809342230695902</v>
      </c>
      <c r="M3097" s="84">
        <v>0.53799227799227789</v>
      </c>
      <c r="N3097" s="84">
        <v>0.33575655901952572</v>
      </c>
      <c r="O3097" s="84">
        <v>0.3412647818187613</v>
      </c>
      <c r="P3097" s="84">
        <v>0.30683615488254939</v>
      </c>
      <c r="Q3097" s="84">
        <v>0.34861172322609069</v>
      </c>
      <c r="R3097" s="84">
        <v>0.23094300952558411</v>
      </c>
      <c r="S3097" s="84">
        <v>0.33193465176268272</v>
      </c>
      <c r="T3097" s="84">
        <v>0.38532725321888411</v>
      </c>
      <c r="U3097" s="84">
        <v>0.31582664169867009</v>
      </c>
      <c r="V3097" s="84">
        <v>0.38210047180595691</v>
      </c>
      <c r="W3097" s="84">
        <v>0.51334711693085233</v>
      </c>
      <c r="X3097" s="84">
        <v>0.36618561626960711</v>
      </c>
      <c r="Y3097" s="84">
        <v>0.3865094503207907</v>
      </c>
      <c r="Z3097" s="84">
        <v>0.45925696274479411</v>
      </c>
      <c r="AA3097" s="84">
        <v>0.30341070815134707</v>
      </c>
      <c r="AB3097" s="84">
        <v>0.29252016180979618</v>
      </c>
      <c r="AC3097" s="84">
        <v>0.2393636699963004</v>
      </c>
      <c r="AD3097" s="84">
        <v>0.46183130623949381</v>
      </c>
      <c r="AE3097" s="84">
        <v>0.5162251879953933</v>
      </c>
      <c r="AF3097" s="84">
        <v>0.53117864043562268</v>
      </c>
      <c r="AG3097" s="84">
        <v>0.50822505833885523</v>
      </c>
      <c r="AH3097" s="84">
        <v>0.52513642168814578</v>
      </c>
      <c r="AI3097" s="84">
        <v>0.54919210053859968</v>
      </c>
      <c r="AJ3097" s="84">
        <v>0.53257956662668138</v>
      </c>
      <c r="AK3097" s="84">
        <v>0.55143657567268223</v>
      </c>
    </row>
    <row r="3098" spans="1:37">
      <c r="A3098" s="84">
        <v>11</v>
      </c>
      <c r="B3098" s="84">
        <v>0.48278310259140927</v>
      </c>
      <c r="C3098" s="84">
        <v>0.49789247545753662</v>
      </c>
      <c r="D3098" s="84">
        <v>0.50570231583847325</v>
      </c>
      <c r="E3098" s="84">
        <v>0.52370074243289544</v>
      </c>
      <c r="F3098" s="84">
        <v>0.51430999423351242</v>
      </c>
      <c r="G3098" s="84">
        <v>0.51253687315634222</v>
      </c>
      <c r="H3098" s="84">
        <v>0.52373158756137483</v>
      </c>
      <c r="I3098" s="84">
        <v>0.50612540970393849</v>
      </c>
      <c r="J3098" s="84">
        <v>0.53571916404862729</v>
      </c>
      <c r="K3098" s="84">
        <v>0.30512275731822469</v>
      </c>
      <c r="L3098" s="84">
        <v>0.48612435123397951</v>
      </c>
      <c r="M3098" s="84">
        <v>0.53451737451737447</v>
      </c>
      <c r="N3098" s="84">
        <v>0.47332121720490239</v>
      </c>
      <c r="O3098" s="84">
        <v>0.39737991266375539</v>
      </c>
      <c r="P3098" s="84">
        <v>0.40826547946810388</v>
      </c>
      <c r="Q3098" s="84">
        <v>0.44331203173204048</v>
      </c>
      <c r="R3098" s="84">
        <v>0.25090248503621593</v>
      </c>
      <c r="S3098" s="84">
        <v>0.3896474634565778</v>
      </c>
      <c r="T3098" s="84">
        <v>0.52722639484978528</v>
      </c>
      <c r="U3098" s="84">
        <v>0.42844447265686991</v>
      </c>
      <c r="V3098" s="84">
        <v>0.5072433645792197</v>
      </c>
      <c r="W3098" s="84">
        <v>0.63331036067080171</v>
      </c>
      <c r="X3098" s="84">
        <v>0.48925289115519283</v>
      </c>
      <c r="Y3098" s="84">
        <v>0.48990809779781519</v>
      </c>
      <c r="Z3098" s="84">
        <v>0.64506794812173818</v>
      </c>
      <c r="AA3098" s="84">
        <v>0.4054767630171271</v>
      </c>
      <c r="AB3098" s="84">
        <v>0.39942284403906109</v>
      </c>
      <c r="AC3098" s="84">
        <v>0.26100628930817599</v>
      </c>
      <c r="AD3098" s="84">
        <v>0.47078018392168502</v>
      </c>
      <c r="AE3098" s="84">
        <v>0.52205135153444893</v>
      </c>
      <c r="AF3098" s="84">
        <v>0.49235903741436848</v>
      </c>
      <c r="AG3098" s="84">
        <v>0.49151565786062068</v>
      </c>
      <c r="AH3098" s="84">
        <v>0.51706722396377569</v>
      </c>
      <c r="AI3098" s="84">
        <v>0.50718132854578102</v>
      </c>
      <c r="AJ3098" s="84">
        <v>0.49105433756157307</v>
      </c>
      <c r="AK3098" s="84">
        <v>0.5281125806241449</v>
      </c>
    </row>
    <row r="3099" spans="1:37">
      <c r="A3099" s="84">
        <v>12</v>
      </c>
      <c r="B3099" s="84">
        <v>0.47373091941782042</v>
      </c>
      <c r="C3099" s="84">
        <v>0.50126451472547773</v>
      </c>
      <c r="D3099" s="84">
        <v>0.50587687652740621</v>
      </c>
      <c r="E3099" s="84">
        <v>0.51646678088711206</v>
      </c>
      <c r="F3099" s="84">
        <v>0.50866490637045125</v>
      </c>
      <c r="G3099" s="84">
        <v>0.51729686242960582</v>
      </c>
      <c r="H3099" s="84">
        <v>0.51973086015639192</v>
      </c>
      <c r="I3099" s="84">
        <v>0.49511041856966292</v>
      </c>
      <c r="J3099" s="84">
        <v>0.52205982789236449</v>
      </c>
      <c r="K3099" s="84">
        <v>0.33368744098205849</v>
      </c>
      <c r="L3099" s="84">
        <v>0.47690922571761463</v>
      </c>
      <c r="M3099" s="84">
        <v>0.52386100386100387</v>
      </c>
      <c r="N3099" s="84">
        <v>0.58516240272146891</v>
      </c>
      <c r="O3099" s="84">
        <v>0.45628406591655241</v>
      </c>
      <c r="P3099" s="84">
        <v>0.51054419776228688</v>
      </c>
      <c r="Q3099" s="84">
        <v>0.54495372410753629</v>
      </c>
      <c r="R3099" s="84">
        <v>0.31110697067797011</v>
      </c>
      <c r="S3099" s="84">
        <v>0.47195184866723983</v>
      </c>
      <c r="T3099" s="84">
        <v>0.63206366237482114</v>
      </c>
      <c r="U3099" s="84">
        <v>0.56319230647157781</v>
      </c>
      <c r="V3099" s="84">
        <v>0.6037453494897429</v>
      </c>
      <c r="W3099" s="84">
        <v>0.72446588559614067</v>
      </c>
      <c r="X3099" s="84">
        <v>0.61002068043869406</v>
      </c>
      <c r="Y3099" s="84">
        <v>0.5767816889197156</v>
      </c>
      <c r="Z3099" s="84">
        <v>0.80023768924714511</v>
      </c>
      <c r="AA3099" s="84">
        <v>0.52307012808558673</v>
      </c>
      <c r="AB3099" s="84">
        <v>0.52564994460333403</v>
      </c>
      <c r="AC3099" s="84">
        <v>0.29763226045135027</v>
      </c>
      <c r="AD3099" s="84">
        <v>0.47018688816374959</v>
      </c>
      <c r="AE3099" s="84">
        <v>0.51690264887202764</v>
      </c>
      <c r="AF3099" s="84">
        <v>0.48234674161250662</v>
      </c>
      <c r="AG3099" s="84">
        <v>0.49765204113969652</v>
      </c>
      <c r="AH3099" s="84">
        <v>0.51741553465691403</v>
      </c>
      <c r="AI3099" s="84">
        <v>0.49982046678635539</v>
      </c>
      <c r="AJ3099" s="84">
        <v>0.49324927898726417</v>
      </c>
      <c r="AK3099" s="84">
        <v>0.52452928529545906</v>
      </c>
    </row>
    <row r="3100" spans="1:37">
      <c r="A3100" s="84">
        <v>13</v>
      </c>
      <c r="B3100" s="84">
        <v>0.46059637912673063</v>
      </c>
      <c r="C3100" s="84">
        <v>0.48459467544122048</v>
      </c>
      <c r="D3100" s="84">
        <v>0.49807983242173859</v>
      </c>
      <c r="E3100" s="84">
        <v>0.50371216447744138</v>
      </c>
      <c r="F3100" s="84">
        <v>0.49072809493459613</v>
      </c>
      <c r="G3100" s="84">
        <v>0.51280504156610351</v>
      </c>
      <c r="H3100" s="84">
        <v>0.50791052918712487</v>
      </c>
      <c r="I3100" s="84">
        <v>0.49513728440169769</v>
      </c>
      <c r="J3100" s="84">
        <v>0.53114328643627917</v>
      </c>
      <c r="K3100" s="84">
        <v>0.40073182247403211</v>
      </c>
      <c r="L3100" s="84">
        <v>0.49319457684567308</v>
      </c>
      <c r="M3100" s="84">
        <v>0.53559845559845554</v>
      </c>
      <c r="N3100" s="84">
        <v>0.67929540053124571</v>
      </c>
      <c r="O3100" s="84">
        <v>0.5363051031141427</v>
      </c>
      <c r="P3100" s="84">
        <v>0.58447073985120968</v>
      </c>
      <c r="Q3100" s="84">
        <v>0.70091449977963849</v>
      </c>
      <c r="R3100" s="84">
        <v>0.42837180054498442</v>
      </c>
      <c r="S3100" s="84">
        <v>0.58149613069647454</v>
      </c>
      <c r="T3100" s="84">
        <v>0.69706723891273237</v>
      </c>
      <c r="U3100" s="84">
        <v>0.67714317453264339</v>
      </c>
      <c r="V3100" s="84">
        <v>0.70544343524619135</v>
      </c>
      <c r="W3100" s="84">
        <v>0.79342981851596595</v>
      </c>
      <c r="X3100" s="84">
        <v>0.71575222296051277</v>
      </c>
      <c r="Y3100" s="84">
        <v>0.6913299809259581</v>
      </c>
      <c r="Z3100" s="84">
        <v>0.91748049398026144</v>
      </c>
      <c r="AA3100" s="84">
        <v>0.64544339205967505</v>
      </c>
      <c r="AB3100" s="84">
        <v>0.65522661101234181</v>
      </c>
      <c r="AC3100" s="84">
        <v>0.42147613762486119</v>
      </c>
      <c r="AD3100" s="84">
        <v>0.50687234252941782</v>
      </c>
      <c r="AE3100" s="84">
        <v>0.5321455185963011</v>
      </c>
      <c r="AF3100" s="84">
        <v>0.47163182856139119</v>
      </c>
      <c r="AG3100" s="84">
        <v>0.48486070698049599</v>
      </c>
      <c r="AH3100" s="84">
        <v>0.50464414257517709</v>
      </c>
      <c r="AI3100" s="84">
        <v>0.4843806104129264</v>
      </c>
      <c r="AJ3100" s="84">
        <v>0.47441361884586908</v>
      </c>
      <c r="AK3100" s="84">
        <v>0.51703694051729754</v>
      </c>
    </row>
    <row r="3101" spans="1:37">
      <c r="A3101" s="84">
        <v>14</v>
      </c>
      <c r="B3101" s="84">
        <v>0.47248846290379842</v>
      </c>
      <c r="C3101" s="84">
        <v>0.48677018464634381</v>
      </c>
      <c r="D3101" s="84">
        <v>0.51146281857325748</v>
      </c>
      <c r="E3101" s="84">
        <v>0.50828098229583096</v>
      </c>
      <c r="F3101" s="84">
        <v>0.48996934656590491</v>
      </c>
      <c r="G3101" s="84">
        <v>0.528425851434701</v>
      </c>
      <c r="H3101" s="84">
        <v>0.5173667939625386</v>
      </c>
      <c r="I3101" s="84">
        <v>0.49833431841384113</v>
      </c>
      <c r="J3101" s="84">
        <v>0.53162136320174846</v>
      </c>
      <c r="K3101" s="84">
        <v>0.49185552407932009</v>
      </c>
      <c r="L3101" s="84">
        <v>0.5173975214489992</v>
      </c>
      <c r="M3101" s="84">
        <v>0.53868725868725853</v>
      </c>
      <c r="N3101" s="84">
        <v>0.78577752924180988</v>
      </c>
      <c r="O3101" s="84">
        <v>0.64941191470372595</v>
      </c>
      <c r="P3101" s="84">
        <v>0.66648116689121917</v>
      </c>
      <c r="Q3101" s="84">
        <v>0.84436976641692352</v>
      </c>
      <c r="R3101" s="84">
        <v>0.5656892656683048</v>
      </c>
      <c r="S3101" s="84">
        <v>0.7266723989681857</v>
      </c>
      <c r="T3101" s="84">
        <v>0.77865701001430621</v>
      </c>
      <c r="U3101" s="84">
        <v>0.78194528200082514</v>
      </c>
      <c r="V3101" s="84">
        <v>0.80560347515224573</v>
      </c>
      <c r="W3101" s="84">
        <v>0.86119917298414894</v>
      </c>
      <c r="X3101" s="84">
        <v>0.8196396974832576</v>
      </c>
      <c r="Y3101" s="84">
        <v>0.78448066585746501</v>
      </c>
      <c r="Z3101" s="84">
        <v>0.95055030227871651</v>
      </c>
      <c r="AA3101" s="84">
        <v>0.76413603572655442</v>
      </c>
      <c r="AB3101" s="84">
        <v>0.77449692097601197</v>
      </c>
      <c r="AC3101" s="84">
        <v>0.58000369959304465</v>
      </c>
      <c r="AD3101" s="84">
        <v>0.56039256402650051</v>
      </c>
      <c r="AE3101" s="84">
        <v>0.5293001829144367</v>
      </c>
      <c r="AF3101" s="84">
        <v>0.47918496399086591</v>
      </c>
      <c r="AG3101" s="84">
        <v>0.48872115467719168</v>
      </c>
      <c r="AH3101" s="84">
        <v>0.51927319168698483</v>
      </c>
      <c r="AI3101" s="84">
        <v>0.48653500897666069</v>
      </c>
      <c r="AJ3101" s="84">
        <v>0.47645542482325609</v>
      </c>
      <c r="AK3101" s="84">
        <v>0.53091406606293567</v>
      </c>
    </row>
    <row r="3102" spans="1:37">
      <c r="A3102" s="84">
        <v>15</v>
      </c>
      <c r="B3102" s="84">
        <v>0.47106851260205901</v>
      </c>
      <c r="C3102" s="84">
        <v>0.48459467544122042</v>
      </c>
      <c r="D3102" s="84">
        <v>0.50087280344466434</v>
      </c>
      <c r="E3102" s="84">
        <v>0.50466400152293922</v>
      </c>
      <c r="F3102" s="84">
        <v>0.48781450119882241</v>
      </c>
      <c r="G3102" s="84">
        <v>0.52433628318584069</v>
      </c>
      <c r="H3102" s="84">
        <v>0.51336606655755601</v>
      </c>
      <c r="I3102" s="84">
        <v>0.51192842942345906</v>
      </c>
      <c r="J3102" s="84">
        <v>0.535241087283158</v>
      </c>
      <c r="K3102" s="84">
        <v>0.6944050991501417</v>
      </c>
      <c r="L3102" s="84">
        <v>0.57700455460226674</v>
      </c>
      <c r="M3102" s="84">
        <v>0.54440154440154431</v>
      </c>
      <c r="N3102" s="84">
        <v>0.88005032853348264</v>
      </c>
      <c r="O3102" s="84">
        <v>0.76620023587160935</v>
      </c>
      <c r="P3102" s="84">
        <v>0.7760529553043175</v>
      </c>
      <c r="Q3102" s="84">
        <v>0.94210004407227843</v>
      </c>
      <c r="R3102" s="84">
        <v>0.71305633835619653</v>
      </c>
      <c r="S3102" s="84">
        <v>0.86545141874462606</v>
      </c>
      <c r="T3102" s="84">
        <v>0.86373390557939911</v>
      </c>
      <c r="U3102" s="84">
        <v>0.87564668168978321</v>
      </c>
      <c r="V3102" s="84">
        <v>0.8872030428366553</v>
      </c>
      <c r="W3102" s="84">
        <v>0.94955203308063407</v>
      </c>
      <c r="X3102" s="84">
        <v>0.90746810210313333</v>
      </c>
      <c r="Y3102" s="84">
        <v>0.8885208947459684</v>
      </c>
      <c r="Z3102" s="84">
        <v>0.98563530202035854</v>
      </c>
      <c r="AA3102" s="84">
        <v>0.86689895470383294</v>
      </c>
      <c r="AB3102" s="84">
        <v>0.86764061735075104</v>
      </c>
      <c r="AC3102" s="84">
        <v>0.79763226045135027</v>
      </c>
      <c r="AD3102" s="84">
        <v>0.718184514980718</v>
      </c>
      <c r="AE3102" s="84">
        <v>0.53377142470022343</v>
      </c>
      <c r="AF3102" s="84">
        <v>0.46671350781661691</v>
      </c>
      <c r="AG3102" s="84">
        <v>0.48730949842989257</v>
      </c>
      <c r="AH3102" s="84">
        <v>0.50812724950655985</v>
      </c>
      <c r="AI3102" s="84">
        <v>0.48061041292639128</v>
      </c>
      <c r="AJ3102" s="84">
        <v>0.47438809627115192</v>
      </c>
      <c r="AK3102" s="84">
        <v>0.51983842595608831</v>
      </c>
    </row>
    <row r="3103" spans="1:37">
      <c r="A3103" s="84">
        <v>16</v>
      </c>
      <c r="B3103" s="84">
        <v>0.48438054668086622</v>
      </c>
      <c r="C3103" s="84">
        <v>0.50297772822451237</v>
      </c>
      <c r="D3103" s="84">
        <v>0.50308390550448068</v>
      </c>
      <c r="E3103" s="84">
        <v>0.51437273938701689</v>
      </c>
      <c r="F3103" s="84">
        <v>0.49831557862150588</v>
      </c>
      <c r="G3103" s="84">
        <v>0.52775543041029771</v>
      </c>
      <c r="H3103" s="84">
        <v>0.47790507364975437</v>
      </c>
      <c r="I3103" s="84">
        <v>0.55588093063242161</v>
      </c>
      <c r="J3103" s="84">
        <v>0.58414151072257903</v>
      </c>
      <c r="K3103" s="84">
        <v>0.86803588290840417</v>
      </c>
      <c r="L3103" s="84">
        <v>0.66592521978603969</v>
      </c>
      <c r="M3103" s="84">
        <v>0.60386100386100383</v>
      </c>
      <c r="N3103" s="84">
        <v>0.954983922829582</v>
      </c>
      <c r="O3103" s="84">
        <v>0.87194402830459294</v>
      </c>
      <c r="P3103" s="84">
        <v>0.88752855720227286</v>
      </c>
      <c r="Q3103" s="84">
        <v>0.97939620978404562</v>
      </c>
      <c r="R3103" s="84">
        <v>0.83754104851293765</v>
      </c>
      <c r="S3103" s="84">
        <v>0.94249355116079092</v>
      </c>
      <c r="T3103" s="84">
        <v>0.9304810443490702</v>
      </c>
      <c r="U3103" s="84">
        <v>0.94782111911638678</v>
      </c>
      <c r="V3103" s="84">
        <v>0.93683619811693308</v>
      </c>
      <c r="W3103" s="84">
        <v>0.96852745233172521</v>
      </c>
      <c r="X3103" s="84">
        <v>0.95616792217585056</v>
      </c>
      <c r="Y3103" s="84">
        <v>0.93415987515172527</v>
      </c>
      <c r="Z3103" s="84">
        <v>0.98129488968118628</v>
      </c>
      <c r="AA3103" s="84">
        <v>0.94376993669333076</v>
      </c>
      <c r="AB3103" s="84">
        <v>0.93792996830795405</v>
      </c>
      <c r="AC3103" s="84">
        <v>1</v>
      </c>
      <c r="AD3103" s="84">
        <v>0.95179471966775442</v>
      </c>
      <c r="AE3103" s="84">
        <v>0.65117539462096052</v>
      </c>
      <c r="AF3103" s="84">
        <v>0.4805901984893729</v>
      </c>
      <c r="AG3103" s="84">
        <v>0.50514246204373248</v>
      </c>
      <c r="AH3103" s="84">
        <v>0.51381632416115186</v>
      </c>
      <c r="AI3103" s="84">
        <v>0.48850987432675053</v>
      </c>
      <c r="AJ3103" s="84">
        <v>0.49164135678007198</v>
      </c>
      <c r="AK3103" s="84">
        <v>0.52133689491172064</v>
      </c>
    </row>
    <row r="3104" spans="1:37">
      <c r="A3104" s="84">
        <v>17</v>
      </c>
      <c r="B3104" s="84">
        <v>0.54011359602413911</v>
      </c>
      <c r="C3104" s="84">
        <v>0.56345688412694095</v>
      </c>
      <c r="D3104" s="84">
        <v>0.56010706388921216</v>
      </c>
      <c r="E3104" s="84">
        <v>0.5705311250713877</v>
      </c>
      <c r="F3104" s="84">
        <v>0.55789250053112382</v>
      </c>
      <c r="G3104" s="84">
        <v>0.58822740681147767</v>
      </c>
      <c r="H3104" s="84">
        <v>0.52791416621203846</v>
      </c>
      <c r="I3104" s="84">
        <v>0.63712320670571143</v>
      </c>
      <c r="J3104" s="84">
        <v>0.66466329736374818</v>
      </c>
      <c r="K3104" s="84">
        <v>1</v>
      </c>
      <c r="L3104" s="84">
        <v>0.78325918864527089</v>
      </c>
      <c r="M3104" s="84">
        <v>0.67567567567567566</v>
      </c>
      <c r="N3104" s="84">
        <v>1</v>
      </c>
      <c r="O3104" s="84">
        <v>0.99268479265610532</v>
      </c>
      <c r="P3104" s="84">
        <v>1</v>
      </c>
      <c r="Q3104" s="84">
        <v>1</v>
      </c>
      <c r="R3104" s="84">
        <v>0.9687332603581994</v>
      </c>
      <c r="S3104" s="84">
        <v>1</v>
      </c>
      <c r="T3104" s="84">
        <v>1</v>
      </c>
      <c r="U3104" s="84">
        <v>0.99930174246992742</v>
      </c>
      <c r="V3104" s="84">
        <v>0.99343212853075036</v>
      </c>
      <c r="W3104" s="84">
        <v>1</v>
      </c>
      <c r="X3104" s="84">
        <v>1</v>
      </c>
      <c r="Y3104" s="84">
        <v>1</v>
      </c>
      <c r="Z3104" s="84">
        <v>1</v>
      </c>
      <c r="AA3104" s="84">
        <v>1</v>
      </c>
      <c r="AB3104" s="84">
        <v>1</v>
      </c>
      <c r="AC3104" s="84">
        <v>0.98205697373288925</v>
      </c>
      <c r="AD3104" s="84">
        <v>0.99903589439335505</v>
      </c>
      <c r="AE3104" s="84">
        <v>0.73064155545017273</v>
      </c>
      <c r="AF3104" s="84">
        <v>0.53890743017741083</v>
      </c>
      <c r="AG3104" s="84">
        <v>0.56463368960848148</v>
      </c>
      <c r="AH3104" s="84">
        <v>0.57360965981655643</v>
      </c>
      <c r="AI3104" s="84">
        <v>0.54524236983842012</v>
      </c>
      <c r="AJ3104" s="84">
        <v>0.55230851688318305</v>
      </c>
      <c r="AK3104" s="84">
        <v>0.58108020066453836</v>
      </c>
    </row>
    <row r="3105" spans="1:37">
      <c r="A3105" s="84">
        <v>18</v>
      </c>
      <c r="B3105" s="84">
        <v>0.62868299609513656</v>
      </c>
      <c r="C3105" s="84">
        <v>0.65980474804884015</v>
      </c>
      <c r="D3105" s="84">
        <v>0.65739555452112186</v>
      </c>
      <c r="E3105" s="84">
        <v>0.65905197030268414</v>
      </c>
      <c r="F3105" s="84">
        <v>0.65012595222920289</v>
      </c>
      <c r="G3105" s="84">
        <v>0.68128184499865907</v>
      </c>
      <c r="H3105" s="84">
        <v>0.61774868157846874</v>
      </c>
      <c r="I3105" s="84">
        <v>0.73851485680511531</v>
      </c>
      <c r="J3105" s="84">
        <v>0.75713700314164722</v>
      </c>
      <c r="K3105" s="84">
        <v>0.98760623229461753</v>
      </c>
      <c r="L3105" s="84">
        <v>0.87366274759029783</v>
      </c>
      <c r="M3105" s="84">
        <v>0.75961389961389958</v>
      </c>
      <c r="N3105" s="84">
        <v>0.95475092035975584</v>
      </c>
      <c r="O3105" s="84">
        <v>1</v>
      </c>
      <c r="P3105" s="84">
        <v>0.9594341280534241</v>
      </c>
      <c r="Q3105" s="84">
        <v>0.94656236227412949</v>
      </c>
      <c r="R3105" s="84">
        <v>1</v>
      </c>
      <c r="S3105" s="84">
        <v>0.96436801375752357</v>
      </c>
      <c r="T3105" s="84">
        <v>0.99423283261802575</v>
      </c>
      <c r="U3105" s="84">
        <v>1</v>
      </c>
      <c r="V3105" s="84">
        <v>1</v>
      </c>
      <c r="W3105" s="84">
        <v>0.95125201010797156</v>
      </c>
      <c r="X3105" s="84">
        <v>0.95507790627356381</v>
      </c>
      <c r="Y3105" s="84">
        <v>0.94350615571354257</v>
      </c>
      <c r="Z3105" s="84">
        <v>0.90228905079315869</v>
      </c>
      <c r="AA3105" s="84">
        <v>0.91865338371693595</v>
      </c>
      <c r="AB3105" s="84">
        <v>0.87114477854216599</v>
      </c>
      <c r="AC3105" s="84">
        <v>0.88152053274139819</v>
      </c>
      <c r="AD3105" s="84">
        <v>1</v>
      </c>
      <c r="AE3105" s="84">
        <v>0.79323894045118903</v>
      </c>
      <c r="AF3105" s="84">
        <v>0.62673458633409451</v>
      </c>
      <c r="AG3105" s="84">
        <v>0.65993489095675728</v>
      </c>
      <c r="AH3105" s="84">
        <v>0.6686984790433067</v>
      </c>
      <c r="AI3105" s="84">
        <v>0.63500897666068223</v>
      </c>
      <c r="AJ3105" s="84">
        <v>0.64954952655623899</v>
      </c>
      <c r="AK3105" s="84">
        <v>0.68115186657111204</v>
      </c>
    </row>
    <row r="3106" spans="1:37">
      <c r="A3106" s="84">
        <v>19</v>
      </c>
      <c r="B3106" s="84">
        <v>0.72736954206602755</v>
      </c>
      <c r="C3106" s="84">
        <v>0.76784597394827714</v>
      </c>
      <c r="D3106" s="84">
        <v>0.76370301408122909</v>
      </c>
      <c r="E3106" s="84">
        <v>0.75956596230725304</v>
      </c>
      <c r="F3106" s="84">
        <v>0.75811102006130693</v>
      </c>
      <c r="G3106" s="84">
        <v>0.78164387235183697</v>
      </c>
      <c r="H3106" s="84">
        <v>0.72376795781051095</v>
      </c>
      <c r="I3106" s="84">
        <v>0.82846166245768615</v>
      </c>
      <c r="J3106" s="84">
        <v>0.83479032919000151</v>
      </c>
      <c r="K3106" s="84">
        <v>0.88609537299338992</v>
      </c>
      <c r="L3106" s="84">
        <v>0.91444232602478559</v>
      </c>
      <c r="M3106" s="84">
        <v>0.82332046332046316</v>
      </c>
      <c r="N3106" s="84">
        <v>0.85395405191295037</v>
      </c>
      <c r="O3106" s="84">
        <v>0.94206802027220826</v>
      </c>
      <c r="P3106" s="84">
        <v>0.86242750864038442</v>
      </c>
      <c r="Q3106" s="84">
        <v>0.80850594975760226</v>
      </c>
      <c r="R3106" s="84">
        <v>0.86768987120665175</v>
      </c>
      <c r="S3106" s="84">
        <v>0.77970765262252784</v>
      </c>
      <c r="T3106" s="84">
        <v>0.87370350500715299</v>
      </c>
      <c r="U3106" s="84">
        <v>0.87824134319357605</v>
      </c>
      <c r="V3106" s="84">
        <v>0.86448568993827024</v>
      </c>
      <c r="W3106" s="84">
        <v>0.86335860326211811</v>
      </c>
      <c r="X3106" s="84">
        <v>0.84509082221541998</v>
      </c>
      <c r="Y3106" s="84">
        <v>0.82295821050806295</v>
      </c>
      <c r="Z3106" s="84">
        <v>0.82927711465922593</v>
      </c>
      <c r="AA3106" s="84">
        <v>0.83103499043038753</v>
      </c>
      <c r="AB3106" s="84">
        <v>0.76537579552188828</v>
      </c>
      <c r="AC3106" s="84">
        <v>0.78551609322974458</v>
      </c>
      <c r="AD3106" s="84">
        <v>0.99189162464155067</v>
      </c>
      <c r="AE3106" s="84">
        <v>0.85908813766004999</v>
      </c>
      <c r="AF3106" s="84">
        <v>0.72685754435271388</v>
      </c>
      <c r="AG3106" s="84">
        <v>0.7677105240413703</v>
      </c>
      <c r="AH3106" s="84">
        <v>0.77162428886566814</v>
      </c>
      <c r="AI3106" s="84">
        <v>0.73698384201077205</v>
      </c>
      <c r="AJ3106" s="84">
        <v>0.75794390138077117</v>
      </c>
      <c r="AK3106" s="84">
        <v>0.78806436901426813</v>
      </c>
    </row>
    <row r="3107" spans="1:37">
      <c r="A3107" s="84">
        <v>20</v>
      </c>
      <c r="B3107" s="84">
        <v>0.81469648562300312</v>
      </c>
      <c r="C3107" s="84">
        <v>0.86071302314197895</v>
      </c>
      <c r="D3107" s="84">
        <v>0.85016874199930192</v>
      </c>
      <c r="E3107" s="84">
        <v>0.84618313344755369</v>
      </c>
      <c r="F3107" s="84">
        <v>0.84988922273817136</v>
      </c>
      <c r="G3107" s="84">
        <v>0.85686511128989007</v>
      </c>
      <c r="H3107" s="84">
        <v>0.82396799418076017</v>
      </c>
      <c r="I3107" s="84">
        <v>0.9289130084358711</v>
      </c>
      <c r="J3107" s="84">
        <v>0.92972271547602781</v>
      </c>
      <c r="K3107" s="84">
        <v>0.75365911237016059</v>
      </c>
      <c r="L3107" s="84">
        <v>0.95069378243830116</v>
      </c>
      <c r="M3107" s="84">
        <v>0.91907335907335908</v>
      </c>
      <c r="N3107" s="84">
        <v>0.70897991518710091</v>
      </c>
      <c r="O3107" s="84">
        <v>0.84776718834666731</v>
      </c>
      <c r="P3107" s="84">
        <v>0.75909437056997264</v>
      </c>
      <c r="Q3107" s="84">
        <v>0.70967386513882758</v>
      </c>
      <c r="R3107" s="84">
        <v>0.73827933949740332</v>
      </c>
      <c r="S3107" s="84">
        <v>0.71277730008598461</v>
      </c>
      <c r="T3107" s="84">
        <v>0.7487035050071531</v>
      </c>
      <c r="U3107" s="84">
        <v>0.74913511283206891</v>
      </c>
      <c r="V3107" s="84">
        <v>0.7468875355932908</v>
      </c>
      <c r="W3107" s="84">
        <v>0.7602572938203539</v>
      </c>
      <c r="X3107" s="84">
        <v>0.72335993668948717</v>
      </c>
      <c r="Y3107" s="84">
        <v>0.71040402288885007</v>
      </c>
      <c r="Z3107" s="84">
        <v>0.72081847775538666</v>
      </c>
      <c r="AA3107" s="84">
        <v>0.73910781763753253</v>
      </c>
      <c r="AB3107" s="84">
        <v>0.63154775707917854</v>
      </c>
      <c r="AC3107" s="84">
        <v>0.69450610432852378</v>
      </c>
      <c r="AD3107" s="84">
        <v>0.99115000494413164</v>
      </c>
      <c r="AE3107" s="84">
        <v>0.95704898042138065</v>
      </c>
      <c r="AF3107" s="84">
        <v>0.83119620586685394</v>
      </c>
      <c r="AG3107" s="84">
        <v>0.85975627322750714</v>
      </c>
      <c r="AH3107" s="84">
        <v>0.85382561244630217</v>
      </c>
      <c r="AI3107" s="84">
        <v>0.82064631956912015</v>
      </c>
      <c r="AJ3107" s="84">
        <v>0.85031009928281565</v>
      </c>
      <c r="AK3107" s="84">
        <v>0.8680695810802006</v>
      </c>
    </row>
    <row r="3108" spans="1:37">
      <c r="A3108" s="84">
        <v>21</v>
      </c>
      <c r="B3108" s="84">
        <v>0.95189918352857639</v>
      </c>
      <c r="C3108" s="84">
        <v>0.97568868463274661</v>
      </c>
      <c r="D3108" s="84">
        <v>0.96601885255440501</v>
      </c>
      <c r="E3108" s="84">
        <v>0.95735770036169798</v>
      </c>
      <c r="F3108" s="84">
        <v>0.95969528665513382</v>
      </c>
      <c r="G3108" s="84">
        <v>0.96145079109680864</v>
      </c>
      <c r="H3108" s="84">
        <v>0.92998727041280216</v>
      </c>
      <c r="I3108" s="84">
        <v>1</v>
      </c>
      <c r="J3108" s="84">
        <v>1</v>
      </c>
      <c r="K3108" s="84">
        <v>0.66572237960339942</v>
      </c>
      <c r="L3108" s="84">
        <v>1</v>
      </c>
      <c r="M3108" s="84">
        <v>1</v>
      </c>
      <c r="N3108" s="84">
        <v>0.61456731441353285</v>
      </c>
      <c r="O3108" s="84">
        <v>0.79109425302011249</v>
      </c>
      <c r="P3108" s="84">
        <v>0.69454044871419385</v>
      </c>
      <c r="Q3108" s="84">
        <v>0.62400837373292195</v>
      </c>
      <c r="R3108" s="84">
        <v>0.66588257214057811</v>
      </c>
      <c r="S3108" s="84">
        <v>0.64082545141874447</v>
      </c>
      <c r="T3108" s="84">
        <v>0.65374642346208867</v>
      </c>
      <c r="U3108" s="84">
        <v>0.66297172057003217</v>
      </c>
      <c r="V3108" s="84">
        <v>0.66532953671564843</v>
      </c>
      <c r="W3108" s="84">
        <v>0.65954514128187458</v>
      </c>
      <c r="X3108" s="84">
        <v>0.63323204646752718</v>
      </c>
      <c r="Y3108" s="84">
        <v>0.6158661349054968</v>
      </c>
      <c r="Z3108" s="84">
        <v>0.6381439570092492</v>
      </c>
      <c r="AA3108" s="84">
        <v>0.66436668793247311</v>
      </c>
      <c r="AB3108" s="84">
        <v>0.56045966349746201</v>
      </c>
      <c r="AC3108" s="84">
        <v>0.60349611542730297</v>
      </c>
      <c r="AD3108" s="84">
        <v>0.97747948185503808</v>
      </c>
      <c r="AE3108" s="84">
        <v>1</v>
      </c>
      <c r="AF3108" s="84">
        <v>0.95380291586158439</v>
      </c>
      <c r="AG3108" s="84">
        <v>0.97245829852208243</v>
      </c>
      <c r="AH3108" s="84">
        <v>0.96522698246836203</v>
      </c>
      <c r="AI3108" s="84">
        <v>0.94865350089766598</v>
      </c>
      <c r="AJ3108" s="84">
        <v>0.97052142620147486</v>
      </c>
      <c r="AK3108" s="84">
        <v>0.97478663105088281</v>
      </c>
    </row>
    <row r="3109" spans="1:37">
      <c r="A3109" s="84">
        <v>22</v>
      </c>
      <c r="B3109" s="84">
        <v>1</v>
      </c>
      <c r="C3109" s="84">
        <v>1</v>
      </c>
      <c r="D3109" s="84">
        <v>1</v>
      </c>
      <c r="E3109" s="84">
        <v>1</v>
      </c>
      <c r="F3109" s="84">
        <v>1</v>
      </c>
      <c r="G3109" s="84">
        <v>1</v>
      </c>
      <c r="H3109" s="84">
        <v>1</v>
      </c>
      <c r="I3109" s="84">
        <v>0.93170705496749218</v>
      </c>
      <c r="J3109" s="84">
        <v>0.95342166370714387</v>
      </c>
      <c r="K3109" s="84">
        <v>0.54355524079320117</v>
      </c>
      <c r="L3109" s="84">
        <v>0.89754792924478344</v>
      </c>
      <c r="M3109" s="84">
        <v>0.93019305019305021</v>
      </c>
      <c r="N3109" s="84">
        <v>0.47569784239712942</v>
      </c>
      <c r="O3109" s="84">
        <v>0.64705319861026989</v>
      </c>
      <c r="P3109" s="84">
        <v>0.5729599906273799</v>
      </c>
      <c r="Q3109" s="84">
        <v>0.51316659321286906</v>
      </c>
      <c r="R3109" s="84">
        <v>0.53290868015930315</v>
      </c>
      <c r="S3109" s="84">
        <v>0.48746345657781592</v>
      </c>
      <c r="T3109" s="84">
        <v>0.5324123748211731</v>
      </c>
      <c r="U3109" s="84">
        <v>0.52814453930872507</v>
      </c>
      <c r="V3109" s="84">
        <v>0.53754702471265559</v>
      </c>
      <c r="W3109" s="84">
        <v>0.54858718125430739</v>
      </c>
      <c r="X3109" s="84">
        <v>0.51277782340249201</v>
      </c>
      <c r="Y3109" s="84">
        <v>0.50728281602219527</v>
      </c>
      <c r="Z3109" s="84">
        <v>0.51733581356895575</v>
      </c>
      <c r="AA3109" s="84">
        <v>0.52858615105265749</v>
      </c>
      <c r="AB3109" s="84">
        <v>0.46664605395377601</v>
      </c>
      <c r="AC3109" s="84">
        <v>0.4238808731039585</v>
      </c>
      <c r="AD3109" s="84">
        <v>0.82272817166023959</v>
      </c>
      <c r="AE3109" s="84">
        <v>0.91071065645958937</v>
      </c>
      <c r="AF3109" s="84">
        <v>1</v>
      </c>
      <c r="AG3109" s="84">
        <v>1</v>
      </c>
      <c r="AH3109" s="84">
        <v>1</v>
      </c>
      <c r="AI3109" s="84">
        <v>1</v>
      </c>
      <c r="AJ3109" s="84">
        <v>1</v>
      </c>
      <c r="AK3109" s="84">
        <v>1</v>
      </c>
    </row>
    <row r="3110" spans="1:37">
      <c r="A3110" s="84">
        <v>23</v>
      </c>
      <c r="B3110" s="84">
        <v>0.92438764643237481</v>
      </c>
      <c r="C3110" s="84">
        <v>0.8705843961602262</v>
      </c>
      <c r="D3110" s="84">
        <v>0.92563714651460516</v>
      </c>
      <c r="E3110" s="84">
        <v>0.91224062440510179</v>
      </c>
      <c r="F3110" s="84">
        <v>0.8861877446963492</v>
      </c>
      <c r="G3110" s="84">
        <v>0.91244301421292584</v>
      </c>
      <c r="H3110" s="84">
        <v>0.92416803055100916</v>
      </c>
      <c r="I3110" s="84">
        <v>0.78641663532319572</v>
      </c>
      <c r="J3110" s="84">
        <v>0.80965715066247779</v>
      </c>
      <c r="K3110" s="84">
        <v>0.44759206798866857</v>
      </c>
      <c r="L3110" s="84">
        <v>0.74335345832009325</v>
      </c>
      <c r="M3110" s="84">
        <v>0.7766023166023166</v>
      </c>
      <c r="N3110" s="84">
        <v>0.34945710424530502</v>
      </c>
      <c r="O3110" s="84">
        <v>0.48114620852325241</v>
      </c>
      <c r="P3110" s="84">
        <v>0.42469685431433429</v>
      </c>
      <c r="Q3110" s="84">
        <v>0.37808505949757598</v>
      </c>
      <c r="R3110" s="84">
        <v>0.37881081584647291</v>
      </c>
      <c r="S3110" s="84">
        <v>0.37262252794496992</v>
      </c>
      <c r="T3110" s="84">
        <v>0.42757510729613729</v>
      </c>
      <c r="U3110" s="84">
        <v>0.38900085695242342</v>
      </c>
      <c r="V3110" s="84">
        <v>0.40005819632947431</v>
      </c>
      <c r="W3110" s="84">
        <v>0.42825637491385249</v>
      </c>
      <c r="X3110" s="84">
        <v>0.38241640100639818</v>
      </c>
      <c r="Y3110" s="84">
        <v>0.3817235997919195</v>
      </c>
      <c r="Z3110" s="84">
        <v>0.38025112385676629</v>
      </c>
      <c r="AA3110" s="84">
        <v>0.38351082102370332</v>
      </c>
      <c r="AB3110" s="84">
        <v>0.34649970369225219</v>
      </c>
      <c r="AC3110" s="84">
        <v>0.34803921568627438</v>
      </c>
      <c r="AD3110" s="84">
        <v>0.67259962424602016</v>
      </c>
      <c r="AE3110" s="84">
        <v>0.73741616421651646</v>
      </c>
      <c r="AF3110" s="84">
        <v>0.92938696645002639</v>
      </c>
      <c r="AG3110" s="84">
        <v>0.87156809080694886</v>
      </c>
      <c r="AH3110" s="84">
        <v>0.92186230117264611</v>
      </c>
      <c r="AI3110" s="84">
        <v>0.92118491921005397</v>
      </c>
      <c r="AJ3110" s="84">
        <v>0.88017151170210051</v>
      </c>
      <c r="AK3110" s="84">
        <v>0.91054791843116822</v>
      </c>
    </row>
    <row r="3111" spans="1:37">
      <c r="A3111" s="84">
        <v>24</v>
      </c>
      <c r="B3111" s="84">
        <v>0.8141640042598508</v>
      </c>
      <c r="C3111" s="84">
        <v>0.73352731623745682</v>
      </c>
      <c r="D3111" s="84">
        <v>0.77603863609915069</v>
      </c>
      <c r="E3111" s="84">
        <v>0.79326099371787551</v>
      </c>
      <c r="F3111" s="84">
        <v>0.75380132932714206</v>
      </c>
      <c r="G3111" s="84">
        <v>0.74376508447304901</v>
      </c>
      <c r="H3111" s="84">
        <v>0.79869067103109659</v>
      </c>
      <c r="I3111" s="84">
        <v>0.60732899897909831</v>
      </c>
      <c r="J3111" s="84">
        <v>0.63597869143559627</v>
      </c>
      <c r="K3111" s="84">
        <v>0.67587346553352223</v>
      </c>
      <c r="L3111" s="84">
        <v>0.56508844402076053</v>
      </c>
      <c r="M3111" s="84">
        <v>0.82918918918918905</v>
      </c>
      <c r="N3111" s="84">
        <v>0.2312316510555012</v>
      </c>
      <c r="O3111" s="84">
        <v>0.33984636470850732</v>
      </c>
      <c r="P3111" s="84">
        <v>0.30967723039072109</v>
      </c>
      <c r="Q3111" s="84">
        <v>0.2275231379462318</v>
      </c>
      <c r="R3111" s="84">
        <v>0.26180217528006139</v>
      </c>
      <c r="S3111" s="84">
        <v>0.26390369733447983</v>
      </c>
      <c r="T3111" s="84">
        <v>0.32023426323319032</v>
      </c>
      <c r="U3111" s="84">
        <v>0.26390960738883429</v>
      </c>
      <c r="V3111" s="84">
        <v>0.28094278053748473</v>
      </c>
      <c r="W3111" s="84">
        <v>0.3093498736503561</v>
      </c>
      <c r="X3111" s="84">
        <v>0.26570257497592248</v>
      </c>
      <c r="Y3111" s="84">
        <v>0.2724640194208427</v>
      </c>
      <c r="Z3111" s="84">
        <v>0.2568077300676897</v>
      </c>
      <c r="AA3111" s="84">
        <v>0.25255925798694612</v>
      </c>
      <c r="AB3111" s="84">
        <v>0.24018963695859419</v>
      </c>
      <c r="AC3111" s="84">
        <v>0.25943396226415089</v>
      </c>
      <c r="AD3111" s="84">
        <v>0.49606941560367862</v>
      </c>
      <c r="AE3111" s="84">
        <v>0.56737348418128852</v>
      </c>
      <c r="AF3111" s="84">
        <v>0.80238889864746177</v>
      </c>
      <c r="AG3111" s="84">
        <v>0.72083777476880528</v>
      </c>
      <c r="AH3111" s="84">
        <v>0.76570300708231753</v>
      </c>
      <c r="AI3111" s="84">
        <v>0.79874326750448821</v>
      </c>
      <c r="AJ3111" s="84">
        <v>0.75115489650595924</v>
      </c>
      <c r="AK3111" s="84">
        <v>0.74291484787282569</v>
      </c>
    </row>
    <row r="3121" spans="1:50">
      <c r="A3121" s="84" t="s">
        <v>136</v>
      </c>
      <c r="B3121" s="83"/>
      <c r="C3121" s="83"/>
      <c r="D3121" s="83">
        <v>2015</v>
      </c>
      <c r="E3121" s="83"/>
      <c r="F3121" s="84" t="s">
        <v>1</v>
      </c>
      <c r="G3121" s="158">
        <v>19877.071000000051</v>
      </c>
      <c r="H3121" s="83" t="s">
        <v>2</v>
      </c>
      <c r="I3121" s="83"/>
      <c r="J3121" s="83"/>
      <c r="K3121" s="83" t="s">
        <v>3</v>
      </c>
      <c r="L3121" s="83" t="s">
        <v>4</v>
      </c>
      <c r="M3121" s="83"/>
      <c r="N3121" s="83"/>
      <c r="O3121" s="83"/>
      <c r="P3121" s="83"/>
      <c r="Q3121" s="83"/>
      <c r="R3121" s="83"/>
      <c r="S3121" s="83"/>
      <c r="T3121" s="104"/>
      <c r="U3121" s="83"/>
      <c r="V3121" s="83"/>
      <c r="W3121" s="83"/>
      <c r="X3121" s="83"/>
      <c r="Y3121" s="83"/>
      <c r="Z3121" s="83"/>
      <c r="AA3121" s="83"/>
      <c r="AB3121" s="83"/>
      <c r="AC3121" s="83"/>
      <c r="AD3121" s="83"/>
      <c r="AE3121" s="83"/>
      <c r="AF3121" s="83"/>
      <c r="AG3121" s="83"/>
      <c r="AH3121" s="83"/>
      <c r="AI3121" s="83"/>
      <c r="AJ3121" s="83"/>
      <c r="AK3121" s="83"/>
    </row>
    <row r="3122" spans="1:50">
      <c r="A3122" s="83">
        <v>79</v>
      </c>
      <c r="B3122" s="84" t="s">
        <v>122</v>
      </c>
      <c r="C3122" s="83"/>
      <c r="D3122" s="83"/>
      <c r="E3122" s="83"/>
      <c r="F3122" s="83" t="s">
        <v>9</v>
      </c>
      <c r="G3122" s="83">
        <v>0</v>
      </c>
      <c r="H3122" s="83" t="s">
        <v>2</v>
      </c>
      <c r="I3122" s="83"/>
      <c r="J3122" s="83"/>
      <c r="K3122" s="83" t="s">
        <v>10</v>
      </c>
      <c r="L3122" s="83" t="s">
        <v>4</v>
      </c>
      <c r="M3122" s="83"/>
      <c r="N3122" s="83" t="s">
        <v>11</v>
      </c>
      <c r="O3122" s="83"/>
      <c r="P3122" s="83"/>
      <c r="Q3122" s="83"/>
      <c r="R3122" s="83"/>
      <c r="S3122" s="83"/>
      <c r="T3122" s="83"/>
      <c r="U3122" s="83"/>
      <c r="V3122" s="83"/>
      <c r="W3122" s="83"/>
      <c r="X3122" s="83"/>
      <c r="Y3122" s="83"/>
      <c r="Z3122" s="83"/>
      <c r="AA3122" s="83"/>
      <c r="AB3122" s="83"/>
      <c r="AC3122" s="83"/>
      <c r="AD3122" s="83"/>
      <c r="AE3122" s="83"/>
      <c r="AF3122" s="83"/>
      <c r="AG3122" s="83"/>
      <c r="AH3122" s="83"/>
      <c r="AI3122" s="83"/>
      <c r="AJ3122" s="83"/>
      <c r="AK3122" s="83"/>
    </row>
    <row r="3123" spans="1:50">
      <c r="A3123" s="84"/>
      <c r="B3123" s="84">
        <v>1</v>
      </c>
      <c r="C3123" s="84" t="s">
        <v>22</v>
      </c>
      <c r="D3123" s="84" t="s">
        <v>23</v>
      </c>
      <c r="E3123" s="84">
        <v>2</v>
      </c>
      <c r="F3123" s="84" t="s">
        <v>24</v>
      </c>
      <c r="G3123" s="84" t="s">
        <v>25</v>
      </c>
      <c r="H3123" s="84">
        <v>3</v>
      </c>
      <c r="I3123" s="84" t="s">
        <v>26</v>
      </c>
      <c r="J3123" s="84" t="s">
        <v>27</v>
      </c>
      <c r="K3123" s="84">
        <v>4</v>
      </c>
      <c r="L3123" s="84" t="s">
        <v>28</v>
      </c>
      <c r="M3123" s="84" t="s">
        <v>29</v>
      </c>
      <c r="N3123" s="84">
        <v>5</v>
      </c>
      <c r="O3123" s="84" t="s">
        <v>30</v>
      </c>
      <c r="P3123" s="84" t="s">
        <v>30</v>
      </c>
      <c r="Q3123" s="84">
        <v>6</v>
      </c>
      <c r="R3123" s="84" t="s">
        <v>31</v>
      </c>
      <c r="S3123" s="84" t="s">
        <v>32</v>
      </c>
      <c r="T3123" s="84">
        <v>7</v>
      </c>
      <c r="U3123" s="84" t="s">
        <v>33</v>
      </c>
      <c r="V3123" s="84" t="s">
        <v>34</v>
      </c>
      <c r="W3123" s="84">
        <v>8</v>
      </c>
      <c r="X3123" s="84" t="s">
        <v>35</v>
      </c>
      <c r="Y3123" s="84" t="s">
        <v>36</v>
      </c>
      <c r="Z3123" s="84">
        <v>9</v>
      </c>
      <c r="AA3123" s="84" t="s">
        <v>37</v>
      </c>
      <c r="AB3123" s="84" t="s">
        <v>38</v>
      </c>
      <c r="AC3123" s="84">
        <v>10</v>
      </c>
      <c r="AD3123" s="84" t="s">
        <v>39</v>
      </c>
      <c r="AE3123" s="84" t="s">
        <v>40</v>
      </c>
      <c r="AF3123" s="84">
        <v>11</v>
      </c>
      <c r="AG3123" s="84" t="s">
        <v>41</v>
      </c>
      <c r="AH3123" s="84" t="s">
        <v>42</v>
      </c>
      <c r="AI3123" s="84">
        <v>12</v>
      </c>
      <c r="AJ3123" s="84" t="s">
        <v>43</v>
      </c>
      <c r="AK3123" s="84" t="s">
        <v>44</v>
      </c>
    </row>
    <row r="3124" spans="1:50">
      <c r="A3124" s="83"/>
      <c r="B3124" s="84">
        <v>31</v>
      </c>
      <c r="C3124" s="83"/>
      <c r="D3124" s="83"/>
      <c r="E3124" s="84">
        <v>28</v>
      </c>
      <c r="F3124" s="83"/>
      <c r="G3124" s="83"/>
      <c r="H3124" s="84">
        <v>31</v>
      </c>
      <c r="I3124" s="83"/>
      <c r="J3124" s="83"/>
      <c r="K3124" s="84">
        <v>30</v>
      </c>
      <c r="L3124" s="83"/>
      <c r="M3124" s="83"/>
      <c r="N3124" s="84">
        <v>31</v>
      </c>
      <c r="O3124" s="83"/>
      <c r="P3124" s="83"/>
      <c r="Q3124" s="84">
        <v>30</v>
      </c>
      <c r="R3124" s="83"/>
      <c r="S3124" s="83"/>
      <c r="T3124" s="84">
        <v>31</v>
      </c>
      <c r="U3124" s="83"/>
      <c r="V3124" s="83"/>
      <c r="W3124" s="84">
        <v>31</v>
      </c>
      <c r="X3124" s="83"/>
      <c r="Y3124" s="83"/>
      <c r="Z3124" s="84">
        <v>30</v>
      </c>
      <c r="AA3124" s="83"/>
      <c r="AB3124" s="83"/>
      <c r="AC3124" s="84">
        <v>31</v>
      </c>
      <c r="AD3124" s="83"/>
      <c r="AE3124" s="83"/>
      <c r="AF3124" s="84">
        <v>30</v>
      </c>
      <c r="AG3124" s="83"/>
      <c r="AH3124" s="83"/>
      <c r="AI3124" s="84">
        <v>31</v>
      </c>
      <c r="AJ3124" s="83"/>
      <c r="AK3124" s="83"/>
    </row>
    <row r="3125" spans="1:50">
      <c r="A3125" s="84" t="s">
        <v>47</v>
      </c>
      <c r="B3125" s="84" t="s">
        <v>48</v>
      </c>
      <c r="C3125" s="84" t="s">
        <v>49</v>
      </c>
      <c r="D3125" s="84" t="s">
        <v>50</v>
      </c>
      <c r="E3125" s="84" t="s">
        <v>48</v>
      </c>
      <c r="F3125" s="84" t="s">
        <v>49</v>
      </c>
      <c r="G3125" s="84" t="s">
        <v>50</v>
      </c>
      <c r="H3125" s="84" t="s">
        <v>48</v>
      </c>
      <c r="I3125" s="84" t="s">
        <v>49</v>
      </c>
      <c r="J3125" s="84" t="s">
        <v>50</v>
      </c>
      <c r="K3125" s="84" t="s">
        <v>48</v>
      </c>
      <c r="L3125" s="84" t="s">
        <v>49</v>
      </c>
      <c r="M3125" s="84" t="s">
        <v>50</v>
      </c>
      <c r="N3125" s="84" t="s">
        <v>48</v>
      </c>
      <c r="O3125" s="84" t="s">
        <v>49</v>
      </c>
      <c r="P3125" s="84" t="s">
        <v>50</v>
      </c>
      <c r="Q3125" s="84" t="s">
        <v>48</v>
      </c>
      <c r="R3125" s="84" t="s">
        <v>49</v>
      </c>
      <c r="S3125" s="84" t="s">
        <v>50</v>
      </c>
      <c r="T3125" s="84" t="s">
        <v>48</v>
      </c>
      <c r="U3125" s="84" t="s">
        <v>49</v>
      </c>
      <c r="V3125" s="84" t="s">
        <v>50</v>
      </c>
      <c r="W3125" s="84" t="s">
        <v>48</v>
      </c>
      <c r="X3125" s="84" t="s">
        <v>49</v>
      </c>
      <c r="Y3125" s="84" t="s">
        <v>50</v>
      </c>
      <c r="Z3125" s="84" t="s">
        <v>48</v>
      </c>
      <c r="AA3125" s="84" t="s">
        <v>49</v>
      </c>
      <c r="AB3125" s="84" t="s">
        <v>50</v>
      </c>
      <c r="AC3125" s="84" t="s">
        <v>48</v>
      </c>
      <c r="AD3125" s="84" t="s">
        <v>49</v>
      </c>
      <c r="AE3125" s="84" t="s">
        <v>50</v>
      </c>
      <c r="AF3125" s="84" t="s">
        <v>48</v>
      </c>
      <c r="AG3125" s="84" t="s">
        <v>49</v>
      </c>
      <c r="AH3125" s="84" t="s">
        <v>50</v>
      </c>
      <c r="AI3125" s="84" t="s">
        <v>48</v>
      </c>
      <c r="AJ3125" s="84" t="s">
        <v>49</v>
      </c>
      <c r="AK3125" s="84" t="s">
        <v>50</v>
      </c>
    </row>
    <row r="3126" spans="1:50">
      <c r="A3126" s="83"/>
      <c r="B3126" s="162">
        <v>3.886101253663151E-2</v>
      </c>
      <c r="C3126" s="163">
        <v>1.123153307493393</v>
      </c>
      <c r="D3126" s="163">
        <v>0.98101675042829417</v>
      </c>
      <c r="E3126" s="162">
        <v>3.4070702261447282E-2</v>
      </c>
      <c r="F3126" s="163">
        <v>1.0719607821871311</v>
      </c>
      <c r="G3126" s="163">
        <v>0.99388884671142286</v>
      </c>
      <c r="H3126" s="162">
        <v>4.5954667734692888E-2</v>
      </c>
      <c r="I3126" s="163">
        <v>1.6989072420061959</v>
      </c>
      <c r="J3126" s="163">
        <v>1.045910196334302</v>
      </c>
      <c r="K3126" s="162">
        <v>5.498926115370998E-2</v>
      </c>
      <c r="L3126" s="163">
        <v>1.8885231230877351</v>
      </c>
      <c r="M3126" s="163">
        <v>1.0978604621970369</v>
      </c>
      <c r="N3126" s="162">
        <v>8.9563550378660428E-2</v>
      </c>
      <c r="O3126" s="163">
        <v>1.8805314530721631</v>
      </c>
      <c r="P3126" s="163">
        <v>0.90972438232328667</v>
      </c>
      <c r="Q3126" s="162">
        <v>0.13176811526103699</v>
      </c>
      <c r="R3126" s="163">
        <v>1.3701835144969861</v>
      </c>
      <c r="S3126" s="163">
        <v>1.074466200958889</v>
      </c>
      <c r="T3126" s="162">
        <v>0.16651776916880909</v>
      </c>
      <c r="U3126" s="163">
        <v>1.2867672001461781</v>
      </c>
      <c r="V3126" s="163">
        <v>1.035027545791221</v>
      </c>
      <c r="W3126" s="162">
        <v>0.1666372046985119</v>
      </c>
      <c r="X3126" s="163">
        <v>1.178576944414965</v>
      </c>
      <c r="Y3126" s="163">
        <v>0.89210305617174801</v>
      </c>
      <c r="Z3126" s="162">
        <v>0.1244271895814919</v>
      </c>
      <c r="AA3126" s="163">
        <v>1.3515923850686751</v>
      </c>
      <c r="AB3126" s="163">
        <v>0.89172264242721277</v>
      </c>
      <c r="AC3126" s="162">
        <v>7.1577587823015321E-2</v>
      </c>
      <c r="AD3126" s="163">
        <v>1.5033565885830931</v>
      </c>
      <c r="AE3126" s="163">
        <v>0.84439546170277391</v>
      </c>
      <c r="AF3126" s="162">
        <v>3.6695800315050348E-2</v>
      </c>
      <c r="AG3126" s="163">
        <v>1.0858654875102149</v>
      </c>
      <c r="AH3126" s="163">
        <v>0.97808661741730496</v>
      </c>
      <c r="AI3126" s="162">
        <v>3.8937139086942067E-2</v>
      </c>
      <c r="AJ3126" s="163">
        <v>1.079538336465288</v>
      </c>
      <c r="AK3126" s="163">
        <v>0.998231889079916</v>
      </c>
      <c r="AM3126" t="str">
        <f>A3121</f>
        <v>RefgChg-Res-StdForMsr-cDXGF-DMo1985-CZ15</v>
      </c>
      <c r="AN3126" s="159">
        <f>1/($B3126*(1/$B3124)*(1/(5/7+2/7*$D3126))*$B3136/SUM($B3128:$B3151))</f>
        <v>22291.831723650299</v>
      </c>
      <c r="AO3126" s="159">
        <f>1/(B3126*(1/B3124)*(1/(5/7+2/7*D3126)))</f>
        <v>793.38804200193204</v>
      </c>
      <c r="AP3126" s="159"/>
      <c r="AR3126" s="164">
        <f>CHOOSE(AV$3,C3126,F3126,I3126,L3126,O3126,R3126,U3126,X3126,AA3126,AD3126,AG3126,AJ3126)</f>
        <v>1.2867672001461781</v>
      </c>
      <c r="AS3126" s="160"/>
      <c r="AT3126" s="160"/>
      <c r="AV3126" s="115">
        <f>AN3126/AR3126</f>
        <v>17323.904216021299</v>
      </c>
      <c r="AW3126" s="161">
        <f>AO3126/AR3126</f>
        <v>616.57465461647018</v>
      </c>
      <c r="AX3126" s="159"/>
    </row>
    <row r="3127" spans="1:50">
      <c r="A3127" s="84" t="s">
        <v>51</v>
      </c>
      <c r="B3127" s="84" t="s">
        <v>52</v>
      </c>
      <c r="C3127" s="84" t="s">
        <v>53</v>
      </c>
      <c r="D3127" s="84" t="s">
        <v>54</v>
      </c>
      <c r="E3127" s="84" t="s">
        <v>52</v>
      </c>
      <c r="F3127" s="84" t="s">
        <v>53</v>
      </c>
      <c r="G3127" s="84" t="s">
        <v>54</v>
      </c>
      <c r="H3127" s="84" t="s">
        <v>52</v>
      </c>
      <c r="I3127" s="84" t="s">
        <v>53</v>
      </c>
      <c r="J3127" s="84" t="s">
        <v>54</v>
      </c>
      <c r="K3127" s="84" t="s">
        <v>52</v>
      </c>
      <c r="L3127" s="84" t="s">
        <v>53</v>
      </c>
      <c r="M3127" s="84" t="s">
        <v>54</v>
      </c>
      <c r="N3127" s="84" t="s">
        <v>52</v>
      </c>
      <c r="O3127" s="84" t="s">
        <v>53</v>
      </c>
      <c r="P3127" s="84" t="s">
        <v>54</v>
      </c>
      <c r="Q3127" s="84" t="s">
        <v>52</v>
      </c>
      <c r="R3127" s="84" t="s">
        <v>53</v>
      </c>
      <c r="S3127" s="84" t="s">
        <v>54</v>
      </c>
      <c r="T3127" s="84" t="s">
        <v>52</v>
      </c>
      <c r="U3127" s="84" t="s">
        <v>53</v>
      </c>
      <c r="V3127" s="84" t="s">
        <v>54</v>
      </c>
      <c r="W3127" s="84" t="s">
        <v>52</v>
      </c>
      <c r="X3127" s="84" t="s">
        <v>53</v>
      </c>
      <c r="Y3127" s="84" t="s">
        <v>54</v>
      </c>
      <c r="Z3127" s="84" t="s">
        <v>52</v>
      </c>
      <c r="AA3127" s="84" t="s">
        <v>53</v>
      </c>
      <c r="AB3127" s="84" t="s">
        <v>54</v>
      </c>
      <c r="AC3127" s="84" t="s">
        <v>52</v>
      </c>
      <c r="AD3127" s="84" t="s">
        <v>53</v>
      </c>
      <c r="AE3127" s="84" t="s">
        <v>54</v>
      </c>
      <c r="AF3127" s="84" t="s">
        <v>52</v>
      </c>
      <c r="AG3127" s="84" t="s">
        <v>53</v>
      </c>
      <c r="AH3127" s="84" t="s">
        <v>54</v>
      </c>
      <c r="AI3127" s="84" t="s">
        <v>52</v>
      </c>
      <c r="AJ3127" s="84" t="s">
        <v>53</v>
      </c>
      <c r="AK3127" s="84" t="s">
        <v>54</v>
      </c>
    </row>
    <row r="3128" spans="1:50">
      <c r="A3128" s="84">
        <v>1</v>
      </c>
      <c r="B3128" s="84">
        <v>0.5458648806057077</v>
      </c>
      <c r="C3128" s="84">
        <v>0.51984706475851628</v>
      </c>
      <c r="D3128" s="84">
        <v>0.61846356347971754</v>
      </c>
      <c r="E3128" s="84">
        <v>0.4642579037533095</v>
      </c>
      <c r="F3128" s="84">
        <v>0.53210673815035936</v>
      </c>
      <c r="G3128" s="84">
        <v>0.54965343415248913</v>
      </c>
      <c r="H3128" s="84">
        <v>0.32432270797201118</v>
      </c>
      <c r="I3128" s="84">
        <v>0.30092531175378079</v>
      </c>
      <c r="J3128" s="84">
        <v>0.44040790312300809</v>
      </c>
      <c r="K3128" s="84">
        <v>0.2462156606241824</v>
      </c>
      <c r="L3128" s="84">
        <v>0.22799143489674689</v>
      </c>
      <c r="M3128" s="84">
        <v>0.29430905106580779</v>
      </c>
      <c r="N3128" s="84">
        <v>0.2510650294449317</v>
      </c>
      <c r="O3128" s="84">
        <v>0.23787664131320879</v>
      </c>
      <c r="P3128" s="84">
        <v>0.27653702990630219</v>
      </c>
      <c r="Q3128" s="84">
        <v>0.30743012951601911</v>
      </c>
      <c r="R3128" s="84">
        <v>0.25479671256184211</v>
      </c>
      <c r="S3128" s="84">
        <v>0.30942657342657343</v>
      </c>
      <c r="T3128" s="84">
        <v>0.42632262742846788</v>
      </c>
      <c r="U3128" s="84">
        <v>0.31927353760445681</v>
      </c>
      <c r="V3128" s="84">
        <v>0.366875273867173</v>
      </c>
      <c r="W3128" s="84">
        <v>0.35617256306911482</v>
      </c>
      <c r="X3128" s="84">
        <v>0.33325699115209712</v>
      </c>
      <c r="Y3128" s="84">
        <v>0.3446832263466369</v>
      </c>
      <c r="Z3128" s="84">
        <v>0.27729286086503391</v>
      </c>
      <c r="AA3128" s="84">
        <v>0.28489588175141772</v>
      </c>
      <c r="AB3128" s="84">
        <v>0.35644410530331933</v>
      </c>
      <c r="AC3128" s="84">
        <v>0.18719675915021899</v>
      </c>
      <c r="AD3128" s="84">
        <v>0.18858907048542681</v>
      </c>
      <c r="AE3128" s="84">
        <v>0.24227850806882539</v>
      </c>
      <c r="AF3128" s="84">
        <v>0.45668004161093773</v>
      </c>
      <c r="AG3128" s="84">
        <v>0.50364563346307756</v>
      </c>
      <c r="AH3128" s="84">
        <v>0.55175011590171519</v>
      </c>
      <c r="AI3128" s="84">
        <v>0.65373590674565252</v>
      </c>
      <c r="AJ3128" s="84">
        <v>0.5269619269619269</v>
      </c>
      <c r="AK3128" s="84">
        <v>0.61536944517486203</v>
      </c>
    </row>
    <row r="3129" spans="1:50">
      <c r="A3129" s="84">
        <v>2</v>
      </c>
      <c r="B3129" s="84">
        <v>0.41962725684333141</v>
      </c>
      <c r="C3129" s="84">
        <v>0.42410323128800143</v>
      </c>
      <c r="D3129" s="84">
        <v>0.53015436161301888</v>
      </c>
      <c r="E3129" s="84">
        <v>0.39495405700046732</v>
      </c>
      <c r="F3129" s="84">
        <v>0.43624345071280612</v>
      </c>
      <c r="G3129" s="84">
        <v>0.46200378071833659</v>
      </c>
      <c r="H3129" s="84">
        <v>0.2105735302912505</v>
      </c>
      <c r="I3129" s="84">
        <v>0.2591702042982223</v>
      </c>
      <c r="J3129" s="84">
        <v>0.34387083067771401</v>
      </c>
      <c r="K3129" s="84">
        <v>0.1589422537843394</v>
      </c>
      <c r="L3129" s="84">
        <v>0.18733138965171001</v>
      </c>
      <c r="M3129" s="84">
        <v>0.21163423866126571</v>
      </c>
      <c r="N3129" s="84">
        <v>0.1838428768324771</v>
      </c>
      <c r="O3129" s="84">
        <v>0.1785004788400199</v>
      </c>
      <c r="P3129" s="84">
        <v>0.1988993710691824</v>
      </c>
      <c r="Q3129" s="84">
        <v>0.22897688541860309</v>
      </c>
      <c r="R3129" s="84">
        <v>0.18403982195575219</v>
      </c>
      <c r="S3129" s="84">
        <v>0.2319020979020979</v>
      </c>
      <c r="T3129" s="84">
        <v>0.33305133395776049</v>
      </c>
      <c r="U3129" s="84">
        <v>0.2481069637883008</v>
      </c>
      <c r="V3129" s="84">
        <v>0.28428255227351878</v>
      </c>
      <c r="W3129" s="84">
        <v>0.28547544409613368</v>
      </c>
      <c r="X3129" s="84">
        <v>0.27036817185404011</v>
      </c>
      <c r="Y3129" s="84">
        <v>0.27262285579338341</v>
      </c>
      <c r="Z3129" s="84">
        <v>0.22570349140177171</v>
      </c>
      <c r="AA3129" s="84">
        <v>0.22607952960862701</v>
      </c>
      <c r="AB3129" s="84">
        <v>0.27194200686760778</v>
      </c>
      <c r="AC3129" s="84">
        <v>0.12925714824061421</v>
      </c>
      <c r="AD3129" s="84">
        <v>0.14268894664317741</v>
      </c>
      <c r="AE3129" s="84">
        <v>0.17778134017313241</v>
      </c>
      <c r="AF3129" s="84">
        <v>0.38846782582850348</v>
      </c>
      <c r="AG3129" s="84">
        <v>0.41286113699906801</v>
      </c>
      <c r="AH3129" s="84">
        <v>0.46470792767732949</v>
      </c>
      <c r="AI3129" s="84">
        <v>0.58322186126504871</v>
      </c>
      <c r="AJ3129" s="84">
        <v>0.44281274281274258</v>
      </c>
      <c r="AK3129" s="84">
        <v>0.53129108598474895</v>
      </c>
    </row>
    <row r="3130" spans="1:50">
      <c r="A3130" s="84">
        <v>3</v>
      </c>
      <c r="B3130" s="84">
        <v>0.38468258590564941</v>
      </c>
      <c r="C3130" s="84">
        <v>0.39232137641717318</v>
      </c>
      <c r="D3130" s="84">
        <v>0.47355510350604291</v>
      </c>
      <c r="E3130" s="84">
        <v>0.36411773866998909</v>
      </c>
      <c r="F3130" s="84">
        <v>0.39548556110637262</v>
      </c>
      <c r="G3130" s="84">
        <v>0.40384373030875881</v>
      </c>
      <c r="H3130" s="84">
        <v>0.1181747503139764</v>
      </c>
      <c r="I3130" s="84">
        <v>0.24356593260811879</v>
      </c>
      <c r="J3130" s="84">
        <v>0.26730401529636699</v>
      </c>
      <c r="K3130" s="84">
        <v>0.10203700242945241</v>
      </c>
      <c r="L3130" s="84">
        <v>0.16885834916103121</v>
      </c>
      <c r="M3130" s="84">
        <v>0.1828474666312504</v>
      </c>
      <c r="N3130" s="84">
        <v>0.13854780102744019</v>
      </c>
      <c r="O3130" s="84">
        <v>0.14540907184183241</v>
      </c>
      <c r="P3130" s="84">
        <v>0.15695995379283789</v>
      </c>
      <c r="Q3130" s="84">
        <v>0.17410299312139799</v>
      </c>
      <c r="R3130" s="84">
        <v>0.13152284546711299</v>
      </c>
      <c r="S3130" s="84">
        <v>0.1743496503496503</v>
      </c>
      <c r="T3130" s="84">
        <v>0.26911804695289598</v>
      </c>
      <c r="U3130" s="84">
        <v>0.1947766016713092</v>
      </c>
      <c r="V3130" s="84">
        <v>0.22523959866521351</v>
      </c>
      <c r="W3130" s="84">
        <v>0.23510971786833851</v>
      </c>
      <c r="X3130" s="84">
        <v>0.2184445825874391</v>
      </c>
      <c r="Y3130" s="84">
        <v>0.2192726335902446</v>
      </c>
      <c r="Z3130" s="84">
        <v>0.16988014590932779</v>
      </c>
      <c r="AA3130" s="84">
        <v>0.17221925257971549</v>
      </c>
      <c r="AB3130" s="84">
        <v>0.21738267836703551</v>
      </c>
      <c r="AC3130" s="84">
        <v>0.10674077912289789</v>
      </c>
      <c r="AD3130" s="84">
        <v>0.12576965341612739</v>
      </c>
      <c r="AE3130" s="84">
        <v>0.15817035374585869</v>
      </c>
      <c r="AF3130" s="84">
        <v>0.3698915143409125</v>
      </c>
      <c r="AG3130" s="84">
        <v>0.37286881201688499</v>
      </c>
      <c r="AH3130" s="84">
        <v>0.40843764487714418</v>
      </c>
      <c r="AI3130" s="84">
        <v>0.56143703420600033</v>
      </c>
      <c r="AJ3130" s="84">
        <v>0.41087801087801079</v>
      </c>
      <c r="AK3130" s="84">
        <v>0.4785038127793847</v>
      </c>
    </row>
    <row r="3131" spans="1:50">
      <c r="A3131" s="84">
        <v>4</v>
      </c>
      <c r="B3131" s="84">
        <v>0.36502620850320322</v>
      </c>
      <c r="C3131" s="84">
        <v>0.38162121976475571</v>
      </c>
      <c r="D3131" s="84">
        <v>0.44172549958118928</v>
      </c>
      <c r="E3131" s="84">
        <v>0.35150288117115719</v>
      </c>
      <c r="F3131" s="84">
        <v>0.37623370293651759</v>
      </c>
      <c r="G3131" s="84">
        <v>0.37586641461877768</v>
      </c>
      <c r="H3131" s="84">
        <v>0.1114765863285689</v>
      </c>
      <c r="I3131" s="84">
        <v>0.23688312549747939</v>
      </c>
      <c r="J3131" s="84">
        <v>0.25421712343318459</v>
      </c>
      <c r="K3131" s="84">
        <v>8.7974210427957389E-2</v>
      </c>
      <c r="L3131" s="84">
        <v>0.16081344285697</v>
      </c>
      <c r="M3131" s="84">
        <v>0.16976558868450761</v>
      </c>
      <c r="N3131" s="84">
        <v>0.1075992983335422</v>
      </c>
      <c r="O3131" s="84">
        <v>0.1240076930991634</v>
      </c>
      <c r="P3131" s="84">
        <v>0.1245186753946862</v>
      </c>
      <c r="Q3131" s="84">
        <v>0.14658858523889201</v>
      </c>
      <c r="R3131" s="84">
        <v>0.1021627616100952</v>
      </c>
      <c r="S3131" s="84">
        <v>0.1236643356643356</v>
      </c>
      <c r="T3131" s="84">
        <v>0.22917484968426141</v>
      </c>
      <c r="U3131" s="84">
        <v>0.16042339832869079</v>
      </c>
      <c r="V3131" s="84">
        <v>0.1857016055638574</v>
      </c>
      <c r="W3131" s="84">
        <v>0.1911927153306463</v>
      </c>
      <c r="X3131" s="84">
        <v>0.18197794801564859</v>
      </c>
      <c r="Y3131" s="84">
        <v>0.17642070460937331</v>
      </c>
      <c r="Z3131" s="84">
        <v>0.14203361125586239</v>
      </c>
      <c r="AA3131" s="84">
        <v>0.14564353444268849</v>
      </c>
      <c r="AB3131" s="84">
        <v>0.1741014879816864</v>
      </c>
      <c r="AC3131" s="84">
        <v>8.8416788355551362E-2</v>
      </c>
      <c r="AD3131" s="84">
        <v>0.1186618060037327</v>
      </c>
      <c r="AE3131" s="84">
        <v>0.1474831676819493</v>
      </c>
      <c r="AF3131" s="84">
        <v>0.35978600089166302</v>
      </c>
      <c r="AG3131" s="84">
        <v>0.3524203716901485</v>
      </c>
      <c r="AH3131" s="84">
        <v>0.3818382012053777</v>
      </c>
      <c r="AI3131" s="84">
        <v>0.54194534683737805</v>
      </c>
      <c r="AJ3131" s="84">
        <v>0.40108780108780112</v>
      </c>
      <c r="AK3131" s="84">
        <v>0.44668682618985012</v>
      </c>
    </row>
    <row r="3132" spans="1:50">
      <c r="A3132" s="84">
        <v>5</v>
      </c>
      <c r="B3132" s="84">
        <v>0.35308677926616178</v>
      </c>
      <c r="C3132" s="84">
        <v>0.38586942091708037</v>
      </c>
      <c r="D3132" s="84">
        <v>0.42018666985760439</v>
      </c>
      <c r="E3132" s="84">
        <v>0.34200280330166649</v>
      </c>
      <c r="F3132" s="84">
        <v>0.36819178749847692</v>
      </c>
      <c r="G3132" s="84">
        <v>0.35072463768115952</v>
      </c>
      <c r="H3132" s="84">
        <v>0.1203875366305843</v>
      </c>
      <c r="I3132" s="84">
        <v>0.25507429026266909</v>
      </c>
      <c r="J3132" s="84">
        <v>0.2664542171234332</v>
      </c>
      <c r="K3132" s="84">
        <v>9.4655204634647716E-2</v>
      </c>
      <c r="L3132" s="84">
        <v>0.1777137948972308</v>
      </c>
      <c r="M3132" s="84">
        <v>0.1819509927618036</v>
      </c>
      <c r="N3132" s="84">
        <v>9.8170655306352606E-2</v>
      </c>
      <c r="O3132" s="84">
        <v>0.12754556894900551</v>
      </c>
      <c r="P3132" s="84">
        <v>0.12304261327172381</v>
      </c>
      <c r="Q3132" s="84">
        <v>0.12914420276383459</v>
      </c>
      <c r="R3132" s="84">
        <v>9.3761868350558775E-2</v>
      </c>
      <c r="S3132" s="84">
        <v>0.1068531468531468</v>
      </c>
      <c r="T3132" s="84">
        <v>0.21065353355288999</v>
      </c>
      <c r="U3132" s="84">
        <v>0.14501615598885789</v>
      </c>
      <c r="V3132" s="84">
        <v>0.16694942867094359</v>
      </c>
      <c r="W3132" s="84">
        <v>0.18089267054784289</v>
      </c>
      <c r="X3132" s="84">
        <v>0.16709589668565869</v>
      </c>
      <c r="Y3132" s="84">
        <v>0.15943880289400811</v>
      </c>
      <c r="Z3132" s="84">
        <v>0.13516154247003651</v>
      </c>
      <c r="AA3132" s="84">
        <v>0.1414544017848843</v>
      </c>
      <c r="AB3132" s="84">
        <v>0.15508584509729109</v>
      </c>
      <c r="AC3132" s="84">
        <v>9.708417730463044E-2</v>
      </c>
      <c r="AD3132" s="84">
        <v>0.13018262371143019</v>
      </c>
      <c r="AE3132" s="84">
        <v>0.15923907235224971</v>
      </c>
      <c r="AF3132" s="84">
        <v>0.35725962252935062</v>
      </c>
      <c r="AG3132" s="84">
        <v>0.34392303053560658</v>
      </c>
      <c r="AH3132" s="84">
        <v>0.36161335187760762</v>
      </c>
      <c r="AI3132" s="84">
        <v>0.52742212879801254</v>
      </c>
      <c r="AJ3132" s="84">
        <v>0.40246050246050241</v>
      </c>
      <c r="AK3132" s="84">
        <v>0.42269261109650269</v>
      </c>
    </row>
    <row r="3133" spans="1:50">
      <c r="A3133" s="84">
        <v>6</v>
      </c>
      <c r="B3133" s="84">
        <v>0.37813046010483398</v>
      </c>
      <c r="C3133" s="84">
        <v>0.42925417518519488</v>
      </c>
      <c r="D3133" s="84">
        <v>0.45500777791073349</v>
      </c>
      <c r="E3133" s="84">
        <v>0.3722161657062763</v>
      </c>
      <c r="F3133" s="84">
        <v>0.40462410137687349</v>
      </c>
      <c r="G3133" s="84">
        <v>0.37958412098298677</v>
      </c>
      <c r="H3133" s="84">
        <v>0.13701333652293529</v>
      </c>
      <c r="I3133" s="84">
        <v>0.29246816131599879</v>
      </c>
      <c r="J3133" s="84">
        <v>0.29849160824304222</v>
      </c>
      <c r="K3133" s="84">
        <v>0.10839095496168941</v>
      </c>
      <c r="L3133" s="84">
        <v>0.2081755604214805</v>
      </c>
      <c r="M3133" s="84">
        <v>0.20718507204993691</v>
      </c>
      <c r="N3133" s="84">
        <v>0.1155243703796517</v>
      </c>
      <c r="O3133" s="84">
        <v>0.14963552755506659</v>
      </c>
      <c r="P3133" s="84">
        <v>0.13916698754973689</v>
      </c>
      <c r="Q3133" s="84">
        <v>0.15792898308235731</v>
      </c>
      <c r="R3133" s="84">
        <v>0.1184885481494235</v>
      </c>
      <c r="S3133" s="84">
        <v>0.11865734265734269</v>
      </c>
      <c r="T3133" s="84">
        <v>0.21588059340725749</v>
      </c>
      <c r="U3133" s="84">
        <v>0.16434540389972149</v>
      </c>
      <c r="V3133" s="84">
        <v>0.1801737020100446</v>
      </c>
      <c r="W3133" s="84">
        <v>0.19635766532318261</v>
      </c>
      <c r="X3133" s="84">
        <v>0.18232382483676021</v>
      </c>
      <c r="Y3133" s="84">
        <v>0.16138173855170779</v>
      </c>
      <c r="Z3133" s="84">
        <v>0.1439551849921834</v>
      </c>
      <c r="AA3133" s="84">
        <v>0.15147694524495681</v>
      </c>
      <c r="AB3133" s="84">
        <v>0.1604120564669973</v>
      </c>
      <c r="AC3133" s="84">
        <v>0.11234631871496541</v>
      </c>
      <c r="AD3133" s="84">
        <v>0.15038112016186711</v>
      </c>
      <c r="AE3133" s="84">
        <v>0.17967831569947629</v>
      </c>
      <c r="AF3133" s="84">
        <v>0.3892108782880071</v>
      </c>
      <c r="AG3133" s="84">
        <v>0.37958445260676488</v>
      </c>
      <c r="AH3133" s="84">
        <v>0.39760083449235029</v>
      </c>
      <c r="AI3133" s="84">
        <v>0.56124593923179822</v>
      </c>
      <c r="AJ3133" s="84">
        <v>0.44237244237244222</v>
      </c>
      <c r="AK3133" s="84">
        <v>0.45773073889034982</v>
      </c>
    </row>
    <row r="3134" spans="1:50">
      <c r="A3134" s="84">
        <v>7</v>
      </c>
      <c r="B3134" s="84">
        <v>0.41758881770529988</v>
      </c>
      <c r="C3134" s="84">
        <v>0.48979104160581988</v>
      </c>
      <c r="D3134" s="84">
        <v>0.5058035180088547</v>
      </c>
      <c r="E3134" s="84">
        <v>0.41551160255411929</v>
      </c>
      <c r="F3134" s="84">
        <v>0.46536493237480209</v>
      </c>
      <c r="G3134" s="84">
        <v>0.42715816005040969</v>
      </c>
      <c r="H3134" s="84">
        <v>0.1577058788349979</v>
      </c>
      <c r="I3134" s="84">
        <v>0.35097174316794899</v>
      </c>
      <c r="J3134" s="84">
        <v>0.33082642872317819</v>
      </c>
      <c r="K3134" s="84">
        <v>0.1246495982059428</v>
      </c>
      <c r="L3134" s="84">
        <v>0.25316654770689923</v>
      </c>
      <c r="M3134" s="84">
        <v>0.22803639019855229</v>
      </c>
      <c r="N3134" s="84">
        <v>0.1782671344443052</v>
      </c>
      <c r="O3134" s="84">
        <v>0.19845346545624351</v>
      </c>
      <c r="P3134" s="84">
        <v>0.18287126171223211</v>
      </c>
      <c r="Q3134" s="84">
        <v>0.2242052426101506</v>
      </c>
      <c r="R3134" s="84">
        <v>0.18003939659406831</v>
      </c>
      <c r="S3134" s="84">
        <v>0.19166433566433569</v>
      </c>
      <c r="T3134" s="84">
        <v>0.2918995679366711</v>
      </c>
      <c r="U3134" s="84">
        <v>0.23528913649025071</v>
      </c>
      <c r="V3134" s="84">
        <v>0.24274462658562071</v>
      </c>
      <c r="W3134" s="84">
        <v>0.25018659501418122</v>
      </c>
      <c r="X3134" s="84">
        <v>0.22677367036069351</v>
      </c>
      <c r="Y3134" s="84">
        <v>0.19775005903948131</v>
      </c>
      <c r="Z3134" s="84">
        <v>0.18427566440854609</v>
      </c>
      <c r="AA3134" s="84">
        <v>0.18372919959096401</v>
      </c>
      <c r="AB3134" s="84">
        <v>0.19848912628767651</v>
      </c>
      <c r="AC3134" s="84">
        <v>0.13853690706109559</v>
      </c>
      <c r="AD3134" s="84">
        <v>0.18492613071462211</v>
      </c>
      <c r="AE3134" s="84">
        <v>0.2003313027679812</v>
      </c>
      <c r="AF3134" s="84">
        <v>0.43379402585822557</v>
      </c>
      <c r="AG3134" s="84">
        <v>0.43659887067594971</v>
      </c>
      <c r="AH3134" s="84">
        <v>0.44981455725544728</v>
      </c>
      <c r="AI3134" s="84">
        <v>0.6126504872921843</v>
      </c>
      <c r="AJ3134" s="84">
        <v>0.50222740222740225</v>
      </c>
      <c r="AK3134" s="84">
        <v>0.50348409150670514</v>
      </c>
    </row>
    <row r="3135" spans="1:50">
      <c r="A3135" s="84">
        <v>8</v>
      </c>
      <c r="B3135" s="84">
        <v>0.46068724519510768</v>
      </c>
      <c r="C3135" s="84">
        <v>0.58157873775323254</v>
      </c>
      <c r="D3135" s="84">
        <v>0.53823142275936342</v>
      </c>
      <c r="E3135" s="84">
        <v>0.48325805949229111</v>
      </c>
      <c r="F3135" s="84">
        <v>0.57207262093334965</v>
      </c>
      <c r="G3135" s="84">
        <v>0.4704473850031507</v>
      </c>
      <c r="H3135" s="84">
        <v>0.15902158961784579</v>
      </c>
      <c r="I3135" s="84">
        <v>0.3617670469620588</v>
      </c>
      <c r="J3135" s="84">
        <v>0.33426811132356071</v>
      </c>
      <c r="K3135" s="84">
        <v>0.14165576527751819</v>
      </c>
      <c r="L3135" s="84">
        <v>0.25208986099853609</v>
      </c>
      <c r="M3135" s="84">
        <v>0.23676870974168271</v>
      </c>
      <c r="N3135" s="84">
        <v>0.27111264252599931</v>
      </c>
      <c r="O3135" s="84">
        <v>0.24105835516474461</v>
      </c>
      <c r="P3135" s="84">
        <v>0.2280355538441792</v>
      </c>
      <c r="Q3135" s="84">
        <v>0.28034950734337227</v>
      </c>
      <c r="R3135" s="84">
        <v>0.23547820274560841</v>
      </c>
      <c r="S3135" s="84">
        <v>0.26699300699300699</v>
      </c>
      <c r="T3135" s="84">
        <v>0.35305314681088917</v>
      </c>
      <c r="U3135" s="84">
        <v>0.29456490250696382</v>
      </c>
      <c r="V3135" s="84">
        <v>0.30191117153354369</v>
      </c>
      <c r="W3135" s="84">
        <v>0.33064636512912371</v>
      </c>
      <c r="X3135" s="84">
        <v>0.29994064005907961</v>
      </c>
      <c r="Y3135" s="84">
        <v>0.28028725391270748</v>
      </c>
      <c r="Z3135" s="84">
        <v>0.2866401771756123</v>
      </c>
      <c r="AA3135" s="84">
        <v>0.25858162126987078</v>
      </c>
      <c r="AB3135" s="84">
        <v>0.28927890118275462</v>
      </c>
      <c r="AC3135" s="84">
        <v>0.2121155023788214</v>
      </c>
      <c r="AD3135" s="84">
        <v>0.19987441349357241</v>
      </c>
      <c r="AE3135" s="84">
        <v>0.2118734637170033</v>
      </c>
      <c r="AF3135" s="84">
        <v>0.49100906524000598</v>
      </c>
      <c r="AG3135" s="84">
        <v>0.53176909160681973</v>
      </c>
      <c r="AH3135" s="84">
        <v>0.48585999072786251</v>
      </c>
      <c r="AI3135" s="84">
        <v>0.63309764953181724</v>
      </c>
      <c r="AJ3135" s="84">
        <v>0.59448329448329451</v>
      </c>
      <c r="AK3135" s="84">
        <v>0.53589271627662372</v>
      </c>
    </row>
    <row r="3136" spans="1:50">
      <c r="A3136" s="84">
        <v>9</v>
      </c>
      <c r="B3136" s="84">
        <v>0.43826441467676169</v>
      </c>
      <c r="C3136" s="84">
        <v>0.56094841090725645</v>
      </c>
      <c r="D3136" s="84">
        <v>0.51848749551274376</v>
      </c>
      <c r="E3136" s="84">
        <v>0.4762498053262732</v>
      </c>
      <c r="F3136" s="84">
        <v>0.57252954794687472</v>
      </c>
      <c r="G3136" s="84">
        <v>0.47347195967233791</v>
      </c>
      <c r="H3136" s="84">
        <v>0.155971532803062</v>
      </c>
      <c r="I3136" s="84">
        <v>0.33276399575484211</v>
      </c>
      <c r="J3136" s="84">
        <v>0.32628000849798172</v>
      </c>
      <c r="K3136" s="84">
        <v>0.1223135862455616</v>
      </c>
      <c r="L3136" s="84">
        <v>0.23058032203820419</v>
      </c>
      <c r="M3136" s="84">
        <v>0.2242512783053324</v>
      </c>
      <c r="N3136" s="84">
        <v>8.354216263626113E-2</v>
      </c>
      <c r="O3136" s="84">
        <v>0.13808004938779711</v>
      </c>
      <c r="P3136" s="84">
        <v>0.1496598639455782</v>
      </c>
      <c r="Q3136" s="84">
        <v>8.1582698147115315E-2</v>
      </c>
      <c r="R3136" s="84">
        <v>9.8147144759695965E-2</v>
      </c>
      <c r="S3136" s="84">
        <v>9.6097902097902088E-2</v>
      </c>
      <c r="T3136" s="84">
        <v>7.9735323443212394E-2</v>
      </c>
      <c r="U3136" s="84">
        <v>8.687242339832868E-2</v>
      </c>
      <c r="V3136" s="84">
        <v>8.7120658854195912E-2</v>
      </c>
      <c r="W3136" s="84">
        <v>8.2878041498731153E-2</v>
      </c>
      <c r="X3136" s="84">
        <v>8.8184567350162904E-2</v>
      </c>
      <c r="Y3136" s="84">
        <v>9.3067691448936216E-2</v>
      </c>
      <c r="Z3136" s="84">
        <v>8.829468473163106E-2</v>
      </c>
      <c r="AA3136" s="84">
        <v>0.10998652040531751</v>
      </c>
      <c r="AB3136" s="84">
        <v>0.12006104540251809</v>
      </c>
      <c r="AC3136" s="84">
        <v>0.12859767299448871</v>
      </c>
      <c r="AD3136" s="84">
        <v>0.17188780938759129</v>
      </c>
      <c r="AE3136" s="84">
        <v>0.20797264080367639</v>
      </c>
      <c r="AF3136" s="84">
        <v>0.46024669341655511</v>
      </c>
      <c r="AG3136" s="84">
        <v>0.53130310838221584</v>
      </c>
      <c r="AH3136" s="84">
        <v>0.48585999072786268</v>
      </c>
      <c r="AI3136" s="84">
        <v>0.5830307662908466</v>
      </c>
      <c r="AJ3136" s="84">
        <v>0.57609427609427599</v>
      </c>
      <c r="AK3136" s="84">
        <v>0.5211674993426243</v>
      </c>
    </row>
    <row r="3137" spans="1:37">
      <c r="A3137" s="84">
        <v>10</v>
      </c>
      <c r="B3137" s="84">
        <v>0.39822364589400122</v>
      </c>
      <c r="C3137" s="84">
        <v>0.49940259671295428</v>
      </c>
      <c r="D3137" s="84">
        <v>0.51890630609070232</v>
      </c>
      <c r="E3137" s="84">
        <v>0.44042983958884918</v>
      </c>
      <c r="F3137" s="84">
        <v>0.52153649323748019</v>
      </c>
      <c r="G3137" s="84">
        <v>0.48399495904221812</v>
      </c>
      <c r="H3137" s="84">
        <v>0.15722743855032589</v>
      </c>
      <c r="I3137" s="84">
        <v>0.31722605465640752</v>
      </c>
      <c r="J3137" s="84">
        <v>0.32861695347355002</v>
      </c>
      <c r="K3137" s="84">
        <v>0.12408895533545131</v>
      </c>
      <c r="L3137" s="84">
        <v>0.22585015908348549</v>
      </c>
      <c r="M3137" s="84">
        <v>0.23082542001460921</v>
      </c>
      <c r="N3137" s="84">
        <v>0.1659566470367122</v>
      </c>
      <c r="O3137" s="84">
        <v>0.16294807158064689</v>
      </c>
      <c r="P3137" s="84">
        <v>0.15588499550763699</v>
      </c>
      <c r="Q3137" s="84">
        <v>0.16731734523145561</v>
      </c>
      <c r="R3137" s="84">
        <v>0.11283225051777659</v>
      </c>
      <c r="S3137" s="84">
        <v>0.13111888111888109</v>
      </c>
      <c r="T3137" s="84">
        <v>0.16394235127050791</v>
      </c>
      <c r="U3137" s="84">
        <v>0.1127754874651811</v>
      </c>
      <c r="V3137" s="84">
        <v>0.12965855083536509</v>
      </c>
      <c r="W3137" s="84">
        <v>0.18778922227198089</v>
      </c>
      <c r="X3137" s="84">
        <v>0.1304142576034476</v>
      </c>
      <c r="Y3137" s="84">
        <v>0.13547950793275951</v>
      </c>
      <c r="Z3137" s="84">
        <v>0.1777292860865034</v>
      </c>
      <c r="AA3137" s="84">
        <v>0.1580889188435437</v>
      </c>
      <c r="AB3137" s="84">
        <v>0.15844334223578779</v>
      </c>
      <c r="AC3137" s="84">
        <v>0.14791087663102359</v>
      </c>
      <c r="AD3137" s="84">
        <v>0.17270761019343811</v>
      </c>
      <c r="AE3137" s="84">
        <v>0.21075130918029281</v>
      </c>
      <c r="AF3137" s="84">
        <v>0.39783028681824928</v>
      </c>
      <c r="AG3137" s="84">
        <v>0.48473219669974232</v>
      </c>
      <c r="AH3137" s="84">
        <v>0.49675475197032898</v>
      </c>
      <c r="AI3137" s="84">
        <v>0.54309191668259116</v>
      </c>
      <c r="AJ3137" s="84">
        <v>0.51481481481481473</v>
      </c>
      <c r="AK3137" s="84">
        <v>0.52366552721535631</v>
      </c>
    </row>
    <row r="3138" spans="1:37">
      <c r="A3138" s="84">
        <v>11</v>
      </c>
      <c r="B3138" s="84">
        <v>0.38919627256843331</v>
      </c>
      <c r="C3138" s="84">
        <v>0.48429493136500013</v>
      </c>
      <c r="D3138" s="84">
        <v>0.51489769055881296</v>
      </c>
      <c r="E3138" s="84">
        <v>0.41597881949852061</v>
      </c>
      <c r="F3138" s="84">
        <v>0.50463019373705376</v>
      </c>
      <c r="G3138" s="84">
        <v>0.48815374921235061</v>
      </c>
      <c r="H3138" s="84">
        <v>0.15878236947550989</v>
      </c>
      <c r="I3138" s="84">
        <v>0.31530246749801011</v>
      </c>
      <c r="J3138" s="84">
        <v>0.33282345442957301</v>
      </c>
      <c r="K3138" s="84">
        <v>0.16183890861521211</v>
      </c>
      <c r="L3138" s="84">
        <v>0.2253057669275717</v>
      </c>
      <c r="M3138" s="84">
        <v>0.25529583637691738</v>
      </c>
      <c r="N3138" s="84">
        <v>0.30791880716702169</v>
      </c>
      <c r="O3138" s="84">
        <v>0.22317110813869739</v>
      </c>
      <c r="P3138" s="84">
        <v>0.20148247978436659</v>
      </c>
      <c r="Q3138" s="84">
        <v>0.31867757327880031</v>
      </c>
      <c r="R3138" s="84">
        <v>0.1971602043761615</v>
      </c>
      <c r="S3138" s="84">
        <v>0.24685314685314691</v>
      </c>
      <c r="T3138" s="84">
        <v>0.29909055201377782</v>
      </c>
      <c r="U3138" s="84">
        <v>0.22995877437325909</v>
      </c>
      <c r="V3138" s="84">
        <v>0.2576654719503837</v>
      </c>
      <c r="W3138" s="84">
        <v>0.33652783997611579</v>
      </c>
      <c r="X3138" s="84">
        <v>0.26981663854469989</v>
      </c>
      <c r="Y3138" s="84">
        <v>0.24764378797312089</v>
      </c>
      <c r="Z3138" s="84">
        <v>0.36864903595622722</v>
      </c>
      <c r="AA3138" s="84">
        <v>0.27972483034303242</v>
      </c>
      <c r="AB3138" s="84">
        <v>0.2812819534528806</v>
      </c>
      <c r="AC3138" s="84">
        <v>0.26963116491591688</v>
      </c>
      <c r="AD3138" s="84">
        <v>0.21133418220508979</v>
      </c>
      <c r="AE3138" s="84">
        <v>0.22849203804638241</v>
      </c>
      <c r="AF3138" s="84">
        <v>0.38549561599048898</v>
      </c>
      <c r="AG3138" s="84">
        <v>0.47354859930924847</v>
      </c>
      <c r="AH3138" s="84">
        <v>0.49785581826611031</v>
      </c>
      <c r="AI3138" s="84">
        <v>0.52665774890120387</v>
      </c>
      <c r="AJ3138" s="84">
        <v>0.49958559958559962</v>
      </c>
      <c r="AK3138" s="84">
        <v>0.52031291085984743</v>
      </c>
    </row>
    <row r="3139" spans="1:37">
      <c r="A3139" s="84">
        <v>12</v>
      </c>
      <c r="B3139" s="84">
        <v>0.38642981945253352</v>
      </c>
      <c r="C3139" s="84">
        <v>0.48928656771898149</v>
      </c>
      <c r="D3139" s="84">
        <v>0.52088069881536436</v>
      </c>
      <c r="E3139" s="84">
        <v>0.41784768727612531</v>
      </c>
      <c r="F3139" s="84">
        <v>0.50792006823443403</v>
      </c>
      <c r="G3139" s="84">
        <v>0.49382482671707628</v>
      </c>
      <c r="H3139" s="84">
        <v>0.15650977812331801</v>
      </c>
      <c r="I3139" s="84">
        <v>0.30898447864154938</v>
      </c>
      <c r="J3139" s="84">
        <v>0.33031654981941783</v>
      </c>
      <c r="K3139" s="84">
        <v>0.28728275088768451</v>
      </c>
      <c r="L3139" s="84">
        <v>0.23555243706221801</v>
      </c>
      <c r="M3139" s="84">
        <v>0.32439072979613509</v>
      </c>
      <c r="N3139" s="84">
        <v>0.42096855030697911</v>
      </c>
      <c r="O3139" s="84">
        <v>0.29214781514400823</v>
      </c>
      <c r="P3139" s="84">
        <v>0.29113720960082151</v>
      </c>
      <c r="Q3139" s="84">
        <v>0.4203383528536902</v>
      </c>
      <c r="R3139" s="84">
        <v>0.29690245545095928</v>
      </c>
      <c r="S3139" s="84">
        <v>0.3613006993006993</v>
      </c>
      <c r="T3139" s="84">
        <v>0.4173490044414902</v>
      </c>
      <c r="U3139" s="84">
        <v>0.34248022284122559</v>
      </c>
      <c r="V3139" s="84">
        <v>0.37435816770221231</v>
      </c>
      <c r="W3139" s="84">
        <v>0.44985818778922232</v>
      </c>
      <c r="X3139" s="84">
        <v>0.38647995550341441</v>
      </c>
      <c r="Y3139" s="84">
        <v>0.36944760514394898</v>
      </c>
      <c r="Z3139" s="84">
        <v>0.49739447628973421</v>
      </c>
      <c r="AA3139" s="84">
        <v>0.403144464069908</v>
      </c>
      <c r="AB3139" s="84">
        <v>0.39586417397939722</v>
      </c>
      <c r="AC3139" s="84">
        <v>0.43727919355598471</v>
      </c>
      <c r="AD3139" s="84">
        <v>0.28058118644363439</v>
      </c>
      <c r="AE3139" s="84">
        <v>0.26311852089344873</v>
      </c>
      <c r="AF3139" s="84">
        <v>0.39114281468271661</v>
      </c>
      <c r="AG3139" s="84">
        <v>0.48034647223288202</v>
      </c>
      <c r="AH3139" s="84">
        <v>0.50370885489105222</v>
      </c>
      <c r="AI3139" s="84">
        <v>0.52684884387540609</v>
      </c>
      <c r="AJ3139" s="84">
        <v>0.50766640766640747</v>
      </c>
      <c r="AK3139" s="84">
        <v>0.52471732842492769</v>
      </c>
    </row>
    <row r="3140" spans="1:37">
      <c r="A3140" s="84">
        <v>13</v>
      </c>
      <c r="B3140" s="84">
        <v>0.38016889924286551</v>
      </c>
      <c r="C3140" s="84">
        <v>0.47686057934843212</v>
      </c>
      <c r="D3140" s="84">
        <v>0.51759004427426103</v>
      </c>
      <c r="E3140" s="84">
        <v>0.40710169755489811</v>
      </c>
      <c r="F3140" s="84">
        <v>0.49137931034482762</v>
      </c>
      <c r="G3140" s="84">
        <v>0.49004410838059242</v>
      </c>
      <c r="H3140" s="84">
        <v>0.202320435380659</v>
      </c>
      <c r="I3140" s="84">
        <v>0.31089148315202969</v>
      </c>
      <c r="J3140" s="84">
        <v>0.36222647121308688</v>
      </c>
      <c r="K3140" s="84">
        <v>0.42253784339375822</v>
      </c>
      <c r="L3140" s="84">
        <v>0.28425738861131611</v>
      </c>
      <c r="M3140" s="84">
        <v>0.41158111428381688</v>
      </c>
      <c r="N3140" s="84">
        <v>0.51437789750657803</v>
      </c>
      <c r="O3140" s="84">
        <v>0.36216926401101718</v>
      </c>
      <c r="P3140" s="84">
        <v>0.38448209472468231</v>
      </c>
      <c r="Q3140" s="84">
        <v>0.5150275763772697</v>
      </c>
      <c r="R3140" s="84">
        <v>0.38135194121906651</v>
      </c>
      <c r="S3140" s="84">
        <v>0.46255944055944048</v>
      </c>
      <c r="T3140" s="84">
        <v>0.52781218841586863</v>
      </c>
      <c r="U3140" s="84">
        <v>0.43768690807799432</v>
      </c>
      <c r="V3140" s="84">
        <v>0.47414132107906459</v>
      </c>
      <c r="W3140" s="84">
        <v>0.53542319749216305</v>
      </c>
      <c r="X3140" s="84">
        <v>0.47764654193289058</v>
      </c>
      <c r="Y3140" s="84">
        <v>0.46434015328796241</v>
      </c>
      <c r="Z3140" s="84">
        <v>0.59953100573215212</v>
      </c>
      <c r="AA3140" s="84">
        <v>0.50217300362554607</v>
      </c>
      <c r="AB3140" s="84">
        <v>0.492880579931324</v>
      </c>
      <c r="AC3140" s="84">
        <v>0.55655000235526864</v>
      </c>
      <c r="AD3140" s="84">
        <v>0.37904449599693008</v>
      </c>
      <c r="AE3140" s="84">
        <v>0.36504755797798438</v>
      </c>
      <c r="AF3140" s="84">
        <v>0.38103730123346707</v>
      </c>
      <c r="AG3140" s="84">
        <v>0.46812126528150871</v>
      </c>
      <c r="AH3140" s="84">
        <v>0.50011590171534526</v>
      </c>
      <c r="AI3140" s="84">
        <v>0.51557424039747746</v>
      </c>
      <c r="AJ3140" s="84">
        <v>0.49352499352499341</v>
      </c>
      <c r="AK3140" s="84">
        <v>0.52097028661582967</v>
      </c>
    </row>
    <row r="3141" spans="1:37">
      <c r="A3141" s="84">
        <v>14</v>
      </c>
      <c r="B3141" s="84">
        <v>0.38817705299941752</v>
      </c>
      <c r="C3141" s="84">
        <v>0.48094947295754448</v>
      </c>
      <c r="D3141" s="84">
        <v>0.53464161780543251</v>
      </c>
      <c r="E3141" s="84">
        <v>0.41146238903597582</v>
      </c>
      <c r="F3141" s="84">
        <v>0.49244547337638611</v>
      </c>
      <c r="G3141" s="84">
        <v>0.50541902961562712</v>
      </c>
      <c r="H3141" s="84">
        <v>0.39704563124215059</v>
      </c>
      <c r="I3141" s="84">
        <v>0.33654483947996822</v>
      </c>
      <c r="J3141" s="84">
        <v>0.47125557680050978</v>
      </c>
      <c r="K3141" s="84">
        <v>0.54288917959259941</v>
      </c>
      <c r="L3141" s="84">
        <v>0.3620449788896819</v>
      </c>
      <c r="M3141" s="84">
        <v>0.50581047878345176</v>
      </c>
      <c r="N3141" s="84">
        <v>0.60753664954266384</v>
      </c>
      <c r="O3141" s="84">
        <v>0.43568901517250108</v>
      </c>
      <c r="P3141" s="84">
        <v>0.48564048260813758</v>
      </c>
      <c r="Q3141" s="84">
        <v>0.61052240193344487</v>
      </c>
      <c r="R3141" s="84">
        <v>0.48186895821834208</v>
      </c>
      <c r="S3141" s="84">
        <v>0.56440559440559435</v>
      </c>
      <c r="T3141" s="84">
        <v>0.61963319938362993</v>
      </c>
      <c r="U3141" s="84">
        <v>0.52257158774373236</v>
      </c>
      <c r="V3141" s="84">
        <v>0.56866622473399775</v>
      </c>
      <c r="W3141" s="84">
        <v>0.62012240632930282</v>
      </c>
      <c r="X3141" s="84">
        <v>0.56357356192363606</v>
      </c>
      <c r="Y3141" s="84">
        <v>0.55126773868052126</v>
      </c>
      <c r="Z3141" s="84">
        <v>0.69932256383533087</v>
      </c>
      <c r="AA3141" s="84">
        <v>0.59081295900343966</v>
      </c>
      <c r="AB3141" s="84">
        <v>0.57194963754292261</v>
      </c>
      <c r="AC3141" s="84">
        <v>0.68952847519901994</v>
      </c>
      <c r="AD3141" s="84">
        <v>0.51016029722139855</v>
      </c>
      <c r="AE3141" s="84">
        <v>0.52594314417013999</v>
      </c>
      <c r="AF3141" s="84">
        <v>0.38400951107148168</v>
      </c>
      <c r="AG3141" s="84">
        <v>0.47195877419001148</v>
      </c>
      <c r="AH3141" s="84">
        <v>0.51593648585999052</v>
      </c>
      <c r="AI3141" s="84">
        <v>0.52971526848843864</v>
      </c>
      <c r="AJ3141" s="84">
        <v>0.49479409479409481</v>
      </c>
      <c r="AK3141" s="84">
        <v>0.53878516960294498</v>
      </c>
    </row>
    <row r="3142" spans="1:37">
      <c r="A3142" s="84">
        <v>15</v>
      </c>
      <c r="B3142" s="84">
        <v>0.42457775189283631</v>
      </c>
      <c r="C3142" s="84">
        <v>0.48620662188354608</v>
      </c>
      <c r="D3142" s="84">
        <v>0.52835945913605353</v>
      </c>
      <c r="E3142" s="84">
        <v>0.41130665005450873</v>
      </c>
      <c r="F3142" s="84">
        <v>0.49150115754843438</v>
      </c>
      <c r="G3142" s="84">
        <v>0.50195337114051686</v>
      </c>
      <c r="H3142" s="84">
        <v>0.58590993361641053</v>
      </c>
      <c r="I3142" s="84">
        <v>0.40486534889891213</v>
      </c>
      <c r="J3142" s="84">
        <v>0.55942213724240497</v>
      </c>
      <c r="K3142" s="84">
        <v>0.62908802093066718</v>
      </c>
      <c r="L3142" s="84">
        <v>0.44791376828250312</v>
      </c>
      <c r="M3142" s="84">
        <v>0.57102065210173314</v>
      </c>
      <c r="N3142" s="84">
        <v>0.66163388046610694</v>
      </c>
      <c r="O3142" s="84">
        <v>0.50231505298899071</v>
      </c>
      <c r="P3142" s="84">
        <v>0.555881786676935</v>
      </c>
      <c r="Q3142" s="84">
        <v>0.67246080436264477</v>
      </c>
      <c r="R3142" s="84">
        <v>0.56916938003534545</v>
      </c>
      <c r="S3142" s="84">
        <v>0.6462377622377623</v>
      </c>
      <c r="T3142" s="84">
        <v>0.72184790162250367</v>
      </c>
      <c r="U3142" s="84">
        <v>0.60657381615598882</v>
      </c>
      <c r="V3142" s="84">
        <v>0.65661831623653133</v>
      </c>
      <c r="W3142" s="84">
        <v>0.67851918196745775</v>
      </c>
      <c r="X3142" s="84">
        <v>0.63497375542769541</v>
      </c>
      <c r="Y3142" s="84">
        <v>0.61898065651903211</v>
      </c>
      <c r="Z3142" s="84">
        <v>0.7709744658676394</v>
      </c>
      <c r="AA3142" s="84">
        <v>0.65614832202286866</v>
      </c>
      <c r="AB3142" s="84">
        <v>0.62492178557802347</v>
      </c>
      <c r="AC3142" s="84">
        <v>0.77299919920862981</v>
      </c>
      <c r="AD3142" s="84">
        <v>0.61873157628508146</v>
      </c>
      <c r="AE3142" s="84">
        <v>0.63238751736667731</v>
      </c>
      <c r="AF3142" s="84">
        <v>0.38311784812007732</v>
      </c>
      <c r="AG3142" s="84">
        <v>0.47036894907077459</v>
      </c>
      <c r="AH3142" s="84">
        <v>0.50938803894297624</v>
      </c>
      <c r="AI3142" s="84">
        <v>0.52455570418497988</v>
      </c>
      <c r="AJ3142" s="84">
        <v>0.49311059311059302</v>
      </c>
      <c r="AK3142" s="84">
        <v>0.53175124901393633</v>
      </c>
    </row>
    <row r="3143" spans="1:37">
      <c r="A3143" s="84">
        <v>16</v>
      </c>
      <c r="B3143" s="84">
        <v>0.55998835177635409</v>
      </c>
      <c r="C3143" s="84">
        <v>0.52645832780182122</v>
      </c>
      <c r="D3143" s="84">
        <v>0.53099198276893611</v>
      </c>
      <c r="E3143" s="84">
        <v>0.41800342625759229</v>
      </c>
      <c r="F3143" s="84">
        <v>0.50621420738394063</v>
      </c>
      <c r="G3143" s="84">
        <v>0.50554505356017654</v>
      </c>
      <c r="H3143" s="84">
        <v>0.69595119909096337</v>
      </c>
      <c r="I3143" s="84">
        <v>0.50621849296895727</v>
      </c>
      <c r="J3143" s="84">
        <v>0.6252814956447843</v>
      </c>
      <c r="K3143" s="84">
        <v>0.70416744533732012</v>
      </c>
      <c r="L3143" s="84">
        <v>0.54775528967711495</v>
      </c>
      <c r="M3143" s="84">
        <v>0.644963144963145</v>
      </c>
      <c r="N3143" s="84">
        <v>0.73283423129933589</v>
      </c>
      <c r="O3143" s="84">
        <v>0.57687954601217284</v>
      </c>
      <c r="P3143" s="84">
        <v>0.6111699396739827</v>
      </c>
      <c r="Q3143" s="84">
        <v>0.7372497985994918</v>
      </c>
      <c r="R3143" s="84">
        <v>0.6514920573833165</v>
      </c>
      <c r="S3143" s="84">
        <v>0.72159440559440557</v>
      </c>
      <c r="T3143" s="84">
        <v>0.78167205486902147</v>
      </c>
      <c r="U3143" s="84">
        <v>0.65925348189415034</v>
      </c>
      <c r="V3143" s="84">
        <v>0.72281833196633827</v>
      </c>
      <c r="W3143" s="84">
        <v>0.70691147932527232</v>
      </c>
      <c r="X3143" s="84">
        <v>0.69725495328325926</v>
      </c>
      <c r="Y3143" s="84">
        <v>0.68597436613065987</v>
      </c>
      <c r="Z3143" s="84">
        <v>0.80829859301719631</v>
      </c>
      <c r="AA3143" s="84">
        <v>0.71619062006135525</v>
      </c>
      <c r="AB3143" s="84">
        <v>0.67285768790537948</v>
      </c>
      <c r="AC3143" s="84">
        <v>0.83093881011823434</v>
      </c>
      <c r="AD3143" s="84">
        <v>0.71146500148261871</v>
      </c>
      <c r="AE3143" s="84">
        <v>0.72178582879127928</v>
      </c>
      <c r="AF3143" s="84">
        <v>0.39693862386684509</v>
      </c>
      <c r="AG3143" s="84">
        <v>0.48684282659941891</v>
      </c>
      <c r="AH3143" s="84">
        <v>0.51130041724617503</v>
      </c>
      <c r="AI3143" s="84">
        <v>0.51939613988152111</v>
      </c>
      <c r="AJ3143" s="84">
        <v>0.50826210826210816</v>
      </c>
      <c r="AK3143" s="84">
        <v>0.52951617144359697</v>
      </c>
    </row>
    <row r="3144" spans="1:37">
      <c r="A3144" s="84">
        <v>17</v>
      </c>
      <c r="B3144" s="84">
        <v>0.58590564938846812</v>
      </c>
      <c r="C3144" s="84">
        <v>0.58115391763800006</v>
      </c>
      <c r="D3144" s="84">
        <v>0.5901639344262295</v>
      </c>
      <c r="E3144" s="84">
        <v>0.46301199190157311</v>
      </c>
      <c r="F3144" s="84">
        <v>0.56552333373949071</v>
      </c>
      <c r="G3144" s="84">
        <v>0.56212980466288598</v>
      </c>
      <c r="H3144" s="84">
        <v>0.71042401770229036</v>
      </c>
      <c r="I3144" s="84">
        <v>0.58186853276731232</v>
      </c>
      <c r="J3144" s="84">
        <v>0.66934353091140841</v>
      </c>
      <c r="K3144" s="84">
        <v>0.75448514296393199</v>
      </c>
      <c r="L3144" s="84">
        <v>0.63467657057136961</v>
      </c>
      <c r="M3144" s="84">
        <v>0.7262102397237532</v>
      </c>
      <c r="N3144" s="84">
        <v>0.77440170404711195</v>
      </c>
      <c r="O3144" s="84">
        <v>0.66523938043641706</v>
      </c>
      <c r="P3144" s="84">
        <v>0.66665062251315621</v>
      </c>
      <c r="Q3144" s="84">
        <v>0.78440850219991332</v>
      </c>
      <c r="R3144" s="84">
        <v>0.71528618232824737</v>
      </c>
      <c r="S3144" s="84">
        <v>0.77146853146853145</v>
      </c>
      <c r="T3144" s="84">
        <v>0.83336858325528007</v>
      </c>
      <c r="U3144" s="84">
        <v>0.71457158774373264</v>
      </c>
      <c r="V3144" s="84">
        <v>0.78238935766210127</v>
      </c>
      <c r="W3144" s="84">
        <v>0.78047469771607703</v>
      </c>
      <c r="X3144" s="84">
        <v>0.75553519764055921</v>
      </c>
      <c r="Y3144" s="84">
        <v>0.73862684900921016</v>
      </c>
      <c r="Z3144" s="84">
        <v>0.82679781136008323</v>
      </c>
      <c r="AA3144" s="84">
        <v>0.74478827740076214</v>
      </c>
      <c r="AB3144" s="84">
        <v>0.70615795497901557</v>
      </c>
      <c r="AC3144" s="84">
        <v>0.77276367233501342</v>
      </c>
      <c r="AD3144" s="84">
        <v>0.65503828644189022</v>
      </c>
      <c r="AE3144" s="84">
        <v>0.69309073420968259</v>
      </c>
      <c r="AF3144" s="84">
        <v>0.44315648684797138</v>
      </c>
      <c r="AG3144" s="84">
        <v>0.54347349377775345</v>
      </c>
      <c r="AH3144" s="84">
        <v>0.56832406119610546</v>
      </c>
      <c r="AI3144" s="84">
        <v>0.58035543665201594</v>
      </c>
      <c r="AJ3144" s="84">
        <v>0.56845376845376838</v>
      </c>
      <c r="AK3144" s="84">
        <v>0.58927162766237173</v>
      </c>
    </row>
    <row r="3145" spans="1:37">
      <c r="A3145" s="84">
        <v>18</v>
      </c>
      <c r="B3145" s="84">
        <v>0.58677926616191012</v>
      </c>
      <c r="C3145" s="84">
        <v>0.66171043198895452</v>
      </c>
      <c r="D3145" s="84">
        <v>0.69043915280603074</v>
      </c>
      <c r="E3145" s="84">
        <v>0.53885687587603182</v>
      </c>
      <c r="F3145" s="84">
        <v>0.65797489947605714</v>
      </c>
      <c r="G3145" s="84">
        <v>0.64977945809703852</v>
      </c>
      <c r="H3145" s="84">
        <v>0.64571496920040672</v>
      </c>
      <c r="I3145" s="84">
        <v>0.60947864154948272</v>
      </c>
      <c r="J3145" s="84">
        <v>0.68034841725090289</v>
      </c>
      <c r="K3145" s="84">
        <v>0.69244066529620629</v>
      </c>
      <c r="L3145" s="84">
        <v>0.63553550041736706</v>
      </c>
      <c r="M3145" s="84">
        <v>0.67534364831662119</v>
      </c>
      <c r="N3145" s="84">
        <v>0.75651547425134691</v>
      </c>
      <c r="O3145" s="84">
        <v>0.67210143493711771</v>
      </c>
      <c r="P3145" s="84">
        <v>0.64842446412527266</v>
      </c>
      <c r="Q3145" s="84">
        <v>0.77350189006630721</v>
      </c>
      <c r="R3145" s="84">
        <v>0.71557482061383748</v>
      </c>
      <c r="S3145" s="84">
        <v>0.73867132867132879</v>
      </c>
      <c r="T3145" s="84">
        <v>0.83194851497114553</v>
      </c>
      <c r="U3145" s="84">
        <v>0.72891364902506961</v>
      </c>
      <c r="V3145" s="84">
        <v>0.76900778625439592</v>
      </c>
      <c r="W3145" s="84">
        <v>0.77525003731900277</v>
      </c>
      <c r="X3145" s="84">
        <v>0.73377767598820276</v>
      </c>
      <c r="Y3145" s="84">
        <v>0.70318169132012298</v>
      </c>
      <c r="Z3145" s="84">
        <v>0.75508077123501804</v>
      </c>
      <c r="AA3145" s="84">
        <v>0.68499000650739061</v>
      </c>
      <c r="AB3145" s="84">
        <v>0.64785959557420836</v>
      </c>
      <c r="AC3145" s="84">
        <v>0.68137924537189676</v>
      </c>
      <c r="AD3145" s="84">
        <v>0.5883378974725717</v>
      </c>
      <c r="AE3145" s="84">
        <v>0.62776530939403652</v>
      </c>
      <c r="AF3145" s="84">
        <v>0.51731312230643478</v>
      </c>
      <c r="AG3145" s="84">
        <v>0.6343676333534346</v>
      </c>
      <c r="AH3145" s="84">
        <v>0.66394297635604993</v>
      </c>
      <c r="AI3145" s="84">
        <v>0.67953372826294667</v>
      </c>
      <c r="AJ3145" s="84">
        <v>0.66620046620046602</v>
      </c>
      <c r="AK3145" s="84">
        <v>0.69116486983960024</v>
      </c>
    </row>
    <row r="3146" spans="1:37">
      <c r="A3146" s="84">
        <v>19</v>
      </c>
      <c r="B3146" s="84">
        <v>0.5943506115317414</v>
      </c>
      <c r="C3146" s="84">
        <v>0.75386984573719562</v>
      </c>
      <c r="D3146" s="84">
        <v>0.79615890869929407</v>
      </c>
      <c r="E3146" s="84">
        <v>0.62326740383117918</v>
      </c>
      <c r="F3146" s="84">
        <v>0.76483489703911289</v>
      </c>
      <c r="G3146" s="84">
        <v>0.74417139256458753</v>
      </c>
      <c r="H3146" s="84">
        <v>0.55229950361820457</v>
      </c>
      <c r="I3146" s="84">
        <v>0.61828402759352596</v>
      </c>
      <c r="J3146" s="84">
        <v>0.67274272360314424</v>
      </c>
      <c r="K3146" s="84">
        <v>0.59928050831620261</v>
      </c>
      <c r="L3146" s="84">
        <v>0.59896444514341707</v>
      </c>
      <c r="M3146" s="84">
        <v>0.62377979945547513</v>
      </c>
      <c r="N3146" s="84">
        <v>0.67616839994988087</v>
      </c>
      <c r="O3146" s="84">
        <v>0.61046166509691568</v>
      </c>
      <c r="P3146" s="84">
        <v>0.59361763573353876</v>
      </c>
      <c r="Q3146" s="84">
        <v>0.71419718658982467</v>
      </c>
      <c r="R3146" s="84">
        <v>0.66078418464748145</v>
      </c>
      <c r="S3146" s="84">
        <v>0.66411188811188804</v>
      </c>
      <c r="T3146" s="84">
        <v>0.76623258905641001</v>
      </c>
      <c r="U3146" s="84">
        <v>0.67791420612813369</v>
      </c>
      <c r="V3146" s="84">
        <v>0.69588665550599427</v>
      </c>
      <c r="W3146" s="84">
        <v>0.721510673234811</v>
      </c>
      <c r="X3146" s="84">
        <v>0.66990731435996442</v>
      </c>
      <c r="Y3146" s="84">
        <v>0.63766933596685205</v>
      </c>
      <c r="Z3146" s="84">
        <v>0.68987754038561755</v>
      </c>
      <c r="AA3146" s="84">
        <v>0.62354164729943296</v>
      </c>
      <c r="AB3146" s="84">
        <v>0.58293780999618472</v>
      </c>
      <c r="AC3146" s="84">
        <v>0.59239719251966627</v>
      </c>
      <c r="AD3146" s="84">
        <v>0.52491671172664001</v>
      </c>
      <c r="AE3146" s="84">
        <v>0.57676071390402894</v>
      </c>
      <c r="AF3146" s="84">
        <v>0.60098082924654483</v>
      </c>
      <c r="AG3146" s="84">
        <v>0.73715805054547456</v>
      </c>
      <c r="AH3146" s="84">
        <v>0.76477746870653673</v>
      </c>
      <c r="AI3146" s="84">
        <v>0.78635581884196448</v>
      </c>
      <c r="AJ3146" s="84">
        <v>0.77542087542087512</v>
      </c>
      <c r="AK3146" s="84">
        <v>0.79792269261109661</v>
      </c>
    </row>
    <row r="3147" spans="1:37">
      <c r="A3147" s="84">
        <v>20</v>
      </c>
      <c r="B3147" s="84">
        <v>0.66220151426907392</v>
      </c>
      <c r="C3147" s="84">
        <v>0.84326792873642553</v>
      </c>
      <c r="D3147" s="84">
        <v>0.87357903553906902</v>
      </c>
      <c r="E3147" s="84">
        <v>0.69179255567668607</v>
      </c>
      <c r="F3147" s="84">
        <v>0.85433166808821748</v>
      </c>
      <c r="G3147" s="84">
        <v>0.81405166981726551</v>
      </c>
      <c r="H3147" s="84">
        <v>1</v>
      </c>
      <c r="I3147" s="84">
        <v>1</v>
      </c>
      <c r="J3147" s="84">
        <v>1</v>
      </c>
      <c r="K3147" s="84">
        <v>1</v>
      </c>
      <c r="L3147" s="84">
        <v>1</v>
      </c>
      <c r="M3147" s="84">
        <v>1</v>
      </c>
      <c r="N3147" s="84">
        <v>1</v>
      </c>
      <c r="O3147" s="84">
        <v>1</v>
      </c>
      <c r="P3147" s="84">
        <v>1</v>
      </c>
      <c r="Q3147" s="84">
        <v>1</v>
      </c>
      <c r="R3147" s="84">
        <v>1</v>
      </c>
      <c r="S3147" s="84">
        <v>1</v>
      </c>
      <c r="T3147" s="84">
        <v>1</v>
      </c>
      <c r="U3147" s="84">
        <v>1</v>
      </c>
      <c r="V3147" s="84">
        <v>1</v>
      </c>
      <c r="W3147" s="84">
        <v>1</v>
      </c>
      <c r="X3147" s="84">
        <v>1</v>
      </c>
      <c r="Y3147" s="84">
        <v>1</v>
      </c>
      <c r="Z3147" s="84">
        <v>1</v>
      </c>
      <c r="AA3147" s="84">
        <v>1</v>
      </c>
      <c r="AB3147" s="84">
        <v>1</v>
      </c>
      <c r="AC3147" s="84">
        <v>1</v>
      </c>
      <c r="AD3147" s="84">
        <v>1</v>
      </c>
      <c r="AE3147" s="84">
        <v>1</v>
      </c>
      <c r="AF3147" s="84">
        <v>0.67171942339129143</v>
      </c>
      <c r="AG3147" s="84">
        <v>0.82347459020887015</v>
      </c>
      <c r="AH3147" s="84">
        <v>0.8392443208159478</v>
      </c>
      <c r="AI3147" s="84">
        <v>0.8692910376457097</v>
      </c>
      <c r="AJ3147" s="84">
        <v>0.86847966847966829</v>
      </c>
      <c r="AK3147" s="84">
        <v>0.87621614514856694</v>
      </c>
    </row>
    <row r="3148" spans="1:37">
      <c r="A3148" s="84">
        <v>21</v>
      </c>
      <c r="B3148" s="84">
        <v>1</v>
      </c>
      <c r="C3148" s="84">
        <v>0.99880519342590846</v>
      </c>
      <c r="D3148" s="84">
        <v>0.97726456862510425</v>
      </c>
      <c r="E3148" s="84">
        <v>1</v>
      </c>
      <c r="F3148" s="84">
        <v>0.96271475569635678</v>
      </c>
      <c r="G3148" s="84">
        <v>1</v>
      </c>
      <c r="H3148" s="84">
        <v>0.81891035225165965</v>
      </c>
      <c r="I3148" s="84">
        <v>0.90645728309896523</v>
      </c>
      <c r="J3148" s="84">
        <v>0.92101125982579124</v>
      </c>
      <c r="K3148" s="84">
        <v>0.82068772192113615</v>
      </c>
      <c r="L3148" s="84">
        <v>0.864216498711605</v>
      </c>
      <c r="M3148" s="84">
        <v>0.86383558005179628</v>
      </c>
      <c r="N3148" s="84">
        <v>0.8297832351835609</v>
      </c>
      <c r="O3148" s="84">
        <v>0.81667946211623543</v>
      </c>
      <c r="P3148" s="84">
        <v>0.83084648953921181</v>
      </c>
      <c r="Q3148" s="84">
        <v>0.85006506785647895</v>
      </c>
      <c r="R3148" s="84">
        <v>0.82217856075835882</v>
      </c>
      <c r="S3148" s="84">
        <v>0.81980419580419583</v>
      </c>
      <c r="T3148" s="84">
        <v>0.97407620025984232</v>
      </c>
      <c r="U3148" s="84">
        <v>0.84805793871866286</v>
      </c>
      <c r="V3148" s="84">
        <v>0.87394806916620771</v>
      </c>
      <c r="W3148" s="84">
        <v>0.90550828481862955</v>
      </c>
      <c r="X3148" s="84">
        <v>0.8533715979041735</v>
      </c>
      <c r="Y3148" s="84">
        <v>0.8416131733184482</v>
      </c>
      <c r="Z3148" s="84">
        <v>0.84340802501302747</v>
      </c>
      <c r="AA3148" s="84">
        <v>0.83580459235846416</v>
      </c>
      <c r="AB3148" s="84">
        <v>0.82647844334223575</v>
      </c>
      <c r="AC3148" s="84">
        <v>0.81167271185642276</v>
      </c>
      <c r="AD3148" s="84">
        <v>0.8131900716889644</v>
      </c>
      <c r="AE3148" s="84">
        <v>0.81957358127604996</v>
      </c>
      <c r="AF3148" s="84">
        <v>1</v>
      </c>
      <c r="AG3148" s="84">
        <v>1</v>
      </c>
      <c r="AH3148" s="84">
        <v>1</v>
      </c>
      <c r="AI3148" s="84">
        <v>0.97668641314733418</v>
      </c>
      <c r="AJ3148" s="84">
        <v>0.98277648277648233</v>
      </c>
      <c r="AK3148" s="84">
        <v>0.97975282671575081</v>
      </c>
    </row>
    <row r="3149" spans="1:37">
      <c r="A3149" s="84">
        <v>22</v>
      </c>
      <c r="B3149" s="84">
        <v>0.90928945835760033</v>
      </c>
      <c r="C3149" s="84">
        <v>1</v>
      </c>
      <c r="D3149" s="84">
        <v>1</v>
      </c>
      <c r="E3149" s="84">
        <v>0.93349945491356501</v>
      </c>
      <c r="F3149" s="84">
        <v>1</v>
      </c>
      <c r="G3149" s="84">
        <v>0.99432892249527438</v>
      </c>
      <c r="H3149" s="84">
        <v>0.61838406793852041</v>
      </c>
      <c r="I3149" s="84">
        <v>0.75074621915627471</v>
      </c>
      <c r="J3149" s="84">
        <v>0.77352878691310811</v>
      </c>
      <c r="K3149" s="84">
        <v>0.64744907493926374</v>
      </c>
      <c r="L3149" s="84">
        <v>0.66580370428618085</v>
      </c>
      <c r="M3149" s="84">
        <v>0.67876353011488144</v>
      </c>
      <c r="N3149" s="84">
        <v>0.66965292569853407</v>
      </c>
      <c r="O3149" s="84">
        <v>0.65743547531797353</v>
      </c>
      <c r="P3149" s="84">
        <v>0.65140867667821845</v>
      </c>
      <c r="Q3149" s="84">
        <v>0.6720580033463468</v>
      </c>
      <c r="R3149" s="84">
        <v>0.65844469538533223</v>
      </c>
      <c r="S3149" s="84">
        <v>0.65141258741258734</v>
      </c>
      <c r="T3149" s="84">
        <v>0.81762697525455486</v>
      </c>
      <c r="U3149" s="84">
        <v>0.68625292479108635</v>
      </c>
      <c r="V3149" s="84">
        <v>0.71690841881734324</v>
      </c>
      <c r="W3149" s="84">
        <v>0.75008210180623969</v>
      </c>
      <c r="X3149" s="84">
        <v>0.69818975550247953</v>
      </c>
      <c r="Y3149" s="84">
        <v>0.68967775177655177</v>
      </c>
      <c r="Z3149" s="84">
        <v>0.66870766023970818</v>
      </c>
      <c r="AA3149" s="84">
        <v>0.66643813330854307</v>
      </c>
      <c r="AB3149" s="84">
        <v>0.6713315528424264</v>
      </c>
      <c r="AC3149" s="84">
        <v>0.63856045974845732</v>
      </c>
      <c r="AD3149" s="84">
        <v>0.61527794735832286</v>
      </c>
      <c r="AE3149" s="84">
        <v>0.65312065833066146</v>
      </c>
      <c r="AF3149" s="84">
        <v>0.91410313568137902</v>
      </c>
      <c r="AG3149" s="84">
        <v>0.98475960747766023</v>
      </c>
      <c r="AH3149" s="84">
        <v>0.96430227167362059</v>
      </c>
      <c r="AI3149" s="84">
        <v>1</v>
      </c>
      <c r="AJ3149" s="84">
        <v>1</v>
      </c>
      <c r="AK3149" s="84">
        <v>1</v>
      </c>
    </row>
    <row r="3150" spans="1:37">
      <c r="A3150" s="84">
        <v>23</v>
      </c>
      <c r="B3150" s="84">
        <v>0.72947000582411181</v>
      </c>
      <c r="C3150" s="84">
        <v>0.85285293258635786</v>
      </c>
      <c r="D3150" s="84">
        <v>0.90630609070240498</v>
      </c>
      <c r="E3150" s="84">
        <v>0.7204485282666252</v>
      </c>
      <c r="F3150" s="84">
        <v>0.87653832094553441</v>
      </c>
      <c r="G3150" s="84">
        <v>0.85734089477000641</v>
      </c>
      <c r="H3150" s="84">
        <v>0.42951976556426053</v>
      </c>
      <c r="I3150" s="84">
        <v>0.56767378615017239</v>
      </c>
      <c r="J3150" s="84">
        <v>0.60756320373911199</v>
      </c>
      <c r="K3150" s="84">
        <v>0.48504952345356012</v>
      </c>
      <c r="L3150" s="84">
        <v>0.49744135686720459</v>
      </c>
      <c r="M3150" s="84">
        <v>0.5248356464572681</v>
      </c>
      <c r="N3150" s="84">
        <v>0.52866182182683885</v>
      </c>
      <c r="O3150" s="84">
        <v>0.497059684836205</v>
      </c>
      <c r="P3150" s="84">
        <v>0.49024515466563978</v>
      </c>
      <c r="Q3150" s="84">
        <v>0.53318460680423863</v>
      </c>
      <c r="R3150" s="84">
        <v>0.50497521255424616</v>
      </c>
      <c r="S3150" s="84">
        <v>0.51212587412587418</v>
      </c>
      <c r="T3150" s="84">
        <v>0.64897120584947277</v>
      </c>
      <c r="U3150" s="84">
        <v>0.5369938718662951</v>
      </c>
      <c r="V3150" s="84">
        <v>0.55983506173949193</v>
      </c>
      <c r="W3150" s="84">
        <v>0.60423943872219721</v>
      </c>
      <c r="X3150" s="84">
        <v>0.55925944968193353</v>
      </c>
      <c r="Y3150" s="84">
        <v>0.5523841215998625</v>
      </c>
      <c r="Z3150" s="84">
        <v>0.52742313705054722</v>
      </c>
      <c r="AA3150" s="84">
        <v>0.51144022496978703</v>
      </c>
      <c r="AB3150" s="84">
        <v>0.51081266692102256</v>
      </c>
      <c r="AC3150" s="84">
        <v>0.47967403080691501</v>
      </c>
      <c r="AD3150" s="84">
        <v>0.44334653154488851</v>
      </c>
      <c r="AE3150" s="84">
        <v>0.45706422998824398</v>
      </c>
      <c r="AF3150" s="84">
        <v>0.72729974736216374</v>
      </c>
      <c r="AG3150" s="84">
        <v>0.83586426182775053</v>
      </c>
      <c r="AH3150" s="84">
        <v>0.87169680111265613</v>
      </c>
      <c r="AI3150" s="84">
        <v>0.90005732849226061</v>
      </c>
      <c r="AJ3150" s="84">
        <v>0.86265216265216249</v>
      </c>
      <c r="AK3150" s="84">
        <v>0.90566657901656589</v>
      </c>
    </row>
    <row r="3151" spans="1:37">
      <c r="A3151" s="84">
        <v>24</v>
      </c>
      <c r="B3151" s="84">
        <v>0.55620267909143861</v>
      </c>
      <c r="C3151" s="84">
        <v>0.69447468337625773</v>
      </c>
      <c r="D3151" s="84">
        <v>0.73022615771209753</v>
      </c>
      <c r="E3151" s="84">
        <v>0.59523438716710808</v>
      </c>
      <c r="F3151" s="84">
        <v>0.72294992079931786</v>
      </c>
      <c r="G3151" s="84">
        <v>0.6926906112161314</v>
      </c>
      <c r="H3151" s="84">
        <v>0.25243705520004778</v>
      </c>
      <c r="I3151" s="84">
        <v>0.45540925975059682</v>
      </c>
      <c r="J3151" s="84">
        <v>0.45043552156362859</v>
      </c>
      <c r="K3151" s="84">
        <v>0.33507755559708458</v>
      </c>
      <c r="L3151" s="84">
        <v>0.35263304339410362</v>
      </c>
      <c r="M3151" s="84">
        <v>0.37505810478783452</v>
      </c>
      <c r="N3151" s="84">
        <v>0.38726350081443428</v>
      </c>
      <c r="O3151" s="84">
        <v>0.35575043333043121</v>
      </c>
      <c r="P3151" s="84">
        <v>0.35778462328327559</v>
      </c>
      <c r="Q3151" s="84">
        <v>0.40196442957179152</v>
      </c>
      <c r="R3151" s="84">
        <v>0.36879364388112151</v>
      </c>
      <c r="S3151" s="84">
        <v>0.37853146853146852</v>
      </c>
      <c r="T3151" s="84">
        <v>0.51874792277245674</v>
      </c>
      <c r="U3151" s="84">
        <v>0.41356657381615602</v>
      </c>
      <c r="V3151" s="84">
        <v>0.44238958237362791</v>
      </c>
      <c r="W3151" s="84">
        <v>0.490670249290939</v>
      </c>
      <c r="X3151" s="84">
        <v>0.43578142454510183</v>
      </c>
      <c r="Y3151" s="84">
        <v>0.42912041907297283</v>
      </c>
      <c r="Z3151" s="84">
        <v>0.40421443460135492</v>
      </c>
      <c r="AA3151" s="84">
        <v>0.3843427535558242</v>
      </c>
      <c r="AB3151" s="84">
        <v>0.38460129721480352</v>
      </c>
      <c r="AC3151" s="84">
        <v>0.33496631965707291</v>
      </c>
      <c r="AD3151" s="84">
        <v>0.28975597844098311</v>
      </c>
      <c r="AE3151" s="84">
        <v>0.30461152078657688</v>
      </c>
      <c r="AF3151" s="84">
        <v>0.5673948580769802</v>
      </c>
      <c r="AG3151" s="84">
        <v>0.67934871991667112</v>
      </c>
      <c r="AH3151" s="84">
        <v>0.70033611497450154</v>
      </c>
      <c r="AI3151" s="84">
        <v>0.74297725969806994</v>
      </c>
      <c r="AJ3151" s="84">
        <v>0.716161616161616</v>
      </c>
      <c r="AK3151" s="84">
        <v>0.72876676308177757</v>
      </c>
    </row>
    <row r="3161" spans="1:50">
      <c r="A3161" s="84" t="s">
        <v>137</v>
      </c>
      <c r="B3161" s="83"/>
      <c r="C3161" s="83"/>
      <c r="D3161" s="83">
        <v>2015</v>
      </c>
      <c r="E3161" s="83"/>
      <c r="F3161" s="84" t="s">
        <v>1</v>
      </c>
      <c r="G3161" s="158">
        <v>12228.65700000001</v>
      </c>
      <c r="H3161" s="83" t="s">
        <v>2</v>
      </c>
      <c r="I3161" s="83"/>
      <c r="J3161" s="83"/>
      <c r="K3161" s="83" t="s">
        <v>3</v>
      </c>
      <c r="L3161" s="83" t="s">
        <v>4</v>
      </c>
      <c r="M3161" s="83"/>
      <c r="N3161" s="83"/>
      <c r="O3161" s="83"/>
      <c r="P3161" s="83"/>
      <c r="Q3161" s="83"/>
      <c r="R3161" s="83"/>
      <c r="S3161" s="83"/>
      <c r="T3161" s="104"/>
      <c r="U3161" s="83"/>
      <c r="V3161" s="83"/>
      <c r="W3161" s="83"/>
      <c r="X3161" s="83"/>
      <c r="Y3161" s="83"/>
      <c r="Z3161" s="83"/>
      <c r="AA3161" s="83"/>
      <c r="AB3161" s="83"/>
      <c r="AC3161" s="83"/>
      <c r="AD3161" s="83"/>
      <c r="AE3161" s="83"/>
      <c r="AF3161" s="83"/>
      <c r="AG3161" s="83"/>
      <c r="AH3161" s="83"/>
      <c r="AI3161" s="83"/>
      <c r="AJ3161" s="83"/>
      <c r="AK3161" s="83"/>
    </row>
    <row r="3162" spans="1:50">
      <c r="A3162" s="83">
        <v>80</v>
      </c>
      <c r="B3162" s="84" t="s">
        <v>122</v>
      </c>
      <c r="C3162" s="83"/>
      <c r="D3162" s="83"/>
      <c r="E3162" s="83"/>
      <c r="F3162" s="83" t="s">
        <v>9</v>
      </c>
      <c r="G3162" s="83">
        <v>0</v>
      </c>
      <c r="H3162" s="83" t="s">
        <v>2</v>
      </c>
      <c r="I3162" s="83"/>
      <c r="J3162" s="83"/>
      <c r="K3162" s="83" t="s">
        <v>10</v>
      </c>
      <c r="L3162" s="83" t="s">
        <v>4</v>
      </c>
      <c r="M3162" s="83"/>
      <c r="N3162" s="83" t="s">
        <v>11</v>
      </c>
      <c r="O3162" s="83"/>
      <c r="P3162" s="83"/>
      <c r="Q3162" s="83"/>
      <c r="R3162" s="83"/>
      <c r="S3162" s="83"/>
      <c r="T3162" s="83"/>
      <c r="U3162" s="83"/>
      <c r="V3162" s="83"/>
      <c r="W3162" s="83"/>
      <c r="X3162" s="83"/>
      <c r="Y3162" s="83"/>
      <c r="Z3162" s="83"/>
      <c r="AA3162" s="83"/>
      <c r="AB3162" s="83"/>
      <c r="AC3162" s="83"/>
      <c r="AD3162" s="83"/>
      <c r="AE3162" s="83"/>
      <c r="AF3162" s="83"/>
      <c r="AG3162" s="83"/>
      <c r="AH3162" s="83"/>
      <c r="AI3162" s="83"/>
      <c r="AJ3162" s="83"/>
      <c r="AK3162" s="83"/>
    </row>
    <row r="3163" spans="1:50">
      <c r="A3163" s="84"/>
      <c r="B3163" s="84">
        <v>1</v>
      </c>
      <c r="C3163" s="84" t="s">
        <v>22</v>
      </c>
      <c r="D3163" s="84" t="s">
        <v>23</v>
      </c>
      <c r="E3163" s="84">
        <v>2</v>
      </c>
      <c r="F3163" s="84" t="s">
        <v>24</v>
      </c>
      <c r="G3163" s="84" t="s">
        <v>25</v>
      </c>
      <c r="H3163" s="84">
        <v>3</v>
      </c>
      <c r="I3163" s="84" t="s">
        <v>26</v>
      </c>
      <c r="J3163" s="84" t="s">
        <v>27</v>
      </c>
      <c r="K3163" s="84">
        <v>4</v>
      </c>
      <c r="L3163" s="84" t="s">
        <v>28</v>
      </c>
      <c r="M3163" s="84" t="s">
        <v>29</v>
      </c>
      <c r="N3163" s="84">
        <v>5</v>
      </c>
      <c r="O3163" s="84" t="s">
        <v>30</v>
      </c>
      <c r="P3163" s="84" t="s">
        <v>30</v>
      </c>
      <c r="Q3163" s="84">
        <v>6</v>
      </c>
      <c r="R3163" s="84" t="s">
        <v>31</v>
      </c>
      <c r="S3163" s="84" t="s">
        <v>32</v>
      </c>
      <c r="T3163" s="84">
        <v>7</v>
      </c>
      <c r="U3163" s="84" t="s">
        <v>33</v>
      </c>
      <c r="V3163" s="84" t="s">
        <v>34</v>
      </c>
      <c r="W3163" s="84">
        <v>8</v>
      </c>
      <c r="X3163" s="84" t="s">
        <v>35</v>
      </c>
      <c r="Y3163" s="84" t="s">
        <v>36</v>
      </c>
      <c r="Z3163" s="84">
        <v>9</v>
      </c>
      <c r="AA3163" s="84" t="s">
        <v>37</v>
      </c>
      <c r="AB3163" s="84" t="s">
        <v>38</v>
      </c>
      <c r="AC3163" s="84">
        <v>10</v>
      </c>
      <c r="AD3163" s="84" t="s">
        <v>39</v>
      </c>
      <c r="AE3163" s="84" t="s">
        <v>40</v>
      </c>
      <c r="AF3163" s="84">
        <v>11</v>
      </c>
      <c r="AG3163" s="84" t="s">
        <v>41</v>
      </c>
      <c r="AH3163" s="84" t="s">
        <v>42</v>
      </c>
      <c r="AI3163" s="84">
        <v>12</v>
      </c>
      <c r="AJ3163" s="84" t="s">
        <v>43</v>
      </c>
      <c r="AK3163" s="84" t="s">
        <v>44</v>
      </c>
    </row>
    <row r="3164" spans="1:50">
      <c r="A3164" s="83"/>
      <c r="B3164" s="84">
        <v>31</v>
      </c>
      <c r="C3164" s="83"/>
      <c r="D3164" s="83"/>
      <c r="E3164" s="84">
        <v>28</v>
      </c>
      <c r="F3164" s="83"/>
      <c r="G3164" s="83"/>
      <c r="H3164" s="84">
        <v>31</v>
      </c>
      <c r="I3164" s="83"/>
      <c r="J3164" s="83"/>
      <c r="K3164" s="84">
        <v>30</v>
      </c>
      <c r="L3164" s="83"/>
      <c r="M3164" s="83"/>
      <c r="N3164" s="84">
        <v>31</v>
      </c>
      <c r="O3164" s="83"/>
      <c r="P3164" s="83"/>
      <c r="Q3164" s="84">
        <v>30</v>
      </c>
      <c r="R3164" s="83"/>
      <c r="S3164" s="83"/>
      <c r="T3164" s="84">
        <v>31</v>
      </c>
      <c r="U3164" s="83"/>
      <c r="V3164" s="83"/>
      <c r="W3164" s="84">
        <v>31</v>
      </c>
      <c r="X3164" s="83"/>
      <c r="Y3164" s="83"/>
      <c r="Z3164" s="84">
        <v>30</v>
      </c>
      <c r="AA3164" s="83"/>
      <c r="AB3164" s="83"/>
      <c r="AC3164" s="84">
        <v>31</v>
      </c>
      <c r="AD3164" s="83"/>
      <c r="AE3164" s="83"/>
      <c r="AF3164" s="84">
        <v>30</v>
      </c>
      <c r="AG3164" s="83"/>
      <c r="AH3164" s="83"/>
      <c r="AI3164" s="84">
        <v>31</v>
      </c>
      <c r="AJ3164" s="83"/>
      <c r="AK3164" s="83"/>
    </row>
    <row r="3165" spans="1:50">
      <c r="A3165" s="84" t="s">
        <v>47</v>
      </c>
      <c r="B3165" s="84" t="s">
        <v>48</v>
      </c>
      <c r="C3165" s="84" t="s">
        <v>49</v>
      </c>
      <c r="D3165" s="84" t="s">
        <v>50</v>
      </c>
      <c r="E3165" s="84" t="s">
        <v>48</v>
      </c>
      <c r="F3165" s="84" t="s">
        <v>49</v>
      </c>
      <c r="G3165" s="84" t="s">
        <v>50</v>
      </c>
      <c r="H3165" s="84" t="s">
        <v>48</v>
      </c>
      <c r="I3165" s="84" t="s">
        <v>49</v>
      </c>
      <c r="J3165" s="84" t="s">
        <v>50</v>
      </c>
      <c r="K3165" s="84" t="s">
        <v>48</v>
      </c>
      <c r="L3165" s="84" t="s">
        <v>49</v>
      </c>
      <c r="M3165" s="84" t="s">
        <v>50</v>
      </c>
      <c r="N3165" s="84" t="s">
        <v>48</v>
      </c>
      <c r="O3165" s="84" t="s">
        <v>49</v>
      </c>
      <c r="P3165" s="84" t="s">
        <v>50</v>
      </c>
      <c r="Q3165" s="84" t="s">
        <v>48</v>
      </c>
      <c r="R3165" s="84" t="s">
        <v>49</v>
      </c>
      <c r="S3165" s="84" t="s">
        <v>50</v>
      </c>
      <c r="T3165" s="84" t="s">
        <v>48</v>
      </c>
      <c r="U3165" s="84" t="s">
        <v>49</v>
      </c>
      <c r="V3165" s="84" t="s">
        <v>50</v>
      </c>
      <c r="W3165" s="84" t="s">
        <v>48</v>
      </c>
      <c r="X3165" s="84" t="s">
        <v>49</v>
      </c>
      <c r="Y3165" s="84" t="s">
        <v>50</v>
      </c>
      <c r="Z3165" s="84" t="s">
        <v>48</v>
      </c>
      <c r="AA3165" s="84" t="s">
        <v>49</v>
      </c>
      <c r="AB3165" s="84" t="s">
        <v>50</v>
      </c>
      <c r="AC3165" s="84" t="s">
        <v>48</v>
      </c>
      <c r="AD3165" s="84" t="s">
        <v>49</v>
      </c>
      <c r="AE3165" s="84" t="s">
        <v>50</v>
      </c>
      <c r="AF3165" s="84" t="s">
        <v>48</v>
      </c>
      <c r="AG3165" s="84" t="s">
        <v>49</v>
      </c>
      <c r="AH3165" s="84" t="s">
        <v>50</v>
      </c>
      <c r="AI3165" s="84" t="s">
        <v>48</v>
      </c>
      <c r="AJ3165" s="84" t="s">
        <v>49</v>
      </c>
      <c r="AK3165" s="84" t="s">
        <v>50</v>
      </c>
    </row>
    <row r="3166" spans="1:50">
      <c r="A3166" s="83"/>
      <c r="B3166" s="162">
        <v>7.0955832555986448E-2</v>
      </c>
      <c r="C3166" s="163">
        <v>1.1831705561838179</v>
      </c>
      <c r="D3166" s="163">
        <v>1.020861519481854</v>
      </c>
      <c r="E3166" s="162">
        <v>6.2372792896848911E-2</v>
      </c>
      <c r="F3166" s="163">
        <v>1.104261021442555</v>
      </c>
      <c r="G3166" s="163">
        <v>0.99719910496682473</v>
      </c>
      <c r="H3166" s="162">
        <v>6.6385238378452519E-2</v>
      </c>
      <c r="I3166" s="163">
        <v>1.1970976824777999</v>
      </c>
      <c r="J3166" s="163">
        <v>1.001435445306561</v>
      </c>
      <c r="K3166" s="162">
        <v>6.4254442751393276E-2</v>
      </c>
      <c r="L3166" s="163">
        <v>1.18955975977226</v>
      </c>
      <c r="M3166" s="163">
        <v>0.99607632457107964</v>
      </c>
      <c r="N3166" s="162">
        <v>7.3382399311075514E-2</v>
      </c>
      <c r="O3166" s="163">
        <v>1.9281261717285341</v>
      </c>
      <c r="P3166" s="163">
        <v>1.0535618417016051</v>
      </c>
      <c r="Q3166" s="162">
        <v>9.8757828627485195E-2</v>
      </c>
      <c r="R3166" s="163">
        <v>1.432097848136634</v>
      </c>
      <c r="S3166" s="163">
        <v>1.0967569384300679</v>
      </c>
      <c r="T3166" s="162">
        <v>0.13843899289870379</v>
      </c>
      <c r="U3166" s="163">
        <v>1.4755827572242981</v>
      </c>
      <c r="V3166" s="163">
        <v>0.90755590832944255</v>
      </c>
      <c r="W3166" s="162">
        <v>0.13061802794908309</v>
      </c>
      <c r="X3166" s="163">
        <v>1.370561819829464</v>
      </c>
      <c r="Y3166" s="163">
        <v>0.97531421089888792</v>
      </c>
      <c r="Z3166" s="162">
        <v>9.9330106691939382E-2</v>
      </c>
      <c r="AA3166" s="163">
        <v>1.462810909358562</v>
      </c>
      <c r="AB3166" s="163">
        <v>0.88195267779797171</v>
      </c>
      <c r="AC3166" s="162">
        <v>6.1532225556542357E-2</v>
      </c>
      <c r="AD3166" s="163">
        <v>1.103450670645086</v>
      </c>
      <c r="AE3166" s="163">
        <v>0.9750003255408165</v>
      </c>
      <c r="AF3166" s="162">
        <v>6.5158426915715009E-2</v>
      </c>
      <c r="AG3166" s="163">
        <v>1.1361763087882151</v>
      </c>
      <c r="AH3166" s="163">
        <v>0.99009220613167959</v>
      </c>
      <c r="AI3166" s="162">
        <v>6.8813685466774632E-2</v>
      </c>
      <c r="AJ3166" s="163">
        <v>1.1573870790020959</v>
      </c>
      <c r="AK3166" s="163">
        <v>0.96076449265171848</v>
      </c>
      <c r="AM3166" t="str">
        <f>A3161</f>
        <v>RefgChg-Res-StdForMsr-cDXGF-DMo1985-CZ16</v>
      </c>
      <c r="AN3166" s="159">
        <f>1/($B3166*(1/$B3164)*(1/(5/7+2/7*$D3166))*$B3176/SUM($B3168:$B3191))</f>
        <v>10956.401097340566</v>
      </c>
      <c r="AO3166" s="159">
        <f>1/(B3166*(1/B3164)*(1/(5/7+2/7*D3166)))</f>
        <v>439.49556132206681</v>
      </c>
      <c r="AP3166" s="159"/>
      <c r="AR3166" s="164">
        <f>CHOOSE(AV$3,C3166,F3166,I3166,L3166,O3166,R3166,U3166,X3166,AA3166,AD3166,AG3166,AJ3166)</f>
        <v>1.4755827572242981</v>
      </c>
      <c r="AS3166" s="160"/>
      <c r="AT3166" s="160"/>
      <c r="AV3166" s="115">
        <f>AN3166/AR3166</f>
        <v>7425.1349466501806</v>
      </c>
      <c r="AW3166" s="161">
        <f>AO3166/AR3166</f>
        <v>297.84541678217823</v>
      </c>
      <c r="AX3166" s="159"/>
    </row>
    <row r="3167" spans="1:50">
      <c r="A3167" s="84" t="s">
        <v>51</v>
      </c>
      <c r="B3167" s="84" t="s">
        <v>52</v>
      </c>
      <c r="C3167" s="84" t="s">
        <v>53</v>
      </c>
      <c r="D3167" s="84" t="s">
        <v>54</v>
      </c>
      <c r="E3167" s="84" t="s">
        <v>52</v>
      </c>
      <c r="F3167" s="84" t="s">
        <v>53</v>
      </c>
      <c r="G3167" s="84" t="s">
        <v>54</v>
      </c>
      <c r="H3167" s="84" t="s">
        <v>52</v>
      </c>
      <c r="I3167" s="84" t="s">
        <v>53</v>
      </c>
      <c r="J3167" s="84" t="s">
        <v>54</v>
      </c>
      <c r="K3167" s="84" t="s">
        <v>52</v>
      </c>
      <c r="L3167" s="84" t="s">
        <v>53</v>
      </c>
      <c r="M3167" s="84" t="s">
        <v>54</v>
      </c>
      <c r="N3167" s="84" t="s">
        <v>52</v>
      </c>
      <c r="O3167" s="84" t="s">
        <v>53</v>
      </c>
      <c r="P3167" s="84" t="s">
        <v>54</v>
      </c>
      <c r="Q3167" s="84" t="s">
        <v>52</v>
      </c>
      <c r="R3167" s="84" t="s">
        <v>53</v>
      </c>
      <c r="S3167" s="84" t="s">
        <v>54</v>
      </c>
      <c r="T3167" s="84" t="s">
        <v>52</v>
      </c>
      <c r="U3167" s="84" t="s">
        <v>53</v>
      </c>
      <c r="V3167" s="84" t="s">
        <v>54</v>
      </c>
      <c r="W3167" s="84" t="s">
        <v>52</v>
      </c>
      <c r="X3167" s="84" t="s">
        <v>53</v>
      </c>
      <c r="Y3167" s="84" t="s">
        <v>54</v>
      </c>
      <c r="Z3167" s="84" t="s">
        <v>52</v>
      </c>
      <c r="AA3167" s="84" t="s">
        <v>53</v>
      </c>
      <c r="AB3167" s="84" t="s">
        <v>54</v>
      </c>
      <c r="AC3167" s="84" t="s">
        <v>52</v>
      </c>
      <c r="AD3167" s="84" t="s">
        <v>53</v>
      </c>
      <c r="AE3167" s="84" t="s">
        <v>54</v>
      </c>
      <c r="AF3167" s="84" t="s">
        <v>52</v>
      </c>
      <c r="AG3167" s="84" t="s">
        <v>53</v>
      </c>
      <c r="AH3167" s="84" t="s">
        <v>54</v>
      </c>
      <c r="AI3167" s="84" t="s">
        <v>52</v>
      </c>
      <c r="AJ3167" s="84" t="s">
        <v>53</v>
      </c>
      <c r="AK3167" s="84" t="s">
        <v>54</v>
      </c>
    </row>
    <row r="3168" spans="1:50">
      <c r="A3168" s="84">
        <v>1</v>
      </c>
      <c r="B3168" s="84">
        <v>0.66359223300970871</v>
      </c>
      <c r="C3168" s="84">
        <v>0.60416182583326872</v>
      </c>
      <c r="D3168" s="84">
        <v>0.67991025009576989</v>
      </c>
      <c r="E3168" s="84">
        <v>0.60541092394078611</v>
      </c>
      <c r="F3168" s="84">
        <v>0.6067189120663824</v>
      </c>
      <c r="G3168" s="84">
        <v>0.66735653809971773</v>
      </c>
      <c r="H3168" s="84">
        <v>0.65363620355696417</v>
      </c>
      <c r="I3168" s="84">
        <v>0.52098972092171691</v>
      </c>
      <c r="J3168" s="84">
        <v>0.62149313692668229</v>
      </c>
      <c r="K3168" s="84">
        <v>0.57345971563981046</v>
      </c>
      <c r="L3168" s="84">
        <v>0.52627063564279208</v>
      </c>
      <c r="M3168" s="84">
        <v>0.58996962737980585</v>
      </c>
      <c r="N3168" s="84">
        <v>0.47731440873933512</v>
      </c>
      <c r="O3168" s="84">
        <v>0.43740589374058941</v>
      </c>
      <c r="P3168" s="84">
        <v>0.67327489552543041</v>
      </c>
      <c r="Q3168" s="84">
        <v>0.17610872675250361</v>
      </c>
      <c r="R3168" s="84">
        <v>0.21153185529688459</v>
      </c>
      <c r="S3168" s="84">
        <v>0.22825933756166311</v>
      </c>
      <c r="T3168" s="84">
        <v>0.33751734958662732</v>
      </c>
      <c r="U3168" s="84">
        <v>0.21952722269002489</v>
      </c>
      <c r="V3168" s="84">
        <v>0.2651103202846975</v>
      </c>
      <c r="W3168" s="84">
        <v>0.22073661405137729</v>
      </c>
      <c r="X3168" s="84">
        <v>0.20047424013796089</v>
      </c>
      <c r="Y3168" s="84">
        <v>0.23245086733567241</v>
      </c>
      <c r="Z3168" s="84">
        <v>0.19545112009316981</v>
      </c>
      <c r="AA3168" s="84">
        <v>0.23613119685312661</v>
      </c>
      <c r="AB3168" s="84">
        <v>0.27536796199672919</v>
      </c>
      <c r="AC3168" s="84">
        <v>0.47673349273496413</v>
      </c>
      <c r="AD3168" s="84">
        <v>0.44819315216531808</v>
      </c>
      <c r="AE3168" s="84">
        <v>0.50860433604336053</v>
      </c>
      <c r="AF3168" s="84">
        <v>0.63171777118364647</v>
      </c>
      <c r="AG3168" s="84">
        <v>0.57348194333324154</v>
      </c>
      <c r="AH3168" s="84">
        <v>0.64556246466930456</v>
      </c>
      <c r="AI3168" s="84">
        <v>0.62672131147540977</v>
      </c>
      <c r="AJ3168" s="84">
        <v>0.59295186640471498</v>
      </c>
      <c r="AK3168" s="84">
        <v>0.60658999067454145</v>
      </c>
    </row>
    <row r="3169" spans="1:37">
      <c r="A3169" s="84">
        <v>2</v>
      </c>
      <c r="B3169" s="84">
        <v>0.59417475728155345</v>
      </c>
      <c r="C3169" s="84">
        <v>0.53102006041360073</v>
      </c>
      <c r="D3169" s="84">
        <v>0.61259782192305601</v>
      </c>
      <c r="E3169" s="84">
        <v>0.53649821337417047</v>
      </c>
      <c r="F3169" s="84">
        <v>0.53353693672928437</v>
      </c>
      <c r="G3169" s="84">
        <v>0.59560990906240208</v>
      </c>
      <c r="H3169" s="84">
        <v>0.59253389681281921</v>
      </c>
      <c r="I3169" s="84">
        <v>0.4820181518583424</v>
      </c>
      <c r="J3169" s="84">
        <v>0.56464680281218604</v>
      </c>
      <c r="K3169" s="84">
        <v>0.54468517264725791</v>
      </c>
      <c r="L3169" s="84">
        <v>0.49762121409073179</v>
      </c>
      <c r="M3169" s="84">
        <v>0.53989184384028432</v>
      </c>
      <c r="N3169" s="84">
        <v>0.34981261462403318</v>
      </c>
      <c r="O3169" s="84">
        <v>0.39339105183910528</v>
      </c>
      <c r="P3169" s="84">
        <v>0.55850575884211617</v>
      </c>
      <c r="Q3169" s="84">
        <v>0.1419885550786838</v>
      </c>
      <c r="R3169" s="84">
        <v>0.1877890230689957</v>
      </c>
      <c r="S3169" s="84">
        <v>0.19171952078928819</v>
      </c>
      <c r="T3169" s="84">
        <v>0.28700742260575712</v>
      </c>
      <c r="U3169" s="84">
        <v>0.1807418208703867</v>
      </c>
      <c r="V3169" s="84">
        <v>0.22325978647686831</v>
      </c>
      <c r="W3169" s="84">
        <v>0.17963478799133389</v>
      </c>
      <c r="X3169" s="84">
        <v>0.16836659443391841</v>
      </c>
      <c r="Y3169" s="84">
        <v>0.19162352479328701</v>
      </c>
      <c r="Z3169" s="84">
        <v>0.15989586901418101</v>
      </c>
      <c r="AA3169" s="84">
        <v>0.20350552438248401</v>
      </c>
      <c r="AB3169" s="84">
        <v>0.23872751343353321</v>
      </c>
      <c r="AC3169" s="84">
        <v>0.4439948501011588</v>
      </c>
      <c r="AD3169" s="84">
        <v>0.40744352776825971</v>
      </c>
      <c r="AE3169" s="84">
        <v>0.44756097560975611</v>
      </c>
      <c r="AF3169" s="84">
        <v>0.56412792614573026</v>
      </c>
      <c r="AG3169" s="84">
        <v>0.49524098546086559</v>
      </c>
      <c r="AH3169" s="84">
        <v>0.57094403617863199</v>
      </c>
      <c r="AI3169" s="84">
        <v>0.55442622950819676</v>
      </c>
      <c r="AJ3169" s="84">
        <v>0.51512770137524544</v>
      </c>
      <c r="AK3169" s="84">
        <v>0.53658688218837425</v>
      </c>
    </row>
    <row r="3170" spans="1:37">
      <c r="A3170" s="84">
        <v>3</v>
      </c>
      <c r="B3170" s="84">
        <v>0.55631067961165037</v>
      </c>
      <c r="C3170" s="84">
        <v>0.50274959336999459</v>
      </c>
      <c r="D3170" s="84">
        <v>0.56750396760247368</v>
      </c>
      <c r="E3170" s="84">
        <v>0.5063808065339459</v>
      </c>
      <c r="F3170" s="84">
        <v>0.50887403480465598</v>
      </c>
      <c r="G3170" s="84">
        <v>0.55139542176230805</v>
      </c>
      <c r="H3170" s="84">
        <v>0.5608381757351647</v>
      </c>
      <c r="I3170" s="84">
        <v>0.47443308136949758</v>
      </c>
      <c r="J3170" s="84">
        <v>0.54462671576832933</v>
      </c>
      <c r="K3170" s="84">
        <v>0.53317535545023698</v>
      </c>
      <c r="L3170" s="84">
        <v>0.48737813596776292</v>
      </c>
      <c r="M3170" s="84">
        <v>0.52744647751685292</v>
      </c>
      <c r="N3170" s="84">
        <v>0.26776174148791959</v>
      </c>
      <c r="O3170" s="84">
        <v>0.37750053775005382</v>
      </c>
      <c r="P3170" s="84">
        <v>0.49740087656711868</v>
      </c>
      <c r="Q3170" s="84">
        <v>0.13512160228898429</v>
      </c>
      <c r="R3170" s="84">
        <v>0.17781359828766219</v>
      </c>
      <c r="S3170" s="84">
        <v>0.1837209302325582</v>
      </c>
      <c r="T3170" s="84">
        <v>0.2472994991249774</v>
      </c>
      <c r="U3170" s="84">
        <v>0.16109753342506819</v>
      </c>
      <c r="V3170" s="84">
        <v>0.19703914590747329</v>
      </c>
      <c r="W3170" s="84">
        <v>0.15648406066233361</v>
      </c>
      <c r="X3170" s="84">
        <v>0.1533225173301869</v>
      </c>
      <c r="Y3170" s="84">
        <v>0.1753318448364698</v>
      </c>
      <c r="Z3170" s="84">
        <v>0.14242652599849279</v>
      </c>
      <c r="AA3170" s="84">
        <v>0.18927517787933129</v>
      </c>
      <c r="AB3170" s="84">
        <v>0.2241258468966591</v>
      </c>
      <c r="AC3170" s="84">
        <v>0.43645392679786649</v>
      </c>
      <c r="AD3170" s="84">
        <v>0.39086428213711488</v>
      </c>
      <c r="AE3170" s="84">
        <v>0.42012195121951218</v>
      </c>
      <c r="AF3170" s="84">
        <v>0.53593801516650186</v>
      </c>
      <c r="AG3170" s="84">
        <v>0.469804397605319</v>
      </c>
      <c r="AH3170" s="84">
        <v>0.51746749576031648</v>
      </c>
      <c r="AI3170" s="84">
        <v>0.52442622950819673</v>
      </c>
      <c r="AJ3170" s="84">
        <v>0.48646856581532399</v>
      </c>
      <c r="AK3170" s="84">
        <v>0.48940006216972343</v>
      </c>
    </row>
    <row r="3171" spans="1:37">
      <c r="A3171" s="84">
        <v>4</v>
      </c>
      <c r="B3171" s="84">
        <v>0.53527508090614884</v>
      </c>
      <c r="C3171" s="84">
        <v>0.49020215320269539</v>
      </c>
      <c r="D3171" s="84">
        <v>0.54189240956602636</v>
      </c>
      <c r="E3171" s="84">
        <v>0.49429981282967511</v>
      </c>
      <c r="F3171" s="84">
        <v>0.50161346087357384</v>
      </c>
      <c r="G3171" s="84">
        <v>0.53345876450297902</v>
      </c>
      <c r="H3171" s="84">
        <v>0.54622292657157956</v>
      </c>
      <c r="I3171" s="84">
        <v>0.47343917558130411</v>
      </c>
      <c r="J3171" s="84">
        <v>0.53210579176431205</v>
      </c>
      <c r="K3171" s="84">
        <v>0.52877454299255255</v>
      </c>
      <c r="L3171" s="84">
        <v>0.48438840504354608</v>
      </c>
      <c r="M3171" s="84">
        <v>0.50425957478331718</v>
      </c>
      <c r="N3171" s="84">
        <v>0.21098795949286339</v>
      </c>
      <c r="O3171" s="84">
        <v>0.36747149924714989</v>
      </c>
      <c r="P3171" s="84">
        <v>0.44230965243094489</v>
      </c>
      <c r="Q3171" s="84">
        <v>0.12796852646638049</v>
      </c>
      <c r="R3171" s="84">
        <v>0.1706392199349947</v>
      </c>
      <c r="S3171" s="84">
        <v>0.17026074700493299</v>
      </c>
      <c r="T3171" s="84">
        <v>0.2404200108623499</v>
      </c>
      <c r="U3171" s="84">
        <v>0.15230740793986569</v>
      </c>
      <c r="V3171" s="84">
        <v>0.18550889679715299</v>
      </c>
      <c r="W3171" s="84">
        <v>0.1477561126586196</v>
      </c>
      <c r="X3171" s="84">
        <v>0.14551684233217241</v>
      </c>
      <c r="Y3171" s="84">
        <v>0.1612238388497681</v>
      </c>
      <c r="Z3171" s="84">
        <v>0.1309173117763924</v>
      </c>
      <c r="AA3171" s="84">
        <v>0.18172615260021979</v>
      </c>
      <c r="AB3171" s="84">
        <v>0.20878436258858341</v>
      </c>
      <c r="AC3171" s="84">
        <v>0.4427073753908406</v>
      </c>
      <c r="AD3171" s="84">
        <v>0.38511821608371338</v>
      </c>
      <c r="AE3171" s="84">
        <v>0.39579945799457988</v>
      </c>
      <c r="AF3171" s="84">
        <v>0.52373887240356076</v>
      </c>
      <c r="AG3171" s="84">
        <v>0.46282450961458887</v>
      </c>
      <c r="AH3171" s="84">
        <v>0.4891464104013567</v>
      </c>
      <c r="AI3171" s="84">
        <v>0.50770491803278683</v>
      </c>
      <c r="AJ3171" s="84">
        <v>0.47448428290766193</v>
      </c>
      <c r="AK3171" s="84">
        <v>0.46366179670500463</v>
      </c>
    </row>
    <row r="3172" spans="1:37">
      <c r="A3172" s="84">
        <v>5</v>
      </c>
      <c r="B3172" s="84">
        <v>0.52411003236245945</v>
      </c>
      <c r="C3172" s="84">
        <v>0.48666511759997932</v>
      </c>
      <c r="D3172" s="84">
        <v>0.52372352651452969</v>
      </c>
      <c r="E3172" s="84">
        <v>0.49089671601157048</v>
      </c>
      <c r="F3172" s="84">
        <v>0.50100841304598376</v>
      </c>
      <c r="G3172" s="84">
        <v>0.51903417999372847</v>
      </c>
      <c r="H3172" s="84">
        <v>0.54992076069730589</v>
      </c>
      <c r="I3172" s="84">
        <v>0.50916747312531063</v>
      </c>
      <c r="J3172" s="84">
        <v>0.55687981252092389</v>
      </c>
      <c r="K3172" s="84">
        <v>0.55924170616113755</v>
      </c>
      <c r="L3172" s="84">
        <v>0.52517873391394776</v>
      </c>
      <c r="M3172" s="84">
        <v>0.53092821690495584</v>
      </c>
      <c r="N3172" s="84">
        <v>0.18890040666613511</v>
      </c>
      <c r="O3172" s="84">
        <v>0.40452247795224783</v>
      </c>
      <c r="P3172" s="84">
        <v>0.43955763938436448</v>
      </c>
      <c r="Q3172" s="84">
        <v>0.13991416309012869</v>
      </c>
      <c r="R3172" s="84">
        <v>0.19004835768834399</v>
      </c>
      <c r="S3172" s="84">
        <v>0.1800916138125441</v>
      </c>
      <c r="T3172" s="84">
        <v>0.24011827892100659</v>
      </c>
      <c r="U3172" s="84">
        <v>0.16426033558563191</v>
      </c>
      <c r="V3172" s="84">
        <v>0.19288256227758011</v>
      </c>
      <c r="W3172" s="84">
        <v>0.14763231197771581</v>
      </c>
      <c r="X3172" s="84">
        <v>0.16016382841129559</v>
      </c>
      <c r="Y3172" s="84">
        <v>0.16681796991927761</v>
      </c>
      <c r="Z3172" s="84">
        <v>0.1418099609508803</v>
      </c>
      <c r="AA3172" s="84">
        <v>0.2006276392665009</v>
      </c>
      <c r="AB3172" s="84">
        <v>0.2243984113386808</v>
      </c>
      <c r="AC3172" s="84">
        <v>0.48740114033474352</v>
      </c>
      <c r="AD3172" s="84">
        <v>0.42346925327499407</v>
      </c>
      <c r="AE3172" s="84">
        <v>0.42804878048780493</v>
      </c>
      <c r="AF3172" s="84">
        <v>0.51467194197164512</v>
      </c>
      <c r="AG3172" s="84">
        <v>0.46307280602532641</v>
      </c>
      <c r="AH3172" s="84">
        <v>0.4706613906161673</v>
      </c>
      <c r="AI3172" s="84">
        <v>0.50344262295081965</v>
      </c>
      <c r="AJ3172" s="84">
        <v>0.47369842829076603</v>
      </c>
      <c r="AK3172" s="84">
        <v>0.44414050357475909</v>
      </c>
    </row>
    <row r="3173" spans="1:37">
      <c r="A3173" s="84">
        <v>6</v>
      </c>
      <c r="B3173" s="84">
        <v>0.55517799352750807</v>
      </c>
      <c r="C3173" s="84">
        <v>0.52095112694601509</v>
      </c>
      <c r="D3173" s="84">
        <v>0.55557379740600898</v>
      </c>
      <c r="E3173" s="84">
        <v>0.52152458737451091</v>
      </c>
      <c r="F3173" s="84">
        <v>0.53734009450270837</v>
      </c>
      <c r="G3173" s="84">
        <v>0.55258701787394171</v>
      </c>
      <c r="H3173" s="84">
        <v>0.58742736397253037</v>
      </c>
      <c r="I3173" s="84">
        <v>0.57037114534564382</v>
      </c>
      <c r="J3173" s="84">
        <v>0.60749916303983909</v>
      </c>
      <c r="K3173" s="84">
        <v>0.61357481381178058</v>
      </c>
      <c r="L3173" s="84">
        <v>0.58923696867281961</v>
      </c>
      <c r="M3173" s="84">
        <v>0.58359878509519214</v>
      </c>
      <c r="N3173" s="84">
        <v>0.2047683597799218</v>
      </c>
      <c r="O3173" s="84">
        <v>0.46698214669821458</v>
      </c>
      <c r="P3173" s="84">
        <v>0.48200998878809492</v>
      </c>
      <c r="Q3173" s="84">
        <v>0.1642346208869814</v>
      </c>
      <c r="R3173" s="84">
        <v>0.2253124752265942</v>
      </c>
      <c r="S3173" s="84">
        <v>0.20673009161381259</v>
      </c>
      <c r="T3173" s="84">
        <v>0.28942127813650348</v>
      </c>
      <c r="U3173" s="84">
        <v>0.20213181080692519</v>
      </c>
      <c r="V3173" s="84">
        <v>0.2241138790035587</v>
      </c>
      <c r="W3173" s="84">
        <v>0.18433921386567631</v>
      </c>
      <c r="X3173" s="84">
        <v>0.19206725587411089</v>
      </c>
      <c r="Y3173" s="84">
        <v>0.19277670093480881</v>
      </c>
      <c r="Z3173" s="84">
        <v>0.1722271699664315</v>
      </c>
      <c r="AA3173" s="84">
        <v>0.23642043153815009</v>
      </c>
      <c r="AB3173" s="84">
        <v>0.25554863328401212</v>
      </c>
      <c r="AC3173" s="84">
        <v>0.54736067684384782</v>
      </c>
      <c r="AD3173" s="84">
        <v>0.4850154194891802</v>
      </c>
      <c r="AE3173" s="84">
        <v>0.48204607046070458</v>
      </c>
      <c r="AF3173" s="84">
        <v>0.54269699967029339</v>
      </c>
      <c r="AG3173" s="84">
        <v>0.49951720142356609</v>
      </c>
      <c r="AH3173" s="84">
        <v>0.50977953646127749</v>
      </c>
      <c r="AI3173" s="84">
        <v>0.52934426229508202</v>
      </c>
      <c r="AJ3173" s="84">
        <v>0.50947937131630638</v>
      </c>
      <c r="AK3173" s="84">
        <v>0.47802300279763749</v>
      </c>
    </row>
    <row r="3174" spans="1:37">
      <c r="A3174" s="84">
        <v>7</v>
      </c>
      <c r="B3174" s="84">
        <v>0.59692556634304206</v>
      </c>
      <c r="C3174" s="84">
        <v>0.57181214984638407</v>
      </c>
      <c r="D3174" s="84">
        <v>0.60105073058611058</v>
      </c>
      <c r="E3174" s="84">
        <v>0.57086949123702579</v>
      </c>
      <c r="F3174" s="84">
        <v>0.59032499711881992</v>
      </c>
      <c r="G3174" s="84">
        <v>0.59887111947318916</v>
      </c>
      <c r="H3174" s="84">
        <v>0.64941010741327709</v>
      </c>
      <c r="I3174" s="84">
        <v>0.66102581539507765</v>
      </c>
      <c r="J3174" s="84">
        <v>0.6538332775359893</v>
      </c>
      <c r="K3174" s="84">
        <v>0.6902505077860529</v>
      </c>
      <c r="L3174" s="84">
        <v>0.67487326140647352</v>
      </c>
      <c r="M3174" s="84">
        <v>0.62219423661011908</v>
      </c>
      <c r="N3174" s="84">
        <v>0.2414480503947054</v>
      </c>
      <c r="O3174" s="84">
        <v>0.55433964293396443</v>
      </c>
      <c r="P3174" s="84">
        <v>0.52619508714707985</v>
      </c>
      <c r="Q3174" s="84">
        <v>0.19663805436337631</v>
      </c>
      <c r="R3174" s="84">
        <v>0.27201860317628113</v>
      </c>
      <c r="S3174" s="84">
        <v>0.2317829457364341</v>
      </c>
      <c r="T3174" s="84">
        <v>0.38808762295576621</v>
      </c>
      <c r="U3174" s="84">
        <v>0.27688895278388198</v>
      </c>
      <c r="V3174" s="84">
        <v>0.2687829181494662</v>
      </c>
      <c r="W3174" s="84">
        <v>0.24982977406375731</v>
      </c>
      <c r="X3174" s="84">
        <v>0.24139730658830741</v>
      </c>
      <c r="Y3174" s="84">
        <v>0.22707755722943301</v>
      </c>
      <c r="Z3174" s="84">
        <v>0.22854011098170851</v>
      </c>
      <c r="AA3174" s="84">
        <v>0.2950627639266501</v>
      </c>
      <c r="AB3174" s="84">
        <v>0.28599797523557352</v>
      </c>
      <c r="AC3174" s="84">
        <v>0.64502482986941323</v>
      </c>
      <c r="AD3174" s="84">
        <v>0.58770658161786038</v>
      </c>
      <c r="AE3174" s="84">
        <v>0.53177506775067762</v>
      </c>
      <c r="AF3174" s="84">
        <v>0.58358061325420363</v>
      </c>
      <c r="AG3174" s="84">
        <v>0.55268022181146037</v>
      </c>
      <c r="AH3174" s="84">
        <v>0.56161673261729772</v>
      </c>
      <c r="AI3174" s="84">
        <v>0.57016393442622959</v>
      </c>
      <c r="AJ3174" s="84">
        <v>0.55972495088408636</v>
      </c>
      <c r="AK3174" s="84">
        <v>0.52831830898352494</v>
      </c>
    </row>
    <row r="3175" spans="1:37">
      <c r="A3175" s="84">
        <v>8</v>
      </c>
      <c r="B3175" s="84">
        <v>0.65177993527508082</v>
      </c>
      <c r="C3175" s="84">
        <v>0.66297472439521865</v>
      </c>
      <c r="D3175" s="84">
        <v>0.63415968915886833</v>
      </c>
      <c r="E3175" s="84">
        <v>0.6292326016675176</v>
      </c>
      <c r="F3175" s="84">
        <v>0.67094041719488307</v>
      </c>
      <c r="G3175" s="84">
        <v>0.61680777673251808</v>
      </c>
      <c r="H3175" s="84">
        <v>0.68004930445500977</v>
      </c>
      <c r="I3175" s="84">
        <v>0.66157507912013203</v>
      </c>
      <c r="J3175" s="84">
        <v>0.63883495145631064</v>
      </c>
      <c r="K3175" s="84">
        <v>0.6672308733920107</v>
      </c>
      <c r="L3175" s="84">
        <v>0.63902248797608197</v>
      </c>
      <c r="M3175" s="84">
        <v>0.6038965849322171</v>
      </c>
      <c r="N3175" s="84">
        <v>0.31751853919145212</v>
      </c>
      <c r="O3175" s="84">
        <v>0.5509787050978705</v>
      </c>
      <c r="P3175" s="84">
        <v>0.54219753338089882</v>
      </c>
      <c r="Q3175" s="84">
        <v>0.29577968526466369</v>
      </c>
      <c r="R3175" s="84">
        <v>0.29002721771529749</v>
      </c>
      <c r="S3175" s="84">
        <v>0.26835799859055681</v>
      </c>
      <c r="T3175" s="84">
        <v>0.48554704000965537</v>
      </c>
      <c r="U3175" s="84">
        <v>0.35286808650469281</v>
      </c>
      <c r="V3175" s="84">
        <v>0.31914590747330968</v>
      </c>
      <c r="W3175" s="84">
        <v>0.37004023522129359</v>
      </c>
      <c r="X3175" s="84">
        <v>0.3112059087144462</v>
      </c>
      <c r="Y3175" s="84">
        <v>0.28633118237357991</v>
      </c>
      <c r="Z3175" s="84">
        <v>0.32218949099129962</v>
      </c>
      <c r="AA3175" s="84">
        <v>0.32641580378318957</v>
      </c>
      <c r="AB3175" s="84">
        <v>0.29281208628611471</v>
      </c>
      <c r="AC3175" s="84">
        <v>0.64042670590399131</v>
      </c>
      <c r="AD3175" s="84">
        <v>0.58011544848309149</v>
      </c>
      <c r="AE3175" s="84">
        <v>0.52784552845528454</v>
      </c>
      <c r="AF3175" s="84">
        <v>0.63649851632047483</v>
      </c>
      <c r="AG3175" s="84">
        <v>0.62642425580047989</v>
      </c>
      <c r="AH3175" s="84">
        <v>0.58366308648954202</v>
      </c>
      <c r="AI3175" s="84">
        <v>0.65491803278688532</v>
      </c>
      <c r="AJ3175" s="84">
        <v>0.64742141453831015</v>
      </c>
      <c r="AK3175" s="84">
        <v>0.56611750077712164</v>
      </c>
    </row>
    <row r="3176" spans="1:37">
      <c r="A3176" s="84">
        <v>9</v>
      </c>
      <c r="B3176" s="84">
        <v>0.64029126213592225</v>
      </c>
      <c r="C3176" s="84">
        <v>0.6369245862701054</v>
      </c>
      <c r="D3176" s="84">
        <v>0.60247359492146868</v>
      </c>
      <c r="E3176" s="84">
        <v>0.61255742725880558</v>
      </c>
      <c r="F3176" s="84">
        <v>0.62484153509277418</v>
      </c>
      <c r="G3176" s="84">
        <v>0.57347130761994358</v>
      </c>
      <c r="H3176" s="84">
        <v>0.64835358337735516</v>
      </c>
      <c r="I3176" s="84">
        <v>0.58044098030497215</v>
      </c>
      <c r="J3176" s="84">
        <v>0.58071643789755589</v>
      </c>
      <c r="K3176" s="84">
        <v>0.59563303994583616</v>
      </c>
      <c r="L3176" s="84">
        <v>0.55697387235148843</v>
      </c>
      <c r="M3176" s="84">
        <v>0.57233869175494478</v>
      </c>
      <c r="N3176" s="84">
        <v>0.38433936687664461</v>
      </c>
      <c r="O3176" s="84">
        <v>0.5329103032910304</v>
      </c>
      <c r="P3176" s="84">
        <v>0.5456630312914077</v>
      </c>
      <c r="Q3176" s="84">
        <v>0.38111587982832612</v>
      </c>
      <c r="R3176" s="84">
        <v>0.29658060935972308</v>
      </c>
      <c r="S3176" s="84">
        <v>0.32921071176885131</v>
      </c>
      <c r="T3176" s="84">
        <v>0.56894574859694647</v>
      </c>
      <c r="U3176" s="84">
        <v>0.42006736357848468</v>
      </c>
      <c r="V3176" s="84">
        <v>0.39086120996441281</v>
      </c>
      <c r="W3176" s="84">
        <v>0.47050448777468268</v>
      </c>
      <c r="X3176" s="84">
        <v>0.36999807127216622</v>
      </c>
      <c r="Y3176" s="84">
        <v>0.37578820816056141</v>
      </c>
      <c r="Z3176" s="84">
        <v>0.43399328629170381</v>
      </c>
      <c r="AA3176" s="84">
        <v>0.39437149302944408</v>
      </c>
      <c r="AB3176" s="84">
        <v>0.3473249746904446</v>
      </c>
      <c r="AC3176" s="84">
        <v>0.57402979584329605</v>
      </c>
      <c r="AD3176" s="84">
        <v>0.52165318010490536</v>
      </c>
      <c r="AE3176" s="84">
        <v>0.52262872628726298</v>
      </c>
      <c r="AF3176" s="84">
        <v>0.60979228486646875</v>
      </c>
      <c r="AG3176" s="84">
        <v>0.59345601015256455</v>
      </c>
      <c r="AH3176" s="84">
        <v>0.54120972300734882</v>
      </c>
      <c r="AI3176" s="84">
        <v>0.65508196721311485</v>
      </c>
      <c r="AJ3176" s="84">
        <v>0.61625736738703341</v>
      </c>
      <c r="AK3176" s="84">
        <v>0.54839912962387316</v>
      </c>
    </row>
    <row r="3177" spans="1:37">
      <c r="A3177" s="84">
        <v>10</v>
      </c>
      <c r="B3177" s="84">
        <v>0.61650485436893199</v>
      </c>
      <c r="C3177" s="84">
        <v>0.55722510520744595</v>
      </c>
      <c r="D3177" s="84">
        <v>0.56318064904503917</v>
      </c>
      <c r="E3177" s="84">
        <v>0.58056831716862345</v>
      </c>
      <c r="F3177" s="84">
        <v>0.53466059698052337</v>
      </c>
      <c r="G3177" s="84">
        <v>0.54274067105675761</v>
      </c>
      <c r="H3177" s="84">
        <v>0.62317309385455188</v>
      </c>
      <c r="I3177" s="84">
        <v>0.53704914602568465</v>
      </c>
      <c r="J3177" s="84">
        <v>0.5556076330766655</v>
      </c>
      <c r="K3177" s="84">
        <v>0.5714285714285714</v>
      </c>
      <c r="L3177" s="84">
        <v>0.52894839464448218</v>
      </c>
      <c r="M3177" s="84">
        <v>0.56485665604859614</v>
      </c>
      <c r="N3177" s="84">
        <v>0.50458496132684794</v>
      </c>
      <c r="O3177" s="84">
        <v>0.56254033125403324</v>
      </c>
      <c r="P3177" s="84">
        <v>0.57557843237182738</v>
      </c>
      <c r="Q3177" s="84">
        <v>0.47861230329041488</v>
      </c>
      <c r="R3177" s="84">
        <v>0.33099912797611192</v>
      </c>
      <c r="S3177" s="84">
        <v>0.41367159971811129</v>
      </c>
      <c r="T3177" s="84">
        <v>0.66332749984913397</v>
      </c>
      <c r="U3177" s="84">
        <v>0.50473393440266168</v>
      </c>
      <c r="V3177" s="84">
        <v>0.485864768683274</v>
      </c>
      <c r="W3177" s="84">
        <v>0.57982048901268957</v>
      </c>
      <c r="X3177" s="84">
        <v>0.45295605904176273</v>
      </c>
      <c r="Y3177" s="84">
        <v>0.47363643055180699</v>
      </c>
      <c r="Z3177" s="84">
        <v>0.54531753099952041</v>
      </c>
      <c r="AA3177" s="84">
        <v>0.48015850060739301</v>
      </c>
      <c r="AB3177" s="84">
        <v>0.46063390701658752</v>
      </c>
      <c r="AC3177" s="84">
        <v>0.5409233032922568</v>
      </c>
      <c r="AD3177" s="84">
        <v>0.50280713777379493</v>
      </c>
      <c r="AE3177" s="84">
        <v>0.52235772357723576</v>
      </c>
      <c r="AF3177" s="84">
        <v>0.55555555555555547</v>
      </c>
      <c r="AG3177" s="84">
        <v>0.53237509311115405</v>
      </c>
      <c r="AH3177" s="84">
        <v>0.51520633126059923</v>
      </c>
      <c r="AI3177" s="84">
        <v>0.60606557377049186</v>
      </c>
      <c r="AJ3177" s="84">
        <v>0.53993123772102158</v>
      </c>
      <c r="AK3177" s="84">
        <v>0.53254585017096678</v>
      </c>
    </row>
    <row r="3178" spans="1:37">
      <c r="A3178" s="84">
        <v>11</v>
      </c>
      <c r="B3178" s="84">
        <v>0.59595469255663425</v>
      </c>
      <c r="C3178" s="84">
        <v>0.52224201585211572</v>
      </c>
      <c r="D3178" s="84">
        <v>0.52908663054780269</v>
      </c>
      <c r="E3178" s="84">
        <v>0.56763654925982654</v>
      </c>
      <c r="F3178" s="84">
        <v>0.50031692981445208</v>
      </c>
      <c r="G3178" s="84">
        <v>0.52442772028849172</v>
      </c>
      <c r="H3178" s="84">
        <v>0.61648177496038037</v>
      </c>
      <c r="I3178" s="84">
        <v>0.52276828917427354</v>
      </c>
      <c r="J3178" s="84">
        <v>0.54489454301975215</v>
      </c>
      <c r="K3178" s="84">
        <v>0.56364251861882197</v>
      </c>
      <c r="L3178" s="84">
        <v>0.51386975172234517</v>
      </c>
      <c r="M3178" s="84">
        <v>0.5545595970071856</v>
      </c>
      <c r="N3178" s="84">
        <v>0.59756000318953828</v>
      </c>
      <c r="O3178" s="84">
        <v>0.58214132071413205</v>
      </c>
      <c r="P3178" s="84">
        <v>0.60518805422484978</v>
      </c>
      <c r="Q3178" s="84">
        <v>0.56330472103004292</v>
      </c>
      <c r="R3178" s="84">
        <v>0.3795550035673706</v>
      </c>
      <c r="S3178" s="84">
        <v>0.51113460183227633</v>
      </c>
      <c r="T3178" s="84">
        <v>0.7448554704000967</v>
      </c>
      <c r="U3178" s="84">
        <v>0.57810478322482584</v>
      </c>
      <c r="V3178" s="84">
        <v>0.58246263345195726</v>
      </c>
      <c r="W3178" s="84">
        <v>0.66511915815536982</v>
      </c>
      <c r="X3178" s="84">
        <v>0.54340204898968714</v>
      </c>
      <c r="Y3178" s="84">
        <v>0.56446745344358029</v>
      </c>
      <c r="Z3178" s="84">
        <v>0.64999657463862437</v>
      </c>
      <c r="AA3178" s="84">
        <v>0.57771735986579498</v>
      </c>
      <c r="AB3178" s="84">
        <v>0.57916050151857323</v>
      </c>
      <c r="AC3178" s="84">
        <v>0.53283060511311398</v>
      </c>
      <c r="AD3178" s="84">
        <v>0.50370331321331618</v>
      </c>
      <c r="AE3178" s="84">
        <v>0.52276422764227637</v>
      </c>
      <c r="AF3178" s="84">
        <v>0.52950873722387071</v>
      </c>
      <c r="AG3178" s="84">
        <v>0.51499434435953306</v>
      </c>
      <c r="AH3178" s="84">
        <v>0.49559072922555109</v>
      </c>
      <c r="AI3178" s="84">
        <v>0.59114754098360667</v>
      </c>
      <c r="AJ3178" s="84">
        <v>0.51220530451866397</v>
      </c>
      <c r="AK3178" s="84">
        <v>0.51252719925396339</v>
      </c>
    </row>
    <row r="3179" spans="1:37">
      <c r="A3179" s="84">
        <v>12</v>
      </c>
      <c r="B3179" s="84">
        <v>0.58220064724919096</v>
      </c>
      <c r="C3179" s="84">
        <v>0.51790462912761726</v>
      </c>
      <c r="D3179" s="84">
        <v>0.51688283259453838</v>
      </c>
      <c r="E3179" s="84">
        <v>0.56610515569167952</v>
      </c>
      <c r="F3179" s="84">
        <v>0.49455456955168831</v>
      </c>
      <c r="G3179" s="84">
        <v>0.51796801505174039</v>
      </c>
      <c r="H3179" s="84">
        <v>0.60327522451135773</v>
      </c>
      <c r="I3179" s="84">
        <v>0.50451180917008875</v>
      </c>
      <c r="J3179" s="84">
        <v>0.53056578506863061</v>
      </c>
      <c r="K3179" s="84">
        <v>0.55128639133378476</v>
      </c>
      <c r="L3179" s="84">
        <v>0.49450149486546219</v>
      </c>
      <c r="M3179" s="84">
        <v>0.53633602489073251</v>
      </c>
      <c r="N3179" s="84">
        <v>0.68646838370145924</v>
      </c>
      <c r="O3179" s="84">
        <v>0.59214347171434722</v>
      </c>
      <c r="P3179" s="84">
        <v>0.62195494852716338</v>
      </c>
      <c r="Q3179" s="84">
        <v>0.6206723891273247</v>
      </c>
      <c r="R3179" s="84">
        <v>0.43372618449911488</v>
      </c>
      <c r="S3179" s="84">
        <v>0.5765327695560255</v>
      </c>
      <c r="T3179" s="84">
        <v>0.79246877074407085</v>
      </c>
      <c r="U3179" s="84">
        <v>0.63736624838265787</v>
      </c>
      <c r="V3179" s="84">
        <v>0.65904626334519567</v>
      </c>
      <c r="W3179" s="84">
        <v>0.72937171154441338</v>
      </c>
      <c r="X3179" s="84">
        <v>0.62122054435506757</v>
      </c>
      <c r="Y3179" s="84">
        <v>0.63348627229678334</v>
      </c>
      <c r="Z3179" s="84">
        <v>0.73001301637322735</v>
      </c>
      <c r="AA3179" s="84">
        <v>0.64400994967316472</v>
      </c>
      <c r="AB3179" s="84">
        <v>0.66583599408145766</v>
      </c>
      <c r="AC3179" s="84">
        <v>0.51241493470663968</v>
      </c>
      <c r="AD3179" s="84">
        <v>0.48828382403331683</v>
      </c>
      <c r="AE3179" s="84">
        <v>0.51639566395663972</v>
      </c>
      <c r="AF3179" s="84">
        <v>0.49934058687767879</v>
      </c>
      <c r="AG3179" s="84">
        <v>0.51138025215879934</v>
      </c>
      <c r="AH3179" s="84">
        <v>0.49299039005087608</v>
      </c>
      <c r="AI3179" s="84">
        <v>0.59721311475409833</v>
      </c>
      <c r="AJ3179" s="84">
        <v>0.51070726915520603</v>
      </c>
      <c r="AK3179" s="84">
        <v>0.50929437364003727</v>
      </c>
    </row>
    <row r="3180" spans="1:37">
      <c r="A3180" s="84">
        <v>13</v>
      </c>
      <c r="B3180" s="84">
        <v>0.5597087378640776</v>
      </c>
      <c r="C3180" s="84">
        <v>0.499858002220329</v>
      </c>
      <c r="D3180" s="84">
        <v>0.50927598095550819</v>
      </c>
      <c r="E3180" s="84">
        <v>0.5480687425557258</v>
      </c>
      <c r="F3180" s="84">
        <v>0.47741154776996669</v>
      </c>
      <c r="G3180" s="84">
        <v>0.50385700846660397</v>
      </c>
      <c r="H3180" s="84">
        <v>0.59482303222398314</v>
      </c>
      <c r="I3180" s="84">
        <v>0.49920225982789729</v>
      </c>
      <c r="J3180" s="84">
        <v>0.5356545028456644</v>
      </c>
      <c r="K3180" s="84">
        <v>0.55433310765064314</v>
      </c>
      <c r="L3180" s="84">
        <v>0.49486546210841031</v>
      </c>
      <c r="M3180" s="84">
        <v>0.54196607156085619</v>
      </c>
      <c r="N3180" s="84">
        <v>0.75352842676022647</v>
      </c>
      <c r="O3180" s="84">
        <v>0.61042697354269737</v>
      </c>
      <c r="P3180" s="84">
        <v>0.66685353175007656</v>
      </c>
      <c r="Q3180" s="84">
        <v>0.67796852646638062</v>
      </c>
      <c r="R3180" s="84">
        <v>0.50089844885447787</v>
      </c>
      <c r="S3180" s="84">
        <v>0.64556025369978864</v>
      </c>
      <c r="T3180" s="84">
        <v>0.82638344095105931</v>
      </c>
      <c r="U3180" s="84">
        <v>0.68577355158037412</v>
      </c>
      <c r="V3180" s="84">
        <v>0.71695373665480422</v>
      </c>
      <c r="W3180" s="84">
        <v>0.78334880841844623</v>
      </c>
      <c r="X3180" s="84">
        <v>0.68950885512984894</v>
      </c>
      <c r="Y3180" s="84">
        <v>0.7006158451308977</v>
      </c>
      <c r="Z3180" s="84">
        <v>0.79543741864766737</v>
      </c>
      <c r="AA3180" s="84">
        <v>0.71011453693526916</v>
      </c>
      <c r="AB3180" s="84">
        <v>0.74429561560626123</v>
      </c>
      <c r="AC3180" s="84">
        <v>0.51370240941695799</v>
      </c>
      <c r="AD3180" s="84">
        <v>0.49018160731700899</v>
      </c>
      <c r="AE3180" s="84">
        <v>0.53096205962059628</v>
      </c>
      <c r="AF3180" s="84">
        <v>0.4561490273656445</v>
      </c>
      <c r="AG3180" s="84">
        <v>0.48925428311308528</v>
      </c>
      <c r="AH3180" s="84">
        <v>0.48501978518937261</v>
      </c>
      <c r="AI3180" s="84">
        <v>0.55540983606557393</v>
      </c>
      <c r="AJ3180" s="84">
        <v>0.48916994106090372</v>
      </c>
      <c r="AK3180" s="84">
        <v>0.50202051600870379</v>
      </c>
    </row>
    <row r="3181" spans="1:37">
      <c r="A3181" s="84">
        <v>14</v>
      </c>
      <c r="B3181" s="84">
        <v>0.55048543689320395</v>
      </c>
      <c r="C3181" s="84">
        <v>0.5005550822296233</v>
      </c>
      <c r="D3181" s="84">
        <v>0.51551469381054005</v>
      </c>
      <c r="E3181" s="84">
        <v>0.54704781351029441</v>
      </c>
      <c r="F3181" s="84">
        <v>0.47663362913449348</v>
      </c>
      <c r="G3181" s="84">
        <v>0.5141423643775479</v>
      </c>
      <c r="H3181" s="84">
        <v>0.59852086634970936</v>
      </c>
      <c r="I3181" s="84">
        <v>0.49593283289305051</v>
      </c>
      <c r="J3181" s="84">
        <v>0.54134583193839958</v>
      </c>
      <c r="K3181" s="84">
        <v>0.5594109681787407</v>
      </c>
      <c r="L3181" s="84">
        <v>0.49782919537241649</v>
      </c>
      <c r="M3181" s="84">
        <v>0.53878065041854939</v>
      </c>
      <c r="N3181" s="84">
        <v>0.8149270393110597</v>
      </c>
      <c r="O3181" s="84">
        <v>0.63121101312110139</v>
      </c>
      <c r="P3181" s="84">
        <v>0.7038018550606463</v>
      </c>
      <c r="Q3181" s="84">
        <v>0.73018597997138768</v>
      </c>
      <c r="R3181" s="84">
        <v>0.57235155775176405</v>
      </c>
      <c r="S3181" s="84">
        <v>0.72332628611698391</v>
      </c>
      <c r="T3181" s="84">
        <v>0.88642809727837801</v>
      </c>
      <c r="U3181" s="84">
        <v>0.73685075270583866</v>
      </c>
      <c r="V3181" s="84">
        <v>0.77221352313167269</v>
      </c>
      <c r="W3181" s="84">
        <v>0.84692045806251937</v>
      </c>
      <c r="X3181" s="84">
        <v>0.77141171531977182</v>
      </c>
      <c r="Y3181" s="84">
        <v>0.7752778663787816</v>
      </c>
      <c r="Z3181" s="84">
        <v>0.86257450160991966</v>
      </c>
      <c r="AA3181" s="84">
        <v>0.77961763174639898</v>
      </c>
      <c r="AB3181" s="84">
        <v>0.79982088622381442</v>
      </c>
      <c r="AC3181" s="84">
        <v>0.51075961007908777</v>
      </c>
      <c r="AD3181" s="84">
        <v>0.48923271567516269</v>
      </c>
      <c r="AE3181" s="84">
        <v>0.52798102981029804</v>
      </c>
      <c r="AF3181" s="84">
        <v>0.43076162215628078</v>
      </c>
      <c r="AG3181" s="84">
        <v>0.48721273484702171</v>
      </c>
      <c r="AH3181" s="84">
        <v>0.49875635952515529</v>
      </c>
      <c r="AI3181" s="84">
        <v>0.53819672131147545</v>
      </c>
      <c r="AJ3181" s="84">
        <v>0.48634577603143397</v>
      </c>
      <c r="AK3181" s="84">
        <v>0.51687907988809445</v>
      </c>
    </row>
    <row r="3182" spans="1:37">
      <c r="A3182" s="84">
        <v>15</v>
      </c>
      <c r="B3182" s="84">
        <v>0.52702265372168289</v>
      </c>
      <c r="C3182" s="84">
        <v>0.49399736658663151</v>
      </c>
      <c r="D3182" s="84">
        <v>0.50150495266239814</v>
      </c>
      <c r="E3182" s="84">
        <v>0.54330440701037941</v>
      </c>
      <c r="F3182" s="84">
        <v>0.47741154776996669</v>
      </c>
      <c r="G3182" s="84">
        <v>0.50667920978363135</v>
      </c>
      <c r="H3182" s="84">
        <v>0.60327522451135773</v>
      </c>
      <c r="I3182" s="84">
        <v>0.50605497868333638</v>
      </c>
      <c r="J3182" s="84">
        <v>0.54516237027117509</v>
      </c>
      <c r="K3182" s="84">
        <v>0.5646580907244414</v>
      </c>
      <c r="L3182" s="84">
        <v>0.50919017288444035</v>
      </c>
      <c r="M3182" s="84">
        <v>0.53737313875101855</v>
      </c>
      <c r="N3182" s="84">
        <v>0.87225899051112343</v>
      </c>
      <c r="O3182" s="84">
        <v>0.67022477952247805</v>
      </c>
      <c r="P3182" s="84">
        <v>0.75542758128631127</v>
      </c>
      <c r="Q3182" s="84">
        <v>0.8108011444921317</v>
      </c>
      <c r="R3182" s="84">
        <v>0.67624131279232658</v>
      </c>
      <c r="S3182" s="84">
        <v>0.80419309372797765</v>
      </c>
      <c r="T3182" s="84">
        <v>0.94375716613360694</v>
      </c>
      <c r="U3182" s="84">
        <v>0.80814729621490611</v>
      </c>
      <c r="V3182" s="84">
        <v>0.84962277580071155</v>
      </c>
      <c r="W3182" s="84">
        <v>0.91822965026307635</v>
      </c>
      <c r="X3182" s="84">
        <v>0.84876504691346844</v>
      </c>
      <c r="Y3182" s="84">
        <v>0.84802610594499106</v>
      </c>
      <c r="Z3182" s="84">
        <v>0.92669726656162232</v>
      </c>
      <c r="AA3182" s="84">
        <v>0.86178920576155515</v>
      </c>
      <c r="AB3182" s="84">
        <v>0.85990187680087227</v>
      </c>
      <c r="AC3182" s="84">
        <v>0.52216295751333452</v>
      </c>
      <c r="AD3182" s="84">
        <v>0.50565381269933318</v>
      </c>
      <c r="AE3182" s="84">
        <v>0.53224932249322487</v>
      </c>
      <c r="AF3182" s="84">
        <v>0.42037586547972311</v>
      </c>
      <c r="AG3182" s="84">
        <v>0.48450906281899192</v>
      </c>
      <c r="AH3182" s="84">
        <v>0.49389485585076309</v>
      </c>
      <c r="AI3182" s="84">
        <v>0.50032786885245906</v>
      </c>
      <c r="AJ3182" s="84">
        <v>0.47787328094302528</v>
      </c>
      <c r="AK3182" s="84">
        <v>0.50643456636617967</v>
      </c>
    </row>
    <row r="3183" spans="1:37">
      <c r="A3183" s="84">
        <v>16</v>
      </c>
      <c r="B3183" s="84">
        <v>0.53074433656957931</v>
      </c>
      <c r="C3183" s="84">
        <v>0.50491828673224382</v>
      </c>
      <c r="D3183" s="84">
        <v>0.50259946368959663</v>
      </c>
      <c r="E3183" s="84">
        <v>0.53683852305598101</v>
      </c>
      <c r="F3183" s="84">
        <v>0.49317160308862518</v>
      </c>
      <c r="G3183" s="84">
        <v>0.51069300721229227</v>
      </c>
      <c r="H3183" s="84">
        <v>0.62352526853319246</v>
      </c>
      <c r="I3183" s="84">
        <v>0.55480867313577276</v>
      </c>
      <c r="J3183" s="84">
        <v>0.59551389353866746</v>
      </c>
      <c r="K3183" s="84">
        <v>0.59529451591062965</v>
      </c>
      <c r="L3183" s="84">
        <v>0.55939165475107266</v>
      </c>
      <c r="M3183" s="84">
        <v>0.58285798948070222</v>
      </c>
      <c r="N3183" s="84">
        <v>0.93206283390479217</v>
      </c>
      <c r="O3183" s="84">
        <v>0.74725747472574733</v>
      </c>
      <c r="P3183" s="84">
        <v>0.84833350321068191</v>
      </c>
      <c r="Q3183" s="84">
        <v>0.87896995708154502</v>
      </c>
      <c r="R3183" s="84">
        <v>0.79578786037047833</v>
      </c>
      <c r="S3183" s="84">
        <v>0.89418604651162792</v>
      </c>
      <c r="T3183" s="84">
        <v>0.96590429062820604</v>
      </c>
      <c r="U3183" s="84">
        <v>0.87992647511860489</v>
      </c>
      <c r="V3183" s="84">
        <v>0.91436298932384341</v>
      </c>
      <c r="W3183" s="84">
        <v>0.95270813989476932</v>
      </c>
      <c r="X3183" s="84">
        <v>0.92100157701864072</v>
      </c>
      <c r="Y3183" s="84">
        <v>0.92492087248816135</v>
      </c>
      <c r="Z3183" s="84">
        <v>0.9649928067411111</v>
      </c>
      <c r="AA3183" s="84">
        <v>0.9332446346965928</v>
      </c>
      <c r="AB3183" s="84">
        <v>0.93590841834748073</v>
      </c>
      <c r="AC3183" s="84">
        <v>0.57237447121574414</v>
      </c>
      <c r="AD3183" s="84">
        <v>0.56530219562982675</v>
      </c>
      <c r="AE3183" s="84">
        <v>0.59356368563685635</v>
      </c>
      <c r="AF3183" s="84">
        <v>0.44543356412792612</v>
      </c>
      <c r="AG3183" s="84">
        <v>0.49929649350291061</v>
      </c>
      <c r="AH3183" s="84">
        <v>0.49977388355002822</v>
      </c>
      <c r="AI3183" s="84">
        <v>0.52245901639344261</v>
      </c>
      <c r="AJ3183" s="84">
        <v>0.49408153241650282</v>
      </c>
      <c r="AK3183" s="84">
        <v>0.50456947466583768</v>
      </c>
    </row>
    <row r="3184" spans="1:37">
      <c r="A3184" s="84">
        <v>17</v>
      </c>
      <c r="B3184" s="84">
        <v>0.6009708737864079</v>
      </c>
      <c r="C3184" s="84">
        <v>0.56140758526321222</v>
      </c>
      <c r="D3184" s="84">
        <v>0.56706616319159409</v>
      </c>
      <c r="E3184" s="84">
        <v>0.56406329760081664</v>
      </c>
      <c r="F3184" s="84">
        <v>0.54739541316123097</v>
      </c>
      <c r="G3184" s="84">
        <v>0.56444026340545617</v>
      </c>
      <c r="H3184" s="84">
        <v>0.65839056171861243</v>
      </c>
      <c r="I3184" s="84">
        <v>0.63162712839693458</v>
      </c>
      <c r="J3184" s="84">
        <v>0.66963508536993621</v>
      </c>
      <c r="K3184" s="84">
        <v>0.64895057549085977</v>
      </c>
      <c r="L3184" s="84">
        <v>0.63257506824385812</v>
      </c>
      <c r="M3184" s="84">
        <v>0.64575153715089995</v>
      </c>
      <c r="N3184" s="84">
        <v>1</v>
      </c>
      <c r="O3184" s="84">
        <v>0.85085502258550227</v>
      </c>
      <c r="P3184" s="84">
        <v>0.94409336459076565</v>
      </c>
      <c r="Q3184" s="84">
        <v>0.95929899856938483</v>
      </c>
      <c r="R3184" s="84">
        <v>0.91468699627408001</v>
      </c>
      <c r="S3184" s="84">
        <v>0.98143058491895707</v>
      </c>
      <c r="T3184" s="84">
        <v>0.98014603825961033</v>
      </c>
      <c r="U3184" s="84">
        <v>0.95138732003861071</v>
      </c>
      <c r="V3184" s="84">
        <v>0.97249822064056934</v>
      </c>
      <c r="W3184" s="84">
        <v>1</v>
      </c>
      <c r="X3184" s="84">
        <v>0.99063999727709029</v>
      </c>
      <c r="Y3184" s="84">
        <v>1</v>
      </c>
      <c r="Z3184" s="84">
        <v>1</v>
      </c>
      <c r="AA3184" s="84">
        <v>1</v>
      </c>
      <c r="AB3184" s="84">
        <v>1</v>
      </c>
      <c r="AC3184" s="84">
        <v>0.65440500275887448</v>
      </c>
      <c r="AD3184" s="84">
        <v>0.65539418540288363</v>
      </c>
      <c r="AE3184" s="84">
        <v>0.68401084010840107</v>
      </c>
      <c r="AF3184" s="84">
        <v>0.53165182987141435</v>
      </c>
      <c r="AG3184" s="84">
        <v>0.56015670262366524</v>
      </c>
      <c r="AH3184" s="84">
        <v>0.56319954776710002</v>
      </c>
      <c r="AI3184" s="84">
        <v>0.59409836065573773</v>
      </c>
      <c r="AJ3184" s="84">
        <v>0.55869351669941048</v>
      </c>
      <c r="AK3184" s="84">
        <v>0.56518495492695064</v>
      </c>
    </row>
    <row r="3185" spans="1:37">
      <c r="A3185" s="84">
        <v>18</v>
      </c>
      <c r="B3185" s="84">
        <v>0.69741100323624594</v>
      </c>
      <c r="C3185" s="84">
        <v>0.65553920429607848</v>
      </c>
      <c r="D3185" s="84">
        <v>0.66973129754282279</v>
      </c>
      <c r="E3185" s="84">
        <v>0.65526629232601674</v>
      </c>
      <c r="F3185" s="84">
        <v>0.63803734009450286</v>
      </c>
      <c r="G3185" s="84">
        <v>0.657447475697711</v>
      </c>
      <c r="H3185" s="84">
        <v>0.74185596055643599</v>
      </c>
      <c r="I3185" s="84">
        <v>0.73188083592707887</v>
      </c>
      <c r="J3185" s="84">
        <v>0.76196853029795752</v>
      </c>
      <c r="K3185" s="84">
        <v>0.74102911306702779</v>
      </c>
      <c r="L3185" s="84">
        <v>0.73061224489795917</v>
      </c>
      <c r="M3185" s="84">
        <v>0.73153566930883751</v>
      </c>
      <c r="N3185" s="84">
        <v>0.96770592456741866</v>
      </c>
      <c r="O3185" s="84">
        <v>0.92659711765971176</v>
      </c>
      <c r="P3185" s="84">
        <v>0.97462032412598121</v>
      </c>
      <c r="Q3185" s="84">
        <v>1</v>
      </c>
      <c r="R3185" s="84">
        <v>1</v>
      </c>
      <c r="S3185" s="84">
        <v>1</v>
      </c>
      <c r="T3185" s="84">
        <v>1</v>
      </c>
      <c r="U3185" s="84">
        <v>1</v>
      </c>
      <c r="V3185" s="84">
        <v>1</v>
      </c>
      <c r="W3185" s="84">
        <v>0.99121015165583393</v>
      </c>
      <c r="X3185" s="84">
        <v>1</v>
      </c>
      <c r="Y3185" s="84">
        <v>0.99573079471011106</v>
      </c>
      <c r="Z3185" s="84">
        <v>0.91888744262519673</v>
      </c>
      <c r="AA3185" s="84">
        <v>0.92024353560478955</v>
      </c>
      <c r="AB3185" s="84">
        <v>0.87641149443189781</v>
      </c>
      <c r="AC3185" s="84">
        <v>0.75096560603273876</v>
      </c>
      <c r="AD3185" s="84">
        <v>0.760167637523393</v>
      </c>
      <c r="AE3185" s="84">
        <v>0.78197831978319809</v>
      </c>
      <c r="AF3185" s="84">
        <v>0.6483679525222551</v>
      </c>
      <c r="AG3185" s="84">
        <v>0.65544734736667865</v>
      </c>
      <c r="AH3185" s="84">
        <v>0.66139061616732608</v>
      </c>
      <c r="AI3185" s="84">
        <v>0.69</v>
      </c>
      <c r="AJ3185" s="84">
        <v>0.65830058939096259</v>
      </c>
      <c r="AK3185" s="84">
        <v>0.6643456636617967</v>
      </c>
    </row>
    <row r="3186" spans="1:37">
      <c r="A3186" s="84">
        <v>19</v>
      </c>
      <c r="B3186" s="84">
        <v>0.79724919093851121</v>
      </c>
      <c r="C3186" s="84">
        <v>0.76196008571502338</v>
      </c>
      <c r="D3186" s="84">
        <v>0.77923712581404259</v>
      </c>
      <c r="E3186" s="84">
        <v>0.76484600986898077</v>
      </c>
      <c r="F3186" s="84">
        <v>0.74302754408205607</v>
      </c>
      <c r="G3186" s="84">
        <v>0.76268422703041716</v>
      </c>
      <c r="H3186" s="84">
        <v>0.83183659094911078</v>
      </c>
      <c r="I3186" s="84">
        <v>0.82138466769544649</v>
      </c>
      <c r="J3186" s="84">
        <v>0.83903582189487758</v>
      </c>
      <c r="K3186" s="84">
        <v>0.82853757616790791</v>
      </c>
      <c r="L3186" s="84">
        <v>0.81338879500844952</v>
      </c>
      <c r="M3186" s="84">
        <v>0.80657826505667085</v>
      </c>
      <c r="N3186" s="84">
        <v>0.81412965473247756</v>
      </c>
      <c r="O3186" s="84">
        <v>0.92788771778877199</v>
      </c>
      <c r="P3186" s="84">
        <v>0.95821017225563143</v>
      </c>
      <c r="Q3186" s="84">
        <v>0.9049356223175965</v>
      </c>
      <c r="R3186" s="84">
        <v>0.91958882752424531</v>
      </c>
      <c r="S3186" s="84">
        <v>0.89785059901338982</v>
      </c>
      <c r="T3186" s="84">
        <v>0.9511797718906525</v>
      </c>
      <c r="U3186" s="84">
        <v>0.91715101353432849</v>
      </c>
      <c r="V3186" s="84">
        <v>0.9224483985765124</v>
      </c>
      <c r="W3186" s="84">
        <v>0.87075208913649016</v>
      </c>
      <c r="X3186" s="84">
        <v>0.87598280028590558</v>
      </c>
      <c r="Y3186" s="84">
        <v>0.852172632921952</v>
      </c>
      <c r="Z3186" s="84">
        <v>0.7941357813249299</v>
      </c>
      <c r="AA3186" s="84">
        <v>0.80692138601261065</v>
      </c>
      <c r="AB3186" s="84">
        <v>0.79549879292889958</v>
      </c>
      <c r="AC3186" s="84">
        <v>0.84237631046533024</v>
      </c>
      <c r="AD3186" s="84">
        <v>0.84833548591159513</v>
      </c>
      <c r="AE3186" s="84">
        <v>0.85494579945799465</v>
      </c>
      <c r="AF3186" s="84">
        <v>0.76376524892845365</v>
      </c>
      <c r="AG3186" s="84">
        <v>0.76180097663254887</v>
      </c>
      <c r="AH3186" s="84">
        <v>0.77416619559072919</v>
      </c>
      <c r="AI3186" s="84">
        <v>0.79049180327868851</v>
      </c>
      <c r="AJ3186" s="84">
        <v>0.76775540275049114</v>
      </c>
      <c r="AK3186" s="84">
        <v>0.77332918868511036</v>
      </c>
    </row>
    <row r="3187" spans="1:37">
      <c r="A3187" s="84">
        <v>20</v>
      </c>
      <c r="B3187" s="84">
        <v>0.87977346278317148</v>
      </c>
      <c r="C3187" s="84">
        <v>0.85650478919784168</v>
      </c>
      <c r="D3187" s="84">
        <v>0.86285776829201555</v>
      </c>
      <c r="E3187" s="84">
        <v>0.85621915943508597</v>
      </c>
      <c r="F3187" s="84">
        <v>0.83620490953094384</v>
      </c>
      <c r="G3187" s="84">
        <v>0.84672311069300732</v>
      </c>
      <c r="H3187" s="84">
        <v>0.91424546575101251</v>
      </c>
      <c r="I3187" s="84">
        <v>0.92260612559830524</v>
      </c>
      <c r="J3187" s="84">
        <v>0.93364579845999318</v>
      </c>
      <c r="K3187" s="84">
        <v>0.91993906567366279</v>
      </c>
      <c r="L3187" s="84">
        <v>0.91088002079812835</v>
      </c>
      <c r="M3187" s="84">
        <v>0.91169716275279655</v>
      </c>
      <c r="N3187" s="84">
        <v>0.70074156765808149</v>
      </c>
      <c r="O3187" s="84">
        <v>0.94880619488061935</v>
      </c>
      <c r="P3187" s="84">
        <v>0.96717969625930067</v>
      </c>
      <c r="Q3187" s="84">
        <v>0.76473533619456369</v>
      </c>
      <c r="R3187" s="84">
        <v>0.80127104087942302</v>
      </c>
      <c r="S3187" s="84">
        <v>0.77385482734319944</v>
      </c>
      <c r="T3187" s="84">
        <v>0.83803029388691086</v>
      </c>
      <c r="U3187" s="84">
        <v>0.80144174488098396</v>
      </c>
      <c r="V3187" s="84">
        <v>0.81454804270462633</v>
      </c>
      <c r="W3187" s="84">
        <v>0.75920767564221603</v>
      </c>
      <c r="X3187" s="84">
        <v>0.76783789609829711</v>
      </c>
      <c r="Y3187" s="84">
        <v>0.7450253944107762</v>
      </c>
      <c r="Z3187" s="84">
        <v>0.7072001096115641</v>
      </c>
      <c r="AA3187" s="84">
        <v>0.74930583675594375</v>
      </c>
      <c r="AB3187" s="84">
        <v>0.75874153103340869</v>
      </c>
      <c r="AC3187" s="84">
        <v>0.95475446018024668</v>
      </c>
      <c r="AD3187" s="84">
        <v>0.9554811671367196</v>
      </c>
      <c r="AE3187" s="84">
        <v>0.95623306233062344</v>
      </c>
      <c r="AF3187" s="84">
        <v>0.86053412462907997</v>
      </c>
      <c r="AG3187" s="84">
        <v>0.85728474080613581</v>
      </c>
      <c r="AH3187" s="84">
        <v>0.86223855285472017</v>
      </c>
      <c r="AI3187" s="84">
        <v>0.87754098360655741</v>
      </c>
      <c r="AJ3187" s="84">
        <v>0.86350687622789768</v>
      </c>
      <c r="AK3187" s="84">
        <v>0.86403481504507307</v>
      </c>
    </row>
    <row r="3188" spans="1:37">
      <c r="A3188" s="84">
        <v>21</v>
      </c>
      <c r="B3188" s="84">
        <v>0.97313915857605171</v>
      </c>
      <c r="C3188" s="84">
        <v>0.97064518627526919</v>
      </c>
      <c r="D3188" s="84">
        <v>0.96962731899523902</v>
      </c>
      <c r="E3188" s="84">
        <v>0.95899268334184107</v>
      </c>
      <c r="F3188" s="84">
        <v>0.94932004148899385</v>
      </c>
      <c r="G3188" s="84">
        <v>0.95333960489181568</v>
      </c>
      <c r="H3188" s="84">
        <v>0.99330868110582848</v>
      </c>
      <c r="I3188" s="84">
        <v>1</v>
      </c>
      <c r="J3188" s="84">
        <v>1</v>
      </c>
      <c r="K3188" s="84">
        <v>1</v>
      </c>
      <c r="L3188" s="84">
        <v>1</v>
      </c>
      <c r="M3188" s="84">
        <v>1</v>
      </c>
      <c r="N3188" s="84">
        <v>0.64077824734869626</v>
      </c>
      <c r="O3188" s="84">
        <v>1</v>
      </c>
      <c r="P3188" s="84">
        <v>1</v>
      </c>
      <c r="Q3188" s="84">
        <v>0.67496423462088695</v>
      </c>
      <c r="R3188" s="84">
        <v>0.73709801020003729</v>
      </c>
      <c r="S3188" s="84">
        <v>0.69933051444679351</v>
      </c>
      <c r="T3188" s="84">
        <v>0.77038199263774076</v>
      </c>
      <c r="U3188" s="84">
        <v>0.73166498942309643</v>
      </c>
      <c r="V3188" s="84">
        <v>0.74698932384341643</v>
      </c>
      <c r="W3188" s="84">
        <v>0.68529866914268023</v>
      </c>
      <c r="X3188" s="84">
        <v>0.69507947493221101</v>
      </c>
      <c r="Y3188" s="84">
        <v>0.66270824643619497</v>
      </c>
      <c r="Z3188" s="84">
        <v>0.63951496882921144</v>
      </c>
      <c r="AA3188" s="84">
        <v>0.70894313646092455</v>
      </c>
      <c r="AB3188" s="84">
        <v>0.73584611790359</v>
      </c>
      <c r="AC3188" s="84">
        <v>1</v>
      </c>
      <c r="AD3188" s="84">
        <v>1</v>
      </c>
      <c r="AE3188" s="84">
        <v>1</v>
      </c>
      <c r="AF3188" s="84">
        <v>0.96768875700626411</v>
      </c>
      <c r="AG3188" s="84">
        <v>0.96959748392970468</v>
      </c>
      <c r="AH3188" s="84">
        <v>0.97020915771622374</v>
      </c>
      <c r="AI3188" s="84">
        <v>0.97967213114754104</v>
      </c>
      <c r="AJ3188" s="84">
        <v>0.97662082514734727</v>
      </c>
      <c r="AK3188" s="84">
        <v>0.97301834006838661</v>
      </c>
    </row>
    <row r="3189" spans="1:37">
      <c r="A3189" s="84">
        <v>22</v>
      </c>
      <c r="B3189" s="84">
        <v>1</v>
      </c>
      <c r="C3189" s="84">
        <v>1</v>
      </c>
      <c r="D3189" s="84">
        <v>1</v>
      </c>
      <c r="E3189" s="84">
        <v>1</v>
      </c>
      <c r="F3189" s="84">
        <v>1</v>
      </c>
      <c r="G3189" s="84">
        <v>1</v>
      </c>
      <c r="H3189" s="84">
        <v>1</v>
      </c>
      <c r="I3189" s="84">
        <v>0.94177804514424723</v>
      </c>
      <c r="J3189" s="84">
        <v>0.95393371275527272</v>
      </c>
      <c r="K3189" s="84">
        <v>0.93805010155721047</v>
      </c>
      <c r="L3189" s="84">
        <v>0.92476277135057861</v>
      </c>
      <c r="M3189" s="84">
        <v>0.94747759093266148</v>
      </c>
      <c r="N3189" s="84">
        <v>0.51822023762060443</v>
      </c>
      <c r="O3189" s="84">
        <v>0.88970746397074651</v>
      </c>
      <c r="P3189" s="84">
        <v>0.88421159922535941</v>
      </c>
      <c r="Q3189" s="84">
        <v>0.5429184549356223</v>
      </c>
      <c r="R3189" s="84">
        <v>0.58824617498612708</v>
      </c>
      <c r="S3189" s="84">
        <v>0.54210711768851294</v>
      </c>
      <c r="T3189" s="84">
        <v>0.64407700199143081</v>
      </c>
      <c r="U3189" s="84">
        <v>0.59495594668419216</v>
      </c>
      <c r="V3189" s="84">
        <v>0.61081850533807824</v>
      </c>
      <c r="W3189" s="84">
        <v>0.55530795419374801</v>
      </c>
      <c r="X3189" s="84">
        <v>0.55524670698086032</v>
      </c>
      <c r="Y3189" s="84">
        <v>0.54110950266211932</v>
      </c>
      <c r="Z3189" s="84">
        <v>0.5167500171268069</v>
      </c>
      <c r="AA3189" s="84">
        <v>0.58160756637936017</v>
      </c>
      <c r="AB3189" s="84">
        <v>0.61755315006619416</v>
      </c>
      <c r="AC3189" s="84">
        <v>0.90362332168475279</v>
      </c>
      <c r="AD3189" s="84">
        <v>0.88568491525870496</v>
      </c>
      <c r="AE3189" s="84">
        <v>0.91463414634146345</v>
      </c>
      <c r="AF3189" s="84">
        <v>1</v>
      </c>
      <c r="AG3189" s="84">
        <v>1</v>
      </c>
      <c r="AH3189" s="84">
        <v>1</v>
      </c>
      <c r="AI3189" s="84">
        <v>1</v>
      </c>
      <c r="AJ3189" s="84">
        <v>1</v>
      </c>
      <c r="AK3189" s="84">
        <v>1</v>
      </c>
    </row>
    <row r="3190" spans="1:37">
      <c r="A3190" s="84">
        <v>23</v>
      </c>
      <c r="B3190" s="84">
        <v>0.92621359223300959</v>
      </c>
      <c r="C3190" s="84">
        <v>0.89035189631580314</v>
      </c>
      <c r="D3190" s="84">
        <v>0.93120998194056825</v>
      </c>
      <c r="E3190" s="84">
        <v>0.91441211502467246</v>
      </c>
      <c r="F3190" s="84">
        <v>0.90068572087126897</v>
      </c>
      <c r="G3190" s="84">
        <v>0.93289432423957352</v>
      </c>
      <c r="H3190" s="84">
        <v>0.90825849621412225</v>
      </c>
      <c r="I3190" s="84">
        <v>0.8097978186383491</v>
      </c>
      <c r="J3190" s="84">
        <v>0.82062269835955781</v>
      </c>
      <c r="K3190" s="84">
        <v>0.81567366283006093</v>
      </c>
      <c r="L3190" s="84">
        <v>0.78310152086312246</v>
      </c>
      <c r="M3190" s="84">
        <v>0.82502407585747084</v>
      </c>
      <c r="N3190" s="84">
        <v>0.39406745873534799</v>
      </c>
      <c r="O3190" s="84">
        <v>0.72394600989460101</v>
      </c>
      <c r="P3190" s="84">
        <v>0.73448170420956083</v>
      </c>
      <c r="Q3190" s="84">
        <v>0.39699570815450641</v>
      </c>
      <c r="R3190" s="84">
        <v>0.4206458261765717</v>
      </c>
      <c r="S3190" s="84">
        <v>0.38157152924594778</v>
      </c>
      <c r="T3190" s="84">
        <v>0.52078933075855416</v>
      </c>
      <c r="U3190" s="84">
        <v>0.44246369965702081</v>
      </c>
      <c r="V3190" s="84">
        <v>0.44902491103202852</v>
      </c>
      <c r="W3190" s="84">
        <v>0.4206747137109253</v>
      </c>
      <c r="X3190" s="84">
        <v>0.40166324412021648</v>
      </c>
      <c r="Y3190" s="84">
        <v>0.4019186888141914</v>
      </c>
      <c r="Z3190" s="84">
        <v>0.39528670274713978</v>
      </c>
      <c r="AA3190" s="84">
        <v>0.44730144038873149</v>
      </c>
      <c r="AB3190" s="84">
        <v>0.47842847130285809</v>
      </c>
      <c r="AC3190" s="84">
        <v>0.77285267610814801</v>
      </c>
      <c r="AD3190" s="84">
        <v>0.73565460344236833</v>
      </c>
      <c r="AE3190" s="84">
        <v>0.74566395663956642</v>
      </c>
      <c r="AF3190" s="84">
        <v>0.91641938674579615</v>
      </c>
      <c r="AG3190" s="84">
        <v>0.8831627445029937</v>
      </c>
      <c r="AH3190" s="84">
        <v>0.92656868287167871</v>
      </c>
      <c r="AI3190" s="84">
        <v>0.89229508196721308</v>
      </c>
      <c r="AJ3190" s="84">
        <v>0.88101669941060867</v>
      </c>
      <c r="AK3190" s="84">
        <v>0.92011190550202049</v>
      </c>
    </row>
    <row r="3191" spans="1:37">
      <c r="A3191" s="84">
        <v>24</v>
      </c>
      <c r="B3191" s="84">
        <v>0.80711974110032358</v>
      </c>
      <c r="C3191" s="84">
        <v>0.76720109467379238</v>
      </c>
      <c r="D3191" s="84">
        <v>0.78963498057242931</v>
      </c>
      <c r="E3191" s="84">
        <v>0.79002892632295385</v>
      </c>
      <c r="F3191" s="84">
        <v>0.77388498328915545</v>
      </c>
      <c r="G3191" s="84">
        <v>0.79190968955785512</v>
      </c>
      <c r="H3191" s="84">
        <v>0.76562775136467687</v>
      </c>
      <c r="I3191" s="84">
        <v>0.64182774043365687</v>
      </c>
      <c r="J3191" s="84">
        <v>0.66052895882155993</v>
      </c>
      <c r="K3191" s="84">
        <v>0.67213947190250511</v>
      </c>
      <c r="L3191" s="84">
        <v>0.61445469907708306</v>
      </c>
      <c r="M3191" s="84">
        <v>0.67123490628935467</v>
      </c>
      <c r="N3191" s="84">
        <v>0.28139701778167608</v>
      </c>
      <c r="O3191" s="84">
        <v>0.54866637986663813</v>
      </c>
      <c r="P3191" s="84">
        <v>0.85495871980430127</v>
      </c>
      <c r="Q3191" s="84">
        <v>0.26909871244635192</v>
      </c>
      <c r="R3191" s="84">
        <v>0.28787358296118182</v>
      </c>
      <c r="S3191" s="84">
        <v>0.26973220577871743</v>
      </c>
      <c r="T3191" s="84">
        <v>0.4105364793917084</v>
      </c>
      <c r="U3191" s="84">
        <v>0.30453266517426208</v>
      </c>
      <c r="V3191" s="84">
        <v>0.31348042704626328</v>
      </c>
      <c r="W3191" s="84">
        <v>0.31538223460229031</v>
      </c>
      <c r="X3191" s="84">
        <v>0.27975629956546899</v>
      </c>
      <c r="Y3191" s="84">
        <v>0.28267536864833032</v>
      </c>
      <c r="Z3191" s="84">
        <v>0.2682743029389601</v>
      </c>
      <c r="AA3191" s="84">
        <v>0.30657430439058247</v>
      </c>
      <c r="AB3191" s="84">
        <v>0.33599408145783027</v>
      </c>
      <c r="AC3191" s="84">
        <v>0.59904359021519238</v>
      </c>
      <c r="AD3191" s="84">
        <v>0.55378370542186151</v>
      </c>
      <c r="AE3191" s="84">
        <v>0.57865853658536592</v>
      </c>
      <c r="AF3191" s="84">
        <v>0.79558193208044825</v>
      </c>
      <c r="AG3191" s="84">
        <v>0.75095870003034748</v>
      </c>
      <c r="AH3191" s="84">
        <v>0.77580553985302425</v>
      </c>
      <c r="AI3191" s="84">
        <v>0.77721311475409827</v>
      </c>
      <c r="AJ3191" s="84">
        <v>0.75166994106090357</v>
      </c>
      <c r="AK3191" s="84">
        <v>0.76375505129002175</v>
      </c>
    </row>
    <row r="3201" spans="1:50">
      <c r="A3201" s="84" t="s">
        <v>138</v>
      </c>
      <c r="B3201" s="83"/>
      <c r="C3201" s="83"/>
      <c r="D3201" s="83">
        <v>2015</v>
      </c>
      <c r="E3201" s="83"/>
      <c r="F3201" s="84" t="s">
        <v>1</v>
      </c>
      <c r="G3201" s="158">
        <v>109162.8319999995</v>
      </c>
      <c r="H3201" s="83" t="s">
        <v>2</v>
      </c>
      <c r="I3201" s="83"/>
      <c r="J3201" s="83"/>
      <c r="K3201" s="83" t="s">
        <v>3</v>
      </c>
      <c r="L3201" s="83" t="s">
        <v>4</v>
      </c>
      <c r="M3201" s="83"/>
      <c r="N3201" s="83"/>
      <c r="O3201" s="83"/>
      <c r="P3201" s="83"/>
      <c r="Q3201" s="83"/>
      <c r="R3201" s="83"/>
      <c r="S3201" s="83"/>
      <c r="T3201" s="104"/>
      <c r="U3201" s="83"/>
      <c r="V3201" s="83"/>
      <c r="W3201" s="83"/>
      <c r="X3201" s="83"/>
      <c r="Y3201" s="83"/>
      <c r="Z3201" s="83"/>
      <c r="AA3201" s="83"/>
      <c r="AB3201" s="83"/>
      <c r="AC3201" s="83"/>
      <c r="AD3201" s="83"/>
      <c r="AE3201" s="83"/>
      <c r="AF3201" s="83"/>
      <c r="AG3201" s="83"/>
      <c r="AH3201" s="83"/>
      <c r="AI3201" s="83"/>
      <c r="AJ3201" s="83"/>
      <c r="AK3201" s="83"/>
    </row>
    <row r="3202" spans="1:50">
      <c r="A3202" s="83">
        <v>81</v>
      </c>
      <c r="B3202" s="84" t="s">
        <v>122</v>
      </c>
      <c r="C3202" s="83"/>
      <c r="D3202" s="83"/>
      <c r="E3202" s="83"/>
      <c r="F3202" s="83" t="s">
        <v>9</v>
      </c>
      <c r="G3202" s="83">
        <v>0</v>
      </c>
      <c r="H3202" s="83" t="s">
        <v>2</v>
      </c>
      <c r="I3202" s="83"/>
      <c r="J3202" s="83"/>
      <c r="K3202" s="83" t="s">
        <v>10</v>
      </c>
      <c r="L3202" s="83" t="s">
        <v>4</v>
      </c>
      <c r="M3202" s="83"/>
      <c r="N3202" s="83" t="s">
        <v>11</v>
      </c>
      <c r="O3202" s="83"/>
      <c r="P3202" s="83"/>
      <c r="Q3202" s="83"/>
      <c r="R3202" s="83"/>
      <c r="S3202" s="83"/>
      <c r="T3202" s="83"/>
      <c r="U3202" s="83"/>
      <c r="V3202" s="83"/>
      <c r="W3202" s="83"/>
      <c r="X3202" s="83"/>
      <c r="Y3202" s="83"/>
      <c r="Z3202" s="83"/>
      <c r="AA3202" s="83"/>
      <c r="AB3202" s="83"/>
      <c r="AC3202" s="83"/>
      <c r="AD3202" s="83"/>
      <c r="AE3202" s="83"/>
      <c r="AF3202" s="83"/>
      <c r="AG3202" s="83"/>
      <c r="AH3202" s="83"/>
      <c r="AI3202" s="83"/>
      <c r="AJ3202" s="83"/>
      <c r="AK3202" s="83"/>
    </row>
    <row r="3203" spans="1:50">
      <c r="A3203" s="84"/>
      <c r="B3203" s="84">
        <v>1</v>
      </c>
      <c r="C3203" s="84" t="s">
        <v>22</v>
      </c>
      <c r="D3203" s="84" t="s">
        <v>23</v>
      </c>
      <c r="E3203" s="84">
        <v>2</v>
      </c>
      <c r="F3203" s="84" t="s">
        <v>24</v>
      </c>
      <c r="G3203" s="84" t="s">
        <v>25</v>
      </c>
      <c r="H3203" s="84">
        <v>3</v>
      </c>
      <c r="I3203" s="84" t="s">
        <v>26</v>
      </c>
      <c r="J3203" s="84" t="s">
        <v>27</v>
      </c>
      <c r="K3203" s="84">
        <v>4</v>
      </c>
      <c r="L3203" s="84" t="s">
        <v>28</v>
      </c>
      <c r="M3203" s="84" t="s">
        <v>29</v>
      </c>
      <c r="N3203" s="84">
        <v>5</v>
      </c>
      <c r="O3203" s="84" t="s">
        <v>30</v>
      </c>
      <c r="P3203" s="84" t="s">
        <v>30</v>
      </c>
      <c r="Q3203" s="84">
        <v>6</v>
      </c>
      <c r="R3203" s="84" t="s">
        <v>31</v>
      </c>
      <c r="S3203" s="84" t="s">
        <v>32</v>
      </c>
      <c r="T3203" s="84">
        <v>7</v>
      </c>
      <c r="U3203" s="84" t="s">
        <v>33</v>
      </c>
      <c r="V3203" s="84" t="s">
        <v>34</v>
      </c>
      <c r="W3203" s="84">
        <v>8</v>
      </c>
      <c r="X3203" s="84" t="s">
        <v>35</v>
      </c>
      <c r="Y3203" s="84" t="s">
        <v>36</v>
      </c>
      <c r="Z3203" s="84">
        <v>9</v>
      </c>
      <c r="AA3203" s="84" t="s">
        <v>37</v>
      </c>
      <c r="AB3203" s="84" t="s">
        <v>38</v>
      </c>
      <c r="AC3203" s="84">
        <v>10</v>
      </c>
      <c r="AD3203" s="84" t="s">
        <v>39</v>
      </c>
      <c r="AE3203" s="84" t="s">
        <v>40</v>
      </c>
      <c r="AF3203" s="84">
        <v>11</v>
      </c>
      <c r="AG3203" s="84" t="s">
        <v>41</v>
      </c>
      <c r="AH3203" s="84" t="s">
        <v>42</v>
      </c>
      <c r="AI3203" s="84">
        <v>12</v>
      </c>
      <c r="AJ3203" s="84" t="s">
        <v>43</v>
      </c>
      <c r="AK3203" s="84" t="s">
        <v>44</v>
      </c>
    </row>
    <row r="3204" spans="1:50">
      <c r="A3204" s="83"/>
      <c r="B3204" s="84">
        <v>31</v>
      </c>
      <c r="C3204" s="83"/>
      <c r="D3204" s="83"/>
      <c r="E3204" s="84">
        <v>28</v>
      </c>
      <c r="F3204" s="83"/>
      <c r="G3204" s="83"/>
      <c r="H3204" s="84">
        <v>31</v>
      </c>
      <c r="I3204" s="83"/>
      <c r="J3204" s="83"/>
      <c r="K3204" s="84">
        <v>30</v>
      </c>
      <c r="L3204" s="83"/>
      <c r="M3204" s="83"/>
      <c r="N3204" s="84">
        <v>31</v>
      </c>
      <c r="O3204" s="83"/>
      <c r="P3204" s="83"/>
      <c r="Q3204" s="84">
        <v>30</v>
      </c>
      <c r="R3204" s="83"/>
      <c r="S3204" s="83"/>
      <c r="T3204" s="84">
        <v>31</v>
      </c>
      <c r="U3204" s="83"/>
      <c r="V3204" s="83"/>
      <c r="W3204" s="84">
        <v>31</v>
      </c>
      <c r="X3204" s="83"/>
      <c r="Y3204" s="83"/>
      <c r="Z3204" s="84">
        <v>30</v>
      </c>
      <c r="AA3204" s="83"/>
      <c r="AB3204" s="83"/>
      <c r="AC3204" s="84">
        <v>31</v>
      </c>
      <c r="AD3204" s="83"/>
      <c r="AE3204" s="83"/>
      <c r="AF3204" s="84">
        <v>30</v>
      </c>
      <c r="AG3204" s="83"/>
      <c r="AH3204" s="83"/>
      <c r="AI3204" s="84">
        <v>31</v>
      </c>
      <c r="AJ3204" s="83"/>
      <c r="AK3204" s="83"/>
    </row>
    <row r="3205" spans="1:50">
      <c r="A3205" s="84" t="s">
        <v>47</v>
      </c>
      <c r="B3205" s="84" t="s">
        <v>48</v>
      </c>
      <c r="C3205" s="84" t="s">
        <v>49</v>
      </c>
      <c r="D3205" s="84" t="s">
        <v>50</v>
      </c>
      <c r="E3205" s="84" t="s">
        <v>48</v>
      </c>
      <c r="F3205" s="84" t="s">
        <v>49</v>
      </c>
      <c r="G3205" s="84" t="s">
        <v>50</v>
      </c>
      <c r="H3205" s="84" t="s">
        <v>48</v>
      </c>
      <c r="I3205" s="84" t="s">
        <v>49</v>
      </c>
      <c r="J3205" s="84" t="s">
        <v>50</v>
      </c>
      <c r="K3205" s="84" t="s">
        <v>48</v>
      </c>
      <c r="L3205" s="84" t="s">
        <v>49</v>
      </c>
      <c r="M3205" s="84" t="s">
        <v>50</v>
      </c>
      <c r="N3205" s="84" t="s">
        <v>48</v>
      </c>
      <c r="O3205" s="84" t="s">
        <v>49</v>
      </c>
      <c r="P3205" s="84" t="s">
        <v>50</v>
      </c>
      <c r="Q3205" s="84" t="s">
        <v>48</v>
      </c>
      <c r="R3205" s="84" t="s">
        <v>49</v>
      </c>
      <c r="S3205" s="84" t="s">
        <v>50</v>
      </c>
      <c r="T3205" s="84" t="s">
        <v>48</v>
      </c>
      <c r="U3205" s="84" t="s">
        <v>49</v>
      </c>
      <c r="V3205" s="84" t="s">
        <v>50</v>
      </c>
      <c r="W3205" s="84" t="s">
        <v>48</v>
      </c>
      <c r="X3205" s="84" t="s">
        <v>49</v>
      </c>
      <c r="Y3205" s="84" t="s">
        <v>50</v>
      </c>
      <c r="Z3205" s="84" t="s">
        <v>48</v>
      </c>
      <c r="AA3205" s="84" t="s">
        <v>49</v>
      </c>
      <c r="AB3205" s="84" t="s">
        <v>50</v>
      </c>
      <c r="AC3205" s="84" t="s">
        <v>48</v>
      </c>
      <c r="AD3205" s="84" t="s">
        <v>49</v>
      </c>
      <c r="AE3205" s="84" t="s">
        <v>50</v>
      </c>
      <c r="AF3205" s="84" t="s">
        <v>48</v>
      </c>
      <c r="AG3205" s="84" t="s">
        <v>49</v>
      </c>
      <c r="AH3205" s="84" t="s">
        <v>50</v>
      </c>
      <c r="AI3205" s="84" t="s">
        <v>48</v>
      </c>
      <c r="AJ3205" s="84" t="s">
        <v>49</v>
      </c>
      <c r="AK3205" s="84" t="s">
        <v>50</v>
      </c>
    </row>
    <row r="3206" spans="1:50">
      <c r="A3206" s="83"/>
      <c r="B3206" s="162">
        <v>8.7443964546209119E-2</v>
      </c>
      <c r="C3206" s="163">
        <v>1.040080540745262</v>
      </c>
      <c r="D3206" s="163">
        <v>1.0038070273720241</v>
      </c>
      <c r="E3206" s="162">
        <v>7.8732577147411414E-2</v>
      </c>
      <c r="F3206" s="163">
        <v>1.010980234714119</v>
      </c>
      <c r="G3206" s="163">
        <v>0.98069591131775058</v>
      </c>
      <c r="H3206" s="162">
        <v>8.6112812080153089E-2</v>
      </c>
      <c r="I3206" s="163">
        <v>1.0112417520784649</v>
      </c>
      <c r="J3206" s="163">
        <v>0.99638951999743886</v>
      </c>
      <c r="K3206" s="162">
        <v>8.2557059039959885E-2</v>
      </c>
      <c r="L3206" s="163">
        <v>1.021033724742167</v>
      </c>
      <c r="M3206" s="163">
        <v>0.99387257141812702</v>
      </c>
      <c r="N3206" s="162">
        <v>8.283940580709527E-2</v>
      </c>
      <c r="O3206" s="163">
        <v>1.0136063248247731</v>
      </c>
      <c r="P3206" s="163">
        <v>0.99565939146578686</v>
      </c>
      <c r="Q3206" s="162">
        <v>7.937799131348526E-2</v>
      </c>
      <c r="R3206" s="163">
        <v>1.006846236610933</v>
      </c>
      <c r="S3206" s="163">
        <v>1.0007255368508341</v>
      </c>
      <c r="T3206" s="162">
        <v>8.1957607087657314E-2</v>
      </c>
      <c r="U3206" s="163">
        <v>1.005558384677699</v>
      </c>
      <c r="V3206" s="163">
        <v>1.0011761164948469</v>
      </c>
      <c r="W3206" s="162">
        <v>8.2486215877285024E-2</v>
      </c>
      <c r="X3206" s="163">
        <v>1.006365763592604</v>
      </c>
      <c r="Y3206" s="163">
        <v>0.99795812533169537</v>
      </c>
      <c r="Z3206" s="162">
        <v>8.0979710457595361E-2</v>
      </c>
      <c r="AA3206" s="163">
        <v>1.010832503418807</v>
      </c>
      <c r="AB3206" s="163">
        <v>0.99663417125507592</v>
      </c>
      <c r="AC3206" s="162">
        <v>8.5077203887330116E-2</v>
      </c>
      <c r="AD3206" s="163">
        <v>1.0128691606044631</v>
      </c>
      <c r="AE3206" s="163">
        <v>0.98518629426900062</v>
      </c>
      <c r="AF3206" s="162">
        <v>8.4383664954466669E-2</v>
      </c>
      <c r="AG3206" s="163">
        <v>1.0333550460966361</v>
      </c>
      <c r="AH3206" s="163">
        <v>0.99767093593942913</v>
      </c>
      <c r="AI3206" s="162">
        <v>8.8051787801351478E-2</v>
      </c>
      <c r="AJ3206" s="163">
        <v>1.0300379484446669</v>
      </c>
      <c r="AK3206" s="163">
        <v>0.97851202687598215</v>
      </c>
      <c r="AM3206" t="str">
        <f>A3201</f>
        <v>RefgChg-Res-StdForMsr-cDXGF-MFm1985-CZ01</v>
      </c>
      <c r="AN3206" s="159">
        <f>1/($B3206*(1/$B3204)*(1/(5/7+2/7*$D3206))*$B3216/SUM($B3208:$B3231))</f>
        <v>8590.6834446755183</v>
      </c>
      <c r="AO3206" s="159">
        <f>1/(B3206*(1/B3204)*(1/(5/7+2/7*D3206)))</f>
        <v>354.89835743775694</v>
      </c>
      <c r="AP3206" s="159"/>
      <c r="AR3206" s="164">
        <f>CHOOSE(AV$3,C3206,F3206,I3206,L3206,O3206,R3206,U3206,X3206,AA3206,AD3206,AG3206,AJ3206)</f>
        <v>1.005558384677699</v>
      </c>
      <c r="AS3206" s="160"/>
      <c r="AT3206" s="160"/>
      <c r="AV3206" s="115">
        <f>AN3206/AR3206</f>
        <v>8543.1970689886894</v>
      </c>
      <c r="AW3206" s="161">
        <f>AO3206/AR3206</f>
        <v>352.93660004785181</v>
      </c>
      <c r="AX3206" s="159"/>
    </row>
    <row r="3207" spans="1:50">
      <c r="A3207" s="84" t="s">
        <v>51</v>
      </c>
      <c r="B3207" s="84" t="s">
        <v>52</v>
      </c>
      <c r="C3207" s="84" t="s">
        <v>53</v>
      </c>
      <c r="D3207" s="84" t="s">
        <v>54</v>
      </c>
      <c r="E3207" s="84" t="s">
        <v>52</v>
      </c>
      <c r="F3207" s="84" t="s">
        <v>53</v>
      </c>
      <c r="G3207" s="84" t="s">
        <v>54</v>
      </c>
      <c r="H3207" s="84" t="s">
        <v>52</v>
      </c>
      <c r="I3207" s="84" t="s">
        <v>53</v>
      </c>
      <c r="J3207" s="84" t="s">
        <v>54</v>
      </c>
      <c r="K3207" s="84" t="s">
        <v>52</v>
      </c>
      <c r="L3207" s="84" t="s">
        <v>53</v>
      </c>
      <c r="M3207" s="84" t="s">
        <v>54</v>
      </c>
      <c r="N3207" s="84" t="s">
        <v>52</v>
      </c>
      <c r="O3207" s="84" t="s">
        <v>53</v>
      </c>
      <c r="P3207" s="84" t="s">
        <v>54</v>
      </c>
      <c r="Q3207" s="84" t="s">
        <v>52</v>
      </c>
      <c r="R3207" s="84" t="s">
        <v>53</v>
      </c>
      <c r="S3207" s="84" t="s">
        <v>54</v>
      </c>
      <c r="T3207" s="84" t="s">
        <v>52</v>
      </c>
      <c r="U3207" s="84" t="s">
        <v>53</v>
      </c>
      <c r="V3207" s="84" t="s">
        <v>54</v>
      </c>
      <c r="W3207" s="84" t="s">
        <v>52</v>
      </c>
      <c r="X3207" s="84" t="s">
        <v>53</v>
      </c>
      <c r="Y3207" s="84" t="s">
        <v>54</v>
      </c>
      <c r="Z3207" s="84" t="s">
        <v>52</v>
      </c>
      <c r="AA3207" s="84" t="s">
        <v>53</v>
      </c>
      <c r="AB3207" s="84" t="s">
        <v>54</v>
      </c>
      <c r="AC3207" s="84" t="s">
        <v>52</v>
      </c>
      <c r="AD3207" s="84" t="s">
        <v>53</v>
      </c>
      <c r="AE3207" s="84" t="s">
        <v>54</v>
      </c>
      <c r="AF3207" s="84" t="s">
        <v>52</v>
      </c>
      <c r="AG3207" s="84" t="s">
        <v>53</v>
      </c>
      <c r="AH3207" s="84" t="s">
        <v>54</v>
      </c>
      <c r="AI3207" s="84" t="s">
        <v>52</v>
      </c>
      <c r="AJ3207" s="84" t="s">
        <v>53</v>
      </c>
      <c r="AK3207" s="84" t="s">
        <v>54</v>
      </c>
    </row>
    <row r="3208" spans="1:50">
      <c r="A3208" s="84">
        <v>1</v>
      </c>
      <c r="B3208" s="84">
        <v>0.62451505489500059</v>
      </c>
      <c r="C3208" s="84">
        <v>0.58829786986408183</v>
      </c>
      <c r="D3208" s="84">
        <v>0.6532188239768979</v>
      </c>
      <c r="E3208" s="84">
        <v>0.60902268041237118</v>
      </c>
      <c r="F3208" s="84">
        <v>0.60028200174498314</v>
      </c>
      <c r="G3208" s="84">
        <v>0.64762127664432745</v>
      </c>
      <c r="H3208" s="84">
        <v>0.57638351555929346</v>
      </c>
      <c r="I3208" s="84">
        <v>0.55140195544394477</v>
      </c>
      <c r="J3208" s="84">
        <v>0.60945696990964104</v>
      </c>
      <c r="K3208" s="84">
        <v>0.55777612063965532</v>
      </c>
      <c r="L3208" s="84">
        <v>0.53591869705401085</v>
      </c>
      <c r="M3208" s="84">
        <v>0.5898125977084282</v>
      </c>
      <c r="N3208" s="84">
        <v>0.5396404361921604</v>
      </c>
      <c r="O3208" s="84">
        <v>0.52002860300331533</v>
      </c>
      <c r="P3208" s="84">
        <v>0.56475382600707547</v>
      </c>
      <c r="Q3208" s="84">
        <v>0.52855043560407267</v>
      </c>
      <c r="R3208" s="84">
        <v>0.51186344860676625</v>
      </c>
      <c r="S3208" s="84">
        <v>0.560666405648787</v>
      </c>
      <c r="T3208" s="84">
        <v>0.50620116261018067</v>
      </c>
      <c r="U3208" s="84">
        <v>0.50522808634317529</v>
      </c>
      <c r="V3208" s="84">
        <v>0.55541560961050596</v>
      </c>
      <c r="W3208" s="84">
        <v>0.50174353013572204</v>
      </c>
      <c r="X3208" s="84">
        <v>0.50035602392480782</v>
      </c>
      <c r="Y3208" s="84">
        <v>0.55296586412930315</v>
      </c>
      <c r="Z3208" s="84">
        <v>0.5087904240486959</v>
      </c>
      <c r="AA3208" s="84">
        <v>0.49672544202891522</v>
      </c>
      <c r="AB3208" s="84">
        <v>0.55312685109702242</v>
      </c>
      <c r="AC3208" s="84">
        <v>0.514450770818766</v>
      </c>
      <c r="AD3208" s="84">
        <v>0.5074851499664399</v>
      </c>
      <c r="AE3208" s="84">
        <v>0.55264627845272996</v>
      </c>
      <c r="AF3208" s="84">
        <v>0.64128777544174997</v>
      </c>
      <c r="AG3208" s="84">
        <v>0.59367117633570299</v>
      </c>
      <c r="AH3208" s="84">
        <v>0.64122641937811242</v>
      </c>
      <c r="AI3208" s="84">
        <v>0.59421699394837602</v>
      </c>
      <c r="AJ3208" s="84">
        <v>0.59166265452251088</v>
      </c>
      <c r="AK3208" s="84">
        <v>0.6310681773892709</v>
      </c>
    </row>
    <row r="3209" spans="1:50">
      <c r="A3209" s="84">
        <v>2</v>
      </c>
      <c r="B3209" s="84">
        <v>0.54982958204407306</v>
      </c>
      <c r="C3209" s="84">
        <v>0.50959620295300023</v>
      </c>
      <c r="D3209" s="84">
        <v>0.57939332062119309</v>
      </c>
      <c r="E3209" s="84">
        <v>0.53634639175257748</v>
      </c>
      <c r="F3209" s="84">
        <v>0.52283538992064493</v>
      </c>
      <c r="G3209" s="84">
        <v>0.57123040564454419</v>
      </c>
      <c r="H3209" s="84">
        <v>0.5277880571909167</v>
      </c>
      <c r="I3209" s="84">
        <v>0.50847312880263684</v>
      </c>
      <c r="J3209" s="84">
        <v>0.55445214492499351</v>
      </c>
      <c r="K3209" s="84">
        <v>0.52363907531692766</v>
      </c>
      <c r="L3209" s="84">
        <v>0.50217825063345323</v>
      </c>
      <c r="M3209" s="84">
        <v>0.54170542022044998</v>
      </c>
      <c r="N3209" s="84">
        <v>0.5065272793467519</v>
      </c>
      <c r="O3209" s="84">
        <v>0.48293830852239478</v>
      </c>
      <c r="P3209" s="84">
        <v>0.51069620624279277</v>
      </c>
      <c r="Q3209" s="84">
        <v>0.48182358909765233</v>
      </c>
      <c r="R3209" s="84">
        <v>0.47180397103081001</v>
      </c>
      <c r="S3209" s="84">
        <v>0.5033077265792707</v>
      </c>
      <c r="T3209" s="84">
        <v>0.46219791972124957</v>
      </c>
      <c r="U3209" s="84">
        <v>0.46162879996219242</v>
      </c>
      <c r="V3209" s="84">
        <v>0.49501268467392923</v>
      </c>
      <c r="W3209" s="84">
        <v>0.45868517315647339</v>
      </c>
      <c r="X3209" s="84">
        <v>0.45816841650379592</v>
      </c>
      <c r="Y3209" s="84">
        <v>0.49419321767824831</v>
      </c>
      <c r="Z3209" s="84">
        <v>0.47691025946203291</v>
      </c>
      <c r="AA3209" s="84">
        <v>0.45879494324746822</v>
      </c>
      <c r="AB3209" s="84">
        <v>0.4973813391825555</v>
      </c>
      <c r="AC3209" s="84">
        <v>0.48195318483002031</v>
      </c>
      <c r="AD3209" s="84">
        <v>0.47259186632793537</v>
      </c>
      <c r="AE3209" s="84">
        <v>0.50067495228785552</v>
      </c>
      <c r="AF3209" s="84">
        <v>0.56903497087098165</v>
      </c>
      <c r="AG3209" s="84">
        <v>0.51551015476868534</v>
      </c>
      <c r="AH3209" s="84">
        <v>0.56950702057991054</v>
      </c>
      <c r="AI3209" s="84">
        <v>0.51888044954921575</v>
      </c>
      <c r="AJ3209" s="84">
        <v>0.51449977905726718</v>
      </c>
      <c r="AK3209" s="84">
        <v>0.55777957183820048</v>
      </c>
    </row>
    <row r="3210" spans="1:50">
      <c r="A3210" s="84">
        <v>3</v>
      </c>
      <c r="B3210" s="84">
        <v>0.51450515965885002</v>
      </c>
      <c r="C3210" s="84">
        <v>0.47537110361571427</v>
      </c>
      <c r="D3210" s="84">
        <v>0.52871992753079178</v>
      </c>
      <c r="E3210" s="84">
        <v>0.51167010309278349</v>
      </c>
      <c r="F3210" s="84">
        <v>0.49368741950226441</v>
      </c>
      <c r="G3210" s="84">
        <v>0.5218349336103848</v>
      </c>
      <c r="H3210" s="84">
        <v>0.50780487804878049</v>
      </c>
      <c r="I3210" s="84">
        <v>0.49185231689640208</v>
      </c>
      <c r="J3210" s="84">
        <v>0.53205251922683261</v>
      </c>
      <c r="K3210" s="84">
        <v>0.50953682989477178</v>
      </c>
      <c r="L3210" s="84">
        <v>0.4900983377174512</v>
      </c>
      <c r="M3210" s="84">
        <v>0.5291855487173398</v>
      </c>
      <c r="N3210" s="84">
        <v>0.49844836254572561</v>
      </c>
      <c r="O3210" s="84">
        <v>0.47134889163362148</v>
      </c>
      <c r="P3210" s="84">
        <v>0.4997752281922484</v>
      </c>
      <c r="Q3210" s="84">
        <v>0.46607886358070061</v>
      </c>
      <c r="R3210" s="84">
        <v>0.45756878282371211</v>
      </c>
      <c r="S3210" s="84">
        <v>0.49107588869837587</v>
      </c>
      <c r="T3210" s="84">
        <v>0.44291308022700221</v>
      </c>
      <c r="U3210" s="84">
        <v>0.44323775091860729</v>
      </c>
      <c r="V3210" s="84">
        <v>0.47863900910311891</v>
      </c>
      <c r="W3210" s="84">
        <v>0.43924994017298552</v>
      </c>
      <c r="X3210" s="84">
        <v>0.44002838370048808</v>
      </c>
      <c r="Y3210" s="84">
        <v>0.47612945253389288</v>
      </c>
      <c r="Z3210" s="84">
        <v>0.46951406127792711</v>
      </c>
      <c r="AA3210" s="84">
        <v>0.44389801050577232</v>
      </c>
      <c r="AB3210" s="84">
        <v>0.47876626766056518</v>
      </c>
      <c r="AC3210" s="84">
        <v>0.47572670062930772</v>
      </c>
      <c r="AD3210" s="84">
        <v>0.45960309806176408</v>
      </c>
      <c r="AE3210" s="84">
        <v>0.4786575431736721</v>
      </c>
      <c r="AF3210" s="84">
        <v>0.53072589834534334</v>
      </c>
      <c r="AG3210" s="84">
        <v>0.48272937301053082</v>
      </c>
      <c r="AH3210" s="84">
        <v>0.5253502721956782</v>
      </c>
      <c r="AI3210" s="84">
        <v>0.48622946770408798</v>
      </c>
      <c r="AJ3210" s="84">
        <v>0.48357439174795369</v>
      </c>
      <c r="AK3210" s="84">
        <v>0.50778653155535769</v>
      </c>
    </row>
    <row r="3211" spans="1:50">
      <c r="A3211" s="84">
        <v>4</v>
      </c>
      <c r="B3211" s="84">
        <v>0.49545290338794029</v>
      </c>
      <c r="C3211" s="84">
        <v>0.45951205432067732</v>
      </c>
      <c r="D3211" s="84">
        <v>0.50227467231205802</v>
      </c>
      <c r="E3211" s="84">
        <v>0.50251546391752588</v>
      </c>
      <c r="F3211" s="84">
        <v>0.48205939174872248</v>
      </c>
      <c r="G3211" s="84">
        <v>0.50015412894313205</v>
      </c>
      <c r="H3211" s="84">
        <v>0.50074011774600502</v>
      </c>
      <c r="I3211" s="84">
        <v>0.48619048498333528</v>
      </c>
      <c r="J3211" s="84">
        <v>0.51584641927654473</v>
      </c>
      <c r="K3211" s="84">
        <v>0.50156599552572712</v>
      </c>
      <c r="L3211" s="84">
        <v>0.48475914968827888</v>
      </c>
      <c r="M3211" s="84">
        <v>0.50955481236683631</v>
      </c>
      <c r="N3211" s="84">
        <v>0.49529307744317891</v>
      </c>
      <c r="O3211" s="84">
        <v>0.46486901124618091</v>
      </c>
      <c r="P3211" s="84">
        <v>0.47970701483493938</v>
      </c>
      <c r="Q3211" s="84">
        <v>0.45050907945838148</v>
      </c>
      <c r="R3211" s="84">
        <v>0.44962814638514581</v>
      </c>
      <c r="S3211" s="84">
        <v>0.46898837570373569</v>
      </c>
      <c r="T3211" s="84">
        <v>0.42978627981991618</v>
      </c>
      <c r="U3211" s="84">
        <v>0.43136615508217252</v>
      </c>
      <c r="V3211" s="84">
        <v>0.45352633935233549</v>
      </c>
      <c r="W3211" s="84">
        <v>0.42718197668455787</v>
      </c>
      <c r="X3211" s="84">
        <v>0.42952199491254078</v>
      </c>
      <c r="Y3211" s="84">
        <v>0.45257660947987249</v>
      </c>
      <c r="Z3211" s="84">
        <v>0.46852790152004642</v>
      </c>
      <c r="AA3211" s="84">
        <v>0.43815236282781989</v>
      </c>
      <c r="AB3211" s="84">
        <v>0.46032127713231707</v>
      </c>
      <c r="AC3211" s="84">
        <v>0.47357906303066621</v>
      </c>
      <c r="AD3211" s="84">
        <v>0.45593096481120482</v>
      </c>
      <c r="AE3211" s="84">
        <v>0.46365149187729832</v>
      </c>
      <c r="AF3211" s="84">
        <v>0.50970164823701236</v>
      </c>
      <c r="AG3211" s="84">
        <v>0.46902777058630629</v>
      </c>
      <c r="AH3211" s="84">
        <v>0.50276231944016991</v>
      </c>
      <c r="AI3211" s="84">
        <v>0.47145547733728549</v>
      </c>
      <c r="AJ3211" s="84">
        <v>0.46982317986057531</v>
      </c>
      <c r="AK3211" s="84">
        <v>0.48203557807410718</v>
      </c>
    </row>
    <row r="3212" spans="1:50">
      <c r="A3212" s="84">
        <v>5</v>
      </c>
      <c r="B3212" s="84">
        <v>0.48643724378406389</v>
      </c>
      <c r="C3212" s="84">
        <v>0.45535234184596252</v>
      </c>
      <c r="D3212" s="84">
        <v>0.48457777177204231</v>
      </c>
      <c r="E3212" s="84">
        <v>0.50332371134020626</v>
      </c>
      <c r="F3212" s="84">
        <v>0.48068573683991872</v>
      </c>
      <c r="G3212" s="84">
        <v>0.48381075249175098</v>
      </c>
      <c r="H3212" s="84">
        <v>0.52353238015138781</v>
      </c>
      <c r="I3212" s="84">
        <v>0.51311938548466007</v>
      </c>
      <c r="J3212" s="84">
        <v>0.53556744743690954</v>
      </c>
      <c r="K3212" s="84">
        <v>0.53545447013008529</v>
      </c>
      <c r="L3212" s="84">
        <v>0.52079636751104075</v>
      </c>
      <c r="M3212" s="84">
        <v>0.53480563855962115</v>
      </c>
      <c r="N3212" s="84">
        <v>0.53336453944973217</v>
      </c>
      <c r="O3212" s="84">
        <v>0.50367808619905086</v>
      </c>
      <c r="P3212" s="84">
        <v>0.5042266872544614</v>
      </c>
      <c r="Q3212" s="84">
        <v>0.48133375319268062</v>
      </c>
      <c r="R3212" s="84">
        <v>0.48817930683920868</v>
      </c>
      <c r="S3212" s="84">
        <v>0.4907451160404489</v>
      </c>
      <c r="T3212" s="84">
        <v>0.46466458523795567</v>
      </c>
      <c r="U3212" s="84">
        <v>0.46739446354517422</v>
      </c>
      <c r="V3212" s="84">
        <v>0.47369049395612578</v>
      </c>
      <c r="W3212" s="84">
        <v>0.46051417045571102</v>
      </c>
      <c r="X3212" s="84">
        <v>0.46427238531118942</v>
      </c>
      <c r="Y3212" s="84">
        <v>0.47491203058505671</v>
      </c>
      <c r="Z3212" s="84">
        <v>0.50669908525181084</v>
      </c>
      <c r="AA3212" s="84">
        <v>0.47395646221514509</v>
      </c>
      <c r="AB3212" s="84">
        <v>0.48857231667908058</v>
      </c>
      <c r="AC3212" s="84">
        <v>0.5082076382645756</v>
      </c>
      <c r="AD3212" s="84">
        <v>0.4901874093706976</v>
      </c>
      <c r="AE3212" s="84">
        <v>0.49403016338500189</v>
      </c>
      <c r="AF3212" s="84">
        <v>0.49864385562278329</v>
      </c>
      <c r="AG3212" s="84">
        <v>0.46678403148138559</v>
      </c>
      <c r="AH3212" s="84">
        <v>0.4866374373748128</v>
      </c>
      <c r="AI3212" s="84">
        <v>0.46901630233419789</v>
      </c>
      <c r="AJ3212" s="84">
        <v>0.4675829744387946</v>
      </c>
      <c r="AK3212" s="84">
        <v>0.46401826229782023</v>
      </c>
    </row>
    <row r="3213" spans="1:50">
      <c r="A3213" s="84">
        <v>6</v>
      </c>
      <c r="B3213" s="84">
        <v>0.51400254448929583</v>
      </c>
      <c r="C3213" s="84">
        <v>0.48648151639792647</v>
      </c>
      <c r="D3213" s="84">
        <v>0.51414600943901423</v>
      </c>
      <c r="E3213" s="84">
        <v>0.54093195876288658</v>
      </c>
      <c r="F3213" s="84">
        <v>0.51672015871037413</v>
      </c>
      <c r="G3213" s="84">
        <v>0.51303816689310278</v>
      </c>
      <c r="H3213" s="84">
        <v>0.57009251471825062</v>
      </c>
      <c r="I3213" s="84">
        <v>0.56285256617395885</v>
      </c>
      <c r="J3213" s="84">
        <v>0.57945433809983327</v>
      </c>
      <c r="K3213" s="84">
        <v>0.59111773966360093</v>
      </c>
      <c r="L3213" s="84">
        <v>0.57782211758641078</v>
      </c>
      <c r="M3213" s="84">
        <v>0.58311070653500352</v>
      </c>
      <c r="N3213" s="84">
        <v>0.58797524314765692</v>
      </c>
      <c r="O3213" s="84">
        <v>0.56137554443216553</v>
      </c>
      <c r="P3213" s="84">
        <v>0.5504857025584895</v>
      </c>
      <c r="Q3213" s="84">
        <v>0.54100626290192799</v>
      </c>
      <c r="R3213" s="84">
        <v>0.54634571578554814</v>
      </c>
      <c r="S3213" s="84">
        <v>0.54109681513183672</v>
      </c>
      <c r="T3213" s="84">
        <v>0.5280216652579649</v>
      </c>
      <c r="U3213" s="84">
        <v>0.53025910041470248</v>
      </c>
      <c r="V3213" s="84">
        <v>0.52445903596478138</v>
      </c>
      <c r="W3213" s="84">
        <v>0.52186250042733595</v>
      </c>
      <c r="X3213" s="84">
        <v>0.52573684675748145</v>
      </c>
      <c r="Y3213" s="84">
        <v>0.52455401241983968</v>
      </c>
      <c r="Z3213" s="84">
        <v>0.56406637875335808</v>
      </c>
      <c r="AA3213" s="84">
        <v>0.53286452214271152</v>
      </c>
      <c r="AB3213" s="84">
        <v>0.53723894033676045</v>
      </c>
      <c r="AC3213" s="84">
        <v>0.56219824859321399</v>
      </c>
      <c r="AD3213" s="84">
        <v>0.54395449578609545</v>
      </c>
      <c r="AE3213" s="84">
        <v>0.5412651864264767</v>
      </c>
      <c r="AF3213" s="84">
        <v>0.52799756054502556</v>
      </c>
      <c r="AG3213" s="84">
        <v>0.49959193536058849</v>
      </c>
      <c r="AH3213" s="84">
        <v>0.51528987956791772</v>
      </c>
      <c r="AI3213" s="84">
        <v>0.4950135852784982</v>
      </c>
      <c r="AJ3213" s="84">
        <v>0.49973948543426788</v>
      </c>
      <c r="AK3213" s="84">
        <v>0.4949583808914006</v>
      </c>
    </row>
    <row r="3214" spans="1:50">
      <c r="A3214" s="84">
        <v>7</v>
      </c>
      <c r="B3214" s="84">
        <v>0.55678766079758735</v>
      </c>
      <c r="C3214" s="84">
        <v>0.53397253705216752</v>
      </c>
      <c r="D3214" s="84">
        <v>0.55464468567481939</v>
      </c>
      <c r="E3214" s="84">
        <v>0.59282474226804116</v>
      </c>
      <c r="F3214" s="84">
        <v>0.56761550126719018</v>
      </c>
      <c r="G3214" s="84">
        <v>0.55991049104339574</v>
      </c>
      <c r="H3214" s="84">
        <v>0.64957106812447429</v>
      </c>
      <c r="I3214" s="84">
        <v>0.64441710597989155</v>
      </c>
      <c r="J3214" s="84">
        <v>0.62086732754335172</v>
      </c>
      <c r="K3214" s="84">
        <v>0.66565581241196448</v>
      </c>
      <c r="L3214" s="84">
        <v>0.65560856387348887</v>
      </c>
      <c r="M3214" s="84">
        <v>0.62010963133002195</v>
      </c>
      <c r="N3214" s="84">
        <v>0.66307796328080304</v>
      </c>
      <c r="O3214" s="84">
        <v>0.63990378989793928</v>
      </c>
      <c r="P3214" s="84">
        <v>0.5881789574497196</v>
      </c>
      <c r="Q3214" s="84">
        <v>0.61323956474581021</v>
      </c>
      <c r="R3214" s="84">
        <v>0.62809412848961632</v>
      </c>
      <c r="S3214" s="84">
        <v>0.58583212950087105</v>
      </c>
      <c r="T3214" s="84">
        <v>0.61575216048850334</v>
      </c>
      <c r="U3214" s="84">
        <v>0.61704415222297049</v>
      </c>
      <c r="V3214" s="84">
        <v>0.57255931950455141</v>
      </c>
      <c r="W3214" s="84">
        <v>0.61254316091757555</v>
      </c>
      <c r="X3214" s="84">
        <v>0.61480666673214224</v>
      </c>
      <c r="Y3214" s="84">
        <v>0.5713339847608675</v>
      </c>
      <c r="Z3214" s="84">
        <v>0.64748189206651485</v>
      </c>
      <c r="AA3214" s="84">
        <v>0.62249128564631873</v>
      </c>
      <c r="AB3214" s="84">
        <v>0.58024010744426913</v>
      </c>
      <c r="AC3214" s="84">
        <v>0.65434688509306427</v>
      </c>
      <c r="AD3214" s="84">
        <v>0.63680013561465265</v>
      </c>
      <c r="AE3214" s="84">
        <v>0.58546874272680705</v>
      </c>
      <c r="AF3214" s="84">
        <v>0.57258181001139485</v>
      </c>
      <c r="AG3214" s="84">
        <v>0.54891474531095508</v>
      </c>
      <c r="AH3214" s="84">
        <v>0.55626302326402732</v>
      </c>
      <c r="AI3214" s="84">
        <v>0.5397369396072621</v>
      </c>
      <c r="AJ3214" s="84">
        <v>0.54606051412604528</v>
      </c>
      <c r="AK3214" s="84">
        <v>0.53650510843239341</v>
      </c>
    </row>
    <row r="3215" spans="1:50">
      <c r="A3215" s="84">
        <v>8</v>
      </c>
      <c r="B3215" s="84">
        <v>0.62938413935005566</v>
      </c>
      <c r="C3215" s="84">
        <v>0.62858213628121251</v>
      </c>
      <c r="D3215" s="84">
        <v>0.59509831889454423</v>
      </c>
      <c r="E3215" s="84">
        <v>0.68135257731958765</v>
      </c>
      <c r="F3215" s="84">
        <v>0.65508018613153862</v>
      </c>
      <c r="G3215" s="84">
        <v>0.59243169804427487</v>
      </c>
      <c r="H3215" s="84">
        <v>0.66640874684608919</v>
      </c>
      <c r="I3215" s="84">
        <v>0.651454580705917</v>
      </c>
      <c r="J3215" s="84">
        <v>0.61783197356493258</v>
      </c>
      <c r="K3215" s="84">
        <v>0.63668903803131993</v>
      </c>
      <c r="L3215" s="84">
        <v>0.63591800664176568</v>
      </c>
      <c r="M3215" s="84">
        <v>0.61091432001530366</v>
      </c>
      <c r="N3215" s="84">
        <v>0.64145905930895786</v>
      </c>
      <c r="O3215" s="84">
        <v>0.62715985178443734</v>
      </c>
      <c r="P3215" s="84">
        <v>0.58770009577233551</v>
      </c>
      <c r="Q3215" s="84">
        <v>0.61077289108148769</v>
      </c>
      <c r="R3215" s="84">
        <v>0.61853353570911096</v>
      </c>
      <c r="S3215" s="84">
        <v>0.58887658804628129</v>
      </c>
      <c r="T3215" s="84">
        <v>0.61235402687457963</v>
      </c>
      <c r="U3215" s="84">
        <v>0.61303654343742253</v>
      </c>
      <c r="V3215" s="84">
        <v>0.57933442769735843</v>
      </c>
      <c r="W3215" s="84">
        <v>0.61187651704215251</v>
      </c>
      <c r="X3215" s="84">
        <v>0.61243726612911142</v>
      </c>
      <c r="Y3215" s="84">
        <v>0.57671093170156074</v>
      </c>
      <c r="Z3215" s="84">
        <v>0.63163532492263763</v>
      </c>
      <c r="AA3215" s="84">
        <v>0.6185322018428796</v>
      </c>
      <c r="AB3215" s="84">
        <v>0.58053335053692801</v>
      </c>
      <c r="AC3215" s="84">
        <v>0.64129457596643691</v>
      </c>
      <c r="AD3215" s="84">
        <v>0.62888775367614191</v>
      </c>
      <c r="AE3215" s="84">
        <v>0.58084299213331458</v>
      </c>
      <c r="AF3215" s="84">
        <v>0.62719671315540293</v>
      </c>
      <c r="AG3215" s="84">
        <v>0.63442339603474596</v>
      </c>
      <c r="AH3215" s="84">
        <v>0.59086391225158041</v>
      </c>
      <c r="AI3215" s="84">
        <v>0.62964678275904662</v>
      </c>
      <c r="AJ3215" s="84">
        <v>0.6419364696209241</v>
      </c>
      <c r="AK3215" s="84">
        <v>0.57901506082792809</v>
      </c>
    </row>
    <row r="3216" spans="1:50">
      <c r="A3216" s="84">
        <v>9</v>
      </c>
      <c r="B3216" s="84">
        <v>0.62266166145726987</v>
      </c>
      <c r="C3216" s="84">
        <v>0.62388703831730674</v>
      </c>
      <c r="D3216" s="84">
        <v>0.58239618835988349</v>
      </c>
      <c r="E3216" s="84">
        <v>0.65801237113402067</v>
      </c>
      <c r="F3216" s="84">
        <v>0.63824836927167738</v>
      </c>
      <c r="G3216" s="84">
        <v>0.58092340362374262</v>
      </c>
      <c r="H3216" s="84">
        <v>0.59185870479394453</v>
      </c>
      <c r="I3216" s="84">
        <v>0.58080516650817549</v>
      </c>
      <c r="J3216" s="84">
        <v>0.58006842705500483</v>
      </c>
      <c r="K3216" s="84">
        <v>0.54531444195873735</v>
      </c>
      <c r="L3216" s="84">
        <v>0.55511906159167645</v>
      </c>
      <c r="M3216" s="84">
        <v>0.56360530082652271</v>
      </c>
      <c r="N3216" s="84">
        <v>0.56644302283247516</v>
      </c>
      <c r="O3216" s="84">
        <v>0.56756679451342384</v>
      </c>
      <c r="P3216" s="84">
        <v>0.57226413619217031</v>
      </c>
      <c r="Q3216" s="84">
        <v>0.57251320807529482</v>
      </c>
      <c r="R3216" s="84">
        <v>0.56971394231340222</v>
      </c>
      <c r="S3216" s="84">
        <v>0.57454535635691051</v>
      </c>
      <c r="T3216" s="84">
        <v>0.57033446604453797</v>
      </c>
      <c r="U3216" s="84">
        <v>0.56954595399284036</v>
      </c>
      <c r="V3216" s="84">
        <v>0.57538874794806738</v>
      </c>
      <c r="W3216" s="84">
        <v>0.57015144781375005</v>
      </c>
      <c r="X3216" s="84">
        <v>0.56854319920643481</v>
      </c>
      <c r="Y3216" s="84">
        <v>0.57408386328565109</v>
      </c>
      <c r="Z3216" s="84">
        <v>0.56515455503791634</v>
      </c>
      <c r="AA3216" s="84">
        <v>0.56569748813003096</v>
      </c>
      <c r="AB3216" s="84">
        <v>0.57132551742743687</v>
      </c>
      <c r="AC3216" s="84">
        <v>0.55695401724769411</v>
      </c>
      <c r="AD3216" s="84">
        <v>0.56162792562269359</v>
      </c>
      <c r="AE3216" s="84">
        <v>0.5694851743238839</v>
      </c>
      <c r="AF3216" s="84">
        <v>0.61873886597441785</v>
      </c>
      <c r="AG3216" s="84">
        <v>0.62363125750481407</v>
      </c>
      <c r="AH3216" s="84">
        <v>0.58184285807984737</v>
      </c>
      <c r="AI3216" s="84">
        <v>0.62348709398542679</v>
      </c>
      <c r="AJ3216" s="84">
        <v>0.63011328536347844</v>
      </c>
      <c r="AK3216" s="84">
        <v>0.5798613624342307</v>
      </c>
    </row>
    <row r="3217" spans="1:37">
      <c r="A3217" s="84">
        <v>10</v>
      </c>
      <c r="B3217" s="84">
        <v>0.52887681216328719</v>
      </c>
      <c r="C3217" s="84">
        <v>0.54995030226002517</v>
      </c>
      <c r="D3217" s="84">
        <v>0.54848880681050405</v>
      </c>
      <c r="E3217" s="84">
        <v>0.55604123711340203</v>
      </c>
      <c r="F3217" s="84">
        <v>0.55297270347750216</v>
      </c>
      <c r="G3217" s="84">
        <v>0.5596650264302595</v>
      </c>
      <c r="H3217" s="84">
        <v>0.55007569386038691</v>
      </c>
      <c r="I3217" s="84">
        <v>0.55291608578840945</v>
      </c>
      <c r="J3217" s="84">
        <v>0.57329590314939893</v>
      </c>
      <c r="K3217" s="84">
        <v>0.53308476261496396</v>
      </c>
      <c r="L3217" s="84">
        <v>0.54360988946499944</v>
      </c>
      <c r="M3217" s="84">
        <v>0.57529403228253484</v>
      </c>
      <c r="N3217" s="84">
        <v>0.55581560652554574</v>
      </c>
      <c r="O3217" s="84">
        <v>0.55694207891828629</v>
      </c>
      <c r="P3217" s="84">
        <v>0.58885327287297462</v>
      </c>
      <c r="Q3217" s="84">
        <v>0.57170847765998389</v>
      </c>
      <c r="R3217" s="84">
        <v>0.55947638830496038</v>
      </c>
      <c r="S3217" s="84">
        <v>0.59326438861061981</v>
      </c>
      <c r="T3217" s="84">
        <v>0.56026081106722103</v>
      </c>
      <c r="U3217" s="84">
        <v>0.55931662708680396</v>
      </c>
      <c r="V3217" s="84">
        <v>0.59343978510670048</v>
      </c>
      <c r="W3217" s="84">
        <v>0.55946805237427777</v>
      </c>
      <c r="X3217" s="84">
        <v>0.55789194551115218</v>
      </c>
      <c r="Y3217" s="84">
        <v>0.58843128774408515</v>
      </c>
      <c r="Z3217" s="84">
        <v>0.55384772333117971</v>
      </c>
      <c r="AA3217" s="84">
        <v>0.55440281189618512</v>
      </c>
      <c r="AB3217" s="84">
        <v>0.58085005307699966</v>
      </c>
      <c r="AC3217" s="84">
        <v>0.54471747744148102</v>
      </c>
      <c r="AD3217" s="84">
        <v>0.55023583663015918</v>
      </c>
      <c r="AE3217" s="84">
        <v>0.57384908997812212</v>
      </c>
      <c r="AF3217" s="84">
        <v>0.53489865027524119</v>
      </c>
      <c r="AG3217" s="84">
        <v>0.553976719357551</v>
      </c>
      <c r="AH3217" s="84">
        <v>0.5532610505390938</v>
      </c>
      <c r="AI3217" s="84">
        <v>0.52264727676917377</v>
      </c>
      <c r="AJ3217" s="84">
        <v>0.54621220615166133</v>
      </c>
      <c r="AK3217" s="84">
        <v>0.54912725146850028</v>
      </c>
    </row>
    <row r="3218" spans="1:37">
      <c r="A3218" s="84">
        <v>11</v>
      </c>
      <c r="B3218" s="84">
        <v>0.52304961754126933</v>
      </c>
      <c r="C3218" s="84">
        <v>0.53793206190918474</v>
      </c>
      <c r="D3218" s="84">
        <v>0.54712750676896427</v>
      </c>
      <c r="E3218" s="84">
        <v>0.54178969072164962</v>
      </c>
      <c r="F3218" s="84">
        <v>0.53993986040134623</v>
      </c>
      <c r="G3218" s="84">
        <v>0.56198266905661676</v>
      </c>
      <c r="H3218" s="84">
        <v>0.54474348191757793</v>
      </c>
      <c r="I3218" s="84">
        <v>0.54912383555067268</v>
      </c>
      <c r="J3218" s="84">
        <v>0.57726701172617478</v>
      </c>
      <c r="K3218" s="84">
        <v>0.52759963542961319</v>
      </c>
      <c r="L3218" s="84">
        <v>0.53812571486434535</v>
      </c>
      <c r="M3218" s="84">
        <v>0.57739826779860037</v>
      </c>
      <c r="N3218" s="84">
        <v>0.54685251642655297</v>
      </c>
      <c r="O3218" s="84">
        <v>0.54812975362413041</v>
      </c>
      <c r="P3218" s="84">
        <v>0.59065633367863513</v>
      </c>
      <c r="Q3218" s="84">
        <v>0.56521815191910707</v>
      </c>
      <c r="R3218" s="84">
        <v>0.54903693357941485</v>
      </c>
      <c r="S3218" s="84">
        <v>0.5951072648476422</v>
      </c>
      <c r="T3218" s="84">
        <v>0.55111862418712165</v>
      </c>
      <c r="U3218" s="84">
        <v>0.54990252720377142</v>
      </c>
      <c r="V3218" s="84">
        <v>0.59539770183554686</v>
      </c>
      <c r="W3218" s="84">
        <v>0.55288708078356297</v>
      </c>
      <c r="X3218" s="84">
        <v>0.55133373928245222</v>
      </c>
      <c r="Y3218" s="84">
        <v>0.59078603809249208</v>
      </c>
      <c r="Z3218" s="84">
        <v>0.55156935423538622</v>
      </c>
      <c r="AA3218" s="84">
        <v>0.55198512491382745</v>
      </c>
      <c r="AB3218" s="84">
        <v>0.58395842985918456</v>
      </c>
      <c r="AC3218" s="84">
        <v>0.54646555455665424</v>
      </c>
      <c r="AD3218" s="84">
        <v>0.55212344598665375</v>
      </c>
      <c r="AE3218" s="84">
        <v>0.57780570683796484</v>
      </c>
      <c r="AF3218" s="84">
        <v>0.52750004012261464</v>
      </c>
      <c r="AG3218" s="84">
        <v>0.54171998629100071</v>
      </c>
      <c r="AH3218" s="84">
        <v>0.55224189341230967</v>
      </c>
      <c r="AI3218" s="84">
        <v>0.51304495492157598</v>
      </c>
      <c r="AJ3218" s="84">
        <v>0.5333755432882874</v>
      </c>
      <c r="AK3218" s="84">
        <v>0.54704490409509765</v>
      </c>
    </row>
    <row r="3219" spans="1:37">
      <c r="A3219" s="84">
        <v>12</v>
      </c>
      <c r="B3219" s="84">
        <v>0.52736896665462485</v>
      </c>
      <c r="C3219" s="84">
        <v>0.54346515455182409</v>
      </c>
      <c r="D3219" s="84">
        <v>0.55121641167314783</v>
      </c>
      <c r="E3219" s="84">
        <v>0.54429690721649493</v>
      </c>
      <c r="F3219" s="84">
        <v>0.54288192280526815</v>
      </c>
      <c r="G3219" s="84">
        <v>0.56601856397492822</v>
      </c>
      <c r="H3219" s="84">
        <v>0.53529015979814976</v>
      </c>
      <c r="I3219" s="84">
        <v>0.53841874936526546</v>
      </c>
      <c r="J3219" s="84">
        <v>0.57240693628096029</v>
      </c>
      <c r="K3219" s="84">
        <v>0.5143093876874637</v>
      </c>
      <c r="L3219" s="84">
        <v>0.52466958020634114</v>
      </c>
      <c r="M3219" s="84">
        <v>0.56778079011075278</v>
      </c>
      <c r="N3219" s="84">
        <v>0.53331252925573414</v>
      </c>
      <c r="O3219" s="84">
        <v>0.53465773906260161</v>
      </c>
      <c r="P3219" s="84">
        <v>0.57933956179270174</v>
      </c>
      <c r="Q3219" s="84">
        <v>0.55249991252930275</v>
      </c>
      <c r="R3219" s="84">
        <v>0.53564735308159861</v>
      </c>
      <c r="S3219" s="84">
        <v>0.58323320147430113</v>
      </c>
      <c r="T3219" s="84">
        <v>0.53831956255498259</v>
      </c>
      <c r="U3219" s="84">
        <v>0.53677619064497462</v>
      </c>
      <c r="V3219" s="84">
        <v>0.58384718698701676</v>
      </c>
      <c r="W3219" s="84">
        <v>0.53967385730402395</v>
      </c>
      <c r="X3219" s="84">
        <v>0.53805527455582935</v>
      </c>
      <c r="Y3219" s="84">
        <v>0.58090783368307519</v>
      </c>
      <c r="Z3219" s="84">
        <v>0.53834121127622681</v>
      </c>
      <c r="AA3219" s="84">
        <v>0.53884319989125273</v>
      </c>
      <c r="AB3219" s="84">
        <v>0.57610537983777799</v>
      </c>
      <c r="AC3219" s="84">
        <v>0.53323011354177063</v>
      </c>
      <c r="AD3219" s="84">
        <v>0.53898348570891863</v>
      </c>
      <c r="AE3219" s="84">
        <v>0.572184983475306</v>
      </c>
      <c r="AF3219" s="84">
        <v>0.52953826894991096</v>
      </c>
      <c r="AG3219" s="84">
        <v>0.54644909794291041</v>
      </c>
      <c r="AH3219" s="84">
        <v>0.55572821803908112</v>
      </c>
      <c r="AI3219" s="84">
        <v>0.52136593800172903</v>
      </c>
      <c r="AJ3219" s="84">
        <v>0.54025224844955366</v>
      </c>
      <c r="AK3219" s="84">
        <v>0.5519668160685951</v>
      </c>
    </row>
    <row r="3220" spans="1:37">
      <c r="A3220" s="84">
        <v>13</v>
      </c>
      <c r="B3220" s="84">
        <v>0.51360987638808175</v>
      </c>
      <c r="C3220" s="84">
        <v>0.53021087204985129</v>
      </c>
      <c r="D3220" s="84">
        <v>0.54769304685975106</v>
      </c>
      <c r="E3220" s="84">
        <v>0.53151340206185571</v>
      </c>
      <c r="F3220" s="84">
        <v>0.52988024014292257</v>
      </c>
      <c r="G3220" s="84">
        <v>0.56117206498532901</v>
      </c>
      <c r="H3220" s="84">
        <v>0.53148864592094203</v>
      </c>
      <c r="I3220" s="84">
        <v>0.53614755384856838</v>
      </c>
      <c r="J3220" s="84">
        <v>0.5788811884083398</v>
      </c>
      <c r="K3220" s="84">
        <v>0.51558538404175991</v>
      </c>
      <c r="L3220" s="84">
        <v>0.5262759393633939</v>
      </c>
      <c r="M3220" s="84">
        <v>0.57657372410108254</v>
      </c>
      <c r="N3220" s="84">
        <v>0.53539293701565505</v>
      </c>
      <c r="O3220" s="84">
        <v>0.53676656048885119</v>
      </c>
      <c r="P3220" s="84">
        <v>0.58679123585403525</v>
      </c>
      <c r="Q3220" s="84">
        <v>0.55652356460585706</v>
      </c>
      <c r="R3220" s="84">
        <v>0.53805828517407406</v>
      </c>
      <c r="S3220" s="84">
        <v>0.59055745318554331</v>
      </c>
      <c r="T3220" s="84">
        <v>0.54066548220723443</v>
      </c>
      <c r="U3220" s="84">
        <v>0.53920769385271561</v>
      </c>
      <c r="V3220" s="84">
        <v>0.59142814505297703</v>
      </c>
      <c r="W3220" s="84">
        <v>0.54182762982462152</v>
      </c>
      <c r="X3220" s="84">
        <v>0.54014476669383904</v>
      </c>
      <c r="Y3220" s="84">
        <v>0.58948318302443914</v>
      </c>
      <c r="Z3220" s="84">
        <v>0.53990546468527911</v>
      </c>
      <c r="AA3220" s="84">
        <v>0.54044285422998128</v>
      </c>
      <c r="AB3220" s="84">
        <v>0.58605805040262271</v>
      </c>
      <c r="AC3220" s="84">
        <v>0.53411247627609637</v>
      </c>
      <c r="AD3220" s="84">
        <v>0.54033963223688575</v>
      </c>
      <c r="AE3220" s="84">
        <v>0.58370572080249483</v>
      </c>
      <c r="AF3220" s="84">
        <v>0.52244459066908466</v>
      </c>
      <c r="AG3220" s="84">
        <v>0.53353650267646036</v>
      </c>
      <c r="AH3220" s="84">
        <v>0.55194421880597166</v>
      </c>
      <c r="AI3220" s="84">
        <v>0.50825923181425214</v>
      </c>
      <c r="AJ3220" s="84">
        <v>0.52733644192064089</v>
      </c>
      <c r="AK3220" s="84">
        <v>0.54921076807438562</v>
      </c>
    </row>
    <row r="3221" spans="1:37">
      <c r="A3221" s="84">
        <v>14</v>
      </c>
      <c r="B3221" s="84">
        <v>0.51590305809917225</v>
      </c>
      <c r="C3221" s="84">
        <v>0.53073229096106356</v>
      </c>
      <c r="D3221" s="84">
        <v>0.56039017261484714</v>
      </c>
      <c r="E3221" s="84">
        <v>0.53293195876288668</v>
      </c>
      <c r="F3221" s="84">
        <v>0.5310046117412438</v>
      </c>
      <c r="G3221" s="84">
        <v>0.5728972816221215</v>
      </c>
      <c r="H3221" s="84">
        <v>0.5319764507989907</v>
      </c>
      <c r="I3221" s="84">
        <v>0.53626296012482355</v>
      </c>
      <c r="J3221" s="84">
        <v>0.57885779454338104</v>
      </c>
      <c r="K3221" s="84">
        <v>0.51880023199933711</v>
      </c>
      <c r="L3221" s="84">
        <v>0.5288304646704548</v>
      </c>
      <c r="M3221" s="84">
        <v>0.57762254368432508</v>
      </c>
      <c r="N3221" s="84">
        <v>0.53981380350548702</v>
      </c>
      <c r="O3221" s="84">
        <v>0.54112461808489887</v>
      </c>
      <c r="P3221" s="84">
        <v>0.59111076363778525</v>
      </c>
      <c r="Q3221" s="84">
        <v>0.56205171267625353</v>
      </c>
      <c r="R3221" s="84">
        <v>0.54332433093665311</v>
      </c>
      <c r="S3221" s="84">
        <v>0.5965316124154505</v>
      </c>
      <c r="T3221" s="84">
        <v>0.54590930260638582</v>
      </c>
      <c r="U3221" s="84">
        <v>0.54429045711787716</v>
      </c>
      <c r="V3221" s="84">
        <v>0.5968661393821818</v>
      </c>
      <c r="W3221" s="84">
        <v>0.54521212949984621</v>
      </c>
      <c r="X3221" s="84">
        <v>0.54354540901010606</v>
      </c>
      <c r="Y3221" s="84">
        <v>0.59212627015020214</v>
      </c>
      <c r="Z3221" s="84">
        <v>0.54094263270649845</v>
      </c>
      <c r="AA3221" s="84">
        <v>0.54146964297851274</v>
      </c>
      <c r="AB3221" s="84">
        <v>0.58523696974317774</v>
      </c>
      <c r="AC3221" s="84">
        <v>0.53266406952352408</v>
      </c>
      <c r="AD3221" s="84">
        <v>0.53858717937557699</v>
      </c>
      <c r="AE3221" s="84">
        <v>0.57882395382395369</v>
      </c>
      <c r="AF3221" s="84">
        <v>0.53056540788650108</v>
      </c>
      <c r="AG3221" s="84">
        <v>0.53470768517628142</v>
      </c>
      <c r="AH3221" s="84">
        <v>0.56416401366275992</v>
      </c>
      <c r="AI3221" s="84">
        <v>0.50998826725947877</v>
      </c>
      <c r="AJ3221" s="84">
        <v>0.52817624414941466</v>
      </c>
      <c r="AK3221" s="84">
        <v>0.56242866289913973</v>
      </c>
    </row>
    <row r="3222" spans="1:37">
      <c r="A3222" s="84">
        <v>15</v>
      </c>
      <c r="B3222" s="84">
        <v>0.51073554588719428</v>
      </c>
      <c r="C3222" s="84">
        <v>0.52684027123094423</v>
      </c>
      <c r="D3222" s="84">
        <v>0.55178695654349907</v>
      </c>
      <c r="E3222" s="84">
        <v>0.53156288659793816</v>
      </c>
      <c r="F3222" s="84">
        <v>0.52890388051019988</v>
      </c>
      <c r="G3222" s="84">
        <v>0.56682345956684033</v>
      </c>
      <c r="H3222" s="84">
        <v>0.54092514718250628</v>
      </c>
      <c r="I3222" s="84">
        <v>0.54657797309648881</v>
      </c>
      <c r="J3222" s="84">
        <v>0.57947773196479213</v>
      </c>
      <c r="K3222" s="84">
        <v>0.53053276990637177</v>
      </c>
      <c r="L3222" s="84">
        <v>0.54117733698791537</v>
      </c>
      <c r="M3222" s="84">
        <v>0.58039301050798486</v>
      </c>
      <c r="N3222" s="84">
        <v>0.55175881139369976</v>
      </c>
      <c r="O3222" s="84">
        <v>0.55295065981928104</v>
      </c>
      <c r="P3222" s="84">
        <v>0.59483415749662838</v>
      </c>
      <c r="Q3222" s="84">
        <v>0.57095622966306292</v>
      </c>
      <c r="R3222" s="84">
        <v>0.55477328924771774</v>
      </c>
      <c r="S3222" s="84">
        <v>0.60082490650609588</v>
      </c>
      <c r="T3222" s="84">
        <v>0.55774239732289177</v>
      </c>
      <c r="U3222" s="84">
        <v>0.5560628079254244</v>
      </c>
      <c r="V3222" s="84">
        <v>0.60121175943888971</v>
      </c>
      <c r="W3222" s="84">
        <v>0.55760486820963384</v>
      </c>
      <c r="X3222" s="84">
        <v>0.55598414834166487</v>
      </c>
      <c r="Y3222" s="84">
        <v>0.59562902803808182</v>
      </c>
      <c r="Z3222" s="84">
        <v>0.55432380045567387</v>
      </c>
      <c r="AA3222" s="84">
        <v>0.55475721179520554</v>
      </c>
      <c r="AB3222" s="84">
        <v>0.58776472520189782</v>
      </c>
      <c r="AC3222" s="84">
        <v>0.54673192821229977</v>
      </c>
      <c r="AD3222" s="84">
        <v>0.55219675120438183</v>
      </c>
      <c r="AE3222" s="84">
        <v>0.58010985430340256</v>
      </c>
      <c r="AF3222" s="84">
        <v>0.52448281949638098</v>
      </c>
      <c r="AG3222" s="84">
        <v>0.53142590852941385</v>
      </c>
      <c r="AH3222" s="84">
        <v>0.55599057531924334</v>
      </c>
      <c r="AI3222" s="84">
        <v>0.50991107817710268</v>
      </c>
      <c r="AJ3222" s="84">
        <v>0.52498851317632123</v>
      </c>
      <c r="AK3222" s="84">
        <v>0.55409370563180316</v>
      </c>
    </row>
    <row r="3223" spans="1:37">
      <c r="A3223" s="84">
        <v>16</v>
      </c>
      <c r="B3223" s="84">
        <v>0.52075643583017894</v>
      </c>
      <c r="C3223" s="84">
        <v>0.5408371101287951</v>
      </c>
      <c r="D3223" s="84">
        <v>0.55283796025204057</v>
      </c>
      <c r="E3223" s="84">
        <v>0.54715051546391757</v>
      </c>
      <c r="F3223" s="84">
        <v>0.54385049233453819</v>
      </c>
      <c r="G3223" s="84">
        <v>0.56821062005502965</v>
      </c>
      <c r="H3223" s="84">
        <v>0.57983179142136254</v>
      </c>
      <c r="I3223" s="84">
        <v>0.58956681100144948</v>
      </c>
      <c r="J3223" s="84">
        <v>0.62003099687107055</v>
      </c>
      <c r="K3223" s="84">
        <v>0.57651835280470642</v>
      </c>
      <c r="L3223" s="84">
        <v>0.58947397491041897</v>
      </c>
      <c r="M3223" s="84">
        <v>0.63049888191874615</v>
      </c>
      <c r="N3223" s="84">
        <v>0.60031899585652126</v>
      </c>
      <c r="O3223" s="84">
        <v>0.60138594552427993</v>
      </c>
      <c r="P3223" s="84">
        <v>0.64486054375232116</v>
      </c>
      <c r="Q3223" s="84">
        <v>0.61917007802386204</v>
      </c>
      <c r="R3223" s="84">
        <v>0.60268076646262825</v>
      </c>
      <c r="S3223" s="84">
        <v>0.65043405473274929</v>
      </c>
      <c r="T3223" s="84">
        <v>0.60564400669277096</v>
      </c>
      <c r="U3223" s="84">
        <v>0.60412103167570508</v>
      </c>
      <c r="V3223" s="84">
        <v>0.65104909714967907</v>
      </c>
      <c r="W3223" s="84">
        <v>0.60654336603876791</v>
      </c>
      <c r="X3223" s="84">
        <v>0.60505897720464741</v>
      </c>
      <c r="Y3223" s="84">
        <v>0.64625349074385563</v>
      </c>
      <c r="Z3223" s="84">
        <v>0.60553609684768939</v>
      </c>
      <c r="AA3223" s="84">
        <v>0.60565971783942296</v>
      </c>
      <c r="AB3223" s="84">
        <v>0.63990334707665941</v>
      </c>
      <c r="AC3223" s="84">
        <v>0.59835847234708484</v>
      </c>
      <c r="AD3223" s="84">
        <v>0.60450002405327463</v>
      </c>
      <c r="AE3223" s="84">
        <v>0.6324535679374389</v>
      </c>
      <c r="AF3223" s="84">
        <v>0.53003578937232176</v>
      </c>
      <c r="AG3223" s="84">
        <v>0.54579323574301053</v>
      </c>
      <c r="AH3223" s="84">
        <v>0.55660610586116266</v>
      </c>
      <c r="AI3223" s="84">
        <v>0.52777263183895262</v>
      </c>
      <c r="AJ3223" s="84">
        <v>0.54076448384040254</v>
      </c>
      <c r="AK3223" s="84">
        <v>0.55486762617967211</v>
      </c>
    </row>
    <row r="3224" spans="1:37">
      <c r="A3224" s="84">
        <v>17</v>
      </c>
      <c r="B3224" s="84">
        <v>0.57079805864890754</v>
      </c>
      <c r="C3224" s="84">
        <v>0.59203160171044045</v>
      </c>
      <c r="D3224" s="84">
        <v>0.60333118127812058</v>
      </c>
      <c r="E3224" s="84">
        <v>0.59965360824742275</v>
      </c>
      <c r="F3224" s="84">
        <v>0.5955014749262536</v>
      </c>
      <c r="G3224" s="84">
        <v>0.61974677185491311</v>
      </c>
      <c r="H3224" s="84">
        <v>0.64672834314550043</v>
      </c>
      <c r="I3224" s="84">
        <v>0.66054628714928043</v>
      </c>
      <c r="J3224" s="84">
        <v>0.68810714390151184</v>
      </c>
      <c r="K3224" s="84">
        <v>0.64378158919545947</v>
      </c>
      <c r="L3224" s="84">
        <v>0.65784319817362935</v>
      </c>
      <c r="M3224" s="84">
        <v>0.69099400391823163</v>
      </c>
      <c r="N3224" s="84">
        <v>0.66524505469738737</v>
      </c>
      <c r="O3224" s="84">
        <v>0.66637716960280835</v>
      </c>
      <c r="P3224" s="84">
        <v>0.69697828508883364</v>
      </c>
      <c r="Q3224" s="84">
        <v>0.67656834960288315</v>
      </c>
      <c r="R3224" s="84">
        <v>0.66506571274516091</v>
      </c>
      <c r="S3224" s="84">
        <v>0.69835558735773418</v>
      </c>
      <c r="T3224" s="84">
        <v>0.66893208907594925</v>
      </c>
      <c r="U3224" s="84">
        <v>0.66754805704226172</v>
      </c>
      <c r="V3224" s="84">
        <v>0.70087449634382926</v>
      </c>
      <c r="W3224" s="84">
        <v>0.67419917267785734</v>
      </c>
      <c r="X3224" s="84">
        <v>0.6728410218132177</v>
      </c>
      <c r="Y3224" s="84">
        <v>0.70385143180568244</v>
      </c>
      <c r="Z3224" s="84">
        <v>0.68038222191995124</v>
      </c>
      <c r="AA3224" s="84">
        <v>0.68010554320280414</v>
      </c>
      <c r="AB3224" s="84">
        <v>0.7094019600368312</v>
      </c>
      <c r="AC3224" s="84">
        <v>0.67775447008290879</v>
      </c>
      <c r="AD3224" s="84">
        <v>0.68455619417635849</v>
      </c>
      <c r="AE3224" s="84">
        <v>0.71174882465205036</v>
      </c>
      <c r="AF3224" s="84">
        <v>0.57940265451218931</v>
      </c>
      <c r="AG3224" s="84">
        <v>0.59718225818779835</v>
      </c>
      <c r="AH3224" s="84">
        <v>0.6070997916277755</v>
      </c>
      <c r="AI3224" s="84">
        <v>0.57862479930838595</v>
      </c>
      <c r="AJ3224" s="84">
        <v>0.59218588208912926</v>
      </c>
      <c r="AK3224" s="84">
        <v>0.60543971492998527</v>
      </c>
    </row>
    <row r="3225" spans="1:37">
      <c r="A3225" s="84">
        <v>18</v>
      </c>
      <c r="B3225" s="84">
        <v>0.65195470180784387</v>
      </c>
      <c r="C3225" s="84">
        <v>0.67590788576270333</v>
      </c>
      <c r="D3225" s="84">
        <v>0.68875275888473486</v>
      </c>
      <c r="E3225" s="84">
        <v>0.67925773195876293</v>
      </c>
      <c r="F3225" s="84">
        <v>0.67513970252191613</v>
      </c>
      <c r="G3225" s="84">
        <v>0.70016782929363264</v>
      </c>
      <c r="H3225" s="84">
        <v>0.73291841883936082</v>
      </c>
      <c r="I3225" s="84">
        <v>0.74944604987397623</v>
      </c>
      <c r="J3225" s="84">
        <v>0.76831885837939007</v>
      </c>
      <c r="K3225" s="84">
        <v>0.73023448504432842</v>
      </c>
      <c r="L3225" s="84">
        <v>0.74567284125351241</v>
      </c>
      <c r="M3225" s="84">
        <v>0.76480715572002456</v>
      </c>
      <c r="N3225" s="84">
        <v>0.75248348676340548</v>
      </c>
      <c r="O3225" s="84">
        <v>0.75367613599427941</v>
      </c>
      <c r="P3225" s="84">
        <v>0.76528936927076219</v>
      </c>
      <c r="Q3225" s="84">
        <v>0.75662153178685143</v>
      </c>
      <c r="R3225" s="84">
        <v>0.75084976448875163</v>
      </c>
      <c r="S3225" s="84">
        <v>0.76316677692421941</v>
      </c>
      <c r="T3225" s="84">
        <v>0.75490314456729868</v>
      </c>
      <c r="U3225" s="84">
        <v>0.75356277838821373</v>
      </c>
      <c r="V3225" s="84">
        <v>0.76696612445903589</v>
      </c>
      <c r="W3225" s="84">
        <v>0.76224744453181092</v>
      </c>
      <c r="X3225" s="84">
        <v>0.76106620571798977</v>
      </c>
      <c r="Y3225" s="84">
        <v>0.77548710226878337</v>
      </c>
      <c r="Z3225" s="84">
        <v>0.77158499676947667</v>
      </c>
      <c r="AA3225" s="84">
        <v>0.77135138021768923</v>
      </c>
      <c r="AB3225" s="84">
        <v>0.7877506495334502</v>
      </c>
      <c r="AC3225" s="84">
        <v>0.77155129357706509</v>
      </c>
      <c r="AD3225" s="84">
        <v>0.77870987398374902</v>
      </c>
      <c r="AE3225" s="84">
        <v>0.79873621002653261</v>
      </c>
      <c r="AF3225" s="84">
        <v>0.66009725721805845</v>
      </c>
      <c r="AG3225" s="84">
        <v>0.68016608600671147</v>
      </c>
      <c r="AH3225" s="84">
        <v>0.69157379050771184</v>
      </c>
      <c r="AI3225" s="84">
        <v>0.65795973817463271</v>
      </c>
      <c r="AJ3225" s="84">
        <v>0.67574620385209827</v>
      </c>
      <c r="AK3225" s="84">
        <v>0.6923916372038641</v>
      </c>
    </row>
    <row r="3226" spans="1:37">
      <c r="A3226" s="84">
        <v>19</v>
      </c>
      <c r="B3226" s="84">
        <v>0.74297516766927929</v>
      </c>
      <c r="C3226" s="84">
        <v>0.77163248346706326</v>
      </c>
      <c r="D3226" s="84">
        <v>0.78085571720993552</v>
      </c>
      <c r="E3226" s="84">
        <v>0.77268453608247423</v>
      </c>
      <c r="F3226" s="84">
        <v>0.76871961859653504</v>
      </c>
      <c r="G3226" s="84">
        <v>0.78796424208519311</v>
      </c>
      <c r="H3226" s="84">
        <v>0.8136585365853658</v>
      </c>
      <c r="I3226" s="84">
        <v>0.82906022361120124</v>
      </c>
      <c r="J3226" s="84">
        <v>0.83574582565722133</v>
      </c>
      <c r="K3226" s="84">
        <v>0.79854171845223321</v>
      </c>
      <c r="L3226" s="84">
        <v>0.81534234091175806</v>
      </c>
      <c r="M3226" s="84">
        <v>0.82252521454627014</v>
      </c>
      <c r="N3226" s="84">
        <v>0.8183630658275689</v>
      </c>
      <c r="O3226" s="84">
        <v>0.82034713644932711</v>
      </c>
      <c r="P3226" s="84">
        <v>0.81997244102183209</v>
      </c>
      <c r="Q3226" s="84">
        <v>0.81788600818725721</v>
      </c>
      <c r="R3226" s="84">
        <v>0.81575728208380538</v>
      </c>
      <c r="S3226" s="84">
        <v>0.81602964803089018</v>
      </c>
      <c r="T3226" s="84">
        <v>0.82134786883549249</v>
      </c>
      <c r="U3226" s="84">
        <v>0.819312610026111</v>
      </c>
      <c r="V3226" s="84">
        <v>0.82056409491120708</v>
      </c>
      <c r="W3226" s="84">
        <v>0.83104851116201162</v>
      </c>
      <c r="X3226" s="84">
        <v>0.82977882320588492</v>
      </c>
      <c r="Y3226" s="84">
        <v>0.83223605170839554</v>
      </c>
      <c r="Z3226" s="84">
        <v>0.84535994831162664</v>
      </c>
      <c r="AA3226" s="84">
        <v>0.84517579205950011</v>
      </c>
      <c r="AB3226" s="84">
        <v>0.8483405373386429</v>
      </c>
      <c r="AC3226" s="84">
        <v>0.85033130223420894</v>
      </c>
      <c r="AD3226" s="84">
        <v>0.85755421722626768</v>
      </c>
      <c r="AE3226" s="84">
        <v>0.86512591351301027</v>
      </c>
      <c r="AF3226" s="84">
        <v>0.75018055176619747</v>
      </c>
      <c r="AG3226" s="84">
        <v>0.77557924220793806</v>
      </c>
      <c r="AH3226" s="84">
        <v>0.7828034893518262</v>
      </c>
      <c r="AI3226" s="84">
        <v>0.74867234778312952</v>
      </c>
      <c r="AJ3226" s="84">
        <v>0.77107255055851254</v>
      </c>
      <c r="AK3226" s="84">
        <v>0.78533448400656991</v>
      </c>
    </row>
    <row r="3227" spans="1:37">
      <c r="A3227" s="84">
        <v>20</v>
      </c>
      <c r="B3227" s="84">
        <v>0.8220742299778534</v>
      </c>
      <c r="C3227" s="84">
        <v>0.85439376904401088</v>
      </c>
      <c r="D3227" s="84">
        <v>0.85088259287619672</v>
      </c>
      <c r="E3227" s="84">
        <v>0.85192577319587626</v>
      </c>
      <c r="F3227" s="84">
        <v>0.84854740537621021</v>
      </c>
      <c r="G3227" s="84">
        <v>0.85469065750265427</v>
      </c>
      <c r="H3227" s="84">
        <v>0.90844407064760313</v>
      </c>
      <c r="I3227" s="84">
        <v>0.92667777644419402</v>
      </c>
      <c r="J3227" s="84">
        <v>0.92652571863028932</v>
      </c>
      <c r="K3227" s="84">
        <v>0.92271107796834873</v>
      </c>
      <c r="L3227" s="84">
        <v>0.92289706183562215</v>
      </c>
      <c r="M3227" s="84">
        <v>0.92685307950580165</v>
      </c>
      <c r="N3227" s="84">
        <v>0.90118063140375504</v>
      </c>
      <c r="O3227" s="84">
        <v>0.90186049535201174</v>
      </c>
      <c r="P3227" s="84">
        <v>0.90995445927721208</v>
      </c>
      <c r="Q3227" s="84">
        <v>0.89807914348693185</v>
      </c>
      <c r="R3227" s="84">
        <v>0.89311851097033468</v>
      </c>
      <c r="S3227" s="84">
        <v>0.90236131174985501</v>
      </c>
      <c r="T3227" s="84">
        <v>0.89852172563089716</v>
      </c>
      <c r="U3227" s="84">
        <v>0.89737827715355822</v>
      </c>
      <c r="V3227" s="84">
        <v>0.90578719594090407</v>
      </c>
      <c r="W3227" s="84">
        <v>0.91347304365662718</v>
      </c>
      <c r="X3227" s="84">
        <v>0.91283306652000118</v>
      </c>
      <c r="Y3227" s="84">
        <v>0.91963413266695504</v>
      </c>
      <c r="Z3227" s="84">
        <v>0.93538953310436312</v>
      </c>
      <c r="AA3227" s="84">
        <v>0.9354555252400697</v>
      </c>
      <c r="AB3227" s="84">
        <v>0.93946876081333897</v>
      </c>
      <c r="AC3227" s="84">
        <v>0.96047680884360531</v>
      </c>
      <c r="AD3227" s="84">
        <v>0.95827558638447208</v>
      </c>
      <c r="AE3227" s="84">
        <v>0.95865917236884979</v>
      </c>
      <c r="AF3227" s="84">
        <v>0.82482466417371492</v>
      </c>
      <c r="AG3227" s="84">
        <v>0.85733764328493278</v>
      </c>
      <c r="AH3227" s="84">
        <v>0.85247952856414866</v>
      </c>
      <c r="AI3227" s="84">
        <v>0.8318667407681859</v>
      </c>
      <c r="AJ3227" s="84">
        <v>0.85463287232148177</v>
      </c>
      <c r="AK3227" s="84">
        <v>0.85601180368029861</v>
      </c>
    </row>
    <row r="3228" spans="1:37">
      <c r="A3228" s="84">
        <v>21</v>
      </c>
      <c r="B3228" s="84">
        <v>0.98685347197135076</v>
      </c>
      <c r="C3228" s="84">
        <v>0.98261859370526305</v>
      </c>
      <c r="D3228" s="84">
        <v>0.98109194280537892</v>
      </c>
      <c r="E3228" s="84">
        <v>0.96392577319587613</v>
      </c>
      <c r="F3228" s="84">
        <v>0.96599100502721358</v>
      </c>
      <c r="G3228" s="84">
        <v>0.96419641735834372</v>
      </c>
      <c r="H3228" s="84">
        <v>1</v>
      </c>
      <c r="I3228" s="84">
        <v>1</v>
      </c>
      <c r="J3228" s="84">
        <v>1</v>
      </c>
      <c r="K3228" s="84">
        <v>1</v>
      </c>
      <c r="L3228" s="84">
        <v>1</v>
      </c>
      <c r="M3228" s="84">
        <v>1</v>
      </c>
      <c r="N3228" s="84">
        <v>1</v>
      </c>
      <c r="O3228" s="84">
        <v>1</v>
      </c>
      <c r="P3228" s="84">
        <v>1</v>
      </c>
      <c r="Q3228" s="84">
        <v>1</v>
      </c>
      <c r="R3228" s="84">
        <v>1</v>
      </c>
      <c r="S3228" s="84">
        <v>1</v>
      </c>
      <c r="T3228" s="84">
        <v>1</v>
      </c>
      <c r="U3228" s="84">
        <v>1</v>
      </c>
      <c r="V3228" s="84">
        <v>1</v>
      </c>
      <c r="W3228" s="84">
        <v>1</v>
      </c>
      <c r="X3228" s="84">
        <v>1</v>
      </c>
      <c r="Y3228" s="84">
        <v>1</v>
      </c>
      <c r="Z3228" s="84">
        <v>1</v>
      </c>
      <c r="AA3228" s="84">
        <v>1</v>
      </c>
      <c r="AB3228" s="84">
        <v>1</v>
      </c>
      <c r="AC3228" s="84">
        <v>1</v>
      </c>
      <c r="AD3228" s="84">
        <v>1</v>
      </c>
      <c r="AE3228" s="84">
        <v>1</v>
      </c>
      <c r="AF3228" s="84">
        <v>0.97926463271758513</v>
      </c>
      <c r="AG3228" s="84">
        <v>0.97630759444045845</v>
      </c>
      <c r="AH3228" s="84">
        <v>0.97811839376800547</v>
      </c>
      <c r="AI3228" s="84">
        <v>0.99641842657774504</v>
      </c>
      <c r="AJ3228" s="84">
        <v>0.98655876746931537</v>
      </c>
      <c r="AK3228" s="84">
        <v>0.98723866262075122</v>
      </c>
    </row>
    <row r="3229" spans="1:37">
      <c r="A3229" s="84">
        <v>22</v>
      </c>
      <c r="B3229" s="84">
        <v>1</v>
      </c>
      <c r="C3229" s="84">
        <v>1</v>
      </c>
      <c r="D3229" s="84">
        <v>1</v>
      </c>
      <c r="E3229" s="84">
        <v>1</v>
      </c>
      <c r="F3229" s="84">
        <v>1</v>
      </c>
      <c r="G3229" s="84">
        <v>1</v>
      </c>
      <c r="H3229" s="84">
        <v>0.95360807401177461</v>
      </c>
      <c r="I3229" s="84">
        <v>0.93895007986114309</v>
      </c>
      <c r="J3229" s="84">
        <v>0.95831213264321446</v>
      </c>
      <c r="K3229" s="84">
        <v>0.9357030408484549</v>
      </c>
      <c r="L3229" s="84">
        <v>0.92638364367363746</v>
      </c>
      <c r="M3229" s="84">
        <v>0.94106821285100828</v>
      </c>
      <c r="N3229" s="84">
        <v>0.93644354293441512</v>
      </c>
      <c r="O3229" s="84">
        <v>0.93373464213742419</v>
      </c>
      <c r="P3229" s="84">
        <v>0.94460840842014737</v>
      </c>
      <c r="Q3229" s="84">
        <v>0.94198943353976428</v>
      </c>
      <c r="R3229" s="84">
        <v>0.93929676792581462</v>
      </c>
      <c r="S3229" s="84">
        <v>0.94706287380685583</v>
      </c>
      <c r="T3229" s="84">
        <v>0.93598744243009691</v>
      </c>
      <c r="U3229" s="84">
        <v>0.93593260789943189</v>
      </c>
      <c r="V3229" s="84">
        <v>0.94517236233398016</v>
      </c>
      <c r="W3229" s="84">
        <v>0.92509657789477306</v>
      </c>
      <c r="X3229" s="84">
        <v>0.92482493444249103</v>
      </c>
      <c r="Y3229" s="84">
        <v>0.93917695868774753</v>
      </c>
      <c r="Z3229" s="84">
        <v>0.90806610670928711</v>
      </c>
      <c r="AA3229" s="84">
        <v>0.90861580138070352</v>
      </c>
      <c r="AB3229" s="84">
        <v>0.93094711654066986</v>
      </c>
      <c r="AC3229" s="84">
        <v>0.89499883461525653</v>
      </c>
      <c r="AD3229" s="84">
        <v>0.89564315020010032</v>
      </c>
      <c r="AE3229" s="84">
        <v>0.92339291532839907</v>
      </c>
      <c r="AF3229" s="84">
        <v>1</v>
      </c>
      <c r="AG3229" s="84">
        <v>1</v>
      </c>
      <c r="AH3229" s="84">
        <v>1</v>
      </c>
      <c r="AI3229" s="84">
        <v>1</v>
      </c>
      <c r="AJ3229" s="84">
        <v>1</v>
      </c>
      <c r="AK3229" s="84">
        <v>1</v>
      </c>
    </row>
    <row r="3230" spans="1:37">
      <c r="A3230" s="84">
        <v>23</v>
      </c>
      <c r="B3230" s="84">
        <v>0.89702671713760651</v>
      </c>
      <c r="C3230" s="84">
        <v>0.88329294664534441</v>
      </c>
      <c r="D3230" s="84">
        <v>0.91999359388215718</v>
      </c>
      <c r="E3230" s="84">
        <v>0.89562061855670105</v>
      </c>
      <c r="F3230" s="84">
        <v>0.89426232913706416</v>
      </c>
      <c r="G3230" s="84">
        <v>0.92624644647158871</v>
      </c>
      <c r="H3230" s="84">
        <v>0.8312195121951218</v>
      </c>
      <c r="I3230" s="84">
        <v>0.81246480108574237</v>
      </c>
      <c r="J3230" s="84">
        <v>0.83282159253735688</v>
      </c>
      <c r="K3230" s="84">
        <v>0.80473941503024271</v>
      </c>
      <c r="L3230" s="84">
        <v>0.78846919495630841</v>
      </c>
      <c r="M3230" s="84">
        <v>0.81013727003476288</v>
      </c>
      <c r="N3230" s="84">
        <v>0.78965343874065985</v>
      </c>
      <c r="O3230" s="84">
        <v>0.78507963336150299</v>
      </c>
      <c r="P3230" s="84">
        <v>0.81184156519359696</v>
      </c>
      <c r="Q3230" s="84">
        <v>0.7967355935761522</v>
      </c>
      <c r="R3230" s="84">
        <v>0.7868237216715479</v>
      </c>
      <c r="S3230" s="84">
        <v>0.81569212491055643</v>
      </c>
      <c r="T3230" s="84">
        <v>0.78393390026391607</v>
      </c>
      <c r="U3230" s="84">
        <v>0.78352059925093631</v>
      </c>
      <c r="V3230" s="84">
        <v>0.81137740635726019</v>
      </c>
      <c r="W3230" s="84">
        <v>0.77617859218488272</v>
      </c>
      <c r="X3230" s="84">
        <v>0.77529734136064998</v>
      </c>
      <c r="Y3230" s="84">
        <v>0.79985689952531247</v>
      </c>
      <c r="Z3230" s="84">
        <v>0.76189342673513127</v>
      </c>
      <c r="AA3230" s="84">
        <v>0.76345991397306556</v>
      </c>
      <c r="AB3230" s="84">
        <v>0.78501175904801557</v>
      </c>
      <c r="AC3230" s="84">
        <v>0.75948123730563044</v>
      </c>
      <c r="AD3230" s="84">
        <v>0.75801718549198127</v>
      </c>
      <c r="AE3230" s="84">
        <v>0.77172066284969498</v>
      </c>
      <c r="AF3230" s="84">
        <v>0.91641656903497082</v>
      </c>
      <c r="AG3230" s="84">
        <v>0.8868193888646434</v>
      </c>
      <c r="AH3230" s="84">
        <v>0.92155517323148484</v>
      </c>
      <c r="AI3230" s="84">
        <v>0.8815456341855008</v>
      </c>
      <c r="AJ3230" s="84">
        <v>0.87994125781268906</v>
      </c>
      <c r="AK3230" s="84">
        <v>0.9163776064140754</v>
      </c>
    </row>
    <row r="3231" spans="1:37">
      <c r="A3231" s="84">
        <v>24</v>
      </c>
      <c r="B3231" s="84">
        <v>0.76661378736236974</v>
      </c>
      <c r="C3231" s="84">
        <v>0.7526006932078203</v>
      </c>
      <c r="D3231" s="84">
        <v>0.77139167905349604</v>
      </c>
      <c r="E3231" s="84">
        <v>0.76715876288659801</v>
      </c>
      <c r="F3231" s="84">
        <v>0.76341715484648309</v>
      </c>
      <c r="G3231" s="84">
        <v>0.7809313954948679</v>
      </c>
      <c r="H3231" s="84">
        <v>0.67443229604709842</v>
      </c>
      <c r="I3231" s="84">
        <v>0.65657631124611071</v>
      </c>
      <c r="J3231" s="84">
        <v>0.68377343041787275</v>
      </c>
      <c r="K3231" s="84">
        <v>0.6558289833457619</v>
      </c>
      <c r="L3231" s="84">
        <v>0.62873541791803889</v>
      </c>
      <c r="M3231" s="84">
        <v>0.65781436553011574</v>
      </c>
      <c r="N3231" s="84">
        <v>0.64012413099634202</v>
      </c>
      <c r="O3231" s="84">
        <v>0.61899239420139096</v>
      </c>
      <c r="P3231" s="84">
        <v>0.64938529796923561</v>
      </c>
      <c r="Q3231" s="84">
        <v>0.62712991147965436</v>
      </c>
      <c r="R3231" s="84">
        <v>0.61437675623932597</v>
      </c>
      <c r="S3231" s="84">
        <v>0.64806464242800643</v>
      </c>
      <c r="T3231" s="84">
        <v>0.61609714867265797</v>
      </c>
      <c r="U3231" s="84">
        <v>0.61140372641453722</v>
      </c>
      <c r="V3231" s="84">
        <v>0.64463811371437096</v>
      </c>
      <c r="W3231" s="84">
        <v>0.60891935318450652</v>
      </c>
      <c r="X3231" s="84">
        <v>0.6026846659267916</v>
      </c>
      <c r="Y3231" s="84">
        <v>0.63509912911614119</v>
      </c>
      <c r="Z3231" s="84">
        <v>0.58307545822423235</v>
      </c>
      <c r="AA3231" s="84">
        <v>0.59345962268547747</v>
      </c>
      <c r="AB3231" s="84">
        <v>0.6290240283390125</v>
      </c>
      <c r="AC3231" s="84">
        <v>0.59985682416009056</v>
      </c>
      <c r="AD3231" s="84">
        <v>0.59534603498949668</v>
      </c>
      <c r="AE3231" s="84">
        <v>0.62628590047944888</v>
      </c>
      <c r="AF3231" s="84">
        <v>0.7820379078463785</v>
      </c>
      <c r="AG3231" s="84">
        <v>0.75707209306339429</v>
      </c>
      <c r="AH3231" s="84">
        <v>0.77334349126905266</v>
      </c>
      <c r="AI3231" s="84">
        <v>0.75694701741385695</v>
      </c>
      <c r="AJ3231" s="84">
        <v>0.752814546605726</v>
      </c>
      <c r="AK3231" s="84">
        <v>0.76291305921327368</v>
      </c>
    </row>
    <row r="3241" spans="1:50">
      <c r="A3241" s="84" t="s">
        <v>139</v>
      </c>
      <c r="B3241" s="83"/>
      <c r="C3241" s="83"/>
      <c r="D3241" s="83">
        <v>2015</v>
      </c>
      <c r="E3241" s="83"/>
      <c r="F3241" s="84" t="s">
        <v>1</v>
      </c>
      <c r="G3241" s="158">
        <v>122533.2720000001</v>
      </c>
      <c r="H3241" s="83" t="s">
        <v>2</v>
      </c>
      <c r="I3241" s="83"/>
      <c r="J3241" s="83"/>
      <c r="K3241" s="83" t="s">
        <v>3</v>
      </c>
      <c r="L3241" s="83" t="s">
        <v>4</v>
      </c>
      <c r="M3241" s="83"/>
      <c r="N3241" s="83"/>
      <c r="O3241" s="83"/>
      <c r="P3241" s="83"/>
      <c r="Q3241" s="83"/>
      <c r="R3241" s="83"/>
      <c r="S3241" s="83"/>
      <c r="T3241" s="104"/>
      <c r="U3241" s="83"/>
      <c r="V3241" s="83"/>
      <c r="W3241" s="83"/>
      <c r="X3241" s="83"/>
      <c r="Y3241" s="83"/>
      <c r="Z3241" s="83"/>
      <c r="AA3241" s="83"/>
      <c r="AB3241" s="83"/>
      <c r="AC3241" s="83"/>
      <c r="AD3241" s="83"/>
      <c r="AE3241" s="83"/>
      <c r="AF3241" s="83"/>
      <c r="AG3241" s="83"/>
      <c r="AH3241" s="83"/>
      <c r="AI3241" s="83"/>
      <c r="AJ3241" s="83"/>
      <c r="AK3241" s="83"/>
    </row>
    <row r="3242" spans="1:50">
      <c r="A3242" s="83">
        <v>82</v>
      </c>
      <c r="B3242" s="84" t="s">
        <v>122</v>
      </c>
      <c r="C3242" s="83"/>
      <c r="D3242" s="83"/>
      <c r="E3242" s="83"/>
      <c r="F3242" s="83" t="s">
        <v>9</v>
      </c>
      <c r="G3242" s="83">
        <v>0</v>
      </c>
      <c r="H3242" s="83" t="s">
        <v>2</v>
      </c>
      <c r="I3242" s="83"/>
      <c r="J3242" s="83"/>
      <c r="K3242" s="83" t="s">
        <v>10</v>
      </c>
      <c r="L3242" s="83" t="s">
        <v>4</v>
      </c>
      <c r="M3242" s="83"/>
      <c r="N3242" s="83" t="s">
        <v>11</v>
      </c>
      <c r="O3242" s="83"/>
      <c r="P3242" s="83"/>
      <c r="Q3242" s="83"/>
      <c r="R3242" s="83"/>
      <c r="S3242" s="83"/>
      <c r="T3242" s="83"/>
      <c r="U3242" s="83"/>
      <c r="V3242" s="83"/>
      <c r="W3242" s="83"/>
      <c r="X3242" s="83"/>
      <c r="Y3242" s="83"/>
      <c r="Z3242" s="83"/>
      <c r="AA3242" s="83"/>
      <c r="AB3242" s="83"/>
      <c r="AC3242" s="83"/>
      <c r="AD3242" s="83"/>
      <c r="AE3242" s="83"/>
      <c r="AF3242" s="83"/>
      <c r="AG3242" s="83"/>
      <c r="AH3242" s="83"/>
      <c r="AI3242" s="83"/>
      <c r="AJ3242" s="83"/>
      <c r="AK3242" s="83"/>
    </row>
    <row r="3243" spans="1:50">
      <c r="A3243" s="84"/>
      <c r="B3243" s="84">
        <v>1</v>
      </c>
      <c r="C3243" s="84" t="s">
        <v>22</v>
      </c>
      <c r="D3243" s="84" t="s">
        <v>23</v>
      </c>
      <c r="E3243" s="84">
        <v>2</v>
      </c>
      <c r="F3243" s="84" t="s">
        <v>24</v>
      </c>
      <c r="G3243" s="84" t="s">
        <v>25</v>
      </c>
      <c r="H3243" s="84">
        <v>3</v>
      </c>
      <c r="I3243" s="84" t="s">
        <v>26</v>
      </c>
      <c r="J3243" s="84" t="s">
        <v>27</v>
      </c>
      <c r="K3243" s="84">
        <v>4</v>
      </c>
      <c r="L3243" s="84" t="s">
        <v>28</v>
      </c>
      <c r="M3243" s="84" t="s">
        <v>29</v>
      </c>
      <c r="N3243" s="84">
        <v>5</v>
      </c>
      <c r="O3243" s="84" t="s">
        <v>30</v>
      </c>
      <c r="P3243" s="84" t="s">
        <v>30</v>
      </c>
      <c r="Q3243" s="84">
        <v>6</v>
      </c>
      <c r="R3243" s="84" t="s">
        <v>31</v>
      </c>
      <c r="S3243" s="84" t="s">
        <v>32</v>
      </c>
      <c r="T3243" s="84">
        <v>7</v>
      </c>
      <c r="U3243" s="84" t="s">
        <v>33</v>
      </c>
      <c r="V3243" s="84" t="s">
        <v>34</v>
      </c>
      <c r="W3243" s="84">
        <v>8</v>
      </c>
      <c r="X3243" s="84" t="s">
        <v>35</v>
      </c>
      <c r="Y3243" s="84" t="s">
        <v>36</v>
      </c>
      <c r="Z3243" s="84">
        <v>9</v>
      </c>
      <c r="AA3243" s="84" t="s">
        <v>37</v>
      </c>
      <c r="AB3243" s="84" t="s">
        <v>38</v>
      </c>
      <c r="AC3243" s="84">
        <v>10</v>
      </c>
      <c r="AD3243" s="84" t="s">
        <v>39</v>
      </c>
      <c r="AE3243" s="84" t="s">
        <v>40</v>
      </c>
      <c r="AF3243" s="84">
        <v>11</v>
      </c>
      <c r="AG3243" s="84" t="s">
        <v>41</v>
      </c>
      <c r="AH3243" s="84" t="s">
        <v>42</v>
      </c>
      <c r="AI3243" s="84">
        <v>12</v>
      </c>
      <c r="AJ3243" s="84" t="s">
        <v>43</v>
      </c>
      <c r="AK3243" s="84" t="s">
        <v>44</v>
      </c>
    </row>
    <row r="3244" spans="1:50">
      <c r="A3244" s="83"/>
      <c r="B3244" s="84">
        <v>31</v>
      </c>
      <c r="C3244" s="83"/>
      <c r="D3244" s="83"/>
      <c r="E3244" s="84">
        <v>28</v>
      </c>
      <c r="F3244" s="83"/>
      <c r="G3244" s="83"/>
      <c r="H3244" s="84">
        <v>31</v>
      </c>
      <c r="I3244" s="83"/>
      <c r="J3244" s="83"/>
      <c r="K3244" s="84">
        <v>30</v>
      </c>
      <c r="L3244" s="83"/>
      <c r="M3244" s="83"/>
      <c r="N3244" s="84">
        <v>31</v>
      </c>
      <c r="O3244" s="83"/>
      <c r="P3244" s="83"/>
      <c r="Q3244" s="84">
        <v>30</v>
      </c>
      <c r="R3244" s="83"/>
      <c r="S3244" s="83"/>
      <c r="T3244" s="84">
        <v>31</v>
      </c>
      <c r="U3244" s="83"/>
      <c r="V3244" s="83"/>
      <c r="W3244" s="84">
        <v>31</v>
      </c>
      <c r="X3244" s="83"/>
      <c r="Y3244" s="83"/>
      <c r="Z3244" s="84">
        <v>30</v>
      </c>
      <c r="AA3244" s="83"/>
      <c r="AB3244" s="83"/>
      <c r="AC3244" s="84">
        <v>31</v>
      </c>
      <c r="AD3244" s="83"/>
      <c r="AE3244" s="83"/>
      <c r="AF3244" s="84">
        <v>30</v>
      </c>
      <c r="AG3244" s="83"/>
      <c r="AH3244" s="83"/>
      <c r="AI3244" s="84">
        <v>31</v>
      </c>
      <c r="AJ3244" s="83"/>
      <c r="AK3244" s="83"/>
    </row>
    <row r="3245" spans="1:50">
      <c r="A3245" s="84" t="s">
        <v>47</v>
      </c>
      <c r="B3245" s="84" t="s">
        <v>48</v>
      </c>
      <c r="C3245" s="84" t="s">
        <v>49</v>
      </c>
      <c r="D3245" s="84" t="s">
        <v>50</v>
      </c>
      <c r="E3245" s="84" t="s">
        <v>48</v>
      </c>
      <c r="F3245" s="84" t="s">
        <v>49</v>
      </c>
      <c r="G3245" s="84" t="s">
        <v>50</v>
      </c>
      <c r="H3245" s="84" t="s">
        <v>48</v>
      </c>
      <c r="I3245" s="84" t="s">
        <v>49</v>
      </c>
      <c r="J3245" s="84" t="s">
        <v>50</v>
      </c>
      <c r="K3245" s="84" t="s">
        <v>48</v>
      </c>
      <c r="L3245" s="84" t="s">
        <v>49</v>
      </c>
      <c r="M3245" s="84" t="s">
        <v>50</v>
      </c>
      <c r="N3245" s="84" t="s">
        <v>48</v>
      </c>
      <c r="O3245" s="84" t="s">
        <v>49</v>
      </c>
      <c r="P3245" s="84" t="s">
        <v>50</v>
      </c>
      <c r="Q3245" s="84" t="s">
        <v>48</v>
      </c>
      <c r="R3245" s="84" t="s">
        <v>49</v>
      </c>
      <c r="S3245" s="84" t="s">
        <v>50</v>
      </c>
      <c r="T3245" s="84" t="s">
        <v>48</v>
      </c>
      <c r="U3245" s="84" t="s">
        <v>49</v>
      </c>
      <c r="V3245" s="84" t="s">
        <v>50</v>
      </c>
      <c r="W3245" s="84" t="s">
        <v>48</v>
      </c>
      <c r="X3245" s="84" t="s">
        <v>49</v>
      </c>
      <c r="Y3245" s="84" t="s">
        <v>50</v>
      </c>
      <c r="Z3245" s="84" t="s">
        <v>48</v>
      </c>
      <c r="AA3245" s="84" t="s">
        <v>49</v>
      </c>
      <c r="AB3245" s="84" t="s">
        <v>50</v>
      </c>
      <c r="AC3245" s="84" t="s">
        <v>48</v>
      </c>
      <c r="AD3245" s="84" t="s">
        <v>49</v>
      </c>
      <c r="AE3245" s="84" t="s">
        <v>50</v>
      </c>
      <c r="AF3245" s="84" t="s">
        <v>48</v>
      </c>
      <c r="AG3245" s="84" t="s">
        <v>49</v>
      </c>
      <c r="AH3245" s="84" t="s">
        <v>50</v>
      </c>
      <c r="AI3245" s="84" t="s">
        <v>48</v>
      </c>
      <c r="AJ3245" s="84" t="s">
        <v>49</v>
      </c>
      <c r="AK3245" s="84" t="s">
        <v>50</v>
      </c>
    </row>
    <row r="3246" spans="1:50">
      <c r="A3246" s="83"/>
      <c r="B3246" s="162">
        <v>8.1529830152683766E-2</v>
      </c>
      <c r="C3246" s="163">
        <v>1.028866118291422</v>
      </c>
      <c r="D3246" s="163">
        <v>0.98685196825074151</v>
      </c>
      <c r="E3246" s="162">
        <v>7.2009976666859848E-2</v>
      </c>
      <c r="F3246" s="163">
        <v>1.0151621110229321</v>
      </c>
      <c r="G3246" s="163">
        <v>0.98195789608303374</v>
      </c>
      <c r="H3246" s="162">
        <v>7.8785882762971757E-2</v>
      </c>
      <c r="I3246" s="163">
        <v>1.040397478311563</v>
      </c>
      <c r="J3246" s="163">
        <v>0.99708740877417623</v>
      </c>
      <c r="K3246" s="162">
        <v>7.5179770660841153E-2</v>
      </c>
      <c r="L3246" s="163">
        <v>1.025838967313393</v>
      </c>
      <c r="M3246" s="163">
        <v>0.99207516005739782</v>
      </c>
      <c r="N3246" s="162">
        <v>8.1847746228374846E-2</v>
      </c>
      <c r="O3246" s="163">
        <v>1.292851057769256</v>
      </c>
      <c r="P3246" s="163">
        <v>0.93483643872451172</v>
      </c>
      <c r="Q3246" s="162">
        <v>9.5737973590764844E-2</v>
      </c>
      <c r="R3246" s="163">
        <v>1.456336330224238</v>
      </c>
      <c r="S3246" s="163">
        <v>0.96738981654183387</v>
      </c>
      <c r="T3246" s="162">
        <v>9.4686979932677801E-2</v>
      </c>
      <c r="U3246" s="163">
        <v>1.4967793406521359</v>
      </c>
      <c r="V3246" s="163">
        <v>1.0079172885625629</v>
      </c>
      <c r="W3246" s="162">
        <v>9.5218884925678926E-2</v>
      </c>
      <c r="X3246" s="163">
        <v>1.294318461053495</v>
      </c>
      <c r="Y3246" s="163">
        <v>0.92216207178470699</v>
      </c>
      <c r="Z3246" s="162">
        <v>8.7497737320527444E-2</v>
      </c>
      <c r="AA3246" s="163">
        <v>1.3414066875223041</v>
      </c>
      <c r="AB3246" s="163">
        <v>0.93029958488426512</v>
      </c>
      <c r="AC3246" s="162">
        <v>7.870520009679921E-2</v>
      </c>
      <c r="AD3246" s="163">
        <v>1.0780103227996789</v>
      </c>
      <c r="AE3246" s="163">
        <v>0.98853965320560344</v>
      </c>
      <c r="AF3246" s="162">
        <v>7.7302437000258892E-2</v>
      </c>
      <c r="AG3246" s="163">
        <v>1.0325062776874361</v>
      </c>
      <c r="AH3246" s="163">
        <v>0.99211842698254449</v>
      </c>
      <c r="AI3246" s="162">
        <v>8.1497580661561514E-2</v>
      </c>
      <c r="AJ3246" s="163">
        <v>1.037615768572157</v>
      </c>
      <c r="AK3246" s="163">
        <v>0.99947188932256903</v>
      </c>
      <c r="AM3246" t="str">
        <f>A3241</f>
        <v>RefgChg-Res-StdForMsr-cDXGF-MFm1985-CZ02</v>
      </c>
      <c r="AN3246" s="159">
        <f>1/($B3246*(1/$B3244)*(1/(5/7+2/7*$D3246))*$B3256/SUM($B3248:$B3271))</f>
        <v>9041.0947725309034</v>
      </c>
      <c r="AO3246" s="159">
        <f>1/(B3246*(1/B3244)*(1/(5/7+2/7*D3246)))</f>
        <v>378.80056841366991</v>
      </c>
      <c r="AP3246" s="159"/>
      <c r="AR3246" s="164">
        <f>CHOOSE(AV$3,C3246,F3246,I3246,L3246,O3246,R3246,U3246,X3246,AA3246,AD3246,AG3246,AJ3246)</f>
        <v>1.4967793406521359</v>
      </c>
      <c r="AS3246" s="160"/>
      <c r="AT3246" s="160"/>
      <c r="AV3246" s="115">
        <f>AN3246/AR3246</f>
        <v>6040.3658221202895</v>
      </c>
      <c r="AW3246" s="161">
        <f>AO3246/AR3246</f>
        <v>253.07709568507889</v>
      </c>
      <c r="AX3246" s="159"/>
    </row>
    <row r="3247" spans="1:50">
      <c r="A3247" s="84" t="s">
        <v>51</v>
      </c>
      <c r="B3247" s="84" t="s">
        <v>52</v>
      </c>
      <c r="C3247" s="84" t="s">
        <v>53</v>
      </c>
      <c r="D3247" s="84" t="s">
        <v>54</v>
      </c>
      <c r="E3247" s="84" t="s">
        <v>52</v>
      </c>
      <c r="F3247" s="84" t="s">
        <v>53</v>
      </c>
      <c r="G3247" s="84" t="s">
        <v>54</v>
      </c>
      <c r="H3247" s="84" t="s">
        <v>52</v>
      </c>
      <c r="I3247" s="84" t="s">
        <v>53</v>
      </c>
      <c r="J3247" s="84" t="s">
        <v>54</v>
      </c>
      <c r="K3247" s="84" t="s">
        <v>52</v>
      </c>
      <c r="L3247" s="84" t="s">
        <v>53</v>
      </c>
      <c r="M3247" s="84" t="s">
        <v>54</v>
      </c>
      <c r="N3247" s="84" t="s">
        <v>52</v>
      </c>
      <c r="O3247" s="84" t="s">
        <v>53</v>
      </c>
      <c r="P3247" s="84" t="s">
        <v>54</v>
      </c>
      <c r="Q3247" s="84" t="s">
        <v>52</v>
      </c>
      <c r="R3247" s="84" t="s">
        <v>53</v>
      </c>
      <c r="S3247" s="84" t="s">
        <v>54</v>
      </c>
      <c r="T3247" s="84" t="s">
        <v>52</v>
      </c>
      <c r="U3247" s="84" t="s">
        <v>53</v>
      </c>
      <c r="V3247" s="84" t="s">
        <v>54</v>
      </c>
      <c r="W3247" s="84" t="s">
        <v>52</v>
      </c>
      <c r="X3247" s="84" t="s">
        <v>53</v>
      </c>
      <c r="Y3247" s="84" t="s">
        <v>54</v>
      </c>
      <c r="Z3247" s="84" t="s">
        <v>52</v>
      </c>
      <c r="AA3247" s="84" t="s">
        <v>53</v>
      </c>
      <c r="AB3247" s="84" t="s">
        <v>54</v>
      </c>
      <c r="AC3247" s="84" t="s">
        <v>52</v>
      </c>
      <c r="AD3247" s="84" t="s">
        <v>53</v>
      </c>
      <c r="AE3247" s="84" t="s">
        <v>54</v>
      </c>
      <c r="AF3247" s="84" t="s">
        <v>52</v>
      </c>
      <c r="AG3247" s="84" t="s">
        <v>53</v>
      </c>
      <c r="AH3247" s="84" t="s">
        <v>54</v>
      </c>
      <c r="AI3247" s="84" t="s">
        <v>52</v>
      </c>
      <c r="AJ3247" s="84" t="s">
        <v>53</v>
      </c>
      <c r="AK3247" s="84" t="s">
        <v>54</v>
      </c>
    </row>
    <row r="3248" spans="1:50">
      <c r="A3248" s="84">
        <v>1</v>
      </c>
      <c r="B3248" s="84">
        <v>0.61810881601028866</v>
      </c>
      <c r="C3248" s="84">
        <v>0.61174206806078613</v>
      </c>
      <c r="D3248" s="84">
        <v>0.66644573900303472</v>
      </c>
      <c r="E3248" s="84">
        <v>0.61263696009638102</v>
      </c>
      <c r="F3248" s="84">
        <v>0.61109988392820147</v>
      </c>
      <c r="G3248" s="84">
        <v>0.65702102598660195</v>
      </c>
      <c r="H3248" s="84">
        <v>0.63821864511496651</v>
      </c>
      <c r="I3248" s="84">
        <v>0.55060749963540911</v>
      </c>
      <c r="J3248" s="84">
        <v>0.59937046227368784</v>
      </c>
      <c r="K3248" s="84">
        <v>0.55337293028503176</v>
      </c>
      <c r="L3248" s="84">
        <v>0.53030846362047901</v>
      </c>
      <c r="M3248" s="84">
        <v>0.58174755500822095</v>
      </c>
      <c r="N3248" s="84">
        <v>0.28065743023168482</v>
      </c>
      <c r="O3248" s="84">
        <v>0.41617058792822442</v>
      </c>
      <c r="P3248" s="84">
        <v>0.47252064030359919</v>
      </c>
      <c r="Q3248" s="84">
        <v>0.28896722458425272</v>
      </c>
      <c r="R3248" s="84">
        <v>0.26998370696191298</v>
      </c>
      <c r="S3248" s="84">
        <v>0.31168278219660739</v>
      </c>
      <c r="T3248" s="84">
        <v>0.22416817207914971</v>
      </c>
      <c r="U3248" s="84">
        <v>0.28775092329871982</v>
      </c>
      <c r="V3248" s="84">
        <v>0.2606916790729058</v>
      </c>
      <c r="W3248" s="84">
        <v>0.20317567679948559</v>
      </c>
      <c r="X3248" s="84">
        <v>0.24071453006773039</v>
      </c>
      <c r="Y3248" s="84">
        <v>0.28867858889752063</v>
      </c>
      <c r="Z3248" s="84">
        <v>0.2248233596449371</v>
      </c>
      <c r="AA3248" s="84">
        <v>0.26256677748759022</v>
      </c>
      <c r="AB3248" s="84">
        <v>0.36183656428589511</v>
      </c>
      <c r="AC3248" s="84">
        <v>0.30611527202220268</v>
      </c>
      <c r="AD3248" s="84">
        <v>0.44323954360589318</v>
      </c>
      <c r="AE3248" s="84">
        <v>0.47576316755458992</v>
      </c>
      <c r="AF3248" s="84">
        <v>0.6353820197637986</v>
      </c>
      <c r="AG3248" s="84">
        <v>0.60565076944880181</v>
      </c>
      <c r="AH3248" s="84">
        <v>0.64889432035672623</v>
      </c>
      <c r="AI3248" s="84">
        <v>0.61919592298980741</v>
      </c>
      <c r="AJ3248" s="84">
        <v>0.60440724096738763</v>
      </c>
      <c r="AK3248" s="84">
        <v>0.65468673310134506</v>
      </c>
    </row>
    <row r="3249" spans="1:37">
      <c r="A3249" s="84">
        <v>2</v>
      </c>
      <c r="B3249" s="84">
        <v>0.54696591853699095</v>
      </c>
      <c r="C3249" s="84">
        <v>0.53633073560508415</v>
      </c>
      <c r="D3249" s="84">
        <v>0.59454125948701597</v>
      </c>
      <c r="E3249" s="84">
        <v>0.54075834785015386</v>
      </c>
      <c r="F3249" s="84">
        <v>0.53688129585872424</v>
      </c>
      <c r="G3249" s="84">
        <v>0.58170008664088224</v>
      </c>
      <c r="H3249" s="84">
        <v>0.56619967605657318</v>
      </c>
      <c r="I3249" s="84">
        <v>0.50628007875164061</v>
      </c>
      <c r="J3249" s="84">
        <v>0.54252826027019563</v>
      </c>
      <c r="K3249" s="84">
        <v>0.5235424892988686</v>
      </c>
      <c r="L3249" s="84">
        <v>0.49756175553601389</v>
      </c>
      <c r="M3249" s="84">
        <v>0.53388270590007791</v>
      </c>
      <c r="N3249" s="84">
        <v>0.21504414506073791</v>
      </c>
      <c r="O3249" s="84">
        <v>0.36744885668270749</v>
      </c>
      <c r="P3249" s="84">
        <v>0.42498233714850941</v>
      </c>
      <c r="Q3249" s="84">
        <v>0.21452020881545669</v>
      </c>
      <c r="R3249" s="84">
        <v>0.22629578047954221</v>
      </c>
      <c r="S3249" s="84">
        <v>0.25499355173115967</v>
      </c>
      <c r="T3249" s="84">
        <v>0.16650737302020749</v>
      </c>
      <c r="U3249" s="84">
        <v>0.24424478113723999</v>
      </c>
      <c r="V3249" s="84">
        <v>0.2272082213201666</v>
      </c>
      <c r="W3249" s="84">
        <v>0.1602086809963908</v>
      </c>
      <c r="X3249" s="84">
        <v>0.2091204884195984</v>
      </c>
      <c r="Y3249" s="84">
        <v>0.24786888161732201</v>
      </c>
      <c r="Z3249" s="84">
        <v>0.17547329266820361</v>
      </c>
      <c r="AA3249" s="84">
        <v>0.23136232137097851</v>
      </c>
      <c r="AB3249" s="84">
        <v>0.31044254953062927</v>
      </c>
      <c r="AC3249" s="84">
        <v>0.26386723947838642</v>
      </c>
      <c r="AD3249" s="84">
        <v>0.40581728410691392</v>
      </c>
      <c r="AE3249" s="84">
        <v>0.43024593985932119</v>
      </c>
      <c r="AF3249" s="84">
        <v>0.5656463404836507</v>
      </c>
      <c r="AG3249" s="84">
        <v>0.53014998020789028</v>
      </c>
      <c r="AH3249" s="84">
        <v>0.57915494664761147</v>
      </c>
      <c r="AI3249" s="84">
        <v>0.5508839813766202</v>
      </c>
      <c r="AJ3249" s="84">
        <v>0.52912708449108004</v>
      </c>
      <c r="AK3249" s="84">
        <v>0.58427957712691148</v>
      </c>
    </row>
    <row r="3250" spans="1:37">
      <c r="A3250" s="84">
        <v>3</v>
      </c>
      <c r="B3250" s="84">
        <v>0.51609968788720018</v>
      </c>
      <c r="C3250" s="84">
        <v>0.50367641999715618</v>
      </c>
      <c r="D3250" s="84">
        <v>0.54735410053371469</v>
      </c>
      <c r="E3250" s="84">
        <v>0.51384660469205345</v>
      </c>
      <c r="F3250" s="84">
        <v>0.5085447498238197</v>
      </c>
      <c r="G3250" s="84">
        <v>0.53461388179465552</v>
      </c>
      <c r="H3250" s="84">
        <v>0.53707816387529839</v>
      </c>
      <c r="I3250" s="84">
        <v>0.48910784599679158</v>
      </c>
      <c r="J3250" s="84">
        <v>0.52256226449774812</v>
      </c>
      <c r="K3250" s="84">
        <v>0.51508112950857754</v>
      </c>
      <c r="L3250" s="84">
        <v>0.4888868586046618</v>
      </c>
      <c r="M3250" s="84">
        <v>0.52326426872965226</v>
      </c>
      <c r="N3250" s="84">
        <v>0.18370217618420059</v>
      </c>
      <c r="O3250" s="84">
        <v>0.35008303961734089</v>
      </c>
      <c r="P3250" s="84">
        <v>0.41405761117503392</v>
      </c>
      <c r="Q3250" s="84">
        <v>0.16593294225283889</v>
      </c>
      <c r="R3250" s="84">
        <v>0.20675166291156061</v>
      </c>
      <c r="S3250" s="84">
        <v>0.22912642926341639</v>
      </c>
      <c r="T3250" s="84">
        <v>0.1410063857496954</v>
      </c>
      <c r="U3250" s="84">
        <v>0.22588018394067319</v>
      </c>
      <c r="V3250" s="84">
        <v>0.2180615206657599</v>
      </c>
      <c r="W3250" s="84">
        <v>0.1463428156410953</v>
      </c>
      <c r="X3250" s="84">
        <v>0.19807290226471139</v>
      </c>
      <c r="Y3250" s="84">
        <v>0.23520903139067401</v>
      </c>
      <c r="Z3250" s="84">
        <v>0.15421321022645609</v>
      </c>
      <c r="AA3250" s="84">
        <v>0.21879736260751689</v>
      </c>
      <c r="AB3250" s="84">
        <v>0.29037726778168582</v>
      </c>
      <c r="AC3250" s="84">
        <v>0.24635973082918289</v>
      </c>
      <c r="AD3250" s="84">
        <v>0.38979443275149939</v>
      </c>
      <c r="AE3250" s="84">
        <v>0.41155986785320992</v>
      </c>
      <c r="AF3250" s="84">
        <v>0.52896280228167436</v>
      </c>
      <c r="AG3250" s="84">
        <v>0.49867319561934631</v>
      </c>
      <c r="AH3250" s="84">
        <v>0.53172106270483721</v>
      </c>
      <c r="AI3250" s="84">
        <v>0.52074682270039008</v>
      </c>
      <c r="AJ3250" s="84">
        <v>0.49833503257735212</v>
      </c>
      <c r="AK3250" s="84">
        <v>0.53834700078861308</v>
      </c>
    </row>
    <row r="3251" spans="1:37">
      <c r="A3251" s="84">
        <v>4</v>
      </c>
      <c r="B3251" s="84">
        <v>0.50243887137502152</v>
      </c>
      <c r="C3251" s="84">
        <v>0.48799601854952263</v>
      </c>
      <c r="D3251" s="84">
        <v>0.52025474786838011</v>
      </c>
      <c r="E3251" s="84">
        <v>0.50332937173371539</v>
      </c>
      <c r="F3251" s="84">
        <v>0.4983884674377152</v>
      </c>
      <c r="G3251" s="84">
        <v>0.51342367391316668</v>
      </c>
      <c r="H3251" s="84">
        <v>0.51754136957937447</v>
      </c>
      <c r="I3251" s="84">
        <v>0.48291663628408921</v>
      </c>
      <c r="J3251" s="84">
        <v>0.50807600404374575</v>
      </c>
      <c r="K3251" s="84">
        <v>0.50837840528254308</v>
      </c>
      <c r="L3251" s="84">
        <v>0.48563434327284349</v>
      </c>
      <c r="M3251" s="84">
        <v>0.50551883609875614</v>
      </c>
      <c r="N3251" s="84">
        <v>0.17483219414267079</v>
      </c>
      <c r="O3251" s="84">
        <v>0.34359067558867251</v>
      </c>
      <c r="P3251" s="84">
        <v>0.39708512485112751</v>
      </c>
      <c r="Q3251" s="84">
        <v>0.14254345837145471</v>
      </c>
      <c r="R3251" s="84">
        <v>0.19806204259849761</v>
      </c>
      <c r="S3251" s="84">
        <v>0.21216038603224749</v>
      </c>
      <c r="T3251" s="84">
        <v>0.13472041339326979</v>
      </c>
      <c r="U3251" s="84">
        <v>0.2176061543031674</v>
      </c>
      <c r="V3251" s="84">
        <v>0.20538841346514289</v>
      </c>
      <c r="W3251" s="84">
        <v>0.1401666565024311</v>
      </c>
      <c r="X3251" s="84">
        <v>0.1922780564205078</v>
      </c>
      <c r="Y3251" s="84">
        <v>0.2224733266895276</v>
      </c>
      <c r="Z3251" s="84">
        <v>0.14614150775262871</v>
      </c>
      <c r="AA3251" s="84">
        <v>0.21319447980852471</v>
      </c>
      <c r="AB3251" s="84">
        <v>0.27390501252498672</v>
      </c>
      <c r="AC3251" s="84">
        <v>0.23881306314869019</v>
      </c>
      <c r="AD3251" s="84">
        <v>0.38369190232786321</v>
      </c>
      <c r="AE3251" s="84">
        <v>0.395899679553955</v>
      </c>
      <c r="AF3251" s="84">
        <v>0.51252510645135374</v>
      </c>
      <c r="AG3251" s="84">
        <v>0.48494822286404038</v>
      </c>
      <c r="AH3251" s="84">
        <v>0.50975391747423271</v>
      </c>
      <c r="AI3251" s="84">
        <v>0.5070309550773876</v>
      </c>
      <c r="AJ3251" s="84">
        <v>0.48426047879299711</v>
      </c>
      <c r="AK3251" s="84">
        <v>0.51283564310570162</v>
      </c>
    </row>
    <row r="3252" spans="1:37">
      <c r="A3252" s="84">
        <v>5</v>
      </c>
      <c r="B3252" s="84">
        <v>0.50055678414027827</v>
      </c>
      <c r="C3252" s="84">
        <v>0.48396640536486679</v>
      </c>
      <c r="D3252" s="84">
        <v>0.50295262347447778</v>
      </c>
      <c r="E3252" s="84">
        <v>0.50065936212819306</v>
      </c>
      <c r="F3252" s="84">
        <v>0.49619398499357459</v>
      </c>
      <c r="G3252" s="84">
        <v>0.49936859749364371</v>
      </c>
      <c r="H3252" s="84">
        <v>0.51411825604889205</v>
      </c>
      <c r="I3252" s="84">
        <v>0.50934719994166544</v>
      </c>
      <c r="J3252" s="84">
        <v>0.5272665655730171</v>
      </c>
      <c r="K3252" s="84">
        <v>0.54219066264060789</v>
      </c>
      <c r="L3252" s="84">
        <v>0.52358873039982634</v>
      </c>
      <c r="M3252" s="84">
        <v>0.53352897634597374</v>
      </c>
      <c r="N3252" s="84">
        <v>0.1850405260534384</v>
      </c>
      <c r="O3252" s="84">
        <v>0.3720368197083268</v>
      </c>
      <c r="P3252" s="84">
        <v>0.41719857082298789</v>
      </c>
      <c r="Q3252" s="84">
        <v>0.14775308110435389</v>
      </c>
      <c r="R3252" s="84">
        <v>0.21352591023235051</v>
      </c>
      <c r="S3252" s="84">
        <v>0.21928433471760281</v>
      </c>
      <c r="T3252" s="84">
        <v>0.14340629332437091</v>
      </c>
      <c r="U3252" s="84">
        <v>0.23413771031347949</v>
      </c>
      <c r="V3252" s="84">
        <v>0.21357920892820809</v>
      </c>
      <c r="W3252" s="84">
        <v>0.1506173387074419</v>
      </c>
      <c r="X3252" s="84">
        <v>0.20708759266889709</v>
      </c>
      <c r="Y3252" s="84">
        <v>0.23217223673919921</v>
      </c>
      <c r="Z3252" s="84">
        <v>0.1554952541378973</v>
      </c>
      <c r="AA3252" s="84">
        <v>0.22939203689827509</v>
      </c>
      <c r="AB3252" s="84">
        <v>0.2882048241983467</v>
      </c>
      <c r="AC3252" s="84">
        <v>0.25657719651750738</v>
      </c>
      <c r="AD3252" s="84">
        <v>0.41279810416040258</v>
      </c>
      <c r="AE3252" s="84">
        <v>0.42130718176136189</v>
      </c>
      <c r="AF3252" s="84">
        <v>0.50431429260062666</v>
      </c>
      <c r="AG3252" s="84">
        <v>0.48088717520170848</v>
      </c>
      <c r="AH3252" s="84">
        <v>0.49387192396842777</v>
      </c>
      <c r="AI3252" s="84">
        <v>0.50232792248647284</v>
      </c>
      <c r="AJ3252" s="84">
        <v>0.48141843847496862</v>
      </c>
      <c r="AK3252" s="84">
        <v>0.49634646034048241</v>
      </c>
    </row>
    <row r="3253" spans="1:37">
      <c r="A3253" s="84">
        <v>6</v>
      </c>
      <c r="B3253" s="84">
        <v>0.52737652723537076</v>
      </c>
      <c r="C3253" s="84">
        <v>0.5139671851420341</v>
      </c>
      <c r="D3253" s="84">
        <v>0.53194065849732652</v>
      </c>
      <c r="E3253" s="84">
        <v>0.53245526919883435</v>
      </c>
      <c r="F3253" s="84">
        <v>0.53106734237035202</v>
      </c>
      <c r="G3253" s="84">
        <v>0.53022520966527187</v>
      </c>
      <c r="H3253" s="84">
        <v>0.54716382520413442</v>
      </c>
      <c r="I3253" s="84">
        <v>0.5603876513052356</v>
      </c>
      <c r="J3253" s="84">
        <v>0.57261510890543132</v>
      </c>
      <c r="K3253" s="84">
        <v>0.60112154494475234</v>
      </c>
      <c r="L3253" s="84">
        <v>0.58173657823509928</v>
      </c>
      <c r="M3253" s="84">
        <v>0.58527830000196523</v>
      </c>
      <c r="N3253" s="84">
        <v>0.21033260725576819</v>
      </c>
      <c r="O3253" s="84">
        <v>0.41766704110219383</v>
      </c>
      <c r="P3253" s="84">
        <v>0.45815620016552622</v>
      </c>
      <c r="Q3253" s="84">
        <v>0.16794575103600451</v>
      </c>
      <c r="R3253" s="84">
        <v>0.24327065263565431</v>
      </c>
      <c r="S3253" s="84">
        <v>0.2431953794605668</v>
      </c>
      <c r="T3253" s="84">
        <v>0.16369785321177999</v>
      </c>
      <c r="U3253" s="84">
        <v>0.26681888963677503</v>
      </c>
      <c r="V3253" s="84">
        <v>0.23674049717780371</v>
      </c>
      <c r="W3253" s="84">
        <v>0.1705152158606428</v>
      </c>
      <c r="X3253" s="84">
        <v>0.23451747689220509</v>
      </c>
      <c r="Y3253" s="84">
        <v>0.25646659395099791</v>
      </c>
      <c r="Z3253" s="84">
        <v>0.17380606067574639</v>
      </c>
      <c r="AA3253" s="84">
        <v>0.2585364848185035</v>
      </c>
      <c r="AB3253" s="84">
        <v>0.31754184936037633</v>
      </c>
      <c r="AC3253" s="84">
        <v>0.28781887997566807</v>
      </c>
      <c r="AD3253" s="84">
        <v>0.46026135050877509</v>
      </c>
      <c r="AE3253" s="84">
        <v>0.46303957459051359</v>
      </c>
      <c r="AF3253" s="84">
        <v>0.53643448220454715</v>
      </c>
      <c r="AG3253" s="84">
        <v>0.51239083796370943</v>
      </c>
      <c r="AH3253" s="84">
        <v>0.52718118602384567</v>
      </c>
      <c r="AI3253" s="84">
        <v>0.53322008305020752</v>
      </c>
      <c r="AJ3253" s="84">
        <v>0.51314689782219636</v>
      </c>
      <c r="AK3253" s="84">
        <v>0.52623103606112576</v>
      </c>
    </row>
    <row r="3254" spans="1:37">
      <c r="A3254" s="84">
        <v>7</v>
      </c>
      <c r="B3254" s="84">
        <v>0.57024106400664998</v>
      </c>
      <c r="C3254" s="84">
        <v>0.56065978322194754</v>
      </c>
      <c r="D3254" s="84">
        <v>0.57352157034718865</v>
      </c>
      <c r="E3254" s="84">
        <v>0.58189928854012352</v>
      </c>
      <c r="F3254" s="84">
        <v>0.58332296977987819</v>
      </c>
      <c r="G3254" s="84">
        <v>0.57756624063513995</v>
      </c>
      <c r="H3254" s="84">
        <v>0.59223203700302229</v>
      </c>
      <c r="I3254" s="84">
        <v>0.64317030042292533</v>
      </c>
      <c r="J3254" s="84">
        <v>0.61169699476151074</v>
      </c>
      <c r="K3254" s="84">
        <v>0.68118923582307467</v>
      </c>
      <c r="L3254" s="84">
        <v>0.65749460388520242</v>
      </c>
      <c r="M3254" s="84">
        <v>0.62040233461505723</v>
      </c>
      <c r="N3254" s="84">
        <v>0.25201264604060108</v>
      </c>
      <c r="O3254" s="84">
        <v>0.4801101265798311</v>
      </c>
      <c r="P3254" s="84">
        <v>0.49307010638083137</v>
      </c>
      <c r="Q3254" s="84">
        <v>0.23441149561379901</v>
      </c>
      <c r="R3254" s="84">
        <v>0.29699250950427208</v>
      </c>
      <c r="S3254" s="84">
        <v>0.27547374721552031</v>
      </c>
      <c r="T3254" s="84">
        <v>0.2046958366592446</v>
      </c>
      <c r="U3254" s="84">
        <v>0.31689568875785817</v>
      </c>
      <c r="V3254" s="84">
        <v>0.25997675838358297</v>
      </c>
      <c r="W3254" s="84">
        <v>0.20033708301223599</v>
      </c>
      <c r="X3254" s="84">
        <v>0.27523659736969519</v>
      </c>
      <c r="Y3254" s="84">
        <v>0.28159273471074597</v>
      </c>
      <c r="Z3254" s="84">
        <v>0.20176381646650299</v>
      </c>
      <c r="AA3254" s="84">
        <v>0.30606095878286133</v>
      </c>
      <c r="AB3254" s="84">
        <v>0.34727649314830822</v>
      </c>
      <c r="AC3254" s="84">
        <v>0.34350644413184789</v>
      </c>
      <c r="AD3254" s="84">
        <v>0.54247044674083333</v>
      </c>
      <c r="AE3254" s="84">
        <v>0.50099705348373469</v>
      </c>
      <c r="AF3254" s="84">
        <v>0.5829999196593556</v>
      </c>
      <c r="AG3254" s="84">
        <v>0.56318325538663039</v>
      </c>
      <c r="AH3254" s="84">
        <v>0.57216585952136867</v>
      </c>
      <c r="AI3254" s="84">
        <v>0.58050207625519057</v>
      </c>
      <c r="AJ3254" s="84">
        <v>0.56162129758065582</v>
      </c>
      <c r="AK3254" s="84">
        <v>0.56699626649607615</v>
      </c>
    </row>
    <row r="3255" spans="1:37">
      <c r="A3255" s="84">
        <v>8</v>
      </c>
      <c r="B3255" s="84">
        <v>0.66545899402437303</v>
      </c>
      <c r="C3255" s="84">
        <v>0.65400369706115735</v>
      </c>
      <c r="D3255" s="84">
        <v>0.61389153282270803</v>
      </c>
      <c r="E3255" s="84">
        <v>0.67316803151913784</v>
      </c>
      <c r="F3255" s="84">
        <v>0.67108931310367703</v>
      </c>
      <c r="G3255" s="84">
        <v>0.61040483376842547</v>
      </c>
      <c r="H3255" s="84">
        <v>0.63835223003322927</v>
      </c>
      <c r="I3255" s="84">
        <v>0.6548121445238444</v>
      </c>
      <c r="J3255" s="84">
        <v>0.60992211193824086</v>
      </c>
      <c r="K3255" s="84">
        <v>0.65210538540664309</v>
      </c>
      <c r="L3255" s="84">
        <v>0.63979306328015273</v>
      </c>
      <c r="M3255" s="84">
        <v>0.61007212152575352</v>
      </c>
      <c r="N3255" s="84">
        <v>0.28321804860395078</v>
      </c>
      <c r="O3255" s="84">
        <v>0.48682096503829098</v>
      </c>
      <c r="P3255" s="84">
        <v>0.4999333858172349</v>
      </c>
      <c r="Q3255" s="84">
        <v>0.28811151175932409</v>
      </c>
      <c r="R3255" s="84">
        <v>0.31851975329221532</v>
      </c>
      <c r="S3255" s="84">
        <v>0.30002036295423268</v>
      </c>
      <c r="T3255" s="84">
        <v>0.2355480401630046</v>
      </c>
      <c r="U3255" s="84">
        <v>0.33290621312551799</v>
      </c>
      <c r="V3255" s="84">
        <v>0.27436085554853418</v>
      </c>
      <c r="W3255" s="84">
        <v>0.22008526869618741</v>
      </c>
      <c r="X3255" s="84">
        <v>0.28286542120834879</v>
      </c>
      <c r="Y3255" s="84">
        <v>0.29396747674014079</v>
      </c>
      <c r="Z3255" s="84">
        <v>0.22246048947631669</v>
      </c>
      <c r="AA3255" s="84">
        <v>0.31133889620420152</v>
      </c>
      <c r="AB3255" s="84">
        <v>0.35872068014473318</v>
      </c>
      <c r="AC3255" s="84">
        <v>0.34653841767098792</v>
      </c>
      <c r="AD3255" s="84">
        <v>0.540480448165087</v>
      </c>
      <c r="AE3255" s="84">
        <v>0.50047124418385458</v>
      </c>
      <c r="AF3255" s="84">
        <v>0.65217321442917964</v>
      </c>
      <c r="AG3255" s="84">
        <v>0.64539870105118091</v>
      </c>
      <c r="AH3255" s="84">
        <v>0.60714159466324613</v>
      </c>
      <c r="AI3255" s="84">
        <v>0.67454699886749714</v>
      </c>
      <c r="AJ3255" s="84">
        <v>0.65686356018605607</v>
      </c>
      <c r="AK3255" s="84">
        <v>0.60538462811102345</v>
      </c>
    </row>
    <row r="3256" spans="1:37">
      <c r="A3256" s="84">
        <v>9</v>
      </c>
      <c r="B3256" s="84">
        <v>0.65659749996078987</v>
      </c>
      <c r="C3256" s="84">
        <v>0.65232488268940558</v>
      </c>
      <c r="D3256" s="84">
        <v>0.60273883858493338</v>
      </c>
      <c r="E3256" s="84">
        <v>0.66313921495205386</v>
      </c>
      <c r="F3256" s="84">
        <v>0.65298418521742763</v>
      </c>
      <c r="G3256" s="84">
        <v>0.59629879212417403</v>
      </c>
      <c r="H3256" s="84">
        <v>0.63553024863492913</v>
      </c>
      <c r="I3256" s="84">
        <v>0.61308699139565415</v>
      </c>
      <c r="J3256" s="84">
        <v>0.60310977851300418</v>
      </c>
      <c r="K3256" s="84">
        <v>0.60123768125559951</v>
      </c>
      <c r="L3256" s="84">
        <v>0.5888057741283419</v>
      </c>
      <c r="M3256" s="84">
        <v>0.59799946285512151</v>
      </c>
      <c r="N3256" s="84">
        <v>0.22906950542509669</v>
      </c>
      <c r="O3256" s="84">
        <v>0.43588162166028971</v>
      </c>
      <c r="P3256" s="84">
        <v>0.4864732836754882</v>
      </c>
      <c r="Q3256" s="84">
        <v>0.1799311124266724</v>
      </c>
      <c r="R3256" s="84">
        <v>0.2624286843506175</v>
      </c>
      <c r="S3256" s="84">
        <v>0.26672384748764338</v>
      </c>
      <c r="T3256" s="84">
        <v>0.17627504936352559</v>
      </c>
      <c r="U3256" s="84">
        <v>0.28751280476519991</v>
      </c>
      <c r="V3256" s="84">
        <v>0.26081217132391532</v>
      </c>
      <c r="W3256" s="84">
        <v>0.18683158600883731</v>
      </c>
      <c r="X3256" s="84">
        <v>0.25601152411440609</v>
      </c>
      <c r="Y3256" s="84">
        <v>0.28484924577111298</v>
      </c>
      <c r="Z3256" s="84">
        <v>0.19386458626775749</v>
      </c>
      <c r="AA3256" s="84">
        <v>0.28602104385065119</v>
      </c>
      <c r="AB3256" s="84">
        <v>0.35596626748166449</v>
      </c>
      <c r="AC3256" s="84">
        <v>0.32259628179295141</v>
      </c>
      <c r="AD3256" s="84">
        <v>0.5010939057777215</v>
      </c>
      <c r="AE3256" s="84">
        <v>0.50164191394585145</v>
      </c>
      <c r="AF3256" s="84">
        <v>0.64471760263517297</v>
      </c>
      <c r="AG3256" s="84">
        <v>0.63581296700826362</v>
      </c>
      <c r="AH3256" s="84">
        <v>0.60108169253066557</v>
      </c>
      <c r="AI3256" s="84">
        <v>0.66293884484711207</v>
      </c>
      <c r="AJ3256" s="84">
        <v>0.64869843742479194</v>
      </c>
      <c r="AK3256" s="84">
        <v>0.60338827889329461</v>
      </c>
    </row>
    <row r="3257" spans="1:37">
      <c r="A3257" s="84">
        <v>10</v>
      </c>
      <c r="B3257" s="84">
        <v>0.59840963628664179</v>
      </c>
      <c r="C3257" s="84">
        <v>0.60039860374017817</v>
      </c>
      <c r="D3257" s="84">
        <v>0.60032192316700628</v>
      </c>
      <c r="E3257" s="84">
        <v>0.61027628087198615</v>
      </c>
      <c r="F3257" s="84">
        <v>0.59579550636322187</v>
      </c>
      <c r="G3257" s="84">
        <v>0.59033019802821207</v>
      </c>
      <c r="H3257" s="84">
        <v>0.61858166213034549</v>
      </c>
      <c r="I3257" s="84">
        <v>0.58437317704535507</v>
      </c>
      <c r="J3257" s="84">
        <v>0.60074901203933451</v>
      </c>
      <c r="K3257" s="84">
        <v>0.58479609781995567</v>
      </c>
      <c r="L3257" s="84">
        <v>0.57145369619588182</v>
      </c>
      <c r="M3257" s="84">
        <v>0.60166776934212862</v>
      </c>
      <c r="N3257" s="84">
        <v>0.22551878128222111</v>
      </c>
      <c r="O3257" s="84">
        <v>0.42619141066812583</v>
      </c>
      <c r="P3257" s="84">
        <v>0.49837501766285153</v>
      </c>
      <c r="Q3257" s="84">
        <v>0.18481782465959851</v>
      </c>
      <c r="R3257" s="84">
        <v>0.25884744231565471</v>
      </c>
      <c r="S3257" s="84">
        <v>0.27634688601065038</v>
      </c>
      <c r="T3257" s="84">
        <v>0.1738278788388018</v>
      </c>
      <c r="U3257" s="84">
        <v>0.28280112269352142</v>
      </c>
      <c r="V3257" s="84">
        <v>0.26916630072723757</v>
      </c>
      <c r="W3257" s="84">
        <v>0.18389319790875469</v>
      </c>
      <c r="X3257" s="84">
        <v>0.25150417891231341</v>
      </c>
      <c r="Y3257" s="84">
        <v>0.29224113352741621</v>
      </c>
      <c r="Z3257" s="84">
        <v>0.19283550169310279</v>
      </c>
      <c r="AA3257" s="84">
        <v>0.28052970946488281</v>
      </c>
      <c r="AB3257" s="84">
        <v>0.36182572014155229</v>
      </c>
      <c r="AC3257" s="84">
        <v>0.31602858989468868</v>
      </c>
      <c r="AD3257" s="84">
        <v>0.48836464053425321</v>
      </c>
      <c r="AE3257" s="84">
        <v>0.50197426510709642</v>
      </c>
      <c r="AF3257" s="84">
        <v>0.60122117779384587</v>
      </c>
      <c r="AG3257" s="84">
        <v>0.58825326081113427</v>
      </c>
      <c r="AH3257" s="84">
        <v>0.59988991177792461</v>
      </c>
      <c r="AI3257" s="84">
        <v>0.6114728828488738</v>
      </c>
      <c r="AJ3257" s="84">
        <v>0.59395798418609114</v>
      </c>
      <c r="AK3257" s="84">
        <v>0.60777252648471569</v>
      </c>
    </row>
    <row r="3258" spans="1:37">
      <c r="A3258" s="84">
        <v>11</v>
      </c>
      <c r="B3258" s="84">
        <v>0.58230210636929691</v>
      </c>
      <c r="C3258" s="84">
        <v>0.58208072069757943</v>
      </c>
      <c r="D3258" s="84">
        <v>0.59099811131764246</v>
      </c>
      <c r="E3258" s="84">
        <v>0.58948602315093701</v>
      </c>
      <c r="F3258" s="84">
        <v>0.57469272064005306</v>
      </c>
      <c r="G3258" s="84">
        <v>0.58495053541799991</v>
      </c>
      <c r="H3258" s="84">
        <v>0.60958137826239422</v>
      </c>
      <c r="I3258" s="84">
        <v>0.57287261192941519</v>
      </c>
      <c r="J3258" s="84">
        <v>0.59721073430750848</v>
      </c>
      <c r="K3258" s="84">
        <v>0.56852042339980757</v>
      </c>
      <c r="L3258" s="84">
        <v>0.55953770428148886</v>
      </c>
      <c r="M3258" s="84">
        <v>0.5960473997602499</v>
      </c>
      <c r="N3258" s="84">
        <v>0.22278745501847061</v>
      </c>
      <c r="O3258" s="84">
        <v>0.41888895118739877</v>
      </c>
      <c r="P3258" s="84">
        <v>0.49907345727608549</v>
      </c>
      <c r="Q3258" s="84">
        <v>0.20539260534955059</v>
      </c>
      <c r="R3258" s="84">
        <v>0.25887110217294268</v>
      </c>
      <c r="S3258" s="84">
        <v>0.28028372382897587</v>
      </c>
      <c r="T3258" s="84">
        <v>0.18246124438096031</v>
      </c>
      <c r="U3258" s="84">
        <v>0.28240622314535718</v>
      </c>
      <c r="V3258" s="84">
        <v>0.27068450308995678</v>
      </c>
      <c r="W3258" s="84">
        <v>0.1823352978028619</v>
      </c>
      <c r="X3258" s="84">
        <v>0.24905814628324349</v>
      </c>
      <c r="Y3258" s="84">
        <v>0.29395962972553757</v>
      </c>
      <c r="Z3258" s="84">
        <v>0.1934908963384136</v>
      </c>
      <c r="AA3258" s="84">
        <v>0.27981555712369988</v>
      </c>
      <c r="AB3258" s="84">
        <v>0.36390056642580632</v>
      </c>
      <c r="AC3258" s="84">
        <v>0.3175113104969014</v>
      </c>
      <c r="AD3258" s="84">
        <v>0.48857827855232527</v>
      </c>
      <c r="AE3258" s="84">
        <v>0.50281754417294167</v>
      </c>
      <c r="AF3258" s="84">
        <v>0.58176267373664337</v>
      </c>
      <c r="AG3258" s="84">
        <v>0.56987347710712666</v>
      </c>
      <c r="AH3258" s="84">
        <v>0.5892800331274648</v>
      </c>
      <c r="AI3258" s="84">
        <v>0.58457594060651819</v>
      </c>
      <c r="AJ3258" s="84">
        <v>0.57233528637002107</v>
      </c>
      <c r="AK3258" s="84">
        <v>0.60190480392210932</v>
      </c>
    </row>
    <row r="3259" spans="1:37">
      <c r="A3259" s="84">
        <v>12</v>
      </c>
      <c r="B3259" s="84">
        <v>0.57565206480653708</v>
      </c>
      <c r="C3259" s="84">
        <v>0.57793184747558601</v>
      </c>
      <c r="D3259" s="84">
        <v>0.58754964643268259</v>
      </c>
      <c r="E3259" s="84">
        <v>0.58365758754863828</v>
      </c>
      <c r="F3259" s="84">
        <v>0.57042552750487097</v>
      </c>
      <c r="G3259" s="84">
        <v>0.5825664954612636</v>
      </c>
      <c r="H3259" s="84">
        <v>0.60567401940320953</v>
      </c>
      <c r="I3259" s="84">
        <v>0.55655033177774538</v>
      </c>
      <c r="J3259" s="84">
        <v>0.58891071592684485</v>
      </c>
      <c r="K3259" s="84">
        <v>0.55032020439990714</v>
      </c>
      <c r="L3259" s="84">
        <v>0.54298733483320571</v>
      </c>
      <c r="M3259" s="84">
        <v>0.5841843586031612</v>
      </c>
      <c r="N3259" s="84">
        <v>0.2236819643698488</v>
      </c>
      <c r="O3259" s="84">
        <v>0.41057145563905711</v>
      </c>
      <c r="P3259" s="84">
        <v>0.48980803003694068</v>
      </c>
      <c r="Q3259" s="84">
        <v>0.23794736558850441</v>
      </c>
      <c r="R3259" s="84">
        <v>0.26513343621786423</v>
      </c>
      <c r="S3259" s="84">
        <v>0.28269334007984748</v>
      </c>
      <c r="T3259" s="84">
        <v>0.20943263454186439</v>
      </c>
      <c r="U3259" s="84">
        <v>0.28574695544236411</v>
      </c>
      <c r="V3259" s="84">
        <v>0.26969111142052332</v>
      </c>
      <c r="W3259" s="84">
        <v>0.1907291083378149</v>
      </c>
      <c r="X3259" s="84">
        <v>0.24641756771674109</v>
      </c>
      <c r="Y3259" s="84">
        <v>0.29100130522009571</v>
      </c>
      <c r="Z3259" s="84">
        <v>0.2041439338626316</v>
      </c>
      <c r="AA3259" s="84">
        <v>0.27572342783423909</v>
      </c>
      <c r="AB3259" s="84">
        <v>0.36358608623986532</v>
      </c>
      <c r="AC3259" s="84">
        <v>0.31084857240618929</v>
      </c>
      <c r="AD3259" s="84">
        <v>0.4762881581237835</v>
      </c>
      <c r="AE3259" s="84">
        <v>0.49752968838358291</v>
      </c>
      <c r="AF3259" s="84">
        <v>0.57506226399935712</v>
      </c>
      <c r="AG3259" s="84">
        <v>0.56707081665664849</v>
      </c>
      <c r="AH3259" s="84">
        <v>0.58594708695454567</v>
      </c>
      <c r="AI3259" s="84">
        <v>0.5856769850257959</v>
      </c>
      <c r="AJ3259" s="84">
        <v>0.57115821347464046</v>
      </c>
      <c r="AK3259" s="84">
        <v>0.60038824028985671</v>
      </c>
    </row>
    <row r="3260" spans="1:37">
      <c r="A3260" s="84">
        <v>13</v>
      </c>
      <c r="B3260" s="84">
        <v>0.55957590300977111</v>
      </c>
      <c r="C3260" s="84">
        <v>0.56022402539321403</v>
      </c>
      <c r="D3260" s="84">
        <v>0.57723415176235493</v>
      </c>
      <c r="E3260" s="84">
        <v>0.5620370219624572</v>
      </c>
      <c r="F3260" s="84">
        <v>0.55151204244911511</v>
      </c>
      <c r="G3260" s="84">
        <v>0.57514822386191822</v>
      </c>
      <c r="H3260" s="84">
        <v>0.60467213251623886</v>
      </c>
      <c r="I3260" s="84">
        <v>0.5526013562782558</v>
      </c>
      <c r="J3260" s="84">
        <v>0.59613087032441847</v>
      </c>
      <c r="K3260" s="84">
        <v>0.55095065865879156</v>
      </c>
      <c r="L3260" s="84">
        <v>0.54360631773694357</v>
      </c>
      <c r="M3260" s="84">
        <v>0.5964142304089507</v>
      </c>
      <c r="N3260" s="84">
        <v>0.2615313180697717</v>
      </c>
      <c r="O3260" s="84">
        <v>0.4257331943861738</v>
      </c>
      <c r="P3260" s="84">
        <v>0.49936413734633311</v>
      </c>
      <c r="Q3260" s="84">
        <v>0.29846079328346159</v>
      </c>
      <c r="R3260" s="84">
        <v>0.28647247659556158</v>
      </c>
      <c r="S3260" s="84">
        <v>0.29782363213397589</v>
      </c>
      <c r="T3260" s="84">
        <v>0.26954060412553033</v>
      </c>
      <c r="U3260" s="84">
        <v>0.30500744415118408</v>
      </c>
      <c r="V3260" s="84">
        <v>0.28432154829864942</v>
      </c>
      <c r="W3260" s="84">
        <v>0.23067455411346621</v>
      </c>
      <c r="X3260" s="84">
        <v>0.25907835501573301</v>
      </c>
      <c r="Y3260" s="84">
        <v>0.30256518907381691</v>
      </c>
      <c r="Z3260" s="84">
        <v>0.24313991525862219</v>
      </c>
      <c r="AA3260" s="84">
        <v>0.28385554965480608</v>
      </c>
      <c r="AB3260" s="84">
        <v>0.38535028393584608</v>
      </c>
      <c r="AC3260" s="84">
        <v>0.31231228376991199</v>
      </c>
      <c r="AD3260" s="84">
        <v>0.47785285879318262</v>
      </c>
      <c r="AE3260" s="84">
        <v>0.50774328601049634</v>
      </c>
      <c r="AF3260" s="84">
        <v>0.56058487989073669</v>
      </c>
      <c r="AG3260" s="84">
        <v>0.5506360353228068</v>
      </c>
      <c r="AH3260" s="84">
        <v>0.57798336556864582</v>
      </c>
      <c r="AI3260" s="84">
        <v>0.5657952686548382</v>
      </c>
      <c r="AJ3260" s="84">
        <v>0.55228347765968155</v>
      </c>
      <c r="AK3260" s="84">
        <v>0.59094142755513401</v>
      </c>
    </row>
    <row r="3261" spans="1:37">
      <c r="A3261" s="84">
        <v>14</v>
      </c>
      <c r="B3261" s="84">
        <v>0.55408648190843657</v>
      </c>
      <c r="C3261" s="84">
        <v>0.55646504075482439</v>
      </c>
      <c r="D3261" s="84">
        <v>0.58434038142413625</v>
      </c>
      <c r="E3261" s="84">
        <v>0.55764127444117029</v>
      </c>
      <c r="F3261" s="84">
        <v>0.54940565020934384</v>
      </c>
      <c r="G3261" s="84">
        <v>0.58637189890764541</v>
      </c>
      <c r="H3261" s="84">
        <v>0.6071267553893166</v>
      </c>
      <c r="I3261" s="84">
        <v>0.55215701108356419</v>
      </c>
      <c r="J3261" s="84">
        <v>0.59676844959103015</v>
      </c>
      <c r="K3261" s="84">
        <v>0.55335633938348217</v>
      </c>
      <c r="L3261" s="84">
        <v>0.54689766225460512</v>
      </c>
      <c r="M3261" s="84">
        <v>0.59925716793638106</v>
      </c>
      <c r="N3261" s="84">
        <v>0.30020689796447902</v>
      </c>
      <c r="O3261" s="84">
        <v>0.44583477532901672</v>
      </c>
      <c r="P3261" s="84">
        <v>0.50769292880356898</v>
      </c>
      <c r="Q3261" s="84">
        <v>0.36573919595285498</v>
      </c>
      <c r="R3261" s="84">
        <v>0.31282310492608972</v>
      </c>
      <c r="S3261" s="84">
        <v>0.3167426677938282</v>
      </c>
      <c r="T3261" s="84">
        <v>0.33606058059908411</v>
      </c>
      <c r="U3261" s="84">
        <v>0.33014309509299011</v>
      </c>
      <c r="V3261" s="84">
        <v>0.304376814077779</v>
      </c>
      <c r="W3261" s="84">
        <v>0.28061051942939841</v>
      </c>
      <c r="X3261" s="84">
        <v>0.28134730712355088</v>
      </c>
      <c r="Y3261" s="84">
        <v>0.3157507892788855</v>
      </c>
      <c r="Z3261" s="84">
        <v>0.29846327202902129</v>
      </c>
      <c r="AA3261" s="84">
        <v>0.30019496722659123</v>
      </c>
      <c r="AB3261" s="84">
        <v>0.40459502542951847</v>
      </c>
      <c r="AC3261" s="84">
        <v>0.3122647606736873</v>
      </c>
      <c r="AD3261" s="84">
        <v>0.47755020493424688</v>
      </c>
      <c r="AE3261" s="84">
        <v>0.50410230463208217</v>
      </c>
      <c r="AF3261" s="84">
        <v>0.55666425644733675</v>
      </c>
      <c r="AG3261" s="84">
        <v>0.54909420555449662</v>
      </c>
      <c r="AH3261" s="84">
        <v>0.58754791110123561</v>
      </c>
      <c r="AI3261" s="84">
        <v>0.55697118409462687</v>
      </c>
      <c r="AJ3261" s="84">
        <v>0.54954207926207599</v>
      </c>
      <c r="AK3261" s="84">
        <v>0.60127611936183012</v>
      </c>
    </row>
    <row r="3262" spans="1:37">
      <c r="A3262" s="84">
        <v>15</v>
      </c>
      <c r="B3262" s="84">
        <v>0.54469172979500924</v>
      </c>
      <c r="C3262" s="84">
        <v>0.5484195751590516</v>
      </c>
      <c r="D3262" s="84">
        <v>0.5725298875262248</v>
      </c>
      <c r="E3262" s="84">
        <v>0.55383162658938845</v>
      </c>
      <c r="F3262" s="84">
        <v>0.54612817642913403</v>
      </c>
      <c r="G3262" s="84">
        <v>0.58023908353200337</v>
      </c>
      <c r="H3262" s="84">
        <v>0.60559052882929509</v>
      </c>
      <c r="I3262" s="84">
        <v>0.56324513271109811</v>
      </c>
      <c r="J3262" s="84">
        <v>0.59798042459332768</v>
      </c>
      <c r="K3262" s="84">
        <v>0.56341042572253386</v>
      </c>
      <c r="L3262" s="84">
        <v>0.56083277183285174</v>
      </c>
      <c r="M3262" s="84">
        <v>0.60325300178829944</v>
      </c>
      <c r="N3262" s="84">
        <v>0.33608286843884211</v>
      </c>
      <c r="O3262" s="84">
        <v>0.4690472001438451</v>
      </c>
      <c r="P3262" s="84">
        <v>0.51510123337168701</v>
      </c>
      <c r="Q3262" s="84">
        <v>0.42547225660621057</v>
      </c>
      <c r="R3262" s="84">
        <v>0.34226779732105889</v>
      </c>
      <c r="S3262" s="84">
        <v>0.33674464238332952</v>
      </c>
      <c r="T3262" s="84">
        <v>0.41654938453136148</v>
      </c>
      <c r="U3262" s="84">
        <v>0.36130243765007669</v>
      </c>
      <c r="V3262" s="84">
        <v>0.33365375346749909</v>
      </c>
      <c r="W3262" s="84">
        <v>0.34297087669303827</v>
      </c>
      <c r="X3262" s="84">
        <v>0.31198610635979412</v>
      </c>
      <c r="Y3262" s="84">
        <v>0.32934704991485991</v>
      </c>
      <c r="Z3262" s="84">
        <v>0.36923439557091192</v>
      </c>
      <c r="AA3262" s="84">
        <v>0.33166253210048091</v>
      </c>
      <c r="AB3262" s="84">
        <v>0.43044023611316962</v>
      </c>
      <c r="AC3262" s="84">
        <v>0.32122761662167809</v>
      </c>
      <c r="AD3262" s="84">
        <v>0.49163053282904218</v>
      </c>
      <c r="AE3262" s="84">
        <v>0.50595255811184847</v>
      </c>
      <c r="AF3262" s="84">
        <v>0.54988350606571867</v>
      </c>
      <c r="AG3262" s="84">
        <v>0.5449867319561934</v>
      </c>
      <c r="AH3262" s="84">
        <v>0.57869540406922426</v>
      </c>
      <c r="AI3262" s="84">
        <v>0.55222096388574304</v>
      </c>
      <c r="AJ3262" s="84">
        <v>0.54400458577098276</v>
      </c>
      <c r="AK3262" s="84">
        <v>0.58782557863796037</v>
      </c>
    </row>
    <row r="3263" spans="1:37">
      <c r="A3263" s="84">
        <v>16</v>
      </c>
      <c r="B3263" s="84">
        <v>0.55264354836179996</v>
      </c>
      <c r="C3263" s="84">
        <v>0.5604281435340418</v>
      </c>
      <c r="D3263" s="84">
        <v>0.57002825548540137</v>
      </c>
      <c r="E3263" s="84">
        <v>0.56386044315647244</v>
      </c>
      <c r="F3263" s="84">
        <v>0.55908261824814498</v>
      </c>
      <c r="G3263" s="84">
        <v>0.58223239009915584</v>
      </c>
      <c r="H3263" s="84">
        <v>0.61958354901731594</v>
      </c>
      <c r="I3263" s="84">
        <v>0.60628053449030184</v>
      </c>
      <c r="J3263" s="84">
        <v>0.63945179670986119</v>
      </c>
      <c r="K3263" s="84">
        <v>0.60676245147161301</v>
      </c>
      <c r="L3263" s="84">
        <v>0.6103148590157943</v>
      </c>
      <c r="M3263" s="84">
        <v>0.65447828166043276</v>
      </c>
      <c r="N3263" s="84">
        <v>0.4022014489685829</v>
      </c>
      <c r="O3263" s="84">
        <v>0.52691198960603058</v>
      </c>
      <c r="P3263" s="84">
        <v>0.55816225600032299</v>
      </c>
      <c r="Q3263" s="84">
        <v>0.49514019697540501</v>
      </c>
      <c r="R3263" s="84">
        <v>0.38923906672617459</v>
      </c>
      <c r="S3263" s="84">
        <v>0.38750701904861812</v>
      </c>
      <c r="T3263" s="84">
        <v>0.49481157837247403</v>
      </c>
      <c r="U3263" s="84">
        <v>0.40933283194843439</v>
      </c>
      <c r="V3263" s="84">
        <v>0.37983709447663522</v>
      </c>
      <c r="W3263" s="84">
        <v>0.43175455034345889</v>
      </c>
      <c r="X3263" s="84">
        <v>0.37104500678178398</v>
      </c>
      <c r="Y3263" s="84">
        <v>0.37521023459957981</v>
      </c>
      <c r="Z3263" s="84">
        <v>0.45648237045894868</v>
      </c>
      <c r="AA3263" s="84">
        <v>0.3922939446186377</v>
      </c>
      <c r="AB3263" s="84">
        <v>0.49397246310279891</v>
      </c>
      <c r="AC3263" s="84">
        <v>0.35729764665627489</v>
      </c>
      <c r="AD3263" s="84">
        <v>0.53936676108939563</v>
      </c>
      <c r="AE3263" s="84">
        <v>0.55129616952885496</v>
      </c>
      <c r="AF3263" s="84">
        <v>0.55785329798344985</v>
      </c>
      <c r="AG3263" s="84">
        <v>0.55832563640184329</v>
      </c>
      <c r="AH3263" s="84">
        <v>0.57716022886230389</v>
      </c>
      <c r="AI3263" s="84">
        <v>0.56176859192147988</v>
      </c>
      <c r="AJ3263" s="84">
        <v>0.5576109358385879</v>
      </c>
      <c r="AK3263" s="84">
        <v>0.58324831385697973</v>
      </c>
    </row>
    <row r="3264" spans="1:37">
      <c r="A3264" s="84">
        <v>17</v>
      </c>
      <c r="B3264" s="84">
        <v>0.60910616540409979</v>
      </c>
      <c r="C3264" s="84">
        <v>0.6112420932888708</v>
      </c>
      <c r="D3264" s="84">
        <v>0.62014062959400806</v>
      </c>
      <c r="E3264" s="84">
        <v>0.60910408153297624</v>
      </c>
      <c r="F3264" s="84">
        <v>0.60909194544625478</v>
      </c>
      <c r="G3264" s="84">
        <v>0.63143648317298173</v>
      </c>
      <c r="H3264" s="84">
        <v>0.66810827057625188</v>
      </c>
      <c r="I3264" s="84">
        <v>0.67740766734723645</v>
      </c>
      <c r="J3264" s="84">
        <v>0.71078600312471252</v>
      </c>
      <c r="K3264" s="84">
        <v>0.67018946809569646</v>
      </c>
      <c r="L3264" s="84">
        <v>0.68029418818450726</v>
      </c>
      <c r="M3264" s="84">
        <v>0.71598792079078211</v>
      </c>
      <c r="N3264" s="84">
        <v>0.4621813737205443</v>
      </c>
      <c r="O3264" s="84">
        <v>0.59868567329759115</v>
      </c>
      <c r="P3264" s="84">
        <v>0.6125557641454209</v>
      </c>
      <c r="Q3264" s="84">
        <v>0.55349012432054256</v>
      </c>
      <c r="R3264" s="84">
        <v>0.45471234453053982</v>
      </c>
      <c r="S3264" s="84">
        <v>0.45928951801504392</v>
      </c>
      <c r="T3264" s="84">
        <v>0.57273768012435411</v>
      </c>
      <c r="U3264" s="84">
        <v>0.47200162203515911</v>
      </c>
      <c r="V3264" s="84">
        <v>0.44350252230445442</v>
      </c>
      <c r="W3264" s="84">
        <v>0.52090413647426692</v>
      </c>
      <c r="X3264" s="84">
        <v>0.44878687492554242</v>
      </c>
      <c r="Y3264" s="84">
        <v>0.44546194067133821</v>
      </c>
      <c r="Z3264" s="84">
        <v>0.54443748167482064</v>
      </c>
      <c r="AA3264" s="84">
        <v>0.47940113051891842</v>
      </c>
      <c r="AB3264" s="84">
        <v>0.56541730074788454</v>
      </c>
      <c r="AC3264" s="84">
        <v>0.42051286925445758</v>
      </c>
      <c r="AD3264" s="84">
        <v>0.61461481856593492</v>
      </c>
      <c r="AE3264" s="84">
        <v>0.62624879708721504</v>
      </c>
      <c r="AF3264" s="84">
        <v>0.60760022495380406</v>
      </c>
      <c r="AG3264" s="84">
        <v>0.6102176154661898</v>
      </c>
      <c r="AH3264" s="84">
        <v>0.62796240840710404</v>
      </c>
      <c r="AI3264" s="84">
        <v>0.61293569900591427</v>
      </c>
      <c r="AJ3264" s="84">
        <v>0.60921617446933263</v>
      </c>
      <c r="AK3264" s="84">
        <v>0.63347690135718659</v>
      </c>
    </row>
    <row r="3265" spans="1:37">
      <c r="A3265" s="84">
        <v>18</v>
      </c>
      <c r="B3265" s="84">
        <v>0.68934581784532378</v>
      </c>
      <c r="C3265" s="84">
        <v>0.6927242203375058</v>
      </c>
      <c r="D3265" s="84">
        <v>0.70538548555083236</v>
      </c>
      <c r="E3265" s="84">
        <v>0.68858570893639204</v>
      </c>
      <c r="F3265" s="84">
        <v>0.68859076400116082</v>
      </c>
      <c r="G3265" s="84">
        <v>0.7107780124694919</v>
      </c>
      <c r="H3265" s="84">
        <v>0.74498639103645203</v>
      </c>
      <c r="I3265" s="84">
        <v>0.76673700233338216</v>
      </c>
      <c r="J3265" s="84">
        <v>0.79077635327635298</v>
      </c>
      <c r="K3265" s="84">
        <v>0.75584829279623067</v>
      </c>
      <c r="L3265" s="84">
        <v>0.77128924317348646</v>
      </c>
      <c r="M3265" s="84">
        <v>0.78954401640257055</v>
      </c>
      <c r="N3265" s="84">
        <v>0.52338356697553412</v>
      </c>
      <c r="O3265" s="84">
        <v>0.68308640567028145</v>
      </c>
      <c r="P3265" s="84">
        <v>0.68599689133813779</v>
      </c>
      <c r="Q3265" s="84">
        <v>0.60029600129164196</v>
      </c>
      <c r="R3265" s="84">
        <v>0.53320607197973835</v>
      </c>
      <c r="S3265" s="84">
        <v>0.51711722273986638</v>
      </c>
      <c r="T3265" s="84">
        <v>0.63003087846069816</v>
      </c>
      <c r="U3265" s="84">
        <v>0.54337234783695265</v>
      </c>
      <c r="V3265" s="84">
        <v>0.5014351965898014</v>
      </c>
      <c r="W3265" s="84">
        <v>0.57353454823668992</v>
      </c>
      <c r="X3265" s="84">
        <v>0.52004970757996871</v>
      </c>
      <c r="Y3265" s="84">
        <v>0.50331536366989171</v>
      </c>
      <c r="Z3265" s="84">
        <v>0.56411081918581585</v>
      </c>
      <c r="AA3265" s="84">
        <v>0.52395138429155841</v>
      </c>
      <c r="AB3265" s="84">
        <v>0.59196015138425517</v>
      </c>
      <c r="AC3265" s="84">
        <v>0.4748032543816294</v>
      </c>
      <c r="AD3265" s="84">
        <v>0.69631553544017355</v>
      </c>
      <c r="AE3265" s="84">
        <v>0.69878071768008965</v>
      </c>
      <c r="AF3265" s="84">
        <v>0.68855145818269459</v>
      </c>
      <c r="AG3265" s="84">
        <v>0.69191748889442739</v>
      </c>
      <c r="AH3265" s="84">
        <v>0.71102346697100838</v>
      </c>
      <c r="AI3265" s="84">
        <v>0.69401975588272302</v>
      </c>
      <c r="AJ3265" s="84">
        <v>0.69244485479121154</v>
      </c>
      <c r="AK3265" s="84">
        <v>0.71780886886412143</v>
      </c>
    </row>
    <row r="3266" spans="1:37">
      <c r="A3266" s="84">
        <v>19</v>
      </c>
      <c r="B3266" s="84">
        <v>0.78208566633730137</v>
      </c>
      <c r="C3266" s="84">
        <v>0.78665067358986462</v>
      </c>
      <c r="D3266" s="84">
        <v>0.79901230384364297</v>
      </c>
      <c r="E3266" s="84">
        <v>0.78187323966592348</v>
      </c>
      <c r="F3266" s="84">
        <v>0.78209851593914514</v>
      </c>
      <c r="G3266" s="84">
        <v>0.79893652564400219</v>
      </c>
      <c r="H3266" s="84">
        <v>0.82308347387579939</v>
      </c>
      <c r="I3266" s="84">
        <v>0.84578259442905057</v>
      </c>
      <c r="J3266" s="84">
        <v>0.85712480470544983</v>
      </c>
      <c r="K3266" s="84">
        <v>0.82695689683777418</v>
      </c>
      <c r="L3266" s="84">
        <v>0.84089398490229883</v>
      </c>
      <c r="M3266" s="84">
        <v>0.84572806057946148</v>
      </c>
      <c r="N3266" s="84">
        <v>0.49577668676467568</v>
      </c>
      <c r="O3266" s="84">
        <v>0.70622149440376802</v>
      </c>
      <c r="P3266" s="84">
        <v>0.72323220089222628</v>
      </c>
      <c r="Q3266" s="84">
        <v>0.58728808998439264</v>
      </c>
      <c r="R3266" s="84">
        <v>0.54947114841720912</v>
      </c>
      <c r="S3266" s="84">
        <v>0.5254968869362393</v>
      </c>
      <c r="T3266" s="84">
        <v>0.6275837079359744</v>
      </c>
      <c r="U3266" s="84">
        <v>0.56505881645658429</v>
      </c>
      <c r="V3266" s="84">
        <v>0.5</v>
      </c>
      <c r="W3266" s="84">
        <v>0.53727040377887803</v>
      </c>
      <c r="X3266" s="84">
        <v>0.50978139812951728</v>
      </c>
      <c r="Y3266" s="84">
        <v>0.48810784936870771</v>
      </c>
      <c r="Z3266" s="84">
        <v>0.53404315256322554</v>
      </c>
      <c r="AA3266" s="84">
        <v>0.53343906182934542</v>
      </c>
      <c r="AB3266" s="84">
        <v>0.60649130480359448</v>
      </c>
      <c r="AC3266" s="84">
        <v>0.51577766794662183</v>
      </c>
      <c r="AD3266" s="84">
        <v>0.76263827127280781</v>
      </c>
      <c r="AE3266" s="84">
        <v>0.75336567556574108</v>
      </c>
      <c r="AF3266" s="84">
        <v>0.78134490238611709</v>
      </c>
      <c r="AG3266" s="84">
        <v>0.78663372868683035</v>
      </c>
      <c r="AH3266" s="84">
        <v>0.80324002767355307</v>
      </c>
      <c r="AI3266" s="84">
        <v>0.78752988549138037</v>
      </c>
      <c r="AJ3266" s="84">
        <v>0.78754928172298977</v>
      </c>
      <c r="AK3266" s="84">
        <v>0.81155456044471164</v>
      </c>
    </row>
    <row r="3267" spans="1:37">
      <c r="A3267" s="84">
        <v>20</v>
      </c>
      <c r="B3267" s="84">
        <v>0.87151617810818871</v>
      </c>
      <c r="C3267" s="84">
        <v>0.87227938039823683</v>
      </c>
      <c r="D3267" s="84">
        <v>0.87399648176848432</v>
      </c>
      <c r="E3267" s="84">
        <v>0.86472494016899204</v>
      </c>
      <c r="F3267" s="84">
        <v>0.86334618413961783</v>
      </c>
      <c r="G3267" s="84">
        <v>0.86758668335305866</v>
      </c>
      <c r="H3267" s="84">
        <v>0.90336800975169895</v>
      </c>
      <c r="I3267" s="84">
        <v>0.93491368309756473</v>
      </c>
      <c r="J3267" s="84">
        <v>0.94032028306221838</v>
      </c>
      <c r="K3267" s="84">
        <v>0.91646481069781327</v>
      </c>
      <c r="L3267" s="84">
        <v>0.92337859598232108</v>
      </c>
      <c r="M3267" s="84">
        <v>0.92988294171978059</v>
      </c>
      <c r="N3267" s="84">
        <v>1</v>
      </c>
      <c r="O3267" s="84">
        <v>1</v>
      </c>
      <c r="P3267" s="84">
        <v>1</v>
      </c>
      <c r="Q3267" s="84">
        <v>1</v>
      </c>
      <c r="R3267" s="84">
        <v>1</v>
      </c>
      <c r="S3267" s="84">
        <v>1</v>
      </c>
      <c r="T3267" s="84">
        <v>1</v>
      </c>
      <c r="U3267" s="84">
        <v>1</v>
      </c>
      <c r="V3267" s="84">
        <v>1</v>
      </c>
      <c r="W3267" s="84">
        <v>1</v>
      </c>
      <c r="X3267" s="84">
        <v>1</v>
      </c>
      <c r="Y3267" s="84">
        <v>1</v>
      </c>
      <c r="Z3267" s="84">
        <v>1</v>
      </c>
      <c r="AA3267" s="84">
        <v>1</v>
      </c>
      <c r="AB3267" s="84">
        <v>1</v>
      </c>
      <c r="AC3267" s="84">
        <v>1</v>
      </c>
      <c r="AD3267" s="84">
        <v>1</v>
      </c>
      <c r="AE3267" s="84">
        <v>1</v>
      </c>
      <c r="AF3267" s="84">
        <v>0.867823571945047</v>
      </c>
      <c r="AG3267" s="84">
        <v>0.87034702165403388</v>
      </c>
      <c r="AH3267" s="84">
        <v>0.8752165152532787</v>
      </c>
      <c r="AI3267" s="84">
        <v>0.87437083176041275</v>
      </c>
      <c r="AJ3267" s="84">
        <v>0.87426323550646934</v>
      </c>
      <c r="AK3267" s="84">
        <v>0.88474116394880065</v>
      </c>
    </row>
    <row r="3268" spans="1:37">
      <c r="A3268" s="84">
        <v>21</v>
      </c>
      <c r="B3268" s="84">
        <v>0.97658369798773503</v>
      </c>
      <c r="C3268" s="84">
        <v>0.97620762255115567</v>
      </c>
      <c r="D3268" s="84">
        <v>0.97164484798349504</v>
      </c>
      <c r="E3268" s="84">
        <v>0.96358041775882008</v>
      </c>
      <c r="F3268" s="84">
        <v>0.96275857065870751</v>
      </c>
      <c r="G3268" s="84">
        <v>0.96287466518678766</v>
      </c>
      <c r="H3268" s="84">
        <v>0.98460433817022042</v>
      </c>
      <c r="I3268" s="84">
        <v>1</v>
      </c>
      <c r="J3268" s="84">
        <v>1</v>
      </c>
      <c r="K3268" s="84">
        <v>1</v>
      </c>
      <c r="L3268" s="84">
        <v>1</v>
      </c>
      <c r="M3268" s="84">
        <v>1</v>
      </c>
      <c r="N3268" s="84">
        <v>0.83836694002690337</v>
      </c>
      <c r="O3268" s="84">
        <v>0.96803506417928042</v>
      </c>
      <c r="P3268" s="84">
        <v>0.98098064151476616</v>
      </c>
      <c r="Q3268" s="84">
        <v>0.8881653301759862</v>
      </c>
      <c r="R3268" s="84">
        <v>0.87990901709424674</v>
      </c>
      <c r="S3268" s="84">
        <v>0.85978871892335507</v>
      </c>
      <c r="T3268" s="84">
        <v>0.87450636474393972</v>
      </c>
      <c r="U3268" s="84">
        <v>0.88027706623821056</v>
      </c>
      <c r="V3268" s="84">
        <v>0.85091092141763147</v>
      </c>
      <c r="W3268" s="84">
        <v>0.83655909209351853</v>
      </c>
      <c r="X3268" s="84">
        <v>0.83979907120709196</v>
      </c>
      <c r="Y3268" s="84">
        <v>0.83134411513139816</v>
      </c>
      <c r="Z3268" s="84">
        <v>0.80288718588486907</v>
      </c>
      <c r="AA3268" s="84">
        <v>0.83589530938922385</v>
      </c>
      <c r="AB3268" s="84">
        <v>0.87341991780138595</v>
      </c>
      <c r="AC3268" s="84">
        <v>0.85048283465764341</v>
      </c>
      <c r="AD3268" s="84">
        <v>0.96636981532180199</v>
      </c>
      <c r="AE3268" s="84">
        <v>0.96906653967876022</v>
      </c>
      <c r="AF3268" s="84">
        <v>0.97069173294769817</v>
      </c>
      <c r="AG3268" s="84">
        <v>0.97310472225072908</v>
      </c>
      <c r="AH3268" s="84">
        <v>0.97070037318897295</v>
      </c>
      <c r="AI3268" s="84">
        <v>0.97873411350195039</v>
      </c>
      <c r="AJ3268" s="84">
        <v>0.979615635378698</v>
      </c>
      <c r="AK3268" s="84">
        <v>0.97950708924563357</v>
      </c>
    </row>
    <row r="3269" spans="1:37">
      <c r="A3269" s="84">
        <v>22</v>
      </c>
      <c r="B3269" s="84">
        <v>1</v>
      </c>
      <c r="C3269" s="84">
        <v>1</v>
      </c>
      <c r="D3269" s="84">
        <v>1</v>
      </c>
      <c r="E3269" s="84">
        <v>1</v>
      </c>
      <c r="F3269" s="84">
        <v>1</v>
      </c>
      <c r="G3269" s="84">
        <v>1</v>
      </c>
      <c r="H3269" s="84">
        <v>1</v>
      </c>
      <c r="I3269" s="84">
        <v>0.93892874070293131</v>
      </c>
      <c r="J3269" s="84">
        <v>0.95502481389578142</v>
      </c>
      <c r="K3269" s="84">
        <v>0.93288980323190762</v>
      </c>
      <c r="L3269" s="84">
        <v>0.92230736726699614</v>
      </c>
      <c r="M3269" s="84">
        <v>0.93862137181561511</v>
      </c>
      <c r="N3269" s="84">
        <v>0.65266406735450555</v>
      </c>
      <c r="O3269" s="84">
        <v>0.83594890405105726</v>
      </c>
      <c r="P3269" s="84">
        <v>0.84813581218837664</v>
      </c>
      <c r="Q3269" s="84">
        <v>0.69585060007534583</v>
      </c>
      <c r="R3269" s="84">
        <v>0.69238636546951349</v>
      </c>
      <c r="S3269" s="84">
        <v>0.68014426844544262</v>
      </c>
      <c r="T3269" s="84">
        <v>0.64113242028315742</v>
      </c>
      <c r="U3269" s="84">
        <v>0.68587214449315526</v>
      </c>
      <c r="V3269" s="84">
        <v>0.67331069864084725</v>
      </c>
      <c r="W3269" s="84">
        <v>0.63670989238846598</v>
      </c>
      <c r="X3269" s="84">
        <v>0.65464489355167665</v>
      </c>
      <c r="Y3269" s="84">
        <v>0.65114527178135062</v>
      </c>
      <c r="Z3269" s="84">
        <v>0.62426339965850486</v>
      </c>
      <c r="AA3269" s="84">
        <v>0.65363732700902333</v>
      </c>
      <c r="AB3269" s="84">
        <v>0.72527083250496138</v>
      </c>
      <c r="AC3269" s="84">
        <v>0.65647454662966187</v>
      </c>
      <c r="AD3269" s="84">
        <v>0.82332927157348368</v>
      </c>
      <c r="AE3269" s="84">
        <v>0.8467067472246198</v>
      </c>
      <c r="AF3269" s="84">
        <v>1</v>
      </c>
      <c r="AG3269" s="84">
        <v>1</v>
      </c>
      <c r="AH3269" s="84">
        <v>1</v>
      </c>
      <c r="AI3269" s="84">
        <v>1</v>
      </c>
      <c r="AJ3269" s="84">
        <v>1</v>
      </c>
      <c r="AK3269" s="84">
        <v>1</v>
      </c>
    </row>
    <row r="3270" spans="1:37">
      <c r="A3270" s="84">
        <v>23</v>
      </c>
      <c r="B3270" s="84">
        <v>0.89532458162769168</v>
      </c>
      <c r="C3270" s="84">
        <v>0.8924297397837726</v>
      </c>
      <c r="D3270" s="84">
        <v>0.9286885368442559</v>
      </c>
      <c r="E3270" s="84">
        <v>0.89793725477427022</v>
      </c>
      <c r="F3270" s="84">
        <v>0.89628414790863509</v>
      </c>
      <c r="G3270" s="84">
        <v>0.92808806790833065</v>
      </c>
      <c r="H3270" s="84">
        <v>0.90490423631172046</v>
      </c>
      <c r="I3270" s="84">
        <v>0.81174347382237122</v>
      </c>
      <c r="J3270" s="84">
        <v>0.82615913059461421</v>
      </c>
      <c r="K3270" s="84">
        <v>0.80304940770481481</v>
      </c>
      <c r="L3270" s="84">
        <v>0.78221394881399642</v>
      </c>
      <c r="M3270" s="84">
        <v>0.80461682573579019</v>
      </c>
      <c r="N3270" s="84">
        <v>0.47239653394697118</v>
      </c>
      <c r="O3270" s="84">
        <v>0.664053996051993</v>
      </c>
      <c r="P3270" s="84">
        <v>0.69502412240860745</v>
      </c>
      <c r="Q3270" s="84">
        <v>0.5277164845810236</v>
      </c>
      <c r="R3270" s="84">
        <v>0.51317477644123477</v>
      </c>
      <c r="S3270" s="84">
        <v>0.5188696709223185</v>
      </c>
      <c r="T3270" s="84">
        <v>0.46193231945553082</v>
      </c>
      <c r="U3270" s="84">
        <v>0.50556218960600818</v>
      </c>
      <c r="V3270" s="84">
        <v>0.49507320573650221</v>
      </c>
      <c r="W3270" s="84">
        <v>0.4503883662007751</v>
      </c>
      <c r="X3270" s="84">
        <v>0.47261110157811731</v>
      </c>
      <c r="Y3270" s="84">
        <v>0.48239260706597498</v>
      </c>
      <c r="Z3270" s="84">
        <v>0.46206472309576241</v>
      </c>
      <c r="AA3270" s="84">
        <v>0.48153631264595248</v>
      </c>
      <c r="AB3270" s="84">
        <v>0.56478472566122173</v>
      </c>
      <c r="AC3270" s="84">
        <v>0.48049652130935622</v>
      </c>
      <c r="AD3270" s="84">
        <v>0.67059589182003765</v>
      </c>
      <c r="AE3270" s="84">
        <v>0.67502505034872073</v>
      </c>
      <c r="AF3270" s="84">
        <v>0.91014702337912745</v>
      </c>
      <c r="AG3270" s="84">
        <v>0.89174693466649047</v>
      </c>
      <c r="AH3270" s="84">
        <v>0.92661963509289313</v>
      </c>
      <c r="AI3270" s="84">
        <v>0.89104379010947521</v>
      </c>
      <c r="AJ3270" s="84">
        <v>0.88628994499700231</v>
      </c>
      <c r="AK3270" s="84">
        <v>0.92333357230699631</v>
      </c>
    </row>
    <row r="3271" spans="1:37">
      <c r="A3271" s="84">
        <v>24</v>
      </c>
      <c r="B3271" s="84">
        <v>0.77629824809046555</v>
      </c>
      <c r="C3271" s="84">
        <v>0.76913550233703809</v>
      </c>
      <c r="D3271" s="84">
        <v>0.7844759280207706</v>
      </c>
      <c r="E3271" s="84">
        <v>0.77260960877847074</v>
      </c>
      <c r="F3271" s="84">
        <v>0.76965707001616723</v>
      </c>
      <c r="G3271" s="84">
        <v>0.7859064165217936</v>
      </c>
      <c r="H3271" s="84">
        <v>0.76293686442800623</v>
      </c>
      <c r="I3271" s="84">
        <v>0.65649382018375368</v>
      </c>
      <c r="J3271" s="84">
        <v>0.67605229298777669</v>
      </c>
      <c r="K3271" s="84">
        <v>0.65749742841025982</v>
      </c>
      <c r="L3271" s="84">
        <v>0.62027568721948767</v>
      </c>
      <c r="M3271" s="84">
        <v>0.6542621135995913</v>
      </c>
      <c r="N3271" s="84">
        <v>0.3215317277687112</v>
      </c>
      <c r="O3271" s="84">
        <v>0.52969222173027875</v>
      </c>
      <c r="P3271" s="84">
        <v>0.54276428672359156</v>
      </c>
      <c r="Q3271" s="84">
        <v>0.38818685754265109</v>
      </c>
      <c r="R3271" s="84">
        <v>0.36959708338486508</v>
      </c>
      <c r="S3271" s="84">
        <v>0.37635675895815718</v>
      </c>
      <c r="T3271" s="84">
        <v>0.32561021719951261</v>
      </c>
      <c r="U3271" s="84">
        <v>0.36232210364757528</v>
      </c>
      <c r="V3271" s="84">
        <v>0.33805305943213332</v>
      </c>
      <c r="W3271" s="84">
        <v>0.31274983229011322</v>
      </c>
      <c r="X3271" s="84">
        <v>0.32584367906040868</v>
      </c>
      <c r="Y3271" s="84">
        <v>0.34274713518575189</v>
      </c>
      <c r="Z3271" s="84">
        <v>0.32135609200820958</v>
      </c>
      <c r="AA3271" s="84">
        <v>0.34045424453837148</v>
      </c>
      <c r="AB3271" s="84">
        <v>0.43040047425057931</v>
      </c>
      <c r="AC3271" s="84">
        <v>0.33890620841729069</v>
      </c>
      <c r="AD3271" s="84">
        <v>0.53437989587124757</v>
      </c>
      <c r="AE3271" s="84">
        <v>0.5375953649414168</v>
      </c>
      <c r="AF3271" s="84">
        <v>0.78711336064915238</v>
      </c>
      <c r="AG3271" s="84">
        <v>0.76457407868951788</v>
      </c>
      <c r="AH3271" s="84">
        <v>0.78166677608156621</v>
      </c>
      <c r="AI3271" s="84">
        <v>0.77186359632565749</v>
      </c>
      <c r="AJ3271" s="84">
        <v>0.76487203161031425</v>
      </c>
      <c r="AK3271" s="84">
        <v>0.77570851095510407</v>
      </c>
    </row>
    <row r="3281" spans="1:50">
      <c r="A3281" s="84" t="s">
        <v>140</v>
      </c>
      <c r="B3281" s="83"/>
      <c r="C3281" s="83"/>
      <c r="D3281" s="83">
        <v>2015</v>
      </c>
      <c r="E3281" s="83"/>
      <c r="F3281" s="84" t="s">
        <v>1</v>
      </c>
      <c r="G3281" s="158">
        <v>111760.97000000031</v>
      </c>
      <c r="H3281" s="83" t="s">
        <v>2</v>
      </c>
      <c r="I3281" s="83"/>
      <c r="J3281" s="83"/>
      <c r="K3281" s="83" t="s">
        <v>3</v>
      </c>
      <c r="L3281" s="83" t="s">
        <v>4</v>
      </c>
      <c r="M3281" s="83"/>
      <c r="N3281" s="83"/>
      <c r="O3281" s="83"/>
      <c r="P3281" s="83"/>
      <c r="Q3281" s="83"/>
      <c r="R3281" s="83"/>
      <c r="S3281" s="83"/>
      <c r="T3281" s="104"/>
      <c r="U3281" s="83"/>
      <c r="V3281" s="83"/>
      <c r="W3281" s="83"/>
      <c r="X3281" s="83"/>
      <c r="Y3281" s="83"/>
      <c r="Z3281" s="83"/>
      <c r="AA3281" s="83"/>
      <c r="AB3281" s="83"/>
      <c r="AC3281" s="83"/>
      <c r="AD3281" s="83"/>
      <c r="AE3281" s="83"/>
      <c r="AF3281" s="83"/>
      <c r="AG3281" s="83"/>
      <c r="AH3281" s="83"/>
      <c r="AI3281" s="83"/>
      <c r="AJ3281" s="83"/>
      <c r="AK3281" s="83"/>
    </row>
    <row r="3282" spans="1:50">
      <c r="A3282" s="83">
        <v>83</v>
      </c>
      <c r="B3282" s="84" t="s">
        <v>122</v>
      </c>
      <c r="C3282" s="83"/>
      <c r="D3282" s="83"/>
      <c r="E3282" s="83"/>
      <c r="F3282" s="83" t="s">
        <v>9</v>
      </c>
      <c r="G3282" s="83">
        <v>0</v>
      </c>
      <c r="H3282" s="83" t="s">
        <v>2</v>
      </c>
      <c r="I3282" s="83"/>
      <c r="J3282" s="83"/>
      <c r="K3282" s="83" t="s">
        <v>10</v>
      </c>
      <c r="L3282" s="83" t="s">
        <v>4</v>
      </c>
      <c r="M3282" s="83"/>
      <c r="N3282" s="83" t="s">
        <v>11</v>
      </c>
      <c r="O3282" s="83"/>
      <c r="P3282" s="83"/>
      <c r="Q3282" s="83"/>
      <c r="R3282" s="83"/>
      <c r="S3282" s="83"/>
      <c r="T3282" s="83"/>
      <c r="U3282" s="83"/>
      <c r="V3282" s="83"/>
      <c r="W3282" s="83"/>
      <c r="X3282" s="83"/>
      <c r="Y3282" s="83"/>
      <c r="Z3282" s="83"/>
      <c r="AA3282" s="83"/>
      <c r="AB3282" s="83"/>
      <c r="AC3282" s="83"/>
      <c r="AD3282" s="83"/>
      <c r="AE3282" s="83"/>
      <c r="AF3282" s="83"/>
      <c r="AG3282" s="83"/>
      <c r="AH3282" s="83"/>
      <c r="AI3282" s="83"/>
      <c r="AJ3282" s="83"/>
      <c r="AK3282" s="83"/>
    </row>
    <row r="3283" spans="1:50">
      <c r="A3283" s="84"/>
      <c r="B3283" s="84">
        <v>1</v>
      </c>
      <c r="C3283" s="84" t="s">
        <v>22</v>
      </c>
      <c r="D3283" s="84" t="s">
        <v>23</v>
      </c>
      <c r="E3283" s="84">
        <v>2</v>
      </c>
      <c r="F3283" s="84" t="s">
        <v>24</v>
      </c>
      <c r="G3283" s="84" t="s">
        <v>25</v>
      </c>
      <c r="H3283" s="84">
        <v>3</v>
      </c>
      <c r="I3283" s="84" t="s">
        <v>26</v>
      </c>
      <c r="J3283" s="84" t="s">
        <v>27</v>
      </c>
      <c r="K3283" s="84">
        <v>4</v>
      </c>
      <c r="L3283" s="84" t="s">
        <v>28</v>
      </c>
      <c r="M3283" s="84" t="s">
        <v>29</v>
      </c>
      <c r="N3283" s="84">
        <v>5</v>
      </c>
      <c r="O3283" s="84" t="s">
        <v>30</v>
      </c>
      <c r="P3283" s="84" t="s">
        <v>30</v>
      </c>
      <c r="Q3283" s="84">
        <v>6</v>
      </c>
      <c r="R3283" s="84" t="s">
        <v>31</v>
      </c>
      <c r="S3283" s="84" t="s">
        <v>32</v>
      </c>
      <c r="T3283" s="84">
        <v>7</v>
      </c>
      <c r="U3283" s="84" t="s">
        <v>33</v>
      </c>
      <c r="V3283" s="84" t="s">
        <v>34</v>
      </c>
      <c r="W3283" s="84">
        <v>8</v>
      </c>
      <c r="X3283" s="84" t="s">
        <v>35</v>
      </c>
      <c r="Y3283" s="84" t="s">
        <v>36</v>
      </c>
      <c r="Z3283" s="84">
        <v>9</v>
      </c>
      <c r="AA3283" s="84" t="s">
        <v>37</v>
      </c>
      <c r="AB3283" s="84" t="s">
        <v>38</v>
      </c>
      <c r="AC3283" s="84">
        <v>10</v>
      </c>
      <c r="AD3283" s="84" t="s">
        <v>39</v>
      </c>
      <c r="AE3283" s="84" t="s">
        <v>40</v>
      </c>
      <c r="AF3283" s="84">
        <v>11</v>
      </c>
      <c r="AG3283" s="84" t="s">
        <v>41</v>
      </c>
      <c r="AH3283" s="84" t="s">
        <v>42</v>
      </c>
      <c r="AI3283" s="84">
        <v>12</v>
      </c>
      <c r="AJ3283" s="84" t="s">
        <v>43</v>
      </c>
      <c r="AK3283" s="84" t="s">
        <v>44</v>
      </c>
    </row>
    <row r="3284" spans="1:50">
      <c r="A3284" s="83"/>
      <c r="B3284" s="84">
        <v>31</v>
      </c>
      <c r="C3284" s="83"/>
      <c r="D3284" s="83"/>
      <c r="E3284" s="84">
        <v>28</v>
      </c>
      <c r="F3284" s="83"/>
      <c r="G3284" s="83"/>
      <c r="H3284" s="84">
        <v>31</v>
      </c>
      <c r="I3284" s="83"/>
      <c r="J3284" s="83"/>
      <c r="K3284" s="84">
        <v>30</v>
      </c>
      <c r="L3284" s="83"/>
      <c r="M3284" s="83"/>
      <c r="N3284" s="84">
        <v>31</v>
      </c>
      <c r="O3284" s="83"/>
      <c r="P3284" s="83"/>
      <c r="Q3284" s="84">
        <v>30</v>
      </c>
      <c r="R3284" s="83"/>
      <c r="S3284" s="83"/>
      <c r="T3284" s="84">
        <v>31</v>
      </c>
      <c r="U3284" s="83"/>
      <c r="V3284" s="83"/>
      <c r="W3284" s="84">
        <v>31</v>
      </c>
      <c r="X3284" s="83"/>
      <c r="Y3284" s="83"/>
      <c r="Z3284" s="84">
        <v>30</v>
      </c>
      <c r="AA3284" s="83"/>
      <c r="AB3284" s="83"/>
      <c r="AC3284" s="84">
        <v>31</v>
      </c>
      <c r="AD3284" s="83"/>
      <c r="AE3284" s="83"/>
      <c r="AF3284" s="84">
        <v>30</v>
      </c>
      <c r="AG3284" s="83"/>
      <c r="AH3284" s="83"/>
      <c r="AI3284" s="84">
        <v>31</v>
      </c>
      <c r="AJ3284" s="83"/>
      <c r="AK3284" s="83"/>
    </row>
    <row r="3285" spans="1:50">
      <c r="A3285" s="84" t="s">
        <v>47</v>
      </c>
      <c r="B3285" s="84" t="s">
        <v>48</v>
      </c>
      <c r="C3285" s="84" t="s">
        <v>49</v>
      </c>
      <c r="D3285" s="84" t="s">
        <v>50</v>
      </c>
      <c r="E3285" s="84" t="s">
        <v>48</v>
      </c>
      <c r="F3285" s="84" t="s">
        <v>49</v>
      </c>
      <c r="G3285" s="84" t="s">
        <v>50</v>
      </c>
      <c r="H3285" s="84" t="s">
        <v>48</v>
      </c>
      <c r="I3285" s="84" t="s">
        <v>49</v>
      </c>
      <c r="J3285" s="84" t="s">
        <v>50</v>
      </c>
      <c r="K3285" s="84" t="s">
        <v>48</v>
      </c>
      <c r="L3285" s="84" t="s">
        <v>49</v>
      </c>
      <c r="M3285" s="84" t="s">
        <v>50</v>
      </c>
      <c r="N3285" s="84" t="s">
        <v>48</v>
      </c>
      <c r="O3285" s="84" t="s">
        <v>49</v>
      </c>
      <c r="P3285" s="84" t="s">
        <v>50</v>
      </c>
      <c r="Q3285" s="84" t="s">
        <v>48</v>
      </c>
      <c r="R3285" s="84" t="s">
        <v>49</v>
      </c>
      <c r="S3285" s="84" t="s">
        <v>50</v>
      </c>
      <c r="T3285" s="84" t="s">
        <v>48</v>
      </c>
      <c r="U3285" s="84" t="s">
        <v>49</v>
      </c>
      <c r="V3285" s="84" t="s">
        <v>50</v>
      </c>
      <c r="W3285" s="84" t="s">
        <v>48</v>
      </c>
      <c r="X3285" s="84" t="s">
        <v>49</v>
      </c>
      <c r="Y3285" s="84" t="s">
        <v>50</v>
      </c>
      <c r="Z3285" s="84" t="s">
        <v>48</v>
      </c>
      <c r="AA3285" s="84" t="s">
        <v>49</v>
      </c>
      <c r="AB3285" s="84" t="s">
        <v>50</v>
      </c>
      <c r="AC3285" s="84" t="s">
        <v>48</v>
      </c>
      <c r="AD3285" s="84" t="s">
        <v>49</v>
      </c>
      <c r="AE3285" s="84" t="s">
        <v>50</v>
      </c>
      <c r="AF3285" s="84" t="s">
        <v>48</v>
      </c>
      <c r="AG3285" s="84" t="s">
        <v>49</v>
      </c>
      <c r="AH3285" s="84" t="s">
        <v>50</v>
      </c>
      <c r="AI3285" s="84" t="s">
        <v>48</v>
      </c>
      <c r="AJ3285" s="84" t="s">
        <v>49</v>
      </c>
      <c r="AK3285" s="84" t="s">
        <v>50</v>
      </c>
    </row>
    <row r="3286" spans="1:50">
      <c r="A3286" s="83"/>
      <c r="B3286" s="162">
        <v>8.7110510168590144E-2</v>
      </c>
      <c r="C3286" s="163">
        <v>1.022658575573971</v>
      </c>
      <c r="D3286" s="163">
        <v>0.98898519007247376</v>
      </c>
      <c r="E3286" s="162">
        <v>7.7144026610726127E-2</v>
      </c>
      <c r="F3286" s="163">
        <v>1.013155685275267</v>
      </c>
      <c r="G3286" s="163">
        <v>0.98716295806114585</v>
      </c>
      <c r="H3286" s="162">
        <v>8.4391057990862106E-2</v>
      </c>
      <c r="I3286" s="163">
        <v>1.0252090139761141</v>
      </c>
      <c r="J3286" s="163">
        <v>0.99535210576836919</v>
      </c>
      <c r="K3286" s="162">
        <v>8.069985332572574E-2</v>
      </c>
      <c r="L3286" s="163">
        <v>1.015142083637206</v>
      </c>
      <c r="M3286" s="163">
        <v>0.99195354905597555</v>
      </c>
      <c r="N3286" s="162">
        <v>8.303383611304567E-2</v>
      </c>
      <c r="O3286" s="163">
        <v>1.1318886797805769</v>
      </c>
      <c r="P3286" s="163">
        <v>0.96519842435071634</v>
      </c>
      <c r="Q3286" s="162">
        <v>8.1140042698994858E-2</v>
      </c>
      <c r="R3286" s="163">
        <v>1.219487261285396</v>
      </c>
      <c r="S3286" s="163">
        <v>0.95628039850491597</v>
      </c>
      <c r="T3286" s="162">
        <v>8.4798832047717529E-2</v>
      </c>
      <c r="U3286" s="163">
        <v>1.3072079178539679</v>
      </c>
      <c r="V3286" s="163">
        <v>0.94161782668465011</v>
      </c>
      <c r="W3286" s="162">
        <v>8.2547463502580645E-2</v>
      </c>
      <c r="X3286" s="163">
        <v>1.0567617199648029</v>
      </c>
      <c r="Y3286" s="163">
        <v>0.99332629786973059</v>
      </c>
      <c r="Z3286" s="162">
        <v>8.6152191828653288E-2</v>
      </c>
      <c r="AA3286" s="163">
        <v>1.2595504506213051</v>
      </c>
      <c r="AB3286" s="163">
        <v>0.97575831910969635</v>
      </c>
      <c r="AC3286" s="162">
        <v>8.3361380065066423E-2</v>
      </c>
      <c r="AD3286" s="163">
        <v>1.029886856109159</v>
      </c>
      <c r="AE3286" s="163">
        <v>1.00159958863493</v>
      </c>
      <c r="AF3286" s="162">
        <v>8.2673338255474002E-2</v>
      </c>
      <c r="AG3286" s="163">
        <v>1.0271885721998251</v>
      </c>
      <c r="AH3286" s="163">
        <v>0.98972306506190055</v>
      </c>
      <c r="AI3286" s="162">
        <v>8.6947467392563399E-2</v>
      </c>
      <c r="AJ3286" s="163">
        <v>1.0209508862057111</v>
      </c>
      <c r="AK3286" s="163">
        <v>0.99013153038649626</v>
      </c>
      <c r="AM3286" t="str">
        <f>A3281</f>
        <v>RefgChg-Res-StdForMsr-cDXGF-MFm1985-CZ03</v>
      </c>
      <c r="AN3286" s="159">
        <f>1/($B3286*(1/$B3284)*(1/(5/7+2/7*$D3286))*$B3296/SUM($B3288:$B3311))</f>
        <v>8883.4577644086075</v>
      </c>
      <c r="AO3286" s="159">
        <f>1/(B3286*(1/B3284)*(1/(5/7+2/7*D3286)))</f>
        <v>354.74984815403212</v>
      </c>
      <c r="AP3286" s="159"/>
      <c r="AR3286" s="164">
        <f>CHOOSE(AV$3,C3286,F3286,I3286,L3286,O3286,R3286,U3286,X3286,AA3286,AD3286,AG3286,AJ3286)</f>
        <v>1.3072079178539679</v>
      </c>
      <c r="AS3286" s="160"/>
      <c r="AT3286" s="160"/>
      <c r="AV3286" s="115">
        <f>AN3286/AR3286</f>
        <v>6795.7496608439342</v>
      </c>
      <c r="AW3286" s="161">
        <f>AO3286/AR3286</f>
        <v>271.37981900876326</v>
      </c>
      <c r="AX3286" s="159"/>
    </row>
    <row r="3287" spans="1:50">
      <c r="A3287" s="84" t="s">
        <v>51</v>
      </c>
      <c r="B3287" s="84" t="s">
        <v>52</v>
      </c>
      <c r="C3287" s="84" t="s">
        <v>53</v>
      </c>
      <c r="D3287" s="84" t="s">
        <v>54</v>
      </c>
      <c r="E3287" s="84" t="s">
        <v>52</v>
      </c>
      <c r="F3287" s="84" t="s">
        <v>53</v>
      </c>
      <c r="G3287" s="84" t="s">
        <v>54</v>
      </c>
      <c r="H3287" s="84" t="s">
        <v>52</v>
      </c>
      <c r="I3287" s="84" t="s">
        <v>53</v>
      </c>
      <c r="J3287" s="84" t="s">
        <v>54</v>
      </c>
      <c r="K3287" s="84" t="s">
        <v>52</v>
      </c>
      <c r="L3287" s="84" t="s">
        <v>53</v>
      </c>
      <c r="M3287" s="84" t="s">
        <v>54</v>
      </c>
      <c r="N3287" s="84" t="s">
        <v>52</v>
      </c>
      <c r="O3287" s="84" t="s">
        <v>53</v>
      </c>
      <c r="P3287" s="84" t="s">
        <v>54</v>
      </c>
      <c r="Q3287" s="84" t="s">
        <v>52</v>
      </c>
      <c r="R3287" s="84" t="s">
        <v>53</v>
      </c>
      <c r="S3287" s="84" t="s">
        <v>54</v>
      </c>
      <c r="T3287" s="84" t="s">
        <v>52</v>
      </c>
      <c r="U3287" s="84" t="s">
        <v>53</v>
      </c>
      <c r="V3287" s="84" t="s">
        <v>54</v>
      </c>
      <c r="W3287" s="84" t="s">
        <v>52</v>
      </c>
      <c r="X3287" s="84" t="s">
        <v>53</v>
      </c>
      <c r="Y3287" s="84" t="s">
        <v>54</v>
      </c>
      <c r="Z3287" s="84" t="s">
        <v>52</v>
      </c>
      <c r="AA3287" s="84" t="s">
        <v>53</v>
      </c>
      <c r="AB3287" s="84" t="s">
        <v>54</v>
      </c>
      <c r="AC3287" s="84" t="s">
        <v>52</v>
      </c>
      <c r="AD3287" s="84" t="s">
        <v>53</v>
      </c>
      <c r="AE3287" s="84" t="s">
        <v>54</v>
      </c>
      <c r="AF3287" s="84" t="s">
        <v>52</v>
      </c>
      <c r="AG3287" s="84" t="s">
        <v>53</v>
      </c>
      <c r="AH3287" s="84" t="s">
        <v>54</v>
      </c>
      <c r="AI3287" s="84" t="s">
        <v>52</v>
      </c>
      <c r="AJ3287" s="84" t="s">
        <v>53</v>
      </c>
      <c r="AK3287" s="84" t="s">
        <v>54</v>
      </c>
    </row>
    <row r="3288" spans="1:50">
      <c r="A3288" s="84">
        <v>1</v>
      </c>
      <c r="B3288" s="84">
        <v>0.64378355266283427</v>
      </c>
      <c r="C3288" s="84">
        <v>0.5996887534895784</v>
      </c>
      <c r="D3288" s="84">
        <v>0.65364692287769222</v>
      </c>
      <c r="E3288" s="84">
        <v>0.61013738345468327</v>
      </c>
      <c r="F3288" s="84">
        <v>0.59610062566525612</v>
      </c>
      <c r="G3288" s="84">
        <v>0.64935546218008289</v>
      </c>
      <c r="H3288" s="84">
        <v>0.61115130389029559</v>
      </c>
      <c r="I3288" s="84">
        <v>0.54011007510117692</v>
      </c>
      <c r="J3288" s="84">
        <v>0.59339202987069872</v>
      </c>
      <c r="K3288" s="84">
        <v>0.55882402351952976</v>
      </c>
      <c r="L3288" s="84">
        <v>0.52692015086776545</v>
      </c>
      <c r="M3288" s="84">
        <v>0.57565068605837266</v>
      </c>
      <c r="N3288" s="84">
        <v>0.31314377286480899</v>
      </c>
      <c r="O3288" s="84">
        <v>0.48638210219145173</v>
      </c>
      <c r="P3288" s="84">
        <v>0.56251307779524173</v>
      </c>
      <c r="Q3288" s="84">
        <v>0.24834618708862449</v>
      </c>
      <c r="R3288" s="84">
        <v>0.44893971845723729</v>
      </c>
      <c r="S3288" s="84">
        <v>0.54784049674469781</v>
      </c>
      <c r="T3288" s="84">
        <v>0.31397820690065259</v>
      </c>
      <c r="U3288" s="84">
        <v>0.42982840314877402</v>
      </c>
      <c r="V3288" s="84">
        <v>0.52113226727137651</v>
      </c>
      <c r="W3288" s="84">
        <v>0.36776859504132231</v>
      </c>
      <c r="X3288" s="84">
        <v>0.45564827916615602</v>
      </c>
      <c r="Y3288" s="84">
        <v>0.50897362202209873</v>
      </c>
      <c r="Z3288" s="84">
        <v>0.26255597912580031</v>
      </c>
      <c r="AA3288" s="84">
        <v>0.36313525025153742</v>
      </c>
      <c r="AB3288" s="84">
        <v>0.44915313435755111</v>
      </c>
      <c r="AC3288" s="84">
        <v>0.60751991709307596</v>
      </c>
      <c r="AD3288" s="84">
        <v>0.49013502772789741</v>
      </c>
      <c r="AE3288" s="84">
        <v>0.58811612219996767</v>
      </c>
      <c r="AF3288" s="84">
        <v>0.62593122978648086</v>
      </c>
      <c r="AG3288" s="84">
        <v>0.59353197138432023</v>
      </c>
      <c r="AH3288" s="84">
        <v>0.63341099081814434</v>
      </c>
      <c r="AI3288" s="84">
        <v>0.60306804278947201</v>
      </c>
      <c r="AJ3288" s="84">
        <v>0.59537617794974373</v>
      </c>
      <c r="AK3288" s="84">
        <v>0.63858219730867849</v>
      </c>
    </row>
    <row r="3289" spans="1:50">
      <c r="A3289" s="84">
        <v>2</v>
      </c>
      <c r="B3289" s="84">
        <v>0.57228371894151731</v>
      </c>
      <c r="C3289" s="84">
        <v>0.52319446308839335</v>
      </c>
      <c r="D3289" s="84">
        <v>0.57970732970732974</v>
      </c>
      <c r="E3289" s="84">
        <v>0.53518597832174741</v>
      </c>
      <c r="F3289" s="84">
        <v>0.51833900153171153</v>
      </c>
      <c r="G3289" s="84">
        <v>0.57403490367566168</v>
      </c>
      <c r="H3289" s="84">
        <v>0.53752178631326253</v>
      </c>
      <c r="I3289" s="84">
        <v>0.49486155868725251</v>
      </c>
      <c r="J3289" s="84">
        <v>0.5319969115172748</v>
      </c>
      <c r="K3289" s="84">
        <v>0.52480470390592193</v>
      </c>
      <c r="L3289" s="84">
        <v>0.49230836415120799</v>
      </c>
      <c r="M3289" s="84">
        <v>0.5244776414069956</v>
      </c>
      <c r="N3289" s="84">
        <v>0.28476241684325942</v>
      </c>
      <c r="O3289" s="84">
        <v>0.44014275905475769</v>
      </c>
      <c r="P3289" s="84">
        <v>0.50671286271113014</v>
      </c>
      <c r="Q3289" s="84">
        <v>0.22388803935908519</v>
      </c>
      <c r="R3289" s="84">
        <v>0.40683910207151369</v>
      </c>
      <c r="S3289" s="84">
        <v>0.49031269240342168</v>
      </c>
      <c r="T3289" s="84">
        <v>0.24465206856055541</v>
      </c>
      <c r="U3289" s="84">
        <v>0.38146980537254821</v>
      </c>
      <c r="V3289" s="84">
        <v>0.46381514642061222</v>
      </c>
      <c r="W3289" s="84">
        <v>0.33351780794962621</v>
      </c>
      <c r="X3289" s="84">
        <v>0.41658997470836617</v>
      </c>
      <c r="Y3289" s="84">
        <v>0.45431632938818223</v>
      </c>
      <c r="Z3289" s="84">
        <v>0.21384951330545171</v>
      </c>
      <c r="AA3289" s="84">
        <v>0.32600438011380017</v>
      </c>
      <c r="AB3289" s="84">
        <v>0.39217074227063381</v>
      </c>
      <c r="AC3289" s="84">
        <v>0.50103633655029467</v>
      </c>
      <c r="AD3289" s="84">
        <v>0.45120274991904652</v>
      </c>
      <c r="AE3289" s="84">
        <v>0.51194833897368597</v>
      </c>
      <c r="AF3289" s="84">
        <v>0.55191555777245005</v>
      </c>
      <c r="AG3289" s="84">
        <v>0.5145192614991273</v>
      </c>
      <c r="AH3289" s="84">
        <v>0.56015917246559954</v>
      </c>
      <c r="AI3289" s="84">
        <v>0.52837469021551586</v>
      </c>
      <c r="AJ3289" s="84">
        <v>0.51889534247534674</v>
      </c>
      <c r="AK3289" s="84">
        <v>0.56893285970758922</v>
      </c>
    </row>
    <row r="3290" spans="1:50">
      <c r="A3290" s="84">
        <v>3</v>
      </c>
      <c r="B3290" s="84">
        <v>0.52886122856192685</v>
      </c>
      <c r="C3290" s="84">
        <v>0.49047035081213031</v>
      </c>
      <c r="D3290" s="84">
        <v>0.53027314565776118</v>
      </c>
      <c r="E3290" s="84">
        <v>0.51166276809541067</v>
      </c>
      <c r="F3290" s="84">
        <v>0.48887302370258823</v>
      </c>
      <c r="G3290" s="84">
        <v>0.52520852694173803</v>
      </c>
      <c r="H3290" s="84">
        <v>0.50761287776645081</v>
      </c>
      <c r="I3290" s="84">
        <v>0.47776395922228249</v>
      </c>
      <c r="J3290" s="84">
        <v>0.50615391707193402</v>
      </c>
      <c r="K3290" s="84">
        <v>0.51124737505249895</v>
      </c>
      <c r="L3290" s="84">
        <v>0.47953608851644403</v>
      </c>
      <c r="M3290" s="84">
        <v>0.50839393241420161</v>
      </c>
      <c r="N3290" s="84">
        <v>0.27300713751041111</v>
      </c>
      <c r="O3290" s="84">
        <v>0.42317998893784209</v>
      </c>
      <c r="P3290" s="84">
        <v>0.49285891552839151</v>
      </c>
      <c r="Q3290" s="84">
        <v>0.21427265474370061</v>
      </c>
      <c r="R3290" s="84">
        <v>0.39028497621110808</v>
      </c>
      <c r="S3290" s="84">
        <v>0.47697708843679998</v>
      </c>
      <c r="T3290" s="84">
        <v>0.2126908382761748</v>
      </c>
      <c r="U3290" s="84">
        <v>0.36034583655824659</v>
      </c>
      <c r="V3290" s="84">
        <v>0.44861734035601192</v>
      </c>
      <c r="W3290" s="84">
        <v>0.3200019677292405</v>
      </c>
      <c r="X3290" s="84">
        <v>0.39947188394816879</v>
      </c>
      <c r="Y3290" s="84">
        <v>0.4367670395645103</v>
      </c>
      <c r="Z3290" s="84">
        <v>0.1976831118842296</v>
      </c>
      <c r="AA3290" s="84">
        <v>0.31043064215781868</v>
      </c>
      <c r="AB3290" s="84">
        <v>0.37095835293131468</v>
      </c>
      <c r="AC3290" s="84">
        <v>0.44047541939244772</v>
      </c>
      <c r="AD3290" s="84">
        <v>0.4348037761569517</v>
      </c>
      <c r="AE3290" s="84">
        <v>0.47330616755300792</v>
      </c>
      <c r="AF3290" s="84">
        <v>0.52404704822281933</v>
      </c>
      <c r="AG3290" s="84">
        <v>0.48258229466283148</v>
      </c>
      <c r="AH3290" s="84">
        <v>0.51564569914576763</v>
      </c>
      <c r="AI3290" s="84">
        <v>0.49716096244941488</v>
      </c>
      <c r="AJ3290" s="84">
        <v>0.48663713676691361</v>
      </c>
      <c r="AK3290" s="84">
        <v>0.52150806243514636</v>
      </c>
    </row>
    <row r="3291" spans="1:50">
      <c r="A3291" s="84">
        <v>4</v>
      </c>
      <c r="B3291" s="84">
        <v>0.50695995059147692</v>
      </c>
      <c r="C3291" s="84">
        <v>0.47419588963489961</v>
      </c>
      <c r="D3291" s="84">
        <v>0.50331719562488797</v>
      </c>
      <c r="E3291" s="84">
        <v>0.50365696965703544</v>
      </c>
      <c r="F3291" s="84">
        <v>0.47649471689296191</v>
      </c>
      <c r="G3291" s="84">
        <v>0.50391397800418491</v>
      </c>
      <c r="H3291" s="84">
        <v>0.48840803709428132</v>
      </c>
      <c r="I3291" s="84">
        <v>0.47128221689329852</v>
      </c>
      <c r="J3291" s="84">
        <v>0.4870583354461015</v>
      </c>
      <c r="K3291" s="84">
        <v>0.50419151616967661</v>
      </c>
      <c r="L3291" s="84">
        <v>0.47361078231050152</v>
      </c>
      <c r="M3291" s="84">
        <v>0.48747326511138173</v>
      </c>
      <c r="N3291" s="84">
        <v>0.26516325605423241</v>
      </c>
      <c r="O3291" s="84">
        <v>0.41289027483740542</v>
      </c>
      <c r="P3291" s="84">
        <v>0.4703578084778175</v>
      </c>
      <c r="Q3291" s="84">
        <v>0.20800644903929261</v>
      </c>
      <c r="R3291" s="84">
        <v>0.37962902408318761</v>
      </c>
      <c r="S3291" s="84">
        <v>0.45323368746479431</v>
      </c>
      <c r="T3291" s="84">
        <v>0.19201266556660571</v>
      </c>
      <c r="U3291" s="84">
        <v>0.34638023143865743</v>
      </c>
      <c r="V3291" s="84">
        <v>0.42482364177637277</v>
      </c>
      <c r="W3291" s="84">
        <v>0.30874901613537981</v>
      </c>
      <c r="X3291" s="84">
        <v>0.3890566332044611</v>
      </c>
      <c r="Y3291" s="84">
        <v>0.41399030170825529</v>
      </c>
      <c r="Z3291" s="84">
        <v>0.1888596913283245</v>
      </c>
      <c r="AA3291" s="84">
        <v>0.30303208114083158</v>
      </c>
      <c r="AB3291" s="84">
        <v>0.35239576590463501</v>
      </c>
      <c r="AC3291" s="84">
        <v>0.41463177666947337</v>
      </c>
      <c r="AD3291" s="84">
        <v>0.42845206096740812</v>
      </c>
      <c r="AE3291" s="84">
        <v>0.45038791813430951</v>
      </c>
      <c r="AF3291" s="84">
        <v>0.50600975076026966</v>
      </c>
      <c r="AG3291" s="84">
        <v>0.46779998524964961</v>
      </c>
      <c r="AH3291" s="84">
        <v>0.4925261015435059</v>
      </c>
      <c r="AI3291" s="84">
        <v>0.48729491482887338</v>
      </c>
      <c r="AJ3291" s="84">
        <v>0.47301384432898991</v>
      </c>
      <c r="AK3291" s="84">
        <v>0.49660976935451101</v>
      </c>
    </row>
    <row r="3292" spans="1:50">
      <c r="A3292" s="84">
        <v>5</v>
      </c>
      <c r="B3292" s="84">
        <v>0.49878854102332648</v>
      </c>
      <c r="C3292" s="84">
        <v>0.46878320360936748</v>
      </c>
      <c r="D3292" s="84">
        <v>0.48834000757077689</v>
      </c>
      <c r="E3292" s="84">
        <v>0.50344282278522712</v>
      </c>
      <c r="F3292" s="84">
        <v>0.47424128352241751</v>
      </c>
      <c r="G3292" s="84">
        <v>0.48667309018968402</v>
      </c>
      <c r="H3292" s="84">
        <v>0.49529744483541049</v>
      </c>
      <c r="I3292" s="84">
        <v>0.49758251624443722</v>
      </c>
      <c r="J3292" s="84">
        <v>0.50556042132435997</v>
      </c>
      <c r="K3292" s="84">
        <v>0.5371692566148677</v>
      </c>
      <c r="L3292" s="84">
        <v>0.50862938795586121</v>
      </c>
      <c r="M3292" s="84">
        <v>0.51325063341120736</v>
      </c>
      <c r="N3292" s="84">
        <v>0.28577453057954061</v>
      </c>
      <c r="O3292" s="84">
        <v>0.44744521370944679</v>
      </c>
      <c r="P3292" s="84">
        <v>0.49336012963440562</v>
      </c>
      <c r="Q3292" s="84">
        <v>0.22464430556478959</v>
      </c>
      <c r="R3292" s="84">
        <v>0.41077530533165479</v>
      </c>
      <c r="S3292" s="84">
        <v>0.47285064909545832</v>
      </c>
      <c r="T3292" s="84">
        <v>0.2026119014702166</v>
      </c>
      <c r="U3292" s="84">
        <v>0.3732505238517736</v>
      </c>
      <c r="V3292" s="84">
        <v>0.44297611135004111</v>
      </c>
      <c r="W3292" s="84">
        <v>0.32985291223927588</v>
      </c>
      <c r="X3292" s="84">
        <v>0.42007732332066899</v>
      </c>
      <c r="Y3292" s="84">
        <v>0.43346058042360008</v>
      </c>
      <c r="Z3292" s="84">
        <v>0.1997483252526</v>
      </c>
      <c r="AA3292" s="84">
        <v>0.32621147769300202</v>
      </c>
      <c r="AB3292" s="84">
        <v>0.37100026544592579</v>
      </c>
      <c r="AC3292" s="84">
        <v>0.43623291663967873</v>
      </c>
      <c r="AD3292" s="84">
        <v>0.46181158616254492</v>
      </c>
      <c r="AE3292" s="84">
        <v>0.47679397748463292</v>
      </c>
      <c r="AF3292" s="84">
        <v>0.49976668972952099</v>
      </c>
      <c r="AG3292" s="84">
        <v>0.4635322172234923</v>
      </c>
      <c r="AH3292" s="84">
        <v>0.47708089067551862</v>
      </c>
      <c r="AI3292" s="84">
        <v>0.48280892179314239</v>
      </c>
      <c r="AJ3292" s="84">
        <v>0.46883384616731372</v>
      </c>
      <c r="AK3292" s="84">
        <v>0.47855782058954333</v>
      </c>
    </row>
    <row r="3293" spans="1:50">
      <c r="A3293" s="84">
        <v>6</v>
      </c>
      <c r="B3293" s="84">
        <v>0.52496555655850619</v>
      </c>
      <c r="C3293" s="84">
        <v>0.49592399032587581</v>
      </c>
      <c r="D3293" s="84">
        <v>0.51637678560755484</v>
      </c>
      <c r="E3293" s="84">
        <v>0.53805225183672123</v>
      </c>
      <c r="F3293" s="84">
        <v>0.50813884057218506</v>
      </c>
      <c r="G3293" s="84">
        <v>0.51622889787168547</v>
      </c>
      <c r="H3293" s="84">
        <v>0.53004044855141574</v>
      </c>
      <c r="I3293" s="84">
        <v>0.54831875513901396</v>
      </c>
      <c r="J3293" s="84">
        <v>0.55102911010210442</v>
      </c>
      <c r="K3293" s="84">
        <v>0.58929861402771955</v>
      </c>
      <c r="L3293" s="84">
        <v>0.56578399983451422</v>
      </c>
      <c r="M3293" s="84">
        <v>0.56222565891217791</v>
      </c>
      <c r="N3293" s="84">
        <v>0.3250571949689513</v>
      </c>
      <c r="O3293" s="84">
        <v>0.50308262287577965</v>
      </c>
      <c r="P3293" s="84">
        <v>0.54196816560503347</v>
      </c>
      <c r="Q3293" s="84">
        <v>0.25598364470447449</v>
      </c>
      <c r="R3293" s="84">
        <v>0.46598024949724498</v>
      </c>
      <c r="S3293" s="84">
        <v>0.52329800751928934</v>
      </c>
      <c r="T3293" s="84">
        <v>0.23189730782381179</v>
      </c>
      <c r="U3293" s="84">
        <v>0.42495610971627062</v>
      </c>
      <c r="V3293" s="84">
        <v>0.49095448477705972</v>
      </c>
      <c r="W3293" s="84">
        <v>0.37084317197953559</v>
      </c>
      <c r="X3293" s="84">
        <v>0.47626040355197041</v>
      </c>
      <c r="Y3293" s="84">
        <v>0.47925970688952091</v>
      </c>
      <c r="Z3293" s="84">
        <v>0.22134053813982749</v>
      </c>
      <c r="AA3293" s="84">
        <v>0.36786915574946039</v>
      </c>
      <c r="AB3293" s="84">
        <v>0.40887055087015028</v>
      </c>
      <c r="AC3293" s="84">
        <v>0.48343480795388299</v>
      </c>
      <c r="AD3293" s="84">
        <v>0.51585211486074889</v>
      </c>
      <c r="AE3293" s="84">
        <v>0.52370099224163735</v>
      </c>
      <c r="AF3293" s="84">
        <v>0.52766738000611424</v>
      </c>
      <c r="AG3293" s="84">
        <v>0.49534626447378127</v>
      </c>
      <c r="AH3293" s="84">
        <v>0.50883417335383896</v>
      </c>
      <c r="AI3293" s="84">
        <v>0.51421087304325996</v>
      </c>
      <c r="AJ3293" s="84">
        <v>0.49855997969089888</v>
      </c>
      <c r="AK3293" s="84">
        <v>0.50940205664842075</v>
      </c>
    </row>
    <row r="3294" spans="1:50">
      <c r="A3294" s="84">
        <v>7</v>
      </c>
      <c r="B3294" s="84">
        <v>0.56598096504980433</v>
      </c>
      <c r="C3294" s="84">
        <v>0.54169633898567293</v>
      </c>
      <c r="D3294" s="84">
        <v>0.55820532743609674</v>
      </c>
      <c r="E3294" s="84">
        <v>0.58905215299970348</v>
      </c>
      <c r="F3294" s="84">
        <v>0.55857888314857596</v>
      </c>
      <c r="G3294" s="84">
        <v>0.5603174512676955</v>
      </c>
      <c r="H3294" s="84">
        <v>0.57657272518004532</v>
      </c>
      <c r="I3294" s="84">
        <v>0.62933137277805651</v>
      </c>
      <c r="J3294" s="84">
        <v>0.59372046926498745</v>
      </c>
      <c r="K3294" s="84">
        <v>0.66172196556068874</v>
      </c>
      <c r="L3294" s="84">
        <v>0.64257624407296987</v>
      </c>
      <c r="M3294" s="84">
        <v>0.59864433549406071</v>
      </c>
      <c r="N3294" s="84">
        <v>0.38209402114895991</v>
      </c>
      <c r="O3294" s="84">
        <v>0.58166924147927757</v>
      </c>
      <c r="P3294" s="84">
        <v>0.58388523656819191</v>
      </c>
      <c r="Q3294" s="84">
        <v>0.31390864969084509</v>
      </c>
      <c r="R3294" s="84">
        <v>0.548172506253781</v>
      </c>
      <c r="S3294" s="84">
        <v>0.57314277480121034</v>
      </c>
      <c r="T3294" s="84">
        <v>0.30299246309592831</v>
      </c>
      <c r="U3294" s="84">
        <v>0.5037377531950239</v>
      </c>
      <c r="V3294" s="84">
        <v>0.53735219700735593</v>
      </c>
      <c r="W3294" s="84">
        <v>0.42545995670995668</v>
      </c>
      <c r="X3294" s="84">
        <v>0.55845932726482683</v>
      </c>
      <c r="Y3294" s="84">
        <v>0.52455770581848371</v>
      </c>
      <c r="Z3294" s="84">
        <v>0.25134164846959539</v>
      </c>
      <c r="AA3294" s="84">
        <v>0.43571259688283631</v>
      </c>
      <c r="AB3294" s="84">
        <v>0.44739746568994981</v>
      </c>
      <c r="AC3294" s="84">
        <v>0.54579312131614743</v>
      </c>
      <c r="AD3294" s="84">
        <v>0.6093253595342526</v>
      </c>
      <c r="AE3294" s="84">
        <v>0.56962957846996809</v>
      </c>
      <c r="AF3294" s="84">
        <v>0.57243077121112163</v>
      </c>
      <c r="AG3294" s="84">
        <v>0.54423384222041915</v>
      </c>
      <c r="AH3294" s="84">
        <v>0.55269288748800871</v>
      </c>
      <c r="AI3294" s="84">
        <v>0.5570003450763874</v>
      </c>
      <c r="AJ3294" s="84">
        <v>0.54504112155259576</v>
      </c>
      <c r="AK3294" s="84">
        <v>0.55076012539735686</v>
      </c>
    </row>
    <row r="3295" spans="1:50">
      <c r="A3295" s="84">
        <v>8</v>
      </c>
      <c r="B3295" s="84">
        <v>0.62278493040049399</v>
      </c>
      <c r="C3295" s="84">
        <v>0.63163702468357741</v>
      </c>
      <c r="D3295" s="84">
        <v>0.59676150060765454</v>
      </c>
      <c r="E3295" s="84">
        <v>0.67149869864593281</v>
      </c>
      <c r="F3295" s="84">
        <v>0.64468184532308725</v>
      </c>
      <c r="G3295" s="84">
        <v>0.59145253339566817</v>
      </c>
      <c r="H3295" s="84">
        <v>0.6339241671873459</v>
      </c>
      <c r="I3295" s="84">
        <v>0.63909063216455853</v>
      </c>
      <c r="J3295" s="84">
        <v>0.5952474243436976</v>
      </c>
      <c r="K3295" s="84">
        <v>0.64112557748845023</v>
      </c>
      <c r="L3295" s="84">
        <v>0.63192999956330176</v>
      </c>
      <c r="M3295" s="84">
        <v>0.59526833602053253</v>
      </c>
      <c r="N3295" s="84">
        <v>0.40931566351435411</v>
      </c>
      <c r="O3295" s="84">
        <v>0.58156672579199331</v>
      </c>
      <c r="P3295" s="84">
        <v>0.5862793855017735</v>
      </c>
      <c r="Q3295" s="84">
        <v>0.33562429359750029</v>
      </c>
      <c r="R3295" s="84">
        <v>0.55696049899449018</v>
      </c>
      <c r="S3295" s="84">
        <v>0.58742811480671231</v>
      </c>
      <c r="T3295" s="84">
        <v>0.34446030117884913</v>
      </c>
      <c r="U3295" s="84">
        <v>0.51298019745908285</v>
      </c>
      <c r="V3295" s="84">
        <v>0.54392059830539718</v>
      </c>
      <c r="W3295" s="84">
        <v>0.42721861471861472</v>
      </c>
      <c r="X3295" s="84">
        <v>0.55772620413802321</v>
      </c>
      <c r="Y3295" s="84">
        <v>0.53167666465233043</v>
      </c>
      <c r="Z3295" s="84">
        <v>0.3018098375217439</v>
      </c>
      <c r="AA3295" s="84">
        <v>0.44660247792253532</v>
      </c>
      <c r="AB3295" s="84">
        <v>0.46969958040915938</v>
      </c>
      <c r="AC3295" s="84">
        <v>0.55060237061985873</v>
      </c>
      <c r="AD3295" s="84">
        <v>0.60994128343142062</v>
      </c>
      <c r="AE3295" s="84">
        <v>0.56932453898749924</v>
      </c>
      <c r="AF3295" s="84">
        <v>0.63342933916877187</v>
      </c>
      <c r="AG3295" s="84">
        <v>0.62800108169235669</v>
      </c>
      <c r="AH3295" s="84">
        <v>0.5811469959750073</v>
      </c>
      <c r="AI3295" s="84">
        <v>0.64643787056498414</v>
      </c>
      <c r="AJ3295" s="84">
        <v>0.63770358341831945</v>
      </c>
      <c r="AK3295" s="84">
        <v>0.58853305955276414</v>
      </c>
    </row>
    <row r="3296" spans="1:50">
      <c r="A3296" s="84">
        <v>9</v>
      </c>
      <c r="B3296" s="84">
        <v>0.61136712749615973</v>
      </c>
      <c r="C3296" s="84">
        <v>0.62838122237061544</v>
      </c>
      <c r="D3296" s="84">
        <v>0.58358735281812224</v>
      </c>
      <c r="E3296" s="84">
        <v>0.64346193127532691</v>
      </c>
      <c r="F3296" s="84">
        <v>0.6322152703860433</v>
      </c>
      <c r="G3296" s="84">
        <v>0.58218213538429975</v>
      </c>
      <c r="H3296" s="84">
        <v>0.60893156631260481</v>
      </c>
      <c r="I3296" s="84">
        <v>0.58529217083399199</v>
      </c>
      <c r="J3296" s="84">
        <v>0.57647452001751698</v>
      </c>
      <c r="K3296" s="84">
        <v>0.55983200335993277</v>
      </c>
      <c r="L3296" s="84">
        <v>0.56302820381398488</v>
      </c>
      <c r="M3296" s="84">
        <v>0.57239314270672237</v>
      </c>
      <c r="N3296" s="84">
        <v>0.35347017954475968</v>
      </c>
      <c r="O3296" s="84">
        <v>0.52948160439434688</v>
      </c>
      <c r="P3296" s="84">
        <v>0.57728672853173446</v>
      </c>
      <c r="Q3296" s="84">
        <v>0.27704274981716648</v>
      </c>
      <c r="R3296" s="84">
        <v>0.49637239834540509</v>
      </c>
      <c r="S3296" s="84">
        <v>0.56341616778233361</v>
      </c>
      <c r="T3296" s="84">
        <v>0.2494090888819516</v>
      </c>
      <c r="U3296" s="84">
        <v>0.45849394974798491</v>
      </c>
      <c r="V3296" s="84">
        <v>0.54012254313306041</v>
      </c>
      <c r="W3296" s="84">
        <v>0.40728305785123969</v>
      </c>
      <c r="X3296" s="84">
        <v>0.5190890555190355</v>
      </c>
      <c r="Y3296" s="84">
        <v>0.53132292756741883</v>
      </c>
      <c r="Z3296" s="84">
        <v>0.24838817128687221</v>
      </c>
      <c r="AA3296" s="84">
        <v>0.40719180860041743</v>
      </c>
      <c r="AB3296" s="84">
        <v>0.45832731811132887</v>
      </c>
      <c r="AC3296" s="84">
        <v>0.54255456959647641</v>
      </c>
      <c r="AD3296" s="84">
        <v>0.56315597593367939</v>
      </c>
      <c r="AE3296" s="84">
        <v>0.57197205147685148</v>
      </c>
      <c r="AF3296" s="84">
        <v>0.61400827044682926</v>
      </c>
      <c r="AG3296" s="84">
        <v>0.62219436044939391</v>
      </c>
      <c r="AH3296" s="84">
        <v>0.5747922789172617</v>
      </c>
      <c r="AI3296" s="84">
        <v>0.64022649559243339</v>
      </c>
      <c r="AJ3296" s="84">
        <v>0.62764313758102841</v>
      </c>
      <c r="AK3296" s="84">
        <v>0.57940826063324569</v>
      </c>
    </row>
    <row r="3297" spans="1:37">
      <c r="A3297" s="84">
        <v>10</v>
      </c>
      <c r="B3297" s="84">
        <v>0.53244017926425635</v>
      </c>
      <c r="C3297" s="84">
        <v>0.54257228859468087</v>
      </c>
      <c r="D3297" s="84">
        <v>0.55282111051341831</v>
      </c>
      <c r="E3297" s="84">
        <v>0.56020821665074283</v>
      </c>
      <c r="F3297" s="84">
        <v>0.55920454840468337</v>
      </c>
      <c r="G3297" s="84">
        <v>0.56710776125019247</v>
      </c>
      <c r="H3297" s="84">
        <v>0.54893288171265098</v>
      </c>
      <c r="I3297" s="84">
        <v>0.5575993275478629</v>
      </c>
      <c r="J3297" s="84">
        <v>0.57395648466130411</v>
      </c>
      <c r="K3297" s="84">
        <v>0.54839143217135666</v>
      </c>
      <c r="L3297" s="84">
        <v>0.55165795951577057</v>
      </c>
      <c r="M3297" s="84">
        <v>0.58462044684281544</v>
      </c>
      <c r="N3297" s="84">
        <v>0.34739749712707291</v>
      </c>
      <c r="O3297" s="84">
        <v>0.51991665236215223</v>
      </c>
      <c r="P3297" s="84">
        <v>0.59379759709198476</v>
      </c>
      <c r="Q3297" s="84">
        <v>0.27280433481816369</v>
      </c>
      <c r="R3297" s="84">
        <v>0.48774585942481569</v>
      </c>
      <c r="S3297" s="84">
        <v>0.58142185309875938</v>
      </c>
      <c r="T3297" s="84">
        <v>0.2454919799610519</v>
      </c>
      <c r="U3297" s="84">
        <v>0.45043890283729437</v>
      </c>
      <c r="V3297" s="84">
        <v>0.55682840051608873</v>
      </c>
      <c r="W3297" s="84">
        <v>0.40556129476584019</v>
      </c>
      <c r="X3297" s="84">
        <v>0.50927991264915939</v>
      </c>
      <c r="Y3297" s="84">
        <v>0.54444559081462685</v>
      </c>
      <c r="Z3297" s="84">
        <v>0.24967615381768379</v>
      </c>
      <c r="AA3297" s="84">
        <v>0.39906840605622362</v>
      </c>
      <c r="AB3297" s="84">
        <v>0.46563872343794388</v>
      </c>
      <c r="AC3297" s="84">
        <v>0.54129153442580469</v>
      </c>
      <c r="AD3297" s="84">
        <v>0.55179308580136899</v>
      </c>
      <c r="AE3297" s="84">
        <v>0.57601238575408054</v>
      </c>
      <c r="AF3297" s="84">
        <v>0.54390255675875709</v>
      </c>
      <c r="AG3297" s="84">
        <v>0.55918823905401083</v>
      </c>
      <c r="AH3297" s="84">
        <v>0.56338221186789084</v>
      </c>
      <c r="AI3297" s="84">
        <v>0.53584088841484445</v>
      </c>
      <c r="AJ3297" s="84">
        <v>0.54952094157194198</v>
      </c>
      <c r="AK3297" s="84">
        <v>0.54845421953321882</v>
      </c>
    </row>
    <row r="3298" spans="1:37">
      <c r="A3298" s="84">
        <v>11</v>
      </c>
      <c r="B3298" s="84">
        <v>0.52977972033509102</v>
      </c>
      <c r="C3298" s="84">
        <v>0.5309460483296663</v>
      </c>
      <c r="D3298" s="84">
        <v>0.55197935967166745</v>
      </c>
      <c r="E3298" s="84">
        <v>0.54803479063025073</v>
      </c>
      <c r="F3298" s="84">
        <v>0.54693787481502643</v>
      </c>
      <c r="G3298" s="84">
        <v>0.56954223846474017</v>
      </c>
      <c r="H3298" s="84">
        <v>0.54181327896346476</v>
      </c>
      <c r="I3298" s="84">
        <v>0.55393244787694307</v>
      </c>
      <c r="J3298" s="84">
        <v>0.5778401364464012</v>
      </c>
      <c r="K3298" s="84">
        <v>0.54281394372112557</v>
      </c>
      <c r="L3298" s="84">
        <v>0.54623600554376972</v>
      </c>
      <c r="M3298" s="84">
        <v>0.58703563554999838</v>
      </c>
      <c r="N3298" s="84">
        <v>0.34362315631885798</v>
      </c>
      <c r="O3298" s="84">
        <v>0.51230903473136125</v>
      </c>
      <c r="P3298" s="84">
        <v>0.59575379195235045</v>
      </c>
      <c r="Q3298" s="84">
        <v>0.26861578352503168</v>
      </c>
      <c r="R3298" s="84">
        <v>0.47918676323921328</v>
      </c>
      <c r="S3298" s="84">
        <v>0.58319032710219165</v>
      </c>
      <c r="T3298" s="84">
        <v>0.2424816780389184</v>
      </c>
      <c r="U3298" s="84">
        <v>0.44329186566741541</v>
      </c>
      <c r="V3298" s="84">
        <v>0.55852076921787996</v>
      </c>
      <c r="W3298" s="84">
        <v>0.40334759937032671</v>
      </c>
      <c r="X3298" s="84">
        <v>0.50339041591924505</v>
      </c>
      <c r="Y3298" s="84">
        <v>0.54681366407750776</v>
      </c>
      <c r="Z3298" s="84">
        <v>0.25204485732262483</v>
      </c>
      <c r="AA3298" s="84">
        <v>0.39795870819433338</v>
      </c>
      <c r="AB3298" s="84">
        <v>0.46812553263820661</v>
      </c>
      <c r="AC3298" s="84">
        <v>0.54464343545566418</v>
      </c>
      <c r="AD3298" s="84">
        <v>0.55363632864068757</v>
      </c>
      <c r="AE3298" s="84">
        <v>0.57988005617330851</v>
      </c>
      <c r="AF3298" s="84">
        <v>0.53571256174676973</v>
      </c>
      <c r="AG3298" s="84">
        <v>0.54716424515082218</v>
      </c>
      <c r="AH3298" s="84">
        <v>0.5634380440465131</v>
      </c>
      <c r="AI3298" s="84">
        <v>0.52392006776045419</v>
      </c>
      <c r="AJ3298" s="84">
        <v>0.53705973239257832</v>
      </c>
      <c r="AK3298" s="84">
        <v>0.54673577063923007</v>
      </c>
    </row>
    <row r="3299" spans="1:37">
      <c r="A3299" s="84">
        <v>12</v>
      </c>
      <c r="B3299" s="84">
        <v>0.53620916274724051</v>
      </c>
      <c r="C3299" s="84">
        <v>0.53658852892795128</v>
      </c>
      <c r="D3299" s="84">
        <v>0.55629271013886405</v>
      </c>
      <c r="E3299" s="84">
        <v>0.5512305208710836</v>
      </c>
      <c r="F3299" s="84">
        <v>0.54992601054025292</v>
      </c>
      <c r="G3299" s="84">
        <v>0.5736130036431637</v>
      </c>
      <c r="H3299" s="84">
        <v>0.54025124140879344</v>
      </c>
      <c r="I3299" s="84">
        <v>0.5434837876278884</v>
      </c>
      <c r="J3299" s="84">
        <v>0.57329960587272699</v>
      </c>
      <c r="K3299" s="84">
        <v>0.52934061318773629</v>
      </c>
      <c r="L3299" s="84">
        <v>0.53298795861938975</v>
      </c>
      <c r="M3299" s="84">
        <v>0.57756572669540329</v>
      </c>
      <c r="N3299" s="84">
        <v>0.33872073040874628</v>
      </c>
      <c r="O3299" s="84">
        <v>0.50137800156396028</v>
      </c>
      <c r="P3299" s="84">
        <v>0.58452270305253984</v>
      </c>
      <c r="Q3299" s="84">
        <v>0.27069343793630751</v>
      </c>
      <c r="R3299" s="84">
        <v>0.47062971077285293</v>
      </c>
      <c r="S3299" s="84">
        <v>0.5714070503163603</v>
      </c>
      <c r="T3299" s="84">
        <v>0.2461014731897308</v>
      </c>
      <c r="U3299" s="84">
        <v>0.43536329828403147</v>
      </c>
      <c r="V3299" s="84">
        <v>0.54800909299091272</v>
      </c>
      <c r="W3299" s="84">
        <v>0.39537829594647778</v>
      </c>
      <c r="X3299" s="84">
        <v>0.49151560393524463</v>
      </c>
      <c r="Y3299" s="84">
        <v>0.53800954107526244</v>
      </c>
      <c r="Z3299" s="84">
        <v>0.25985417669047711</v>
      </c>
      <c r="AA3299" s="84">
        <v>0.39130569846247321</v>
      </c>
      <c r="AB3299" s="84">
        <v>0.46269553352302628</v>
      </c>
      <c r="AC3299" s="84">
        <v>0.53677375477686373</v>
      </c>
      <c r="AD3299" s="84">
        <v>0.54078797499167808</v>
      </c>
      <c r="AE3299" s="84">
        <v>0.57433179086953512</v>
      </c>
      <c r="AF3299" s="84">
        <v>0.54026613461198081</v>
      </c>
      <c r="AG3299" s="84">
        <v>0.55203677754013314</v>
      </c>
      <c r="AH3299" s="84">
        <v>0.56766098701140499</v>
      </c>
      <c r="AI3299" s="84">
        <v>0.53008438686200077</v>
      </c>
      <c r="AJ3299" s="84">
        <v>0.54346103847786797</v>
      </c>
      <c r="AK3299" s="84">
        <v>0.55117738455372467</v>
      </c>
    </row>
    <row r="3300" spans="1:37">
      <c r="A3300" s="84">
        <v>13</v>
      </c>
      <c r="B3300" s="84">
        <v>0.52838614661029015</v>
      </c>
      <c r="C3300" s="84">
        <v>0.5237746375047494</v>
      </c>
      <c r="D3300" s="84">
        <v>0.55323949554718788</v>
      </c>
      <c r="E3300" s="84">
        <v>0.5380357790004282</v>
      </c>
      <c r="F3300" s="84">
        <v>0.53671175264155369</v>
      </c>
      <c r="G3300" s="84">
        <v>0.5688637776016694</v>
      </c>
      <c r="H3300" s="84">
        <v>0.53678187378736564</v>
      </c>
      <c r="I3300" s="84">
        <v>0.54168126776466929</v>
      </c>
      <c r="J3300" s="84">
        <v>0.58023716781524437</v>
      </c>
      <c r="K3300" s="84">
        <v>0.53095338093238142</v>
      </c>
      <c r="L3300" s="84">
        <v>0.53476692952838878</v>
      </c>
      <c r="M3300" s="84">
        <v>0.58646309762758719</v>
      </c>
      <c r="N3300" s="84">
        <v>0.34357044206176002</v>
      </c>
      <c r="O3300" s="84">
        <v>0.5051925387652344</v>
      </c>
      <c r="P3300" s="84">
        <v>0.59237181327584754</v>
      </c>
      <c r="Q3300" s="84">
        <v>0.28288511402167421</v>
      </c>
      <c r="R3300" s="84">
        <v>0.47636438696597611</v>
      </c>
      <c r="S3300" s="84">
        <v>0.57826479950744725</v>
      </c>
      <c r="T3300" s="84">
        <v>0.26796890097964893</v>
      </c>
      <c r="U3300" s="84">
        <v>0.44278594755819012</v>
      </c>
      <c r="V3300" s="84">
        <v>0.55521422706784573</v>
      </c>
      <c r="W3300" s="84">
        <v>0.3992276662731209</v>
      </c>
      <c r="X3300" s="84">
        <v>0.49376622508439832</v>
      </c>
      <c r="Y3300" s="84">
        <v>0.54648940508300548</v>
      </c>
      <c r="Z3300" s="84">
        <v>0.28861911987860389</v>
      </c>
      <c r="AA3300" s="84">
        <v>0.39643136354771957</v>
      </c>
      <c r="AB3300" s="84">
        <v>0.47900415865283857</v>
      </c>
      <c r="AC3300" s="84">
        <v>0.54499967614482792</v>
      </c>
      <c r="AD3300" s="84">
        <v>0.54235722227380068</v>
      </c>
      <c r="AE3300" s="84">
        <v>0.58604415590395298</v>
      </c>
      <c r="AF3300" s="84">
        <v>0.53049928397882506</v>
      </c>
      <c r="AG3300" s="84">
        <v>0.53917693045209814</v>
      </c>
      <c r="AH3300" s="84">
        <v>0.56396591191712475</v>
      </c>
      <c r="AI3300" s="84">
        <v>0.51676757536782003</v>
      </c>
      <c r="AJ3300" s="84">
        <v>0.53051179809952331</v>
      </c>
      <c r="AK3300" s="84">
        <v>0.54770205500134506</v>
      </c>
    </row>
    <row r="3301" spans="1:37">
      <c r="A3301" s="84">
        <v>14</v>
      </c>
      <c r="B3301" s="84">
        <v>0.53677926108920448</v>
      </c>
      <c r="C3301" s="84">
        <v>0.52516705610400349</v>
      </c>
      <c r="D3301" s="84">
        <v>0.56632398940091244</v>
      </c>
      <c r="E3301" s="84">
        <v>0.53928771455869273</v>
      </c>
      <c r="F3301" s="84">
        <v>0.5376489524650172</v>
      </c>
      <c r="G3301" s="84">
        <v>0.58079670689920582</v>
      </c>
      <c r="H3301" s="84">
        <v>0.53924824887368872</v>
      </c>
      <c r="I3301" s="84">
        <v>0.54202482301178856</v>
      </c>
      <c r="J3301" s="84">
        <v>0.58164888100122158</v>
      </c>
      <c r="K3301" s="84">
        <v>0.53338933221335583</v>
      </c>
      <c r="L3301" s="84">
        <v>0.53711130979606181</v>
      </c>
      <c r="M3301" s="84">
        <v>0.58845710901253667</v>
      </c>
      <c r="N3301" s="84">
        <v>0.3581406627236402</v>
      </c>
      <c r="O3301" s="84">
        <v>0.51319591463065739</v>
      </c>
      <c r="P3301" s="84">
        <v>0.59671729091342607</v>
      </c>
      <c r="Q3301" s="84">
        <v>0.31329366398510738</v>
      </c>
      <c r="R3301" s="84">
        <v>0.48868188283766328</v>
      </c>
      <c r="S3301" s="84">
        <v>0.58396976564444503</v>
      </c>
      <c r="T3301" s="84">
        <v>0.29406561714905821</v>
      </c>
      <c r="U3301" s="84">
        <v>0.45298737092481078</v>
      </c>
      <c r="V3301" s="84">
        <v>0.5603862845525277</v>
      </c>
      <c r="W3301" s="84">
        <v>0.40198248720975988</v>
      </c>
      <c r="X3301" s="84">
        <v>0.49721123527904348</v>
      </c>
      <c r="Y3301" s="84">
        <v>0.5492210414609342</v>
      </c>
      <c r="Z3301" s="84">
        <v>0.3202043006773011</v>
      </c>
      <c r="AA3301" s="84">
        <v>0.40292559846885873</v>
      </c>
      <c r="AB3301" s="84">
        <v>0.48986415688319918</v>
      </c>
      <c r="AC3301" s="84">
        <v>0.54208497959712421</v>
      </c>
      <c r="AD3301" s="84">
        <v>0.54089213859193452</v>
      </c>
      <c r="AE3301" s="84">
        <v>0.58138798719985263</v>
      </c>
      <c r="AF3301" s="84">
        <v>0.53452187484915281</v>
      </c>
      <c r="AG3301" s="84">
        <v>0.54047250288861015</v>
      </c>
      <c r="AH3301" s="84">
        <v>0.57654337906496322</v>
      </c>
      <c r="AI3301" s="84">
        <v>0.51726950465853117</v>
      </c>
      <c r="AJ3301" s="84">
        <v>0.53095168272282001</v>
      </c>
      <c r="AK3301" s="84">
        <v>0.56039551775822016</v>
      </c>
    </row>
    <row r="3302" spans="1:37">
      <c r="A3302" s="84">
        <v>15</v>
      </c>
      <c r="B3302" s="84">
        <v>0.53044483506738227</v>
      </c>
      <c r="C3302" s="84">
        <v>0.52164505611765477</v>
      </c>
      <c r="D3302" s="84">
        <v>0.55857390472775104</v>
      </c>
      <c r="E3302" s="84">
        <v>0.53739333838500314</v>
      </c>
      <c r="F3302" s="84">
        <v>0.53552792128559934</v>
      </c>
      <c r="G3302" s="84">
        <v>0.57496992536930525</v>
      </c>
      <c r="H3302" s="84">
        <v>0.5405307639185768</v>
      </c>
      <c r="I3302" s="84">
        <v>0.55255364615183777</v>
      </c>
      <c r="J3302" s="84">
        <v>0.5832622674994814</v>
      </c>
      <c r="K3302" s="84">
        <v>0.54551868962620753</v>
      </c>
      <c r="L3302" s="84">
        <v>0.5495641061590546</v>
      </c>
      <c r="M3302" s="84">
        <v>0.59151064459873004</v>
      </c>
      <c r="N3302" s="84">
        <v>0.38271604938271597</v>
      </c>
      <c r="O3302" s="84">
        <v>0.52889273521390012</v>
      </c>
      <c r="P3302" s="84">
        <v>0.60066374372874098</v>
      </c>
      <c r="Q3302" s="84">
        <v>0.32912539059902929</v>
      </c>
      <c r="R3302" s="84">
        <v>0.50132433006883248</v>
      </c>
      <c r="S3302" s="84">
        <v>0.5880307059486225</v>
      </c>
      <c r="T3302" s="84">
        <v>0.32280099302799209</v>
      </c>
      <c r="U3302" s="84">
        <v>0.46841032223963158</v>
      </c>
      <c r="V3302" s="84">
        <v>0.56451387686481724</v>
      </c>
      <c r="W3302" s="84">
        <v>0.4089679260133805</v>
      </c>
      <c r="X3302" s="84">
        <v>0.50870722984189942</v>
      </c>
      <c r="Y3302" s="84">
        <v>0.55261593487307226</v>
      </c>
      <c r="Z3302" s="84">
        <v>0.35415078278248641</v>
      </c>
      <c r="AA3302" s="84">
        <v>0.41744486458407037</v>
      </c>
      <c r="AB3302" s="84">
        <v>0.50606567225344967</v>
      </c>
      <c r="AC3302" s="84">
        <v>0.54967938337975253</v>
      </c>
      <c r="AD3302" s="84">
        <v>0.55470060890417616</v>
      </c>
      <c r="AE3302" s="84">
        <v>0.58379377028800328</v>
      </c>
      <c r="AF3302" s="84">
        <v>0.52969476580475938</v>
      </c>
      <c r="AG3302" s="84">
        <v>0.53725200973523113</v>
      </c>
      <c r="AH3302" s="84">
        <v>0.56898065668793352</v>
      </c>
      <c r="AI3302" s="84">
        <v>0.51394422310756982</v>
      </c>
      <c r="AJ3302" s="84">
        <v>0.52761643811633074</v>
      </c>
      <c r="AK3302" s="84">
        <v>0.55182523429650665</v>
      </c>
    </row>
    <row r="3303" spans="1:37">
      <c r="A3303" s="84">
        <v>16</v>
      </c>
      <c r="B3303" s="84">
        <v>0.53240850713414734</v>
      </c>
      <c r="C3303" s="84">
        <v>0.53488213358572811</v>
      </c>
      <c r="D3303" s="84">
        <v>0.55872332795409729</v>
      </c>
      <c r="E3303" s="84">
        <v>0.55248245642934801</v>
      </c>
      <c r="F3303" s="84">
        <v>0.55038033178431411</v>
      </c>
      <c r="G3303" s="84">
        <v>0.57629834033649385</v>
      </c>
      <c r="H3303" s="84">
        <v>0.56478345226742077</v>
      </c>
      <c r="I3303" s="84">
        <v>0.59567670077025092</v>
      </c>
      <c r="J3303" s="84">
        <v>0.62366607509161742</v>
      </c>
      <c r="K3303" s="84">
        <v>0.59408651826963466</v>
      </c>
      <c r="L3303" s="84">
        <v>0.59902593298290219</v>
      </c>
      <c r="M3303" s="84">
        <v>0.64254549044124909</v>
      </c>
      <c r="N3303" s="84">
        <v>0.42220957080051857</v>
      </c>
      <c r="O3303" s="84">
        <v>0.5760571036219031</v>
      </c>
      <c r="P3303" s="84">
        <v>0.65059050807538643</v>
      </c>
      <c r="Q3303" s="84">
        <v>0.35709892959244738</v>
      </c>
      <c r="R3303" s="84">
        <v>0.54373150434085971</v>
      </c>
      <c r="S3303" s="84">
        <v>0.63623144739772319</v>
      </c>
      <c r="T3303" s="84">
        <v>0.35849351112696792</v>
      </c>
      <c r="U3303" s="84">
        <v>0.51070356596756827</v>
      </c>
      <c r="V3303" s="84">
        <v>0.61098978434866147</v>
      </c>
      <c r="W3303" s="84">
        <v>0.4440058048012594</v>
      </c>
      <c r="X3303" s="84">
        <v>0.5531982217864585</v>
      </c>
      <c r="Y3303" s="84">
        <v>0.59894075395129243</v>
      </c>
      <c r="Z3303" s="84">
        <v>0.4075650468189051</v>
      </c>
      <c r="AA3303" s="84">
        <v>0.46561058406694789</v>
      </c>
      <c r="AB3303" s="84">
        <v>0.56091983998733319</v>
      </c>
      <c r="AC3303" s="84">
        <v>0.60460522054537202</v>
      </c>
      <c r="AD3303" s="84">
        <v>0.60645406724892592</v>
      </c>
      <c r="AE3303" s="84">
        <v>0.63758431751732403</v>
      </c>
      <c r="AF3303" s="84">
        <v>0.53939725498398994</v>
      </c>
      <c r="AG3303" s="84">
        <v>0.5515745998967474</v>
      </c>
      <c r="AH3303" s="84">
        <v>0.5694323897695146</v>
      </c>
      <c r="AI3303" s="84">
        <v>0.52919032531292154</v>
      </c>
      <c r="AJ3303" s="84">
        <v>0.54261847340339397</v>
      </c>
      <c r="AK3303" s="84">
        <v>0.55163307547449492</v>
      </c>
    </row>
    <row r="3304" spans="1:37">
      <c r="A3304" s="84">
        <v>17</v>
      </c>
      <c r="B3304" s="84">
        <v>0.58162699732370493</v>
      </c>
      <c r="C3304" s="84">
        <v>0.58507973416635761</v>
      </c>
      <c r="D3304" s="84">
        <v>0.6083268583268584</v>
      </c>
      <c r="E3304" s="84">
        <v>0.60432247224327085</v>
      </c>
      <c r="F3304" s="84">
        <v>0.60208728160128755</v>
      </c>
      <c r="G3304" s="84">
        <v>0.6276732213207753</v>
      </c>
      <c r="H3304" s="84">
        <v>0.61856687164984048</v>
      </c>
      <c r="I3304" s="84">
        <v>0.66688425165650878</v>
      </c>
      <c r="J3304" s="84">
        <v>0.69027588909120274</v>
      </c>
      <c r="K3304" s="84">
        <v>0.66274674506509879</v>
      </c>
      <c r="L3304" s="84">
        <v>0.66839660478575325</v>
      </c>
      <c r="M3304" s="84">
        <v>0.70375440097397268</v>
      </c>
      <c r="N3304" s="84">
        <v>0.49655775901150218</v>
      </c>
      <c r="O3304" s="84">
        <v>0.64387480688905419</v>
      </c>
      <c r="P3304" s="84">
        <v>0.70240534109323061</v>
      </c>
      <c r="Q3304" s="84">
        <v>0.42129845090087098</v>
      </c>
      <c r="R3304" s="84">
        <v>0.60591370599872496</v>
      </c>
      <c r="S3304" s="84">
        <v>0.6830239595477946</v>
      </c>
      <c r="T3304" s="84">
        <v>0.42929135262899693</v>
      </c>
      <c r="U3304" s="84">
        <v>0.57362618692541489</v>
      </c>
      <c r="V3304" s="84">
        <v>0.65747127720775933</v>
      </c>
      <c r="W3304" s="84">
        <v>0.49176013380558831</v>
      </c>
      <c r="X3304" s="84">
        <v>0.61466469087384257</v>
      </c>
      <c r="Y3304" s="84">
        <v>0.65225679347158549</v>
      </c>
      <c r="Z3304" s="84">
        <v>0.47533957585402858</v>
      </c>
      <c r="AA3304" s="84">
        <v>0.53926656392325667</v>
      </c>
      <c r="AB3304" s="84">
        <v>0.63016862801711893</v>
      </c>
      <c r="AC3304" s="84">
        <v>0.68262193147224559</v>
      </c>
      <c r="AD3304" s="84">
        <v>0.68539875411276352</v>
      </c>
      <c r="AE3304" s="84">
        <v>0.71660680986255954</v>
      </c>
      <c r="AF3304" s="84">
        <v>0.58905211668731583</v>
      </c>
      <c r="AG3304" s="84">
        <v>0.60288369348772042</v>
      </c>
      <c r="AH3304" s="84">
        <v>0.61975748531867469</v>
      </c>
      <c r="AI3304" s="84">
        <v>0.58029300122345262</v>
      </c>
      <c r="AJ3304" s="84">
        <v>0.59386174929640345</v>
      </c>
      <c r="AK3304" s="84">
        <v>0.6019786868415129</v>
      </c>
    </row>
    <row r="3305" spans="1:37">
      <c r="A3305" s="84">
        <v>18</v>
      </c>
      <c r="B3305" s="84">
        <v>0.66408538806277406</v>
      </c>
      <c r="C3305" s="84">
        <v>0.66675464082653224</v>
      </c>
      <c r="D3305" s="84">
        <v>0.6929701352778278</v>
      </c>
      <c r="E3305" s="84">
        <v>0.68393569004711241</v>
      </c>
      <c r="F3305" s="84">
        <v>0.68179859290220413</v>
      </c>
      <c r="G3305" s="84">
        <v>0.70805087886337859</v>
      </c>
      <c r="H3305" s="84">
        <v>0.69416948929593225</v>
      </c>
      <c r="I3305" s="84">
        <v>0.75511611022168479</v>
      </c>
      <c r="J3305" s="84">
        <v>0.76947587987185118</v>
      </c>
      <c r="K3305" s="84">
        <v>0.7503401931961361</v>
      </c>
      <c r="L3305" s="84">
        <v>0.75712450268109754</v>
      </c>
      <c r="M3305" s="84">
        <v>0.77738146161692612</v>
      </c>
      <c r="N3305" s="84">
        <v>0.56817534870481068</v>
      </c>
      <c r="O3305" s="84">
        <v>0.72904150216474994</v>
      </c>
      <c r="P3305" s="84">
        <v>0.77008871003060775</v>
      </c>
      <c r="Q3305" s="84">
        <v>0.49704142011834329</v>
      </c>
      <c r="R3305" s="84">
        <v>0.68856784330395848</v>
      </c>
      <c r="S3305" s="84">
        <v>0.74585063599565093</v>
      </c>
      <c r="T3305" s="84">
        <v>0.49702686229912729</v>
      </c>
      <c r="U3305" s="84">
        <v>0.65458629868045992</v>
      </c>
      <c r="V3305" s="84">
        <v>0.71874284373795649</v>
      </c>
      <c r="W3305" s="84">
        <v>0.57318722943722944</v>
      </c>
      <c r="X3305" s="84">
        <v>0.697558855971388</v>
      </c>
      <c r="Y3305" s="84">
        <v>0.7199827061869597</v>
      </c>
      <c r="Z3305" s="84">
        <v>0.47318553610422293</v>
      </c>
      <c r="AA3305" s="84">
        <v>0.60118356266513873</v>
      </c>
      <c r="AB3305" s="84">
        <v>0.67218825238784918</v>
      </c>
      <c r="AC3305" s="84">
        <v>0.76633849342574001</v>
      </c>
      <c r="AD3305" s="84">
        <v>0.77830136341095002</v>
      </c>
      <c r="AE3305" s="84">
        <v>0.80238045905564381</v>
      </c>
      <c r="AF3305" s="84">
        <v>0.66997055463482913</v>
      </c>
      <c r="AG3305" s="84">
        <v>0.68565528431300227</v>
      </c>
      <c r="AH3305" s="84">
        <v>0.70484064988655903</v>
      </c>
      <c r="AI3305" s="84">
        <v>0.66238981083539861</v>
      </c>
      <c r="AJ3305" s="84">
        <v>0.67730851888002297</v>
      </c>
      <c r="AK3305" s="84">
        <v>0.68809329036296063</v>
      </c>
    </row>
    <row r="3306" spans="1:37">
      <c r="A3306" s="84">
        <v>19</v>
      </c>
      <c r="B3306" s="84">
        <v>0.75523777851679408</v>
      </c>
      <c r="C3306" s="84">
        <v>0.76025827999899898</v>
      </c>
      <c r="D3306" s="84">
        <v>0.7841133225748611</v>
      </c>
      <c r="E3306" s="84">
        <v>0.7775672915362567</v>
      </c>
      <c r="F3306" s="84">
        <v>0.77532386614398074</v>
      </c>
      <c r="G3306" s="84">
        <v>0.79588590454796859</v>
      </c>
      <c r="H3306" s="84">
        <v>0.77528034463481199</v>
      </c>
      <c r="I3306" s="84">
        <v>0.83428498136785356</v>
      </c>
      <c r="J3306" s="84">
        <v>0.83687510083665617</v>
      </c>
      <c r="K3306" s="84">
        <v>0.8192188156236877</v>
      </c>
      <c r="L3306" s="84">
        <v>0.8264675935396234</v>
      </c>
      <c r="M3306" s="84">
        <v>0.8341416866835577</v>
      </c>
      <c r="N3306" s="84">
        <v>0.58537073937017015</v>
      </c>
      <c r="O3306" s="84">
        <v>0.78390646754782478</v>
      </c>
      <c r="P3306" s="84">
        <v>0.82372348553048391</v>
      </c>
      <c r="Q3306" s="84">
        <v>0.50132969882321665</v>
      </c>
      <c r="R3306" s="84">
        <v>0.73711435017902993</v>
      </c>
      <c r="S3306" s="84">
        <v>0.79631109422691493</v>
      </c>
      <c r="T3306" s="84">
        <v>0.49603829401358718</v>
      </c>
      <c r="U3306" s="84">
        <v>0.69863326600343578</v>
      </c>
      <c r="V3306" s="84">
        <v>0.76759812107976488</v>
      </c>
      <c r="W3306" s="84">
        <v>0.60427735143644223</v>
      </c>
      <c r="X3306" s="84">
        <v>0.75691954586476218</v>
      </c>
      <c r="Y3306" s="84">
        <v>0.77118614922791962</v>
      </c>
      <c r="Z3306" s="84">
        <v>0.45858840075502422</v>
      </c>
      <c r="AA3306" s="84">
        <v>0.6382315937711952</v>
      </c>
      <c r="AB3306" s="84">
        <v>0.70644474766337739</v>
      </c>
      <c r="AC3306" s="84">
        <v>0.83212967161085571</v>
      </c>
      <c r="AD3306" s="84">
        <v>0.8562134719765947</v>
      </c>
      <c r="AE3306" s="84">
        <v>0.86779128392844807</v>
      </c>
      <c r="AF3306" s="84">
        <v>0.76202352411140961</v>
      </c>
      <c r="AG3306" s="84">
        <v>0.78093025542689976</v>
      </c>
      <c r="AH3306" s="84">
        <v>0.79626330455438299</v>
      </c>
      <c r="AI3306" s="84">
        <v>0.75549769426232072</v>
      </c>
      <c r="AJ3306" s="84">
        <v>0.77239362889494867</v>
      </c>
      <c r="AK3306" s="84">
        <v>0.78054913501078826</v>
      </c>
    </row>
    <row r="3307" spans="1:37">
      <c r="A3307" s="84">
        <v>20</v>
      </c>
      <c r="B3307" s="84">
        <v>0.82949308755760365</v>
      </c>
      <c r="C3307" s="84">
        <v>0.84175344634979254</v>
      </c>
      <c r="D3307" s="84">
        <v>0.85329129559898809</v>
      </c>
      <c r="E3307" s="84">
        <v>0.85696636246828972</v>
      </c>
      <c r="F3307" s="84">
        <v>0.85477816142682816</v>
      </c>
      <c r="G3307" s="84">
        <v>0.86250049886828173</v>
      </c>
      <c r="H3307" s="84">
        <v>0.88163043835706545</v>
      </c>
      <c r="I3307" s="84">
        <v>0.92735180744415524</v>
      </c>
      <c r="J3307" s="84">
        <v>0.93192661396270793</v>
      </c>
      <c r="K3307" s="84">
        <v>0.92107517849643017</v>
      </c>
      <c r="L3307" s="84">
        <v>0.92193213708648669</v>
      </c>
      <c r="M3307" s="84">
        <v>0.92667566055740191</v>
      </c>
      <c r="N3307" s="84">
        <v>1</v>
      </c>
      <c r="O3307" s="84">
        <v>0.95067326581602463</v>
      </c>
      <c r="P3307" s="84">
        <v>0.91527535145814354</v>
      </c>
      <c r="Q3307" s="84">
        <v>1</v>
      </c>
      <c r="R3307" s="84">
        <v>0.98036803296110397</v>
      </c>
      <c r="S3307" s="84">
        <v>0.93607293972778582</v>
      </c>
      <c r="T3307" s="84">
        <v>1</v>
      </c>
      <c r="U3307" s="84">
        <v>1</v>
      </c>
      <c r="V3307" s="84">
        <v>0.9612486664916583</v>
      </c>
      <c r="W3307" s="84">
        <v>1</v>
      </c>
      <c r="X3307" s="84">
        <v>0.98978084298017888</v>
      </c>
      <c r="Y3307" s="84">
        <v>0.97907546882446261</v>
      </c>
      <c r="Z3307" s="84">
        <v>1</v>
      </c>
      <c r="AA3307" s="84">
        <v>1</v>
      </c>
      <c r="AB3307" s="84">
        <v>1</v>
      </c>
      <c r="AC3307" s="84">
        <v>0.98903750242891364</v>
      </c>
      <c r="AD3307" s="84">
        <v>0.96683295102272782</v>
      </c>
      <c r="AE3307" s="84">
        <v>0.96168013444759071</v>
      </c>
      <c r="AF3307" s="84">
        <v>0.84049622680976366</v>
      </c>
      <c r="AG3307" s="84">
        <v>0.86250460948447527</v>
      </c>
      <c r="AH3307" s="84">
        <v>0.86563224866637223</v>
      </c>
      <c r="AI3307" s="84">
        <v>0.83801800671330429</v>
      </c>
      <c r="AJ3307" s="84">
        <v>0.85547711068022347</v>
      </c>
      <c r="AK3307" s="84">
        <v>0.85103299092461338</v>
      </c>
    </row>
    <row r="3308" spans="1:37">
      <c r="A3308" s="84">
        <v>21</v>
      </c>
      <c r="B3308" s="84">
        <v>0.98843967251017451</v>
      </c>
      <c r="C3308" s="84">
        <v>0.9873772248551268</v>
      </c>
      <c r="D3308" s="84">
        <v>0.98076923076923084</v>
      </c>
      <c r="E3308" s="84">
        <v>0.96562119065660723</v>
      </c>
      <c r="F3308" s="84">
        <v>0.96643215036735108</v>
      </c>
      <c r="G3308" s="84">
        <v>0.96504501217238614</v>
      </c>
      <c r="H3308" s="84">
        <v>0.99409714229339996</v>
      </c>
      <c r="I3308" s="84">
        <v>1</v>
      </c>
      <c r="J3308" s="84">
        <v>1</v>
      </c>
      <c r="K3308" s="84">
        <v>1</v>
      </c>
      <c r="L3308" s="84">
        <v>1</v>
      </c>
      <c r="M3308" s="84">
        <v>1</v>
      </c>
      <c r="N3308" s="84">
        <v>0.91148221948108077</v>
      </c>
      <c r="O3308" s="84">
        <v>1</v>
      </c>
      <c r="P3308" s="84">
        <v>1</v>
      </c>
      <c r="Q3308" s="84">
        <v>0.87643773685260296</v>
      </c>
      <c r="R3308" s="84">
        <v>1</v>
      </c>
      <c r="S3308" s="84">
        <v>1</v>
      </c>
      <c r="T3308" s="84">
        <v>0.86883259748175234</v>
      </c>
      <c r="U3308" s="84">
        <v>0.98260434561002796</v>
      </c>
      <c r="V3308" s="84">
        <v>1</v>
      </c>
      <c r="W3308" s="84">
        <v>0.95257772530499785</v>
      </c>
      <c r="X3308" s="84">
        <v>1</v>
      </c>
      <c r="Y3308" s="84">
        <v>1</v>
      </c>
      <c r="Z3308" s="84">
        <v>0.85560531477848911</v>
      </c>
      <c r="AA3308" s="84">
        <v>0.93409292123216181</v>
      </c>
      <c r="AB3308" s="84">
        <v>0.97248210568473403</v>
      </c>
      <c r="AC3308" s="84">
        <v>1</v>
      </c>
      <c r="AD3308" s="84">
        <v>1</v>
      </c>
      <c r="AE3308" s="84">
        <v>1</v>
      </c>
      <c r="AF3308" s="84">
        <v>0.9773769489452766</v>
      </c>
      <c r="AG3308" s="84">
        <v>0.9767608230695477</v>
      </c>
      <c r="AH3308" s="84">
        <v>0.97560133794202575</v>
      </c>
      <c r="AI3308" s="84">
        <v>0.99352197509175888</v>
      </c>
      <c r="AJ3308" s="84">
        <v>0.98620819454718145</v>
      </c>
      <c r="AK3308" s="84">
        <v>0.98836066563815939</v>
      </c>
    </row>
    <row r="3309" spans="1:37">
      <c r="A3309" s="84">
        <v>22</v>
      </c>
      <c r="B3309" s="84">
        <v>1</v>
      </c>
      <c r="C3309" s="84">
        <v>1</v>
      </c>
      <c r="D3309" s="84">
        <v>1</v>
      </c>
      <c r="E3309" s="84">
        <v>1</v>
      </c>
      <c r="F3309" s="84">
        <v>1</v>
      </c>
      <c r="G3309" s="84">
        <v>1</v>
      </c>
      <c r="H3309" s="84">
        <v>1</v>
      </c>
      <c r="I3309" s="84">
        <v>0.93772946627547193</v>
      </c>
      <c r="J3309" s="84">
        <v>0.95612741143660585</v>
      </c>
      <c r="K3309" s="84">
        <v>0.92813103737925251</v>
      </c>
      <c r="L3309" s="84">
        <v>0.92311811769248631</v>
      </c>
      <c r="M3309" s="84">
        <v>0.93997565068605848</v>
      </c>
      <c r="N3309" s="84">
        <v>0.75493141875151548</v>
      </c>
      <c r="O3309" s="84">
        <v>0.90873242928801645</v>
      </c>
      <c r="P3309" s="84">
        <v>0.94288105653987053</v>
      </c>
      <c r="Q3309" s="84">
        <v>0.7114470447443656</v>
      </c>
      <c r="R3309" s="84">
        <v>0.89296633585664553</v>
      </c>
      <c r="S3309" s="84">
        <v>0.93188755125299638</v>
      </c>
      <c r="T3309" s="84">
        <v>0.69295663678663277</v>
      </c>
      <c r="U3309" s="84">
        <v>0.8482906386272252</v>
      </c>
      <c r="V3309" s="84">
        <v>0.90557364596540424</v>
      </c>
      <c r="W3309" s="84">
        <v>0.79780352223534046</v>
      </c>
      <c r="X3309" s="84">
        <v>0.87890098381112625</v>
      </c>
      <c r="Y3309" s="84">
        <v>0.89901297527279511</v>
      </c>
      <c r="Z3309" s="84">
        <v>0.69056589807172719</v>
      </c>
      <c r="AA3309" s="84">
        <v>0.7823887670273042</v>
      </c>
      <c r="AB3309" s="84">
        <v>0.86100413071116244</v>
      </c>
      <c r="AC3309" s="84">
        <v>0.88644018394973745</v>
      </c>
      <c r="AD3309" s="84">
        <v>0.89041536367815222</v>
      </c>
      <c r="AE3309" s="84">
        <v>0.9213631236043005</v>
      </c>
      <c r="AF3309" s="84">
        <v>1</v>
      </c>
      <c r="AG3309" s="84">
        <v>1</v>
      </c>
      <c r="AH3309" s="84">
        <v>1</v>
      </c>
      <c r="AI3309" s="84">
        <v>1</v>
      </c>
      <c r="AJ3309" s="84">
        <v>1</v>
      </c>
      <c r="AK3309" s="84">
        <v>1</v>
      </c>
    </row>
    <row r="3310" spans="1:37">
      <c r="A3310" s="84">
        <v>23</v>
      </c>
      <c r="B3310" s="84">
        <v>0.91169810125579975</v>
      </c>
      <c r="C3310" s="84">
        <v>0.88613110121654592</v>
      </c>
      <c r="D3310" s="84">
        <v>0.92135357519972916</v>
      </c>
      <c r="E3310" s="84">
        <v>0.89412908114519163</v>
      </c>
      <c r="F3310" s="84">
        <v>0.89293595368519429</v>
      </c>
      <c r="G3310" s="84">
        <v>0.92419482659338548</v>
      </c>
      <c r="H3310" s="84">
        <v>0.88999967114998846</v>
      </c>
      <c r="I3310" s="84">
        <v>0.80767777266262175</v>
      </c>
      <c r="J3310" s="84">
        <v>0.82786894691958446</v>
      </c>
      <c r="K3310" s="84">
        <v>0.79294414111717781</v>
      </c>
      <c r="L3310" s="84">
        <v>0.78257941588156721</v>
      </c>
      <c r="M3310" s="84">
        <v>0.80548188608469629</v>
      </c>
      <c r="N3310" s="84">
        <v>0.59050510801151279</v>
      </c>
      <c r="O3310" s="84">
        <v>0.75192395720089256</v>
      </c>
      <c r="P3310" s="84">
        <v>0.80858973922268007</v>
      </c>
      <c r="Q3310" s="84">
        <v>0.53124792234558893</v>
      </c>
      <c r="R3310" s="84">
        <v>0.72133479391135158</v>
      </c>
      <c r="S3310" s="84">
        <v>0.79823021601582467</v>
      </c>
      <c r="T3310" s="84">
        <v>0.4800205146501359</v>
      </c>
      <c r="U3310" s="84">
        <v>0.67169312668718029</v>
      </c>
      <c r="V3310" s="84">
        <v>0.76068342651601062</v>
      </c>
      <c r="W3310" s="84">
        <v>0.60565476190476197</v>
      </c>
      <c r="X3310" s="84">
        <v>0.71458335654518501</v>
      </c>
      <c r="Y3310" s="84">
        <v>0.74762332896074979</v>
      </c>
      <c r="Z3310" s="84">
        <v>0.51410488915207808</v>
      </c>
      <c r="AA3310" s="84">
        <v>0.61468805064226162</v>
      </c>
      <c r="AB3310" s="84">
        <v>0.69648819697019082</v>
      </c>
      <c r="AC3310" s="84">
        <v>0.72699009003173776</v>
      </c>
      <c r="AD3310" s="84">
        <v>0.74780180837067733</v>
      </c>
      <c r="AE3310" s="84">
        <v>0.76732969588139144</v>
      </c>
      <c r="AF3310" s="84">
        <v>0.90065809586638546</v>
      </c>
      <c r="AG3310" s="84">
        <v>0.88716965361260658</v>
      </c>
      <c r="AH3310" s="84">
        <v>0.92035793502149532</v>
      </c>
      <c r="AI3310" s="84">
        <v>0.88620321862157658</v>
      </c>
      <c r="AJ3310" s="84">
        <v>0.88224441827994182</v>
      </c>
      <c r="AK3310" s="84">
        <v>0.91652620771819637</v>
      </c>
    </row>
    <row r="3311" spans="1:37">
      <c r="A3311" s="84">
        <v>24</v>
      </c>
      <c r="B3311" s="84">
        <v>0.77672731879582557</v>
      </c>
      <c r="C3311" s="84">
        <v>0.75877940403573851</v>
      </c>
      <c r="D3311" s="84">
        <v>0.77306596537365779</v>
      </c>
      <c r="E3311" s="84">
        <v>0.76338417948802428</v>
      </c>
      <c r="F3311" s="84">
        <v>0.76189932241231606</v>
      </c>
      <c r="G3311" s="84">
        <v>0.77564040433986903</v>
      </c>
      <c r="H3311" s="84">
        <v>0.74880791870827723</v>
      </c>
      <c r="I3311" s="84">
        <v>0.64901250770136343</v>
      </c>
      <c r="J3311" s="84">
        <v>0.67612994675824578</v>
      </c>
      <c r="K3311" s="84">
        <v>0.62734985300294011</v>
      </c>
      <c r="L3311" s="84">
        <v>0.61933240324259953</v>
      </c>
      <c r="M3311" s="84">
        <v>0.65091638972064103</v>
      </c>
      <c r="N3311" s="84">
        <v>0.50006852853422734</v>
      </c>
      <c r="O3311" s="84">
        <v>0.60045106902405043</v>
      </c>
      <c r="P3311" s="84">
        <v>0.64432776482839493</v>
      </c>
      <c r="Q3311" s="84">
        <v>0.37036267535403228</v>
      </c>
      <c r="R3311" s="84">
        <v>0.58302405048804029</v>
      </c>
      <c r="S3311" s="84">
        <v>0.63365078533345565</v>
      </c>
      <c r="T3311" s="84">
        <v>0.34228991065721198</v>
      </c>
      <c r="U3311" s="84">
        <v>0.51008060710173098</v>
      </c>
      <c r="V3311" s="84">
        <v>0.60282396572813757</v>
      </c>
      <c r="W3311" s="84">
        <v>0.44928177882723352</v>
      </c>
      <c r="X3311" s="84">
        <v>0.54901563178946666</v>
      </c>
      <c r="Y3311" s="84">
        <v>0.58926702728197256</v>
      </c>
      <c r="Z3311" s="84">
        <v>0.36067211961952689</v>
      </c>
      <c r="AA3311" s="84">
        <v>0.45409423285016332</v>
      </c>
      <c r="AB3311" s="84">
        <v>0.53507844625651391</v>
      </c>
      <c r="AC3311" s="84">
        <v>0.75688192240430074</v>
      </c>
      <c r="AD3311" s="84">
        <v>0.58263230475552119</v>
      </c>
      <c r="AE3311" s="84">
        <v>0.69165688238137979</v>
      </c>
      <c r="AF3311" s="84">
        <v>0.7704870553025791</v>
      </c>
      <c r="AG3311" s="84">
        <v>0.75632667109177165</v>
      </c>
      <c r="AH3311" s="84">
        <v>0.7683725935062099</v>
      </c>
      <c r="AI3311" s="84">
        <v>0.76506572136650242</v>
      </c>
      <c r="AJ3311" s="84">
        <v>0.75661468295479917</v>
      </c>
      <c r="AK3311" s="84">
        <v>0.76542349059245296</v>
      </c>
    </row>
    <row r="3321" spans="1:50">
      <c r="A3321" s="84" t="s">
        <v>141</v>
      </c>
      <c r="B3321" s="83"/>
      <c r="C3321" s="83"/>
      <c r="D3321" s="83">
        <v>2015</v>
      </c>
      <c r="E3321" s="83"/>
      <c r="F3321" s="84" t="s">
        <v>1</v>
      </c>
      <c r="G3321" s="158">
        <v>122428.1049999995</v>
      </c>
      <c r="H3321" s="83" t="s">
        <v>2</v>
      </c>
      <c r="I3321" s="83"/>
      <c r="J3321" s="83"/>
      <c r="K3321" s="83" t="s">
        <v>3</v>
      </c>
      <c r="L3321" s="83" t="s">
        <v>4</v>
      </c>
      <c r="M3321" s="83"/>
      <c r="N3321" s="83"/>
      <c r="O3321" s="83"/>
      <c r="P3321" s="83"/>
      <c r="Q3321" s="83"/>
      <c r="R3321" s="83"/>
      <c r="S3321" s="83"/>
      <c r="T3321" s="104"/>
      <c r="U3321" s="83"/>
      <c r="V3321" s="83"/>
      <c r="W3321" s="83"/>
      <c r="X3321" s="83"/>
      <c r="Y3321" s="83"/>
      <c r="Z3321" s="83"/>
      <c r="AA3321" s="83"/>
      <c r="AB3321" s="83"/>
      <c r="AC3321" s="83"/>
      <c r="AD3321" s="83"/>
      <c r="AE3321" s="83"/>
      <c r="AF3321" s="83"/>
      <c r="AG3321" s="83"/>
      <c r="AH3321" s="83"/>
      <c r="AI3321" s="83"/>
      <c r="AJ3321" s="83"/>
      <c r="AK3321" s="83"/>
    </row>
    <row r="3322" spans="1:50">
      <c r="A3322" s="83">
        <v>84</v>
      </c>
      <c r="B3322" s="84" t="s">
        <v>122</v>
      </c>
      <c r="C3322" s="83"/>
      <c r="D3322" s="83"/>
      <c r="E3322" s="83"/>
      <c r="F3322" s="83" t="s">
        <v>9</v>
      </c>
      <c r="G3322" s="83">
        <v>0</v>
      </c>
      <c r="H3322" s="83" t="s">
        <v>2</v>
      </c>
      <c r="I3322" s="83"/>
      <c r="J3322" s="83"/>
      <c r="K3322" s="83" t="s">
        <v>10</v>
      </c>
      <c r="L3322" s="83" t="s">
        <v>4</v>
      </c>
      <c r="M3322" s="83"/>
      <c r="N3322" s="83" t="s">
        <v>11</v>
      </c>
      <c r="O3322" s="83"/>
      <c r="P3322" s="83"/>
      <c r="Q3322" s="83"/>
      <c r="R3322" s="83"/>
      <c r="S3322" s="83"/>
      <c r="T3322" s="83"/>
      <c r="U3322" s="83"/>
      <c r="V3322" s="83"/>
      <c r="W3322" s="83"/>
      <c r="X3322" s="83"/>
      <c r="Y3322" s="83"/>
      <c r="Z3322" s="83"/>
      <c r="AA3322" s="83"/>
      <c r="AB3322" s="83"/>
      <c r="AC3322" s="83"/>
      <c r="AD3322" s="83"/>
      <c r="AE3322" s="83"/>
      <c r="AF3322" s="83"/>
      <c r="AG3322" s="83"/>
      <c r="AH3322" s="83"/>
      <c r="AI3322" s="83"/>
      <c r="AJ3322" s="83"/>
      <c r="AK3322" s="83"/>
    </row>
    <row r="3323" spans="1:50">
      <c r="A3323" s="84"/>
      <c r="B3323" s="84">
        <v>1</v>
      </c>
      <c r="C3323" s="84" t="s">
        <v>22</v>
      </c>
      <c r="D3323" s="84" t="s">
        <v>23</v>
      </c>
      <c r="E3323" s="84">
        <v>2</v>
      </c>
      <c r="F3323" s="84" t="s">
        <v>24</v>
      </c>
      <c r="G3323" s="84" t="s">
        <v>25</v>
      </c>
      <c r="H3323" s="84">
        <v>3</v>
      </c>
      <c r="I3323" s="84" t="s">
        <v>26</v>
      </c>
      <c r="J3323" s="84" t="s">
        <v>27</v>
      </c>
      <c r="K3323" s="84">
        <v>4</v>
      </c>
      <c r="L3323" s="84" t="s">
        <v>28</v>
      </c>
      <c r="M3323" s="84" t="s">
        <v>29</v>
      </c>
      <c r="N3323" s="84">
        <v>5</v>
      </c>
      <c r="O3323" s="84" t="s">
        <v>30</v>
      </c>
      <c r="P3323" s="84" t="s">
        <v>30</v>
      </c>
      <c r="Q3323" s="84">
        <v>6</v>
      </c>
      <c r="R3323" s="84" t="s">
        <v>31</v>
      </c>
      <c r="S3323" s="84" t="s">
        <v>32</v>
      </c>
      <c r="T3323" s="84">
        <v>7</v>
      </c>
      <c r="U3323" s="84" t="s">
        <v>33</v>
      </c>
      <c r="V3323" s="84" t="s">
        <v>34</v>
      </c>
      <c r="W3323" s="84">
        <v>8</v>
      </c>
      <c r="X3323" s="84" t="s">
        <v>35</v>
      </c>
      <c r="Y3323" s="84" t="s">
        <v>36</v>
      </c>
      <c r="Z3323" s="84">
        <v>9</v>
      </c>
      <c r="AA3323" s="84" t="s">
        <v>37</v>
      </c>
      <c r="AB3323" s="84" t="s">
        <v>38</v>
      </c>
      <c r="AC3323" s="84">
        <v>10</v>
      </c>
      <c r="AD3323" s="84" t="s">
        <v>39</v>
      </c>
      <c r="AE3323" s="84" t="s">
        <v>40</v>
      </c>
      <c r="AF3323" s="84">
        <v>11</v>
      </c>
      <c r="AG3323" s="84" t="s">
        <v>41</v>
      </c>
      <c r="AH3323" s="84" t="s">
        <v>42</v>
      </c>
      <c r="AI3323" s="84">
        <v>12</v>
      </c>
      <c r="AJ3323" s="84" t="s">
        <v>43</v>
      </c>
      <c r="AK3323" s="84" t="s">
        <v>44</v>
      </c>
    </row>
    <row r="3324" spans="1:50">
      <c r="A3324" s="83"/>
      <c r="B3324" s="84">
        <v>31</v>
      </c>
      <c r="C3324" s="83"/>
      <c r="D3324" s="83"/>
      <c r="E3324" s="84">
        <v>28</v>
      </c>
      <c r="F3324" s="83"/>
      <c r="G3324" s="83"/>
      <c r="H3324" s="84">
        <v>31</v>
      </c>
      <c r="I3324" s="83"/>
      <c r="J3324" s="83"/>
      <c r="K3324" s="84">
        <v>30</v>
      </c>
      <c r="L3324" s="83"/>
      <c r="M3324" s="83"/>
      <c r="N3324" s="84">
        <v>31</v>
      </c>
      <c r="O3324" s="83"/>
      <c r="P3324" s="83"/>
      <c r="Q3324" s="84">
        <v>30</v>
      </c>
      <c r="R3324" s="83"/>
      <c r="S3324" s="83"/>
      <c r="T3324" s="84">
        <v>31</v>
      </c>
      <c r="U3324" s="83"/>
      <c r="V3324" s="83"/>
      <c r="W3324" s="84">
        <v>31</v>
      </c>
      <c r="X3324" s="83"/>
      <c r="Y3324" s="83"/>
      <c r="Z3324" s="84">
        <v>30</v>
      </c>
      <c r="AA3324" s="83"/>
      <c r="AB3324" s="83"/>
      <c r="AC3324" s="84">
        <v>31</v>
      </c>
      <c r="AD3324" s="83"/>
      <c r="AE3324" s="83"/>
      <c r="AF3324" s="84">
        <v>30</v>
      </c>
      <c r="AG3324" s="83"/>
      <c r="AH3324" s="83"/>
      <c r="AI3324" s="84">
        <v>31</v>
      </c>
      <c r="AJ3324" s="83"/>
      <c r="AK3324" s="83"/>
    </row>
    <row r="3325" spans="1:50">
      <c r="A3325" s="84" t="s">
        <v>47</v>
      </c>
      <c r="B3325" s="84" t="s">
        <v>48</v>
      </c>
      <c r="C3325" s="84" t="s">
        <v>49</v>
      </c>
      <c r="D3325" s="84" t="s">
        <v>50</v>
      </c>
      <c r="E3325" s="84" t="s">
        <v>48</v>
      </c>
      <c r="F3325" s="84" t="s">
        <v>49</v>
      </c>
      <c r="G3325" s="84" t="s">
        <v>50</v>
      </c>
      <c r="H3325" s="84" t="s">
        <v>48</v>
      </c>
      <c r="I3325" s="84" t="s">
        <v>49</v>
      </c>
      <c r="J3325" s="84" t="s">
        <v>50</v>
      </c>
      <c r="K3325" s="84" t="s">
        <v>48</v>
      </c>
      <c r="L3325" s="84" t="s">
        <v>49</v>
      </c>
      <c r="M3325" s="84" t="s">
        <v>50</v>
      </c>
      <c r="N3325" s="84" t="s">
        <v>48</v>
      </c>
      <c r="O3325" s="84" t="s">
        <v>49</v>
      </c>
      <c r="P3325" s="84" t="s">
        <v>50</v>
      </c>
      <c r="Q3325" s="84" t="s">
        <v>48</v>
      </c>
      <c r="R3325" s="84" t="s">
        <v>49</v>
      </c>
      <c r="S3325" s="84" t="s">
        <v>50</v>
      </c>
      <c r="T3325" s="84" t="s">
        <v>48</v>
      </c>
      <c r="U3325" s="84" t="s">
        <v>49</v>
      </c>
      <c r="V3325" s="84" t="s">
        <v>50</v>
      </c>
      <c r="W3325" s="84" t="s">
        <v>48</v>
      </c>
      <c r="X3325" s="84" t="s">
        <v>49</v>
      </c>
      <c r="Y3325" s="84" t="s">
        <v>50</v>
      </c>
      <c r="Z3325" s="84" t="s">
        <v>48</v>
      </c>
      <c r="AA3325" s="84" t="s">
        <v>49</v>
      </c>
      <c r="AB3325" s="84" t="s">
        <v>50</v>
      </c>
      <c r="AC3325" s="84" t="s">
        <v>48</v>
      </c>
      <c r="AD3325" s="84" t="s">
        <v>49</v>
      </c>
      <c r="AE3325" s="84" t="s">
        <v>50</v>
      </c>
      <c r="AF3325" s="84" t="s">
        <v>48</v>
      </c>
      <c r="AG3325" s="84" t="s">
        <v>49</v>
      </c>
      <c r="AH3325" s="84" t="s">
        <v>50</v>
      </c>
      <c r="AI3325" s="84" t="s">
        <v>48</v>
      </c>
      <c r="AJ3325" s="84" t="s">
        <v>49</v>
      </c>
      <c r="AK3325" s="84" t="s">
        <v>50</v>
      </c>
    </row>
    <row r="3326" spans="1:50">
      <c r="A3326" s="83"/>
      <c r="B3326" s="162">
        <v>7.8193576027884099E-2</v>
      </c>
      <c r="C3326" s="163">
        <v>1.0237160743733931</v>
      </c>
      <c r="D3326" s="163">
        <v>0.990605695990593</v>
      </c>
      <c r="E3326" s="162">
        <v>6.956850610290817E-2</v>
      </c>
      <c r="F3326" s="163">
        <v>1.012491821364474</v>
      </c>
      <c r="G3326" s="163">
        <v>0.98632640863083576</v>
      </c>
      <c r="H3326" s="162">
        <v>7.6115921222992766E-2</v>
      </c>
      <c r="I3326" s="163">
        <v>1.034479471332139</v>
      </c>
      <c r="J3326" s="163">
        <v>0.99867330512928965</v>
      </c>
      <c r="K3326" s="162">
        <v>7.3435543598638145E-2</v>
      </c>
      <c r="L3326" s="163">
        <v>1.058161395261594</v>
      </c>
      <c r="M3326" s="163">
        <v>1.0018183023977349</v>
      </c>
      <c r="N3326" s="162">
        <v>8.7338032107027383E-2</v>
      </c>
      <c r="O3326" s="163">
        <v>1.409082478382683</v>
      </c>
      <c r="P3326" s="163">
        <v>0.90260537234866778</v>
      </c>
      <c r="Q3326" s="162">
        <v>8.6594148394699588E-2</v>
      </c>
      <c r="R3326" s="163">
        <v>1.367419914128206</v>
      </c>
      <c r="S3326" s="163">
        <v>0.91927958372776386</v>
      </c>
      <c r="T3326" s="162">
        <v>9.9269071635376668E-2</v>
      </c>
      <c r="U3326" s="163">
        <v>1.318143101855477</v>
      </c>
      <c r="V3326" s="163">
        <v>0.98751897813330503</v>
      </c>
      <c r="W3326" s="162">
        <v>9.5013824901579558E-2</v>
      </c>
      <c r="X3326" s="163">
        <v>1.2651057853196439</v>
      </c>
      <c r="Y3326" s="163">
        <v>0.99935778024979505</v>
      </c>
      <c r="Z3326" s="162">
        <v>0.1021092258345212</v>
      </c>
      <c r="AA3326" s="163">
        <v>1.3358015856604379</v>
      </c>
      <c r="AB3326" s="163">
        <v>0.90012084394041614</v>
      </c>
      <c r="AC3326" s="162">
        <v>7.9378718341198029E-2</v>
      </c>
      <c r="AD3326" s="163">
        <v>1.149971816022445</v>
      </c>
      <c r="AE3326" s="163">
        <v>0.99437515591748282</v>
      </c>
      <c r="AF3326" s="162">
        <v>7.4600826448220539E-2</v>
      </c>
      <c r="AG3326" s="163">
        <v>1.0354540300559749</v>
      </c>
      <c r="AH3326" s="163">
        <v>0.98930160835155767</v>
      </c>
      <c r="AI3326" s="162">
        <v>7.838260538495366E-2</v>
      </c>
      <c r="AJ3326" s="163">
        <v>1.0266491130691819</v>
      </c>
      <c r="AK3326" s="163">
        <v>0.99245075185093312</v>
      </c>
      <c r="AM3326" t="str">
        <f>A3321</f>
        <v>RefgChg-Res-StdForMsr-cDXGF-MFm1985-CZ04</v>
      </c>
      <c r="AN3326" s="159">
        <f>1/($B3326*(1/$B3324)*(1/(5/7+2/7*$D3326))*$B3336/SUM($B3328:$B3351))</f>
        <v>10177.889143805081</v>
      </c>
      <c r="AO3326" s="159">
        <f>1/(B3326*(1/B3324)*(1/(5/7+2/7*D3326)))</f>
        <v>395.38789345457508</v>
      </c>
      <c r="AP3326" s="159"/>
      <c r="AR3326" s="164">
        <f>CHOOSE(AV$3,C3326,F3326,I3326,L3326,O3326,R3326,U3326,X3326,AA3326,AD3326,AG3326,AJ3326)</f>
        <v>1.318143101855477</v>
      </c>
      <c r="AS3326" s="160"/>
      <c r="AT3326" s="160"/>
      <c r="AV3326" s="115">
        <f>AN3326/AR3326</f>
        <v>7721.3840663265091</v>
      </c>
      <c r="AW3326" s="161">
        <f>AO3326/AR3326</f>
        <v>299.95824648932989</v>
      </c>
      <c r="AX3326" s="159"/>
    </row>
    <row r="3327" spans="1:50">
      <c r="A3327" s="84" t="s">
        <v>51</v>
      </c>
      <c r="B3327" s="84" t="s">
        <v>52</v>
      </c>
      <c r="C3327" s="84" t="s">
        <v>53</v>
      </c>
      <c r="D3327" s="84" t="s">
        <v>54</v>
      </c>
      <c r="E3327" s="84" t="s">
        <v>52</v>
      </c>
      <c r="F3327" s="84" t="s">
        <v>53</v>
      </c>
      <c r="G3327" s="84" t="s">
        <v>54</v>
      </c>
      <c r="H3327" s="84" t="s">
        <v>52</v>
      </c>
      <c r="I3327" s="84" t="s">
        <v>53</v>
      </c>
      <c r="J3327" s="84" t="s">
        <v>54</v>
      </c>
      <c r="K3327" s="84" t="s">
        <v>52</v>
      </c>
      <c r="L3327" s="84" t="s">
        <v>53</v>
      </c>
      <c r="M3327" s="84" t="s">
        <v>54</v>
      </c>
      <c r="N3327" s="84" t="s">
        <v>52</v>
      </c>
      <c r="O3327" s="84" t="s">
        <v>53</v>
      </c>
      <c r="P3327" s="84" t="s">
        <v>54</v>
      </c>
      <c r="Q3327" s="84" t="s">
        <v>52</v>
      </c>
      <c r="R3327" s="84" t="s">
        <v>53</v>
      </c>
      <c r="S3327" s="84" t="s">
        <v>54</v>
      </c>
      <c r="T3327" s="84" t="s">
        <v>52</v>
      </c>
      <c r="U3327" s="84" t="s">
        <v>53</v>
      </c>
      <c r="V3327" s="84" t="s">
        <v>54</v>
      </c>
      <c r="W3327" s="84" t="s">
        <v>52</v>
      </c>
      <c r="X3327" s="84" t="s">
        <v>53</v>
      </c>
      <c r="Y3327" s="84" t="s">
        <v>54</v>
      </c>
      <c r="Z3327" s="84" t="s">
        <v>52</v>
      </c>
      <c r="AA3327" s="84" t="s">
        <v>53</v>
      </c>
      <c r="AB3327" s="84" t="s">
        <v>54</v>
      </c>
      <c r="AC3327" s="84" t="s">
        <v>52</v>
      </c>
      <c r="AD3327" s="84" t="s">
        <v>53</v>
      </c>
      <c r="AE3327" s="84" t="s">
        <v>54</v>
      </c>
      <c r="AF3327" s="84" t="s">
        <v>52</v>
      </c>
      <c r="AG3327" s="84" t="s">
        <v>53</v>
      </c>
      <c r="AH3327" s="84" t="s">
        <v>54</v>
      </c>
      <c r="AI3327" s="84" t="s">
        <v>52</v>
      </c>
      <c r="AJ3327" s="84" t="s">
        <v>53</v>
      </c>
      <c r="AK3327" s="84" t="s">
        <v>54</v>
      </c>
    </row>
    <row r="3328" spans="1:50">
      <c r="A3328" s="84">
        <v>1</v>
      </c>
      <c r="B3328" s="84">
        <v>0.58896994553889592</v>
      </c>
      <c r="C3328" s="84">
        <v>0.56510423456629166</v>
      </c>
      <c r="D3328" s="84">
        <v>0.61928784608552878</v>
      </c>
      <c r="E3328" s="84">
        <v>0.56866044651782754</v>
      </c>
      <c r="F3328" s="84">
        <v>0.56914577359185503</v>
      </c>
      <c r="G3328" s="84">
        <v>0.62185334240477874</v>
      </c>
      <c r="H3328" s="84">
        <v>0.60770833704383143</v>
      </c>
      <c r="I3328" s="84">
        <v>0.51542181423280775</v>
      </c>
      <c r="J3328" s="84">
        <v>0.56965771563797374</v>
      </c>
      <c r="K3328" s="84">
        <v>0.44031792320667867</v>
      </c>
      <c r="L3328" s="84">
        <v>0.48826681301364699</v>
      </c>
      <c r="M3328" s="84">
        <v>0.54526905902675915</v>
      </c>
      <c r="N3328" s="84">
        <v>0.2301306183508583</v>
      </c>
      <c r="O3328" s="84">
        <v>0.35066050059840498</v>
      </c>
      <c r="P3328" s="84">
        <v>0.39320939163829982</v>
      </c>
      <c r="Q3328" s="84">
        <v>0.31399909931665548</v>
      </c>
      <c r="R3328" s="84">
        <v>0.29561685062788318</v>
      </c>
      <c r="S3328" s="84">
        <v>0.39451991573045708</v>
      </c>
      <c r="T3328" s="84">
        <v>0.26159320070451669</v>
      </c>
      <c r="U3328" s="84">
        <v>0.25765648530515228</v>
      </c>
      <c r="V3328" s="84">
        <v>0.28392807936070541</v>
      </c>
      <c r="W3328" s="84">
        <v>0.24610301118225769</v>
      </c>
      <c r="X3328" s="84">
        <v>0.25297374921017862</v>
      </c>
      <c r="Y3328" s="84">
        <v>0.28545041723551362</v>
      </c>
      <c r="Z3328" s="84">
        <v>0.2442791918418678</v>
      </c>
      <c r="AA3328" s="84">
        <v>0.26960512017905219</v>
      </c>
      <c r="AB3328" s="84">
        <v>0.3152088324248824</v>
      </c>
      <c r="AC3328" s="84">
        <v>0.2481837943546106</v>
      </c>
      <c r="AD3328" s="84">
        <v>0.37844881629088062</v>
      </c>
      <c r="AE3328" s="84">
        <v>0.41837886051956741</v>
      </c>
      <c r="AF3328" s="84">
        <v>0.59605338546055087</v>
      </c>
      <c r="AG3328" s="84">
        <v>0.56789262680843644</v>
      </c>
      <c r="AH3328" s="84">
        <v>0.61972492694662695</v>
      </c>
      <c r="AI3328" s="84">
        <v>0.57209240793107441</v>
      </c>
      <c r="AJ3328" s="84">
        <v>0.56227608340211555</v>
      </c>
      <c r="AK3328" s="84">
        <v>0.6151162790697674</v>
      </c>
    </row>
    <row r="3329" spans="1:37">
      <c r="A3329" s="84">
        <v>2</v>
      </c>
      <c r="B3329" s="84">
        <v>0.52186848651919582</v>
      </c>
      <c r="C3329" s="84">
        <v>0.4814748094859973</v>
      </c>
      <c r="D3329" s="84">
        <v>0.54408621027955351</v>
      </c>
      <c r="E3329" s="84">
        <v>0.48983672109296911</v>
      </c>
      <c r="F3329" s="84">
        <v>0.48335218752466391</v>
      </c>
      <c r="G3329" s="84">
        <v>0.5387977259885377</v>
      </c>
      <c r="H3329" s="84">
        <v>0.5334033875362888</v>
      </c>
      <c r="I3329" s="84">
        <v>0.46377057092735091</v>
      </c>
      <c r="J3329" s="84">
        <v>0.50655032090993968</v>
      </c>
      <c r="K3329" s="84">
        <v>0.39400177259341862</v>
      </c>
      <c r="L3329" s="84">
        <v>0.44823393048670229</v>
      </c>
      <c r="M3329" s="84">
        <v>0.48800234672924608</v>
      </c>
      <c r="N3329" s="84">
        <v>0.1870321260562901</v>
      </c>
      <c r="O3329" s="84">
        <v>0.30591140384364479</v>
      </c>
      <c r="P3329" s="84">
        <v>0.34496209908621528</v>
      </c>
      <c r="Q3329" s="84">
        <v>0.23818505779384799</v>
      </c>
      <c r="R3329" s="84">
        <v>0.26099777321217321</v>
      </c>
      <c r="S3329" s="84">
        <v>0.33099726081252601</v>
      </c>
      <c r="T3329" s="84">
        <v>0.19702826341359619</v>
      </c>
      <c r="U3329" s="84">
        <v>0.21585815707037051</v>
      </c>
      <c r="V3329" s="84">
        <v>0.23425609937045591</v>
      </c>
      <c r="W3329" s="84">
        <v>0.1935395548254211</v>
      </c>
      <c r="X3329" s="84">
        <v>0.2188316388075133</v>
      </c>
      <c r="Y3329" s="84">
        <v>0.2380347465072192</v>
      </c>
      <c r="Z3329" s="84">
        <v>0.19028351149629549</v>
      </c>
      <c r="AA3329" s="84">
        <v>0.21896590872230701</v>
      </c>
      <c r="AB3329" s="84">
        <v>0.25507299605178579</v>
      </c>
      <c r="AC3329" s="84">
        <v>0.22342359814783391</v>
      </c>
      <c r="AD3329" s="84">
        <v>0.34616007719995218</v>
      </c>
      <c r="AE3329" s="84">
        <v>0.37344185527929541</v>
      </c>
      <c r="AF3329" s="84">
        <v>0.52898453034949955</v>
      </c>
      <c r="AG3329" s="84">
        <v>0.48304240643442331</v>
      </c>
      <c r="AH3329" s="84">
        <v>0.54128160913605994</v>
      </c>
      <c r="AI3329" s="84">
        <v>0.50480395561508817</v>
      </c>
      <c r="AJ3329" s="84">
        <v>0.48209904169880891</v>
      </c>
      <c r="AK3329" s="84">
        <v>0.54089242754038258</v>
      </c>
    </row>
    <row r="3330" spans="1:37">
      <c r="A3330" s="84">
        <v>3</v>
      </c>
      <c r="B3330" s="84">
        <v>0.49536072076917892</v>
      </c>
      <c r="C3330" s="84">
        <v>0.44693933180843121</v>
      </c>
      <c r="D3330" s="84">
        <v>0.49568328978757248</v>
      </c>
      <c r="E3330" s="84">
        <v>0.46432855714761762</v>
      </c>
      <c r="F3330" s="84">
        <v>0.44984346636499972</v>
      </c>
      <c r="G3330" s="84">
        <v>0.48794381854034291</v>
      </c>
      <c r="H3330" s="84">
        <v>0.5020392897216237</v>
      </c>
      <c r="I3330" s="84">
        <v>0.44048933978113358</v>
      </c>
      <c r="J3330" s="84">
        <v>0.47902781610950279</v>
      </c>
      <c r="K3330" s="84">
        <v>0.37491780312776979</v>
      </c>
      <c r="L3330" s="84">
        <v>0.43243027834011549</v>
      </c>
      <c r="M3330" s="84">
        <v>0.47171865323816042</v>
      </c>
      <c r="N3330" s="84">
        <v>0.16712719989614819</v>
      </c>
      <c r="O3330" s="84">
        <v>0.28457339280335431</v>
      </c>
      <c r="P3330" s="84">
        <v>0.33085584224625852</v>
      </c>
      <c r="Q3330" s="84">
        <v>0.20164864212195779</v>
      </c>
      <c r="R3330" s="84">
        <v>0.24587892252855681</v>
      </c>
      <c r="S3330" s="84">
        <v>0.31054523077974971</v>
      </c>
      <c r="T3330" s="84">
        <v>0.16523044552407301</v>
      </c>
      <c r="U3330" s="84">
        <v>0.20062127119222151</v>
      </c>
      <c r="V3330" s="84">
        <v>0.2189043389787397</v>
      </c>
      <c r="W3330" s="84">
        <v>0.1720835589075364</v>
      </c>
      <c r="X3330" s="84">
        <v>0.20780975357573669</v>
      </c>
      <c r="Y3330" s="84">
        <v>0.221980487638683</v>
      </c>
      <c r="Z3330" s="84">
        <v>0.16032479426962301</v>
      </c>
      <c r="AA3330" s="84">
        <v>0.19457126406954489</v>
      </c>
      <c r="AB3330" s="84">
        <v>0.2309524405750647</v>
      </c>
      <c r="AC3330" s="84">
        <v>0.21143946923965831</v>
      </c>
      <c r="AD3330" s="84">
        <v>0.3308592016566998</v>
      </c>
      <c r="AE3330" s="84">
        <v>0.35238265135466612</v>
      </c>
      <c r="AF3330" s="84">
        <v>0.50392639277408924</v>
      </c>
      <c r="AG3330" s="84">
        <v>0.44687865733708521</v>
      </c>
      <c r="AH3330" s="84">
        <v>0.49051080570384198</v>
      </c>
      <c r="AI3330" s="84">
        <v>0.48734103950654029</v>
      </c>
      <c r="AJ3330" s="84">
        <v>0.45160477778702379</v>
      </c>
      <c r="AK3330" s="84">
        <v>0.4920895864360178</v>
      </c>
    </row>
    <row r="3331" spans="1:37">
      <c r="A3331" s="84">
        <v>4</v>
      </c>
      <c r="B3331" s="84">
        <v>0.48603173535937599</v>
      </c>
      <c r="C3331" s="84">
        <v>0.43266529978548651</v>
      </c>
      <c r="D3331" s="84">
        <v>0.47293278117996962</v>
      </c>
      <c r="E3331" s="84">
        <v>0.46317894035321561</v>
      </c>
      <c r="F3331" s="84">
        <v>0.4385730446449711</v>
      </c>
      <c r="G3331" s="84">
        <v>0.4683172084548945</v>
      </c>
      <c r="H3331" s="84">
        <v>0.4922257645110158</v>
      </c>
      <c r="I3331" s="84">
        <v>0.43130261655698598</v>
      </c>
      <c r="J3331" s="84">
        <v>0.46004920814811773</v>
      </c>
      <c r="K3331" s="84">
        <v>0.36168053292163432</v>
      </c>
      <c r="L3331" s="84">
        <v>0.4247265672144811</v>
      </c>
      <c r="M3331" s="84">
        <v>0.45143900133633191</v>
      </c>
      <c r="N3331" s="84">
        <v>0.15920850101070039</v>
      </c>
      <c r="O3331" s="84">
        <v>0.27287751462991511</v>
      </c>
      <c r="P3331" s="84">
        <v>0.3128453548720635</v>
      </c>
      <c r="Q3331" s="84">
        <v>0.18153990745152301</v>
      </c>
      <c r="R3331" s="84">
        <v>0.23586977724521771</v>
      </c>
      <c r="S3331" s="84">
        <v>0.29161877005781778</v>
      </c>
      <c r="T3331" s="84">
        <v>0.152546780618698</v>
      </c>
      <c r="U3331" s="84">
        <v>0.19356585527109779</v>
      </c>
      <c r="V3331" s="84">
        <v>0.20499130932445889</v>
      </c>
      <c r="W3331" s="84">
        <v>0.16037236856024539</v>
      </c>
      <c r="X3331" s="84">
        <v>0.20210580734103051</v>
      </c>
      <c r="Y3331" s="84">
        <v>0.20771003531109539</v>
      </c>
      <c r="Z3331" s="84">
        <v>0.14663859802608201</v>
      </c>
      <c r="AA3331" s="84">
        <v>0.18505911641636119</v>
      </c>
      <c r="AB3331" s="84">
        <v>0.2149564694785519</v>
      </c>
      <c r="AC3331" s="84">
        <v>0.20282511899278369</v>
      </c>
      <c r="AD3331" s="84">
        <v>0.32404961646556651</v>
      </c>
      <c r="AE3331" s="84">
        <v>0.3354041699186085</v>
      </c>
      <c r="AF3331" s="84">
        <v>0.49927538674126248</v>
      </c>
      <c r="AG3331" s="84">
        <v>0.43288428496725517</v>
      </c>
      <c r="AH3331" s="84">
        <v>0.46601340258345642</v>
      </c>
      <c r="AI3331" s="84">
        <v>0.48424864811231833</v>
      </c>
      <c r="AJ3331" s="84">
        <v>0.44008087423337039</v>
      </c>
      <c r="AK3331" s="84">
        <v>0.47023714056592958</v>
      </c>
    </row>
    <row r="3332" spans="1:37">
      <c r="A3332" s="84">
        <v>5</v>
      </c>
      <c r="B3332" s="84">
        <v>0.48482148860350971</v>
      </c>
      <c r="C3332" s="84">
        <v>0.4305486092181518</v>
      </c>
      <c r="D3332" s="84">
        <v>0.45812894364524498</v>
      </c>
      <c r="E3332" s="84">
        <v>0.46822725758080652</v>
      </c>
      <c r="F3332" s="84">
        <v>0.43822577674883578</v>
      </c>
      <c r="G3332" s="84">
        <v>0.45218464235058048</v>
      </c>
      <c r="H3332" s="84">
        <v>0.4979072791066308</v>
      </c>
      <c r="I3332" s="84">
        <v>0.45783249951270238</v>
      </c>
      <c r="J3332" s="84">
        <v>0.47734252511788228</v>
      </c>
      <c r="K3332" s="84">
        <v>0.38583926580324218</v>
      </c>
      <c r="L3332" s="84">
        <v>0.46000241381430479</v>
      </c>
      <c r="M3332" s="84">
        <v>0.47482155079691019</v>
      </c>
      <c r="N3332" s="84">
        <v>0.17042820317860649</v>
      </c>
      <c r="O3332" s="84">
        <v>0.29318140450406482</v>
      </c>
      <c r="P3332" s="84">
        <v>0.32665283568661418</v>
      </c>
      <c r="Q3332" s="84">
        <v>0.18945025682528699</v>
      </c>
      <c r="R3332" s="84">
        <v>0.25386647886324892</v>
      </c>
      <c r="S3332" s="84">
        <v>0.30333189465452493</v>
      </c>
      <c r="T3332" s="84">
        <v>0.1612291216000567</v>
      </c>
      <c r="U3332" s="84">
        <v>0.20883002670836459</v>
      </c>
      <c r="V3332" s="84">
        <v>0.21270428386713869</v>
      </c>
      <c r="W3332" s="84">
        <v>0.16989315561197499</v>
      </c>
      <c r="X3332" s="84">
        <v>0.21785398357171579</v>
      </c>
      <c r="Y3332" s="84">
        <v>0.21666800512996481</v>
      </c>
      <c r="Z3332" s="84">
        <v>0.15306340049758049</v>
      </c>
      <c r="AA3332" s="84">
        <v>0.1970749943235266</v>
      </c>
      <c r="AB3332" s="84">
        <v>0.2256130304977978</v>
      </c>
      <c r="AC3332" s="84">
        <v>0.2159244264507422</v>
      </c>
      <c r="AD3332" s="84">
        <v>0.34817460149751012</v>
      </c>
      <c r="AE3332" s="84">
        <v>0.35617794625933757</v>
      </c>
      <c r="AF3332" s="84">
        <v>0.49759023962791948</v>
      </c>
      <c r="AG3332" s="84">
        <v>0.43054109913095451</v>
      </c>
      <c r="AH3332" s="84">
        <v>0.4485167325781903</v>
      </c>
      <c r="AI3332" s="84">
        <v>0.48934199864397809</v>
      </c>
      <c r="AJ3332" s="84">
        <v>0.44022481057752227</v>
      </c>
      <c r="AK3332" s="84">
        <v>0.45749226715545871</v>
      </c>
    </row>
    <row r="3333" spans="1:37">
      <c r="A3333" s="84">
        <v>6</v>
      </c>
      <c r="B3333" s="84">
        <v>0.51850668997512261</v>
      </c>
      <c r="C3333" s="84">
        <v>0.46453654431894942</v>
      </c>
      <c r="D3333" s="84">
        <v>0.4896884326624189</v>
      </c>
      <c r="E3333" s="84">
        <v>0.50558147284238597</v>
      </c>
      <c r="F3333" s="84">
        <v>0.47294730472757868</v>
      </c>
      <c r="G3333" s="84">
        <v>0.48221842964056311</v>
      </c>
      <c r="H3333" s="84">
        <v>0.53406237198781781</v>
      </c>
      <c r="I3333" s="84">
        <v>0.51160696882222456</v>
      </c>
      <c r="J3333" s="84">
        <v>0.52050241636670047</v>
      </c>
      <c r="K3333" s="84">
        <v>0.43284158161077291</v>
      </c>
      <c r="L3333" s="84">
        <v>0.51934353359642382</v>
      </c>
      <c r="M3333" s="84">
        <v>0.52360744434666406</v>
      </c>
      <c r="N3333" s="84">
        <v>0.20577490124807599</v>
      </c>
      <c r="O3333" s="84">
        <v>0.34039660640736319</v>
      </c>
      <c r="P3333" s="84">
        <v>0.36224411008385882</v>
      </c>
      <c r="Q3333" s="84">
        <v>0.246095407167612</v>
      </c>
      <c r="R3333" s="84">
        <v>0.29710390916529661</v>
      </c>
      <c r="S3333" s="84">
        <v>0.33861656075996438</v>
      </c>
      <c r="T3333" s="84">
        <v>0.18697471541544031</v>
      </c>
      <c r="U3333" s="84">
        <v>0.23887247674168441</v>
      </c>
      <c r="V3333" s="84">
        <v>0.23588030184199929</v>
      </c>
      <c r="W3333" s="84">
        <v>0.19015438609591731</v>
      </c>
      <c r="X3333" s="84">
        <v>0.24680337756332929</v>
      </c>
      <c r="Y3333" s="84">
        <v>0.23906901360122071</v>
      </c>
      <c r="Z3333" s="84">
        <v>0.17353528173442331</v>
      </c>
      <c r="AA3333" s="84">
        <v>0.22396525998248401</v>
      </c>
      <c r="AB3333" s="84">
        <v>0.24863454116966191</v>
      </c>
      <c r="AC3333" s="84">
        <v>0.2389714498129247</v>
      </c>
      <c r="AD3333" s="84">
        <v>0.39044439278997528</v>
      </c>
      <c r="AE3333" s="84">
        <v>0.39173597948489242</v>
      </c>
      <c r="AF3333" s="84">
        <v>0.52954062889690268</v>
      </c>
      <c r="AG3333" s="84">
        <v>0.46411763241116571</v>
      </c>
      <c r="AH3333" s="84">
        <v>0.47936435821450318</v>
      </c>
      <c r="AI3333" s="84">
        <v>0.52373865158505728</v>
      </c>
      <c r="AJ3333" s="84">
        <v>0.4734561140335688</v>
      </c>
      <c r="AK3333" s="84">
        <v>0.49068621835261761</v>
      </c>
    </row>
    <row r="3334" spans="1:37">
      <c r="A3334" s="84">
        <v>7</v>
      </c>
      <c r="B3334" s="84">
        <v>0.56382370738922871</v>
      </c>
      <c r="C3334" s="84">
        <v>0.51553859464071949</v>
      </c>
      <c r="D3334" s="84">
        <v>0.5325612136358473</v>
      </c>
      <c r="E3334" s="84">
        <v>0.55566477840719763</v>
      </c>
      <c r="F3334" s="84">
        <v>0.52546631238325736</v>
      </c>
      <c r="G3334" s="84">
        <v>0.52611307787220807</v>
      </c>
      <c r="H3334" s="84">
        <v>0.57830338219317157</v>
      </c>
      <c r="I3334" s="84">
        <v>0.59719966214021192</v>
      </c>
      <c r="J3334" s="84">
        <v>0.56414969142145777</v>
      </c>
      <c r="K3334" s="84">
        <v>0.49817022614861212</v>
      </c>
      <c r="L3334" s="84">
        <v>0.60318486857236542</v>
      </c>
      <c r="M3334" s="84">
        <v>0.56578990254554939</v>
      </c>
      <c r="N3334" s="84">
        <v>0.28304557733558339</v>
      </c>
      <c r="O3334" s="84">
        <v>0.41736453737574858</v>
      </c>
      <c r="P3334" s="84">
        <v>0.40583855352119291</v>
      </c>
      <c r="Q3334" s="84">
        <v>0.33857209056436299</v>
      </c>
      <c r="R3334" s="84">
        <v>0.36144389077339723</v>
      </c>
      <c r="S3334" s="84">
        <v>0.38578955690117139</v>
      </c>
      <c r="T3334" s="84">
        <v>0.24509143350237009</v>
      </c>
      <c r="U3334" s="84">
        <v>0.2879329614801367</v>
      </c>
      <c r="V3334" s="84">
        <v>0.26390773046187749</v>
      </c>
      <c r="W3334" s="84">
        <v>0.23287347309599821</v>
      </c>
      <c r="X3334" s="84">
        <v>0.28954678614509732</v>
      </c>
      <c r="Y3334" s="84">
        <v>0.26730085491301198</v>
      </c>
      <c r="Z3334" s="84">
        <v>0.22587418322989861</v>
      </c>
      <c r="AA3334" s="84">
        <v>0.27400033247915928</v>
      </c>
      <c r="AB3334" s="84">
        <v>0.28016738869736763</v>
      </c>
      <c r="AC3334" s="84">
        <v>0.26954996888813471</v>
      </c>
      <c r="AD3334" s="84">
        <v>0.46442004944741472</v>
      </c>
      <c r="AE3334" s="84">
        <v>0.42826179061210828</v>
      </c>
      <c r="AF3334" s="84">
        <v>0.57121431700987502</v>
      </c>
      <c r="AG3334" s="84">
        <v>0.51500784382081222</v>
      </c>
      <c r="AH3334" s="84">
        <v>0.52181275620308321</v>
      </c>
      <c r="AI3334" s="84">
        <v>0.56942997469861589</v>
      </c>
      <c r="AJ3334" s="84">
        <v>0.52265985367971024</v>
      </c>
      <c r="AK3334" s="84">
        <v>0.53286745331653107</v>
      </c>
    </row>
    <row r="3335" spans="1:37">
      <c r="A3335" s="84">
        <v>8</v>
      </c>
      <c r="B3335" s="84">
        <v>0.64096012909298716</v>
      </c>
      <c r="C3335" s="84">
        <v>0.6121549711414247</v>
      </c>
      <c r="D3335" s="84">
        <v>0.57316720539485511</v>
      </c>
      <c r="E3335" s="84">
        <v>0.63983672109296907</v>
      </c>
      <c r="F3335" s="84">
        <v>0.61703454263239588</v>
      </c>
      <c r="G3335" s="84">
        <v>0.56164738984536244</v>
      </c>
      <c r="H3335" s="84">
        <v>0.61388854257573877</v>
      </c>
      <c r="I3335" s="84">
        <v>0.61664052275448533</v>
      </c>
      <c r="J3335" s="84">
        <v>0.57433777459379787</v>
      </c>
      <c r="K3335" s="84">
        <v>0.50597535523343906</v>
      </c>
      <c r="L3335" s="84">
        <v>0.60067996693529857</v>
      </c>
      <c r="M3335" s="84">
        <v>0.57034646849841908</v>
      </c>
      <c r="N3335" s="84">
        <v>0.33390822716342439</v>
      </c>
      <c r="O3335" s="84">
        <v>0.44322239887116499</v>
      </c>
      <c r="P3335" s="84">
        <v>0.42062628826179499</v>
      </c>
      <c r="Q3335" s="84">
        <v>0.39005462840285349</v>
      </c>
      <c r="R3335" s="84">
        <v>0.38469469700232312</v>
      </c>
      <c r="S3335" s="84">
        <v>0.40979697535585941</v>
      </c>
      <c r="T3335" s="84">
        <v>0.29180703807463609</v>
      </c>
      <c r="U3335" s="84">
        <v>0.30803507243791223</v>
      </c>
      <c r="V3335" s="84">
        <v>0.28499321703372399</v>
      </c>
      <c r="W3335" s="84">
        <v>0.26983030597196028</v>
      </c>
      <c r="X3335" s="84">
        <v>0.29906370268252053</v>
      </c>
      <c r="Y3335" s="84">
        <v>0.28304361686853119</v>
      </c>
      <c r="Z3335" s="84">
        <v>0.28868961369166418</v>
      </c>
      <c r="AA3335" s="84">
        <v>0.30851734568101469</v>
      </c>
      <c r="AB3335" s="84">
        <v>0.31241252855429702</v>
      </c>
      <c r="AC3335" s="84">
        <v>0.2737036049358772</v>
      </c>
      <c r="AD3335" s="84">
        <v>0.46904429840317258</v>
      </c>
      <c r="AE3335" s="84">
        <v>0.43465269260787159</v>
      </c>
      <c r="AF3335" s="84">
        <v>0.6300765056789458</v>
      </c>
      <c r="AG3335" s="84">
        <v>0.60408127692422631</v>
      </c>
      <c r="AH3335" s="84">
        <v>0.55861823288279444</v>
      </c>
      <c r="AI3335" s="84">
        <v>0.65624844967008977</v>
      </c>
      <c r="AJ3335" s="84">
        <v>0.61901174205707521</v>
      </c>
      <c r="AK3335" s="84">
        <v>0.57214457555275511</v>
      </c>
    </row>
    <row r="3336" spans="1:37">
      <c r="A3336" s="84">
        <v>9</v>
      </c>
      <c r="B3336" s="84">
        <v>0.62112552948295552</v>
      </c>
      <c r="C3336" s="84">
        <v>0.61331879540633105</v>
      </c>
      <c r="D3336" s="84">
        <v>0.56823087170695941</v>
      </c>
      <c r="E3336" s="84">
        <v>0.62072642452515836</v>
      </c>
      <c r="F3336" s="84">
        <v>0.61287258951356183</v>
      </c>
      <c r="G3336" s="84">
        <v>0.56301387239243994</v>
      </c>
      <c r="H3336" s="84">
        <v>0.6661976597146777</v>
      </c>
      <c r="I3336" s="84">
        <v>0.62812450690106458</v>
      </c>
      <c r="J3336" s="84">
        <v>0.63176098228389244</v>
      </c>
      <c r="K3336" s="84">
        <v>0.47921491265688893</v>
      </c>
      <c r="L3336" s="84">
        <v>0.62374327946276686</v>
      </c>
      <c r="M3336" s="84">
        <v>0.62829112480036498</v>
      </c>
      <c r="N3336" s="84">
        <v>0.2087111869394013</v>
      </c>
      <c r="O3336" s="84">
        <v>0.36648480953324403</v>
      </c>
      <c r="P3336" s="84">
        <v>0.40362626811959101</v>
      </c>
      <c r="Q3336" s="84">
        <v>0.21909448690419481</v>
      </c>
      <c r="R3336" s="84">
        <v>0.30879644524609928</v>
      </c>
      <c r="S3336" s="84">
        <v>0.36994414792467017</v>
      </c>
      <c r="T3336" s="84">
        <v>0.19746563116895399</v>
      </c>
      <c r="U3336" s="84">
        <v>0.25698484077302092</v>
      </c>
      <c r="V3336" s="84">
        <v>0.25905367022065839</v>
      </c>
      <c r="W3336" s="84">
        <v>0.20852390464278381</v>
      </c>
      <c r="X3336" s="84">
        <v>0.26955942328680571</v>
      </c>
      <c r="Y3336" s="84">
        <v>0.26511794295226071</v>
      </c>
      <c r="Z3336" s="84">
        <v>0.18582715914372419</v>
      </c>
      <c r="AA3336" s="84">
        <v>0.2413920334749749</v>
      </c>
      <c r="AB3336" s="84">
        <v>0.27634438221161201</v>
      </c>
      <c r="AC3336" s="84">
        <v>0.27032574527059239</v>
      </c>
      <c r="AD3336" s="84">
        <v>0.43791426297290281</v>
      </c>
      <c r="AE3336" s="84">
        <v>0.44889285316088751</v>
      </c>
      <c r="AF3336" s="84">
        <v>0.6158201611000641</v>
      </c>
      <c r="AG3336" s="84">
        <v>0.60641948255683675</v>
      </c>
      <c r="AH3336" s="84">
        <v>0.56124092640969758</v>
      </c>
      <c r="AI3336" s="84">
        <v>0.63470093102478875</v>
      </c>
      <c r="AJ3336" s="84">
        <v>0.61406393022685712</v>
      </c>
      <c r="AK3336" s="84">
        <v>0.56824378508420215</v>
      </c>
    </row>
    <row r="3337" spans="1:37">
      <c r="A3337" s="84">
        <v>10</v>
      </c>
      <c r="B3337" s="84">
        <v>0.7093726887648758</v>
      </c>
      <c r="C3337" s="84">
        <v>0.67917797504059141</v>
      </c>
      <c r="D3337" s="84">
        <v>0.68556690384476371</v>
      </c>
      <c r="E3337" s="84">
        <v>0.67510829723425525</v>
      </c>
      <c r="F3337" s="84">
        <v>0.65995369761384859</v>
      </c>
      <c r="G3337" s="84">
        <v>0.66200601944210602</v>
      </c>
      <c r="H3337" s="84">
        <v>0.72775036956560468</v>
      </c>
      <c r="I3337" s="84">
        <v>0.61443375998960437</v>
      </c>
      <c r="J3337" s="84">
        <v>0.64018156514794755</v>
      </c>
      <c r="K3337" s="84">
        <v>0.47862881322011608</v>
      </c>
      <c r="L3337" s="84">
        <v>0.59067174630356212</v>
      </c>
      <c r="M3337" s="84">
        <v>0.62016883413187318</v>
      </c>
      <c r="N3337" s="84">
        <v>0.20597271417886001</v>
      </c>
      <c r="O3337" s="84">
        <v>0.35765934244713021</v>
      </c>
      <c r="P3337" s="84">
        <v>0.41316024466063739</v>
      </c>
      <c r="Q3337" s="84">
        <v>0.22534705678873759</v>
      </c>
      <c r="R3337" s="84">
        <v>0.30449233544189958</v>
      </c>
      <c r="S3337" s="84">
        <v>0.38309737576438713</v>
      </c>
      <c r="T3337" s="84">
        <v>0.2004681017057342</v>
      </c>
      <c r="U3337" s="84">
        <v>0.25319529638938593</v>
      </c>
      <c r="V3337" s="84">
        <v>0.26756682281620281</v>
      </c>
      <c r="W3337" s="84">
        <v>0.20893460526070159</v>
      </c>
      <c r="X3337" s="84">
        <v>0.26490780630708249</v>
      </c>
      <c r="Y3337" s="84">
        <v>0.27226777053385209</v>
      </c>
      <c r="Z3337" s="84">
        <v>0.18765891133772589</v>
      </c>
      <c r="AA3337" s="84">
        <v>0.23744282980310749</v>
      </c>
      <c r="AB3337" s="84">
        <v>0.28119687370444879</v>
      </c>
      <c r="AC3337" s="84">
        <v>0.27006715314310648</v>
      </c>
      <c r="AD3337" s="84">
        <v>0.42920989793546488</v>
      </c>
      <c r="AE3337" s="84">
        <v>0.44864756383097332</v>
      </c>
      <c r="AF3337" s="84">
        <v>0.7072393919989215</v>
      </c>
      <c r="AG3337" s="84">
        <v>0.64697826141089165</v>
      </c>
      <c r="AH3337" s="84">
        <v>0.64988590250601452</v>
      </c>
      <c r="AI3337" s="84">
        <v>0.70800879760546376</v>
      </c>
      <c r="AJ3337" s="84">
        <v>0.66574607379886264</v>
      </c>
      <c r="AK3337" s="84">
        <v>0.69251918891052799</v>
      </c>
    </row>
    <row r="3338" spans="1:37">
      <c r="A3338" s="84">
        <v>11</v>
      </c>
      <c r="B3338" s="84">
        <v>0.65341558528877819</v>
      </c>
      <c r="C3338" s="84">
        <v>0.63025706057337882</v>
      </c>
      <c r="D3338" s="84">
        <v>0.64295746284840916</v>
      </c>
      <c r="E3338" s="84">
        <v>0.61797734088637135</v>
      </c>
      <c r="F3338" s="84">
        <v>0.61272000210465394</v>
      </c>
      <c r="G3338" s="84">
        <v>0.62684648116329744</v>
      </c>
      <c r="H3338" s="84">
        <v>0.69150622473150847</v>
      </c>
      <c r="I3338" s="84">
        <v>0.59219673835358344</v>
      </c>
      <c r="J3338" s="84">
        <v>0.62482016711979671</v>
      </c>
      <c r="K3338" s="84">
        <v>0.48313177230751642</v>
      </c>
      <c r="L3338" s="84">
        <v>0.56996759568154953</v>
      </c>
      <c r="M3338" s="84">
        <v>0.61090577230207621</v>
      </c>
      <c r="N3338" s="84">
        <v>0.21281580525316959</v>
      </c>
      <c r="O3338" s="84">
        <v>0.35507887187367609</v>
      </c>
      <c r="P3338" s="84">
        <v>0.41429492215038172</v>
      </c>
      <c r="Q3338" s="84">
        <v>0.23850486564806789</v>
      </c>
      <c r="R3338" s="84">
        <v>0.30245554657634532</v>
      </c>
      <c r="S3338" s="84">
        <v>0.38661003115238179</v>
      </c>
      <c r="T3338" s="84">
        <v>0.21299809685922669</v>
      </c>
      <c r="U3338" s="84">
        <v>0.25188558955172968</v>
      </c>
      <c r="V3338" s="84">
        <v>0.27119147041990799</v>
      </c>
      <c r="W3338" s="84">
        <v>0.21274914281802851</v>
      </c>
      <c r="X3338" s="84">
        <v>0.26233097822965118</v>
      </c>
      <c r="Y3338" s="84">
        <v>0.27562853019694877</v>
      </c>
      <c r="Z3338" s="84">
        <v>0.20323153894523879</v>
      </c>
      <c r="AA3338" s="84">
        <v>0.24019389211456749</v>
      </c>
      <c r="AB3338" s="84">
        <v>0.2884505694165046</v>
      </c>
      <c r="AC3338" s="84">
        <v>0.27221670020283312</v>
      </c>
      <c r="AD3338" s="84">
        <v>0.43092506110488921</v>
      </c>
      <c r="AE3338" s="84">
        <v>0.45001672427249412</v>
      </c>
      <c r="AF3338" s="84">
        <v>0.65194971521013789</v>
      </c>
      <c r="AG3338" s="84">
        <v>0.60405388580392938</v>
      </c>
      <c r="AH3338" s="84">
        <v>0.61597158404493679</v>
      </c>
      <c r="AI3338" s="84">
        <v>0.64371351556944656</v>
      </c>
      <c r="AJ3338" s="84">
        <v>0.61529638517365715</v>
      </c>
      <c r="AK3338" s="84">
        <v>0.64648871577500278</v>
      </c>
    </row>
    <row r="3339" spans="1:37">
      <c r="A3339" s="84">
        <v>12</v>
      </c>
      <c r="B3339" s="84">
        <v>0.62640355005715054</v>
      </c>
      <c r="C3339" s="84">
        <v>0.60864453583322453</v>
      </c>
      <c r="D3339" s="84">
        <v>0.62129129532287553</v>
      </c>
      <c r="E3339" s="84">
        <v>0.59336887704098651</v>
      </c>
      <c r="F3339" s="84">
        <v>0.59136039567493626</v>
      </c>
      <c r="G3339" s="84">
        <v>0.60598600076107878</v>
      </c>
      <c r="H3339" s="84">
        <v>0.66715942080609847</v>
      </c>
      <c r="I3339" s="84">
        <v>0.56947938034287215</v>
      </c>
      <c r="J3339" s="84">
        <v>0.60645812903339469</v>
      </c>
      <c r="K3339" s="84">
        <v>0.47897189581725141</v>
      </c>
      <c r="L3339" s="84">
        <v>0.54684735357142034</v>
      </c>
      <c r="M3339" s="84">
        <v>0.59440044327107988</v>
      </c>
      <c r="N3339" s="84">
        <v>0.23697370942516799</v>
      </c>
      <c r="O3339" s="84">
        <v>0.35674280826717047</v>
      </c>
      <c r="P3339" s="84">
        <v>0.41066261136960269</v>
      </c>
      <c r="Q3339" s="84">
        <v>0.25655769268423217</v>
      </c>
      <c r="R3339" s="84">
        <v>0.29910143157884062</v>
      </c>
      <c r="S3339" s="84">
        <v>0.38700317506442011</v>
      </c>
      <c r="T3339" s="84">
        <v>0.23500242325377971</v>
      </c>
      <c r="U3339" s="84">
        <v>0.25348914087219337</v>
      </c>
      <c r="V3339" s="84">
        <v>0.27213207707145431</v>
      </c>
      <c r="W3339" s="84">
        <v>0.22299176731943171</v>
      </c>
      <c r="X3339" s="84">
        <v>0.25787925785513238</v>
      </c>
      <c r="Y3339" s="84">
        <v>0.27603006918638462</v>
      </c>
      <c r="Z3339" s="84">
        <v>0.2324958307132898</v>
      </c>
      <c r="AA3339" s="84">
        <v>0.24610654740666249</v>
      </c>
      <c r="AB3339" s="84">
        <v>0.29619674849681282</v>
      </c>
      <c r="AC3339" s="84">
        <v>0.26899237961324313</v>
      </c>
      <c r="AD3339" s="84">
        <v>0.42145820566461711</v>
      </c>
      <c r="AE3339" s="84">
        <v>0.44539636525811122</v>
      </c>
      <c r="AF3339" s="84">
        <v>0.62478514374304883</v>
      </c>
      <c r="AG3339" s="84">
        <v>0.58767897607012121</v>
      </c>
      <c r="AH3339" s="84">
        <v>0.60049872479271416</v>
      </c>
      <c r="AI3339" s="84">
        <v>0.61846174199202919</v>
      </c>
      <c r="AJ3339" s="84">
        <v>0.59781936438610039</v>
      </c>
      <c r="AK3339" s="84">
        <v>0.62271737885210221</v>
      </c>
    </row>
    <row r="3340" spans="1:37">
      <c r="A3340" s="84">
        <v>13</v>
      </c>
      <c r="B3340" s="84">
        <v>0.60337524373024942</v>
      </c>
      <c r="C3340" s="84">
        <v>0.58266589236403288</v>
      </c>
      <c r="D3340" s="84">
        <v>0.60506232379457425</v>
      </c>
      <c r="E3340" s="84">
        <v>0.56466177940686457</v>
      </c>
      <c r="F3340" s="84">
        <v>0.56392097024545518</v>
      </c>
      <c r="G3340" s="84">
        <v>0.58874064507201407</v>
      </c>
      <c r="H3340" s="84">
        <v>0.65036422248739922</v>
      </c>
      <c r="I3340" s="84">
        <v>0.56155731085885063</v>
      </c>
      <c r="J3340" s="84">
        <v>0.60784981532264215</v>
      </c>
      <c r="K3340" s="84">
        <v>0.48844955256311301</v>
      </c>
      <c r="L3340" s="84">
        <v>0.54291465800122518</v>
      </c>
      <c r="M3340" s="84">
        <v>0.59945894853492387</v>
      </c>
      <c r="N3340" s="84">
        <v>0.27529996476457169</v>
      </c>
      <c r="O3340" s="84">
        <v>0.37027497636179441</v>
      </c>
      <c r="P3340" s="84">
        <v>0.42226116381654488</v>
      </c>
      <c r="Q3340" s="84">
        <v>0.29400131839156229</v>
      </c>
      <c r="R3340" s="84">
        <v>0.30910551022321081</v>
      </c>
      <c r="S3340" s="84">
        <v>0.40142557401147821</v>
      </c>
      <c r="T3340" s="84">
        <v>0.28185987682778352</v>
      </c>
      <c r="U3340" s="84">
        <v>0.26751496770334299</v>
      </c>
      <c r="V3340" s="84">
        <v>0.2893279564194417</v>
      </c>
      <c r="W3340" s="84">
        <v>0.24700530799434969</v>
      </c>
      <c r="X3340" s="84">
        <v>0.26565914182319478</v>
      </c>
      <c r="Y3340" s="84">
        <v>0.28494180118222823</v>
      </c>
      <c r="Z3340" s="84">
        <v>0.28055335320009839</v>
      </c>
      <c r="AA3340" s="84">
        <v>0.26688345389081708</v>
      </c>
      <c r="AB3340" s="84">
        <v>0.31727614961477779</v>
      </c>
      <c r="AC3340" s="84">
        <v>0.2734530938123752</v>
      </c>
      <c r="AD3340" s="84">
        <v>0.42335826835435919</v>
      </c>
      <c r="AE3340" s="84">
        <v>0.45478871669082388</v>
      </c>
      <c r="AF3340" s="84">
        <v>0.59627245458528533</v>
      </c>
      <c r="AG3340" s="84">
        <v>0.56243183346198866</v>
      </c>
      <c r="AH3340" s="84">
        <v>0.58634237508647657</v>
      </c>
      <c r="AI3340" s="84">
        <v>0.58141919267086706</v>
      </c>
      <c r="AJ3340" s="84">
        <v>0.57047820601339083</v>
      </c>
      <c r="AK3340" s="84">
        <v>0.6067132546683468</v>
      </c>
    </row>
    <row r="3341" spans="1:37">
      <c r="A3341" s="84">
        <v>14</v>
      </c>
      <c r="B3341" s="84">
        <v>0.59922342499831904</v>
      </c>
      <c r="C3341" s="84">
        <v>0.57594842196333118</v>
      </c>
      <c r="D3341" s="84">
        <v>0.61040657627048633</v>
      </c>
      <c r="E3341" s="84">
        <v>0.55719760079973346</v>
      </c>
      <c r="F3341" s="84">
        <v>0.55774907263686824</v>
      </c>
      <c r="G3341" s="84">
        <v>0.59455828595809446</v>
      </c>
      <c r="H3341" s="84">
        <v>0.64817354444582986</v>
      </c>
      <c r="I3341" s="84">
        <v>0.55949441695981883</v>
      </c>
      <c r="J3341" s="84">
        <v>0.60619975689530659</v>
      </c>
      <c r="K3341" s="84">
        <v>0.4976127169282672</v>
      </c>
      <c r="L3341" s="84">
        <v>0.5429829735004178</v>
      </c>
      <c r="M3341" s="84">
        <v>0.60133633193181446</v>
      </c>
      <c r="N3341" s="84">
        <v>0.32174891357429419</v>
      </c>
      <c r="O3341" s="84">
        <v>0.39001026067262978</v>
      </c>
      <c r="P3341" s="84">
        <v>0.43254375893810298</v>
      </c>
      <c r="Q3341" s="84">
        <v>0.34208345026987869</v>
      </c>
      <c r="R3341" s="84">
        <v>0.32496662351579148</v>
      </c>
      <c r="S3341" s="84">
        <v>0.41742909521347288</v>
      </c>
      <c r="T3341" s="84">
        <v>0.33136517843422342</v>
      </c>
      <c r="U3341" s="84">
        <v>0.2861373618012667</v>
      </c>
      <c r="V3341" s="84">
        <v>0.31289346503592852</v>
      </c>
      <c r="W3341" s="84">
        <v>0.2917094479810331</v>
      </c>
      <c r="X3341" s="84">
        <v>0.28058705267390432</v>
      </c>
      <c r="Y3341" s="84">
        <v>0.29917331639568873</v>
      </c>
      <c r="Z3341" s="84">
        <v>0.34692839762692412</v>
      </c>
      <c r="AA3341" s="84">
        <v>0.29354868792370831</v>
      </c>
      <c r="AB3341" s="84">
        <v>0.34050912207188028</v>
      </c>
      <c r="AC3341" s="84">
        <v>0.2737682529677487</v>
      </c>
      <c r="AD3341" s="84">
        <v>0.42284407159309451</v>
      </c>
      <c r="AE3341" s="84">
        <v>0.45251421563161992</v>
      </c>
      <c r="AF3341" s="84">
        <v>0.59025647939065085</v>
      </c>
      <c r="AG3341" s="84">
        <v>0.55817375930675561</v>
      </c>
      <c r="AH3341" s="84">
        <v>0.59468026887771419</v>
      </c>
      <c r="AI3341" s="84">
        <v>0.56994261712225702</v>
      </c>
      <c r="AJ3341" s="84">
        <v>0.56431143326863709</v>
      </c>
      <c r="AK3341" s="84">
        <v>0.61383892771222348</v>
      </c>
    </row>
    <row r="3342" spans="1:37">
      <c r="A3342" s="84">
        <v>15</v>
      </c>
      <c r="B3342" s="84">
        <v>0.5837087339474214</v>
      </c>
      <c r="C3342" s="84">
        <v>0.56577977410905811</v>
      </c>
      <c r="D3342" s="84">
        <v>0.59524129170840534</v>
      </c>
      <c r="E3342" s="84">
        <v>0.55033322225924697</v>
      </c>
      <c r="F3342" s="84">
        <v>0.55104838073189322</v>
      </c>
      <c r="G3342" s="84">
        <v>0.58585200475097721</v>
      </c>
      <c r="H3342" s="84">
        <v>0.64473613906352989</v>
      </c>
      <c r="I3342" s="84">
        <v>0.56856975783621233</v>
      </c>
      <c r="J3342" s="84">
        <v>0.60680458258219483</v>
      </c>
      <c r="K3342" s="84">
        <v>0.51430940332218311</v>
      </c>
      <c r="L3342" s="84">
        <v>0.55380414857254756</v>
      </c>
      <c r="M3342" s="84">
        <v>0.60638831850330832</v>
      </c>
      <c r="N3342" s="84">
        <v>0.38504905142518042</v>
      </c>
      <c r="O3342" s="84">
        <v>0.42104033877938268</v>
      </c>
      <c r="P3342" s="84">
        <v>0.44258464761214172</v>
      </c>
      <c r="Q3342" s="84">
        <v>0.38963692018509699</v>
      </c>
      <c r="R3342" s="84">
        <v>0.34684690390359202</v>
      </c>
      <c r="S3342" s="84">
        <v>0.42815508672669239</v>
      </c>
      <c r="T3342" s="84">
        <v>0.3699894795323711</v>
      </c>
      <c r="U3342" s="84">
        <v>0.3091716209196283</v>
      </c>
      <c r="V3342" s="84">
        <v>0.33822095512643868</v>
      </c>
      <c r="W3342" s="84">
        <v>0.34239986061069938</v>
      </c>
      <c r="X3342" s="84">
        <v>0.30438164167959098</v>
      </c>
      <c r="Y3342" s="84">
        <v>0.31263825717477173</v>
      </c>
      <c r="Z3342" s="84">
        <v>0.4197446482762392</v>
      </c>
      <c r="AA3342" s="84">
        <v>0.33192671672775631</v>
      </c>
      <c r="AB3342" s="84">
        <v>0.36786838173304059</v>
      </c>
      <c r="AC3342" s="84">
        <v>0.2823502791986876</v>
      </c>
      <c r="AD3342" s="84">
        <v>0.43469172847593501</v>
      </c>
      <c r="AE3342" s="84">
        <v>0.45601516334039471</v>
      </c>
      <c r="AF3342" s="84">
        <v>0.57876377607765161</v>
      </c>
      <c r="AG3342" s="84">
        <v>0.55121143454767296</v>
      </c>
      <c r="AH3342" s="84">
        <v>0.58401912294650316</v>
      </c>
      <c r="AI3342" s="84">
        <v>0.56084734831572158</v>
      </c>
      <c r="AJ3342" s="84">
        <v>0.55560328444745322</v>
      </c>
      <c r="AK3342" s="84">
        <v>0.5992438996448618</v>
      </c>
    </row>
    <row r="3343" spans="1:37">
      <c r="A3343" s="84">
        <v>16</v>
      </c>
      <c r="B3343" s="84">
        <v>0.58234720634707171</v>
      </c>
      <c r="C3343" s="84">
        <v>0.57610486269955075</v>
      </c>
      <c r="D3343" s="84">
        <v>0.59067156857682812</v>
      </c>
      <c r="E3343" s="84">
        <v>0.56252915694768413</v>
      </c>
      <c r="F3343" s="84">
        <v>0.56232406408671165</v>
      </c>
      <c r="G3343" s="84">
        <v>0.58578858151039559</v>
      </c>
      <c r="H3343" s="84">
        <v>0.66067643863429937</v>
      </c>
      <c r="I3343" s="84">
        <v>0.61093681836323643</v>
      </c>
      <c r="J3343" s="84">
        <v>0.64671720582276859</v>
      </c>
      <c r="K3343" s="84">
        <v>0.56292706635789247</v>
      </c>
      <c r="L3343" s="84">
        <v>0.60162727519077097</v>
      </c>
      <c r="M3343" s="84">
        <v>0.65632150190671756</v>
      </c>
      <c r="N3343" s="84">
        <v>0.45731876935630428</v>
      </c>
      <c r="O3343" s="84">
        <v>0.47846788989347921</v>
      </c>
      <c r="P3343" s="84">
        <v>0.48362438818055481</v>
      </c>
      <c r="Q3343" s="84">
        <v>0.45387913873786861</v>
      </c>
      <c r="R3343" s="84">
        <v>0.39340678270958779</v>
      </c>
      <c r="S3343" s="84">
        <v>0.46617894030622498</v>
      </c>
      <c r="T3343" s="84">
        <v>0.43811837299195011</v>
      </c>
      <c r="U3343" s="84">
        <v>0.35289148218305461</v>
      </c>
      <c r="V3343" s="84">
        <v>0.3832137482247705</v>
      </c>
      <c r="W3343" s="84">
        <v>0.40949340701053499</v>
      </c>
      <c r="X3343" s="84">
        <v>0.34754782009305518</v>
      </c>
      <c r="Y3343" s="84">
        <v>0.35093534248842218</v>
      </c>
      <c r="Z3343" s="84">
        <v>0.5130601197473823</v>
      </c>
      <c r="AA3343" s="84">
        <v>0.40230789191994543</v>
      </c>
      <c r="AB3343" s="84">
        <v>0.42535538100683629</v>
      </c>
      <c r="AC3343" s="84">
        <v>0.33136156836125308</v>
      </c>
      <c r="AD3343" s="84">
        <v>0.47836323422719051</v>
      </c>
      <c r="AE3343" s="84">
        <v>0.50424796521351301</v>
      </c>
      <c r="AF3343" s="84">
        <v>0.58066799231572919</v>
      </c>
      <c r="AG3343" s="84">
        <v>0.5634702059314225</v>
      </c>
      <c r="AH3343" s="84">
        <v>0.5833273100870443</v>
      </c>
      <c r="AI3343" s="84">
        <v>0.56994261712225702</v>
      </c>
      <c r="AJ3343" s="84">
        <v>0.56766919829705331</v>
      </c>
      <c r="AK3343" s="84">
        <v>0.59525146064841339</v>
      </c>
    </row>
    <row r="3344" spans="1:37">
      <c r="A3344" s="84">
        <v>17</v>
      </c>
      <c r="B3344" s="84">
        <v>0.63837154575405075</v>
      </c>
      <c r="C3344" s="84">
        <v>0.62762838214205297</v>
      </c>
      <c r="D3344" s="84">
        <v>0.64267863228444855</v>
      </c>
      <c r="E3344" s="84">
        <v>0.6141786071309564</v>
      </c>
      <c r="F3344" s="84">
        <v>0.61374865170608506</v>
      </c>
      <c r="G3344" s="84">
        <v>0.63727095561526304</v>
      </c>
      <c r="H3344" s="84">
        <v>0.70983311664024795</v>
      </c>
      <c r="I3344" s="84">
        <v>0.68172494129222094</v>
      </c>
      <c r="J3344" s="84">
        <v>0.71415820595782653</v>
      </c>
      <c r="K3344" s="84">
        <v>0.62811275981359183</v>
      </c>
      <c r="L3344" s="84">
        <v>0.66969456140310923</v>
      </c>
      <c r="M3344" s="84">
        <v>0.71922688308725269</v>
      </c>
      <c r="N3344" s="84">
        <v>0.54432555063083787</v>
      </c>
      <c r="O3344" s="84">
        <v>0.55383631569367464</v>
      </c>
      <c r="P3344" s="84">
        <v>0.53580276753882417</v>
      </c>
      <c r="Q3344" s="84">
        <v>0.51585659554749153</v>
      </c>
      <c r="R3344" s="84">
        <v>0.45338438816534482</v>
      </c>
      <c r="S3344" s="84">
        <v>0.50798039408403883</v>
      </c>
      <c r="T3344" s="84">
        <v>0.52326914666004709</v>
      </c>
      <c r="U3344" s="84">
        <v>0.42206037454677098</v>
      </c>
      <c r="V3344" s="84">
        <v>0.44951989316828123</v>
      </c>
      <c r="W3344" s="84">
        <v>0.49837897710655188</v>
      </c>
      <c r="X3344" s="84">
        <v>0.41950830030444031</v>
      </c>
      <c r="Y3344" s="84">
        <v>0.42338027689155272</v>
      </c>
      <c r="Z3344" s="84">
        <v>0.60786833255871175</v>
      </c>
      <c r="AA3344" s="84">
        <v>0.48911434850303293</v>
      </c>
      <c r="AB3344" s="84">
        <v>0.49908876664913759</v>
      </c>
      <c r="AC3344" s="84">
        <v>0.39448229047976913</v>
      </c>
      <c r="AD3344" s="84">
        <v>0.54767237918137079</v>
      </c>
      <c r="AE3344" s="84">
        <v>0.57355781023525465</v>
      </c>
      <c r="AF3344" s="84">
        <v>0.63494658083650712</v>
      </c>
      <c r="AG3344" s="84">
        <v>0.61591673099429756</v>
      </c>
      <c r="AH3344" s="84">
        <v>0.63472281020578847</v>
      </c>
      <c r="AI3344" s="84">
        <v>0.62201716525276585</v>
      </c>
      <c r="AJ3344" s="84">
        <v>0.61973367278321168</v>
      </c>
      <c r="AK3344" s="84">
        <v>0.64660327643487225</v>
      </c>
    </row>
    <row r="3345" spans="1:37">
      <c r="A3345" s="84">
        <v>18</v>
      </c>
      <c r="B3345" s="84">
        <v>0.72670274994957296</v>
      </c>
      <c r="C3345" s="84">
        <v>0.71100655391872181</v>
      </c>
      <c r="D3345" s="84">
        <v>0.72857910010017246</v>
      </c>
      <c r="E3345" s="84">
        <v>0.69400199933355555</v>
      </c>
      <c r="F3345" s="84">
        <v>0.69397805898292597</v>
      </c>
      <c r="G3345" s="84">
        <v>0.71809522711285867</v>
      </c>
      <c r="H3345" s="84">
        <v>0.78670276239157932</v>
      </c>
      <c r="I3345" s="84">
        <v>0.77076120552827709</v>
      </c>
      <c r="J3345" s="84">
        <v>0.79506978983775412</v>
      </c>
      <c r="K3345" s="84">
        <v>0.71890099208051006</v>
      </c>
      <c r="L3345" s="84">
        <v>0.76016477698405294</v>
      </c>
      <c r="M3345" s="84">
        <v>0.79321404126332262</v>
      </c>
      <c r="N3345" s="84">
        <v>0.59451440016319568</v>
      </c>
      <c r="O3345" s="84">
        <v>0.62922246008082894</v>
      </c>
      <c r="P3345" s="84">
        <v>0.60139249770043179</v>
      </c>
      <c r="Q3345" s="84">
        <v>0.55805165223180209</v>
      </c>
      <c r="R3345" s="84">
        <v>0.52809451308332855</v>
      </c>
      <c r="S3345" s="84">
        <v>0.56246928563187204</v>
      </c>
      <c r="T3345" s="84">
        <v>0.58946534747095047</v>
      </c>
      <c r="U3345" s="84">
        <v>0.49806220058034301</v>
      </c>
      <c r="V3345" s="84">
        <v>0.50922324437755695</v>
      </c>
      <c r="W3345" s="84">
        <v>0.56031387483587536</v>
      </c>
      <c r="X3345" s="84">
        <v>0.49727841920845528</v>
      </c>
      <c r="Y3345" s="84">
        <v>0.48651437387903701</v>
      </c>
      <c r="Z3345" s="84">
        <v>0.62378543893703697</v>
      </c>
      <c r="AA3345" s="84">
        <v>0.52081035713127255</v>
      </c>
      <c r="AB3345" s="84">
        <v>0.51890774423140595</v>
      </c>
      <c r="AC3345" s="84">
        <v>0.43153369374611089</v>
      </c>
      <c r="AD3345" s="84">
        <v>0.61778627728588664</v>
      </c>
      <c r="AE3345" s="84">
        <v>0.63817147954063991</v>
      </c>
      <c r="AF3345" s="84">
        <v>0.72168110276027109</v>
      </c>
      <c r="AG3345" s="84">
        <v>0.6994247864737666</v>
      </c>
      <c r="AH3345" s="84">
        <v>0.72082253451320133</v>
      </c>
      <c r="AI3345" s="84">
        <v>0.70939789320500724</v>
      </c>
      <c r="AJ3345" s="84">
        <v>0.70523860822551232</v>
      </c>
      <c r="AK3345" s="84">
        <v>0.73447130255470272</v>
      </c>
    </row>
    <row r="3346" spans="1:37">
      <c r="A3346" s="84">
        <v>19</v>
      </c>
      <c r="B3346" s="84">
        <v>0.82522019767363675</v>
      </c>
      <c r="C3346" s="84">
        <v>0.80759211633501993</v>
      </c>
      <c r="D3346" s="84">
        <v>0.82442968822612128</v>
      </c>
      <c r="E3346" s="84">
        <v>0.78855381539486846</v>
      </c>
      <c r="F3346" s="84">
        <v>0.78867696193207215</v>
      </c>
      <c r="G3346" s="84">
        <v>0.80801208501020527</v>
      </c>
      <c r="H3346" s="84">
        <v>0.86887990453630659</v>
      </c>
      <c r="I3346" s="84">
        <v>0.85102610987868643</v>
      </c>
      <c r="J3346" s="84">
        <v>0.86379677856920578</v>
      </c>
      <c r="K3346" s="84">
        <v>0.76761872087371719</v>
      </c>
      <c r="L3346" s="84">
        <v>0.82923630103452461</v>
      </c>
      <c r="M3346" s="84">
        <v>0.84975066001760047</v>
      </c>
      <c r="N3346" s="84">
        <v>0.52801216549524321</v>
      </c>
      <c r="O3346" s="84">
        <v>0.62441266911183169</v>
      </c>
      <c r="P3346" s="84">
        <v>0.61024163930683972</v>
      </c>
      <c r="Q3346" s="84">
        <v>0.53744688905278148</v>
      </c>
      <c r="R3346" s="84">
        <v>0.54655481216702673</v>
      </c>
      <c r="S3346" s="84">
        <v>0.58185726312010966</v>
      </c>
      <c r="T3346" s="84">
        <v>0.57582420180384641</v>
      </c>
      <c r="U3346" s="84">
        <v>0.50265981729169851</v>
      </c>
      <c r="V3346" s="84">
        <v>0.50813690993492588</v>
      </c>
      <c r="W3346" s="84">
        <v>0.52011499617301693</v>
      </c>
      <c r="X3346" s="84">
        <v>0.49525073237980338</v>
      </c>
      <c r="Y3346" s="84">
        <v>0.47612789868562899</v>
      </c>
      <c r="Z3346" s="84">
        <v>0.59242146704213039</v>
      </c>
      <c r="AA3346" s="84">
        <v>0.51323733335495803</v>
      </c>
      <c r="AB3346" s="84">
        <v>0.51825388213231383</v>
      </c>
      <c r="AC3346" s="84">
        <v>0.45660096810427719</v>
      </c>
      <c r="AD3346" s="84">
        <v>0.67498362318534344</v>
      </c>
      <c r="AE3346" s="84">
        <v>0.68619021072583353</v>
      </c>
      <c r="AF3346" s="84">
        <v>0.81920056620943016</v>
      </c>
      <c r="AG3346" s="84">
        <v>0.79570457431708963</v>
      </c>
      <c r="AH3346" s="84">
        <v>0.81452703749212674</v>
      </c>
      <c r="AI3346" s="84">
        <v>0.80899935506275733</v>
      </c>
      <c r="AJ3346" s="84">
        <v>0.8029039157432627</v>
      </c>
      <c r="AK3346" s="84">
        <v>0.83081681750486869</v>
      </c>
    </row>
    <row r="3347" spans="1:37">
      <c r="A3347" s="84">
        <v>20</v>
      </c>
      <c r="B3347" s="84">
        <v>0.91010556041148383</v>
      </c>
      <c r="C3347" s="84">
        <v>0.89405880749493349</v>
      </c>
      <c r="D3347" s="84">
        <v>0.89885163115879918</v>
      </c>
      <c r="E3347" s="84">
        <v>0.87072642452515836</v>
      </c>
      <c r="F3347" s="84">
        <v>0.87059272315908531</v>
      </c>
      <c r="G3347" s="84">
        <v>0.87576540319883744</v>
      </c>
      <c r="H3347" s="84">
        <v>0.93440433148698965</v>
      </c>
      <c r="I3347" s="84">
        <v>0.93957971727447409</v>
      </c>
      <c r="J3347" s="84">
        <v>0.94426208330152617</v>
      </c>
      <c r="K3347" s="84">
        <v>1</v>
      </c>
      <c r="L3347" s="84">
        <v>0.93430781597626256</v>
      </c>
      <c r="M3347" s="84">
        <v>0.93124735178123275</v>
      </c>
      <c r="N3347" s="84">
        <v>1</v>
      </c>
      <c r="O3347" s="84">
        <v>1</v>
      </c>
      <c r="P3347" s="84">
        <v>1</v>
      </c>
      <c r="Q3347" s="84">
        <v>1</v>
      </c>
      <c r="R3347" s="84">
        <v>1</v>
      </c>
      <c r="S3347" s="84">
        <v>1</v>
      </c>
      <c r="T3347" s="84">
        <v>1</v>
      </c>
      <c r="U3347" s="84">
        <v>1</v>
      </c>
      <c r="V3347" s="84">
        <v>1</v>
      </c>
      <c r="W3347" s="84">
        <v>1</v>
      </c>
      <c r="X3347" s="84">
        <v>1</v>
      </c>
      <c r="Y3347" s="84">
        <v>1</v>
      </c>
      <c r="Z3347" s="84">
        <v>1</v>
      </c>
      <c r="AA3347" s="84">
        <v>1</v>
      </c>
      <c r="AB3347" s="84">
        <v>1</v>
      </c>
      <c r="AC3347" s="84">
        <v>1</v>
      </c>
      <c r="AD3347" s="84">
        <v>1</v>
      </c>
      <c r="AE3347" s="84">
        <v>1</v>
      </c>
      <c r="AF3347" s="84">
        <v>0.90301978362711088</v>
      </c>
      <c r="AG3347" s="84">
        <v>0.87984013546154027</v>
      </c>
      <c r="AH3347" s="84">
        <v>0.88680599295796447</v>
      </c>
      <c r="AI3347" s="84">
        <v>0.89765342064791409</v>
      </c>
      <c r="AJ3347" s="84">
        <v>0.88970652728830701</v>
      </c>
      <c r="AK3347" s="84">
        <v>0.90548745560774435</v>
      </c>
    </row>
    <row r="3348" spans="1:37">
      <c r="A3348" s="84">
        <v>21</v>
      </c>
      <c r="B3348" s="84">
        <v>0.97952665904659442</v>
      </c>
      <c r="C3348" s="84">
        <v>0.97954892921056669</v>
      </c>
      <c r="D3348" s="84">
        <v>0.97823056189522173</v>
      </c>
      <c r="E3348" s="84">
        <v>0.96607797400866402</v>
      </c>
      <c r="F3348" s="84">
        <v>0.9656178474652074</v>
      </c>
      <c r="G3348" s="84">
        <v>0.96588982806536028</v>
      </c>
      <c r="H3348" s="84">
        <v>0.98714089799989313</v>
      </c>
      <c r="I3348" s="84">
        <v>1</v>
      </c>
      <c r="J3348" s="84">
        <v>1</v>
      </c>
      <c r="K3348" s="84">
        <v>0.99168024701947</v>
      </c>
      <c r="L3348" s="84">
        <v>1</v>
      </c>
      <c r="M3348" s="84">
        <v>1</v>
      </c>
      <c r="N3348" s="84">
        <v>0.9072999153113388</v>
      </c>
      <c r="O3348" s="84">
        <v>0.95164597618944069</v>
      </c>
      <c r="P3348" s="84">
        <v>0.9286965979817513</v>
      </c>
      <c r="Q3348" s="84">
        <v>0.89749179268619028</v>
      </c>
      <c r="R3348" s="84">
        <v>0.91276767687003324</v>
      </c>
      <c r="S3348" s="84">
        <v>0.9238582801663171</v>
      </c>
      <c r="T3348" s="84">
        <v>0.90923437001312091</v>
      </c>
      <c r="U3348" s="84">
        <v>0.89631172701847528</v>
      </c>
      <c r="V3348" s="84">
        <v>0.87634069567797857</v>
      </c>
      <c r="W3348" s="84">
        <v>0.88547053223066452</v>
      </c>
      <c r="X3348" s="84">
        <v>0.87761272904819321</v>
      </c>
      <c r="Y3348" s="84">
        <v>0.86801291738761166</v>
      </c>
      <c r="Z3348" s="84">
        <v>0.92329606036580358</v>
      </c>
      <c r="AA3348" s="84">
        <v>0.8868202423043241</v>
      </c>
      <c r="AB3348" s="84">
        <v>0.88178173248414715</v>
      </c>
      <c r="AC3348" s="84">
        <v>0.84779428996258488</v>
      </c>
      <c r="AD3348" s="84">
        <v>0.93952024737794904</v>
      </c>
      <c r="AE3348" s="84">
        <v>0.9419333259003233</v>
      </c>
      <c r="AF3348" s="84">
        <v>0.97573388156786101</v>
      </c>
      <c r="AG3348" s="84">
        <v>0.97569909609303018</v>
      </c>
      <c r="AH3348" s="84">
        <v>0.97521348105775074</v>
      </c>
      <c r="AI3348" s="84">
        <v>0.98437267450513466</v>
      </c>
      <c r="AJ3348" s="84">
        <v>0.98409053596047202</v>
      </c>
      <c r="AK3348" s="84">
        <v>0.98148699736510459</v>
      </c>
    </row>
    <row r="3349" spans="1:37">
      <c r="A3349" s="84">
        <v>22</v>
      </c>
      <c r="B3349" s="84">
        <v>1</v>
      </c>
      <c r="C3349" s="84">
        <v>1</v>
      </c>
      <c r="D3349" s="84">
        <v>1</v>
      </c>
      <c r="E3349" s="84">
        <v>1</v>
      </c>
      <c r="F3349" s="84">
        <v>1</v>
      </c>
      <c r="G3349" s="84">
        <v>1</v>
      </c>
      <c r="H3349" s="84">
        <v>1</v>
      </c>
      <c r="I3349" s="84">
        <v>0.93593890678225677</v>
      </c>
      <c r="J3349" s="84">
        <v>0.95337557326318145</v>
      </c>
      <c r="K3349" s="84">
        <v>0.87491780312776979</v>
      </c>
      <c r="L3349" s="84">
        <v>0.91272922696458292</v>
      </c>
      <c r="M3349" s="84">
        <v>0.93234249209608544</v>
      </c>
      <c r="N3349" s="84">
        <v>0.73697680025221146</v>
      </c>
      <c r="O3349" s="84">
        <v>0.80701237240603907</v>
      </c>
      <c r="P3349" s="84">
        <v>0.785180037733062</v>
      </c>
      <c r="Q3349" s="84">
        <v>0.72501093220726165</v>
      </c>
      <c r="R3349" s="84">
        <v>0.74866177398230216</v>
      </c>
      <c r="S3349" s="84">
        <v>0.76226758571178299</v>
      </c>
      <c r="T3349" s="84">
        <v>0.73179899996453768</v>
      </c>
      <c r="U3349" s="84">
        <v>0.72317331052540446</v>
      </c>
      <c r="V3349" s="84">
        <v>0.70017699302626291</v>
      </c>
      <c r="W3349" s="84">
        <v>0.70293899851276598</v>
      </c>
      <c r="X3349" s="84">
        <v>0.70199781722097743</v>
      </c>
      <c r="Y3349" s="84">
        <v>0.69374742954207513</v>
      </c>
      <c r="Z3349" s="84">
        <v>0.75712059490936934</v>
      </c>
      <c r="AA3349" s="84">
        <v>0.71479167342437355</v>
      </c>
      <c r="AB3349" s="84">
        <v>0.70801579285648708</v>
      </c>
      <c r="AC3349" s="84">
        <v>0.68459033350303444</v>
      </c>
      <c r="AD3349" s="84">
        <v>0.78274658552219167</v>
      </c>
      <c r="AE3349" s="84">
        <v>0.81564499944252411</v>
      </c>
      <c r="AF3349" s="84">
        <v>1</v>
      </c>
      <c r="AG3349" s="84">
        <v>1</v>
      </c>
      <c r="AH3349" s="84">
        <v>1</v>
      </c>
      <c r="AI3349" s="84">
        <v>1</v>
      </c>
      <c r="AJ3349" s="84">
        <v>1</v>
      </c>
      <c r="AK3349" s="84">
        <v>1</v>
      </c>
    </row>
    <row r="3350" spans="1:37">
      <c r="A3350" s="84">
        <v>23</v>
      </c>
      <c r="B3350" s="84">
        <v>0.88771599542795654</v>
      </c>
      <c r="C3350" s="84">
        <v>0.87784585846853969</v>
      </c>
      <c r="D3350" s="84">
        <v>0.91342310989022357</v>
      </c>
      <c r="E3350" s="84">
        <v>0.88618793735421542</v>
      </c>
      <c r="F3350" s="84">
        <v>0.88663544763357971</v>
      </c>
      <c r="G3350" s="84">
        <v>0.91895663003494044</v>
      </c>
      <c r="H3350" s="84">
        <v>0.88986054464174413</v>
      </c>
      <c r="I3350" s="84">
        <v>0.8004863695851937</v>
      </c>
      <c r="J3350" s="84">
        <v>0.81906316611566865</v>
      </c>
      <c r="K3350" s="84">
        <v>0.69494239071389785</v>
      </c>
      <c r="L3350" s="84">
        <v>0.75902618533084065</v>
      </c>
      <c r="M3350" s="84">
        <v>0.78863791923340187</v>
      </c>
      <c r="N3350" s="84">
        <v>0.55466745791838978</v>
      </c>
      <c r="O3350" s="84">
        <v>0.62893735190885558</v>
      </c>
      <c r="P3350" s="84">
        <v>0.61902699726737442</v>
      </c>
      <c r="Q3350" s="84">
        <v>0.54407800700966613</v>
      </c>
      <c r="R3350" s="84">
        <v>0.56293398929419192</v>
      </c>
      <c r="S3350" s="84">
        <v>0.58901931960463405</v>
      </c>
      <c r="T3350" s="84">
        <v>0.54591179356241937</v>
      </c>
      <c r="U3350" s="84">
        <v>0.5347591787046706</v>
      </c>
      <c r="V3350" s="84">
        <v>0.52242618224982518</v>
      </c>
      <c r="W3350" s="84">
        <v>0.53341298436226281</v>
      </c>
      <c r="X3350" s="84">
        <v>0.52039060256189318</v>
      </c>
      <c r="Y3350" s="84">
        <v>0.52085204139988661</v>
      </c>
      <c r="Z3350" s="84">
        <v>0.56780490472154643</v>
      </c>
      <c r="AA3350" s="84">
        <v>0.53252923383826922</v>
      </c>
      <c r="AB3350" s="84">
        <v>0.52392717923890453</v>
      </c>
      <c r="AC3350" s="84">
        <v>0.49008864861370383</v>
      </c>
      <c r="AD3350" s="84">
        <v>0.61390690925483749</v>
      </c>
      <c r="AE3350" s="84">
        <v>0.63873341509644321</v>
      </c>
      <c r="AF3350" s="84">
        <v>0.88992619055643574</v>
      </c>
      <c r="AG3350" s="84">
        <v>0.88089842874573565</v>
      </c>
      <c r="AH3350" s="84">
        <v>0.91485539046124298</v>
      </c>
      <c r="AI3350" s="84">
        <v>0.87256701559425187</v>
      </c>
      <c r="AJ3350" s="84">
        <v>0.87311111660868002</v>
      </c>
      <c r="AK3350" s="84">
        <v>0.91207469355023485</v>
      </c>
    </row>
    <row r="3351" spans="1:37">
      <c r="A3351" s="84">
        <v>24</v>
      </c>
      <c r="B3351" s="84">
        <v>0.74176359846702056</v>
      </c>
      <c r="C3351" s="84">
        <v>0.73834812804437211</v>
      </c>
      <c r="D3351" s="84">
        <v>0.75116953930994601</v>
      </c>
      <c r="E3351" s="84">
        <v>0.74440186604465186</v>
      </c>
      <c r="F3351" s="84">
        <v>0.74547104785456819</v>
      </c>
      <c r="G3351" s="84">
        <v>0.7609981664917721</v>
      </c>
      <c r="H3351" s="84">
        <v>0.72810657737724205</v>
      </c>
      <c r="I3351" s="84">
        <v>0.63251482777504475</v>
      </c>
      <c r="J3351" s="84">
        <v>0.6587197660557732</v>
      </c>
      <c r="K3351" s="84">
        <v>0.53882551390914024</v>
      </c>
      <c r="L3351" s="84">
        <v>0.5906580832037237</v>
      </c>
      <c r="M3351" s="84">
        <v>0.62542290016622659</v>
      </c>
      <c r="N3351" s="84">
        <v>0.39464916022229218</v>
      </c>
      <c r="O3351" s="84">
        <v>0.46754840798496172</v>
      </c>
      <c r="P3351" s="84">
        <v>0.46317669412720491</v>
      </c>
      <c r="Q3351" s="84">
        <v>0.38797261400497329</v>
      </c>
      <c r="R3351" s="84">
        <v>0.40262806563324122</v>
      </c>
      <c r="S3351" s="84">
        <v>0.43498809885005407</v>
      </c>
      <c r="T3351" s="84">
        <v>0.39473621996051872</v>
      </c>
      <c r="U3351" s="84">
        <v>0.36741054796748829</v>
      </c>
      <c r="V3351" s="84">
        <v>0.36951798545901599</v>
      </c>
      <c r="W3351" s="84">
        <v>0.38404863690954011</v>
      </c>
      <c r="X3351" s="84">
        <v>0.35417542650353262</v>
      </c>
      <c r="Y3351" s="84">
        <v>0.36246802897894731</v>
      </c>
      <c r="Z3351" s="84">
        <v>0.4064849495584657</v>
      </c>
      <c r="AA3351" s="84">
        <v>0.37294227837425808</v>
      </c>
      <c r="AB3351" s="84">
        <v>0.37517494289140602</v>
      </c>
      <c r="AC3351" s="84">
        <v>0.32176941663232239</v>
      </c>
      <c r="AD3351" s="84">
        <v>0.45692193366157419</v>
      </c>
      <c r="AE3351" s="84">
        <v>0.48658713345969451</v>
      </c>
      <c r="AF3351" s="84">
        <v>0.74350375787806289</v>
      </c>
      <c r="AG3351" s="84">
        <v>0.74073806618690718</v>
      </c>
      <c r="AH3351" s="84">
        <v>0.75333257612522819</v>
      </c>
      <c r="AI3351" s="84">
        <v>0.73448429825866945</v>
      </c>
      <c r="AJ3351" s="84">
        <v>0.73526957702955886</v>
      </c>
      <c r="AK3351" s="84">
        <v>0.74780616336350103</v>
      </c>
    </row>
    <row r="3361" spans="1:50">
      <c r="A3361" s="84" t="s">
        <v>142</v>
      </c>
      <c r="B3361" s="83"/>
      <c r="C3361" s="83"/>
      <c r="D3361" s="83">
        <v>2015</v>
      </c>
      <c r="E3361" s="83"/>
      <c r="F3361" s="84" t="s">
        <v>1</v>
      </c>
      <c r="G3361" s="158">
        <v>110891.9099999999</v>
      </c>
      <c r="H3361" s="83" t="s">
        <v>2</v>
      </c>
      <c r="I3361" s="83"/>
      <c r="J3361" s="83"/>
      <c r="K3361" s="83" t="s">
        <v>3</v>
      </c>
      <c r="L3361" s="83" t="s">
        <v>4</v>
      </c>
      <c r="M3361" s="83"/>
      <c r="N3361" s="83"/>
      <c r="O3361" s="83"/>
      <c r="P3361" s="83"/>
      <c r="Q3361" s="83"/>
      <c r="R3361" s="83"/>
      <c r="S3361" s="83"/>
      <c r="T3361" s="104"/>
      <c r="U3361" s="83"/>
      <c r="V3361" s="83"/>
      <c r="W3361" s="83"/>
      <c r="X3361" s="83"/>
      <c r="Y3361" s="83"/>
      <c r="Z3361" s="83"/>
      <c r="AA3361" s="83"/>
      <c r="AB3361" s="83"/>
      <c r="AC3361" s="83"/>
      <c r="AD3361" s="83"/>
      <c r="AE3361" s="83"/>
      <c r="AF3361" s="83"/>
      <c r="AG3361" s="83"/>
      <c r="AH3361" s="83"/>
      <c r="AI3361" s="83"/>
      <c r="AJ3361" s="83"/>
      <c r="AK3361" s="83"/>
    </row>
    <row r="3362" spans="1:50">
      <c r="A3362" s="83">
        <v>85</v>
      </c>
      <c r="B3362" s="84" t="s">
        <v>122</v>
      </c>
      <c r="C3362" s="83"/>
      <c r="D3362" s="83"/>
      <c r="E3362" s="83"/>
      <c r="F3362" s="83" t="s">
        <v>9</v>
      </c>
      <c r="G3362" s="83">
        <v>0</v>
      </c>
      <c r="H3362" s="83" t="s">
        <v>2</v>
      </c>
      <c r="I3362" s="83"/>
      <c r="J3362" s="83"/>
      <c r="K3362" s="83" t="s">
        <v>10</v>
      </c>
      <c r="L3362" s="83" t="s">
        <v>4</v>
      </c>
      <c r="M3362" s="83"/>
      <c r="N3362" s="83" t="s">
        <v>11</v>
      </c>
      <c r="O3362" s="83"/>
      <c r="P3362" s="83"/>
      <c r="Q3362" s="83"/>
      <c r="R3362" s="83"/>
      <c r="S3362" s="83"/>
      <c r="T3362" s="83"/>
      <c r="U3362" s="83"/>
      <c r="V3362" s="83"/>
      <c r="W3362" s="83"/>
      <c r="X3362" s="83"/>
      <c r="Y3362" s="83"/>
      <c r="Z3362" s="83"/>
      <c r="AA3362" s="83"/>
      <c r="AB3362" s="83"/>
      <c r="AC3362" s="83"/>
      <c r="AD3362" s="83"/>
      <c r="AE3362" s="83"/>
      <c r="AF3362" s="83"/>
      <c r="AG3362" s="83"/>
      <c r="AH3362" s="83"/>
      <c r="AI3362" s="83"/>
      <c r="AJ3362" s="83"/>
      <c r="AK3362" s="83"/>
    </row>
    <row r="3363" spans="1:50">
      <c r="A3363" s="84"/>
      <c r="B3363" s="84">
        <v>1</v>
      </c>
      <c r="C3363" s="84" t="s">
        <v>22</v>
      </c>
      <c r="D3363" s="84" t="s">
        <v>23</v>
      </c>
      <c r="E3363" s="84">
        <v>2</v>
      </c>
      <c r="F3363" s="84" t="s">
        <v>24</v>
      </c>
      <c r="G3363" s="84" t="s">
        <v>25</v>
      </c>
      <c r="H3363" s="84">
        <v>3</v>
      </c>
      <c r="I3363" s="84" t="s">
        <v>26</v>
      </c>
      <c r="J3363" s="84" t="s">
        <v>27</v>
      </c>
      <c r="K3363" s="84">
        <v>4</v>
      </c>
      <c r="L3363" s="84" t="s">
        <v>28</v>
      </c>
      <c r="M3363" s="84" t="s">
        <v>29</v>
      </c>
      <c r="N3363" s="84">
        <v>5</v>
      </c>
      <c r="O3363" s="84" t="s">
        <v>30</v>
      </c>
      <c r="P3363" s="84" t="s">
        <v>30</v>
      </c>
      <c r="Q3363" s="84">
        <v>6</v>
      </c>
      <c r="R3363" s="84" t="s">
        <v>31</v>
      </c>
      <c r="S3363" s="84" t="s">
        <v>32</v>
      </c>
      <c r="T3363" s="84">
        <v>7</v>
      </c>
      <c r="U3363" s="84" t="s">
        <v>33</v>
      </c>
      <c r="V3363" s="84" t="s">
        <v>34</v>
      </c>
      <c r="W3363" s="84">
        <v>8</v>
      </c>
      <c r="X3363" s="84" t="s">
        <v>35</v>
      </c>
      <c r="Y3363" s="84" t="s">
        <v>36</v>
      </c>
      <c r="Z3363" s="84">
        <v>9</v>
      </c>
      <c r="AA3363" s="84" t="s">
        <v>37</v>
      </c>
      <c r="AB3363" s="84" t="s">
        <v>38</v>
      </c>
      <c r="AC3363" s="84">
        <v>10</v>
      </c>
      <c r="AD3363" s="84" t="s">
        <v>39</v>
      </c>
      <c r="AE3363" s="84" t="s">
        <v>40</v>
      </c>
      <c r="AF3363" s="84">
        <v>11</v>
      </c>
      <c r="AG3363" s="84" t="s">
        <v>41</v>
      </c>
      <c r="AH3363" s="84" t="s">
        <v>42</v>
      </c>
      <c r="AI3363" s="84">
        <v>12</v>
      </c>
      <c r="AJ3363" s="84" t="s">
        <v>43</v>
      </c>
      <c r="AK3363" s="84" t="s">
        <v>44</v>
      </c>
    </row>
    <row r="3364" spans="1:50">
      <c r="A3364" s="83"/>
      <c r="B3364" s="84">
        <v>31</v>
      </c>
      <c r="C3364" s="83"/>
      <c r="D3364" s="83"/>
      <c r="E3364" s="84">
        <v>28</v>
      </c>
      <c r="F3364" s="83"/>
      <c r="G3364" s="83"/>
      <c r="H3364" s="84">
        <v>31</v>
      </c>
      <c r="I3364" s="83"/>
      <c r="J3364" s="83"/>
      <c r="K3364" s="84">
        <v>30</v>
      </c>
      <c r="L3364" s="83"/>
      <c r="M3364" s="83"/>
      <c r="N3364" s="84">
        <v>31</v>
      </c>
      <c r="O3364" s="83"/>
      <c r="P3364" s="83"/>
      <c r="Q3364" s="84">
        <v>30</v>
      </c>
      <c r="R3364" s="83"/>
      <c r="S3364" s="83"/>
      <c r="T3364" s="84">
        <v>31</v>
      </c>
      <c r="U3364" s="83"/>
      <c r="V3364" s="83"/>
      <c r="W3364" s="84">
        <v>31</v>
      </c>
      <c r="X3364" s="83"/>
      <c r="Y3364" s="83"/>
      <c r="Z3364" s="84">
        <v>30</v>
      </c>
      <c r="AA3364" s="83"/>
      <c r="AB3364" s="83"/>
      <c r="AC3364" s="84">
        <v>31</v>
      </c>
      <c r="AD3364" s="83"/>
      <c r="AE3364" s="83"/>
      <c r="AF3364" s="84">
        <v>30</v>
      </c>
      <c r="AG3364" s="83"/>
      <c r="AH3364" s="83"/>
      <c r="AI3364" s="84">
        <v>31</v>
      </c>
      <c r="AJ3364" s="83"/>
      <c r="AK3364" s="83"/>
    </row>
    <row r="3365" spans="1:50">
      <c r="A3365" s="84" t="s">
        <v>47</v>
      </c>
      <c r="B3365" s="84" t="s">
        <v>48</v>
      </c>
      <c r="C3365" s="84" t="s">
        <v>49</v>
      </c>
      <c r="D3365" s="84" t="s">
        <v>50</v>
      </c>
      <c r="E3365" s="84" t="s">
        <v>48</v>
      </c>
      <c r="F3365" s="84" t="s">
        <v>49</v>
      </c>
      <c r="G3365" s="84" t="s">
        <v>50</v>
      </c>
      <c r="H3365" s="84" t="s">
        <v>48</v>
      </c>
      <c r="I3365" s="84" t="s">
        <v>49</v>
      </c>
      <c r="J3365" s="84" t="s">
        <v>50</v>
      </c>
      <c r="K3365" s="84" t="s">
        <v>48</v>
      </c>
      <c r="L3365" s="84" t="s">
        <v>49</v>
      </c>
      <c r="M3365" s="84" t="s">
        <v>50</v>
      </c>
      <c r="N3365" s="84" t="s">
        <v>48</v>
      </c>
      <c r="O3365" s="84" t="s">
        <v>49</v>
      </c>
      <c r="P3365" s="84" t="s">
        <v>50</v>
      </c>
      <c r="Q3365" s="84" t="s">
        <v>48</v>
      </c>
      <c r="R3365" s="84" t="s">
        <v>49</v>
      </c>
      <c r="S3365" s="84" t="s">
        <v>50</v>
      </c>
      <c r="T3365" s="84" t="s">
        <v>48</v>
      </c>
      <c r="U3365" s="84" t="s">
        <v>49</v>
      </c>
      <c r="V3365" s="84" t="s">
        <v>50</v>
      </c>
      <c r="W3365" s="84" t="s">
        <v>48</v>
      </c>
      <c r="X3365" s="84" t="s">
        <v>49</v>
      </c>
      <c r="Y3365" s="84" t="s">
        <v>50</v>
      </c>
      <c r="Z3365" s="84" t="s">
        <v>48</v>
      </c>
      <c r="AA3365" s="84" t="s">
        <v>49</v>
      </c>
      <c r="AB3365" s="84" t="s">
        <v>50</v>
      </c>
      <c r="AC3365" s="84" t="s">
        <v>48</v>
      </c>
      <c r="AD3365" s="84" t="s">
        <v>49</v>
      </c>
      <c r="AE3365" s="84" t="s">
        <v>50</v>
      </c>
      <c r="AF3365" s="84" t="s">
        <v>48</v>
      </c>
      <c r="AG3365" s="84" t="s">
        <v>49</v>
      </c>
      <c r="AH3365" s="84" t="s">
        <v>50</v>
      </c>
      <c r="AI3365" s="84" t="s">
        <v>48</v>
      </c>
      <c r="AJ3365" s="84" t="s">
        <v>49</v>
      </c>
      <c r="AK3365" s="84" t="s">
        <v>50</v>
      </c>
    </row>
    <row r="3366" spans="1:50">
      <c r="A3366" s="83"/>
      <c r="B3366" s="162">
        <v>8.7314528124001922E-2</v>
      </c>
      <c r="C3366" s="163">
        <v>1.017065441678489</v>
      </c>
      <c r="D3366" s="163">
        <v>0.99173132980252077</v>
      </c>
      <c r="E3366" s="162">
        <v>7.7582471500093925E-2</v>
      </c>
      <c r="F3366" s="163">
        <v>1.0143955751771989</v>
      </c>
      <c r="G3366" s="163">
        <v>0.98782295969268907</v>
      </c>
      <c r="H3366" s="162">
        <v>8.5280631519268055E-2</v>
      </c>
      <c r="I3366" s="163">
        <v>1.0192862713347659</v>
      </c>
      <c r="J3366" s="163">
        <v>0.99598628912820752</v>
      </c>
      <c r="K3366" s="162">
        <v>8.1820924313242088E-2</v>
      </c>
      <c r="L3366" s="163">
        <v>1.0165092185406579</v>
      </c>
      <c r="M3366" s="163">
        <v>0.99278431289029845</v>
      </c>
      <c r="N3366" s="162">
        <v>8.3800901693177166E-2</v>
      </c>
      <c r="O3366" s="163">
        <v>1.1200021107890461</v>
      </c>
      <c r="P3366" s="163">
        <v>0.97738183957071867</v>
      </c>
      <c r="Q3366" s="162">
        <v>7.9520825077067162E-2</v>
      </c>
      <c r="R3366" s="163">
        <v>1.027106109135933</v>
      </c>
      <c r="S3366" s="163">
        <v>0.99774411956606734</v>
      </c>
      <c r="T3366" s="162">
        <v>8.4176213373330699E-2</v>
      </c>
      <c r="U3366" s="163">
        <v>1.1822217016756911</v>
      </c>
      <c r="V3366" s="163">
        <v>1.0076242076398241</v>
      </c>
      <c r="W3366" s="162">
        <v>8.2509174804724278E-2</v>
      </c>
      <c r="X3366" s="163">
        <v>1.0254598022440939</v>
      </c>
      <c r="Y3366" s="163">
        <v>1.0000420132477259</v>
      </c>
      <c r="Z3366" s="162">
        <v>8.1957282615738272E-2</v>
      </c>
      <c r="AA3366" s="163">
        <v>1.1325902791685269</v>
      </c>
      <c r="AB3366" s="163">
        <v>0.96612880420969016</v>
      </c>
      <c r="AC3366" s="162">
        <v>8.5253834525185979E-2</v>
      </c>
      <c r="AD3366" s="163">
        <v>1.103477550475209</v>
      </c>
      <c r="AE3366" s="163">
        <v>0.97999529264584084</v>
      </c>
      <c r="AF3366" s="162">
        <v>8.3532092758663176E-2</v>
      </c>
      <c r="AG3366" s="163">
        <v>1.0232297774499799</v>
      </c>
      <c r="AH3366" s="163">
        <v>0.99355051605567601</v>
      </c>
      <c r="AI3366" s="162">
        <v>8.7251119695507307E-2</v>
      </c>
      <c r="AJ3366" s="163">
        <v>1.026529869536821</v>
      </c>
      <c r="AK3366" s="163">
        <v>0.98358085453166</v>
      </c>
      <c r="AM3366" t="str">
        <f>A3361</f>
        <v>RefgChg-Res-StdForMsr-cDXGF-MFm1985-CZ05</v>
      </c>
      <c r="AN3366" s="159">
        <f>1/($B3366*(1/$B3364)*(1/(5/7+2/7*$D3366))*$B3376/SUM($B3368:$B3391))</f>
        <v>8518.5918603815644</v>
      </c>
      <c r="AO3366" s="159">
        <f>1/(B3366*(1/B3364)*(1/(5/7+2/7*D3366)))</f>
        <v>354.19951148222327</v>
      </c>
      <c r="AP3366" s="159"/>
      <c r="AR3366" s="164">
        <f>CHOOSE(AV$3,C3366,F3366,I3366,L3366,O3366,R3366,U3366,X3366,AA3366,AD3366,AG3366,AJ3366)</f>
        <v>1.1822217016756911</v>
      </c>
      <c r="AS3366" s="160"/>
      <c r="AT3366" s="160"/>
      <c r="AV3366" s="115">
        <f>AN3366/AR3366</f>
        <v>7205.5789944536118</v>
      </c>
      <c r="AW3366" s="161">
        <f>AO3366/AR3366</f>
        <v>299.60498185761423</v>
      </c>
      <c r="AX3366" s="159"/>
    </row>
    <row r="3367" spans="1:50">
      <c r="A3367" s="84" t="s">
        <v>51</v>
      </c>
      <c r="B3367" s="84" t="s">
        <v>52</v>
      </c>
      <c r="C3367" s="84" t="s">
        <v>53</v>
      </c>
      <c r="D3367" s="84" t="s">
        <v>54</v>
      </c>
      <c r="E3367" s="84" t="s">
        <v>52</v>
      </c>
      <c r="F3367" s="84" t="s">
        <v>53</v>
      </c>
      <c r="G3367" s="84" t="s">
        <v>54</v>
      </c>
      <c r="H3367" s="84" t="s">
        <v>52</v>
      </c>
      <c r="I3367" s="84" t="s">
        <v>53</v>
      </c>
      <c r="J3367" s="84" t="s">
        <v>54</v>
      </c>
      <c r="K3367" s="84" t="s">
        <v>52</v>
      </c>
      <c r="L3367" s="84" t="s">
        <v>53</v>
      </c>
      <c r="M3367" s="84" t="s">
        <v>54</v>
      </c>
      <c r="N3367" s="84" t="s">
        <v>52</v>
      </c>
      <c r="O3367" s="84" t="s">
        <v>53</v>
      </c>
      <c r="P3367" s="84" t="s">
        <v>54</v>
      </c>
      <c r="Q3367" s="84" t="s">
        <v>52</v>
      </c>
      <c r="R3367" s="84" t="s">
        <v>53</v>
      </c>
      <c r="S3367" s="84" t="s">
        <v>54</v>
      </c>
      <c r="T3367" s="84" t="s">
        <v>52</v>
      </c>
      <c r="U3367" s="84" t="s">
        <v>53</v>
      </c>
      <c r="V3367" s="84" t="s">
        <v>54</v>
      </c>
      <c r="W3367" s="84" t="s">
        <v>52</v>
      </c>
      <c r="X3367" s="84" t="s">
        <v>53</v>
      </c>
      <c r="Y3367" s="84" t="s">
        <v>54</v>
      </c>
      <c r="Z3367" s="84" t="s">
        <v>52</v>
      </c>
      <c r="AA3367" s="84" t="s">
        <v>53</v>
      </c>
      <c r="AB3367" s="84" t="s">
        <v>54</v>
      </c>
      <c r="AC3367" s="84" t="s">
        <v>52</v>
      </c>
      <c r="AD3367" s="84" t="s">
        <v>53</v>
      </c>
      <c r="AE3367" s="84" t="s">
        <v>54</v>
      </c>
      <c r="AF3367" s="84" t="s">
        <v>52</v>
      </c>
      <c r="AG3367" s="84" t="s">
        <v>53</v>
      </c>
      <c r="AH3367" s="84" t="s">
        <v>54</v>
      </c>
      <c r="AI3367" s="84" t="s">
        <v>52</v>
      </c>
      <c r="AJ3367" s="84" t="s">
        <v>53</v>
      </c>
      <c r="AK3367" s="84" t="s">
        <v>54</v>
      </c>
    </row>
    <row r="3368" spans="1:50">
      <c r="A3368" s="84">
        <v>1</v>
      </c>
      <c r="B3368" s="84">
        <v>0.60847832356051146</v>
      </c>
      <c r="C3368" s="84">
        <v>0.59555253492475058</v>
      </c>
      <c r="D3368" s="84">
        <v>0.64837175633150035</v>
      </c>
      <c r="E3368" s="84">
        <v>0.60133088344837871</v>
      </c>
      <c r="F3368" s="84">
        <v>0.59429203666832819</v>
      </c>
      <c r="G3368" s="84">
        <v>0.64360512665069114</v>
      </c>
      <c r="H3368" s="84">
        <v>0.63289867984125703</v>
      </c>
      <c r="I3368" s="84">
        <v>0.54556057901406285</v>
      </c>
      <c r="J3368" s="84">
        <v>0.60552655746852502</v>
      </c>
      <c r="K3368" s="84">
        <v>0.56426274842987312</v>
      </c>
      <c r="L3368" s="84">
        <v>0.53602497303004559</v>
      </c>
      <c r="M3368" s="84">
        <v>0.5763038186173095</v>
      </c>
      <c r="N3368" s="84">
        <v>0.43818914728682168</v>
      </c>
      <c r="O3368" s="84">
        <v>0.50418851766739337</v>
      </c>
      <c r="P3368" s="84">
        <v>0.57039119685879103</v>
      </c>
      <c r="Q3368" s="84">
        <v>0.49906735751295339</v>
      </c>
      <c r="R3368" s="84">
        <v>0.51245183089152402</v>
      </c>
      <c r="S3368" s="84">
        <v>0.56942851970309583</v>
      </c>
      <c r="T3368" s="84">
        <v>0.36345862188681999</v>
      </c>
      <c r="U3368" s="84">
        <v>0.47755369124655761</v>
      </c>
      <c r="V3368" s="84">
        <v>0.49106178200664941</v>
      </c>
      <c r="W3368" s="84">
        <v>0.46318113737782379</v>
      </c>
      <c r="X3368" s="84">
        <v>0.49061511087758669</v>
      </c>
      <c r="Y3368" s="84">
        <v>0.54496435143183719</v>
      </c>
      <c r="Z3368" s="84">
        <v>0.35268335984021898</v>
      </c>
      <c r="AA3368" s="84">
        <v>0.47503253359964098</v>
      </c>
      <c r="AB3368" s="84">
        <v>0.5324879521833652</v>
      </c>
      <c r="AC3368" s="84">
        <v>0.36821862569991559</v>
      </c>
      <c r="AD3368" s="84">
        <v>0.48358427232033391</v>
      </c>
      <c r="AE3368" s="84">
        <v>0.53741803949917244</v>
      </c>
      <c r="AF3368" s="84">
        <v>0.62397647517546162</v>
      </c>
      <c r="AG3368" s="84">
        <v>0.58861230962127076</v>
      </c>
      <c r="AH3368" s="84">
        <v>0.64524087449854972</v>
      </c>
      <c r="AI3368" s="84">
        <v>0.62261824702981394</v>
      </c>
      <c r="AJ3368" s="84">
        <v>0.59208521239051426</v>
      </c>
      <c r="AK3368" s="84">
        <v>0.63996065632404886</v>
      </c>
    </row>
    <row r="3369" spans="1:50">
      <c r="A3369" s="84">
        <v>2</v>
      </c>
      <c r="B3369" s="84">
        <v>0.53606331506937099</v>
      </c>
      <c r="C3369" s="84">
        <v>0.52069416578608052</v>
      </c>
      <c r="D3369" s="84">
        <v>0.57768215316248273</v>
      </c>
      <c r="E3369" s="84">
        <v>0.53059873201900321</v>
      </c>
      <c r="F3369" s="84">
        <v>0.51623223274420116</v>
      </c>
      <c r="G3369" s="84">
        <v>0.56795214210956768</v>
      </c>
      <c r="H3369" s="84">
        <v>0.54946140762938367</v>
      </c>
      <c r="I3369" s="84">
        <v>0.5011491829687188</v>
      </c>
      <c r="J3369" s="84">
        <v>0.54973204217574767</v>
      </c>
      <c r="K3369" s="84">
        <v>0.52612990820797301</v>
      </c>
      <c r="L3369" s="84">
        <v>0.50314228659306337</v>
      </c>
      <c r="M3369" s="84">
        <v>0.52407928313634378</v>
      </c>
      <c r="N3369" s="84">
        <v>0.36704496124031011</v>
      </c>
      <c r="O3369" s="84">
        <v>0.45946516606760562</v>
      </c>
      <c r="P3369" s="84">
        <v>0.51557516118086189</v>
      </c>
      <c r="Q3369" s="84">
        <v>0.44232762056596259</v>
      </c>
      <c r="R3369" s="84">
        <v>0.47070992423255198</v>
      </c>
      <c r="S3369" s="84">
        <v>0.5119653477628251</v>
      </c>
      <c r="T3369" s="84">
        <v>0.28394576717159731</v>
      </c>
      <c r="U3369" s="84">
        <v>0.42708306690197878</v>
      </c>
      <c r="V3369" s="84">
        <v>0.43742725464917798</v>
      </c>
      <c r="W3369" s="84">
        <v>0.42017818816299418</v>
      </c>
      <c r="X3369" s="84">
        <v>0.44982983245960761</v>
      </c>
      <c r="Y3369" s="84">
        <v>0.48356987990712402</v>
      </c>
      <c r="Z3369" s="84">
        <v>0.28893738210600289</v>
      </c>
      <c r="AA3369" s="84">
        <v>0.42726503449997671</v>
      </c>
      <c r="AB3369" s="84">
        <v>0.47655997229995523</v>
      </c>
      <c r="AC3369" s="84">
        <v>0.32335828009774159</v>
      </c>
      <c r="AD3369" s="84">
        <v>0.44422167687564129</v>
      </c>
      <c r="AE3369" s="84">
        <v>0.48326339747101371</v>
      </c>
      <c r="AF3369" s="84">
        <v>0.55192357681310122</v>
      </c>
      <c r="AG3369" s="84">
        <v>0.51187078216616877</v>
      </c>
      <c r="AH3369" s="84">
        <v>0.57349080695887988</v>
      </c>
      <c r="AI3369" s="84">
        <v>0.55183014698818333</v>
      </c>
      <c r="AJ3369" s="84">
        <v>0.51482117853877463</v>
      </c>
      <c r="AK3369" s="84">
        <v>0.56735927929539054</v>
      </c>
    </row>
    <row r="3370" spans="1:50">
      <c r="A3370" s="84">
        <v>3</v>
      </c>
      <c r="B3370" s="84">
        <v>0.50696914351629341</v>
      </c>
      <c r="C3370" s="84">
        <v>0.49170231683417209</v>
      </c>
      <c r="D3370" s="84">
        <v>0.53277600715844098</v>
      </c>
      <c r="E3370" s="84">
        <v>0.50931121815563396</v>
      </c>
      <c r="F3370" s="84">
        <v>0.48803425717409638</v>
      </c>
      <c r="G3370" s="84">
        <v>0.5213067125724189</v>
      </c>
      <c r="H3370" s="84">
        <v>0.51014821414108691</v>
      </c>
      <c r="I3370" s="84">
        <v>0.48399736936780041</v>
      </c>
      <c r="J3370" s="84">
        <v>0.52744678624986907</v>
      </c>
      <c r="K3370" s="84">
        <v>0.51375214486814258</v>
      </c>
      <c r="L3370" s="84">
        <v>0.49068790598388679</v>
      </c>
      <c r="M3370" s="84">
        <v>0.50895100605000565</v>
      </c>
      <c r="N3370" s="84">
        <v>0.33041860465116279</v>
      </c>
      <c r="O3370" s="84">
        <v>0.44235264077936881</v>
      </c>
      <c r="P3370" s="84">
        <v>0.50464879538513741</v>
      </c>
      <c r="Q3370" s="84">
        <v>0.42045436428856109</v>
      </c>
      <c r="R3370" s="84">
        <v>0.45584498389709027</v>
      </c>
      <c r="S3370" s="84">
        <v>0.49801862691851218</v>
      </c>
      <c r="T3370" s="84">
        <v>0.2548376486926015</v>
      </c>
      <c r="U3370" s="84">
        <v>0.40571953517320158</v>
      </c>
      <c r="V3370" s="84">
        <v>0.42482241000454068</v>
      </c>
      <c r="W3370" s="84">
        <v>0.40285348115436292</v>
      </c>
      <c r="X3370" s="84">
        <v>0.43262917806092588</v>
      </c>
      <c r="Y3370" s="84">
        <v>0.46289832341529158</v>
      </c>
      <c r="Z3370" s="84">
        <v>0.25304212745496912</v>
      </c>
      <c r="AA3370" s="84">
        <v>0.40467158187309571</v>
      </c>
      <c r="AB3370" s="84">
        <v>0.45583034857781829</v>
      </c>
      <c r="AC3370" s="84">
        <v>0.29931734256692338</v>
      </c>
      <c r="AD3370" s="84">
        <v>0.42632939078132831</v>
      </c>
      <c r="AE3370" s="84">
        <v>0.45991630286840568</v>
      </c>
      <c r="AF3370" s="84">
        <v>0.52329737457759296</v>
      </c>
      <c r="AG3370" s="84">
        <v>0.48119629752553728</v>
      </c>
      <c r="AH3370" s="84">
        <v>0.52724269934397305</v>
      </c>
      <c r="AI3370" s="84">
        <v>0.52533064335350821</v>
      </c>
      <c r="AJ3370" s="84">
        <v>0.48539304502228392</v>
      </c>
      <c r="AK3370" s="84">
        <v>0.52070013859704023</v>
      </c>
    </row>
    <row r="3371" spans="1:50">
      <c r="A3371" s="84">
        <v>4</v>
      </c>
      <c r="B3371" s="84">
        <v>0.49533788330289341</v>
      </c>
      <c r="C3371" s="84">
        <v>0.48124234820942291</v>
      </c>
      <c r="D3371" s="84">
        <v>0.50922453575701532</v>
      </c>
      <c r="E3371" s="84">
        <v>0.50421280892552689</v>
      </c>
      <c r="F3371" s="84">
        <v>0.47688397495948798</v>
      </c>
      <c r="G3371" s="84">
        <v>0.50169001035167082</v>
      </c>
      <c r="H3371" s="84">
        <v>0.49372317162063672</v>
      </c>
      <c r="I3371" s="84">
        <v>0.47685708196894122</v>
      </c>
      <c r="J3371" s="84">
        <v>0.50923611676218594</v>
      </c>
      <c r="K3371" s="84">
        <v>0.5036733469938528</v>
      </c>
      <c r="L3371" s="84">
        <v>0.48474303945646918</v>
      </c>
      <c r="M3371" s="84">
        <v>0.48955444026027428</v>
      </c>
      <c r="N3371" s="84">
        <v>0.31692403100775202</v>
      </c>
      <c r="O3371" s="84">
        <v>0.43519091391196751</v>
      </c>
      <c r="P3371" s="84">
        <v>0.48467691114450528</v>
      </c>
      <c r="Q3371" s="84">
        <v>0.40586687923475478</v>
      </c>
      <c r="R3371" s="84">
        <v>0.44774698884896769</v>
      </c>
      <c r="S3371" s="84">
        <v>0.47518087153594962</v>
      </c>
      <c r="T3371" s="84">
        <v>0.2364189522539149</v>
      </c>
      <c r="U3371" s="84">
        <v>0.39296493337084659</v>
      </c>
      <c r="V3371" s="84">
        <v>0.40400223390207352</v>
      </c>
      <c r="W3371" s="84">
        <v>0.38840078439849912</v>
      </c>
      <c r="X3371" s="84">
        <v>0.42328847279110587</v>
      </c>
      <c r="Y3371" s="84">
        <v>0.44002788327977083</v>
      </c>
      <c r="Z3371" s="84">
        <v>0.23713799607944669</v>
      </c>
      <c r="AA3371" s="84">
        <v>0.3943249029515542</v>
      </c>
      <c r="AB3371" s="84">
        <v>0.43470906438557549</v>
      </c>
      <c r="AC3371" s="84">
        <v>0.29152650091495819</v>
      </c>
      <c r="AD3371" s="84">
        <v>0.42077683680178091</v>
      </c>
      <c r="AE3371" s="84">
        <v>0.44238056780766599</v>
      </c>
      <c r="AF3371" s="84">
        <v>0.51047894463218102</v>
      </c>
      <c r="AG3371" s="84">
        <v>0.4689899325146587</v>
      </c>
      <c r="AH3371" s="84">
        <v>0.50413648620406659</v>
      </c>
      <c r="AI3371" s="84">
        <v>0.51394626445063574</v>
      </c>
      <c r="AJ3371" s="84">
        <v>0.47378521989938133</v>
      </c>
      <c r="AK3371" s="84">
        <v>0.49660213707694362</v>
      </c>
    </row>
    <row r="3372" spans="1:50">
      <c r="A3372" s="84">
        <v>5</v>
      </c>
      <c r="B3372" s="84">
        <v>0.49705213239770579</v>
      </c>
      <c r="C3372" s="84">
        <v>0.48002271679879349</v>
      </c>
      <c r="D3372" s="84">
        <v>0.49289685611735029</v>
      </c>
      <c r="E3372" s="84">
        <v>0.50664614060353252</v>
      </c>
      <c r="F3372" s="84">
        <v>0.47478856737270342</v>
      </c>
      <c r="G3372" s="84">
        <v>0.48456114062830652</v>
      </c>
      <c r="H3372" s="84">
        <v>0.48325909127723332</v>
      </c>
      <c r="I3372" s="84">
        <v>0.50330318494398452</v>
      </c>
      <c r="J3372" s="84">
        <v>0.52510433498796794</v>
      </c>
      <c r="K3372" s="84">
        <v>0.53502590500941249</v>
      </c>
      <c r="L3372" s="84">
        <v>0.52003580691808016</v>
      </c>
      <c r="M3372" s="84">
        <v>0.51599302976707151</v>
      </c>
      <c r="N3372" s="84">
        <v>0.34235038759689917</v>
      </c>
      <c r="O3372" s="84">
        <v>0.47148321646730712</v>
      </c>
      <c r="P3372" s="84">
        <v>0.50834262446071055</v>
      </c>
      <c r="Q3372" s="84">
        <v>0.43359107214029502</v>
      </c>
      <c r="R3372" s="84">
        <v>0.48577033341400311</v>
      </c>
      <c r="S3372" s="84">
        <v>0.49630881258423348</v>
      </c>
      <c r="T3372" s="84">
        <v>0.24638660990004929</v>
      </c>
      <c r="U3372" s="84">
        <v>0.42439104449616771</v>
      </c>
      <c r="V3372" s="84">
        <v>0.42171686857035479</v>
      </c>
      <c r="W3372" s="84">
        <v>0.41471210413353299</v>
      </c>
      <c r="X3372" s="84">
        <v>0.45789756511147472</v>
      </c>
      <c r="Y3372" s="84">
        <v>0.46089933828466578</v>
      </c>
      <c r="Z3372" s="84">
        <v>0.25065650774864079</v>
      </c>
      <c r="AA3372" s="84">
        <v>0.42386474860199408</v>
      </c>
      <c r="AB3372" s="84">
        <v>0.46013861374898529</v>
      </c>
      <c r="AC3372" s="84">
        <v>0.31206101182323231</v>
      </c>
      <c r="AD3372" s="84">
        <v>0.45254508331000781</v>
      </c>
      <c r="AE3372" s="84">
        <v>0.47116063411025189</v>
      </c>
      <c r="AF3372" s="84">
        <v>0.50199831037171838</v>
      </c>
      <c r="AG3372" s="84">
        <v>0.46797949625696061</v>
      </c>
      <c r="AH3372" s="84">
        <v>0.48824300008665461</v>
      </c>
      <c r="AI3372" s="84">
        <v>0.51642809107503129</v>
      </c>
      <c r="AJ3372" s="84">
        <v>0.47275606341017418</v>
      </c>
      <c r="AK3372" s="84">
        <v>0.4795848795099924</v>
      </c>
    </row>
    <row r="3373" spans="1:50">
      <c r="A3373" s="84">
        <v>6</v>
      </c>
      <c r="B3373" s="84">
        <v>0.52580986253965201</v>
      </c>
      <c r="C3373" s="84">
        <v>0.51200080067405573</v>
      </c>
      <c r="D3373" s="84">
        <v>0.52526567668379209</v>
      </c>
      <c r="E3373" s="84">
        <v>0.54109350946019774</v>
      </c>
      <c r="F3373" s="84">
        <v>0.50991208682241751</v>
      </c>
      <c r="G3373" s="84">
        <v>0.5159249875608376</v>
      </c>
      <c r="H3373" s="84">
        <v>0.51356604843281772</v>
      </c>
      <c r="I3373" s="84">
        <v>0.55320041155186661</v>
      </c>
      <c r="J3373" s="84">
        <v>0.57113960544518205</v>
      </c>
      <c r="K3373" s="84">
        <v>0.58608626118246798</v>
      </c>
      <c r="L3373" s="84">
        <v>0.57416393141597988</v>
      </c>
      <c r="M3373" s="84">
        <v>0.56617479099090873</v>
      </c>
      <c r="N3373" s="84">
        <v>0.38476899224806199</v>
      </c>
      <c r="O3373" s="84">
        <v>0.52615982165655151</v>
      </c>
      <c r="P3373" s="84">
        <v>0.5567792912889622</v>
      </c>
      <c r="Q3373" s="84">
        <v>0.4863770426464728</v>
      </c>
      <c r="R3373" s="84">
        <v>0.54341735391030765</v>
      </c>
      <c r="S3373" s="84">
        <v>0.54785803847417514</v>
      </c>
      <c r="T3373" s="84">
        <v>0.27457196630547998</v>
      </c>
      <c r="U3373" s="84">
        <v>0.48177822680342047</v>
      </c>
      <c r="V3373" s="84">
        <v>0.46674460966736758</v>
      </c>
      <c r="W3373" s="84">
        <v>0.46739650726495058</v>
      </c>
      <c r="X3373" s="84">
        <v>0.51869932291231291</v>
      </c>
      <c r="Y3373" s="84">
        <v>0.50861357567183829</v>
      </c>
      <c r="Z3373" s="84">
        <v>0.2823630580315864</v>
      </c>
      <c r="AA3373" s="84">
        <v>0.47743858385493859</v>
      </c>
      <c r="AB3373" s="84">
        <v>0.50722301374217382</v>
      </c>
      <c r="AC3373" s="84">
        <v>0.3466102716384874</v>
      </c>
      <c r="AD3373" s="84">
        <v>0.5040825050068457</v>
      </c>
      <c r="AE3373" s="84">
        <v>0.51760068222763123</v>
      </c>
      <c r="AF3373" s="84">
        <v>0.53744801143748389</v>
      </c>
      <c r="AG3373" s="84">
        <v>0.50095512040417456</v>
      </c>
      <c r="AH3373" s="84">
        <v>0.52040207767316915</v>
      </c>
      <c r="AI3373" s="84">
        <v>0.54369616037403534</v>
      </c>
      <c r="AJ3373" s="84">
        <v>0.50559631447135389</v>
      </c>
      <c r="AK3373" s="84">
        <v>0.5114063128716414</v>
      </c>
    </row>
    <row r="3374" spans="1:50">
      <c r="A3374" s="84">
        <v>7</v>
      </c>
      <c r="B3374" s="84">
        <v>0.57669262071838245</v>
      </c>
      <c r="C3374" s="84">
        <v>0.56200103342814167</v>
      </c>
      <c r="D3374" s="84">
        <v>0.56830680755657892</v>
      </c>
      <c r="E3374" s="84">
        <v>0.59619936766482939</v>
      </c>
      <c r="F3374" s="84">
        <v>0.56286875128842784</v>
      </c>
      <c r="G3374" s="84">
        <v>0.56267908104614794</v>
      </c>
      <c r="H3374" s="84">
        <v>0.5596177209038633</v>
      </c>
      <c r="I3374" s="84">
        <v>0.63094155092725202</v>
      </c>
      <c r="J3374" s="84">
        <v>0.60689831552760365</v>
      </c>
      <c r="K3374" s="84">
        <v>0.64427674213270691</v>
      </c>
      <c r="L3374" s="84">
        <v>0.64655587945004234</v>
      </c>
      <c r="M3374" s="84">
        <v>0.60251398288768665</v>
      </c>
      <c r="N3374" s="84">
        <v>0.46015503875968988</v>
      </c>
      <c r="O3374" s="84">
        <v>0.60577357452909886</v>
      </c>
      <c r="P3374" s="84">
        <v>0.59459014009404232</v>
      </c>
      <c r="Q3374" s="84">
        <v>0.55467516939019534</v>
      </c>
      <c r="R3374" s="84">
        <v>0.62437868831096288</v>
      </c>
      <c r="S3374" s="84">
        <v>0.59321170183520056</v>
      </c>
      <c r="T3374" s="84">
        <v>0.31129972408500378</v>
      </c>
      <c r="U3374" s="84">
        <v>0.56066109079127957</v>
      </c>
      <c r="V3374" s="84">
        <v>0.51059798635649511</v>
      </c>
      <c r="W3374" s="84">
        <v>0.53536741658045484</v>
      </c>
      <c r="X3374" s="84">
        <v>0.60422015500173154</v>
      </c>
      <c r="Y3374" s="84">
        <v>0.55412892941532232</v>
      </c>
      <c r="Z3374" s="84">
        <v>0.33396826570995308</v>
      </c>
      <c r="AA3374" s="84">
        <v>0.5620833876480581</v>
      </c>
      <c r="AB3374" s="84">
        <v>0.55164525778638029</v>
      </c>
      <c r="AC3374" s="84">
        <v>0.40684410646387842</v>
      </c>
      <c r="AD3374" s="84">
        <v>0.5906146866029176</v>
      </c>
      <c r="AE3374" s="84">
        <v>0.55774932652611731</v>
      </c>
      <c r="AF3374" s="84">
        <v>0.5854561996360802</v>
      </c>
      <c r="AG3374" s="84">
        <v>0.55099998770758807</v>
      </c>
      <c r="AH3374" s="84">
        <v>0.56461634918773973</v>
      </c>
      <c r="AI3374" s="84">
        <v>0.59224389150414702</v>
      </c>
      <c r="AJ3374" s="84">
        <v>0.55459167222470074</v>
      </c>
      <c r="AK3374" s="84">
        <v>0.55468435641793712</v>
      </c>
    </row>
    <row r="3375" spans="1:50">
      <c r="A3375" s="84">
        <v>8</v>
      </c>
      <c r="B3375" s="84">
        <v>0.66178025569547239</v>
      </c>
      <c r="C3375" s="84">
        <v>0.64506165655738068</v>
      </c>
      <c r="D3375" s="84">
        <v>0.5977700250344351</v>
      </c>
      <c r="E3375" s="84">
        <v>0.66835510089222172</v>
      </c>
      <c r="F3375" s="84">
        <v>0.64118428366025693</v>
      </c>
      <c r="G3375" s="84">
        <v>0.58808928745045796</v>
      </c>
      <c r="H3375" s="84">
        <v>0.61878998947112662</v>
      </c>
      <c r="I3375" s="84">
        <v>0.63770145074324525</v>
      </c>
      <c r="J3375" s="84">
        <v>0.60257960265516552</v>
      </c>
      <c r="K3375" s="84">
        <v>0.62946673996701485</v>
      </c>
      <c r="L3375" s="84">
        <v>0.63282989418596625</v>
      </c>
      <c r="M3375" s="84">
        <v>0.59833706427886146</v>
      </c>
      <c r="N3375" s="84">
        <v>0.48271627906976738</v>
      </c>
      <c r="O3375" s="84">
        <v>0.6011455816785497</v>
      </c>
      <c r="P3375" s="84">
        <v>0.59211304474283777</v>
      </c>
      <c r="Q3375" s="84">
        <v>0.55470705460342773</v>
      </c>
      <c r="R3375" s="84">
        <v>0.61451681962879545</v>
      </c>
      <c r="S3375" s="84">
        <v>0.59435157805805316</v>
      </c>
      <c r="T3375" s="84">
        <v>0.3490598790359421</v>
      </c>
      <c r="U3375" s="84">
        <v>0.56076340043140571</v>
      </c>
      <c r="V3375" s="84">
        <v>0.52873017281424661</v>
      </c>
      <c r="W3375" s="84">
        <v>0.53683430353751371</v>
      </c>
      <c r="X3375" s="84">
        <v>0.60133506884321908</v>
      </c>
      <c r="Y3375" s="84">
        <v>0.55930066274045476</v>
      </c>
      <c r="Z3375" s="84">
        <v>0.34280800384658061</v>
      </c>
      <c r="AA3375" s="84">
        <v>0.56548588295858004</v>
      </c>
      <c r="AB3375" s="84">
        <v>0.5584056580747333</v>
      </c>
      <c r="AC3375" s="84">
        <v>0.41793318065767421</v>
      </c>
      <c r="AD3375" s="84">
        <v>0.59125912135552616</v>
      </c>
      <c r="AE3375" s="84">
        <v>0.56083855263826676</v>
      </c>
      <c r="AF3375" s="84">
        <v>0.63336690927995853</v>
      </c>
      <c r="AG3375" s="84">
        <v>0.62440289609224209</v>
      </c>
      <c r="AH3375" s="84">
        <v>0.58553070888618164</v>
      </c>
      <c r="AI3375" s="84">
        <v>0.66525762961539703</v>
      </c>
      <c r="AJ3375" s="84">
        <v>0.63999178441600912</v>
      </c>
      <c r="AK3375" s="84">
        <v>0.5860307596011981</v>
      </c>
    </row>
    <row r="3376" spans="1:50">
      <c r="A3376" s="84">
        <v>9</v>
      </c>
      <c r="B3376" s="84">
        <v>0.6365151078214617</v>
      </c>
      <c r="C3376" s="84">
        <v>0.63243474739199046</v>
      </c>
      <c r="D3376" s="84">
        <v>0.58148256135447385</v>
      </c>
      <c r="E3376" s="84">
        <v>0.64074423532138192</v>
      </c>
      <c r="F3376" s="84">
        <v>0.62895628870176057</v>
      </c>
      <c r="G3376" s="84">
        <v>0.58467495181611773</v>
      </c>
      <c r="H3376" s="84">
        <v>0.61135498501660324</v>
      </c>
      <c r="I3376" s="84">
        <v>0.58573042436130407</v>
      </c>
      <c r="J3376" s="84">
        <v>0.58146266609316322</v>
      </c>
      <c r="K3376" s="84">
        <v>0.54991920302530517</v>
      </c>
      <c r="L3376" s="84">
        <v>0.56210204971652833</v>
      </c>
      <c r="M3376" s="84">
        <v>0.56688617244147421</v>
      </c>
      <c r="N3376" s="84">
        <v>0.41797209302325578</v>
      </c>
      <c r="O3376" s="84">
        <v>0.5457643430950837</v>
      </c>
      <c r="P3376" s="84">
        <v>0.57588346502496479</v>
      </c>
      <c r="Q3376" s="84">
        <v>0.52763650856915123</v>
      </c>
      <c r="R3376" s="84">
        <v>0.56525168940931181</v>
      </c>
      <c r="S3376" s="84">
        <v>0.57817874600205188</v>
      </c>
      <c r="T3376" s="84">
        <v>0.30096661611270492</v>
      </c>
      <c r="U3376" s="84">
        <v>0.51838163200927601</v>
      </c>
      <c r="V3376" s="84">
        <v>0.50693396940389246</v>
      </c>
      <c r="W3376" s="84">
        <v>0.51166561153745194</v>
      </c>
      <c r="X3376" s="84">
        <v>0.55739482451845568</v>
      </c>
      <c r="Y3376" s="84">
        <v>0.55514892439223162</v>
      </c>
      <c r="Z3376" s="84">
        <v>0.31255316788105192</v>
      </c>
      <c r="AA3376" s="84">
        <v>0.52131751688543515</v>
      </c>
      <c r="AB3376" s="84">
        <v>0.55829780953948671</v>
      </c>
      <c r="AC3376" s="84">
        <v>0.37490275144914043</v>
      </c>
      <c r="AD3376" s="84">
        <v>0.54054622897179028</v>
      </c>
      <c r="AE3376" s="84">
        <v>0.56164615653961492</v>
      </c>
      <c r="AF3376" s="84">
        <v>0.61378996620743453</v>
      </c>
      <c r="AG3376" s="84">
        <v>0.61724379540509644</v>
      </c>
      <c r="AH3376" s="84">
        <v>0.5751423430403555</v>
      </c>
      <c r="AI3376" s="84">
        <v>0.6374931949915138</v>
      </c>
      <c r="AJ3376" s="84">
        <v>0.62906859129236459</v>
      </c>
      <c r="AK3376" s="84">
        <v>0.57884383243170745</v>
      </c>
    </row>
    <row r="3377" spans="1:37">
      <c r="A3377" s="84">
        <v>10</v>
      </c>
      <c r="B3377" s="84">
        <v>0.54774263834150405</v>
      </c>
      <c r="C3377" s="84">
        <v>0.55722026450174333</v>
      </c>
      <c r="D3377" s="84">
        <v>0.55861476126800946</v>
      </c>
      <c r="E3377" s="84">
        <v>0.56393703133535289</v>
      </c>
      <c r="F3377" s="84">
        <v>0.56286614181447159</v>
      </c>
      <c r="G3377" s="84">
        <v>0.56975939514214979</v>
      </c>
      <c r="H3377" s="84">
        <v>0.53896493075240948</v>
      </c>
      <c r="I3377" s="84">
        <v>0.5586197888619765</v>
      </c>
      <c r="J3377" s="84">
        <v>0.57937596633380206</v>
      </c>
      <c r="K3377" s="84">
        <v>0.54580438802538855</v>
      </c>
      <c r="L3377" s="84">
        <v>0.55117634907154489</v>
      </c>
      <c r="M3377" s="84">
        <v>0.57888828700651995</v>
      </c>
      <c r="N3377" s="84">
        <v>0.41153488372093028</v>
      </c>
      <c r="O3377" s="84">
        <v>0.53649608155088113</v>
      </c>
      <c r="P3377" s="84">
        <v>0.59274807310097433</v>
      </c>
      <c r="Q3377" s="84">
        <v>0.52774810681546425</v>
      </c>
      <c r="R3377" s="84">
        <v>0.55573654522776783</v>
      </c>
      <c r="S3377" s="84">
        <v>0.59710739645565536</v>
      </c>
      <c r="T3377" s="84">
        <v>0.30596414932300342</v>
      </c>
      <c r="U3377" s="84">
        <v>0.50945937880996839</v>
      </c>
      <c r="V3377" s="84">
        <v>0.52314541763008027</v>
      </c>
      <c r="W3377" s="84">
        <v>0.50992078810431885</v>
      </c>
      <c r="X3377" s="84">
        <v>0.547168053880417</v>
      </c>
      <c r="Y3377" s="84">
        <v>0.56887016335296436</v>
      </c>
      <c r="Z3377" s="84">
        <v>0.30719939342382663</v>
      </c>
      <c r="AA3377" s="84">
        <v>0.51129562160717079</v>
      </c>
      <c r="AB3377" s="84">
        <v>0.56731735282932105</v>
      </c>
      <c r="AC3377" s="84">
        <v>0.3679446861200294</v>
      </c>
      <c r="AD3377" s="84">
        <v>0.52984036678535551</v>
      </c>
      <c r="AE3377" s="84">
        <v>0.56562770024905806</v>
      </c>
      <c r="AF3377" s="84">
        <v>0.54960033792565643</v>
      </c>
      <c r="AG3377" s="84">
        <v>0.56058069353787898</v>
      </c>
      <c r="AH3377" s="84">
        <v>0.56675722929335648</v>
      </c>
      <c r="AI3377" s="84">
        <v>0.54914016716303204</v>
      </c>
      <c r="AJ3377" s="84">
        <v>0.55610669658434897</v>
      </c>
      <c r="AK3377" s="84">
        <v>0.55935082934680569</v>
      </c>
    </row>
    <row r="3378" spans="1:37">
      <c r="A3378" s="84">
        <v>11</v>
      </c>
      <c r="B3378" s="84">
        <v>0.53559870550161803</v>
      </c>
      <c r="C3378" s="84">
        <v>0.54565471396850362</v>
      </c>
      <c r="D3378" s="84">
        <v>0.55812211576164017</v>
      </c>
      <c r="E3378" s="84">
        <v>0.55226697124695845</v>
      </c>
      <c r="F3378" s="84">
        <v>0.55072425949652826</v>
      </c>
      <c r="G3378" s="84">
        <v>0.57247599384618908</v>
      </c>
      <c r="H3378" s="84">
        <v>0.53300396857536247</v>
      </c>
      <c r="I3378" s="84">
        <v>0.55531774966372371</v>
      </c>
      <c r="J3378" s="84">
        <v>0.58364236639890255</v>
      </c>
      <c r="K3378" s="84">
        <v>0.54298898828860331</v>
      </c>
      <c r="L3378" s="84">
        <v>0.54600270847200838</v>
      </c>
      <c r="M3378" s="84">
        <v>0.58148580826638308</v>
      </c>
      <c r="N3378" s="84">
        <v>0.40994728682170539</v>
      </c>
      <c r="O3378" s="84">
        <v>0.52946693378901255</v>
      </c>
      <c r="P3378" s="84">
        <v>0.59501187648456055</v>
      </c>
      <c r="Q3378" s="84">
        <v>0.52317257871662026</v>
      </c>
      <c r="R3378" s="84">
        <v>0.54607479941173187</v>
      </c>
      <c r="S3378" s="84">
        <v>0.59949443136939362</v>
      </c>
      <c r="T3378" s="84">
        <v>0.30547079138268141</v>
      </c>
      <c r="U3378" s="84">
        <v>0.50149840993767636</v>
      </c>
      <c r="V3378" s="84">
        <v>0.52530624814058957</v>
      </c>
      <c r="W3378" s="84">
        <v>0.50726495066627542</v>
      </c>
      <c r="X3378" s="84">
        <v>0.54117337982589164</v>
      </c>
      <c r="Y3378" s="84">
        <v>0.57129969912710976</v>
      </c>
      <c r="Z3378" s="84">
        <v>0.30669083108333028</v>
      </c>
      <c r="AA3378" s="84">
        <v>0.5095921645393704</v>
      </c>
      <c r="AB3378" s="84">
        <v>0.57053010393193049</v>
      </c>
      <c r="AC3378" s="84">
        <v>0.37018003309190128</v>
      </c>
      <c r="AD3378" s="84">
        <v>0.53199282225534805</v>
      </c>
      <c r="AE3378" s="84">
        <v>0.56972784313282543</v>
      </c>
      <c r="AF3378" s="84">
        <v>0.54139589290356127</v>
      </c>
      <c r="AG3378" s="84">
        <v>0.54897911519219178</v>
      </c>
      <c r="AH3378" s="84">
        <v>0.56722618398315838</v>
      </c>
      <c r="AI3378" s="84">
        <v>0.53687514010311599</v>
      </c>
      <c r="AJ3378" s="84">
        <v>0.54410355169413305</v>
      </c>
      <c r="AK3378" s="84">
        <v>0.55791456163097419</v>
      </c>
    </row>
    <row r="3379" spans="1:37">
      <c r="A3379" s="84">
        <v>12</v>
      </c>
      <c r="B3379" s="84">
        <v>0.54152648274536197</v>
      </c>
      <c r="C3379" s="84">
        <v>0.55188554085066965</v>
      </c>
      <c r="D3379" s="84">
        <v>0.56268160019303681</v>
      </c>
      <c r="E3379" s="84">
        <v>0.55645495025740355</v>
      </c>
      <c r="F3379" s="84">
        <v>0.55415049880094691</v>
      </c>
      <c r="G3379" s="84">
        <v>0.57666241542799301</v>
      </c>
      <c r="H3379" s="84">
        <v>0.53308495990928961</v>
      </c>
      <c r="I3379" s="84">
        <v>0.54498999763976375</v>
      </c>
      <c r="J3379" s="84">
        <v>0.57920159030934304</v>
      </c>
      <c r="K3379" s="84">
        <v>0.53102770419977674</v>
      </c>
      <c r="L3379" s="84">
        <v>0.53287580049119732</v>
      </c>
      <c r="M3379" s="84">
        <v>0.57205510921989522</v>
      </c>
      <c r="N3379" s="84">
        <v>0.41565271317829461</v>
      </c>
      <c r="O3379" s="84">
        <v>0.52049820281656944</v>
      </c>
      <c r="P3379" s="84">
        <v>0.58417761403848945</v>
      </c>
      <c r="Q3379" s="84">
        <v>0.51483459545635712</v>
      </c>
      <c r="R3379" s="84">
        <v>0.53342517266414735</v>
      </c>
      <c r="S3379" s="84">
        <v>0.5888935824968653</v>
      </c>
      <c r="T3379" s="84">
        <v>0.30411862517587301</v>
      </c>
      <c r="U3379" s="84">
        <v>0.4909093621846517</v>
      </c>
      <c r="V3379" s="84">
        <v>0.51670468127749958</v>
      </c>
      <c r="W3379" s="84">
        <v>0.49699674196686372</v>
      </c>
      <c r="X3379" s="84">
        <v>0.52880428941617619</v>
      </c>
      <c r="Y3379" s="84">
        <v>0.56223250759870624</v>
      </c>
      <c r="Z3379" s="84">
        <v>0.30022746606502199</v>
      </c>
      <c r="AA3379" s="84">
        <v>0.49822252761213298</v>
      </c>
      <c r="AB3379" s="84">
        <v>0.56360509272135906</v>
      </c>
      <c r="AC3379" s="84">
        <v>0.36555593298342132</v>
      </c>
      <c r="AD3379" s="84">
        <v>0.52082912931874348</v>
      </c>
      <c r="AE3379" s="84">
        <v>0.56470714475311601</v>
      </c>
      <c r="AF3379" s="84">
        <v>0.54628606706524574</v>
      </c>
      <c r="AG3379" s="84">
        <v>0.55409521702253195</v>
      </c>
      <c r="AH3379" s="84">
        <v>0.57199728821853291</v>
      </c>
      <c r="AI3379" s="84">
        <v>0.54371217215870893</v>
      </c>
      <c r="AJ3379" s="84">
        <v>0.55108679808656413</v>
      </c>
      <c r="AK3379" s="84">
        <v>0.56269839495685614</v>
      </c>
    </row>
    <row r="3380" spans="1:37">
      <c r="A3380" s="84">
        <v>13</v>
      </c>
      <c r="B3380" s="84">
        <v>0.5287096670832131</v>
      </c>
      <c r="C3380" s="84">
        <v>0.53975207034759498</v>
      </c>
      <c r="D3380" s="84">
        <v>0.55962016026059958</v>
      </c>
      <c r="E3380" s="84">
        <v>0.54417241893032731</v>
      </c>
      <c r="F3380" s="84">
        <v>0.54130405851484409</v>
      </c>
      <c r="G3380" s="84">
        <v>0.57239592567385955</v>
      </c>
      <c r="H3380" s="84">
        <v>0.52200534542803911</v>
      </c>
      <c r="I3380" s="84">
        <v>0.54307201928519211</v>
      </c>
      <c r="J3380" s="84">
        <v>0.5858336917729392</v>
      </c>
      <c r="K3380" s="84">
        <v>0.53465940326852912</v>
      </c>
      <c r="L3380" s="84">
        <v>0.53446186333692913</v>
      </c>
      <c r="M3380" s="84">
        <v>0.58173381280878211</v>
      </c>
      <c r="N3380" s="84">
        <v>0.43553488372093019</v>
      </c>
      <c r="O3380" s="84">
        <v>0.52679571032938544</v>
      </c>
      <c r="P3380" s="84">
        <v>0.5920548742062145</v>
      </c>
      <c r="Q3380" s="84">
        <v>0.52377839776803503</v>
      </c>
      <c r="R3380" s="84">
        <v>0.53632462721298657</v>
      </c>
      <c r="S3380" s="84">
        <v>0.59749629540227567</v>
      </c>
      <c r="T3380" s="84">
        <v>0.3169276591079358</v>
      </c>
      <c r="U3380" s="84">
        <v>0.49502306229804499</v>
      </c>
      <c r="V3380" s="84">
        <v>0.52782721706951696</v>
      </c>
      <c r="W3380" s="84">
        <v>0.50119667093865328</v>
      </c>
      <c r="X3380" s="84">
        <v>0.53126186694689581</v>
      </c>
      <c r="Y3380" s="84">
        <v>0.57113055423144155</v>
      </c>
      <c r="Z3380" s="84">
        <v>0.30194733143470059</v>
      </c>
      <c r="AA3380" s="84">
        <v>0.50052473547808374</v>
      </c>
      <c r="AB3380" s="84">
        <v>0.57392449467284989</v>
      </c>
      <c r="AC3380" s="84">
        <v>0.37694086192349419</v>
      </c>
      <c r="AD3380" s="84">
        <v>0.52460677546113976</v>
      </c>
      <c r="AE3380" s="84">
        <v>0.57651623396793306</v>
      </c>
      <c r="AF3380" s="84">
        <v>0.53652196516766326</v>
      </c>
      <c r="AG3380" s="84">
        <v>0.54147336848963123</v>
      </c>
      <c r="AH3380" s="84">
        <v>0.5686483400533181</v>
      </c>
      <c r="AI3380" s="84">
        <v>0.53159125116085448</v>
      </c>
      <c r="AJ3380" s="84">
        <v>0.53876121360960083</v>
      </c>
      <c r="AK3380" s="84">
        <v>0.55974761926051775</v>
      </c>
    </row>
    <row r="3381" spans="1:37">
      <c r="A3381" s="84">
        <v>14</v>
      </c>
      <c r="B3381" s="84">
        <v>0.52955878112083055</v>
      </c>
      <c r="C3381" s="84">
        <v>0.54131850534636139</v>
      </c>
      <c r="D3381" s="84">
        <v>0.57245910539597655</v>
      </c>
      <c r="E3381" s="84">
        <v>0.54592706626276688</v>
      </c>
      <c r="F3381" s="84">
        <v>0.54248093126906549</v>
      </c>
      <c r="G3381" s="84">
        <v>0.5845434112472907</v>
      </c>
      <c r="H3381" s="84">
        <v>0.52623309305904264</v>
      </c>
      <c r="I3381" s="84">
        <v>0.5437182198777718</v>
      </c>
      <c r="J3381" s="84">
        <v>0.58597319259250646</v>
      </c>
      <c r="K3381" s="84">
        <v>0.53627534276242361</v>
      </c>
      <c r="L3381" s="84">
        <v>0.53681685679528068</v>
      </c>
      <c r="M3381" s="84">
        <v>0.58476207880018016</v>
      </c>
      <c r="N3381" s="84">
        <v>0.45444961240310078</v>
      </c>
      <c r="O3381" s="84">
        <v>0.53449266395616057</v>
      </c>
      <c r="P3381" s="84">
        <v>0.59642735954239179</v>
      </c>
      <c r="Q3381" s="84">
        <v>0.53613391789557607</v>
      </c>
      <c r="R3381" s="84">
        <v>0.54250981998250092</v>
      </c>
      <c r="S3381" s="84">
        <v>0.60468422076049844</v>
      </c>
      <c r="T3381" s="84">
        <v>0.32400825917737142</v>
      </c>
      <c r="U3381" s="84">
        <v>0.50111688023804035</v>
      </c>
      <c r="V3381" s="84">
        <v>0.53440887715104402</v>
      </c>
      <c r="W3381" s="84">
        <v>0.50437749949817023</v>
      </c>
      <c r="X3381" s="84">
        <v>0.53474642051086096</v>
      </c>
      <c r="Y3381" s="84">
        <v>0.57422129277956313</v>
      </c>
      <c r="Z3381" s="84">
        <v>0.30854939527314418</v>
      </c>
      <c r="AA3381" s="84">
        <v>0.50396479080177359</v>
      </c>
      <c r="AB3381" s="84">
        <v>0.57327740346137035</v>
      </c>
      <c r="AC3381" s="84">
        <v>0.38918048235281222</v>
      </c>
      <c r="AD3381" s="84">
        <v>0.52574375798762774</v>
      </c>
      <c r="AE3381" s="84">
        <v>0.57225795885173392</v>
      </c>
      <c r="AF3381" s="84">
        <v>0.5410872108136211</v>
      </c>
      <c r="AG3381" s="84">
        <v>0.54272719450283335</v>
      </c>
      <c r="AH3381" s="84">
        <v>0.58178926603493697</v>
      </c>
      <c r="AI3381" s="84">
        <v>0.53266404073398033</v>
      </c>
      <c r="AJ3381" s="84">
        <v>0.53977711915688686</v>
      </c>
      <c r="AK3381" s="84">
        <v>0.57280815487101533</v>
      </c>
    </row>
    <row r="3382" spans="1:37">
      <c r="A3382" s="84">
        <v>15</v>
      </c>
      <c r="B3382" s="84">
        <v>0.52648274536191486</v>
      </c>
      <c r="C3382" s="84">
        <v>0.53816468748108859</v>
      </c>
      <c r="D3382" s="84">
        <v>0.56472256014799493</v>
      </c>
      <c r="E3382" s="84">
        <v>0.54440416480442311</v>
      </c>
      <c r="F3382" s="84">
        <v>0.54036986683854416</v>
      </c>
      <c r="G3382" s="84">
        <v>0.57878994114989346</v>
      </c>
      <c r="H3382" s="84">
        <v>0.5258605329229773</v>
      </c>
      <c r="I3382" s="84">
        <v>0.55457988941262193</v>
      </c>
      <c r="J3382" s="84">
        <v>0.58690901059043721</v>
      </c>
      <c r="K3382" s="84">
        <v>0.54523797624402348</v>
      </c>
      <c r="L3382" s="84">
        <v>0.54917483416347224</v>
      </c>
      <c r="M3382" s="84">
        <v>0.58916742264542532</v>
      </c>
      <c r="N3382" s="84">
        <v>0.47516279069767448</v>
      </c>
      <c r="O3382" s="84">
        <v>0.54860742835817966</v>
      </c>
      <c r="P3382" s="84">
        <v>0.60024237723592999</v>
      </c>
      <c r="Q3382" s="84">
        <v>0.54973296133917904</v>
      </c>
      <c r="R3382" s="84">
        <v>0.55500819107545085</v>
      </c>
      <c r="S3382" s="84">
        <v>0.60964603490703295</v>
      </c>
      <c r="T3382" s="84">
        <v>0.33144517331481721</v>
      </c>
      <c r="U3382" s="84">
        <v>0.51314678875617048</v>
      </c>
      <c r="V3382" s="84">
        <v>0.53939340163784677</v>
      </c>
      <c r="W3382" s="84">
        <v>0.5137038123619968</v>
      </c>
      <c r="X3382" s="84">
        <v>0.54711312260422018</v>
      </c>
      <c r="Y3382" s="84">
        <v>0.57791685246977165</v>
      </c>
      <c r="Z3382" s="84">
        <v>0.32467544476088323</v>
      </c>
      <c r="AA3382" s="84">
        <v>0.51914124553422492</v>
      </c>
      <c r="AB3382" s="84">
        <v>0.57547410783718278</v>
      </c>
      <c r="AC3382" s="84">
        <v>0.40297607959588427</v>
      </c>
      <c r="AD3382" s="84">
        <v>0.53974990724045224</v>
      </c>
      <c r="AE3382" s="84">
        <v>0.57661789040306766</v>
      </c>
      <c r="AF3382" s="84">
        <v>0.53692812581232141</v>
      </c>
      <c r="AG3382" s="84">
        <v>0.53963688215264694</v>
      </c>
      <c r="AH3382" s="84">
        <v>0.57518821904261874</v>
      </c>
      <c r="AI3382" s="84">
        <v>0.52984596663144079</v>
      </c>
      <c r="AJ3382" s="84">
        <v>0.53659247611517746</v>
      </c>
      <c r="AK3382" s="84">
        <v>0.56425202306970079</v>
      </c>
    </row>
    <row r="3383" spans="1:37">
      <c r="A3383" s="84">
        <v>16</v>
      </c>
      <c r="B3383" s="84">
        <v>0.54187894517607094</v>
      </c>
      <c r="C3383" s="84">
        <v>0.55347990633975586</v>
      </c>
      <c r="D3383" s="84">
        <v>0.56568774318088144</v>
      </c>
      <c r="E3383" s="84">
        <v>0.5599973514757246</v>
      </c>
      <c r="F3383" s="84">
        <v>0.55525169681044007</v>
      </c>
      <c r="G3383" s="84">
        <v>0.58059719418247535</v>
      </c>
      <c r="H3383" s="84">
        <v>0.53527172592532601</v>
      </c>
      <c r="I3383" s="84">
        <v>0.59717413272776843</v>
      </c>
      <c r="J3383" s="84">
        <v>0.62741656107229626</v>
      </c>
      <c r="K3383" s="84">
        <v>0.5930664534292901</v>
      </c>
      <c r="L3383" s="84">
        <v>0.59810406959395856</v>
      </c>
      <c r="M3383" s="84">
        <v>0.6392512873393682</v>
      </c>
      <c r="N3383" s="84">
        <v>0.53710387596899223</v>
      </c>
      <c r="O3383" s="84">
        <v>0.60057107222124029</v>
      </c>
      <c r="P3383" s="84">
        <v>0.65020602065054045</v>
      </c>
      <c r="Q3383" s="84">
        <v>0.59837385412514954</v>
      </c>
      <c r="R3383" s="84">
        <v>0.6036450285756837</v>
      </c>
      <c r="S3383" s="84">
        <v>0.65897585473953824</v>
      </c>
      <c r="T3383" s="84">
        <v>0.36567873261826889</v>
      </c>
      <c r="U3383" s="84">
        <v>0.55908808007434496</v>
      </c>
      <c r="V3383" s="84">
        <v>0.58361213614276075</v>
      </c>
      <c r="W3383" s="84">
        <v>0.55934715809953217</v>
      </c>
      <c r="X3383" s="84">
        <v>0.59534517142140642</v>
      </c>
      <c r="Y3383" s="84">
        <v>0.62691761618460362</v>
      </c>
      <c r="Z3383" s="84">
        <v>0.37358989532862369</v>
      </c>
      <c r="AA3383" s="84">
        <v>0.57187329460969605</v>
      </c>
      <c r="AB3383" s="84">
        <v>0.6247892696383669</v>
      </c>
      <c r="AC3383" s="84">
        <v>0.45834474748249532</v>
      </c>
      <c r="AD3383" s="84">
        <v>0.59362638840972159</v>
      </c>
      <c r="AE3383" s="84">
        <v>0.62923639074474624</v>
      </c>
      <c r="AF3383" s="84">
        <v>0.54739082401871597</v>
      </c>
      <c r="AG3383" s="84">
        <v>0.55434844070755107</v>
      </c>
      <c r="AH3383" s="84">
        <v>0.57664605644787204</v>
      </c>
      <c r="AI3383" s="84">
        <v>0.54564959810420466</v>
      </c>
      <c r="AJ3383" s="84">
        <v>0.55222858758210092</v>
      </c>
      <c r="AK3383" s="84">
        <v>0.56458733848973941</v>
      </c>
    </row>
    <row r="3384" spans="1:37">
      <c r="A3384" s="84">
        <v>17</v>
      </c>
      <c r="B3384" s="84">
        <v>0.59176840014098497</v>
      </c>
      <c r="C3384" s="84">
        <v>0.60399685316475726</v>
      </c>
      <c r="D3384" s="84">
        <v>0.61488191588832042</v>
      </c>
      <c r="E3384" s="84">
        <v>0.61240502557481269</v>
      </c>
      <c r="F3384" s="84">
        <v>0.60757947805301937</v>
      </c>
      <c r="G3384" s="84">
        <v>0.63241273999004877</v>
      </c>
      <c r="H3384" s="84">
        <v>0.58237628573742617</v>
      </c>
      <c r="I3384" s="84">
        <v>0.66773373785795964</v>
      </c>
      <c r="J3384" s="84">
        <v>0.69534183513328129</v>
      </c>
      <c r="K3384" s="84">
        <v>0.65658786879237674</v>
      </c>
      <c r="L3384" s="84">
        <v>0.66718387770560295</v>
      </c>
      <c r="M3384" s="84">
        <v>0.70011029675701419</v>
      </c>
      <c r="N3384" s="84">
        <v>0.5983627906976744</v>
      </c>
      <c r="O3384" s="84">
        <v>0.66547836505411206</v>
      </c>
      <c r="P3384" s="84">
        <v>0.70268069222938589</v>
      </c>
      <c r="Q3384" s="84">
        <v>0.65289756875249116</v>
      </c>
      <c r="R3384" s="84">
        <v>0.66576456242902593</v>
      </c>
      <c r="S3384" s="84">
        <v>0.70710545196092223</v>
      </c>
      <c r="T3384" s="84">
        <v>0.43801962468251521</v>
      </c>
      <c r="U3384" s="84">
        <v>0.62180388947148524</v>
      </c>
      <c r="V3384" s="84">
        <v>0.64048268986862766</v>
      </c>
      <c r="W3384" s="84">
        <v>0.61820792736593422</v>
      </c>
      <c r="X3384" s="84">
        <v>0.66183112215044004</v>
      </c>
      <c r="Y3384" s="84">
        <v>0.68278668778415064</v>
      </c>
      <c r="Z3384" s="84">
        <v>0.45995302733291421</v>
      </c>
      <c r="AA3384" s="84">
        <v>0.65157122372732312</v>
      </c>
      <c r="AB3384" s="84">
        <v>0.69083230688016883</v>
      </c>
      <c r="AC3384" s="84">
        <v>0.53482867818673929</v>
      </c>
      <c r="AD3384" s="84">
        <v>0.67365997713016057</v>
      </c>
      <c r="AE3384" s="84">
        <v>0.70619595972146121</v>
      </c>
      <c r="AF3384" s="84">
        <v>0.59725110475695353</v>
      </c>
      <c r="AG3384" s="84">
        <v>0.60567909429509148</v>
      </c>
      <c r="AH3384" s="84">
        <v>0.62664580158119276</v>
      </c>
      <c r="AI3384" s="84">
        <v>0.59627886124187413</v>
      </c>
      <c r="AJ3384" s="84">
        <v>0.60379021108750486</v>
      </c>
      <c r="AK3384" s="84">
        <v>0.61494612598918053</v>
      </c>
    </row>
    <row r="3385" spans="1:37">
      <c r="A3385" s="84">
        <v>18</v>
      </c>
      <c r="B3385" s="84">
        <v>0.67410041975071289</v>
      </c>
      <c r="C3385" s="84">
        <v>0.68712497497893565</v>
      </c>
      <c r="D3385" s="84">
        <v>0.70038104621819197</v>
      </c>
      <c r="E3385" s="84">
        <v>0.69200973332671212</v>
      </c>
      <c r="F3385" s="84">
        <v>0.68763813902755344</v>
      </c>
      <c r="G3385" s="84">
        <v>0.71284121909511522</v>
      </c>
      <c r="H3385" s="84">
        <v>0.65210982424880548</v>
      </c>
      <c r="I3385" s="84">
        <v>0.75515184568179883</v>
      </c>
      <c r="J3385" s="84">
        <v>0.77405517257413892</v>
      </c>
      <c r="K3385" s="84">
        <v>0.73768470854782009</v>
      </c>
      <c r="L3385" s="84">
        <v>0.75513576789772063</v>
      </c>
      <c r="M3385" s="84">
        <v>0.77283436559785423</v>
      </c>
      <c r="N3385" s="84">
        <v>0.67001550387596898</v>
      </c>
      <c r="O3385" s="84">
        <v>0.75039282697935694</v>
      </c>
      <c r="P3385" s="84">
        <v>0.77047845266372594</v>
      </c>
      <c r="Q3385" s="84">
        <v>0.7302670386608211</v>
      </c>
      <c r="R3385" s="84">
        <v>0.75175921961390257</v>
      </c>
      <c r="S3385" s="84">
        <v>0.77157551009460967</v>
      </c>
      <c r="T3385" s="84">
        <v>0.50011877135600347</v>
      </c>
      <c r="U3385" s="84">
        <v>0.7037730942698075</v>
      </c>
      <c r="V3385" s="84">
        <v>0.70398709764970513</v>
      </c>
      <c r="W3385" s="84">
        <v>0.69510368574649106</v>
      </c>
      <c r="X3385" s="84">
        <v>0.74888764165701383</v>
      </c>
      <c r="Y3385" s="84">
        <v>0.75160303230667502</v>
      </c>
      <c r="Z3385" s="84">
        <v>0.48654621444686907</v>
      </c>
      <c r="AA3385" s="84">
        <v>0.72922544624609764</v>
      </c>
      <c r="AB3385" s="84">
        <v>0.76666117963592617</v>
      </c>
      <c r="AC3385" s="84">
        <v>0.57285149187495221</v>
      </c>
      <c r="AD3385" s="84">
        <v>0.75774243874072678</v>
      </c>
      <c r="AE3385" s="84">
        <v>0.78915325837112504</v>
      </c>
      <c r="AF3385" s="84">
        <v>0.67840200155965691</v>
      </c>
      <c r="AG3385" s="84">
        <v>0.68807267273911799</v>
      </c>
      <c r="AH3385" s="84">
        <v>0.71153169776889702</v>
      </c>
      <c r="AI3385" s="84">
        <v>0.67869151695648</v>
      </c>
      <c r="AJ3385" s="84">
        <v>0.68757149987411648</v>
      </c>
      <c r="AK3385" s="84">
        <v>0.70263110832923503</v>
      </c>
    </row>
    <row r="3386" spans="1:37">
      <c r="A3386" s="84">
        <v>19</v>
      </c>
      <c r="B3386" s="84">
        <v>0.76830401486750621</v>
      </c>
      <c r="C3386" s="84">
        <v>0.78223527714028995</v>
      </c>
      <c r="D3386" s="84">
        <v>0.79190251651367871</v>
      </c>
      <c r="E3386" s="84">
        <v>0.78575093939845397</v>
      </c>
      <c r="F3386" s="84">
        <v>0.78155310670921863</v>
      </c>
      <c r="G3386" s="84">
        <v>0.80065312752000284</v>
      </c>
      <c r="H3386" s="84">
        <v>0.73684295780351516</v>
      </c>
      <c r="I3386" s="84">
        <v>0.83398373499359513</v>
      </c>
      <c r="J3386" s="84">
        <v>0.84091675288592316</v>
      </c>
      <c r="K3386" s="84">
        <v>0.80173921735219156</v>
      </c>
      <c r="L3386" s="84">
        <v>0.82375192232653138</v>
      </c>
      <c r="M3386" s="84">
        <v>0.82890949792133051</v>
      </c>
      <c r="N3386" s="84">
        <v>0.67944186046511634</v>
      </c>
      <c r="O3386" s="84">
        <v>0.80459312945613115</v>
      </c>
      <c r="P3386" s="84">
        <v>0.82331184255174761</v>
      </c>
      <c r="Q3386" s="84">
        <v>0.77512953367875659</v>
      </c>
      <c r="R3386" s="84">
        <v>0.81229173259861875</v>
      </c>
      <c r="S3386" s="84">
        <v>0.82137469072475999</v>
      </c>
      <c r="T3386" s="84">
        <v>0.46991430189851452</v>
      </c>
      <c r="U3386" s="84">
        <v>0.75516024247384672</v>
      </c>
      <c r="V3386" s="84">
        <v>0.72876357695740435</v>
      </c>
      <c r="W3386" s="84">
        <v>0.75109244476012527</v>
      </c>
      <c r="X3386" s="84">
        <v>0.81460455451929159</v>
      </c>
      <c r="Y3386" s="84">
        <v>0.80514508019005726</v>
      </c>
      <c r="Z3386" s="84">
        <v>0.49084587787106571</v>
      </c>
      <c r="AA3386" s="84">
        <v>0.78661714636695257</v>
      </c>
      <c r="AB3386" s="84">
        <v>0.82510373326219077</v>
      </c>
      <c r="AC3386" s="84">
        <v>0.5967718959906203</v>
      </c>
      <c r="AD3386" s="84">
        <v>0.82660799489659753</v>
      </c>
      <c r="AE3386" s="84">
        <v>0.85221413363303145</v>
      </c>
      <c r="AF3386" s="84">
        <v>0.77029178580712254</v>
      </c>
      <c r="AG3386" s="84">
        <v>0.78299959435040745</v>
      </c>
      <c r="AH3386" s="84">
        <v>0.80245283692100655</v>
      </c>
      <c r="AI3386" s="84">
        <v>0.77266468120536724</v>
      </c>
      <c r="AJ3386" s="84">
        <v>0.78315937791244661</v>
      </c>
      <c r="AK3386" s="84">
        <v>0.79575937765458049</v>
      </c>
    </row>
    <row r="3387" spans="1:37">
      <c r="A3387" s="84">
        <v>20</v>
      </c>
      <c r="B3387" s="84">
        <v>0.85015540388990352</v>
      </c>
      <c r="C3387" s="84">
        <v>0.86399480492880076</v>
      </c>
      <c r="D3387" s="84">
        <v>0.86096840030966304</v>
      </c>
      <c r="E3387" s="84">
        <v>0.865041134892652</v>
      </c>
      <c r="F3387" s="84">
        <v>0.86126209817362909</v>
      </c>
      <c r="G3387" s="84">
        <v>0.8671954978810531</v>
      </c>
      <c r="H3387" s="84">
        <v>0.80782376285737423</v>
      </c>
      <c r="I3387" s="84">
        <v>0.92363146401098051</v>
      </c>
      <c r="J3387" s="84">
        <v>0.9297322746771135</v>
      </c>
      <c r="K3387" s="84">
        <v>0.92476718809868896</v>
      </c>
      <c r="L3387" s="84">
        <v>0.9213785663460875</v>
      </c>
      <c r="M3387" s="84">
        <v>0.92869869406029126</v>
      </c>
      <c r="N3387" s="84">
        <v>1</v>
      </c>
      <c r="O3387" s="84">
        <v>0.93044507296761159</v>
      </c>
      <c r="P3387" s="84">
        <v>0.9160065926608173</v>
      </c>
      <c r="Q3387" s="84">
        <v>0.96132323634914318</v>
      </c>
      <c r="R3387" s="84">
        <v>0.90359895377627186</v>
      </c>
      <c r="S3387" s="84">
        <v>0.90444484675369952</v>
      </c>
      <c r="T3387" s="84">
        <v>1</v>
      </c>
      <c r="U3387" s="84">
        <v>0.97584639912695781</v>
      </c>
      <c r="V3387" s="84">
        <v>1</v>
      </c>
      <c r="W3387" s="84">
        <v>1</v>
      </c>
      <c r="X3387" s="84">
        <v>0.9464897720352039</v>
      </c>
      <c r="Y3387" s="84">
        <v>0.9590771864540566</v>
      </c>
      <c r="Z3387" s="84">
        <v>1</v>
      </c>
      <c r="AA3387" s="84">
        <v>0.99918914559807692</v>
      </c>
      <c r="AB3387" s="84">
        <v>0.95544720246575821</v>
      </c>
      <c r="AC3387" s="84">
        <v>1</v>
      </c>
      <c r="AD3387" s="84">
        <v>0.98746498462686771</v>
      </c>
      <c r="AE3387" s="84">
        <v>0.97602602404739447</v>
      </c>
      <c r="AF3387" s="84">
        <v>0.84671497270600482</v>
      </c>
      <c r="AG3387" s="84">
        <v>0.86443682314907</v>
      </c>
      <c r="AH3387" s="84">
        <v>0.87067554961999372</v>
      </c>
      <c r="AI3387" s="84">
        <v>0.85418067697825606</v>
      </c>
      <c r="AJ3387" s="84">
        <v>0.86619198848051493</v>
      </c>
      <c r="AK3387" s="84">
        <v>0.86595207224929571</v>
      </c>
    </row>
    <row r="3388" spans="1:37">
      <c r="A3388" s="84">
        <v>21</v>
      </c>
      <c r="B3388" s="84">
        <v>0.9811592809766414</v>
      </c>
      <c r="C3388" s="84">
        <v>0.97904980471932168</v>
      </c>
      <c r="D3388" s="84">
        <v>0.97892683711530959</v>
      </c>
      <c r="E3388" s="84">
        <v>0.96388075019450115</v>
      </c>
      <c r="F3388" s="84">
        <v>0.96446418366521491</v>
      </c>
      <c r="G3388" s="84">
        <v>0.96434106753750337</v>
      </c>
      <c r="H3388" s="84">
        <v>0.95731756702032877</v>
      </c>
      <c r="I3388" s="84">
        <v>1</v>
      </c>
      <c r="J3388" s="84">
        <v>1</v>
      </c>
      <c r="K3388" s="84">
        <v>1</v>
      </c>
      <c r="L3388" s="84">
        <v>1</v>
      </c>
      <c r="M3388" s="84">
        <v>1</v>
      </c>
      <c r="N3388" s="84">
        <v>0.96007441860465126</v>
      </c>
      <c r="O3388" s="84">
        <v>1</v>
      </c>
      <c r="P3388" s="84">
        <v>1</v>
      </c>
      <c r="Q3388" s="84">
        <v>1</v>
      </c>
      <c r="R3388" s="84">
        <v>1</v>
      </c>
      <c r="S3388" s="84">
        <v>1</v>
      </c>
      <c r="T3388" s="84">
        <v>0.86696694501799854</v>
      </c>
      <c r="U3388" s="84">
        <v>1</v>
      </c>
      <c r="V3388" s="84">
        <v>0.99579316572108545</v>
      </c>
      <c r="W3388" s="84">
        <v>0.99836326297422906</v>
      </c>
      <c r="X3388" s="84">
        <v>1</v>
      </c>
      <c r="Y3388" s="84">
        <v>1</v>
      </c>
      <c r="Z3388" s="84">
        <v>0.83727854421718395</v>
      </c>
      <c r="AA3388" s="84">
        <v>1</v>
      </c>
      <c r="AB3388" s="84">
        <v>1</v>
      </c>
      <c r="AC3388" s="84">
        <v>0.89290058184766774</v>
      </c>
      <c r="AD3388" s="84">
        <v>1</v>
      </c>
      <c r="AE3388" s="84">
        <v>1</v>
      </c>
      <c r="AF3388" s="84">
        <v>0.9732908760072787</v>
      </c>
      <c r="AG3388" s="84">
        <v>0.97571756954431998</v>
      </c>
      <c r="AH3388" s="84">
        <v>0.9740188907182652</v>
      </c>
      <c r="AI3388" s="84">
        <v>0.98016139878950925</v>
      </c>
      <c r="AJ3388" s="84">
        <v>0.98399948763024592</v>
      </c>
      <c r="AK3388" s="84">
        <v>0.98292126793937518</v>
      </c>
    </row>
    <row r="3389" spans="1:37">
      <c r="A3389" s="84">
        <v>22</v>
      </c>
      <c r="B3389" s="84">
        <v>1</v>
      </c>
      <c r="C3389" s="84">
        <v>1</v>
      </c>
      <c r="D3389" s="84">
        <v>1</v>
      </c>
      <c r="E3389" s="84">
        <v>1</v>
      </c>
      <c r="F3389" s="84">
        <v>1</v>
      </c>
      <c r="G3389" s="84">
        <v>1</v>
      </c>
      <c r="H3389" s="84">
        <v>1</v>
      </c>
      <c r="I3389" s="84">
        <v>0.93747894692218325</v>
      </c>
      <c r="J3389" s="84">
        <v>0.95677799607072678</v>
      </c>
      <c r="K3389" s="84">
        <v>0.93397970913089123</v>
      </c>
      <c r="L3389" s="84">
        <v>0.92519108499552372</v>
      </c>
      <c r="M3389" s="84">
        <v>0.94117723840415612</v>
      </c>
      <c r="N3389" s="84">
        <v>0.80297674418604659</v>
      </c>
      <c r="O3389" s="84">
        <v>0.91462151120538959</v>
      </c>
      <c r="P3389" s="84">
        <v>0.94387997479276753</v>
      </c>
      <c r="Q3389" s="84">
        <v>0.89803108808290144</v>
      </c>
      <c r="R3389" s="84">
        <v>0.93286575944300687</v>
      </c>
      <c r="S3389" s="84">
        <v>0.94610397012183256</v>
      </c>
      <c r="T3389" s="84">
        <v>0.69863138852851436</v>
      </c>
      <c r="U3389" s="84">
        <v>0.89074822450145352</v>
      </c>
      <c r="V3389" s="84">
        <v>0.89289274660347684</v>
      </c>
      <c r="W3389" s="84">
        <v>0.87265877121195734</v>
      </c>
      <c r="X3389" s="84">
        <v>0.90950908157294519</v>
      </c>
      <c r="Y3389" s="84">
        <v>0.91833889461247864</v>
      </c>
      <c r="Z3389" s="84">
        <v>0.65589747383215602</v>
      </c>
      <c r="AA3389" s="84">
        <v>0.87682304152148982</v>
      </c>
      <c r="AB3389" s="84">
        <v>0.91863111827578559</v>
      </c>
      <c r="AC3389" s="84">
        <v>0.71753542038767915</v>
      </c>
      <c r="AD3389" s="84">
        <v>0.87871390785667947</v>
      </c>
      <c r="AE3389" s="84">
        <v>0.90865039787199187</v>
      </c>
      <c r="AF3389" s="84">
        <v>1</v>
      </c>
      <c r="AG3389" s="84">
        <v>1</v>
      </c>
      <c r="AH3389" s="84">
        <v>1</v>
      </c>
      <c r="AI3389" s="84">
        <v>1</v>
      </c>
      <c r="AJ3389" s="84">
        <v>1</v>
      </c>
      <c r="AK3389" s="84">
        <v>1</v>
      </c>
    </row>
    <row r="3390" spans="1:37">
      <c r="A3390" s="84">
        <v>23</v>
      </c>
      <c r="B3390" s="84">
        <v>0.88631484507674074</v>
      </c>
      <c r="C3390" s="84">
        <v>0.88575731196961149</v>
      </c>
      <c r="D3390" s="84">
        <v>0.91956808059278328</v>
      </c>
      <c r="E3390" s="84">
        <v>0.89270166029365527</v>
      </c>
      <c r="F3390" s="84">
        <v>0.89170944029393118</v>
      </c>
      <c r="G3390" s="84">
        <v>0.92460437744136448</v>
      </c>
      <c r="H3390" s="84">
        <v>0.91892767473880299</v>
      </c>
      <c r="I3390" s="84">
        <v>0.8096320552157783</v>
      </c>
      <c r="J3390" s="84">
        <v>0.82947187314725479</v>
      </c>
      <c r="K3390" s="84">
        <v>0.80197244573275361</v>
      </c>
      <c r="L3390" s="84">
        <v>0.78677898409346514</v>
      </c>
      <c r="M3390" s="84">
        <v>0.80707857175489339</v>
      </c>
      <c r="N3390" s="84">
        <v>0.6189519379844961</v>
      </c>
      <c r="O3390" s="84">
        <v>0.75759383654469425</v>
      </c>
      <c r="P3390" s="84">
        <v>0.81080032963304094</v>
      </c>
      <c r="Q3390" s="84">
        <v>0.73563969709047439</v>
      </c>
      <c r="R3390" s="84">
        <v>0.7786408399575554</v>
      </c>
      <c r="S3390" s="84">
        <v>0.81548086013718746</v>
      </c>
      <c r="T3390" s="84">
        <v>0.52016372174612169</v>
      </c>
      <c r="U3390" s="84">
        <v>0.72607233291556883</v>
      </c>
      <c r="V3390" s="84">
        <v>0.7397608472125804</v>
      </c>
      <c r="W3390" s="84">
        <v>0.70791964547658381</v>
      </c>
      <c r="X3390" s="84">
        <v>0.75888513392483969</v>
      </c>
      <c r="Y3390" s="84">
        <v>0.77398141456388792</v>
      </c>
      <c r="Z3390" s="84">
        <v>0.47959278026408259</v>
      </c>
      <c r="AA3390" s="84">
        <v>0.71575023916890712</v>
      </c>
      <c r="AB3390" s="84">
        <v>0.76609355576620719</v>
      </c>
      <c r="AC3390" s="84">
        <v>0.54884342709372025</v>
      </c>
      <c r="AD3390" s="84">
        <v>0.73028344280044866</v>
      </c>
      <c r="AE3390" s="84">
        <v>0.75654413301179779</v>
      </c>
      <c r="AF3390" s="84">
        <v>0.90552703405250867</v>
      </c>
      <c r="AG3390" s="84">
        <v>0.88659266634706368</v>
      </c>
      <c r="AH3390" s="84">
        <v>0.92128187744990575</v>
      </c>
      <c r="AI3390" s="84">
        <v>0.8847631857046786</v>
      </c>
      <c r="AJ3390" s="84">
        <v>0.88009885202673188</v>
      </c>
      <c r="AK3390" s="84">
        <v>0.9183395180399696</v>
      </c>
    </row>
    <row r="3391" spans="1:37">
      <c r="A3391" s="84">
        <v>24</v>
      </c>
      <c r="B3391" s="84">
        <v>0.76035758915697393</v>
      </c>
      <c r="C3391" s="84">
        <v>0.75646939982031369</v>
      </c>
      <c r="D3391" s="84">
        <v>0.77012557433417472</v>
      </c>
      <c r="E3391" s="84">
        <v>0.76150038900200312</v>
      </c>
      <c r="F3391" s="84">
        <v>0.75929429386330016</v>
      </c>
      <c r="G3391" s="84">
        <v>0.77644394370063663</v>
      </c>
      <c r="H3391" s="84">
        <v>0.78506519802381158</v>
      </c>
      <c r="I3391" s="84">
        <v>0.65318964154199033</v>
      </c>
      <c r="J3391" s="84">
        <v>0.67909580218783772</v>
      </c>
      <c r="K3391" s="84">
        <v>0.65823712662635148</v>
      </c>
      <c r="L3391" s="84">
        <v>0.62566621525466493</v>
      </c>
      <c r="M3391" s="84">
        <v>0.65448398739092695</v>
      </c>
      <c r="N3391" s="84">
        <v>0.57348217054263573</v>
      </c>
      <c r="O3391" s="84">
        <v>0.61473493999567896</v>
      </c>
      <c r="P3391" s="84">
        <v>0.65519899171069851</v>
      </c>
      <c r="Q3391" s="84">
        <v>0.59716221602231967</v>
      </c>
      <c r="R3391" s="84">
        <v>0.62003648751791796</v>
      </c>
      <c r="S3391" s="84">
        <v>0.65503322403931896</v>
      </c>
      <c r="T3391" s="84">
        <v>0.36503005828932711</v>
      </c>
      <c r="U3391" s="84">
        <v>0.59262006462558925</v>
      </c>
      <c r="V3391" s="84">
        <v>0.57385708246125877</v>
      </c>
      <c r="W3391" s="84">
        <v>0.64326853295863373</v>
      </c>
      <c r="X3391" s="84">
        <v>0.60116311006555934</v>
      </c>
      <c r="Y3391" s="84">
        <v>0.61552340094003555</v>
      </c>
      <c r="Z3391" s="84">
        <v>0.33475422569072022</v>
      </c>
      <c r="AA3391" s="84">
        <v>0.58430565896833675</v>
      </c>
      <c r="AB3391" s="84">
        <v>0.60854387448700975</v>
      </c>
      <c r="AC3391" s="84">
        <v>0.39042964683709358</v>
      </c>
      <c r="AD3391" s="84">
        <v>0.56672286484879653</v>
      </c>
      <c r="AE3391" s="84">
        <v>0.64269457324063772</v>
      </c>
      <c r="AF3391" s="84">
        <v>0.77804133090720051</v>
      </c>
      <c r="AG3391" s="84">
        <v>0.75572519083969458</v>
      </c>
      <c r="AH3391" s="84">
        <v>0.77076271402429386</v>
      </c>
      <c r="AI3391" s="84">
        <v>0.7658276491497743</v>
      </c>
      <c r="AJ3391" s="84">
        <v>0.75251215773921276</v>
      </c>
      <c r="AK3391" s="84">
        <v>0.76455827782000263</v>
      </c>
    </row>
    <row r="3401" spans="1:50">
      <c r="A3401" s="84" t="s">
        <v>143</v>
      </c>
      <c r="B3401" s="83"/>
      <c r="C3401" s="83"/>
      <c r="D3401" s="83">
        <v>2015</v>
      </c>
      <c r="E3401" s="83"/>
      <c r="F3401" s="84" t="s">
        <v>1</v>
      </c>
      <c r="G3401" s="158">
        <v>125629.1040000003</v>
      </c>
      <c r="H3401" s="83" t="s">
        <v>2</v>
      </c>
      <c r="I3401" s="83"/>
      <c r="J3401" s="83"/>
      <c r="K3401" s="83" t="s">
        <v>3</v>
      </c>
      <c r="L3401" s="83" t="s">
        <v>4</v>
      </c>
      <c r="M3401" s="83"/>
      <c r="N3401" s="83"/>
      <c r="O3401" s="83"/>
      <c r="P3401" s="83"/>
      <c r="Q3401" s="83"/>
      <c r="R3401" s="83"/>
      <c r="S3401" s="83"/>
      <c r="T3401" s="104"/>
      <c r="U3401" s="83"/>
      <c r="V3401" s="83"/>
      <c r="W3401" s="83"/>
      <c r="X3401" s="83"/>
      <c r="Y3401" s="83"/>
      <c r="Z3401" s="83"/>
      <c r="AA3401" s="83"/>
      <c r="AB3401" s="83"/>
      <c r="AC3401" s="83"/>
      <c r="AD3401" s="83"/>
      <c r="AE3401" s="83"/>
      <c r="AF3401" s="83"/>
      <c r="AG3401" s="83"/>
      <c r="AH3401" s="83"/>
      <c r="AI3401" s="83"/>
      <c r="AJ3401" s="83"/>
      <c r="AK3401" s="83"/>
    </row>
    <row r="3402" spans="1:50">
      <c r="A3402" s="83">
        <v>86</v>
      </c>
      <c r="B3402" s="84" t="s">
        <v>122</v>
      </c>
      <c r="C3402" s="83"/>
      <c r="D3402" s="83"/>
      <c r="E3402" s="83"/>
      <c r="F3402" s="83" t="s">
        <v>9</v>
      </c>
      <c r="G3402" s="83">
        <v>0</v>
      </c>
      <c r="H3402" s="83" t="s">
        <v>2</v>
      </c>
      <c r="I3402" s="83"/>
      <c r="J3402" s="83"/>
      <c r="K3402" s="83" t="s">
        <v>10</v>
      </c>
      <c r="L3402" s="83" t="s">
        <v>4</v>
      </c>
      <c r="M3402" s="83"/>
      <c r="N3402" s="83" t="s">
        <v>11</v>
      </c>
      <c r="O3402" s="83"/>
      <c r="P3402" s="83"/>
      <c r="Q3402" s="83"/>
      <c r="R3402" s="83"/>
      <c r="S3402" s="83"/>
      <c r="T3402" s="83"/>
      <c r="U3402" s="83"/>
      <c r="V3402" s="83"/>
      <c r="W3402" s="83"/>
      <c r="X3402" s="83"/>
      <c r="Y3402" s="83"/>
      <c r="Z3402" s="83"/>
      <c r="AA3402" s="83"/>
      <c r="AB3402" s="83"/>
      <c r="AC3402" s="83"/>
      <c r="AD3402" s="83"/>
      <c r="AE3402" s="83"/>
      <c r="AF3402" s="83"/>
      <c r="AG3402" s="83"/>
      <c r="AH3402" s="83"/>
      <c r="AI3402" s="83"/>
      <c r="AJ3402" s="83"/>
      <c r="AK3402" s="83"/>
    </row>
    <row r="3403" spans="1:50">
      <c r="A3403" s="84"/>
      <c r="B3403" s="84">
        <v>1</v>
      </c>
      <c r="C3403" s="84" t="s">
        <v>22</v>
      </c>
      <c r="D3403" s="84" t="s">
        <v>23</v>
      </c>
      <c r="E3403" s="84">
        <v>2</v>
      </c>
      <c r="F3403" s="84" t="s">
        <v>24</v>
      </c>
      <c r="G3403" s="84" t="s">
        <v>25</v>
      </c>
      <c r="H3403" s="84">
        <v>3</v>
      </c>
      <c r="I3403" s="84" t="s">
        <v>26</v>
      </c>
      <c r="J3403" s="84" t="s">
        <v>27</v>
      </c>
      <c r="K3403" s="84">
        <v>4</v>
      </c>
      <c r="L3403" s="84" t="s">
        <v>28</v>
      </c>
      <c r="M3403" s="84" t="s">
        <v>29</v>
      </c>
      <c r="N3403" s="84">
        <v>5</v>
      </c>
      <c r="O3403" s="84" t="s">
        <v>30</v>
      </c>
      <c r="P3403" s="84" t="s">
        <v>30</v>
      </c>
      <c r="Q3403" s="84">
        <v>6</v>
      </c>
      <c r="R3403" s="84" t="s">
        <v>31</v>
      </c>
      <c r="S3403" s="84" t="s">
        <v>32</v>
      </c>
      <c r="T3403" s="84">
        <v>7</v>
      </c>
      <c r="U3403" s="84" t="s">
        <v>33</v>
      </c>
      <c r="V3403" s="84" t="s">
        <v>34</v>
      </c>
      <c r="W3403" s="84">
        <v>8</v>
      </c>
      <c r="X3403" s="84" t="s">
        <v>35</v>
      </c>
      <c r="Y3403" s="84" t="s">
        <v>36</v>
      </c>
      <c r="Z3403" s="84">
        <v>9</v>
      </c>
      <c r="AA3403" s="84" t="s">
        <v>37</v>
      </c>
      <c r="AB3403" s="84" t="s">
        <v>38</v>
      </c>
      <c r="AC3403" s="84">
        <v>10</v>
      </c>
      <c r="AD3403" s="84" t="s">
        <v>39</v>
      </c>
      <c r="AE3403" s="84" t="s">
        <v>40</v>
      </c>
      <c r="AF3403" s="84">
        <v>11</v>
      </c>
      <c r="AG3403" s="84" t="s">
        <v>41</v>
      </c>
      <c r="AH3403" s="84" t="s">
        <v>42</v>
      </c>
      <c r="AI3403" s="84">
        <v>12</v>
      </c>
      <c r="AJ3403" s="84" t="s">
        <v>43</v>
      </c>
      <c r="AK3403" s="84" t="s">
        <v>44</v>
      </c>
    </row>
    <row r="3404" spans="1:50">
      <c r="A3404" s="83"/>
      <c r="B3404" s="84">
        <v>31</v>
      </c>
      <c r="C3404" s="83"/>
      <c r="D3404" s="83"/>
      <c r="E3404" s="84">
        <v>28</v>
      </c>
      <c r="F3404" s="83"/>
      <c r="G3404" s="83"/>
      <c r="H3404" s="84">
        <v>31</v>
      </c>
      <c r="I3404" s="83"/>
      <c r="J3404" s="83"/>
      <c r="K3404" s="84">
        <v>30</v>
      </c>
      <c r="L3404" s="83"/>
      <c r="M3404" s="83"/>
      <c r="N3404" s="84">
        <v>31</v>
      </c>
      <c r="O3404" s="83"/>
      <c r="P3404" s="83"/>
      <c r="Q3404" s="84">
        <v>30</v>
      </c>
      <c r="R3404" s="83"/>
      <c r="S3404" s="83"/>
      <c r="T3404" s="84">
        <v>31</v>
      </c>
      <c r="U3404" s="83"/>
      <c r="V3404" s="83"/>
      <c r="W3404" s="84">
        <v>31</v>
      </c>
      <c r="X3404" s="83"/>
      <c r="Y3404" s="83"/>
      <c r="Z3404" s="84">
        <v>30</v>
      </c>
      <c r="AA3404" s="83"/>
      <c r="AB3404" s="83"/>
      <c r="AC3404" s="84">
        <v>31</v>
      </c>
      <c r="AD3404" s="83"/>
      <c r="AE3404" s="83"/>
      <c r="AF3404" s="84">
        <v>30</v>
      </c>
      <c r="AG3404" s="83"/>
      <c r="AH3404" s="83"/>
      <c r="AI3404" s="84">
        <v>31</v>
      </c>
      <c r="AJ3404" s="83"/>
      <c r="AK3404" s="83"/>
    </row>
    <row r="3405" spans="1:50">
      <c r="A3405" s="84" t="s">
        <v>47</v>
      </c>
      <c r="B3405" s="84" t="s">
        <v>48</v>
      </c>
      <c r="C3405" s="84" t="s">
        <v>49</v>
      </c>
      <c r="D3405" s="84" t="s">
        <v>50</v>
      </c>
      <c r="E3405" s="84" t="s">
        <v>48</v>
      </c>
      <c r="F3405" s="84" t="s">
        <v>49</v>
      </c>
      <c r="G3405" s="84" t="s">
        <v>50</v>
      </c>
      <c r="H3405" s="84" t="s">
        <v>48</v>
      </c>
      <c r="I3405" s="84" t="s">
        <v>49</v>
      </c>
      <c r="J3405" s="84" t="s">
        <v>50</v>
      </c>
      <c r="K3405" s="84" t="s">
        <v>48</v>
      </c>
      <c r="L3405" s="84" t="s">
        <v>49</v>
      </c>
      <c r="M3405" s="84" t="s">
        <v>50</v>
      </c>
      <c r="N3405" s="84" t="s">
        <v>48</v>
      </c>
      <c r="O3405" s="84" t="s">
        <v>49</v>
      </c>
      <c r="P3405" s="84" t="s">
        <v>50</v>
      </c>
      <c r="Q3405" s="84" t="s">
        <v>48</v>
      </c>
      <c r="R3405" s="84" t="s">
        <v>49</v>
      </c>
      <c r="S3405" s="84" t="s">
        <v>50</v>
      </c>
      <c r="T3405" s="84" t="s">
        <v>48</v>
      </c>
      <c r="U3405" s="84" t="s">
        <v>49</v>
      </c>
      <c r="V3405" s="84" t="s">
        <v>50</v>
      </c>
      <c r="W3405" s="84" t="s">
        <v>48</v>
      </c>
      <c r="X3405" s="84" t="s">
        <v>49</v>
      </c>
      <c r="Y3405" s="84" t="s">
        <v>50</v>
      </c>
      <c r="Z3405" s="84" t="s">
        <v>48</v>
      </c>
      <c r="AA3405" s="84" t="s">
        <v>49</v>
      </c>
      <c r="AB3405" s="84" t="s">
        <v>50</v>
      </c>
      <c r="AC3405" s="84" t="s">
        <v>48</v>
      </c>
      <c r="AD3405" s="84" t="s">
        <v>49</v>
      </c>
      <c r="AE3405" s="84" t="s">
        <v>50</v>
      </c>
      <c r="AF3405" s="84" t="s">
        <v>48</v>
      </c>
      <c r="AG3405" s="84" t="s">
        <v>49</v>
      </c>
      <c r="AH3405" s="84" t="s">
        <v>50</v>
      </c>
      <c r="AI3405" s="84" t="s">
        <v>48</v>
      </c>
      <c r="AJ3405" s="84" t="s">
        <v>49</v>
      </c>
      <c r="AK3405" s="84" t="s">
        <v>50</v>
      </c>
    </row>
    <row r="3406" spans="1:50">
      <c r="A3406" s="83"/>
      <c r="B3406" s="162">
        <v>8.1989669702541956E-2</v>
      </c>
      <c r="C3406" s="163">
        <v>1.0139771003764211</v>
      </c>
      <c r="D3406" s="163">
        <v>0.99021014301727195</v>
      </c>
      <c r="E3406" s="162">
        <v>7.3133630855239162E-2</v>
      </c>
      <c r="F3406" s="163">
        <v>1.0081330040134659</v>
      </c>
      <c r="G3406" s="163">
        <v>0.99180129413449936</v>
      </c>
      <c r="H3406" s="162">
        <v>8.0347051226978258E-2</v>
      </c>
      <c r="I3406" s="163">
        <v>1.015813805947402</v>
      </c>
      <c r="J3406" s="163">
        <v>0.99201898623086893</v>
      </c>
      <c r="K3406" s="162">
        <v>7.7213599687819393E-2</v>
      </c>
      <c r="L3406" s="163">
        <v>1.038311670671332</v>
      </c>
      <c r="M3406" s="163">
        <v>0.99814447004932094</v>
      </c>
      <c r="N3406" s="162">
        <v>7.9133608154030421E-2</v>
      </c>
      <c r="O3406" s="163">
        <v>1.070748834970553</v>
      </c>
      <c r="P3406" s="163">
        <v>0.98875898809339002</v>
      </c>
      <c r="Q3406" s="162">
        <v>8.3315220741207577E-2</v>
      </c>
      <c r="R3406" s="163">
        <v>1.164986896536947</v>
      </c>
      <c r="S3406" s="163">
        <v>1.002468022782411</v>
      </c>
      <c r="T3406" s="162">
        <v>9.8107846296442772E-2</v>
      </c>
      <c r="U3406" s="163">
        <v>1.2452714806246501</v>
      </c>
      <c r="V3406" s="163">
        <v>0.99717083137043105</v>
      </c>
      <c r="W3406" s="162">
        <v>8.7678302176509806E-2</v>
      </c>
      <c r="X3406" s="163">
        <v>1.081485473513953</v>
      </c>
      <c r="Y3406" s="163">
        <v>0.98265047572979836</v>
      </c>
      <c r="Z3406" s="162">
        <v>9.4085804224977629E-2</v>
      </c>
      <c r="AA3406" s="163">
        <v>1.354497070909382</v>
      </c>
      <c r="AB3406" s="163">
        <v>0.91359844816183511</v>
      </c>
      <c r="AC3406" s="162">
        <v>8.3585269993309147E-2</v>
      </c>
      <c r="AD3406" s="163">
        <v>1.2688083773050021</v>
      </c>
      <c r="AE3406" s="163">
        <v>0.96097033954948219</v>
      </c>
      <c r="AF3406" s="162">
        <v>7.8898273599314631E-2</v>
      </c>
      <c r="AG3406" s="163">
        <v>1.030077185758888</v>
      </c>
      <c r="AH3406" s="163">
        <v>0.99694488577568097</v>
      </c>
      <c r="AI3406" s="162">
        <v>8.2511723341629276E-2</v>
      </c>
      <c r="AJ3406" s="163">
        <v>1.019174992183095</v>
      </c>
      <c r="AK3406" s="163">
        <v>0.98500716265837851</v>
      </c>
      <c r="AM3406" t="str">
        <f>A3401</f>
        <v>RefgChg-Res-StdForMsr-cDXGF-MFm1985-CZ06</v>
      </c>
      <c r="AN3406" s="159">
        <f>1/($B3406*(1/$B3404)*(1/(5/7+2/7*$D3406))*$B3416/SUM($B3408:$B3431))</f>
        <v>9616.9140484160926</v>
      </c>
      <c r="AO3406" s="159">
        <f>1/(B3406*(1/B3404)*(1/(5/7+2/7*D3406)))</f>
        <v>377.03883855498151</v>
      </c>
      <c r="AP3406" s="159"/>
      <c r="AR3406" s="164">
        <f>CHOOSE(AV$3,C3406,F3406,I3406,L3406,O3406,R3406,U3406,X3406,AA3406,AD3406,AG3406,AJ3406)</f>
        <v>1.2452714806246501</v>
      </c>
      <c r="AS3406" s="160"/>
      <c r="AT3406" s="160"/>
      <c r="AV3406" s="115">
        <f>AN3406/AR3406</f>
        <v>7722.7449580649509</v>
      </c>
      <c r="AW3406" s="161">
        <f>AO3406/AR3406</f>
        <v>302.77641817176459</v>
      </c>
      <c r="AX3406" s="159"/>
    </row>
    <row r="3407" spans="1:50">
      <c r="A3407" s="84" t="s">
        <v>51</v>
      </c>
      <c r="B3407" s="84" t="s">
        <v>52</v>
      </c>
      <c r="C3407" s="84" t="s">
        <v>53</v>
      </c>
      <c r="D3407" s="84" t="s">
        <v>54</v>
      </c>
      <c r="E3407" s="84" t="s">
        <v>52</v>
      </c>
      <c r="F3407" s="84" t="s">
        <v>53</v>
      </c>
      <c r="G3407" s="84" t="s">
        <v>54</v>
      </c>
      <c r="H3407" s="84" t="s">
        <v>52</v>
      </c>
      <c r="I3407" s="84" t="s">
        <v>53</v>
      </c>
      <c r="J3407" s="84" t="s">
        <v>54</v>
      </c>
      <c r="K3407" s="84" t="s">
        <v>52</v>
      </c>
      <c r="L3407" s="84" t="s">
        <v>53</v>
      </c>
      <c r="M3407" s="84" t="s">
        <v>54</v>
      </c>
      <c r="N3407" s="84" t="s">
        <v>52</v>
      </c>
      <c r="O3407" s="84" t="s">
        <v>53</v>
      </c>
      <c r="P3407" s="84" t="s">
        <v>54</v>
      </c>
      <c r="Q3407" s="84" t="s">
        <v>52</v>
      </c>
      <c r="R3407" s="84" t="s">
        <v>53</v>
      </c>
      <c r="S3407" s="84" t="s">
        <v>54</v>
      </c>
      <c r="T3407" s="84" t="s">
        <v>52</v>
      </c>
      <c r="U3407" s="84" t="s">
        <v>53</v>
      </c>
      <c r="V3407" s="84" t="s">
        <v>54</v>
      </c>
      <c r="W3407" s="84" t="s">
        <v>52</v>
      </c>
      <c r="X3407" s="84" t="s">
        <v>53</v>
      </c>
      <c r="Y3407" s="84" t="s">
        <v>54</v>
      </c>
      <c r="Z3407" s="84" t="s">
        <v>52</v>
      </c>
      <c r="AA3407" s="84" t="s">
        <v>53</v>
      </c>
      <c r="AB3407" s="84" t="s">
        <v>54</v>
      </c>
      <c r="AC3407" s="84" t="s">
        <v>52</v>
      </c>
      <c r="AD3407" s="84" t="s">
        <v>53</v>
      </c>
      <c r="AE3407" s="84" t="s">
        <v>54</v>
      </c>
      <c r="AF3407" s="84" t="s">
        <v>52</v>
      </c>
      <c r="AG3407" s="84" t="s">
        <v>53</v>
      </c>
      <c r="AH3407" s="84" t="s">
        <v>54</v>
      </c>
      <c r="AI3407" s="84" t="s">
        <v>52</v>
      </c>
      <c r="AJ3407" s="84" t="s">
        <v>53</v>
      </c>
      <c r="AK3407" s="84" t="s">
        <v>54</v>
      </c>
    </row>
    <row r="3408" spans="1:50">
      <c r="A3408" s="84">
        <v>1</v>
      </c>
      <c r="B3408" s="84">
        <v>0.61329936538930929</v>
      </c>
      <c r="C3408" s="84">
        <v>0.57705375220711719</v>
      </c>
      <c r="D3408" s="84">
        <v>0.63047193374523469</v>
      </c>
      <c r="E3408" s="84">
        <v>0.57524936139155813</v>
      </c>
      <c r="F3408" s="84">
        <v>0.5742552363005301</v>
      </c>
      <c r="G3408" s="84">
        <v>0.62824488162861358</v>
      </c>
      <c r="H3408" s="84">
        <v>0.63141699653636818</v>
      </c>
      <c r="I3408" s="84">
        <v>0.52510098340751876</v>
      </c>
      <c r="J3408" s="84">
        <v>0.58110977002823438</v>
      </c>
      <c r="K3408" s="84">
        <v>0.52155625657202942</v>
      </c>
      <c r="L3408" s="84">
        <v>0.50453665887419652</v>
      </c>
      <c r="M3408" s="84">
        <v>0.56071471762002656</v>
      </c>
      <c r="N3408" s="84">
        <v>0.44894633323967398</v>
      </c>
      <c r="O3408" s="84">
        <v>0.50048753373874777</v>
      </c>
      <c r="P3408" s="84">
        <v>0.55385431431806231</v>
      </c>
      <c r="Q3408" s="84">
        <v>0.38807184654229537</v>
      </c>
      <c r="R3408" s="84">
        <v>0.49172445061915843</v>
      </c>
      <c r="S3408" s="84">
        <v>0.52792676160532637</v>
      </c>
      <c r="T3408" s="84">
        <v>0.34941120674867049</v>
      </c>
      <c r="U3408" s="84">
        <v>0.41763517586019411</v>
      </c>
      <c r="V3408" s="84">
        <v>0.44645036311347402</v>
      </c>
      <c r="W3408" s="84">
        <v>0.44464660789061777</v>
      </c>
      <c r="X3408" s="84">
        <v>0.4798054179497479</v>
      </c>
      <c r="Y3408" s="84">
        <v>0.53589674014746058</v>
      </c>
      <c r="Z3408" s="84">
        <v>0.29095474829054752</v>
      </c>
      <c r="AA3408" s="84">
        <v>0.41744348774876078</v>
      </c>
      <c r="AB3408" s="84">
        <v>0.52013030029835594</v>
      </c>
      <c r="AC3408" s="84">
        <v>0.33929849677881169</v>
      </c>
      <c r="AD3408" s="84">
        <v>0.48312849576948708</v>
      </c>
      <c r="AE3408" s="84">
        <v>0.53868226581497269</v>
      </c>
      <c r="AF3408" s="84">
        <v>0.62868342383015052</v>
      </c>
      <c r="AG3408" s="84">
        <v>0.57572148774256415</v>
      </c>
      <c r="AH3408" s="84">
        <v>0.62964600729154419</v>
      </c>
      <c r="AI3408" s="84">
        <v>0.60385301035159455</v>
      </c>
      <c r="AJ3408" s="84">
        <v>0.57802902436133752</v>
      </c>
      <c r="AK3408" s="84">
        <v>0.62865728457126302</v>
      </c>
    </row>
    <row r="3409" spans="1:37">
      <c r="A3409" s="84">
        <v>2</v>
      </c>
      <c r="B3409" s="84">
        <v>0.54329387356602388</v>
      </c>
      <c r="C3409" s="84">
        <v>0.49677512659894579</v>
      </c>
      <c r="D3409" s="84">
        <v>0.55636256079926405</v>
      </c>
      <c r="E3409" s="84">
        <v>0.49268641284515269</v>
      </c>
      <c r="F3409" s="84">
        <v>0.48972449632004739</v>
      </c>
      <c r="G3409" s="84">
        <v>0.54739856701394562</v>
      </c>
      <c r="H3409" s="84">
        <v>0.55068654131618011</v>
      </c>
      <c r="I3409" s="84">
        <v>0.47631692339694809</v>
      </c>
      <c r="J3409" s="84">
        <v>0.52002284630471785</v>
      </c>
      <c r="K3409" s="84">
        <v>0.47554824060104528</v>
      </c>
      <c r="L3409" s="84">
        <v>0.4672112211570863</v>
      </c>
      <c r="M3409" s="84">
        <v>0.5053936388922482</v>
      </c>
      <c r="N3409" s="84">
        <v>0.41038212981174482</v>
      </c>
      <c r="O3409" s="84">
        <v>0.45741027730542227</v>
      </c>
      <c r="P3409" s="84">
        <v>0.49463774705142949</v>
      </c>
      <c r="Q3409" s="84">
        <v>0.35457776394988461</v>
      </c>
      <c r="R3409" s="84">
        <v>0.44956053692280179</v>
      </c>
      <c r="S3409" s="84">
        <v>0.47123520436471239</v>
      </c>
      <c r="T3409" s="84">
        <v>0.31467896388532912</v>
      </c>
      <c r="U3409" s="84">
        <v>0.38083558995541178</v>
      </c>
      <c r="V3409" s="84">
        <v>0.39680494278082612</v>
      </c>
      <c r="W3409" s="84">
        <v>0.40188903902497758</v>
      </c>
      <c r="X3409" s="84">
        <v>0.43891258471523581</v>
      </c>
      <c r="Y3409" s="84">
        <v>0.47902709682248579</v>
      </c>
      <c r="Z3409" s="84">
        <v>0.26471486502536612</v>
      </c>
      <c r="AA3409" s="84">
        <v>0.38148620515374959</v>
      </c>
      <c r="AB3409" s="84">
        <v>0.46447872409310298</v>
      </c>
      <c r="AC3409" s="84">
        <v>0.31022358836161518</v>
      </c>
      <c r="AD3409" s="84">
        <v>0.44246151687769381</v>
      </c>
      <c r="AE3409" s="84">
        <v>0.48173623162414347</v>
      </c>
      <c r="AF3409" s="84">
        <v>0.56186321761942526</v>
      </c>
      <c r="AG3409" s="84">
        <v>0.49324167391532048</v>
      </c>
      <c r="AH3409" s="84">
        <v>0.55276490650358689</v>
      </c>
      <c r="AI3409" s="84">
        <v>0.53390858837805044</v>
      </c>
      <c r="AJ3409" s="84">
        <v>0.49965670989125072</v>
      </c>
      <c r="AK3409" s="84">
        <v>0.55317641339146717</v>
      </c>
    </row>
    <row r="3410" spans="1:37">
      <c r="A3410" s="84">
        <v>3</v>
      </c>
      <c r="B3410" s="84">
        <v>0.51087686111789121</v>
      </c>
      <c r="C3410" s="84">
        <v>0.46331544615065801</v>
      </c>
      <c r="D3410" s="84">
        <v>0.50632406242370753</v>
      </c>
      <c r="E3410" s="84">
        <v>0.4619115679357742</v>
      </c>
      <c r="F3410" s="84">
        <v>0.45557376970372893</v>
      </c>
      <c r="G3410" s="84">
        <v>0.4974441045942945</v>
      </c>
      <c r="H3410" s="84">
        <v>0.51246288965858489</v>
      </c>
      <c r="I3410" s="84">
        <v>0.45635797477059842</v>
      </c>
      <c r="J3410" s="84">
        <v>0.49267732827553479</v>
      </c>
      <c r="K3410" s="84">
        <v>0.45815998415093179</v>
      </c>
      <c r="L3410" s="84">
        <v>0.45358534874306672</v>
      </c>
      <c r="M3410" s="84">
        <v>0.48838432700447459</v>
      </c>
      <c r="N3410" s="84">
        <v>0.39377634166900821</v>
      </c>
      <c r="O3410" s="84">
        <v>0.43907476930468731</v>
      </c>
      <c r="P3410" s="84">
        <v>0.47776648569620128</v>
      </c>
      <c r="Q3410" s="84">
        <v>0.34039752533894962</v>
      </c>
      <c r="R3410" s="84">
        <v>0.43145998244643458</v>
      </c>
      <c r="S3410" s="84">
        <v>0.4564164508969854</v>
      </c>
      <c r="T3410" s="84">
        <v>0.30073359501922281</v>
      </c>
      <c r="U3410" s="84">
        <v>0.36504820978508368</v>
      </c>
      <c r="V3410" s="84">
        <v>0.38285216886696649</v>
      </c>
      <c r="W3410" s="84">
        <v>0.38582150454198832</v>
      </c>
      <c r="X3410" s="84">
        <v>0.42086762852594961</v>
      </c>
      <c r="Y3410" s="84">
        <v>0.46052434597103192</v>
      </c>
      <c r="Z3410" s="84">
        <v>0.2512767870777271</v>
      </c>
      <c r="AA3410" s="84">
        <v>0.36469993632165421</v>
      </c>
      <c r="AB3410" s="84">
        <v>0.44185050331976872</v>
      </c>
      <c r="AC3410" s="84">
        <v>0.29661248894690301</v>
      </c>
      <c r="AD3410" s="84">
        <v>0.42316476615094489</v>
      </c>
      <c r="AE3410" s="84">
        <v>0.45493003064620768</v>
      </c>
      <c r="AF3410" s="84">
        <v>0.53253309743151733</v>
      </c>
      <c r="AG3410" s="84">
        <v>0.45768987298536751</v>
      </c>
      <c r="AH3410" s="84">
        <v>0.50286722333294143</v>
      </c>
      <c r="AI3410" s="84">
        <v>0.50698844995730519</v>
      </c>
      <c r="AJ3410" s="84">
        <v>0.4680740198863057</v>
      </c>
      <c r="AK3410" s="84">
        <v>0.50251102939274983</v>
      </c>
    </row>
    <row r="3411" spans="1:37">
      <c r="A3411" s="84">
        <v>4</v>
      </c>
      <c r="B3411" s="84">
        <v>0.49655235538198678</v>
      </c>
      <c r="C3411" s="84">
        <v>0.44988926639526489</v>
      </c>
      <c r="D3411" s="84">
        <v>0.48130481323592927</v>
      </c>
      <c r="E3411" s="84">
        <v>0.45424826663422929</v>
      </c>
      <c r="F3411" s="84">
        <v>0.44179377845292978</v>
      </c>
      <c r="G3411" s="84">
        <v>0.47568082630966618</v>
      </c>
      <c r="H3411" s="84">
        <v>0.49723218703612082</v>
      </c>
      <c r="I3411" s="84">
        <v>0.44876113576882171</v>
      </c>
      <c r="J3411" s="84">
        <v>0.47307476776515722</v>
      </c>
      <c r="K3411" s="84">
        <v>0.44391106234474759</v>
      </c>
      <c r="L3411" s="84">
        <v>0.44741778166812551</v>
      </c>
      <c r="M3411" s="84">
        <v>0.46687023823920659</v>
      </c>
      <c r="N3411" s="84">
        <v>0.38227030064624878</v>
      </c>
      <c r="O3411" s="84">
        <v>0.4264436415708478</v>
      </c>
      <c r="P3411" s="84">
        <v>0.45213197471762367</v>
      </c>
      <c r="Q3411" s="84">
        <v>0.33007048236744169</v>
      </c>
      <c r="R3411" s="84">
        <v>0.4183156064507273</v>
      </c>
      <c r="S3411" s="84">
        <v>0.43166843906047719</v>
      </c>
      <c r="T3411" s="84">
        <v>0.28854401065579549</v>
      </c>
      <c r="U3411" s="84">
        <v>0.35407746568168502</v>
      </c>
      <c r="V3411" s="84">
        <v>0.36169686211928559</v>
      </c>
      <c r="W3411" s="84">
        <v>0.371894524194951</v>
      </c>
      <c r="X3411" s="84">
        <v>0.40921735767096612</v>
      </c>
      <c r="Y3411" s="84">
        <v>0.43615030502638558</v>
      </c>
      <c r="Z3411" s="84">
        <v>0.24321733376317081</v>
      </c>
      <c r="AA3411" s="84">
        <v>0.35543647035855108</v>
      </c>
      <c r="AB3411" s="84">
        <v>0.4187291736191705</v>
      </c>
      <c r="AC3411" s="84">
        <v>0.29029643353404361</v>
      </c>
      <c r="AD3411" s="84">
        <v>0.41398163373516861</v>
      </c>
      <c r="AE3411" s="84">
        <v>0.43203240796906889</v>
      </c>
      <c r="AF3411" s="84">
        <v>0.51888231346470604</v>
      </c>
      <c r="AG3411" s="84">
        <v>0.44139520268147042</v>
      </c>
      <c r="AH3411" s="84">
        <v>0.47785017052804879</v>
      </c>
      <c r="AI3411" s="84">
        <v>0.4964271268707024</v>
      </c>
      <c r="AJ3411" s="84">
        <v>0.45441393430898558</v>
      </c>
      <c r="AK3411" s="84">
        <v>0.47631460534686337</v>
      </c>
    </row>
    <row r="3412" spans="1:37">
      <c r="A3412" s="84">
        <v>5</v>
      </c>
      <c r="B3412" s="84">
        <v>0.48947400536978269</v>
      </c>
      <c r="C3412" s="84">
        <v>0.44750622741617269</v>
      </c>
      <c r="D3412" s="84">
        <v>0.46434205337189433</v>
      </c>
      <c r="E3412" s="84">
        <v>0.45441552122612833</v>
      </c>
      <c r="F3412" s="84">
        <v>0.43845994837010083</v>
      </c>
      <c r="G3412" s="84">
        <v>0.45874505798802878</v>
      </c>
      <c r="H3412" s="84">
        <v>0.48574344383968338</v>
      </c>
      <c r="I3412" s="84">
        <v>0.47563344137443581</v>
      </c>
      <c r="J3412" s="84">
        <v>0.49134642326012451</v>
      </c>
      <c r="K3412" s="84">
        <v>0.47323183833950527</v>
      </c>
      <c r="L3412" s="84">
        <v>0.48437867590176831</v>
      </c>
      <c r="M3412" s="84">
        <v>0.49114765993469578</v>
      </c>
      <c r="N3412" s="84">
        <v>0.41357122787299799</v>
      </c>
      <c r="O3412" s="84">
        <v>0.46157433358612859</v>
      </c>
      <c r="P3412" s="84">
        <v>0.47256915657065418</v>
      </c>
      <c r="Q3412" s="84">
        <v>0.35685138870606808</v>
      </c>
      <c r="R3412" s="84">
        <v>0.45240987159275708</v>
      </c>
      <c r="S3412" s="84">
        <v>0.44975841501756969</v>
      </c>
      <c r="T3412" s="84">
        <v>0.30695956650286071</v>
      </c>
      <c r="U3412" s="84">
        <v>0.38231028307507381</v>
      </c>
      <c r="V3412" s="84">
        <v>0.37676756470758899</v>
      </c>
      <c r="W3412" s="84">
        <v>0.39727346916933132</v>
      </c>
      <c r="X3412" s="84">
        <v>0.44170720459380253</v>
      </c>
      <c r="Y3412" s="84">
        <v>0.45673958606235271</v>
      </c>
      <c r="Z3412" s="84">
        <v>0.26004886573799141</v>
      </c>
      <c r="AA3412" s="84">
        <v>0.38243134507277399</v>
      </c>
      <c r="AB3412" s="84">
        <v>0.44090911354953749</v>
      </c>
      <c r="AC3412" s="84">
        <v>0.31199208387721589</v>
      </c>
      <c r="AD3412" s="84">
        <v>0.44530249044240378</v>
      </c>
      <c r="AE3412" s="84">
        <v>0.45865399323779033</v>
      </c>
      <c r="AF3412" s="84">
        <v>0.5118357635287657</v>
      </c>
      <c r="AG3412" s="84">
        <v>0.4354475113967054</v>
      </c>
      <c r="AH3412" s="84">
        <v>0.45967305656827001</v>
      </c>
      <c r="AI3412" s="84">
        <v>0.49386544424969658</v>
      </c>
      <c r="AJ3412" s="84">
        <v>0.4512548479510895</v>
      </c>
      <c r="AK3412" s="84">
        <v>0.45840897453800677</v>
      </c>
    </row>
    <row r="3413" spans="1:37">
      <c r="A3413" s="84">
        <v>6</v>
      </c>
      <c r="B3413" s="84">
        <v>0.52021296070295331</v>
      </c>
      <c r="C3413" s="84">
        <v>0.48043922171328401</v>
      </c>
      <c r="D3413" s="84">
        <v>0.4962111964543936</v>
      </c>
      <c r="E3413" s="84">
        <v>0.49121153144386331</v>
      </c>
      <c r="F3413" s="84">
        <v>0.47293997182949621</v>
      </c>
      <c r="G3413" s="84">
        <v>0.48854716693076711</v>
      </c>
      <c r="H3413" s="84">
        <v>0.51535440376051467</v>
      </c>
      <c r="I3413" s="84">
        <v>0.52822547265329012</v>
      </c>
      <c r="J3413" s="84">
        <v>0.53564346832769349</v>
      </c>
      <c r="K3413" s="84">
        <v>0.52696627501181059</v>
      </c>
      <c r="L3413" s="84">
        <v>0.54228810380163739</v>
      </c>
      <c r="M3413" s="84">
        <v>0.53992623049945587</v>
      </c>
      <c r="N3413" s="84">
        <v>0.47084855296431583</v>
      </c>
      <c r="O3413" s="84">
        <v>0.52496078532970936</v>
      </c>
      <c r="P3413" s="84">
        <v>0.52391841173901021</v>
      </c>
      <c r="Q3413" s="84">
        <v>0.40654803929780892</v>
      </c>
      <c r="R3413" s="84">
        <v>0.5152117034861714</v>
      </c>
      <c r="S3413" s="84">
        <v>0.49903481597928612</v>
      </c>
      <c r="T3413" s="84">
        <v>0.34819023016922129</v>
      </c>
      <c r="U3413" s="84">
        <v>0.43566151884706439</v>
      </c>
      <c r="V3413" s="84">
        <v>0.41726047738114541</v>
      </c>
      <c r="W3413" s="84">
        <v>0.44647945736952649</v>
      </c>
      <c r="X3413" s="84">
        <v>0.50088514006039786</v>
      </c>
      <c r="Y3413" s="84">
        <v>0.50498240952131457</v>
      </c>
      <c r="Z3413" s="84">
        <v>0.29486570405687429</v>
      </c>
      <c r="AA3413" s="84">
        <v>0.43191617083312811</v>
      </c>
      <c r="AB3413" s="84">
        <v>0.48577704503230118</v>
      </c>
      <c r="AC3413" s="84">
        <v>0.35034106699229439</v>
      </c>
      <c r="AD3413" s="84">
        <v>0.5000237263587467</v>
      </c>
      <c r="AE3413" s="84">
        <v>0.50479209633775168</v>
      </c>
      <c r="AF3413" s="84">
        <v>0.5407235678116038</v>
      </c>
      <c r="AG3413" s="84">
        <v>0.46715335115515438</v>
      </c>
      <c r="AH3413" s="84">
        <v>0.48970010584499579</v>
      </c>
      <c r="AI3413" s="84">
        <v>0.5247554417029946</v>
      </c>
      <c r="AJ3413" s="84">
        <v>0.48298057550134671</v>
      </c>
      <c r="AK3413" s="84">
        <v>0.48879475761196189</v>
      </c>
    </row>
    <row r="3414" spans="1:37">
      <c r="A3414" s="84">
        <v>7</v>
      </c>
      <c r="B3414" s="84">
        <v>0.56545948254820588</v>
      </c>
      <c r="C3414" s="84">
        <v>0.53035136873642807</v>
      </c>
      <c r="D3414" s="84">
        <v>0.54013220905556913</v>
      </c>
      <c r="E3414" s="84">
        <v>0.54453533633377937</v>
      </c>
      <c r="F3414" s="84">
        <v>0.52611540291992542</v>
      </c>
      <c r="G3414" s="84">
        <v>0.53273178101951535</v>
      </c>
      <c r="H3414" s="84">
        <v>0.56144854032657099</v>
      </c>
      <c r="I3414" s="84">
        <v>0.60876597533096866</v>
      </c>
      <c r="J3414" s="84">
        <v>0.57721404401146625</v>
      </c>
      <c r="K3414" s="84">
        <v>0.59171886191499412</v>
      </c>
      <c r="L3414" s="84">
        <v>0.62250038679759145</v>
      </c>
      <c r="M3414" s="84">
        <v>0.57952594025879789</v>
      </c>
      <c r="N3414" s="84">
        <v>0.54933970216352901</v>
      </c>
      <c r="O3414" s="84">
        <v>0.61220577221104777</v>
      </c>
      <c r="P3414" s="84">
        <v>0.5721965178786339</v>
      </c>
      <c r="Q3414" s="84">
        <v>0.47230366053585748</v>
      </c>
      <c r="R3414" s="84">
        <v>0.59823549231095607</v>
      </c>
      <c r="S3414" s="84">
        <v>0.54545034214906607</v>
      </c>
      <c r="T3414" s="84">
        <v>0.39865389854794608</v>
      </c>
      <c r="U3414" s="84">
        <v>0.50633909604264615</v>
      </c>
      <c r="V3414" s="84">
        <v>0.4578259274114404</v>
      </c>
      <c r="W3414" s="84">
        <v>0.51088337993498067</v>
      </c>
      <c r="X3414" s="84">
        <v>0.58602647556992193</v>
      </c>
      <c r="Y3414" s="84">
        <v>0.55155039485010671</v>
      </c>
      <c r="Z3414" s="84">
        <v>0.34855014676688673</v>
      </c>
      <c r="AA3414" s="84">
        <v>0.50977344010859993</v>
      </c>
      <c r="AB3414" s="84">
        <v>0.53165609886086851</v>
      </c>
      <c r="AC3414" s="84">
        <v>0.41771232472946218</v>
      </c>
      <c r="AD3414" s="84">
        <v>0.59404406500609674</v>
      </c>
      <c r="AE3414" s="84">
        <v>0.55186382745288332</v>
      </c>
      <c r="AF3414" s="84">
        <v>0.58365871514855694</v>
      </c>
      <c r="AG3414" s="84">
        <v>0.51788178394305506</v>
      </c>
      <c r="AH3414" s="84">
        <v>0.53230154063271784</v>
      </c>
      <c r="AI3414" s="84">
        <v>0.57124024388416994</v>
      </c>
      <c r="AJ3414" s="84">
        <v>0.53179520292940896</v>
      </c>
      <c r="AK3414" s="84">
        <v>0.53123141295184317</v>
      </c>
    </row>
    <row r="3415" spans="1:37">
      <c r="A3415" s="84">
        <v>8</v>
      </c>
      <c r="B3415" s="84">
        <v>0.62654076153282878</v>
      </c>
      <c r="C3415" s="84">
        <v>0.61669120218272544</v>
      </c>
      <c r="D3415" s="84">
        <v>0.57443801761535429</v>
      </c>
      <c r="E3415" s="84">
        <v>0.62852755139277461</v>
      </c>
      <c r="F3415" s="84">
        <v>0.61539090179262457</v>
      </c>
      <c r="G3415" s="84">
        <v>0.56487657473164432</v>
      </c>
      <c r="H3415" s="84">
        <v>0.62286615536862955</v>
      </c>
      <c r="I3415" s="84">
        <v>0.6228261769369392</v>
      </c>
      <c r="J3415" s="84">
        <v>0.58462831648597957</v>
      </c>
      <c r="K3415" s="84">
        <v>0.58761943949161066</v>
      </c>
      <c r="L3415" s="84">
        <v>0.61332957486175954</v>
      </c>
      <c r="M3415" s="84">
        <v>0.57857056475994684</v>
      </c>
      <c r="N3415" s="84">
        <v>0.54534981736442811</v>
      </c>
      <c r="O3415" s="84">
        <v>0.60704074086286408</v>
      </c>
      <c r="P3415" s="84">
        <v>0.57589616039510394</v>
      </c>
      <c r="Q3415" s="84">
        <v>0.46792394126868259</v>
      </c>
      <c r="R3415" s="84">
        <v>0.59188584359024499</v>
      </c>
      <c r="S3415" s="84">
        <v>0.54950758276308487</v>
      </c>
      <c r="T3415" s="84">
        <v>0.41542466776319098</v>
      </c>
      <c r="U3415" s="84">
        <v>0.50538028496837828</v>
      </c>
      <c r="V3415" s="84">
        <v>0.46464870584821782</v>
      </c>
      <c r="W3415" s="84">
        <v>0.51018769984079637</v>
      </c>
      <c r="X3415" s="84">
        <v>0.58276643990929711</v>
      </c>
      <c r="Y3415" s="84">
        <v>0.55635034993824617</v>
      </c>
      <c r="Z3415" s="84">
        <v>0.37297453212752602</v>
      </c>
      <c r="AA3415" s="84">
        <v>0.51594604309327152</v>
      </c>
      <c r="AB3415" s="84">
        <v>0.54032286182490163</v>
      </c>
      <c r="AC3415" s="84">
        <v>0.42051244262916337</v>
      </c>
      <c r="AD3415" s="84">
        <v>0.59716769171413664</v>
      </c>
      <c r="AE3415" s="84">
        <v>0.55876845497750316</v>
      </c>
      <c r="AF3415" s="84">
        <v>0.63455554877676768</v>
      </c>
      <c r="AG3415" s="84">
        <v>0.60688994038646304</v>
      </c>
      <c r="AH3415" s="84">
        <v>0.56349053275314598</v>
      </c>
      <c r="AI3415" s="84">
        <v>0.64594849669677756</v>
      </c>
      <c r="AJ3415" s="84">
        <v>0.62063377892934346</v>
      </c>
      <c r="AK3415" s="84">
        <v>0.56836154685617046</v>
      </c>
    </row>
    <row r="3416" spans="1:37">
      <c r="A3416" s="84">
        <v>9</v>
      </c>
      <c r="B3416" s="84">
        <v>0.60634305589455695</v>
      </c>
      <c r="C3416" s="84">
        <v>0.61097104521298395</v>
      </c>
      <c r="D3416" s="84">
        <v>0.56838626077485022</v>
      </c>
      <c r="E3416" s="84">
        <v>0.61502554433767176</v>
      </c>
      <c r="F3416" s="84">
        <v>0.612331085141261</v>
      </c>
      <c r="G3416" s="84">
        <v>0.56334461682626769</v>
      </c>
      <c r="H3416" s="84">
        <v>0.61119186046511631</v>
      </c>
      <c r="I3416" s="84">
        <v>0.58243281392944857</v>
      </c>
      <c r="J3416" s="84">
        <v>0.57648662629049285</v>
      </c>
      <c r="K3416" s="84">
        <v>0.55756716804584039</v>
      </c>
      <c r="L3416" s="84">
        <v>0.56256477535007843</v>
      </c>
      <c r="M3416" s="84">
        <v>0.57234853065666946</v>
      </c>
      <c r="N3416" s="84">
        <v>0.50871031188536098</v>
      </c>
      <c r="O3416" s="84">
        <v>0.56394228731046248</v>
      </c>
      <c r="P3416" s="84">
        <v>0.57127383594982761</v>
      </c>
      <c r="Q3416" s="84">
        <v>0.50219584285662999</v>
      </c>
      <c r="R3416" s="84">
        <v>0.56174944989122599</v>
      </c>
      <c r="S3416" s="84">
        <v>0.5459184852968374</v>
      </c>
      <c r="T3416" s="84">
        <v>0.61637117688015253</v>
      </c>
      <c r="U3416" s="84">
        <v>0.53219920342253846</v>
      </c>
      <c r="V3416" s="84">
        <v>0.51068432595727975</v>
      </c>
      <c r="W3416" s="84">
        <v>0.49548476861947649</v>
      </c>
      <c r="X3416" s="84">
        <v>0.54508476305236275</v>
      </c>
      <c r="Y3416" s="84">
        <v>0.55753396459448323</v>
      </c>
      <c r="Z3416" s="84">
        <v>0.59316728031626986</v>
      </c>
      <c r="AA3416" s="84">
        <v>0.56068144953080556</v>
      </c>
      <c r="AB3416" s="84">
        <v>0.60595117723530267</v>
      </c>
      <c r="AC3416" s="84">
        <v>0.40822771485115172</v>
      </c>
      <c r="AD3416" s="84">
        <v>0.56003903501804242</v>
      </c>
      <c r="AE3416" s="84">
        <v>0.56744539331058153</v>
      </c>
      <c r="AF3416" s="84">
        <v>0.6152004148618142</v>
      </c>
      <c r="AG3416" s="84">
        <v>0.60703111835723467</v>
      </c>
      <c r="AH3416" s="84">
        <v>0.56280842055745028</v>
      </c>
      <c r="AI3416" s="84">
        <v>0.61956765988045481</v>
      </c>
      <c r="AJ3416" s="84">
        <v>0.61406018202549351</v>
      </c>
      <c r="AK3416" s="84">
        <v>0.5661168779448349</v>
      </c>
    </row>
    <row r="3417" spans="1:37">
      <c r="A3417" s="84">
        <v>10</v>
      </c>
      <c r="B3417" s="84">
        <v>0.559479497193068</v>
      </c>
      <c r="C3417" s="84">
        <v>0.56008107513048444</v>
      </c>
      <c r="D3417" s="84">
        <v>0.56433454149373696</v>
      </c>
      <c r="E3417" s="84">
        <v>0.56085026152536177</v>
      </c>
      <c r="F3417" s="84">
        <v>0.56103529004562069</v>
      </c>
      <c r="G3417" s="84">
        <v>0.56756144941117026</v>
      </c>
      <c r="H3417" s="84">
        <v>0.55725816427511132</v>
      </c>
      <c r="I3417" s="84">
        <v>0.56020691250793331</v>
      </c>
      <c r="J3417" s="84">
        <v>0.58087268573399131</v>
      </c>
      <c r="K3417" s="84">
        <v>0.56628415550374123</v>
      </c>
      <c r="L3417" s="84">
        <v>0.55297219508163009</v>
      </c>
      <c r="M3417" s="84">
        <v>0.58755593179344545</v>
      </c>
      <c r="N3417" s="84">
        <v>0.50139084012363011</v>
      </c>
      <c r="O3417" s="84">
        <v>0.55467443580334719</v>
      </c>
      <c r="P3417" s="84">
        <v>0.58888948320897194</v>
      </c>
      <c r="Q3417" s="84">
        <v>0.530364856941137</v>
      </c>
      <c r="R3417" s="84">
        <v>0.55891051425291272</v>
      </c>
      <c r="S3417" s="84">
        <v>0.57685638986498988</v>
      </c>
      <c r="T3417" s="84">
        <v>0.70382740840152969</v>
      </c>
      <c r="U3417" s="84">
        <v>0.55549553336471447</v>
      </c>
      <c r="V3417" s="84">
        <v>0.57719681518334887</v>
      </c>
      <c r="W3417" s="84">
        <v>0.50621429622593561</v>
      </c>
      <c r="X3417" s="84">
        <v>0.54281718935621737</v>
      </c>
      <c r="Y3417" s="84">
        <v>0.5798308319922153</v>
      </c>
      <c r="Z3417" s="84">
        <v>0.68613943702597691</v>
      </c>
      <c r="AA3417" s="84">
        <v>0.58720557887995461</v>
      </c>
      <c r="AB3417" s="84">
        <v>0.6451558274019138</v>
      </c>
      <c r="AC3417" s="84">
        <v>0.42041770179797039</v>
      </c>
      <c r="AD3417" s="84">
        <v>0.5538804975520587</v>
      </c>
      <c r="AE3417" s="84">
        <v>0.57315265609258204</v>
      </c>
      <c r="AF3417" s="84">
        <v>0.55692148130071362</v>
      </c>
      <c r="AG3417" s="84">
        <v>0.56007350362736286</v>
      </c>
      <c r="AH3417" s="84">
        <v>0.5649112078090085</v>
      </c>
      <c r="AI3417" s="84">
        <v>0.55522598235285314</v>
      </c>
      <c r="AJ3417" s="84">
        <v>0.55664286794365136</v>
      </c>
      <c r="AK3417" s="84">
        <v>0.56038624855829156</v>
      </c>
    </row>
    <row r="3418" spans="1:37">
      <c r="A3418" s="84">
        <v>11</v>
      </c>
      <c r="B3418" s="84">
        <v>0.55159262875274584</v>
      </c>
      <c r="C3418" s="84">
        <v>0.54901634885618444</v>
      </c>
      <c r="D3418" s="84">
        <v>0.56457867753385038</v>
      </c>
      <c r="E3418" s="84">
        <v>0.54978104853424159</v>
      </c>
      <c r="F3418" s="84">
        <v>0.54950990053793158</v>
      </c>
      <c r="G3418" s="84">
        <v>0.57082015024769295</v>
      </c>
      <c r="H3418" s="84">
        <v>0.55207817911924795</v>
      </c>
      <c r="I3418" s="84">
        <v>0.5575069462575114</v>
      </c>
      <c r="J3418" s="84">
        <v>0.58538267560402601</v>
      </c>
      <c r="K3418" s="84">
        <v>0.57475731114463802</v>
      </c>
      <c r="L3418" s="84">
        <v>0.54947724040583001</v>
      </c>
      <c r="M3418" s="84">
        <v>0.59109323981134354</v>
      </c>
      <c r="N3418" s="84">
        <v>0.49405731947176168</v>
      </c>
      <c r="O3418" s="84">
        <v>0.54677262085890721</v>
      </c>
      <c r="P3418" s="84">
        <v>0.59147923297050109</v>
      </c>
      <c r="Q3418" s="84">
        <v>0.57841013797312335</v>
      </c>
      <c r="R3418" s="84">
        <v>0.56077610052951865</v>
      </c>
      <c r="S3418" s="84">
        <v>0.59670334751248377</v>
      </c>
      <c r="T3418" s="84">
        <v>0.79132400278503734</v>
      </c>
      <c r="U3418" s="84">
        <v>0.59971374625898666</v>
      </c>
      <c r="V3418" s="84">
        <v>0.6296754593321443</v>
      </c>
      <c r="W3418" s="84">
        <v>0.5498682221360055</v>
      </c>
      <c r="X3418" s="84">
        <v>0.55922575215653281</v>
      </c>
      <c r="Y3418" s="84">
        <v>0.59878737976720697</v>
      </c>
      <c r="Z3418" s="84">
        <v>0.73522574952915809</v>
      </c>
      <c r="AA3418" s="84">
        <v>0.63103598647610615</v>
      </c>
      <c r="AB3418" s="84">
        <v>0.67738722001125695</v>
      </c>
      <c r="AC3418" s="84">
        <v>0.49850520021895661</v>
      </c>
      <c r="AD3418" s="84">
        <v>0.57363527016069993</v>
      </c>
      <c r="AE3418" s="84">
        <v>0.57917112821297256</v>
      </c>
      <c r="AF3418" s="84">
        <v>0.54912757000793111</v>
      </c>
      <c r="AG3418" s="84">
        <v>0.54887490265551186</v>
      </c>
      <c r="AH3418" s="84">
        <v>0.56579089733035393</v>
      </c>
      <c r="AI3418" s="84">
        <v>0.54346621125642292</v>
      </c>
      <c r="AJ3418" s="84">
        <v>0.54484431384889531</v>
      </c>
      <c r="AK3418" s="84">
        <v>0.55921219362079588</v>
      </c>
    </row>
    <row r="3419" spans="1:37">
      <c r="A3419" s="84">
        <v>12</v>
      </c>
      <c r="B3419" s="84">
        <v>0.55769465462533552</v>
      </c>
      <c r="C3419" s="84">
        <v>0.55557186459848817</v>
      </c>
      <c r="D3419" s="84">
        <v>0.56966797498544575</v>
      </c>
      <c r="E3419" s="84">
        <v>0.55394720836881151</v>
      </c>
      <c r="F3419" s="84">
        <v>0.55314658757132751</v>
      </c>
      <c r="G3419" s="84">
        <v>0.57544761072475836</v>
      </c>
      <c r="H3419" s="84">
        <v>0.55209364176150422</v>
      </c>
      <c r="I3419" s="84">
        <v>0.54717830178066174</v>
      </c>
      <c r="J3419" s="84">
        <v>0.58080263810160127</v>
      </c>
      <c r="K3419" s="84">
        <v>0.57224279553178192</v>
      </c>
      <c r="L3419" s="84">
        <v>0.53726927258738977</v>
      </c>
      <c r="M3419" s="84">
        <v>0.58296045471036406</v>
      </c>
      <c r="N3419" s="84">
        <v>0.47962910930036518</v>
      </c>
      <c r="O3419" s="84">
        <v>0.53345376437282432</v>
      </c>
      <c r="P3419" s="84">
        <v>0.5816283775953216</v>
      </c>
      <c r="Q3419" s="84">
        <v>0.65285339906901041</v>
      </c>
      <c r="R3419" s="84">
        <v>0.57405150432391727</v>
      </c>
      <c r="S3419" s="84">
        <v>0.60619914000369879</v>
      </c>
      <c r="T3419" s="84">
        <v>0.82446191259422197</v>
      </c>
      <c r="U3419" s="84">
        <v>0.64904040728626922</v>
      </c>
      <c r="V3419" s="84">
        <v>0.66652016965207661</v>
      </c>
      <c r="W3419" s="84">
        <v>0.61781743748913009</v>
      </c>
      <c r="X3419" s="84">
        <v>0.58262830280503342</v>
      </c>
      <c r="Y3419" s="84">
        <v>0.61351940566637964</v>
      </c>
      <c r="Z3419" s="84">
        <v>0.7724180056670682</v>
      </c>
      <c r="AA3419" s="84">
        <v>0.67561265319751052</v>
      </c>
      <c r="AB3419" s="84">
        <v>0.70504116712407927</v>
      </c>
      <c r="AC3419" s="84">
        <v>0.58629837045770339</v>
      </c>
      <c r="AD3419" s="84">
        <v>0.58321040328620388</v>
      </c>
      <c r="AE3419" s="84">
        <v>0.577736400415649</v>
      </c>
      <c r="AF3419" s="84">
        <v>0.55440485632359204</v>
      </c>
      <c r="AG3419" s="84">
        <v>0.55442410773245399</v>
      </c>
      <c r="AH3419" s="84">
        <v>0.57076326002587319</v>
      </c>
      <c r="AI3419" s="84">
        <v>0.55088160831722921</v>
      </c>
      <c r="AJ3419" s="84">
        <v>0.55219031349743142</v>
      </c>
      <c r="AK3419" s="84">
        <v>0.56412046734627375</v>
      </c>
    </row>
    <row r="3420" spans="1:37">
      <c r="A3420" s="84">
        <v>13</v>
      </c>
      <c r="B3420" s="84">
        <v>0.5484805955577251</v>
      </c>
      <c r="C3420" s="84">
        <v>0.54326597218924433</v>
      </c>
      <c r="D3420" s="84">
        <v>0.56670547803714622</v>
      </c>
      <c r="E3420" s="84">
        <v>0.5414183189393017</v>
      </c>
      <c r="F3420" s="84">
        <v>0.54018382936174103</v>
      </c>
      <c r="G3420" s="84">
        <v>0.57086226592894052</v>
      </c>
      <c r="H3420" s="84">
        <v>0.54068221177634834</v>
      </c>
      <c r="I3420" s="84">
        <v>0.54550568117898524</v>
      </c>
      <c r="J3420" s="84">
        <v>0.58777507166411591</v>
      </c>
      <c r="K3420" s="84">
        <v>0.58318474831984635</v>
      </c>
      <c r="L3420" s="84">
        <v>0.54006693187911559</v>
      </c>
      <c r="M3420" s="84">
        <v>0.59274398355302949</v>
      </c>
      <c r="N3420" s="84">
        <v>0.49825793762292769</v>
      </c>
      <c r="O3420" s="84">
        <v>0.54003429222819399</v>
      </c>
      <c r="P3420" s="84">
        <v>0.59243757410428544</v>
      </c>
      <c r="Q3420" s="84">
        <v>0.70332786865628771</v>
      </c>
      <c r="R3420" s="84">
        <v>0.6038884059116415</v>
      </c>
      <c r="S3420" s="84">
        <v>0.63714860366191972</v>
      </c>
      <c r="T3420" s="84">
        <v>0.8575695502568087</v>
      </c>
      <c r="U3420" s="84">
        <v>0.70809413718293657</v>
      </c>
      <c r="V3420" s="84">
        <v>0.71622532663145055</v>
      </c>
      <c r="W3420" s="84">
        <v>0.71065059467269598</v>
      </c>
      <c r="X3420" s="84">
        <v>0.62099216443840888</v>
      </c>
      <c r="Y3420" s="84">
        <v>0.65202664770388119</v>
      </c>
      <c r="Z3420" s="84">
        <v>0.7877733851400649</v>
      </c>
      <c r="AA3420" s="84">
        <v>0.7169397172243539</v>
      </c>
      <c r="AB3420" s="84">
        <v>0.73602733516962449</v>
      </c>
      <c r="AC3420" s="84">
        <v>0.65406964503768572</v>
      </c>
      <c r="AD3420" s="84">
        <v>0.60071220339472609</v>
      </c>
      <c r="AE3420" s="84">
        <v>0.60125644176956783</v>
      </c>
      <c r="AF3420" s="84">
        <v>0.5443993655054602</v>
      </c>
      <c r="AG3420" s="84">
        <v>0.54284979119322696</v>
      </c>
      <c r="AH3420" s="84">
        <v>0.56859931788780427</v>
      </c>
      <c r="AI3420" s="84">
        <v>0.53847767141551695</v>
      </c>
      <c r="AJ3420" s="84">
        <v>0.53955396806584632</v>
      </c>
      <c r="AK3420" s="84">
        <v>0.56116205578571166</v>
      </c>
    </row>
    <row r="3421" spans="1:37">
      <c r="A3421" s="84">
        <v>14</v>
      </c>
      <c r="B3421" s="84">
        <v>0.5542164998779594</v>
      </c>
      <c r="C3421" s="84">
        <v>0.54506836127216285</v>
      </c>
      <c r="D3421" s="84">
        <v>0.58013296024338479</v>
      </c>
      <c r="E3421" s="84">
        <v>0.5432277095243887</v>
      </c>
      <c r="F3421" s="84">
        <v>0.54160196905090408</v>
      </c>
      <c r="G3421" s="84">
        <v>0.58336535879928209</v>
      </c>
      <c r="H3421" s="84">
        <v>0.54477981197427017</v>
      </c>
      <c r="I3421" s="84">
        <v>0.54645873530354472</v>
      </c>
      <c r="J3421" s="84">
        <v>0.5888150095911372</v>
      </c>
      <c r="K3421" s="84">
        <v>0.58463249973330889</v>
      </c>
      <c r="L3421" s="84">
        <v>0.54312952102801249</v>
      </c>
      <c r="M3421" s="84">
        <v>0.5952775426290966</v>
      </c>
      <c r="N3421" s="84">
        <v>0.51885361056476531</v>
      </c>
      <c r="O3421" s="84">
        <v>0.552929206332757</v>
      </c>
      <c r="P3421" s="84">
        <v>0.59923065265259912</v>
      </c>
      <c r="Q3421" s="84">
        <v>0.72338363229504465</v>
      </c>
      <c r="R3421" s="84">
        <v>0.64489802709571675</v>
      </c>
      <c r="S3421" s="84">
        <v>0.69039555206214165</v>
      </c>
      <c r="T3421" s="84">
        <v>0.88606573092097951</v>
      </c>
      <c r="U3421" s="84">
        <v>0.75217860288025429</v>
      </c>
      <c r="V3421" s="84">
        <v>0.76214574035039817</v>
      </c>
      <c r="W3421" s="84">
        <v>0.77940251782680237</v>
      </c>
      <c r="X3421" s="84">
        <v>0.67242804650757537</v>
      </c>
      <c r="Y3421" s="84">
        <v>0.69586717317264879</v>
      </c>
      <c r="Z3421" s="84">
        <v>0.78647538897466784</v>
      </c>
      <c r="AA3421" s="84">
        <v>0.74519903588429892</v>
      </c>
      <c r="AB3421" s="84">
        <v>0.72569197129010254</v>
      </c>
      <c r="AC3421" s="84">
        <v>0.70186113099498926</v>
      </c>
      <c r="AD3421" s="84">
        <v>0.61235668763526618</v>
      </c>
      <c r="AE3421" s="84">
        <v>0.60918436779669061</v>
      </c>
      <c r="AF3421" s="84">
        <v>0.54921908364346284</v>
      </c>
      <c r="AG3421" s="84">
        <v>0.54832385315669374</v>
      </c>
      <c r="AH3421" s="84">
        <v>0.58503586969304944</v>
      </c>
      <c r="AI3421" s="84">
        <v>0.5396761194253441</v>
      </c>
      <c r="AJ3421" s="84">
        <v>0.5413276336277183</v>
      </c>
      <c r="AK3421" s="84">
        <v>0.5748007468437577</v>
      </c>
    </row>
    <row r="3422" spans="1:37">
      <c r="A3422" s="84">
        <v>15</v>
      </c>
      <c r="B3422" s="84">
        <v>0.55035696851354643</v>
      </c>
      <c r="C3422" s="84">
        <v>0.54247810151228015</v>
      </c>
      <c r="D3422" s="84">
        <v>0.57292625213619042</v>
      </c>
      <c r="E3422" s="84">
        <v>0.54251307626809397</v>
      </c>
      <c r="F3422" s="84">
        <v>0.54041698114114567</v>
      </c>
      <c r="G3422" s="84">
        <v>0.57853258437613531</v>
      </c>
      <c r="H3422" s="84">
        <v>0.54445509648688772</v>
      </c>
      <c r="I3422" s="84">
        <v>0.55786566818858163</v>
      </c>
      <c r="J3422" s="84">
        <v>0.59044226997435167</v>
      </c>
      <c r="K3422" s="84">
        <v>0.59473628065042139</v>
      </c>
      <c r="L3422" s="84">
        <v>0.55628487801569659</v>
      </c>
      <c r="M3422" s="84">
        <v>0.59944370540573222</v>
      </c>
      <c r="N3422" s="84">
        <v>0.56816521494801897</v>
      </c>
      <c r="O3422" s="84">
        <v>0.5717498928367869</v>
      </c>
      <c r="P3422" s="84">
        <v>0.61011116757151906</v>
      </c>
      <c r="Q3422" s="84">
        <v>0.74634724233249972</v>
      </c>
      <c r="R3422" s="84">
        <v>0.69021492718598032</v>
      </c>
      <c r="S3422" s="84">
        <v>0.73201983539855742</v>
      </c>
      <c r="T3422" s="84">
        <v>0.86671173852937911</v>
      </c>
      <c r="U3422" s="84">
        <v>0.77131139995101716</v>
      </c>
      <c r="V3422" s="84">
        <v>0.7845469828726499</v>
      </c>
      <c r="W3422" s="84">
        <v>0.81888236317176633</v>
      </c>
      <c r="X3422" s="84">
        <v>0.71911201219006793</v>
      </c>
      <c r="Y3422" s="84">
        <v>0.74590647105056329</v>
      </c>
      <c r="Z3422" s="84">
        <v>0.79845428169061883</v>
      </c>
      <c r="AA3422" s="84">
        <v>0.77636128429553342</v>
      </c>
      <c r="AB3422" s="84">
        <v>0.74551096544750894</v>
      </c>
      <c r="AC3422" s="84">
        <v>0.77812750010526766</v>
      </c>
      <c r="AD3422" s="84">
        <v>0.64074991798932535</v>
      </c>
      <c r="AE3422" s="84">
        <v>0.6280679174820526</v>
      </c>
      <c r="AF3422" s="84">
        <v>0.54563479958513816</v>
      </c>
      <c r="AG3422" s="84">
        <v>0.55118612266088574</v>
      </c>
      <c r="AH3422" s="84">
        <v>0.5830930259908268</v>
      </c>
      <c r="AI3422" s="84">
        <v>0.53703953380372405</v>
      </c>
      <c r="AJ3422" s="84">
        <v>0.53891029911194133</v>
      </c>
      <c r="AK3422" s="84">
        <v>0.56762711601421278</v>
      </c>
    </row>
    <row r="3423" spans="1:37">
      <c r="A3423" s="84">
        <v>16</v>
      </c>
      <c r="B3423" s="84">
        <v>0.56146265560165964</v>
      </c>
      <c r="C3423" s="84">
        <v>0.55773041439839066</v>
      </c>
      <c r="D3423" s="84">
        <v>0.57414223741290926</v>
      </c>
      <c r="E3423" s="84">
        <v>0.55838705753557971</v>
      </c>
      <c r="F3423" s="84">
        <v>0.55608862651969293</v>
      </c>
      <c r="G3423" s="84">
        <v>0.58057519491663745</v>
      </c>
      <c r="H3423" s="84">
        <v>0.55455220188025744</v>
      </c>
      <c r="I3423" s="84">
        <v>0.60248728022975206</v>
      </c>
      <c r="J3423" s="84">
        <v>0.63313360777636463</v>
      </c>
      <c r="K3423" s="84">
        <v>0.64496563495329096</v>
      </c>
      <c r="L3423" s="84">
        <v>0.60738878774455674</v>
      </c>
      <c r="M3423" s="84">
        <v>0.6511004958277905</v>
      </c>
      <c r="N3423" s="84">
        <v>0.67783085136274235</v>
      </c>
      <c r="O3423" s="84">
        <v>0.63170241129005666</v>
      </c>
      <c r="P3423" s="84">
        <v>0.66894439838463804</v>
      </c>
      <c r="Q3423" s="84">
        <v>0.81682960977419306</v>
      </c>
      <c r="R3423" s="84">
        <v>0.77883547484058269</v>
      </c>
      <c r="S3423" s="84">
        <v>0.82815100795265406</v>
      </c>
      <c r="T3423" s="84">
        <v>0.91646905682081914</v>
      </c>
      <c r="U3423" s="84">
        <v>0.83757531964711562</v>
      </c>
      <c r="V3423" s="84">
        <v>0.86354869816779167</v>
      </c>
      <c r="W3423" s="84">
        <v>0.91483270231581215</v>
      </c>
      <c r="X3423" s="84">
        <v>0.81293685859223419</v>
      </c>
      <c r="Y3423" s="84">
        <v>0.84356637598712536</v>
      </c>
      <c r="Z3423" s="84">
        <v>0.866357296774522</v>
      </c>
      <c r="AA3423" s="84">
        <v>0.87190252286672998</v>
      </c>
      <c r="AB3423" s="84">
        <v>0.85734707397132015</v>
      </c>
      <c r="AC3423" s="84">
        <v>0.89758516148048328</v>
      </c>
      <c r="AD3423" s="84">
        <v>0.72297516159713471</v>
      </c>
      <c r="AE3423" s="84">
        <v>0.71117136030129291</v>
      </c>
      <c r="AF3423" s="84">
        <v>0.55643340857787793</v>
      </c>
      <c r="AG3423" s="84">
        <v>0.57036127898133249</v>
      </c>
      <c r="AH3423" s="84">
        <v>0.58926966952840176</v>
      </c>
      <c r="AI3423" s="84">
        <v>0.55276916393270714</v>
      </c>
      <c r="AJ3423" s="84">
        <v>0.55459334425867735</v>
      </c>
      <c r="AK3423" s="84">
        <v>0.56907528950539699</v>
      </c>
    </row>
    <row r="3424" spans="1:37">
      <c r="A3424" s="84">
        <v>17</v>
      </c>
      <c r="B3424" s="84">
        <v>0.61456553575787154</v>
      </c>
      <c r="C3424" s="84">
        <v>0.61071633633659572</v>
      </c>
      <c r="D3424" s="84">
        <v>0.6262746718248231</v>
      </c>
      <c r="E3424" s="84">
        <v>0.61139155820459801</v>
      </c>
      <c r="F3424" s="84">
        <v>0.60948519125656775</v>
      </c>
      <c r="G3424" s="84">
        <v>0.6335461930056383</v>
      </c>
      <c r="H3424" s="84">
        <v>0.60624381494309754</v>
      </c>
      <c r="I3424" s="84">
        <v>0.67560499833374743</v>
      </c>
      <c r="J3424" s="84">
        <v>0.70403258831389948</v>
      </c>
      <c r="K3424" s="84">
        <v>0.71130312866700185</v>
      </c>
      <c r="L3424" s="84">
        <v>0.6785849778412667</v>
      </c>
      <c r="M3424" s="84">
        <v>0.71433667916313948</v>
      </c>
      <c r="N3424" s="84">
        <v>0.83547344759763986</v>
      </c>
      <c r="O3424" s="84">
        <v>0.72445158342479488</v>
      </c>
      <c r="P3424" s="84">
        <v>0.73153076052169397</v>
      </c>
      <c r="Q3424" s="84">
        <v>0.93226991515789714</v>
      </c>
      <c r="R3424" s="84">
        <v>0.90310806257721288</v>
      </c>
      <c r="S3424" s="84">
        <v>0.94726743110782308</v>
      </c>
      <c r="T3424" s="84">
        <v>0.97984884108132109</v>
      </c>
      <c r="U3424" s="84">
        <v>0.93544526526237881</v>
      </c>
      <c r="V3424" s="84">
        <v>0.96546368438569397</v>
      </c>
      <c r="W3424" s="84">
        <v>0.99470212851351902</v>
      </c>
      <c r="X3424" s="84">
        <v>0.92816233022418626</v>
      </c>
      <c r="Y3424" s="84">
        <v>0.96435121074890529</v>
      </c>
      <c r="Z3424" s="84">
        <v>0.98546753312859503</v>
      </c>
      <c r="AA3424" s="84">
        <v>0.98138548754075705</v>
      </c>
      <c r="AB3424" s="84">
        <v>0.99559190504415584</v>
      </c>
      <c r="AC3424" s="84">
        <v>0.97331466588066884</v>
      </c>
      <c r="AD3424" s="84">
        <v>0.808109463103449</v>
      </c>
      <c r="AE3424" s="84">
        <v>0.7946440345389616</v>
      </c>
      <c r="AF3424" s="84">
        <v>0.60899273991824765</v>
      </c>
      <c r="AG3424" s="84">
        <v>0.61859860370432751</v>
      </c>
      <c r="AH3424" s="84">
        <v>0.64025402799012121</v>
      </c>
      <c r="AI3424" s="84">
        <v>0.60584543016793246</v>
      </c>
      <c r="AJ3424" s="84">
        <v>0.60766844714354029</v>
      </c>
      <c r="AK3424" s="84">
        <v>0.62181983687360032</v>
      </c>
    </row>
    <row r="3425" spans="1:37">
      <c r="A3425" s="84">
        <v>18</v>
      </c>
      <c r="B3425" s="84">
        <v>0.7011532828899194</v>
      </c>
      <c r="C3425" s="84">
        <v>0.69683599770330307</v>
      </c>
      <c r="D3425" s="84">
        <v>0.71532798738004477</v>
      </c>
      <c r="E3425" s="84">
        <v>0.69317905364310906</v>
      </c>
      <c r="F3425" s="84">
        <v>0.69161470827184046</v>
      </c>
      <c r="G3425" s="84">
        <v>0.7161929529936355</v>
      </c>
      <c r="H3425" s="84">
        <v>0.68097476496783771</v>
      </c>
      <c r="I3425" s="84">
        <v>0.76531519771097234</v>
      </c>
      <c r="J3425" s="84">
        <v>0.78399465482682063</v>
      </c>
      <c r="K3425" s="84">
        <v>0.79227053140096615</v>
      </c>
      <c r="L3425" s="84">
        <v>0.7677540094484584</v>
      </c>
      <c r="M3425" s="84">
        <v>0.7868907969524731</v>
      </c>
      <c r="N3425" s="84">
        <v>0.95342792919359354</v>
      </c>
      <c r="O3425" s="84">
        <v>0.8195960300151206</v>
      </c>
      <c r="P3425" s="84">
        <v>0.80181951093400394</v>
      </c>
      <c r="Q3425" s="84">
        <v>1</v>
      </c>
      <c r="R3425" s="84">
        <v>1</v>
      </c>
      <c r="S3425" s="84">
        <v>1</v>
      </c>
      <c r="T3425" s="84">
        <v>1</v>
      </c>
      <c r="U3425" s="84">
        <v>1</v>
      </c>
      <c r="V3425" s="84">
        <v>1</v>
      </c>
      <c r="W3425" s="84">
        <v>1</v>
      </c>
      <c r="X3425" s="84">
        <v>1</v>
      </c>
      <c r="Y3425" s="84">
        <v>1</v>
      </c>
      <c r="Z3425" s="84">
        <v>1</v>
      </c>
      <c r="AA3425" s="84">
        <v>1</v>
      </c>
      <c r="AB3425" s="84">
        <v>1</v>
      </c>
      <c r="AC3425" s="84">
        <v>0.99946313528990682</v>
      </c>
      <c r="AD3425" s="84">
        <v>0.87820331632600424</v>
      </c>
      <c r="AE3425" s="84">
        <v>0.8538107319749132</v>
      </c>
      <c r="AF3425" s="84">
        <v>0.69429870050637532</v>
      </c>
      <c r="AG3425" s="84">
        <v>0.69697742518706074</v>
      </c>
      <c r="AH3425" s="84">
        <v>0.72442196871692344</v>
      </c>
      <c r="AI3425" s="84">
        <v>0.69208874507512763</v>
      </c>
      <c r="AJ3425" s="84">
        <v>0.69406516790564443</v>
      </c>
      <c r="AK3425" s="84">
        <v>0.71227895959078757</v>
      </c>
    </row>
    <row r="3426" spans="1:37">
      <c r="A3426" s="84">
        <v>19</v>
      </c>
      <c r="B3426" s="84">
        <v>0.79648218208445198</v>
      </c>
      <c r="C3426" s="84">
        <v>0.79350017484253399</v>
      </c>
      <c r="D3426" s="84">
        <v>0.80869124302803808</v>
      </c>
      <c r="E3426" s="84">
        <v>0.78761707821432902</v>
      </c>
      <c r="F3426" s="84">
        <v>0.78655555502141616</v>
      </c>
      <c r="G3426" s="84">
        <v>0.80495701568282707</v>
      </c>
      <c r="H3426" s="84">
        <v>0.76855517070757062</v>
      </c>
      <c r="I3426" s="84">
        <v>0.84498118301823133</v>
      </c>
      <c r="J3426" s="84">
        <v>0.85090630859753857</v>
      </c>
      <c r="K3426" s="84">
        <v>0.85213124247550265</v>
      </c>
      <c r="L3426" s="84">
        <v>0.83677989415522314</v>
      </c>
      <c r="M3426" s="84">
        <v>0.84181279477566817</v>
      </c>
      <c r="N3426" s="84">
        <v>1</v>
      </c>
      <c r="O3426" s="84">
        <v>0.87313524233017548</v>
      </c>
      <c r="P3426" s="84">
        <v>0.84029133570467063</v>
      </c>
      <c r="Q3426" s="84">
        <v>0.93215025069704549</v>
      </c>
      <c r="R3426" s="84">
        <v>0.97153577058904261</v>
      </c>
      <c r="S3426" s="84">
        <v>0.94046490660255233</v>
      </c>
      <c r="T3426" s="84">
        <v>0.93732656582678275</v>
      </c>
      <c r="U3426" s="84">
        <v>0.95340039220931216</v>
      </c>
      <c r="V3426" s="84">
        <v>0.93594098019303462</v>
      </c>
      <c r="W3426" s="84">
        <v>0.94466667558564243</v>
      </c>
      <c r="X3426" s="84">
        <v>0.98524695726463052</v>
      </c>
      <c r="Y3426" s="84">
        <v>0.96790673303641606</v>
      </c>
      <c r="Z3426" s="84">
        <v>0.93129103958464121</v>
      </c>
      <c r="AA3426" s="84">
        <v>0.96866988890044503</v>
      </c>
      <c r="AB3426" s="84">
        <v>0.97008970597757604</v>
      </c>
      <c r="AC3426" s="84">
        <v>1</v>
      </c>
      <c r="AD3426" s="84">
        <v>0.93822275130856014</v>
      </c>
      <c r="AE3426" s="84">
        <v>0.88688859233159079</v>
      </c>
      <c r="AF3426" s="84">
        <v>0.78890854737355853</v>
      </c>
      <c r="AG3426" s="84">
        <v>0.79144370414562271</v>
      </c>
      <c r="AH3426" s="84">
        <v>0.81145948488768671</v>
      </c>
      <c r="AI3426" s="84">
        <v>0.78874357706769738</v>
      </c>
      <c r="AJ3426" s="84">
        <v>0.79095267091964971</v>
      </c>
      <c r="AK3426" s="84">
        <v>0.80645678495140849</v>
      </c>
    </row>
    <row r="3427" spans="1:37">
      <c r="A3427" s="84">
        <v>20</v>
      </c>
      <c r="B3427" s="84">
        <v>0.87507627532340726</v>
      </c>
      <c r="C3427" s="84">
        <v>0.87607549743780155</v>
      </c>
      <c r="D3427" s="84">
        <v>0.87869725253056397</v>
      </c>
      <c r="E3427" s="84">
        <v>0.86742792847585437</v>
      </c>
      <c r="F3427" s="84">
        <v>0.86669486921867722</v>
      </c>
      <c r="G3427" s="84">
        <v>0.87220522971471903</v>
      </c>
      <c r="H3427" s="84">
        <v>0.83920398317664513</v>
      </c>
      <c r="I3427" s="84">
        <v>0.93408006928215292</v>
      </c>
      <c r="J3427" s="84">
        <v>0.93707028471668408</v>
      </c>
      <c r="K3427" s="84">
        <v>0.93158993584175298</v>
      </c>
      <c r="L3427" s="84">
        <v>0.92241794062603988</v>
      </c>
      <c r="M3427" s="84">
        <v>0.92821381061797081</v>
      </c>
      <c r="N3427" s="84">
        <v>0.84565889294745711</v>
      </c>
      <c r="O3427" s="84">
        <v>0.9044457424408715</v>
      </c>
      <c r="P3427" s="84">
        <v>0.91164094746507651</v>
      </c>
      <c r="Q3427" s="84">
        <v>0.72396998815321834</v>
      </c>
      <c r="R3427" s="84">
        <v>0.88892794302994493</v>
      </c>
      <c r="S3427" s="84">
        <v>0.87966987238764549</v>
      </c>
      <c r="T3427" s="84">
        <v>0.62470610791011183</v>
      </c>
      <c r="U3427" s="84">
        <v>0.76978633451042433</v>
      </c>
      <c r="V3427" s="84">
        <v>0.75496027512992714</v>
      </c>
      <c r="W3427" s="84">
        <v>0.81581869506468507</v>
      </c>
      <c r="X3427" s="84">
        <v>0.90200553823528817</v>
      </c>
      <c r="Y3427" s="84">
        <v>0.91738556832216778</v>
      </c>
      <c r="Z3427" s="84">
        <v>0.6257274717070771</v>
      </c>
      <c r="AA3427" s="84">
        <v>0.82638619000961588</v>
      </c>
      <c r="AB3427" s="84">
        <v>0.9069468587965156</v>
      </c>
      <c r="AC3427" s="84">
        <v>0.72013558465619598</v>
      </c>
      <c r="AD3427" s="84">
        <v>0.96034809663023812</v>
      </c>
      <c r="AE3427" s="84">
        <v>0.96087201911563791</v>
      </c>
      <c r="AF3427" s="84">
        <v>0.86674089439326452</v>
      </c>
      <c r="AG3427" s="84">
        <v>0.87281686484714038</v>
      </c>
      <c r="AH3427" s="84">
        <v>0.87870163471715879</v>
      </c>
      <c r="AI3427" s="84">
        <v>0.8719608107500787</v>
      </c>
      <c r="AJ3427" s="84">
        <v>0.8746786763714236</v>
      </c>
      <c r="AK3427" s="84">
        <v>0.87723109228485574</v>
      </c>
    </row>
    <row r="3428" spans="1:37">
      <c r="A3428" s="84">
        <v>21</v>
      </c>
      <c r="B3428" s="84">
        <v>0.9784140834757139</v>
      </c>
      <c r="C3428" s="84">
        <v>0.97954558209612452</v>
      </c>
      <c r="D3428" s="84">
        <v>0.97749253507108125</v>
      </c>
      <c r="E3428" s="84">
        <v>0.96595608806714495</v>
      </c>
      <c r="F3428" s="84">
        <v>0.96564736874997004</v>
      </c>
      <c r="G3428" s="84">
        <v>0.96582838912783697</v>
      </c>
      <c r="H3428" s="84">
        <v>0.94546326076199905</v>
      </c>
      <c r="I3428" s="84">
        <v>1</v>
      </c>
      <c r="J3428" s="84">
        <v>1</v>
      </c>
      <c r="K3428" s="84">
        <v>1</v>
      </c>
      <c r="L3428" s="84">
        <v>1</v>
      </c>
      <c r="M3428" s="84">
        <v>1</v>
      </c>
      <c r="N3428" s="84">
        <v>0.92780275358246678</v>
      </c>
      <c r="O3428" s="84">
        <v>1</v>
      </c>
      <c r="P3428" s="84">
        <v>1</v>
      </c>
      <c r="Q3428" s="84">
        <v>0.79901157155336433</v>
      </c>
      <c r="R3428" s="84">
        <v>0.98672459620560127</v>
      </c>
      <c r="S3428" s="84">
        <v>0.96432286850379134</v>
      </c>
      <c r="T3428" s="84">
        <v>0.68324234871494727</v>
      </c>
      <c r="U3428" s="84">
        <v>0.84826641052051954</v>
      </c>
      <c r="V3428" s="84">
        <v>0.82352087795803075</v>
      </c>
      <c r="W3428" s="84">
        <v>0.88243006408283964</v>
      </c>
      <c r="X3428" s="84">
        <v>0.98093707961160126</v>
      </c>
      <c r="Y3428" s="84">
        <v>0.9892258318050825</v>
      </c>
      <c r="Z3428" s="84">
        <v>0.65951779018273737</v>
      </c>
      <c r="AA3428" s="84">
        <v>0.87667931110612418</v>
      </c>
      <c r="AB3428" s="84">
        <v>0.95834474789183477</v>
      </c>
      <c r="AC3428" s="84">
        <v>0.74567350204219118</v>
      </c>
      <c r="AD3428" s="84">
        <v>1</v>
      </c>
      <c r="AE3428" s="84">
        <v>1</v>
      </c>
      <c r="AF3428" s="84">
        <v>0.97278994570190946</v>
      </c>
      <c r="AG3428" s="84">
        <v>0.97561492114527193</v>
      </c>
      <c r="AH3428" s="84">
        <v>0.97478536986945774</v>
      </c>
      <c r="AI3428" s="84">
        <v>0.98073494824202645</v>
      </c>
      <c r="AJ3428" s="84">
        <v>0.9838898856108319</v>
      </c>
      <c r="AK3428" s="84">
        <v>0.98264260629852018</v>
      </c>
    </row>
    <row r="3429" spans="1:37">
      <c r="A3429" s="84">
        <v>22</v>
      </c>
      <c r="B3429" s="84">
        <v>1</v>
      </c>
      <c r="C3429" s="84">
        <v>1</v>
      </c>
      <c r="D3429" s="84">
        <v>1</v>
      </c>
      <c r="E3429" s="84">
        <v>1</v>
      </c>
      <c r="F3429" s="84">
        <v>1</v>
      </c>
      <c r="G3429" s="84">
        <v>1</v>
      </c>
      <c r="H3429" s="84">
        <v>1</v>
      </c>
      <c r="I3429" s="84">
        <v>0.93606683690038772</v>
      </c>
      <c r="J3429" s="84">
        <v>0.95500786688794526</v>
      </c>
      <c r="K3429" s="84">
        <v>0.9173105350584434</v>
      </c>
      <c r="L3429" s="84">
        <v>0.91871528094221766</v>
      </c>
      <c r="M3429" s="84">
        <v>0.93512516628371012</v>
      </c>
      <c r="N3429" s="84">
        <v>0.85264119134588356</v>
      </c>
      <c r="O3429" s="84">
        <v>0.92961143325498252</v>
      </c>
      <c r="P3429" s="84">
        <v>0.94170165726155131</v>
      </c>
      <c r="Q3429" s="84">
        <v>0.74193162372706933</v>
      </c>
      <c r="R3429" s="84">
        <v>0.91913712995045904</v>
      </c>
      <c r="S3429" s="84">
        <v>0.90256265026817095</v>
      </c>
      <c r="T3429" s="84">
        <v>0.63449410197677114</v>
      </c>
      <c r="U3429" s="84">
        <v>0.78616949764900201</v>
      </c>
      <c r="V3429" s="84">
        <v>0.77002244391155561</v>
      </c>
      <c r="W3429" s="84">
        <v>0.81038703894470687</v>
      </c>
      <c r="X3429" s="84">
        <v>0.89893251896197413</v>
      </c>
      <c r="Y3429" s="84">
        <v>0.91825105730004875</v>
      </c>
      <c r="Z3429" s="84">
        <v>0.58459880889763638</v>
      </c>
      <c r="AA3429" s="84">
        <v>0.78832150083840147</v>
      </c>
      <c r="AB3429" s="84">
        <v>0.88532976036898514</v>
      </c>
      <c r="AC3429" s="84">
        <v>0.65315381700282116</v>
      </c>
      <c r="AD3429" s="84">
        <v>0.89032026457984736</v>
      </c>
      <c r="AE3429" s="84">
        <v>0.91996117795371934</v>
      </c>
      <c r="AF3429" s="84">
        <v>1</v>
      </c>
      <c r="AG3429" s="84">
        <v>1</v>
      </c>
      <c r="AH3429" s="84">
        <v>1</v>
      </c>
      <c r="AI3429" s="84">
        <v>1</v>
      </c>
      <c r="AJ3429" s="84">
        <v>1</v>
      </c>
      <c r="AK3429" s="84">
        <v>1</v>
      </c>
    </row>
    <row r="3430" spans="1:37">
      <c r="A3430" s="84">
        <v>23</v>
      </c>
      <c r="B3430" s="84">
        <v>0.89165853063216982</v>
      </c>
      <c r="C3430" s="84">
        <v>0.87976014194623475</v>
      </c>
      <c r="D3430" s="84">
        <v>0.91643505042348206</v>
      </c>
      <c r="E3430" s="84">
        <v>0.88663179661841607</v>
      </c>
      <c r="F3430" s="84">
        <v>0.88714973151490961</v>
      </c>
      <c r="G3430" s="84">
        <v>0.91901154496112214</v>
      </c>
      <c r="H3430" s="84">
        <v>0.91766142998515576</v>
      </c>
      <c r="I3430" s="84">
        <v>0.80262440115724976</v>
      </c>
      <c r="J3430" s="84">
        <v>0.82259628855313915</v>
      </c>
      <c r="K3430" s="84">
        <v>0.76903031134275135</v>
      </c>
      <c r="L3430" s="84">
        <v>0.77216668114949893</v>
      </c>
      <c r="M3430" s="84">
        <v>0.7950719554964325</v>
      </c>
      <c r="N3430" s="84">
        <v>0.70644844057319467</v>
      </c>
      <c r="O3430" s="84">
        <v>0.7772300546885671</v>
      </c>
      <c r="P3430" s="84">
        <v>0.80638388917119108</v>
      </c>
      <c r="Q3430" s="84">
        <v>0.61258630799238922</v>
      </c>
      <c r="R3430" s="84">
        <v>0.7649735656615656</v>
      </c>
      <c r="S3430" s="84">
        <v>0.76993943036804158</v>
      </c>
      <c r="T3430" s="84">
        <v>0.53107435848275997</v>
      </c>
      <c r="U3430" s="84">
        <v>0.65225902489608534</v>
      </c>
      <c r="V3430" s="84">
        <v>0.65455150579018784</v>
      </c>
      <c r="W3430" s="84">
        <v>0.67349860195058009</v>
      </c>
      <c r="X3430" s="84">
        <v>0.74648653588270675</v>
      </c>
      <c r="Y3430" s="84">
        <v>0.77495883079456573</v>
      </c>
      <c r="Z3430" s="84">
        <v>0.47523626923664247</v>
      </c>
      <c r="AA3430" s="84">
        <v>0.65430321475294106</v>
      </c>
      <c r="AB3430" s="84">
        <v>0.74214387822699968</v>
      </c>
      <c r="AC3430" s="84">
        <v>0.54109646721967242</v>
      </c>
      <c r="AD3430" s="84">
        <v>0.74702131039647757</v>
      </c>
      <c r="AE3430" s="84">
        <v>0.76581233549421623</v>
      </c>
      <c r="AF3430" s="84">
        <v>0.8998078213653834</v>
      </c>
      <c r="AG3430" s="84">
        <v>0.88186819442483633</v>
      </c>
      <c r="AH3430" s="84">
        <v>0.91768081853463501</v>
      </c>
      <c r="AI3430" s="84">
        <v>0.88079936482255494</v>
      </c>
      <c r="AJ3430" s="84">
        <v>0.87705309962360689</v>
      </c>
      <c r="AK3430" s="84">
        <v>0.91494566763383967</v>
      </c>
    </row>
    <row r="3431" spans="1:37">
      <c r="A3431" s="84">
        <v>24</v>
      </c>
      <c r="B3431" s="84">
        <v>0.75295948254820599</v>
      </c>
      <c r="C3431" s="84">
        <v>0.74463060737274278</v>
      </c>
      <c r="D3431" s="84">
        <v>0.76051193449642251</v>
      </c>
      <c r="E3431" s="84">
        <v>0.74790171511981507</v>
      </c>
      <c r="F3431" s="84">
        <v>0.74805186064734452</v>
      </c>
      <c r="G3431" s="84">
        <v>0.76300453270019442</v>
      </c>
      <c r="H3431" s="84">
        <v>0.7846053933696191</v>
      </c>
      <c r="I3431" s="84">
        <v>0.63835522810681855</v>
      </c>
      <c r="J3431" s="84">
        <v>0.66572730995538509</v>
      </c>
      <c r="K3431" s="84">
        <v>0.6251847787988235</v>
      </c>
      <c r="L3431" s="84">
        <v>0.60259037817147543</v>
      </c>
      <c r="M3431" s="84">
        <v>0.63460515177167731</v>
      </c>
      <c r="N3431" s="84">
        <v>0.54023602135431281</v>
      </c>
      <c r="O3431" s="84">
        <v>0.60611748856533176</v>
      </c>
      <c r="P3431" s="84">
        <v>0.64137983293662482</v>
      </c>
      <c r="Q3431" s="84">
        <v>0.46762478011655317</v>
      </c>
      <c r="R3431" s="84">
        <v>0.59474973690449939</v>
      </c>
      <c r="S3431" s="84">
        <v>0.61000208063621242</v>
      </c>
      <c r="T3431" s="84">
        <v>0.42398159453486839</v>
      </c>
      <c r="U3431" s="84">
        <v>0.5073465424612611</v>
      </c>
      <c r="V3431" s="84">
        <v>0.51809167015130431</v>
      </c>
      <c r="W3431" s="84">
        <v>0.51477651276974334</v>
      </c>
      <c r="X3431" s="84">
        <v>0.57803365019859887</v>
      </c>
      <c r="Y3431" s="84">
        <v>0.61427261499307606</v>
      </c>
      <c r="Z3431" s="84">
        <v>0.35171454264723351</v>
      </c>
      <c r="AA3431" s="84">
        <v>0.50339465795240379</v>
      </c>
      <c r="AB3431" s="84">
        <v>0.59169086553068984</v>
      </c>
      <c r="AC3431" s="84">
        <v>0.40979620194534511</v>
      </c>
      <c r="AD3431" s="84">
        <v>0.5779658464223747</v>
      </c>
      <c r="AE3431" s="84">
        <v>0.61524503779347295</v>
      </c>
      <c r="AF3431" s="84">
        <v>0.77088036117381464</v>
      </c>
      <c r="AG3431" s="84">
        <v>0.74424472062701208</v>
      </c>
      <c r="AH3431" s="84">
        <v>0.76306244854757166</v>
      </c>
      <c r="AI3431" s="84">
        <v>0.75371893398049528</v>
      </c>
      <c r="AJ3431" s="84">
        <v>0.74551985974146995</v>
      </c>
      <c r="AK3431" s="84">
        <v>0.7584343175741024</v>
      </c>
    </row>
    <row r="3441" spans="1:50">
      <c r="A3441" s="84" t="s">
        <v>144</v>
      </c>
      <c r="B3441" s="83"/>
      <c r="C3441" s="83"/>
      <c r="D3441" s="83">
        <v>2015</v>
      </c>
      <c r="E3441" s="83"/>
      <c r="F3441" s="84" t="s">
        <v>1</v>
      </c>
      <c r="G3441" s="158">
        <v>124394.96300000011</v>
      </c>
      <c r="H3441" s="83" t="s">
        <v>2</v>
      </c>
      <c r="I3441" s="83"/>
      <c r="J3441" s="83"/>
      <c r="K3441" s="83" t="s">
        <v>3</v>
      </c>
      <c r="L3441" s="83" t="s">
        <v>4</v>
      </c>
      <c r="M3441" s="83"/>
      <c r="N3441" s="83"/>
      <c r="O3441" s="83"/>
      <c r="P3441" s="83"/>
      <c r="Q3441" s="83"/>
      <c r="R3441" s="83"/>
      <c r="S3441" s="83"/>
      <c r="T3441" s="104"/>
      <c r="U3441" s="83"/>
      <c r="V3441" s="83"/>
      <c r="W3441" s="83"/>
      <c r="X3441" s="83"/>
      <c r="Y3441" s="83"/>
      <c r="Z3441" s="83"/>
      <c r="AA3441" s="83"/>
      <c r="AB3441" s="83"/>
      <c r="AC3441" s="83"/>
      <c r="AD3441" s="83"/>
      <c r="AE3441" s="83"/>
      <c r="AF3441" s="83"/>
      <c r="AG3441" s="83"/>
      <c r="AH3441" s="83"/>
      <c r="AI3441" s="83"/>
      <c r="AJ3441" s="83"/>
      <c r="AK3441" s="83"/>
    </row>
    <row r="3442" spans="1:50">
      <c r="A3442" s="83">
        <v>87</v>
      </c>
      <c r="B3442" s="84" t="s">
        <v>122</v>
      </c>
      <c r="C3442" s="83"/>
      <c r="D3442" s="83"/>
      <c r="E3442" s="83"/>
      <c r="F3442" s="83" t="s">
        <v>9</v>
      </c>
      <c r="G3442" s="83">
        <v>0</v>
      </c>
      <c r="H3442" s="83" t="s">
        <v>2</v>
      </c>
      <c r="I3442" s="83"/>
      <c r="J3442" s="83"/>
      <c r="K3442" s="83" t="s">
        <v>10</v>
      </c>
      <c r="L3442" s="83" t="s">
        <v>4</v>
      </c>
      <c r="M3442" s="83"/>
      <c r="N3442" s="83" t="s">
        <v>11</v>
      </c>
      <c r="O3442" s="83"/>
      <c r="P3442" s="83"/>
      <c r="Q3442" s="83"/>
      <c r="R3442" s="83"/>
      <c r="S3442" s="83"/>
      <c r="T3442" s="83"/>
      <c r="U3442" s="83"/>
      <c r="V3442" s="83"/>
      <c r="W3442" s="83"/>
      <c r="X3442" s="83"/>
      <c r="Y3442" s="83"/>
      <c r="Z3442" s="83"/>
      <c r="AA3442" s="83"/>
      <c r="AB3442" s="83"/>
      <c r="AC3442" s="83"/>
      <c r="AD3442" s="83"/>
      <c r="AE3442" s="83"/>
      <c r="AF3442" s="83"/>
      <c r="AG3442" s="83"/>
      <c r="AH3442" s="83"/>
      <c r="AI3442" s="83"/>
      <c r="AJ3442" s="83"/>
      <c r="AK3442" s="83"/>
    </row>
    <row r="3443" spans="1:50">
      <c r="A3443" s="84"/>
      <c r="B3443" s="84">
        <v>1</v>
      </c>
      <c r="C3443" s="84" t="s">
        <v>22</v>
      </c>
      <c r="D3443" s="84" t="s">
        <v>23</v>
      </c>
      <c r="E3443" s="84">
        <v>2</v>
      </c>
      <c r="F3443" s="84" t="s">
        <v>24</v>
      </c>
      <c r="G3443" s="84" t="s">
        <v>25</v>
      </c>
      <c r="H3443" s="84">
        <v>3</v>
      </c>
      <c r="I3443" s="84" t="s">
        <v>26</v>
      </c>
      <c r="J3443" s="84" t="s">
        <v>27</v>
      </c>
      <c r="K3443" s="84">
        <v>4</v>
      </c>
      <c r="L3443" s="84" t="s">
        <v>28</v>
      </c>
      <c r="M3443" s="84" t="s">
        <v>29</v>
      </c>
      <c r="N3443" s="84">
        <v>5</v>
      </c>
      <c r="O3443" s="84" t="s">
        <v>30</v>
      </c>
      <c r="P3443" s="84" t="s">
        <v>30</v>
      </c>
      <c r="Q3443" s="84">
        <v>6</v>
      </c>
      <c r="R3443" s="84" t="s">
        <v>31</v>
      </c>
      <c r="S3443" s="84" t="s">
        <v>32</v>
      </c>
      <c r="T3443" s="84">
        <v>7</v>
      </c>
      <c r="U3443" s="84" t="s">
        <v>33</v>
      </c>
      <c r="V3443" s="84" t="s">
        <v>34</v>
      </c>
      <c r="W3443" s="84">
        <v>8</v>
      </c>
      <c r="X3443" s="84" t="s">
        <v>35</v>
      </c>
      <c r="Y3443" s="84" t="s">
        <v>36</v>
      </c>
      <c r="Z3443" s="84">
        <v>9</v>
      </c>
      <c r="AA3443" s="84" t="s">
        <v>37</v>
      </c>
      <c r="AB3443" s="84" t="s">
        <v>38</v>
      </c>
      <c r="AC3443" s="84">
        <v>10</v>
      </c>
      <c r="AD3443" s="84" t="s">
        <v>39</v>
      </c>
      <c r="AE3443" s="84" t="s">
        <v>40</v>
      </c>
      <c r="AF3443" s="84">
        <v>11</v>
      </c>
      <c r="AG3443" s="84" t="s">
        <v>41</v>
      </c>
      <c r="AH3443" s="84" t="s">
        <v>42</v>
      </c>
      <c r="AI3443" s="84">
        <v>12</v>
      </c>
      <c r="AJ3443" s="84" t="s">
        <v>43</v>
      </c>
      <c r="AK3443" s="84" t="s">
        <v>44</v>
      </c>
    </row>
    <row r="3444" spans="1:50">
      <c r="A3444" s="83"/>
      <c r="B3444" s="84">
        <v>31</v>
      </c>
      <c r="C3444" s="83"/>
      <c r="D3444" s="83"/>
      <c r="E3444" s="84">
        <v>28</v>
      </c>
      <c r="F3444" s="83"/>
      <c r="G3444" s="83"/>
      <c r="H3444" s="84">
        <v>31</v>
      </c>
      <c r="I3444" s="83"/>
      <c r="J3444" s="83"/>
      <c r="K3444" s="84">
        <v>30</v>
      </c>
      <c r="L3444" s="83"/>
      <c r="M3444" s="83"/>
      <c r="N3444" s="84">
        <v>31</v>
      </c>
      <c r="O3444" s="83"/>
      <c r="P3444" s="83"/>
      <c r="Q3444" s="84">
        <v>30</v>
      </c>
      <c r="R3444" s="83"/>
      <c r="S3444" s="83"/>
      <c r="T3444" s="84">
        <v>31</v>
      </c>
      <c r="U3444" s="83"/>
      <c r="V3444" s="83"/>
      <c r="W3444" s="84">
        <v>31</v>
      </c>
      <c r="X3444" s="83"/>
      <c r="Y3444" s="83"/>
      <c r="Z3444" s="84">
        <v>30</v>
      </c>
      <c r="AA3444" s="83"/>
      <c r="AB3444" s="83"/>
      <c r="AC3444" s="84">
        <v>31</v>
      </c>
      <c r="AD3444" s="83"/>
      <c r="AE3444" s="83"/>
      <c r="AF3444" s="84">
        <v>30</v>
      </c>
      <c r="AG3444" s="83"/>
      <c r="AH3444" s="83"/>
      <c r="AI3444" s="84">
        <v>31</v>
      </c>
      <c r="AJ3444" s="83"/>
      <c r="AK3444" s="83"/>
    </row>
    <row r="3445" spans="1:50">
      <c r="A3445" s="84" t="s">
        <v>47</v>
      </c>
      <c r="B3445" s="84" t="s">
        <v>48</v>
      </c>
      <c r="C3445" s="84" t="s">
        <v>49</v>
      </c>
      <c r="D3445" s="84" t="s">
        <v>50</v>
      </c>
      <c r="E3445" s="84" t="s">
        <v>48</v>
      </c>
      <c r="F3445" s="84" t="s">
        <v>49</v>
      </c>
      <c r="G3445" s="84" t="s">
        <v>50</v>
      </c>
      <c r="H3445" s="84" t="s">
        <v>48</v>
      </c>
      <c r="I3445" s="84" t="s">
        <v>49</v>
      </c>
      <c r="J3445" s="84" t="s">
        <v>50</v>
      </c>
      <c r="K3445" s="84" t="s">
        <v>48</v>
      </c>
      <c r="L3445" s="84" t="s">
        <v>49</v>
      </c>
      <c r="M3445" s="84" t="s">
        <v>50</v>
      </c>
      <c r="N3445" s="84" t="s">
        <v>48</v>
      </c>
      <c r="O3445" s="84" t="s">
        <v>49</v>
      </c>
      <c r="P3445" s="84" t="s">
        <v>50</v>
      </c>
      <c r="Q3445" s="84" t="s">
        <v>48</v>
      </c>
      <c r="R3445" s="84" t="s">
        <v>49</v>
      </c>
      <c r="S3445" s="84" t="s">
        <v>50</v>
      </c>
      <c r="T3445" s="84" t="s">
        <v>48</v>
      </c>
      <c r="U3445" s="84" t="s">
        <v>49</v>
      </c>
      <c r="V3445" s="84" t="s">
        <v>50</v>
      </c>
      <c r="W3445" s="84" t="s">
        <v>48</v>
      </c>
      <c r="X3445" s="84" t="s">
        <v>49</v>
      </c>
      <c r="Y3445" s="84" t="s">
        <v>50</v>
      </c>
      <c r="Z3445" s="84" t="s">
        <v>48</v>
      </c>
      <c r="AA3445" s="84" t="s">
        <v>49</v>
      </c>
      <c r="AB3445" s="84" t="s">
        <v>50</v>
      </c>
      <c r="AC3445" s="84" t="s">
        <v>48</v>
      </c>
      <c r="AD3445" s="84" t="s">
        <v>49</v>
      </c>
      <c r="AE3445" s="84" t="s">
        <v>50</v>
      </c>
      <c r="AF3445" s="84" t="s">
        <v>48</v>
      </c>
      <c r="AG3445" s="84" t="s">
        <v>49</v>
      </c>
      <c r="AH3445" s="84" t="s">
        <v>50</v>
      </c>
      <c r="AI3445" s="84" t="s">
        <v>48</v>
      </c>
      <c r="AJ3445" s="84" t="s">
        <v>49</v>
      </c>
      <c r="AK3445" s="84" t="s">
        <v>50</v>
      </c>
    </row>
    <row r="3446" spans="1:50">
      <c r="A3446" s="83"/>
      <c r="B3446" s="162">
        <v>8.2534951135884202E-2</v>
      </c>
      <c r="C3446" s="163">
        <v>1.00898276774291</v>
      </c>
      <c r="D3446" s="163">
        <v>0.98738178373800156</v>
      </c>
      <c r="E3446" s="162">
        <v>7.3677703850546908E-2</v>
      </c>
      <c r="F3446" s="163">
        <v>1.0074173618588089</v>
      </c>
      <c r="G3446" s="163">
        <v>0.99386200206422626</v>
      </c>
      <c r="H3446" s="162">
        <v>8.1112381877242012E-2</v>
      </c>
      <c r="I3446" s="163">
        <v>1.014216464234508</v>
      </c>
      <c r="J3446" s="163">
        <v>0.9924024349141638</v>
      </c>
      <c r="K3446" s="162">
        <v>7.826851749377213E-2</v>
      </c>
      <c r="L3446" s="163">
        <v>1.085974384776579</v>
      </c>
      <c r="M3446" s="163">
        <v>1.0119552565721639</v>
      </c>
      <c r="N3446" s="162">
        <v>8.0005631800497828E-2</v>
      </c>
      <c r="O3446" s="163">
        <v>1.077871579604637</v>
      </c>
      <c r="P3446" s="163">
        <v>0.98096900519977037</v>
      </c>
      <c r="Q3446" s="162">
        <v>7.7388312098206485E-2</v>
      </c>
      <c r="R3446" s="163">
        <v>1.0916764854310601</v>
      </c>
      <c r="S3446" s="163">
        <v>0.98565849150207285</v>
      </c>
      <c r="T3446" s="162">
        <v>8.8307318501148632E-2</v>
      </c>
      <c r="U3446" s="163">
        <v>1.278264879409668</v>
      </c>
      <c r="V3446" s="163">
        <v>1.0388787954020791</v>
      </c>
      <c r="W3446" s="162">
        <v>9.5859903469331709E-2</v>
      </c>
      <c r="X3446" s="163">
        <v>1.1790035093406419</v>
      </c>
      <c r="Y3446" s="163">
        <v>0.97192488193733295</v>
      </c>
      <c r="Z3446" s="162">
        <v>9.3888835020922795E-2</v>
      </c>
      <c r="AA3446" s="163">
        <v>1.255964843372932</v>
      </c>
      <c r="AB3446" s="163">
        <v>0.91219053769024294</v>
      </c>
      <c r="AC3446" s="162">
        <v>8.5634754909087868E-2</v>
      </c>
      <c r="AD3446" s="163">
        <v>1.288173822291194</v>
      </c>
      <c r="AE3446" s="163">
        <v>0.96311044954450986</v>
      </c>
      <c r="AF3446" s="162">
        <v>7.9750155448689991E-2</v>
      </c>
      <c r="AG3446" s="163">
        <v>1.0424932015673991</v>
      </c>
      <c r="AH3446" s="163">
        <v>0.99266030220652524</v>
      </c>
      <c r="AI3446" s="162">
        <v>8.3571534394669494E-2</v>
      </c>
      <c r="AJ3446" s="163">
        <v>1.088680517599832</v>
      </c>
      <c r="AK3446" s="163">
        <v>0.99126710515400718</v>
      </c>
      <c r="AM3446" t="str">
        <f>A3441</f>
        <v>RefgChg-Res-StdForMsr-cDXGF-MFm1985-CZ07</v>
      </c>
      <c r="AN3446" s="159">
        <f>1/($B3446*(1/$B3444)*(1/(5/7+2/7*$D3446))*$B3456/SUM($B3448:$B3471))</f>
        <v>9196.7649125502321</v>
      </c>
      <c r="AO3446" s="159">
        <f>1/(B3446*(1/B3444)*(1/(5/7+2/7*D3446)))</f>
        <v>374.24434413381141</v>
      </c>
      <c r="AP3446" s="159"/>
      <c r="AR3446" s="164">
        <f>CHOOSE(AV$3,C3446,F3446,I3446,L3446,O3446,R3446,U3446,X3446,AA3446,AD3446,AG3446,AJ3446)</f>
        <v>1.278264879409668</v>
      </c>
      <c r="AS3446" s="160"/>
      <c r="AT3446" s="160"/>
      <c r="AV3446" s="115">
        <f>AN3446/AR3446</f>
        <v>7194.725491321884</v>
      </c>
      <c r="AW3446" s="161">
        <f>AO3446/AR3446</f>
        <v>292.77526916537516</v>
      </c>
      <c r="AX3446" s="159"/>
    </row>
    <row r="3447" spans="1:50">
      <c r="A3447" s="84" t="s">
        <v>51</v>
      </c>
      <c r="B3447" s="84" t="s">
        <v>52</v>
      </c>
      <c r="C3447" s="84" t="s">
        <v>53</v>
      </c>
      <c r="D3447" s="84" t="s">
        <v>54</v>
      </c>
      <c r="E3447" s="84" t="s">
        <v>52</v>
      </c>
      <c r="F3447" s="84" t="s">
        <v>53</v>
      </c>
      <c r="G3447" s="84" t="s">
        <v>54</v>
      </c>
      <c r="H3447" s="84" t="s">
        <v>52</v>
      </c>
      <c r="I3447" s="84" t="s">
        <v>53</v>
      </c>
      <c r="J3447" s="84" t="s">
        <v>54</v>
      </c>
      <c r="K3447" s="84" t="s">
        <v>52</v>
      </c>
      <c r="L3447" s="84" t="s">
        <v>53</v>
      </c>
      <c r="M3447" s="84" t="s">
        <v>54</v>
      </c>
      <c r="N3447" s="84" t="s">
        <v>52</v>
      </c>
      <c r="O3447" s="84" t="s">
        <v>53</v>
      </c>
      <c r="P3447" s="84" t="s">
        <v>54</v>
      </c>
      <c r="Q3447" s="84" t="s">
        <v>52</v>
      </c>
      <c r="R3447" s="84" t="s">
        <v>53</v>
      </c>
      <c r="S3447" s="84" t="s">
        <v>54</v>
      </c>
      <c r="T3447" s="84" t="s">
        <v>52</v>
      </c>
      <c r="U3447" s="84" t="s">
        <v>53</v>
      </c>
      <c r="V3447" s="84" t="s">
        <v>54</v>
      </c>
      <c r="W3447" s="84" t="s">
        <v>52</v>
      </c>
      <c r="X3447" s="84" t="s">
        <v>53</v>
      </c>
      <c r="Y3447" s="84" t="s">
        <v>54</v>
      </c>
      <c r="Z3447" s="84" t="s">
        <v>52</v>
      </c>
      <c r="AA3447" s="84" t="s">
        <v>53</v>
      </c>
      <c r="AB3447" s="84" t="s">
        <v>54</v>
      </c>
      <c r="AC3447" s="84" t="s">
        <v>52</v>
      </c>
      <c r="AD3447" s="84" t="s">
        <v>53</v>
      </c>
      <c r="AE3447" s="84" t="s">
        <v>54</v>
      </c>
      <c r="AF3447" s="84" t="s">
        <v>52</v>
      </c>
      <c r="AG3447" s="84" t="s">
        <v>53</v>
      </c>
      <c r="AH3447" s="84" t="s">
        <v>54</v>
      </c>
      <c r="AI3447" s="84" t="s">
        <v>52</v>
      </c>
      <c r="AJ3447" s="84" t="s">
        <v>53</v>
      </c>
      <c r="AK3447" s="84" t="s">
        <v>54</v>
      </c>
    </row>
    <row r="3448" spans="1:50">
      <c r="A3448" s="84">
        <v>1</v>
      </c>
      <c r="B3448" s="84">
        <v>0.57876955098716454</v>
      </c>
      <c r="C3448" s="84">
        <v>0.57287023292189754</v>
      </c>
      <c r="D3448" s="84">
        <v>0.6227377928839356</v>
      </c>
      <c r="E3448" s="84">
        <v>0.57869267759894427</v>
      </c>
      <c r="F3448" s="84">
        <v>0.57375857078744441</v>
      </c>
      <c r="G3448" s="84">
        <v>0.62851483691997312</v>
      </c>
      <c r="H3448" s="84">
        <v>0.59716727330273778</v>
      </c>
      <c r="I3448" s="84">
        <v>0.52435114876318856</v>
      </c>
      <c r="J3448" s="84">
        <v>0.57952381464705693</v>
      </c>
      <c r="K3448" s="84">
        <v>0.60611866313900808</v>
      </c>
      <c r="L3448" s="84">
        <v>0.50392477306598005</v>
      </c>
      <c r="M3448" s="84">
        <v>0.59584837435981153</v>
      </c>
      <c r="N3448" s="84">
        <v>0.47868530928218012</v>
      </c>
      <c r="O3448" s="84">
        <v>0.50063153167482188</v>
      </c>
      <c r="P3448" s="84">
        <v>0.55833931765367073</v>
      </c>
      <c r="Q3448" s="84">
        <v>0.46637982067312561</v>
      </c>
      <c r="R3448" s="84">
        <v>0.49945623604676159</v>
      </c>
      <c r="S3448" s="84">
        <v>0.5559655672078001</v>
      </c>
      <c r="T3448" s="84">
        <v>0.40739847205468432</v>
      </c>
      <c r="U3448" s="84">
        <v>0.46840911203723301</v>
      </c>
      <c r="V3448" s="84">
        <v>0.50997390052930702</v>
      </c>
      <c r="W3448" s="84">
        <v>0.37604394372512751</v>
      </c>
      <c r="X3448" s="84">
        <v>0.43680339575797211</v>
      </c>
      <c r="Y3448" s="84">
        <v>0.49612910120765208</v>
      </c>
      <c r="Z3448" s="84">
        <v>0.36030870783435859</v>
      </c>
      <c r="AA3448" s="84">
        <v>0.43056105000462142</v>
      </c>
      <c r="AB3448" s="84">
        <v>0.50565064207466148</v>
      </c>
      <c r="AC3448" s="84">
        <v>0.39115326486653729</v>
      </c>
      <c r="AD3448" s="84">
        <v>0.46808911861970942</v>
      </c>
      <c r="AE3448" s="84">
        <v>0.52871987299754664</v>
      </c>
      <c r="AF3448" s="84">
        <v>0.59834003252431645</v>
      </c>
      <c r="AG3448" s="84">
        <v>0.57363019536977045</v>
      </c>
      <c r="AH3448" s="84">
        <v>0.61830896376350952</v>
      </c>
      <c r="AI3448" s="84">
        <v>0.68353340950572028</v>
      </c>
      <c r="AJ3448" s="84">
        <v>0.57480580126622083</v>
      </c>
      <c r="AK3448" s="84">
        <v>0.64012651478680427</v>
      </c>
    </row>
    <row r="3449" spans="1:50">
      <c r="A3449" s="84">
        <v>2</v>
      </c>
      <c r="B3449" s="84">
        <v>0.49865009577532771</v>
      </c>
      <c r="C3449" s="84">
        <v>0.49075831579219509</v>
      </c>
      <c r="D3449" s="84">
        <v>0.5443615587927384</v>
      </c>
      <c r="E3449" s="84">
        <v>0.49278682058827999</v>
      </c>
      <c r="F3449" s="84">
        <v>0.48655193351204867</v>
      </c>
      <c r="G3449" s="84">
        <v>0.54544594821788839</v>
      </c>
      <c r="H3449" s="84">
        <v>0.52886532679221387</v>
      </c>
      <c r="I3449" s="84">
        <v>0.47443102859337238</v>
      </c>
      <c r="J3449" s="84">
        <v>0.5166976879296804</v>
      </c>
      <c r="K3449" s="84">
        <v>0.51862664598728825</v>
      </c>
      <c r="L3449" s="84">
        <v>0.46531423587589749</v>
      </c>
      <c r="M3449" s="84">
        <v>0.52241188528307358</v>
      </c>
      <c r="N3449" s="84">
        <v>0.43779438641327773</v>
      </c>
      <c r="O3449" s="84">
        <v>0.45777626002264149</v>
      </c>
      <c r="P3449" s="84">
        <v>0.49954727315708958</v>
      </c>
      <c r="Q3449" s="84">
        <v>0.42657271979092981</v>
      </c>
      <c r="R3449" s="84">
        <v>0.45658294900962609</v>
      </c>
      <c r="S3449" s="84">
        <v>0.4962239359481298</v>
      </c>
      <c r="T3449" s="84">
        <v>0.36035383996783271</v>
      </c>
      <c r="U3449" s="84">
        <v>0.42854543260814948</v>
      </c>
      <c r="V3449" s="84">
        <v>0.4531404736931971</v>
      </c>
      <c r="W3449" s="84">
        <v>0.34222296956448628</v>
      </c>
      <c r="X3449" s="84">
        <v>0.39906258163796487</v>
      </c>
      <c r="Y3449" s="84">
        <v>0.4417184995190766</v>
      </c>
      <c r="Z3449" s="84">
        <v>0.31543838307291922</v>
      </c>
      <c r="AA3449" s="84">
        <v>0.39021905906275978</v>
      </c>
      <c r="AB3449" s="84">
        <v>0.45097803276794812</v>
      </c>
      <c r="AC3449" s="84">
        <v>0.35610667491759002</v>
      </c>
      <c r="AD3449" s="84">
        <v>0.42865309719757522</v>
      </c>
      <c r="AE3449" s="84">
        <v>0.47298105271838858</v>
      </c>
      <c r="AF3449" s="84">
        <v>0.5150808505415605</v>
      </c>
      <c r="AG3449" s="84">
        <v>0.48787207201063798</v>
      </c>
      <c r="AH3449" s="84">
        <v>0.53702055520237346</v>
      </c>
      <c r="AI3449" s="84">
        <v>0.5337062812541733</v>
      </c>
      <c r="AJ3449" s="84">
        <v>0.48747045689257529</v>
      </c>
      <c r="AK3449" s="84">
        <v>0.55273088689764427</v>
      </c>
    </row>
    <row r="3450" spans="1:50">
      <c r="A3450" s="84">
        <v>3</v>
      </c>
      <c r="B3450" s="84">
        <v>0.47062638572570542</v>
      </c>
      <c r="C3450" s="84">
        <v>0.45564228574137078</v>
      </c>
      <c r="D3450" s="84">
        <v>0.49345338973104691</v>
      </c>
      <c r="E3450" s="84">
        <v>0.4556059525796029</v>
      </c>
      <c r="F3450" s="84">
        <v>0.44882246920276381</v>
      </c>
      <c r="G3450" s="84">
        <v>0.49174617518493607</v>
      </c>
      <c r="H3450" s="84">
        <v>0.50167748061402129</v>
      </c>
      <c r="I3450" s="84">
        <v>0.45416934523998959</v>
      </c>
      <c r="J3450" s="84">
        <v>0.48866020420239492</v>
      </c>
      <c r="K3450" s="84">
        <v>0.46492108384271508</v>
      </c>
      <c r="L3450" s="84">
        <v>0.45056352459016369</v>
      </c>
      <c r="M3450" s="84">
        <v>0.49002606103482249</v>
      </c>
      <c r="N3450" s="84">
        <v>0.42035036626498862</v>
      </c>
      <c r="O3450" s="84">
        <v>0.44021266244398072</v>
      </c>
      <c r="P3450" s="84">
        <v>0.48330263116812461</v>
      </c>
      <c r="Q3450" s="84">
        <v>0.40959297708601061</v>
      </c>
      <c r="R3450" s="84">
        <v>0.43825033572901623</v>
      </c>
      <c r="S3450" s="84">
        <v>0.48069602377385368</v>
      </c>
      <c r="T3450" s="84">
        <v>0.34292607272100639</v>
      </c>
      <c r="U3450" s="84">
        <v>0.41143613286310787</v>
      </c>
      <c r="V3450" s="84">
        <v>0.43631485230626632</v>
      </c>
      <c r="W3450" s="84">
        <v>0.32578891317751252</v>
      </c>
      <c r="X3450" s="84">
        <v>0.3822496896565532</v>
      </c>
      <c r="Y3450" s="84">
        <v>0.42365288019664432</v>
      </c>
      <c r="Z3450" s="84">
        <v>0.29249469034490322</v>
      </c>
      <c r="AA3450" s="84">
        <v>0.37147240964969042</v>
      </c>
      <c r="AB3450" s="84">
        <v>0.42908781117036632</v>
      </c>
      <c r="AC3450" s="84">
        <v>0.34029108305268302</v>
      </c>
      <c r="AD3450" s="84">
        <v>0.40995041466677778</v>
      </c>
      <c r="AE3450" s="84">
        <v>0.44698781518668951</v>
      </c>
      <c r="AF3450" s="84">
        <v>0.46494430977877332</v>
      </c>
      <c r="AG3450" s="84">
        <v>0.44911407366997402</v>
      </c>
      <c r="AH3450" s="84">
        <v>0.48264933719479192</v>
      </c>
      <c r="AI3450" s="84">
        <v>0.45718270985739923</v>
      </c>
      <c r="AJ3450" s="84">
        <v>0.44973691837326168</v>
      </c>
      <c r="AK3450" s="84">
        <v>0.49622888616257471</v>
      </c>
    </row>
    <row r="3451" spans="1:50">
      <c r="A3451" s="84">
        <v>4</v>
      </c>
      <c r="B3451" s="84">
        <v>0.45970649009818848</v>
      </c>
      <c r="C3451" s="84">
        <v>0.4394189771774889</v>
      </c>
      <c r="D3451" s="84">
        <v>0.46794766467459442</v>
      </c>
      <c r="E3451" s="84">
        <v>0.44023907404317297</v>
      </c>
      <c r="F3451" s="84">
        <v>0.43199888642761652</v>
      </c>
      <c r="G3451" s="84">
        <v>0.46684810020174838</v>
      </c>
      <c r="H3451" s="84">
        <v>0.4911378382655483</v>
      </c>
      <c r="I3451" s="84">
        <v>0.44621955178186112</v>
      </c>
      <c r="J3451" s="84">
        <v>0.46916522319171128</v>
      </c>
      <c r="K3451" s="84">
        <v>0.44395280235988199</v>
      </c>
      <c r="L3451" s="84">
        <v>0.44321568893103908</v>
      </c>
      <c r="M3451" s="84">
        <v>0.46496876908471962</v>
      </c>
      <c r="N3451" s="84">
        <v>0.40798799423485532</v>
      </c>
      <c r="O3451" s="84">
        <v>0.42830244285807839</v>
      </c>
      <c r="P3451" s="84">
        <v>0.45887322310289619</v>
      </c>
      <c r="Q3451" s="84">
        <v>0.39708918696487089</v>
      </c>
      <c r="R3451" s="84">
        <v>0.42491056093880691</v>
      </c>
      <c r="S3451" s="84">
        <v>0.45433111476778743</v>
      </c>
      <c r="T3451" s="84">
        <v>0.32627951059796662</v>
      </c>
      <c r="U3451" s="84">
        <v>0.39931523241945288</v>
      </c>
      <c r="V3451" s="84">
        <v>0.41239602897773009</v>
      </c>
      <c r="W3451" s="84">
        <v>0.31619303850681008</v>
      </c>
      <c r="X3451" s="84">
        <v>0.37152925427949768</v>
      </c>
      <c r="Y3451" s="84">
        <v>0.4012482633322646</v>
      </c>
      <c r="Z3451" s="84">
        <v>0.2844678878042457</v>
      </c>
      <c r="AA3451" s="84">
        <v>0.36189851187725303</v>
      </c>
      <c r="AB3451" s="84">
        <v>0.40628309042952582</v>
      </c>
      <c r="AC3451" s="84">
        <v>0.33285335173923908</v>
      </c>
      <c r="AD3451" s="84">
        <v>0.4009643136460902</v>
      </c>
      <c r="AE3451" s="84">
        <v>0.4245407500566975</v>
      </c>
      <c r="AF3451" s="84">
        <v>0.43861802338068789</v>
      </c>
      <c r="AG3451" s="84">
        <v>0.42992260220259798</v>
      </c>
      <c r="AH3451" s="84">
        <v>0.45455958183230932</v>
      </c>
      <c r="AI3451" s="84">
        <v>0.42483417667047529</v>
      </c>
      <c r="AJ3451" s="84">
        <v>0.4333152366918252</v>
      </c>
      <c r="AK3451" s="84">
        <v>0.46541290720005801</v>
      </c>
    </row>
    <row r="3452" spans="1:50">
      <c r="A3452" s="84">
        <v>5</v>
      </c>
      <c r="B3452" s="84">
        <v>0.46005339285983621</v>
      </c>
      <c r="C3452" s="84">
        <v>0.43558613973590249</v>
      </c>
      <c r="D3452" s="84">
        <v>0.45052602917220241</v>
      </c>
      <c r="E3452" s="84">
        <v>0.43564266318775507</v>
      </c>
      <c r="F3452" s="84">
        <v>0.4260422341525929</v>
      </c>
      <c r="G3452" s="84">
        <v>0.44751387020847339</v>
      </c>
      <c r="H3452" s="84">
        <v>0.50069631270770698</v>
      </c>
      <c r="I3452" s="84">
        <v>0.47334474776856278</v>
      </c>
      <c r="J3452" s="84">
        <v>0.48751438992113783</v>
      </c>
      <c r="K3452" s="84">
        <v>0.47062311832861969</v>
      </c>
      <c r="L3452" s="84">
        <v>0.47985537190082639</v>
      </c>
      <c r="M3452" s="84">
        <v>0.48790973570119911</v>
      </c>
      <c r="N3452" s="84">
        <v>0.44087012080058241</v>
      </c>
      <c r="O3452" s="84">
        <v>0.46345068907122738</v>
      </c>
      <c r="P3452" s="84">
        <v>0.4803498708724917</v>
      </c>
      <c r="Q3452" s="84">
        <v>0.42931604556808511</v>
      </c>
      <c r="R3452" s="84">
        <v>0.45989661036067192</v>
      </c>
      <c r="S3452" s="84">
        <v>0.47356141169536081</v>
      </c>
      <c r="T3452" s="84">
        <v>0.34308690907002132</v>
      </c>
      <c r="U3452" s="84">
        <v>0.43165675382190122</v>
      </c>
      <c r="V3452" s="84">
        <v>0.42965582847525419</v>
      </c>
      <c r="W3452" s="84">
        <v>0.34044055826467118</v>
      </c>
      <c r="X3452" s="84">
        <v>0.40067388862722358</v>
      </c>
      <c r="Y3452" s="84">
        <v>0.41968152185529561</v>
      </c>
      <c r="Z3452" s="84">
        <v>0.30243596007538209</v>
      </c>
      <c r="AA3452" s="84">
        <v>0.38868287272391161</v>
      </c>
      <c r="AB3452" s="84">
        <v>0.42749465739974202</v>
      </c>
      <c r="AC3452" s="84">
        <v>0.35718960859682741</v>
      </c>
      <c r="AD3452" s="84">
        <v>0.43088225369111</v>
      </c>
      <c r="AE3452" s="84">
        <v>0.45043605550172161</v>
      </c>
      <c r="AF3452" s="84">
        <v>0.42085238255960228</v>
      </c>
      <c r="AG3452" s="84">
        <v>0.42265561958016518</v>
      </c>
      <c r="AH3452" s="84">
        <v>0.43429163429163442</v>
      </c>
      <c r="AI3452" s="84">
        <v>0.41091540413408312</v>
      </c>
      <c r="AJ3452" s="84">
        <v>0.42943942591466272</v>
      </c>
      <c r="AK3452" s="84">
        <v>0.44563332453320498</v>
      </c>
    </row>
    <row r="3453" spans="1:50">
      <c r="A3453" s="84">
        <v>6</v>
      </c>
      <c r="B3453" s="84">
        <v>0.49567879820817179</v>
      </c>
      <c r="C3453" s="84">
        <v>0.46984899180647488</v>
      </c>
      <c r="D3453" s="84">
        <v>0.48166996070625462</v>
      </c>
      <c r="E3453" s="84">
        <v>0.47009299009420369</v>
      </c>
      <c r="F3453" s="84">
        <v>0.45950940416677649</v>
      </c>
      <c r="G3453" s="84">
        <v>0.47806510591795559</v>
      </c>
      <c r="H3453" s="84">
        <v>0.54212691881626851</v>
      </c>
      <c r="I3453" s="84">
        <v>0.52613969316809994</v>
      </c>
      <c r="J3453" s="84">
        <v>0.53279826137476194</v>
      </c>
      <c r="K3453" s="84">
        <v>0.52560593619803553</v>
      </c>
      <c r="L3453" s="84">
        <v>0.53833322043083598</v>
      </c>
      <c r="M3453" s="84">
        <v>0.53784292028709468</v>
      </c>
      <c r="N3453" s="84">
        <v>0.50153786719365245</v>
      </c>
      <c r="O3453" s="84">
        <v>0.52548113357596615</v>
      </c>
      <c r="P3453" s="84">
        <v>0.53014536322965966</v>
      </c>
      <c r="Q3453" s="84">
        <v>0.48845637390086483</v>
      </c>
      <c r="R3453" s="84">
        <v>0.52402670508839633</v>
      </c>
      <c r="S3453" s="84">
        <v>0.52562197607878769</v>
      </c>
      <c r="T3453" s="84">
        <v>0.38298581193635473</v>
      </c>
      <c r="U3453" s="84">
        <v>0.49108437357216472</v>
      </c>
      <c r="V3453" s="84">
        <v>0.47581530355879698</v>
      </c>
      <c r="W3453" s="84">
        <v>0.38857687349363818</v>
      </c>
      <c r="X3453" s="84">
        <v>0.45509029993192451</v>
      </c>
      <c r="Y3453" s="84">
        <v>0.46387089879234789</v>
      </c>
      <c r="Z3453" s="84">
        <v>0.34241043384618453</v>
      </c>
      <c r="AA3453" s="84">
        <v>0.43891117478510022</v>
      </c>
      <c r="AB3453" s="84">
        <v>0.47005737278835591</v>
      </c>
      <c r="AC3453" s="84">
        <v>0.40072116242815148</v>
      </c>
      <c r="AD3453" s="84">
        <v>0.48350265394677799</v>
      </c>
      <c r="AE3453" s="84">
        <v>0.49536626600416472</v>
      </c>
      <c r="AF3453" s="84">
        <v>0.44997085084839372</v>
      </c>
      <c r="AG3453" s="84">
        <v>0.45423301169490943</v>
      </c>
      <c r="AH3453" s="84">
        <v>0.46386946386946398</v>
      </c>
      <c r="AI3453" s="84">
        <v>0.4398658574587111</v>
      </c>
      <c r="AJ3453" s="84">
        <v>0.46211747033443412</v>
      </c>
      <c r="AK3453" s="84">
        <v>0.47592129579302123</v>
      </c>
    </row>
    <row r="3454" spans="1:50">
      <c r="A3454" s="84">
        <v>7</v>
      </c>
      <c r="B3454" s="84">
        <v>0.5467338350854436</v>
      </c>
      <c r="C3454" s="84">
        <v>0.52185406778455945</v>
      </c>
      <c r="D3454" s="84">
        <v>0.52730140696959316</v>
      </c>
      <c r="E3454" s="84">
        <v>0.52482516952109348</v>
      </c>
      <c r="F3454" s="84">
        <v>0.5144320420853562</v>
      </c>
      <c r="G3454" s="84">
        <v>0.52361087760591796</v>
      </c>
      <c r="H3454" s="84">
        <v>0.60196233581262859</v>
      </c>
      <c r="I3454" s="84">
        <v>0.60678543619903547</v>
      </c>
      <c r="J3454" s="84">
        <v>0.57288024357967438</v>
      </c>
      <c r="K3454" s="84">
        <v>0.60733509716266776</v>
      </c>
      <c r="L3454" s="84">
        <v>0.6225104999322586</v>
      </c>
      <c r="M3454" s="84">
        <v>0.58353740756193273</v>
      </c>
      <c r="N3454" s="84">
        <v>0.58480557495430985</v>
      </c>
      <c r="O3454" s="84">
        <v>0.61177642843108804</v>
      </c>
      <c r="P3454" s="84">
        <v>0.57760808574601818</v>
      </c>
      <c r="Q3454" s="84">
        <v>0.56707431525144747</v>
      </c>
      <c r="R3454" s="84">
        <v>0.60888154884404944</v>
      </c>
      <c r="S3454" s="84">
        <v>0.57461256968833663</v>
      </c>
      <c r="T3454" s="84">
        <v>0.46106037107243369</v>
      </c>
      <c r="U3454" s="84">
        <v>0.5729360547339355</v>
      </c>
      <c r="V3454" s="84">
        <v>0.52933629289948048</v>
      </c>
      <c r="W3454" s="84">
        <v>0.48093716719914797</v>
      </c>
      <c r="X3454" s="84">
        <v>0.53784092490928037</v>
      </c>
      <c r="Y3454" s="84">
        <v>0.50753446617505604</v>
      </c>
      <c r="Z3454" s="84">
        <v>0.41360468246766852</v>
      </c>
      <c r="AA3454" s="84">
        <v>0.5226231629540623</v>
      </c>
      <c r="AB3454" s="84">
        <v>0.51436244970254708</v>
      </c>
      <c r="AC3454" s="84">
        <v>0.47814497030857672</v>
      </c>
      <c r="AD3454" s="84">
        <v>0.57419537971090451</v>
      </c>
      <c r="AE3454" s="84">
        <v>0.54134280353792541</v>
      </c>
      <c r="AF3454" s="84">
        <v>0.49702371820441221</v>
      </c>
      <c r="AG3454" s="84">
        <v>0.50647482014388479</v>
      </c>
      <c r="AH3454" s="84">
        <v>0.50936874573238222</v>
      </c>
      <c r="AI3454" s="84">
        <v>0.4873944592007835</v>
      </c>
      <c r="AJ3454" s="84">
        <v>0.51430519101481342</v>
      </c>
      <c r="AK3454" s="84">
        <v>0.51972005238664676</v>
      </c>
    </row>
    <row r="3455" spans="1:50">
      <c r="A3455" s="84">
        <v>8</v>
      </c>
      <c r="B3455" s="84">
        <v>0.632780802702825</v>
      </c>
      <c r="C3455" s="84">
        <v>0.60989729546889238</v>
      </c>
      <c r="D3455" s="84">
        <v>0.56294745341789876</v>
      </c>
      <c r="E3455" s="84">
        <v>0.61355258567072712</v>
      </c>
      <c r="F3455" s="84">
        <v>0.60781132627910828</v>
      </c>
      <c r="G3455" s="84">
        <v>0.55945275722932075</v>
      </c>
      <c r="H3455" s="84">
        <v>0.65143218863744268</v>
      </c>
      <c r="I3455" s="84">
        <v>0.62255560293889867</v>
      </c>
      <c r="J3455" s="84">
        <v>0.58131515810085299</v>
      </c>
      <c r="K3455" s="84">
        <v>0.62719338259891133</v>
      </c>
      <c r="L3455" s="84">
        <v>0.61434764937000397</v>
      </c>
      <c r="M3455" s="84">
        <v>0.59396786813479174</v>
      </c>
      <c r="N3455" s="84">
        <v>0.58498387839705213</v>
      </c>
      <c r="O3455" s="84">
        <v>0.60656746161690822</v>
      </c>
      <c r="P3455" s="84">
        <v>0.58044487660405808</v>
      </c>
      <c r="Q3455" s="84">
        <v>0.56174648782107739</v>
      </c>
      <c r="R3455" s="84">
        <v>0.60228189319241587</v>
      </c>
      <c r="S3455" s="84">
        <v>0.57859739175283043</v>
      </c>
      <c r="T3455" s="84">
        <v>0.50347521396978567</v>
      </c>
      <c r="U3455" s="84">
        <v>0.57363229444610386</v>
      </c>
      <c r="V3455" s="84">
        <v>0.54234212259433623</v>
      </c>
      <c r="W3455" s="84">
        <v>0.53480186088223747</v>
      </c>
      <c r="X3455" s="84">
        <v>0.56052698319473537</v>
      </c>
      <c r="Y3455" s="84">
        <v>0.52352677140109005</v>
      </c>
      <c r="Z3455" s="84">
        <v>0.4958071174306255</v>
      </c>
      <c r="AA3455" s="84">
        <v>0.5596838894537387</v>
      </c>
      <c r="AB3455" s="84">
        <v>0.53343216341618371</v>
      </c>
      <c r="AC3455" s="84">
        <v>0.517785103116707</v>
      </c>
      <c r="AD3455" s="84">
        <v>0.58352290096034376</v>
      </c>
      <c r="AE3455" s="84">
        <v>0.54799187679112626</v>
      </c>
      <c r="AF3455" s="84">
        <v>0.56205700960387828</v>
      </c>
      <c r="AG3455" s="84">
        <v>0.60032959414458942</v>
      </c>
      <c r="AH3455" s="84">
        <v>0.55054507781780515</v>
      </c>
      <c r="AI3455" s="84">
        <v>0.56931934531317241</v>
      </c>
      <c r="AJ3455" s="84">
        <v>0.60587351672170509</v>
      </c>
      <c r="AK3455" s="84">
        <v>0.55574881327680559</v>
      </c>
    </row>
    <row r="3456" spans="1:50">
      <c r="A3456" s="84">
        <v>9</v>
      </c>
      <c r="B3456" s="84">
        <v>0.61783381849444197</v>
      </c>
      <c r="C3456" s="84">
        <v>0.60914753300139812</v>
      </c>
      <c r="D3456" s="84">
        <v>0.56418682603245851</v>
      </c>
      <c r="E3456" s="84">
        <v>0.61068551751338729</v>
      </c>
      <c r="F3456" s="84">
        <v>0.60900409669840183</v>
      </c>
      <c r="G3456" s="84">
        <v>0.56251576160053807</v>
      </c>
      <c r="H3456" s="84">
        <v>0.62660231049216641</v>
      </c>
      <c r="I3456" s="84">
        <v>0.58356406192649368</v>
      </c>
      <c r="J3456" s="84">
        <v>0.57753343303172777</v>
      </c>
      <c r="K3456" s="84">
        <v>0.59625034212206918</v>
      </c>
      <c r="L3456" s="84">
        <v>0.56203004335455897</v>
      </c>
      <c r="M3456" s="84">
        <v>0.58857426185595685</v>
      </c>
      <c r="N3456" s="84">
        <v>0.55893671713644677</v>
      </c>
      <c r="O3456" s="84">
        <v>0.56438348474500144</v>
      </c>
      <c r="P3456" s="84">
        <v>0.57244744577313711</v>
      </c>
      <c r="Q3456" s="84">
        <v>0.5215351073506691</v>
      </c>
      <c r="R3456" s="84">
        <v>0.55915960270115561</v>
      </c>
      <c r="S3456" s="84">
        <v>0.57219343271852052</v>
      </c>
      <c r="T3456" s="84">
        <v>0.51336664943420074</v>
      </c>
      <c r="U3456" s="84">
        <v>0.53739024829253157</v>
      </c>
      <c r="V3456" s="84">
        <v>0.54312266751225702</v>
      </c>
      <c r="W3456" s="84">
        <v>0.5178521383330531</v>
      </c>
      <c r="X3456" s="84">
        <v>0.5377741843830981</v>
      </c>
      <c r="Y3456" s="84">
        <v>0.54384097467136905</v>
      </c>
      <c r="Z3456" s="84">
        <v>0.52907098485377257</v>
      </c>
      <c r="AA3456" s="84">
        <v>0.54668638506331435</v>
      </c>
      <c r="AB3456" s="84">
        <v>0.55570743728461136</v>
      </c>
      <c r="AC3456" s="84">
        <v>0.54056241149099737</v>
      </c>
      <c r="AD3456" s="84">
        <v>0.55456967156168002</v>
      </c>
      <c r="AE3456" s="84">
        <v>0.56163020844071498</v>
      </c>
      <c r="AF3456" s="84">
        <v>0.56968181399772944</v>
      </c>
      <c r="AG3456" s="84">
        <v>0.60445520360962401</v>
      </c>
      <c r="AH3456" s="84">
        <v>0.55614890160344721</v>
      </c>
      <c r="AI3456" s="84">
        <v>0.58446973631493826</v>
      </c>
      <c r="AJ3456" s="84">
        <v>0.60948195982545572</v>
      </c>
      <c r="AK3456" s="84">
        <v>0.55997287489841041</v>
      </c>
    </row>
    <row r="3457" spans="1:37">
      <c r="A3457" s="84">
        <v>10</v>
      </c>
      <c r="B3457" s="84">
        <v>0.56064011100888367</v>
      </c>
      <c r="C3457" s="84">
        <v>0.56143850978246124</v>
      </c>
      <c r="D3457" s="84">
        <v>0.56757162775631298</v>
      </c>
      <c r="E3457" s="84">
        <v>0.56238527934952454</v>
      </c>
      <c r="F3457" s="84">
        <v>0.56234205391706271</v>
      </c>
      <c r="G3457" s="84">
        <v>0.56932477303295226</v>
      </c>
      <c r="H3457" s="84">
        <v>0.57319196075328371</v>
      </c>
      <c r="I3457" s="84">
        <v>0.5611319385657273</v>
      </c>
      <c r="J3457" s="84">
        <v>0.58172399324346125</v>
      </c>
      <c r="K3457" s="84">
        <v>0.6099960465894233</v>
      </c>
      <c r="L3457" s="84">
        <v>0.55160632028180479</v>
      </c>
      <c r="M3457" s="84">
        <v>0.60703466540896478</v>
      </c>
      <c r="N3457" s="84">
        <v>0.56308227218020535</v>
      </c>
      <c r="O3457" s="84">
        <v>0.55673493446104616</v>
      </c>
      <c r="P3457" s="84">
        <v>0.58950387382525193</v>
      </c>
      <c r="Q3457" s="84">
        <v>0.51372384816413752</v>
      </c>
      <c r="R3457" s="84">
        <v>0.54982303728879944</v>
      </c>
      <c r="S3457" s="84">
        <v>0.59109831274406266</v>
      </c>
      <c r="T3457" s="84">
        <v>0.57971164340283765</v>
      </c>
      <c r="U3457" s="84">
        <v>0.53690564962923271</v>
      </c>
      <c r="V3457" s="84">
        <v>0.57822279679000899</v>
      </c>
      <c r="W3457" s="84">
        <v>0.53077742279020235</v>
      </c>
      <c r="X3457" s="84">
        <v>0.54315919140992208</v>
      </c>
      <c r="Y3457" s="84">
        <v>0.57936090627337822</v>
      </c>
      <c r="Z3457" s="84">
        <v>0.58978551984764027</v>
      </c>
      <c r="AA3457" s="84">
        <v>0.56033829374249</v>
      </c>
      <c r="AB3457" s="84">
        <v>0.58513024393061353</v>
      </c>
      <c r="AC3457" s="84">
        <v>0.56516047649081902</v>
      </c>
      <c r="AD3457" s="84">
        <v>0.55055202886985943</v>
      </c>
      <c r="AE3457" s="84">
        <v>0.56638764612498205</v>
      </c>
      <c r="AF3457" s="84">
        <v>0.56498726642324559</v>
      </c>
      <c r="AG3457" s="84">
        <v>0.56141702751542844</v>
      </c>
      <c r="AH3457" s="84">
        <v>0.5669280214734761</v>
      </c>
      <c r="AI3457" s="84">
        <v>0.58016649107447571</v>
      </c>
      <c r="AJ3457" s="84">
        <v>0.56063735555002236</v>
      </c>
      <c r="AK3457" s="84">
        <v>0.56568778179822876</v>
      </c>
    </row>
    <row r="3458" spans="1:37">
      <c r="A3458" s="84">
        <v>11</v>
      </c>
      <c r="B3458" s="84">
        <v>0.54886049984163132</v>
      </c>
      <c r="C3458" s="84">
        <v>0.55019422725989819</v>
      </c>
      <c r="D3458" s="84">
        <v>0.56763735206163068</v>
      </c>
      <c r="E3458" s="84">
        <v>0.55096251573853561</v>
      </c>
      <c r="F3458" s="84">
        <v>0.55057754567686723</v>
      </c>
      <c r="G3458" s="84">
        <v>0.57236150806993946</v>
      </c>
      <c r="H3458" s="84">
        <v>0.56502611172653894</v>
      </c>
      <c r="I3458" s="84">
        <v>0.55805343568135457</v>
      </c>
      <c r="J3458" s="84">
        <v>0.58612972984604106</v>
      </c>
      <c r="K3458" s="84">
        <v>0.61335644557978286</v>
      </c>
      <c r="L3458" s="84">
        <v>0.54727086438152006</v>
      </c>
      <c r="M3458" s="84">
        <v>0.61012450039605515</v>
      </c>
      <c r="N3458" s="84">
        <v>0.56647003759230918</v>
      </c>
      <c r="O3458" s="84">
        <v>0.5502020901359429</v>
      </c>
      <c r="P3458" s="84">
        <v>0.59156010116103275</v>
      </c>
      <c r="Q3458" s="84">
        <v>0.51314630589526267</v>
      </c>
      <c r="R3458" s="84">
        <v>0.54122284106556462</v>
      </c>
      <c r="S3458" s="84">
        <v>0.59302011444851044</v>
      </c>
      <c r="T3458" s="84">
        <v>0.62492963409730606</v>
      </c>
      <c r="U3458" s="84">
        <v>0.54276237061710175</v>
      </c>
      <c r="V3458" s="84">
        <v>0.59732663365612115</v>
      </c>
      <c r="W3458" s="84">
        <v>0.61265624124208284</v>
      </c>
      <c r="X3458" s="84">
        <v>0.57265469023814919</v>
      </c>
      <c r="Y3458" s="84">
        <v>0.61643261729186716</v>
      </c>
      <c r="Z3458" s="84">
        <v>0.66299394749174878</v>
      </c>
      <c r="AA3458" s="84">
        <v>0.59390886403549314</v>
      </c>
      <c r="AB3458" s="84">
        <v>0.60352611617027008</v>
      </c>
      <c r="AC3458" s="84">
        <v>0.66037533767300172</v>
      </c>
      <c r="AD3458" s="84">
        <v>0.57142828785695299</v>
      </c>
      <c r="AE3458" s="84">
        <v>0.57234088613075484</v>
      </c>
      <c r="AF3458" s="84">
        <v>0.57130802982418472</v>
      </c>
      <c r="AG3458" s="84">
        <v>0.55053814768090736</v>
      </c>
      <c r="AH3458" s="84">
        <v>0.56975818794000621</v>
      </c>
      <c r="AI3458" s="84">
        <v>0.60650531970144383</v>
      </c>
      <c r="AJ3458" s="84">
        <v>0.5515182810095477</v>
      </c>
      <c r="AK3458" s="84">
        <v>0.56946148390870654</v>
      </c>
    </row>
    <row r="3459" spans="1:37">
      <c r="A3459" s="84">
        <v>12</v>
      </c>
      <c r="B3459" s="84">
        <v>0.55560247960060927</v>
      </c>
      <c r="C3459" s="84">
        <v>0.55661891598997737</v>
      </c>
      <c r="D3459" s="84">
        <v>0.57273098572374204</v>
      </c>
      <c r="E3459" s="84">
        <v>0.55455772818980309</v>
      </c>
      <c r="F3459" s="84">
        <v>0.5538486645531191</v>
      </c>
      <c r="G3459" s="84">
        <v>0.5766959482178885</v>
      </c>
      <c r="H3459" s="84">
        <v>0.55978794112992558</v>
      </c>
      <c r="I3459" s="84">
        <v>0.54749190063076403</v>
      </c>
      <c r="J3459" s="84">
        <v>0.58129901987153965</v>
      </c>
      <c r="K3459" s="84">
        <v>0.60427880667822287</v>
      </c>
      <c r="L3459" s="84">
        <v>0.53477255791898115</v>
      </c>
      <c r="M3459" s="84">
        <v>0.59962752674128228</v>
      </c>
      <c r="N3459" s="84">
        <v>0.56397378939391696</v>
      </c>
      <c r="O3459" s="84">
        <v>0.53893509725587774</v>
      </c>
      <c r="P3459" s="84">
        <v>0.58026200172170028</v>
      </c>
      <c r="Q3459" s="84">
        <v>0.51828643208824854</v>
      </c>
      <c r="R3459" s="84">
        <v>0.53074767011511637</v>
      </c>
      <c r="S3459" s="84">
        <v>0.58095512930716897</v>
      </c>
      <c r="T3459" s="84">
        <v>0.67914297202596352</v>
      </c>
      <c r="U3459" s="84">
        <v>0.54559084444778505</v>
      </c>
      <c r="V3459" s="84">
        <v>0.61823060223918824</v>
      </c>
      <c r="W3459" s="84">
        <v>0.70183285690263997</v>
      </c>
      <c r="X3459" s="84">
        <v>0.60349644082308218</v>
      </c>
      <c r="Y3459" s="84">
        <v>0.64092337287592194</v>
      </c>
      <c r="Z3459" s="84">
        <v>0.67430126933163159</v>
      </c>
      <c r="AA3459" s="84">
        <v>0.61785007856548657</v>
      </c>
      <c r="AB3459" s="84">
        <v>0.61474076355865304</v>
      </c>
      <c r="AC3459" s="84">
        <v>0.72729111875379326</v>
      </c>
      <c r="AD3459" s="84">
        <v>0.57221037838095357</v>
      </c>
      <c r="AE3459" s="84">
        <v>0.57180483681421768</v>
      </c>
      <c r="AF3459" s="84">
        <v>0.59608480868951541</v>
      </c>
      <c r="AG3459" s="84">
        <v>0.55903031129598679</v>
      </c>
      <c r="AH3459" s="84">
        <v>0.57857361493725146</v>
      </c>
      <c r="AI3459" s="84">
        <v>0.64550162484604778</v>
      </c>
      <c r="AJ3459" s="84">
        <v>0.56079859254391162</v>
      </c>
      <c r="AK3459" s="84">
        <v>0.57977316374968302</v>
      </c>
    </row>
    <row r="3460" spans="1:37">
      <c r="A3460" s="84">
        <v>13</v>
      </c>
      <c r="B3460" s="84">
        <v>0.54249558830183553</v>
      </c>
      <c r="C3460" s="84">
        <v>0.54418104609100115</v>
      </c>
      <c r="D3460" s="84">
        <v>0.56917717864335649</v>
      </c>
      <c r="E3460" s="84">
        <v>0.54145113089910657</v>
      </c>
      <c r="F3460" s="84">
        <v>0.54056739392863062</v>
      </c>
      <c r="G3460" s="84">
        <v>0.57184137525218559</v>
      </c>
      <c r="H3460" s="84">
        <v>0.55108403228358915</v>
      </c>
      <c r="I3460" s="84">
        <v>0.54562909874759469</v>
      </c>
      <c r="J3460" s="84">
        <v>0.58812011146137044</v>
      </c>
      <c r="K3460" s="84">
        <v>0.61113645348660417</v>
      </c>
      <c r="L3460" s="84">
        <v>0.53713715959897024</v>
      </c>
      <c r="M3460" s="84">
        <v>0.60849190656725982</v>
      </c>
      <c r="N3460" s="84">
        <v>0.57118022020475168</v>
      </c>
      <c r="O3460" s="84">
        <v>0.54269621923037337</v>
      </c>
      <c r="P3460" s="84">
        <v>0.58809439912220074</v>
      </c>
      <c r="Q3460" s="84">
        <v>0.54398706305317723</v>
      </c>
      <c r="R3460" s="84">
        <v>0.53687272943965736</v>
      </c>
      <c r="S3460" s="84">
        <v>0.58829849939828571</v>
      </c>
      <c r="T3460" s="84">
        <v>0.72109828249755881</v>
      </c>
      <c r="U3460" s="84">
        <v>0.56213444942669011</v>
      </c>
      <c r="V3460" s="84">
        <v>0.65691635973363904</v>
      </c>
      <c r="W3460" s="84">
        <v>0.73072137212039678</v>
      </c>
      <c r="X3460" s="84">
        <v>0.63126812720362913</v>
      </c>
      <c r="Y3460" s="84">
        <v>0.68378753874104947</v>
      </c>
      <c r="Z3460" s="84">
        <v>0.67737239378197012</v>
      </c>
      <c r="AA3460" s="84">
        <v>0.64201127645808298</v>
      </c>
      <c r="AB3460" s="84">
        <v>0.64899116305038396</v>
      </c>
      <c r="AC3460" s="84">
        <v>0.78025966607561503</v>
      </c>
      <c r="AD3460" s="84">
        <v>0.58473176677028371</v>
      </c>
      <c r="AE3460" s="84">
        <v>0.59566934004082228</v>
      </c>
      <c r="AF3460" s="84">
        <v>0.61619772329784295</v>
      </c>
      <c r="AG3460" s="84">
        <v>0.54974030254469408</v>
      </c>
      <c r="AH3460" s="84">
        <v>0.5810223446587085</v>
      </c>
      <c r="AI3460" s="84">
        <v>0.68592245255301143</v>
      </c>
      <c r="AJ3460" s="84">
        <v>0.55214894216286181</v>
      </c>
      <c r="AK3460" s="84">
        <v>0.58356757204458054</v>
      </c>
    </row>
    <row r="3461" spans="1:37">
      <c r="A3461" s="84">
        <v>14</v>
      </c>
      <c r="B3461" s="84">
        <v>0.54324972474019995</v>
      </c>
      <c r="C3461" s="84">
        <v>0.54591110143984556</v>
      </c>
      <c r="D3461" s="84">
        <v>0.582270399181263</v>
      </c>
      <c r="E3461" s="84">
        <v>0.54269504406789948</v>
      </c>
      <c r="F3461" s="84">
        <v>0.54156336922844306</v>
      </c>
      <c r="G3461" s="84">
        <v>0.58398306153328849</v>
      </c>
      <c r="H3461" s="84">
        <v>0.55217597721158407</v>
      </c>
      <c r="I3461" s="84">
        <v>0.54647775564197698</v>
      </c>
      <c r="J3461" s="84">
        <v>0.58893778174658673</v>
      </c>
      <c r="K3461" s="84">
        <v>0.59894170239941624</v>
      </c>
      <c r="L3461" s="84">
        <v>0.5405200006774149</v>
      </c>
      <c r="M3461" s="84">
        <v>0.60367877809421877</v>
      </c>
      <c r="N3461" s="84">
        <v>0.59947103311986438</v>
      </c>
      <c r="O3461" s="84">
        <v>0.55171776615551582</v>
      </c>
      <c r="P3461" s="84">
        <v>0.59340223107356471</v>
      </c>
      <c r="Q3461" s="84">
        <v>0.57276310659986429</v>
      </c>
      <c r="R3461" s="84">
        <v>0.54677966173838477</v>
      </c>
      <c r="S3461" s="84">
        <v>0.59639094235822887</v>
      </c>
      <c r="T3461" s="84">
        <v>0.75521856511000052</v>
      </c>
      <c r="U3461" s="84">
        <v>0.58868254436055734</v>
      </c>
      <c r="V3461" s="84">
        <v>0.68532331634022003</v>
      </c>
      <c r="W3461" s="84">
        <v>0.76389215851129422</v>
      </c>
      <c r="X3461" s="84">
        <v>0.6632578148388979</v>
      </c>
      <c r="Y3461" s="84">
        <v>0.71612268889601371</v>
      </c>
      <c r="Z3461" s="84">
        <v>0.72906300790714818</v>
      </c>
      <c r="AA3461" s="84">
        <v>0.67248174507810332</v>
      </c>
      <c r="AB3461" s="84">
        <v>0.66294930786854311</v>
      </c>
      <c r="AC3461" s="84">
        <v>0.81823374706953389</v>
      </c>
      <c r="AD3461" s="84">
        <v>0.59392629293061627</v>
      </c>
      <c r="AE3461" s="84">
        <v>0.6001896789889285</v>
      </c>
      <c r="AF3461" s="84">
        <v>0.64815439845356082</v>
      </c>
      <c r="AG3461" s="84">
        <v>0.55632309318422035</v>
      </c>
      <c r="AH3461" s="84">
        <v>0.59824821643003478</v>
      </c>
      <c r="AI3461" s="84">
        <v>0.71545161816859804</v>
      </c>
      <c r="AJ3461" s="84">
        <v>0.55634314497859039</v>
      </c>
      <c r="AK3461" s="84">
        <v>0.59936639075675946</v>
      </c>
    </row>
    <row r="3462" spans="1:37">
      <c r="A3462" s="84">
        <v>15</v>
      </c>
      <c r="B3462" s="84">
        <v>0.54053483356208798</v>
      </c>
      <c r="C3462" s="84">
        <v>0.5434334381133562</v>
      </c>
      <c r="D3462" s="84">
        <v>0.57502664181661978</v>
      </c>
      <c r="E3462" s="84">
        <v>0.54154214893584751</v>
      </c>
      <c r="F3462" s="84">
        <v>0.5400682063084834</v>
      </c>
      <c r="G3462" s="84">
        <v>0.57896036482851387</v>
      </c>
      <c r="H3462" s="84">
        <v>0.55736667194176293</v>
      </c>
      <c r="I3462" s="84">
        <v>0.55776913562173669</v>
      </c>
      <c r="J3462" s="84">
        <v>0.59040098120434226</v>
      </c>
      <c r="K3462" s="84">
        <v>0.62257093330900481</v>
      </c>
      <c r="L3462" s="84">
        <v>0.55369995596802601</v>
      </c>
      <c r="M3462" s="84">
        <v>0.61227710559254089</v>
      </c>
      <c r="N3462" s="84">
        <v>0.63461166996032747</v>
      </c>
      <c r="O3462" s="84">
        <v>0.56807209752720245</v>
      </c>
      <c r="P3462" s="84">
        <v>0.5977064813534525</v>
      </c>
      <c r="Q3462" s="84">
        <v>0.62495848914942465</v>
      </c>
      <c r="R3462" s="84">
        <v>0.56555920429562889</v>
      </c>
      <c r="S3462" s="84">
        <v>0.60436672642876432</v>
      </c>
      <c r="T3462" s="84">
        <v>0.78158423803779653</v>
      </c>
      <c r="U3462" s="84">
        <v>0.62242445700225268</v>
      </c>
      <c r="V3462" s="84">
        <v>0.71150571993072675</v>
      </c>
      <c r="W3462" s="84">
        <v>0.77654839975337697</v>
      </c>
      <c r="X3462" s="84">
        <v>0.7027910888049439</v>
      </c>
      <c r="Y3462" s="84">
        <v>0.73561611627658452</v>
      </c>
      <c r="Z3462" s="84">
        <v>0.78488169191037893</v>
      </c>
      <c r="AA3462" s="84">
        <v>0.71281819022090764</v>
      </c>
      <c r="AB3462" s="84">
        <v>0.67588706416896094</v>
      </c>
      <c r="AC3462" s="84">
        <v>0.83803596291844673</v>
      </c>
      <c r="AD3462" s="84">
        <v>0.6178098289325854</v>
      </c>
      <c r="AE3462" s="84">
        <v>0.61400841185081334</v>
      </c>
      <c r="AF3462" s="84">
        <v>0.68370102175447223</v>
      </c>
      <c r="AG3462" s="84">
        <v>0.56240580994919709</v>
      </c>
      <c r="AH3462" s="84">
        <v>0.60258058439876627</v>
      </c>
      <c r="AI3462" s="84">
        <v>0.74962532088854583</v>
      </c>
      <c r="AJ3462" s="84">
        <v>0.56012302994926144</v>
      </c>
      <c r="AK3462" s="84">
        <v>0.59746659833625815</v>
      </c>
    </row>
    <row r="3463" spans="1:37">
      <c r="A3463" s="84">
        <v>16</v>
      </c>
      <c r="B3463" s="84">
        <v>0.55626611966636996</v>
      </c>
      <c r="C3463" s="84">
        <v>0.55902548115144557</v>
      </c>
      <c r="D3463" s="84">
        <v>0.57628948739736452</v>
      </c>
      <c r="E3463" s="84">
        <v>0.5574551356927232</v>
      </c>
      <c r="F3463" s="84">
        <v>0.55528862884200469</v>
      </c>
      <c r="G3463" s="84">
        <v>0.5810566577000672</v>
      </c>
      <c r="H3463" s="84">
        <v>0.58502927678430139</v>
      </c>
      <c r="I3463" s="84">
        <v>0.60244031289979683</v>
      </c>
      <c r="J3463" s="84">
        <v>0.63254865676138006</v>
      </c>
      <c r="K3463" s="84">
        <v>0.67767539458078652</v>
      </c>
      <c r="L3463" s="84">
        <v>0.60441928600460648</v>
      </c>
      <c r="M3463" s="84">
        <v>0.6660136291351485</v>
      </c>
      <c r="N3463" s="84">
        <v>0.71932066388315186</v>
      </c>
      <c r="O3463" s="84">
        <v>0.62496374540385269</v>
      </c>
      <c r="P3463" s="84">
        <v>0.64899619531037456</v>
      </c>
      <c r="Q3463" s="84">
        <v>0.72956583259937335</v>
      </c>
      <c r="R3463" s="84">
        <v>0.62438148180465813</v>
      </c>
      <c r="S3463" s="84">
        <v>0.65603433455313509</v>
      </c>
      <c r="T3463" s="84">
        <v>0.85437417427767237</v>
      </c>
      <c r="U3463" s="84">
        <v>0.69874182363377801</v>
      </c>
      <c r="V3463" s="84">
        <v>0.79232626777569104</v>
      </c>
      <c r="W3463" s="84">
        <v>0.85242979653606854</v>
      </c>
      <c r="X3463" s="84">
        <v>0.79858090572614615</v>
      </c>
      <c r="Y3463" s="84">
        <v>0.82271240782302024</v>
      </c>
      <c r="Z3463" s="84">
        <v>0.90699877354445646</v>
      </c>
      <c r="AA3463" s="84">
        <v>0.82229596080968648</v>
      </c>
      <c r="AB3463" s="84">
        <v>0.7750909685989873</v>
      </c>
      <c r="AC3463" s="84">
        <v>0.94259261463031507</v>
      </c>
      <c r="AD3463" s="84">
        <v>0.69641588159864065</v>
      </c>
      <c r="AE3463" s="84">
        <v>0.71808960270498734</v>
      </c>
      <c r="AF3463" s="84">
        <v>0.73661440274922518</v>
      </c>
      <c r="AG3463" s="84">
        <v>0.58814142998397478</v>
      </c>
      <c r="AH3463" s="84">
        <v>0.62016905653269305</v>
      </c>
      <c r="AI3463" s="84">
        <v>0.77354542891484024</v>
      </c>
      <c r="AJ3463" s="84">
        <v>0.58090831533874066</v>
      </c>
      <c r="AK3463" s="84">
        <v>0.60326432997375501</v>
      </c>
    </row>
    <row r="3464" spans="1:37">
      <c r="A3464" s="84">
        <v>17</v>
      </c>
      <c r="B3464" s="84">
        <v>0.60965897950257153</v>
      </c>
      <c r="C3464" s="84">
        <v>0.61174584775943819</v>
      </c>
      <c r="D3464" s="84">
        <v>0.62855908849777709</v>
      </c>
      <c r="E3464" s="84">
        <v>0.61215697577403261</v>
      </c>
      <c r="F3464" s="84">
        <v>0.61006967027217707</v>
      </c>
      <c r="G3464" s="84">
        <v>0.6340524125756557</v>
      </c>
      <c r="H3464" s="84">
        <v>0.64739673999050484</v>
      </c>
      <c r="I3464" s="84">
        <v>0.67543753567011</v>
      </c>
      <c r="J3464" s="84">
        <v>0.703158789417625</v>
      </c>
      <c r="K3464" s="84">
        <v>0.7523036219323056</v>
      </c>
      <c r="L3464" s="84">
        <v>0.67604533599783223</v>
      </c>
      <c r="M3464" s="84">
        <v>0.73037410585254658</v>
      </c>
      <c r="N3464" s="84">
        <v>0.84835292194766787</v>
      </c>
      <c r="O3464" s="84">
        <v>0.70993048473564546</v>
      </c>
      <c r="P3464" s="84">
        <v>0.70499159221577434</v>
      </c>
      <c r="Q3464" s="84">
        <v>0.87971238395010032</v>
      </c>
      <c r="R3464" s="84">
        <v>0.7144334745771731</v>
      </c>
      <c r="S3464" s="84">
        <v>0.72213080531473339</v>
      </c>
      <c r="T3464" s="84">
        <v>0.96443219024642424</v>
      </c>
      <c r="U3464" s="84">
        <v>0.81884317398278772</v>
      </c>
      <c r="V3464" s="84">
        <v>0.89300192697026604</v>
      </c>
      <c r="W3464" s="84">
        <v>0.95741270108177801</v>
      </c>
      <c r="X3464" s="84">
        <v>0.9130847661888678</v>
      </c>
      <c r="Y3464" s="84">
        <v>0.95451533611200168</v>
      </c>
      <c r="Z3464" s="84">
        <v>1</v>
      </c>
      <c r="AA3464" s="84">
        <v>0.93478510028653283</v>
      </c>
      <c r="AB3464" s="84">
        <v>0.91726670645540109</v>
      </c>
      <c r="AC3464" s="84">
        <v>0.98168533041377593</v>
      </c>
      <c r="AD3464" s="84">
        <v>0.77286026781637962</v>
      </c>
      <c r="AE3464" s="84">
        <v>0.81388780075459244</v>
      </c>
      <c r="AF3464" s="84">
        <v>0.75766315854070143</v>
      </c>
      <c r="AG3464" s="84">
        <v>0.63250707490879332</v>
      </c>
      <c r="AH3464" s="84">
        <v>0.66590850227213871</v>
      </c>
      <c r="AI3464" s="84">
        <v>0.75974536659197811</v>
      </c>
      <c r="AJ3464" s="84">
        <v>0.62643225392989665</v>
      </c>
      <c r="AK3464" s="84">
        <v>0.64531341398392184</v>
      </c>
    </row>
    <row r="3465" spans="1:37">
      <c r="A3465" s="84">
        <v>18</v>
      </c>
      <c r="B3465" s="84">
        <v>0.69552495437474537</v>
      </c>
      <c r="C3465" s="84">
        <v>0.69762165865555514</v>
      </c>
      <c r="D3465" s="84">
        <v>0.71754510330452426</v>
      </c>
      <c r="E3465" s="84">
        <v>0.69334506454695788</v>
      </c>
      <c r="F3465" s="84">
        <v>0.69111806027210532</v>
      </c>
      <c r="G3465" s="84">
        <v>0.71638050605245462</v>
      </c>
      <c r="H3465" s="84">
        <v>0.7312232948251306</v>
      </c>
      <c r="I3465" s="84">
        <v>0.76499417609206233</v>
      </c>
      <c r="J3465" s="84">
        <v>0.78367241546257538</v>
      </c>
      <c r="K3465" s="84">
        <v>0.82664294620320544</v>
      </c>
      <c r="L3465" s="84">
        <v>0.76533286478796902</v>
      </c>
      <c r="M3465" s="84">
        <v>0.79931793857819222</v>
      </c>
      <c r="N3465" s="84">
        <v>0.93179893315106754</v>
      </c>
      <c r="O3465" s="84">
        <v>0.80110494653031827</v>
      </c>
      <c r="P3465" s="84">
        <v>0.77768658813454239</v>
      </c>
      <c r="Q3465" s="84">
        <v>0.96882715603748271</v>
      </c>
      <c r="R3465" s="84">
        <v>0.8209494906070367</v>
      </c>
      <c r="S3465" s="84">
        <v>0.80392096667239721</v>
      </c>
      <c r="T3465" s="84">
        <v>1</v>
      </c>
      <c r="U3465" s="84">
        <v>0.92129524321907996</v>
      </c>
      <c r="V3465" s="84">
        <v>0.95051345220381989</v>
      </c>
      <c r="W3465" s="84">
        <v>1</v>
      </c>
      <c r="X3465" s="84">
        <v>0.98028103482139251</v>
      </c>
      <c r="Y3465" s="84">
        <v>0.9962210110078018</v>
      </c>
      <c r="Z3465" s="84">
        <v>0.96494131958639517</v>
      </c>
      <c r="AA3465" s="84">
        <v>0.95686292633330239</v>
      </c>
      <c r="AB3465" s="84">
        <v>0.94343100825937132</v>
      </c>
      <c r="AC3465" s="84">
        <v>0.99306208423081976</v>
      </c>
      <c r="AD3465" s="84">
        <v>0.83926451730722673</v>
      </c>
      <c r="AE3465" s="84">
        <v>0.86100859740634617</v>
      </c>
      <c r="AF3465" s="84">
        <v>0.80051241140192075</v>
      </c>
      <c r="AG3465" s="84">
        <v>0.70715673906372534</v>
      </c>
      <c r="AH3465" s="84">
        <v>0.74192743283652385</v>
      </c>
      <c r="AI3465" s="84">
        <v>0.80049264738614956</v>
      </c>
      <c r="AJ3465" s="84">
        <v>0.70572819932974395</v>
      </c>
      <c r="AK3465" s="84">
        <v>0.72902334104638733</v>
      </c>
    </row>
    <row r="3466" spans="1:37">
      <c r="A3466" s="84">
        <v>19</v>
      </c>
      <c r="B3466" s="84">
        <v>0.79232590760320343</v>
      </c>
      <c r="C3466" s="84">
        <v>0.79422682900029518</v>
      </c>
      <c r="D3466" s="84">
        <v>0.81109895733084214</v>
      </c>
      <c r="E3466" s="84">
        <v>0.788747136724261</v>
      </c>
      <c r="F3466" s="84">
        <v>0.78569011488515061</v>
      </c>
      <c r="G3466" s="84">
        <v>0.80505527067921989</v>
      </c>
      <c r="H3466" s="84">
        <v>0.81962335812628584</v>
      </c>
      <c r="I3466" s="84">
        <v>0.84454727337148028</v>
      </c>
      <c r="J3466" s="84">
        <v>0.8511140757636072</v>
      </c>
      <c r="K3466" s="84">
        <v>0.8536629869537451</v>
      </c>
      <c r="L3466" s="84">
        <v>0.83505156821568882</v>
      </c>
      <c r="M3466" s="84">
        <v>0.84195887072880182</v>
      </c>
      <c r="N3466" s="84">
        <v>0.93113029524078383</v>
      </c>
      <c r="O3466" s="84">
        <v>0.85030828101756128</v>
      </c>
      <c r="P3466" s="84">
        <v>0.8269602180225426</v>
      </c>
      <c r="Q3466" s="84">
        <v>0.9658383747960555</v>
      </c>
      <c r="R3466" s="84">
        <v>0.86633622276657729</v>
      </c>
      <c r="S3466" s="84">
        <v>0.84540241176903996</v>
      </c>
      <c r="T3466" s="84">
        <v>0.95982537767821241</v>
      </c>
      <c r="U3466" s="84">
        <v>0.93332911369871441</v>
      </c>
      <c r="V3466" s="84">
        <v>0.94355684562285047</v>
      </c>
      <c r="W3466" s="84">
        <v>0.95430749397455306</v>
      </c>
      <c r="X3466" s="84">
        <v>0.9546069078351469</v>
      </c>
      <c r="Y3466" s="84">
        <v>0.96506572619429332</v>
      </c>
      <c r="Z3466" s="84">
        <v>0.93097946933362574</v>
      </c>
      <c r="AA3466" s="84">
        <v>0.94993992051021336</v>
      </c>
      <c r="AB3466" s="84">
        <v>0.93526308696405547</v>
      </c>
      <c r="AC3466" s="84">
        <v>1</v>
      </c>
      <c r="AD3466" s="84">
        <v>0.89524750981583179</v>
      </c>
      <c r="AE3466" s="84">
        <v>0.89838257427375612</v>
      </c>
      <c r="AF3466" s="84">
        <v>0.86402687858611271</v>
      </c>
      <c r="AG3466" s="84">
        <v>0.79804061963699169</v>
      </c>
      <c r="AH3466" s="84">
        <v>0.8263097172188083</v>
      </c>
      <c r="AI3466" s="84">
        <v>0.86717810983662502</v>
      </c>
      <c r="AJ3466" s="84">
        <v>0.80062127267012551</v>
      </c>
      <c r="AK3466" s="84">
        <v>0.81746980779484324</v>
      </c>
    </row>
    <row r="3467" spans="1:37">
      <c r="A3467" s="84">
        <v>20</v>
      </c>
      <c r="B3467" s="84">
        <v>0.87565798404247297</v>
      </c>
      <c r="C3467" s="84">
        <v>0.87687521410242875</v>
      </c>
      <c r="D3467" s="84">
        <v>0.8812643478505805</v>
      </c>
      <c r="E3467" s="84">
        <v>0.86847893690933109</v>
      </c>
      <c r="F3467" s="84">
        <v>0.86578332857345131</v>
      </c>
      <c r="G3467" s="84">
        <v>0.87217341963685269</v>
      </c>
      <c r="H3467" s="84">
        <v>0.90286437727488533</v>
      </c>
      <c r="I3467" s="84">
        <v>0.93386628986300557</v>
      </c>
      <c r="J3467" s="84">
        <v>0.93760960547408734</v>
      </c>
      <c r="K3467" s="84">
        <v>0.93081531490435787</v>
      </c>
      <c r="L3467" s="84">
        <v>0.92266672876304012</v>
      </c>
      <c r="M3467" s="84">
        <v>0.9282021513958677</v>
      </c>
      <c r="N3467" s="84">
        <v>0.94858917400930154</v>
      </c>
      <c r="O3467" s="84">
        <v>0.91316439471197464</v>
      </c>
      <c r="P3467" s="84">
        <v>0.9111451089889695</v>
      </c>
      <c r="Q3467" s="84">
        <v>0.95876348200233896</v>
      </c>
      <c r="R3467" s="84">
        <v>0.91078653167983692</v>
      </c>
      <c r="S3467" s="84">
        <v>0.90922710415796848</v>
      </c>
      <c r="T3467" s="84">
        <v>0.92595783789993691</v>
      </c>
      <c r="U3467" s="84">
        <v>0.94149015077941267</v>
      </c>
      <c r="V3467" s="84">
        <v>0.95541624996950991</v>
      </c>
      <c r="W3467" s="84">
        <v>0.95236814079928267</v>
      </c>
      <c r="X3467" s="84">
        <v>0.96921736245254264</v>
      </c>
      <c r="Y3467" s="84">
        <v>0.98094688468526225</v>
      </c>
      <c r="Z3467" s="84">
        <v>0.92853652942994735</v>
      </c>
      <c r="AA3467" s="84">
        <v>0.98030871614751836</v>
      </c>
      <c r="AB3467" s="84">
        <v>0.96602395025124643</v>
      </c>
      <c r="AC3467" s="84">
        <v>0.99551356047173067</v>
      </c>
      <c r="AD3467" s="84">
        <v>0.97002449491641174</v>
      </c>
      <c r="AE3467" s="84">
        <v>0.97114611467331935</v>
      </c>
      <c r="AF3467" s="84">
        <v>0.91312018655457039</v>
      </c>
      <c r="AG3467" s="84">
        <v>0.87581119938172658</v>
      </c>
      <c r="AH3467" s="84">
        <v>0.8890207435661982</v>
      </c>
      <c r="AI3467" s="84">
        <v>0.91765962814025603</v>
      </c>
      <c r="AJ3467" s="84">
        <v>0.88253374751511349</v>
      </c>
      <c r="AK3467" s="84">
        <v>0.88302558766739669</v>
      </c>
    </row>
    <row r="3468" spans="1:37">
      <c r="A3468" s="84">
        <v>21</v>
      </c>
      <c r="B3468" s="84">
        <v>0.97962323343539315</v>
      </c>
      <c r="C3468" s="84">
        <v>0.97968531521263735</v>
      </c>
      <c r="D3468" s="84">
        <v>0.97775701724324093</v>
      </c>
      <c r="E3468" s="84">
        <v>0.96652053215212164</v>
      </c>
      <c r="F3468" s="84">
        <v>0.96566165159104045</v>
      </c>
      <c r="G3468" s="84">
        <v>0.96575529589778086</v>
      </c>
      <c r="H3468" s="84">
        <v>0.99677164108244987</v>
      </c>
      <c r="I3468" s="84">
        <v>1</v>
      </c>
      <c r="J3468" s="84">
        <v>1</v>
      </c>
      <c r="K3468" s="84">
        <v>1</v>
      </c>
      <c r="L3468" s="84">
        <v>1</v>
      </c>
      <c r="M3468" s="84">
        <v>1</v>
      </c>
      <c r="N3468" s="84">
        <v>1</v>
      </c>
      <c r="O3468" s="84">
        <v>1</v>
      </c>
      <c r="P3468" s="84">
        <v>1</v>
      </c>
      <c r="Q3468" s="84">
        <v>1</v>
      </c>
      <c r="R3468" s="84">
        <v>1</v>
      </c>
      <c r="S3468" s="84">
        <v>1</v>
      </c>
      <c r="T3468" s="84">
        <v>0.94019185478775347</v>
      </c>
      <c r="U3468" s="84">
        <v>1</v>
      </c>
      <c r="V3468" s="84">
        <v>1</v>
      </c>
      <c r="W3468" s="84">
        <v>0.96284961605291175</v>
      </c>
      <c r="X3468" s="84">
        <v>1</v>
      </c>
      <c r="Y3468" s="84">
        <v>1</v>
      </c>
      <c r="Z3468" s="84">
        <v>0.93416027680004776</v>
      </c>
      <c r="AA3468" s="84">
        <v>1</v>
      </c>
      <c r="AB3468" s="84">
        <v>1</v>
      </c>
      <c r="AC3468" s="84">
        <v>0.99070581095072063</v>
      </c>
      <c r="AD3468" s="84">
        <v>1</v>
      </c>
      <c r="AE3468" s="84">
        <v>1</v>
      </c>
      <c r="AF3468" s="84">
        <v>0.99104047129575645</v>
      </c>
      <c r="AG3468" s="84">
        <v>0.97629649834634646</v>
      </c>
      <c r="AH3468" s="84">
        <v>0.97914812460267031</v>
      </c>
      <c r="AI3468" s="84">
        <v>0.9997032244661751</v>
      </c>
      <c r="AJ3468" s="84">
        <v>0.98566215339148744</v>
      </c>
      <c r="AK3468" s="84">
        <v>0.98384917615268752</v>
      </c>
    </row>
    <row r="3469" spans="1:37">
      <c r="A3469" s="84">
        <v>22</v>
      </c>
      <c r="B3469" s="84">
        <v>1</v>
      </c>
      <c r="C3469" s="84">
        <v>1</v>
      </c>
      <c r="D3469" s="84">
        <v>1</v>
      </c>
      <c r="E3469" s="84">
        <v>1</v>
      </c>
      <c r="F3469" s="84">
        <v>1</v>
      </c>
      <c r="G3469" s="84">
        <v>1</v>
      </c>
      <c r="H3469" s="84">
        <v>1</v>
      </c>
      <c r="I3469" s="84">
        <v>0.93621070453373711</v>
      </c>
      <c r="J3469" s="84">
        <v>0.95517875778669548</v>
      </c>
      <c r="K3469" s="84">
        <v>0.91714563756348266</v>
      </c>
      <c r="L3469" s="84">
        <v>0.91923943232624306</v>
      </c>
      <c r="M3469" s="84">
        <v>0.9340613492480998</v>
      </c>
      <c r="N3469" s="84">
        <v>0.90025408240590787</v>
      </c>
      <c r="O3469" s="84">
        <v>0.92531319293058745</v>
      </c>
      <c r="P3469" s="84">
        <v>0.94284044835568726</v>
      </c>
      <c r="Q3469" s="84">
        <v>0.89739961593439133</v>
      </c>
      <c r="R3469" s="84">
        <v>0.92946391897385072</v>
      </c>
      <c r="S3469" s="84">
        <v>0.94374585553945545</v>
      </c>
      <c r="T3469" s="84">
        <v>0.83196048021138502</v>
      </c>
      <c r="U3469" s="84">
        <v>0.90139109485672675</v>
      </c>
      <c r="V3469" s="84">
        <v>0.90856404127131274</v>
      </c>
      <c r="W3469" s="84">
        <v>0.83514376996805106</v>
      </c>
      <c r="X3469" s="84">
        <v>0.8811065197866591</v>
      </c>
      <c r="Y3469" s="84">
        <v>0.89403441273912598</v>
      </c>
      <c r="Z3469" s="84">
        <v>0.81412717247155708</v>
      </c>
      <c r="AA3469" s="84">
        <v>0.87073666697476659</v>
      </c>
      <c r="AB3469" s="84">
        <v>0.89916443657226464</v>
      </c>
      <c r="AC3469" s="84">
        <v>0.83848817698230427</v>
      </c>
      <c r="AD3469" s="84">
        <v>0.88028853979332189</v>
      </c>
      <c r="AE3469" s="84">
        <v>0.91023751108178896</v>
      </c>
      <c r="AF3469" s="84">
        <v>1</v>
      </c>
      <c r="AG3469" s="84">
        <v>1</v>
      </c>
      <c r="AH3469" s="84">
        <v>1</v>
      </c>
      <c r="AI3469" s="84">
        <v>1</v>
      </c>
      <c r="AJ3469" s="84">
        <v>1</v>
      </c>
      <c r="AK3469" s="84">
        <v>1</v>
      </c>
    </row>
    <row r="3470" spans="1:37">
      <c r="A3470" s="84">
        <v>23</v>
      </c>
      <c r="B3470" s="84">
        <v>0.87799580700140267</v>
      </c>
      <c r="C3470" s="84">
        <v>0.87882718190573228</v>
      </c>
      <c r="D3470" s="84">
        <v>0.91555365685340195</v>
      </c>
      <c r="E3470" s="84">
        <v>0.88735000986028734</v>
      </c>
      <c r="F3470" s="84">
        <v>0.88760838731199454</v>
      </c>
      <c r="G3470" s="84">
        <v>0.91948449058507076</v>
      </c>
      <c r="H3470" s="84">
        <v>0.8875613229941447</v>
      </c>
      <c r="I3470" s="84">
        <v>0.80289731463742164</v>
      </c>
      <c r="J3470" s="84">
        <v>0.82256016869829029</v>
      </c>
      <c r="K3470" s="84">
        <v>0.77167533375908537</v>
      </c>
      <c r="L3470" s="84">
        <v>0.77291567876981415</v>
      </c>
      <c r="M3470" s="84">
        <v>0.79432341079084046</v>
      </c>
      <c r="N3470" s="84">
        <v>0.74397111484227574</v>
      </c>
      <c r="O3470" s="84">
        <v>0.77352104637781471</v>
      </c>
      <c r="P3470" s="84">
        <v>0.8078386419086786</v>
      </c>
      <c r="Q3470" s="84">
        <v>0.72647598146089332</v>
      </c>
      <c r="R3470" s="84">
        <v>0.77419430356713437</v>
      </c>
      <c r="S3470" s="84">
        <v>0.81190289068448074</v>
      </c>
      <c r="T3470" s="84">
        <v>0.65605146763168476</v>
      </c>
      <c r="U3470" s="84">
        <v>0.73467926491327673</v>
      </c>
      <c r="V3470" s="84">
        <v>0.75336244115423079</v>
      </c>
      <c r="W3470" s="84">
        <v>0.64717224370831228</v>
      </c>
      <c r="X3470" s="84">
        <v>0.70258896035422047</v>
      </c>
      <c r="Y3470" s="84">
        <v>0.73278187453243571</v>
      </c>
      <c r="Z3470" s="84">
        <v>0.65041031419198503</v>
      </c>
      <c r="AA3470" s="84">
        <v>0.69918107033921795</v>
      </c>
      <c r="AB3470" s="84">
        <v>0.73116131764887093</v>
      </c>
      <c r="AC3470" s="84">
        <v>0.65386583522747554</v>
      </c>
      <c r="AD3470" s="84">
        <v>0.72878132828349018</v>
      </c>
      <c r="AE3470" s="84">
        <v>0.75060820980145559</v>
      </c>
      <c r="AF3470" s="84">
        <v>0.89853026909269429</v>
      </c>
      <c r="AG3470" s="84">
        <v>0.88134156182163248</v>
      </c>
      <c r="AH3470" s="84">
        <v>0.9142850415577688</v>
      </c>
      <c r="AI3470" s="84">
        <v>0.87737234942351339</v>
      </c>
      <c r="AJ3470" s="84">
        <v>0.87328200962523617</v>
      </c>
      <c r="AK3470" s="84">
        <v>0.91179683091847474</v>
      </c>
    </row>
    <row r="3471" spans="1:37">
      <c r="A3471" s="84">
        <v>24</v>
      </c>
      <c r="B3471" s="84">
        <v>0.74351819731225777</v>
      </c>
      <c r="C3471" s="84">
        <v>0.74151292586184991</v>
      </c>
      <c r="D3471" s="84">
        <v>0.7576040673955805</v>
      </c>
      <c r="E3471" s="84">
        <v>0.7481227529922182</v>
      </c>
      <c r="F3471" s="84">
        <v>0.74852703652949393</v>
      </c>
      <c r="G3471" s="84">
        <v>0.76360226126429065</v>
      </c>
      <c r="H3471" s="84">
        <v>0.73709447697420483</v>
      </c>
      <c r="I3471" s="84">
        <v>0.63828545847627893</v>
      </c>
      <c r="J3471" s="84">
        <v>0.66541147105339593</v>
      </c>
      <c r="K3471" s="84">
        <v>0.77308943831158972</v>
      </c>
      <c r="L3471" s="84">
        <v>0.6237997053244817</v>
      </c>
      <c r="M3471" s="84">
        <v>0.63358547838022505</v>
      </c>
      <c r="N3471" s="84">
        <v>0.58235390261660291</v>
      </c>
      <c r="O3471" s="84">
        <v>0.60601311714678663</v>
      </c>
      <c r="P3471" s="84">
        <v>0.64534315802620013</v>
      </c>
      <c r="Q3471" s="84">
        <v>0.55653416884448237</v>
      </c>
      <c r="R3471" s="84">
        <v>0.60273307893835149</v>
      </c>
      <c r="S3471" s="84">
        <v>0.64306063806272562</v>
      </c>
      <c r="T3471" s="84">
        <v>0.50662301108621977</v>
      </c>
      <c r="U3471" s="84">
        <v>0.5702104344970953</v>
      </c>
      <c r="V3471" s="84">
        <v>0.59083347562016741</v>
      </c>
      <c r="W3471" s="84">
        <v>0.47578050557704171</v>
      </c>
      <c r="X3471" s="84">
        <v>0.53188385622946521</v>
      </c>
      <c r="Y3471" s="84">
        <v>0.57316661323073637</v>
      </c>
      <c r="Z3471" s="84">
        <v>0.46494630517803542</v>
      </c>
      <c r="AA3471" s="84">
        <v>0.5260818929660781</v>
      </c>
      <c r="AB3471" s="84">
        <v>0.57666390712539228</v>
      </c>
      <c r="AC3471" s="84">
        <v>0.47307541264533332</v>
      </c>
      <c r="AD3471" s="84">
        <v>0.5597664050434914</v>
      </c>
      <c r="AE3471" s="84">
        <v>0.60383893779766207</v>
      </c>
      <c r="AF3471" s="84">
        <v>0.74670921420023928</v>
      </c>
      <c r="AG3471" s="84">
        <v>0.74260061145396461</v>
      </c>
      <c r="AH3471" s="84">
        <v>0.75505168232440978</v>
      </c>
      <c r="AI3471" s="84">
        <v>0.72919232538469536</v>
      </c>
      <c r="AJ3471" s="84">
        <v>0.73783068891056858</v>
      </c>
      <c r="AK3471" s="84">
        <v>0.75124625347475671</v>
      </c>
    </row>
    <row r="3481" spans="1:50">
      <c r="A3481" s="84" t="s">
        <v>145</v>
      </c>
      <c r="B3481" s="83"/>
      <c r="C3481" s="83"/>
      <c r="D3481" s="83">
        <v>2015</v>
      </c>
      <c r="E3481" s="83"/>
      <c r="F3481" s="84" t="s">
        <v>1</v>
      </c>
      <c r="G3481" s="158">
        <v>131828.01999999999</v>
      </c>
      <c r="H3481" s="83" t="s">
        <v>2</v>
      </c>
      <c r="I3481" s="83"/>
      <c r="J3481" s="83"/>
      <c r="K3481" s="83" t="s">
        <v>3</v>
      </c>
      <c r="L3481" s="83" t="s">
        <v>4</v>
      </c>
      <c r="M3481" s="83"/>
      <c r="N3481" s="83"/>
      <c r="O3481" s="83"/>
      <c r="P3481" s="83"/>
      <c r="Q3481" s="83"/>
      <c r="R3481" s="83"/>
      <c r="S3481" s="83"/>
      <c r="T3481" s="104"/>
      <c r="U3481" s="83"/>
      <c r="V3481" s="83"/>
      <c r="W3481" s="83"/>
      <c r="X3481" s="83"/>
      <c r="Y3481" s="83"/>
      <c r="Z3481" s="83"/>
      <c r="AA3481" s="83"/>
      <c r="AB3481" s="83"/>
      <c r="AC3481" s="83"/>
      <c r="AD3481" s="83"/>
      <c r="AE3481" s="83"/>
      <c r="AF3481" s="83"/>
      <c r="AG3481" s="83"/>
      <c r="AH3481" s="83"/>
      <c r="AI3481" s="83"/>
      <c r="AJ3481" s="83"/>
      <c r="AK3481" s="83"/>
    </row>
    <row r="3482" spans="1:50">
      <c r="A3482" s="83">
        <v>88</v>
      </c>
      <c r="B3482" s="84" t="s">
        <v>122</v>
      </c>
      <c r="C3482" s="83"/>
      <c r="D3482" s="83"/>
      <c r="E3482" s="83"/>
      <c r="F3482" s="83" t="s">
        <v>9</v>
      </c>
      <c r="G3482" s="83">
        <v>0</v>
      </c>
      <c r="H3482" s="83" t="s">
        <v>2</v>
      </c>
      <c r="I3482" s="83"/>
      <c r="J3482" s="83"/>
      <c r="K3482" s="83" t="s">
        <v>10</v>
      </c>
      <c r="L3482" s="83" t="s">
        <v>4</v>
      </c>
      <c r="M3482" s="83"/>
      <c r="N3482" s="83" t="s">
        <v>11</v>
      </c>
      <c r="O3482" s="83"/>
      <c r="P3482" s="83"/>
      <c r="Q3482" s="83"/>
      <c r="R3482" s="83"/>
      <c r="S3482" s="83"/>
      <c r="T3482" s="83"/>
      <c r="U3482" s="83"/>
      <c r="V3482" s="83"/>
      <c r="W3482" s="83"/>
      <c r="X3482" s="83"/>
      <c r="Y3482" s="83"/>
      <c r="Z3482" s="83"/>
      <c r="AA3482" s="83"/>
      <c r="AB3482" s="83"/>
      <c r="AC3482" s="83"/>
      <c r="AD3482" s="83"/>
      <c r="AE3482" s="83"/>
      <c r="AF3482" s="83"/>
      <c r="AG3482" s="83"/>
      <c r="AH3482" s="83"/>
      <c r="AI3482" s="83"/>
      <c r="AJ3482" s="83"/>
      <c r="AK3482" s="83"/>
    </row>
    <row r="3483" spans="1:50">
      <c r="A3483" s="84"/>
      <c r="B3483" s="84">
        <v>1</v>
      </c>
      <c r="C3483" s="84" t="s">
        <v>22</v>
      </c>
      <c r="D3483" s="84" t="s">
        <v>23</v>
      </c>
      <c r="E3483" s="84">
        <v>2</v>
      </c>
      <c r="F3483" s="84" t="s">
        <v>24</v>
      </c>
      <c r="G3483" s="84" t="s">
        <v>25</v>
      </c>
      <c r="H3483" s="84">
        <v>3</v>
      </c>
      <c r="I3483" s="84" t="s">
        <v>26</v>
      </c>
      <c r="J3483" s="84" t="s">
        <v>27</v>
      </c>
      <c r="K3483" s="84">
        <v>4</v>
      </c>
      <c r="L3483" s="84" t="s">
        <v>28</v>
      </c>
      <c r="M3483" s="84" t="s">
        <v>29</v>
      </c>
      <c r="N3483" s="84">
        <v>5</v>
      </c>
      <c r="O3483" s="84" t="s">
        <v>30</v>
      </c>
      <c r="P3483" s="84" t="s">
        <v>30</v>
      </c>
      <c r="Q3483" s="84">
        <v>6</v>
      </c>
      <c r="R3483" s="84" t="s">
        <v>31</v>
      </c>
      <c r="S3483" s="84" t="s">
        <v>32</v>
      </c>
      <c r="T3483" s="84">
        <v>7</v>
      </c>
      <c r="U3483" s="84" t="s">
        <v>33</v>
      </c>
      <c r="V3483" s="84" t="s">
        <v>34</v>
      </c>
      <c r="W3483" s="84">
        <v>8</v>
      </c>
      <c r="X3483" s="84" t="s">
        <v>35</v>
      </c>
      <c r="Y3483" s="84" t="s">
        <v>36</v>
      </c>
      <c r="Z3483" s="84">
        <v>9</v>
      </c>
      <c r="AA3483" s="84" t="s">
        <v>37</v>
      </c>
      <c r="AB3483" s="84" t="s">
        <v>38</v>
      </c>
      <c r="AC3483" s="84">
        <v>10</v>
      </c>
      <c r="AD3483" s="84" t="s">
        <v>39</v>
      </c>
      <c r="AE3483" s="84" t="s">
        <v>40</v>
      </c>
      <c r="AF3483" s="84">
        <v>11</v>
      </c>
      <c r="AG3483" s="84" t="s">
        <v>41</v>
      </c>
      <c r="AH3483" s="84" t="s">
        <v>42</v>
      </c>
      <c r="AI3483" s="84">
        <v>12</v>
      </c>
      <c r="AJ3483" s="84" t="s">
        <v>43</v>
      </c>
      <c r="AK3483" s="84" t="s">
        <v>44</v>
      </c>
    </row>
    <row r="3484" spans="1:50">
      <c r="A3484" s="83"/>
      <c r="B3484" s="84">
        <v>31</v>
      </c>
      <c r="C3484" s="83"/>
      <c r="D3484" s="83"/>
      <c r="E3484" s="84">
        <v>28</v>
      </c>
      <c r="F3484" s="83"/>
      <c r="G3484" s="83"/>
      <c r="H3484" s="84">
        <v>31</v>
      </c>
      <c r="I3484" s="83"/>
      <c r="J3484" s="83"/>
      <c r="K3484" s="84">
        <v>30</v>
      </c>
      <c r="L3484" s="83"/>
      <c r="M3484" s="83"/>
      <c r="N3484" s="84">
        <v>31</v>
      </c>
      <c r="O3484" s="83"/>
      <c r="P3484" s="83"/>
      <c r="Q3484" s="84">
        <v>30</v>
      </c>
      <c r="R3484" s="83"/>
      <c r="S3484" s="83"/>
      <c r="T3484" s="84">
        <v>31</v>
      </c>
      <c r="U3484" s="83"/>
      <c r="V3484" s="83"/>
      <c r="W3484" s="84">
        <v>31</v>
      </c>
      <c r="X3484" s="83"/>
      <c r="Y3484" s="83"/>
      <c r="Z3484" s="84">
        <v>30</v>
      </c>
      <c r="AA3484" s="83"/>
      <c r="AB3484" s="83"/>
      <c r="AC3484" s="84">
        <v>31</v>
      </c>
      <c r="AD3484" s="83"/>
      <c r="AE3484" s="83"/>
      <c r="AF3484" s="84">
        <v>30</v>
      </c>
      <c r="AG3484" s="83"/>
      <c r="AH3484" s="83"/>
      <c r="AI3484" s="84">
        <v>31</v>
      </c>
      <c r="AJ3484" s="83"/>
      <c r="AK3484" s="83"/>
    </row>
    <row r="3485" spans="1:50">
      <c r="A3485" s="84" t="s">
        <v>47</v>
      </c>
      <c r="B3485" s="84" t="s">
        <v>48</v>
      </c>
      <c r="C3485" s="84" t="s">
        <v>49</v>
      </c>
      <c r="D3485" s="84" t="s">
        <v>50</v>
      </c>
      <c r="E3485" s="84" t="s">
        <v>48</v>
      </c>
      <c r="F3485" s="84" t="s">
        <v>49</v>
      </c>
      <c r="G3485" s="84" t="s">
        <v>50</v>
      </c>
      <c r="H3485" s="84" t="s">
        <v>48</v>
      </c>
      <c r="I3485" s="84" t="s">
        <v>49</v>
      </c>
      <c r="J3485" s="84" t="s">
        <v>50</v>
      </c>
      <c r="K3485" s="84" t="s">
        <v>48</v>
      </c>
      <c r="L3485" s="84" t="s">
        <v>49</v>
      </c>
      <c r="M3485" s="84" t="s">
        <v>50</v>
      </c>
      <c r="N3485" s="84" t="s">
        <v>48</v>
      </c>
      <c r="O3485" s="84" t="s">
        <v>49</v>
      </c>
      <c r="P3485" s="84" t="s">
        <v>50</v>
      </c>
      <c r="Q3485" s="84" t="s">
        <v>48</v>
      </c>
      <c r="R3485" s="84" t="s">
        <v>49</v>
      </c>
      <c r="S3485" s="84" t="s">
        <v>50</v>
      </c>
      <c r="T3485" s="84" t="s">
        <v>48</v>
      </c>
      <c r="U3485" s="84" t="s">
        <v>49</v>
      </c>
      <c r="V3485" s="84" t="s">
        <v>50</v>
      </c>
      <c r="W3485" s="84" t="s">
        <v>48</v>
      </c>
      <c r="X3485" s="84" t="s">
        <v>49</v>
      </c>
      <c r="Y3485" s="84" t="s">
        <v>50</v>
      </c>
      <c r="Z3485" s="84" t="s">
        <v>48</v>
      </c>
      <c r="AA3485" s="84" t="s">
        <v>49</v>
      </c>
      <c r="AB3485" s="84" t="s">
        <v>50</v>
      </c>
      <c r="AC3485" s="84" t="s">
        <v>48</v>
      </c>
      <c r="AD3485" s="84" t="s">
        <v>49</v>
      </c>
      <c r="AE3485" s="84" t="s">
        <v>50</v>
      </c>
      <c r="AF3485" s="84" t="s">
        <v>48</v>
      </c>
      <c r="AG3485" s="84" t="s">
        <v>49</v>
      </c>
      <c r="AH3485" s="84" t="s">
        <v>50</v>
      </c>
      <c r="AI3485" s="84" t="s">
        <v>48</v>
      </c>
      <c r="AJ3485" s="84" t="s">
        <v>49</v>
      </c>
      <c r="AK3485" s="84" t="s">
        <v>50</v>
      </c>
    </row>
    <row r="3486" spans="1:50">
      <c r="A3486" s="83"/>
      <c r="B3486" s="162">
        <v>7.869103153075345E-2</v>
      </c>
      <c r="C3486" s="163">
        <v>1.0150852707415909</v>
      </c>
      <c r="D3486" s="163">
        <v>0.99094929150765354</v>
      </c>
      <c r="E3486" s="162">
        <v>7.021790973673589E-2</v>
      </c>
      <c r="F3486" s="163">
        <v>1.006788172108497</v>
      </c>
      <c r="G3486" s="163">
        <v>0.98889745672940954</v>
      </c>
      <c r="H3486" s="162">
        <v>7.7219158718284914E-2</v>
      </c>
      <c r="I3486" s="163">
        <v>1.028693166103716</v>
      </c>
      <c r="J3486" s="163">
        <v>0.9915491807485789</v>
      </c>
      <c r="K3486" s="162">
        <v>7.6120532998232529E-2</v>
      </c>
      <c r="L3486" s="163">
        <v>1.2525458545330359</v>
      </c>
      <c r="M3486" s="163">
        <v>1.020282946161206</v>
      </c>
      <c r="N3486" s="162">
        <v>7.9885899481241807E-2</v>
      </c>
      <c r="O3486" s="163">
        <v>1.2418304066138179</v>
      </c>
      <c r="P3486" s="163">
        <v>0.9547831901579803</v>
      </c>
      <c r="Q3486" s="162">
        <v>8.2589715855546975E-2</v>
      </c>
      <c r="R3486" s="163">
        <v>1.1600638971023189</v>
      </c>
      <c r="S3486" s="163">
        <v>0.97110752769626418</v>
      </c>
      <c r="T3486" s="162">
        <v>9.7039415348823238E-2</v>
      </c>
      <c r="U3486" s="163">
        <v>1.2432937593580971</v>
      </c>
      <c r="V3486" s="163">
        <v>0.99922800538633438</v>
      </c>
      <c r="W3486" s="162">
        <v>0.1004172347103466</v>
      </c>
      <c r="X3486" s="163">
        <v>1.181557412033037</v>
      </c>
      <c r="Y3486" s="163">
        <v>0.94442552418327563</v>
      </c>
      <c r="Z3486" s="162">
        <v>9.8688219998781912E-2</v>
      </c>
      <c r="AA3486" s="163">
        <v>1.2894895676540279</v>
      </c>
      <c r="AB3486" s="163">
        <v>0.93901106883854579</v>
      </c>
      <c r="AC3486" s="162">
        <v>8.3842953745032395E-2</v>
      </c>
      <c r="AD3486" s="163">
        <v>1.3467147265765951</v>
      </c>
      <c r="AE3486" s="163">
        <v>0.94383962661725751</v>
      </c>
      <c r="AF3486" s="162">
        <v>7.5633959095329537E-2</v>
      </c>
      <c r="AG3486" s="163">
        <v>1.039005430869328</v>
      </c>
      <c r="AH3486" s="163">
        <v>1.0008428092961179</v>
      </c>
      <c r="AI3486" s="162">
        <v>7.9653968780890747E-2</v>
      </c>
      <c r="AJ3486" s="163">
        <v>1.044695395757238</v>
      </c>
      <c r="AK3486" s="163">
        <v>0.99449855592357062</v>
      </c>
      <c r="AM3486" t="str">
        <f>A3481</f>
        <v>RefgChg-Res-StdForMsr-cDXGF-MFm1985-CZ08</v>
      </c>
      <c r="AN3486" s="159">
        <f>1/($B3486*(1/$B3484)*(1/(5/7+2/7*$D3486))*$B3496/SUM($B3488:$B3511))</f>
        <v>9689.7017808931414</v>
      </c>
      <c r="AO3486" s="159">
        <f>1/(B3486*(1/B3484)*(1/(5/7+2/7*D3486)))</f>
        <v>392.92707161731732</v>
      </c>
      <c r="AP3486" s="159"/>
      <c r="AR3486" s="164">
        <f>CHOOSE(AV$3,C3486,F3486,I3486,L3486,O3486,R3486,U3486,X3486,AA3486,AD3486,AG3486,AJ3486)</f>
        <v>1.2432937593580971</v>
      </c>
      <c r="AS3486" s="160"/>
      <c r="AT3486" s="160"/>
      <c r="AV3486" s="115">
        <f>AN3486/AR3486</f>
        <v>7793.5738902895</v>
      </c>
      <c r="AW3486" s="161">
        <f>AO3486/AR3486</f>
        <v>316.03719447621336</v>
      </c>
      <c r="AX3486" s="159"/>
    </row>
    <row r="3487" spans="1:50">
      <c r="A3487" s="84" t="s">
        <v>51</v>
      </c>
      <c r="B3487" s="84" t="s">
        <v>52</v>
      </c>
      <c r="C3487" s="84" t="s">
        <v>53</v>
      </c>
      <c r="D3487" s="84" t="s">
        <v>54</v>
      </c>
      <c r="E3487" s="84" t="s">
        <v>52</v>
      </c>
      <c r="F3487" s="84" t="s">
        <v>53</v>
      </c>
      <c r="G3487" s="84" t="s">
        <v>54</v>
      </c>
      <c r="H3487" s="84" t="s">
        <v>52</v>
      </c>
      <c r="I3487" s="84" t="s">
        <v>53</v>
      </c>
      <c r="J3487" s="84" t="s">
        <v>54</v>
      </c>
      <c r="K3487" s="84" t="s">
        <v>52</v>
      </c>
      <c r="L3487" s="84" t="s">
        <v>53</v>
      </c>
      <c r="M3487" s="84" t="s">
        <v>54</v>
      </c>
      <c r="N3487" s="84" t="s">
        <v>52</v>
      </c>
      <c r="O3487" s="84" t="s">
        <v>53</v>
      </c>
      <c r="P3487" s="84" t="s">
        <v>54</v>
      </c>
      <c r="Q3487" s="84" t="s">
        <v>52</v>
      </c>
      <c r="R3487" s="84" t="s">
        <v>53</v>
      </c>
      <c r="S3487" s="84" t="s">
        <v>54</v>
      </c>
      <c r="T3487" s="84" t="s">
        <v>52</v>
      </c>
      <c r="U3487" s="84" t="s">
        <v>53</v>
      </c>
      <c r="V3487" s="84" t="s">
        <v>54</v>
      </c>
      <c r="W3487" s="84" t="s">
        <v>52</v>
      </c>
      <c r="X3487" s="84" t="s">
        <v>53</v>
      </c>
      <c r="Y3487" s="84" t="s">
        <v>54</v>
      </c>
      <c r="Z3487" s="84" t="s">
        <v>52</v>
      </c>
      <c r="AA3487" s="84" t="s">
        <v>53</v>
      </c>
      <c r="AB3487" s="84" t="s">
        <v>54</v>
      </c>
      <c r="AC3487" s="84" t="s">
        <v>52</v>
      </c>
      <c r="AD3487" s="84" t="s">
        <v>53</v>
      </c>
      <c r="AE3487" s="84" t="s">
        <v>54</v>
      </c>
      <c r="AF3487" s="84" t="s">
        <v>52</v>
      </c>
      <c r="AG3487" s="84" t="s">
        <v>53</v>
      </c>
      <c r="AH3487" s="84" t="s">
        <v>54</v>
      </c>
      <c r="AI3487" s="84" t="s">
        <v>52</v>
      </c>
      <c r="AJ3487" s="84" t="s">
        <v>53</v>
      </c>
      <c r="AK3487" s="84" t="s">
        <v>54</v>
      </c>
    </row>
    <row r="3488" spans="1:50">
      <c r="A3488" s="84">
        <v>1</v>
      </c>
      <c r="B3488" s="84">
        <v>0.5762012453007519</v>
      </c>
      <c r="C3488" s="84">
        <v>0.57598063909008868</v>
      </c>
      <c r="D3488" s="84">
        <v>0.63463791453709539</v>
      </c>
      <c r="E3488" s="84">
        <v>0.57537809314771937</v>
      </c>
      <c r="F3488" s="84">
        <v>0.57718523118074139</v>
      </c>
      <c r="G3488" s="84">
        <v>0.63072984160794965</v>
      </c>
      <c r="H3488" s="84">
        <v>0.59310397906565071</v>
      </c>
      <c r="I3488" s="84">
        <v>0.52300360519920908</v>
      </c>
      <c r="J3488" s="84">
        <v>0.58865031824289249</v>
      </c>
      <c r="K3488" s="84">
        <v>0.38728776072680249</v>
      </c>
      <c r="L3488" s="84">
        <v>0.50513485944330294</v>
      </c>
      <c r="M3488" s="84">
        <v>0.56389952968033796</v>
      </c>
      <c r="N3488" s="84">
        <v>0.34834113233000302</v>
      </c>
      <c r="O3488" s="84">
        <v>0.49554002011882542</v>
      </c>
      <c r="P3488" s="84">
        <v>0.54712309832293737</v>
      </c>
      <c r="Q3488" s="84">
        <v>0.35581712617786088</v>
      </c>
      <c r="R3488" s="84">
        <v>0.45791348290663331</v>
      </c>
      <c r="S3488" s="84">
        <v>0.53390874043385683</v>
      </c>
      <c r="T3488" s="84">
        <v>0.34578792919758511</v>
      </c>
      <c r="U3488" s="84">
        <v>0.39877752542389261</v>
      </c>
      <c r="V3488" s="84">
        <v>0.44159577470467282</v>
      </c>
      <c r="W3488" s="84">
        <v>0.32302222222222232</v>
      </c>
      <c r="X3488" s="84">
        <v>0.36855422404691368</v>
      </c>
      <c r="Y3488" s="84">
        <v>0.42829273155119812</v>
      </c>
      <c r="Z3488" s="84">
        <v>0.29049970758333882</v>
      </c>
      <c r="AA3488" s="84">
        <v>0.38247297234798888</v>
      </c>
      <c r="AB3488" s="84">
        <v>0.43277844844018049</v>
      </c>
      <c r="AC3488" s="84">
        <v>0.31201792404319401</v>
      </c>
      <c r="AD3488" s="84">
        <v>0.48407913024803167</v>
      </c>
      <c r="AE3488" s="84">
        <v>0.52935252316087478</v>
      </c>
      <c r="AF3488" s="84">
        <v>0.59840236775742572</v>
      </c>
      <c r="AG3488" s="84">
        <v>0.57798237919412132</v>
      </c>
      <c r="AH3488" s="84">
        <v>0.63805867195428201</v>
      </c>
      <c r="AI3488" s="84">
        <v>0.61407726619792846</v>
      </c>
      <c r="AJ3488" s="84">
        <v>0.58019505727856369</v>
      </c>
      <c r="AK3488" s="84">
        <v>0.63075897435897432</v>
      </c>
    </row>
    <row r="3489" spans="1:37">
      <c r="A3489" s="84">
        <v>2</v>
      </c>
      <c r="B3489" s="84">
        <v>0.50001468515037584</v>
      </c>
      <c r="C3489" s="84">
        <v>0.49603971644584111</v>
      </c>
      <c r="D3489" s="84">
        <v>0.5585661275642374</v>
      </c>
      <c r="E3489" s="84">
        <v>0.49234793589705028</v>
      </c>
      <c r="F3489" s="84">
        <v>0.49325563622468482</v>
      </c>
      <c r="G3489" s="84">
        <v>0.5491046835569221</v>
      </c>
      <c r="H3489" s="84">
        <v>0.52317401677826514</v>
      </c>
      <c r="I3489" s="84">
        <v>0.47384656708650369</v>
      </c>
      <c r="J3489" s="84">
        <v>0.52515162708035568</v>
      </c>
      <c r="K3489" s="84">
        <v>0.34911021130354902</v>
      </c>
      <c r="L3489" s="84">
        <v>0.46602698236155382</v>
      </c>
      <c r="M3489" s="84">
        <v>0.5079751154882779</v>
      </c>
      <c r="N3489" s="84">
        <v>0.31703975380464572</v>
      </c>
      <c r="O3489" s="84">
        <v>0.45247560534875331</v>
      </c>
      <c r="P3489" s="84">
        <v>0.48846964752814781</v>
      </c>
      <c r="Q3489" s="84">
        <v>0.32292691180980782</v>
      </c>
      <c r="R3489" s="84">
        <v>0.41683156260464549</v>
      </c>
      <c r="S3489" s="84">
        <v>0.47463030093791347</v>
      </c>
      <c r="T3489" s="84">
        <v>0.3106203622362198</v>
      </c>
      <c r="U3489" s="84">
        <v>0.3620130210306246</v>
      </c>
      <c r="V3489" s="84">
        <v>0.39268636858444539</v>
      </c>
      <c r="W3489" s="84">
        <v>0.29120888888888891</v>
      </c>
      <c r="X3489" s="84">
        <v>0.33431019177085902</v>
      </c>
      <c r="Y3489" s="84">
        <v>0.38060655253311693</v>
      </c>
      <c r="Z3489" s="84">
        <v>0.26425531223601278</v>
      </c>
      <c r="AA3489" s="84">
        <v>0.34811328728651791</v>
      </c>
      <c r="AB3489" s="84">
        <v>0.38559073003367428</v>
      </c>
      <c r="AC3489" s="84">
        <v>0.28379122897230591</v>
      </c>
      <c r="AD3489" s="84">
        <v>0.4423825790269183</v>
      </c>
      <c r="AE3489" s="84">
        <v>0.47339132758186597</v>
      </c>
      <c r="AF3489" s="84">
        <v>0.51852075562870903</v>
      </c>
      <c r="AG3489" s="84">
        <v>0.49501000718522692</v>
      </c>
      <c r="AH3489" s="84">
        <v>0.55701411849433902</v>
      </c>
      <c r="AI3489" s="84">
        <v>0.52808648975580241</v>
      </c>
      <c r="AJ3489" s="84">
        <v>0.50066998992481104</v>
      </c>
      <c r="AK3489" s="84">
        <v>0.5556564102564101</v>
      </c>
    </row>
    <row r="3490" spans="1:37">
      <c r="A3490" s="84">
        <v>3</v>
      </c>
      <c r="B3490" s="84">
        <v>0.46801574248120298</v>
      </c>
      <c r="C3490" s="84">
        <v>0.46234247288893832</v>
      </c>
      <c r="D3490" s="84">
        <v>0.50825923592149169</v>
      </c>
      <c r="E3490" s="84">
        <v>0.45840223698848431</v>
      </c>
      <c r="F3490" s="84">
        <v>0.45839940771876198</v>
      </c>
      <c r="G3490" s="84">
        <v>0.49766792757721562</v>
      </c>
      <c r="H3490" s="84">
        <v>0.49286538905564531</v>
      </c>
      <c r="I3490" s="84">
        <v>0.45356259994040288</v>
      </c>
      <c r="J3490" s="84">
        <v>0.49638396848083849</v>
      </c>
      <c r="K3490" s="84">
        <v>0.33340138600610209</v>
      </c>
      <c r="L3490" s="84">
        <v>0.45057946517029979</v>
      </c>
      <c r="M3490" s="84">
        <v>0.48959260875021671</v>
      </c>
      <c r="N3490" s="84">
        <v>0.30247460056490028</v>
      </c>
      <c r="O3490" s="84">
        <v>0.43326143653937782</v>
      </c>
      <c r="P3490" s="84">
        <v>0.4716290340924002</v>
      </c>
      <c r="Q3490" s="84">
        <v>0.30651353152067012</v>
      </c>
      <c r="R3490" s="84">
        <v>0.39890673993120029</v>
      </c>
      <c r="S3490" s="84">
        <v>0.45849588583923118</v>
      </c>
      <c r="T3490" s="84">
        <v>0.29577951813984782</v>
      </c>
      <c r="U3490" s="84">
        <v>0.34549413989145372</v>
      </c>
      <c r="V3490" s="84">
        <v>0.37695843244768767</v>
      </c>
      <c r="W3490" s="84">
        <v>0.2755022222222222</v>
      </c>
      <c r="X3490" s="84">
        <v>0.31706594100039892</v>
      </c>
      <c r="Y3490" s="84">
        <v>0.36319460019437599</v>
      </c>
      <c r="Z3490" s="84">
        <v>0.25054421989732928</v>
      </c>
      <c r="AA3490" s="84">
        <v>0.3310076023494401</v>
      </c>
      <c r="AB3490" s="84">
        <v>0.3651200838680983</v>
      </c>
      <c r="AC3490" s="84">
        <v>0.26771284801292877</v>
      </c>
      <c r="AD3490" s="84">
        <v>0.42182808378210818</v>
      </c>
      <c r="AE3490" s="84">
        <v>0.44724767106676178</v>
      </c>
      <c r="AF3490" s="84">
        <v>0.47746251302417603</v>
      </c>
      <c r="AG3490" s="84">
        <v>0.45841521545481112</v>
      </c>
      <c r="AH3490" s="84">
        <v>0.50258846857126815</v>
      </c>
      <c r="AI3490" s="84">
        <v>0.48190821803885991</v>
      </c>
      <c r="AJ3490" s="84">
        <v>0.46762864110636498</v>
      </c>
      <c r="AK3490" s="84">
        <v>0.50581538461538467</v>
      </c>
    </row>
    <row r="3491" spans="1:37">
      <c r="A3491" s="84">
        <v>4</v>
      </c>
      <c r="B3491" s="84">
        <v>0.45043761748120292</v>
      </c>
      <c r="C3491" s="84">
        <v>0.44812618031455043</v>
      </c>
      <c r="D3491" s="84">
        <v>0.48226563046978921</v>
      </c>
      <c r="E3491" s="84">
        <v>0.44475179650620877</v>
      </c>
      <c r="F3491" s="84">
        <v>0.4448032097821934</v>
      </c>
      <c r="G3491" s="84">
        <v>0.47496629119163919</v>
      </c>
      <c r="H3491" s="84">
        <v>0.47821134457015307</v>
      </c>
      <c r="I3491" s="84">
        <v>0.44500497341218043</v>
      </c>
      <c r="J3491" s="84">
        <v>0.47566740004389563</v>
      </c>
      <c r="K3491" s="84">
        <v>0.32177572107477848</v>
      </c>
      <c r="L3491" s="84">
        <v>0.44295938821548198</v>
      </c>
      <c r="M3491" s="84">
        <v>0.46700292231657842</v>
      </c>
      <c r="N3491" s="84">
        <v>0.29276801146663289</v>
      </c>
      <c r="O3491" s="84">
        <v>0.42043050603219478</v>
      </c>
      <c r="P3491" s="84">
        <v>0.44625438512077109</v>
      </c>
      <c r="Q3491" s="84">
        <v>0.29647725710418049</v>
      </c>
      <c r="R3491" s="84">
        <v>0.38646153611982109</v>
      </c>
      <c r="S3491" s="84">
        <v>0.43333333333333329</v>
      </c>
      <c r="T3491" s="84">
        <v>0.27989196463617499</v>
      </c>
      <c r="U3491" s="84">
        <v>0.33377875853709238</v>
      </c>
      <c r="V3491" s="84">
        <v>0.35415877111639721</v>
      </c>
      <c r="W3491" s="84">
        <v>0.26266666666666671</v>
      </c>
      <c r="X3491" s="84">
        <v>0.30589827939475528</v>
      </c>
      <c r="Y3491" s="84">
        <v>0.34190580956144367</v>
      </c>
      <c r="Z3491" s="84">
        <v>0.24284391448437201</v>
      </c>
      <c r="AA3491" s="84">
        <v>0.32115181893426759</v>
      </c>
      <c r="AB3491" s="84">
        <v>0.34483210496219568</v>
      </c>
      <c r="AC3491" s="84">
        <v>0.26052302945713651</v>
      </c>
      <c r="AD3491" s="84">
        <v>0.41169772634257618</v>
      </c>
      <c r="AE3491" s="84">
        <v>0.42454153542599038</v>
      </c>
      <c r="AF3491" s="84">
        <v>0.45550639505911861</v>
      </c>
      <c r="AG3491" s="84">
        <v>0.44107320544989248</v>
      </c>
      <c r="AH3491" s="84">
        <v>0.47510908045063199</v>
      </c>
      <c r="AI3491" s="84">
        <v>0.45736750585922731</v>
      </c>
      <c r="AJ3491" s="84">
        <v>0.45235165450008202</v>
      </c>
      <c r="AK3491" s="84">
        <v>0.47809230769230771</v>
      </c>
    </row>
    <row r="3492" spans="1:37">
      <c r="A3492" s="84">
        <v>5</v>
      </c>
      <c r="B3492" s="84">
        <v>0.44707471804511278</v>
      </c>
      <c r="C3492" s="84">
        <v>0.445766087111233</v>
      </c>
      <c r="D3492" s="84">
        <v>0.46505169315503292</v>
      </c>
      <c r="E3492" s="84">
        <v>0.44263206951501838</v>
      </c>
      <c r="F3492" s="84">
        <v>0.44277799006495999</v>
      </c>
      <c r="G3492" s="84">
        <v>0.45715964596569852</v>
      </c>
      <c r="H3492" s="84">
        <v>0.48349111059801431</v>
      </c>
      <c r="I3492" s="84">
        <v>0.47039036039401178</v>
      </c>
      <c r="J3492" s="84">
        <v>0.49155545563067771</v>
      </c>
      <c r="K3492" s="84">
        <v>0.34428981364909778</v>
      </c>
      <c r="L3492" s="84">
        <v>0.47948883903791828</v>
      </c>
      <c r="M3492" s="84">
        <v>0.49111054006083682</v>
      </c>
      <c r="N3492" s="84">
        <v>0.31599637452046708</v>
      </c>
      <c r="O3492" s="84">
        <v>0.45415140682152477</v>
      </c>
      <c r="P3492" s="84">
        <v>0.46624878616357701</v>
      </c>
      <c r="Q3492" s="84">
        <v>0.31896104994870822</v>
      </c>
      <c r="R3492" s="84">
        <v>0.41724633931017691</v>
      </c>
      <c r="S3492" s="84">
        <v>0.45098106910639268</v>
      </c>
      <c r="T3492" s="84">
        <v>0.29115343638436658</v>
      </c>
      <c r="U3492" s="84">
        <v>0.35901647535949671</v>
      </c>
      <c r="V3492" s="84">
        <v>0.36632262226343593</v>
      </c>
      <c r="W3492" s="84">
        <v>0.2770488888888889</v>
      </c>
      <c r="X3492" s="84">
        <v>0.32782258865448699</v>
      </c>
      <c r="Y3492" s="84">
        <v>0.35572216348224811</v>
      </c>
      <c r="Z3492" s="84">
        <v>0.25883748131782452</v>
      </c>
      <c r="AA3492" s="84">
        <v>0.34354581743197837</v>
      </c>
      <c r="AB3492" s="84">
        <v>0.3617327975093716</v>
      </c>
      <c r="AC3492" s="84">
        <v>0.27831851906266059</v>
      </c>
      <c r="AD3492" s="84">
        <v>0.44168358436359062</v>
      </c>
      <c r="AE3492" s="84">
        <v>0.45019705370034468</v>
      </c>
      <c r="AF3492" s="84">
        <v>0.44609878743034898</v>
      </c>
      <c r="AG3492" s="84">
        <v>0.43471983281314092</v>
      </c>
      <c r="AH3492" s="84">
        <v>0.45452292209340928</v>
      </c>
      <c r="AI3492" s="84">
        <v>0.44613290995690641</v>
      </c>
      <c r="AJ3492" s="84">
        <v>0.44969196681066542</v>
      </c>
      <c r="AK3492" s="84">
        <v>0.45869230769230762</v>
      </c>
    </row>
    <row r="3493" spans="1:37">
      <c r="A3493" s="84">
        <v>6</v>
      </c>
      <c r="B3493" s="84">
        <v>0.47723801691729317</v>
      </c>
      <c r="C3493" s="84">
        <v>0.48033577202485711</v>
      </c>
      <c r="D3493" s="84">
        <v>0.49707111017760042</v>
      </c>
      <c r="E3493" s="84">
        <v>0.47791575212724369</v>
      </c>
      <c r="F3493" s="84">
        <v>0.47856324035154763</v>
      </c>
      <c r="G3493" s="84">
        <v>0.48875411194996948</v>
      </c>
      <c r="H3493" s="84">
        <v>0.52446702070345574</v>
      </c>
      <c r="I3493" s="84">
        <v>0.52313580982679087</v>
      </c>
      <c r="J3493" s="84">
        <v>0.53489430267602411</v>
      </c>
      <c r="K3493" s="84">
        <v>0.38391915342475069</v>
      </c>
      <c r="L3493" s="84">
        <v>0.53829413329479325</v>
      </c>
      <c r="M3493" s="84">
        <v>0.53846521606616748</v>
      </c>
      <c r="N3493" s="84">
        <v>0.35935458032966572</v>
      </c>
      <c r="O3493" s="84">
        <v>0.51647372697787175</v>
      </c>
      <c r="P3493" s="84">
        <v>0.51667439439404406</v>
      </c>
      <c r="Q3493" s="84">
        <v>0.36445741721924341</v>
      </c>
      <c r="R3493" s="84">
        <v>0.47518950348564631</v>
      </c>
      <c r="S3493" s="84">
        <v>0.49997122964497381</v>
      </c>
      <c r="T3493" s="84">
        <v>0.32451729874207957</v>
      </c>
      <c r="U3493" s="84">
        <v>0.40915985499233531</v>
      </c>
      <c r="V3493" s="84">
        <v>0.40372535580373342</v>
      </c>
      <c r="W3493" s="84">
        <v>0.31053333333333338</v>
      </c>
      <c r="X3493" s="84">
        <v>0.37219834402631718</v>
      </c>
      <c r="Y3493" s="84">
        <v>0.39169950765221662</v>
      </c>
      <c r="Z3493" s="84">
        <v>0.29089771915004231</v>
      </c>
      <c r="AA3493" s="84">
        <v>0.38746146596006981</v>
      </c>
      <c r="AB3493" s="84">
        <v>0.39616954698519602</v>
      </c>
      <c r="AC3493" s="84">
        <v>0.31239440240946148</v>
      </c>
      <c r="AD3493" s="84">
        <v>0.4956540766584408</v>
      </c>
      <c r="AE3493" s="84">
        <v>0.4948745484721272</v>
      </c>
      <c r="AF3493" s="84">
        <v>0.47583165969527202</v>
      </c>
      <c r="AG3493" s="84">
        <v>0.46643683006824832</v>
      </c>
      <c r="AH3493" s="84">
        <v>0.48397581290072161</v>
      </c>
      <c r="AI3493" s="84">
        <v>0.47717547440840702</v>
      </c>
      <c r="AJ3493" s="84">
        <v>0.48265020038881712</v>
      </c>
      <c r="AK3493" s="84">
        <v>0.48956923076923081</v>
      </c>
    </row>
    <row r="3494" spans="1:37">
      <c r="A3494" s="84">
        <v>7</v>
      </c>
      <c r="B3494" s="84">
        <v>0.52453888627819556</v>
      </c>
      <c r="C3494" s="84">
        <v>0.53210991474940361</v>
      </c>
      <c r="D3494" s="84">
        <v>0.54384933137296088</v>
      </c>
      <c r="E3494" s="84">
        <v>0.53107429567936504</v>
      </c>
      <c r="F3494" s="84">
        <v>0.53304117309896826</v>
      </c>
      <c r="G3494" s="84">
        <v>0.53544277896990089</v>
      </c>
      <c r="H3494" s="84">
        <v>0.58865542984684049</v>
      </c>
      <c r="I3494" s="84">
        <v>0.60527895176419733</v>
      </c>
      <c r="J3494" s="84">
        <v>0.57933589212395697</v>
      </c>
      <c r="K3494" s="84">
        <v>0.43751063323012013</v>
      </c>
      <c r="L3494" s="84">
        <v>0.61998060420214385</v>
      </c>
      <c r="M3494" s="84">
        <v>0.57893541620600852</v>
      </c>
      <c r="N3494" s="84">
        <v>0.41822646600059021</v>
      </c>
      <c r="O3494" s="84">
        <v>0.601955715564927</v>
      </c>
      <c r="P3494" s="84">
        <v>0.56485167137620607</v>
      </c>
      <c r="Q3494" s="84">
        <v>0.42278202565648232</v>
      </c>
      <c r="R3494" s="84">
        <v>0.55098138451703249</v>
      </c>
      <c r="S3494" s="84">
        <v>0.54688992462166974</v>
      </c>
      <c r="T3494" s="84">
        <v>0.36865666062316582</v>
      </c>
      <c r="U3494" s="84">
        <v>0.47527084162796712</v>
      </c>
      <c r="V3494" s="84">
        <v>0.44454703060113693</v>
      </c>
      <c r="W3494" s="84">
        <v>0.35625777777777778</v>
      </c>
      <c r="X3494" s="84">
        <v>0.43347456526489009</v>
      </c>
      <c r="Y3494" s="84">
        <v>0.42984133086981441</v>
      </c>
      <c r="Z3494" s="84">
        <v>0.33969881083891101</v>
      </c>
      <c r="AA3494" s="84">
        <v>0.45457648040086568</v>
      </c>
      <c r="AB3494" s="84">
        <v>0.43485132473473542</v>
      </c>
      <c r="AC3494" s="84">
        <v>0.37121685153896999</v>
      </c>
      <c r="AD3494" s="84">
        <v>0.58766000899575743</v>
      </c>
      <c r="AE3494" s="84">
        <v>0.54075954310260665</v>
      </c>
      <c r="AF3494" s="84">
        <v>0.52581429412741798</v>
      </c>
      <c r="AG3494" s="84">
        <v>0.51848325978108845</v>
      </c>
      <c r="AH3494" s="84">
        <v>0.52798679343225785</v>
      </c>
      <c r="AI3494" s="84">
        <v>0.52294549028502302</v>
      </c>
      <c r="AJ3494" s="84">
        <v>0.53254975258011983</v>
      </c>
      <c r="AK3494" s="84">
        <v>0.53252307692307688</v>
      </c>
    </row>
    <row r="3495" spans="1:37">
      <c r="A3495" s="84">
        <v>8</v>
      </c>
      <c r="B3495" s="84">
        <v>0.61182742011278202</v>
      </c>
      <c r="C3495" s="84">
        <v>0.61952768125665847</v>
      </c>
      <c r="D3495" s="84">
        <v>0.57828654110947753</v>
      </c>
      <c r="E3495" s="84">
        <v>0.6215310141615803</v>
      </c>
      <c r="F3495" s="84">
        <v>0.62065580817730226</v>
      </c>
      <c r="G3495" s="84">
        <v>0.56720513318258392</v>
      </c>
      <c r="H3495" s="84">
        <v>0.641930270145463</v>
      </c>
      <c r="I3495" s="84">
        <v>0.61948360452769347</v>
      </c>
      <c r="J3495" s="84">
        <v>0.58639665537158681</v>
      </c>
      <c r="K3495" s="84">
        <v>0.43844068642462602</v>
      </c>
      <c r="L3495" s="84">
        <v>0.61038533962544761</v>
      </c>
      <c r="M3495" s="84">
        <v>0.5813497636449475</v>
      </c>
      <c r="N3495" s="84">
        <v>0.41503309303992242</v>
      </c>
      <c r="O3495" s="84">
        <v>0.59679710141591413</v>
      </c>
      <c r="P3495" s="84">
        <v>0.56903776671594908</v>
      </c>
      <c r="Q3495" s="84">
        <v>0.4224859079708535</v>
      </c>
      <c r="R3495" s="84">
        <v>0.54596030320557698</v>
      </c>
      <c r="S3495" s="84">
        <v>0.55332873007652916</v>
      </c>
      <c r="T3495" s="84">
        <v>0.38470308966187539</v>
      </c>
      <c r="U3495" s="84">
        <v>0.47596235216745808</v>
      </c>
      <c r="V3495" s="84">
        <v>0.45624722815788421</v>
      </c>
      <c r="W3495" s="84">
        <v>0.36349333333333328</v>
      </c>
      <c r="X3495" s="84">
        <v>0.43495054845151643</v>
      </c>
      <c r="Y3495" s="84">
        <v>0.43785844734228319</v>
      </c>
      <c r="Z3495" s="84">
        <v>0.3602329586067971</v>
      </c>
      <c r="AA3495" s="84">
        <v>0.46113105480804351</v>
      </c>
      <c r="AB3495" s="84">
        <v>0.44417132600546422</v>
      </c>
      <c r="AC3495" s="84">
        <v>0.3753305663703812</v>
      </c>
      <c r="AD3495" s="84">
        <v>0.59134948517523478</v>
      </c>
      <c r="AE3495" s="84">
        <v>0.54731601042046674</v>
      </c>
      <c r="AF3495" s="84">
        <v>0.59941410084109759</v>
      </c>
      <c r="AG3495" s="84">
        <v>0.60962231092313168</v>
      </c>
      <c r="AH3495" s="84">
        <v>0.56369222711181144</v>
      </c>
      <c r="AI3495" s="84">
        <v>0.59723293263778643</v>
      </c>
      <c r="AJ3495" s="84">
        <v>0.62079583856182241</v>
      </c>
      <c r="AK3495" s="84">
        <v>0.57124102564102563</v>
      </c>
    </row>
    <row r="3496" spans="1:37">
      <c r="A3496" s="84">
        <v>9</v>
      </c>
      <c r="B3496" s="84">
        <v>0.60872885338345861</v>
      </c>
      <c r="C3496" s="84">
        <v>0.61314406857774906</v>
      </c>
      <c r="D3496" s="84">
        <v>0.5722280566640997</v>
      </c>
      <c r="E3496" s="84">
        <v>0.6179380017438888</v>
      </c>
      <c r="F3496" s="84">
        <v>0.61709973251815065</v>
      </c>
      <c r="G3496" s="84">
        <v>0.56686411021862204</v>
      </c>
      <c r="H3496" s="84">
        <v>0.6222273531901793</v>
      </c>
      <c r="I3496" s="84">
        <v>0.5797109964871342</v>
      </c>
      <c r="J3496" s="84">
        <v>0.57683598580353002</v>
      </c>
      <c r="K3496" s="84">
        <v>0.46466364966484058</v>
      </c>
      <c r="L3496" s="84">
        <v>0.56068308397375066</v>
      </c>
      <c r="M3496" s="84">
        <v>0.58464259888963921</v>
      </c>
      <c r="N3496" s="84">
        <v>0.41669828422073257</v>
      </c>
      <c r="O3496" s="84">
        <v>0.5618492745483048</v>
      </c>
      <c r="P3496" s="84">
        <v>0.5648472971908981</v>
      </c>
      <c r="Q3496" s="84">
        <v>0.42919085842401927</v>
      </c>
      <c r="R3496" s="84">
        <v>0.51888565861974489</v>
      </c>
      <c r="S3496" s="84">
        <v>0.55583750503481222</v>
      </c>
      <c r="T3496" s="84">
        <v>0.52170987458178342</v>
      </c>
      <c r="U3496" s="84">
        <v>0.47798369066750901</v>
      </c>
      <c r="V3496" s="84">
        <v>0.50466879006571785</v>
      </c>
      <c r="W3496" s="84">
        <v>0.43208000000000002</v>
      </c>
      <c r="X3496" s="84">
        <v>0.43633332773091271</v>
      </c>
      <c r="Y3496" s="84">
        <v>0.45510307975464492</v>
      </c>
      <c r="Z3496" s="84">
        <v>0.48332412762362731</v>
      </c>
      <c r="AA3496" s="84">
        <v>0.49380345526542851</v>
      </c>
      <c r="AB3496" s="84">
        <v>0.48352420738293411</v>
      </c>
      <c r="AC3496" s="84">
        <v>0.3913722177330492</v>
      </c>
      <c r="AD3496" s="84">
        <v>0.56297232791561824</v>
      </c>
      <c r="AE3496" s="84">
        <v>0.55567088178319457</v>
      </c>
      <c r="AF3496" s="84">
        <v>0.59409872702837385</v>
      </c>
      <c r="AG3496" s="84">
        <v>0.60835526300877396</v>
      </c>
      <c r="AH3496" s="84">
        <v>0.56182628499810583</v>
      </c>
      <c r="AI3496" s="84">
        <v>0.59458682996900281</v>
      </c>
      <c r="AJ3496" s="84">
        <v>0.61358913906801449</v>
      </c>
      <c r="AK3496" s="84">
        <v>0.56998974358974352</v>
      </c>
    </row>
    <row r="3497" spans="1:37">
      <c r="A3497" s="84">
        <v>10</v>
      </c>
      <c r="B3497" s="84">
        <v>0.54772673872180455</v>
      </c>
      <c r="C3497" s="84">
        <v>0.5589562428859588</v>
      </c>
      <c r="D3497" s="84">
        <v>0.56424654017596687</v>
      </c>
      <c r="E3497" s="84">
        <v>0.55759343335638478</v>
      </c>
      <c r="F3497" s="84">
        <v>0.56010699273977838</v>
      </c>
      <c r="G3497" s="84">
        <v>0.56862169010980956</v>
      </c>
      <c r="H3497" s="84">
        <v>0.56011698606942195</v>
      </c>
      <c r="I3497" s="84">
        <v>0.55500761750473204</v>
      </c>
      <c r="J3497" s="84">
        <v>0.57887552393646935</v>
      </c>
      <c r="K3497" s="84">
        <v>0.48903784862817162</v>
      </c>
      <c r="L3497" s="84">
        <v>0.55374165048604718</v>
      </c>
      <c r="M3497" s="84">
        <v>0.60110079900557578</v>
      </c>
      <c r="N3497" s="84">
        <v>0.45096117364360688</v>
      </c>
      <c r="O3497" s="84">
        <v>0.56284370619148805</v>
      </c>
      <c r="P3497" s="84">
        <v>0.58645139842704286</v>
      </c>
      <c r="Q3497" s="84">
        <v>0.45219285721839719</v>
      </c>
      <c r="R3497" s="84">
        <v>0.52566097902523667</v>
      </c>
      <c r="S3497" s="84">
        <v>0.58674262040393577</v>
      </c>
      <c r="T3497" s="84">
        <v>0.60824096745855205</v>
      </c>
      <c r="U3497" s="84">
        <v>0.50326976487029729</v>
      </c>
      <c r="V3497" s="84">
        <v>0.55044954239406518</v>
      </c>
      <c r="W3497" s="84">
        <v>0.47358222222222218</v>
      </c>
      <c r="X3497" s="84">
        <v>0.45511315107131012</v>
      </c>
      <c r="Y3497" s="84">
        <v>0.48549478638229399</v>
      </c>
      <c r="Z3497" s="84">
        <v>0.52500974722204186</v>
      </c>
      <c r="AA3497" s="84">
        <v>0.51491683983395076</v>
      </c>
      <c r="AB3497" s="84">
        <v>0.51865588665099438</v>
      </c>
      <c r="AC3497" s="84">
        <v>0.43157276133108052</v>
      </c>
      <c r="AD3497" s="84">
        <v>0.56539145727217832</v>
      </c>
      <c r="AE3497" s="84">
        <v>0.56128190240318165</v>
      </c>
      <c r="AF3497" s="84">
        <v>0.55766123552240165</v>
      </c>
      <c r="AG3497" s="84">
        <v>0.55955918519072567</v>
      </c>
      <c r="AH3497" s="84">
        <v>0.56302348094073407</v>
      </c>
      <c r="AI3497" s="84">
        <v>0.55891736599380049</v>
      </c>
      <c r="AJ3497" s="84">
        <v>0.55424080309594126</v>
      </c>
      <c r="AK3497" s="84">
        <v>0.55728717948717943</v>
      </c>
    </row>
    <row r="3498" spans="1:37">
      <c r="A3498" s="84">
        <v>11</v>
      </c>
      <c r="B3498" s="84">
        <v>0.53569960056390975</v>
      </c>
      <c r="C3498" s="84">
        <v>0.54773883350089059</v>
      </c>
      <c r="D3498" s="84">
        <v>0.56428388060398149</v>
      </c>
      <c r="E3498" s="84">
        <v>0.54622808863766203</v>
      </c>
      <c r="F3498" s="84">
        <v>0.54845242644249148</v>
      </c>
      <c r="G3498" s="84">
        <v>0.57171188281401664</v>
      </c>
      <c r="H3498" s="84">
        <v>0.5522666050950511</v>
      </c>
      <c r="I3498" s="84">
        <v>0.55218095665786704</v>
      </c>
      <c r="J3498" s="84">
        <v>0.58348455892980455</v>
      </c>
      <c r="K3498" s="84">
        <v>0.52679573990268469</v>
      </c>
      <c r="L3498" s="84">
        <v>0.55373117759303592</v>
      </c>
      <c r="M3498" s="84">
        <v>0.61164265267460693</v>
      </c>
      <c r="N3498" s="84">
        <v>0.48387504742633108</v>
      </c>
      <c r="O3498" s="84">
        <v>0.56623213993863064</v>
      </c>
      <c r="P3498" s="84">
        <v>0.59714190731976147</v>
      </c>
      <c r="Q3498" s="84">
        <v>0.48255549562697642</v>
      </c>
      <c r="R3498" s="84">
        <v>0.53707875429997876</v>
      </c>
      <c r="S3498" s="84">
        <v>0.61427585016399089</v>
      </c>
      <c r="T3498" s="84">
        <v>0.71333246107549386</v>
      </c>
      <c r="U3498" s="84">
        <v>0.54630460958668936</v>
      </c>
      <c r="V3498" s="84">
        <v>0.60488650566463731</v>
      </c>
      <c r="W3498" s="84">
        <v>0.58835555555555552</v>
      </c>
      <c r="X3498" s="84">
        <v>0.50331485043828761</v>
      </c>
      <c r="Y3498" s="84">
        <v>0.53469040473622187</v>
      </c>
      <c r="Z3498" s="84">
        <v>0.64991227500162463</v>
      </c>
      <c r="AA3498" s="84">
        <v>0.57838298170938851</v>
      </c>
      <c r="AB3498" s="84">
        <v>0.57464737276828259</v>
      </c>
      <c r="AC3498" s="84">
        <v>0.52708807757290821</v>
      </c>
      <c r="AD3498" s="84">
        <v>0.59482419777699425</v>
      </c>
      <c r="AE3498" s="84">
        <v>0.56985258225129354</v>
      </c>
      <c r="AF3498" s="84">
        <v>0.55044319949262344</v>
      </c>
      <c r="AG3498" s="84">
        <v>0.54855468139071517</v>
      </c>
      <c r="AH3498" s="84">
        <v>0.56370158020511318</v>
      </c>
      <c r="AI3498" s="84">
        <v>0.55155364028124287</v>
      </c>
      <c r="AJ3498" s="84">
        <v>0.54241005816039622</v>
      </c>
      <c r="AK3498" s="84">
        <v>0.5563589743589743</v>
      </c>
    </row>
    <row r="3499" spans="1:37">
      <c r="A3499" s="84">
        <v>12</v>
      </c>
      <c r="B3499" s="84">
        <v>0.54177925281954886</v>
      </c>
      <c r="C3499" s="84">
        <v>0.55432608728272037</v>
      </c>
      <c r="D3499" s="84">
        <v>0.56953954584704436</v>
      </c>
      <c r="E3499" s="84">
        <v>0.54980606753059325</v>
      </c>
      <c r="F3499" s="84">
        <v>0.55191774933129545</v>
      </c>
      <c r="G3499" s="84">
        <v>0.57642849273096441</v>
      </c>
      <c r="H3499" s="84">
        <v>0.54735626876010157</v>
      </c>
      <c r="I3499" s="84">
        <v>0.54213550344781269</v>
      </c>
      <c r="J3499" s="84">
        <v>0.57909500179329476</v>
      </c>
      <c r="K3499" s="84">
        <v>0.57285605725498201</v>
      </c>
      <c r="L3499" s="84">
        <v>0.54978080234927951</v>
      </c>
      <c r="M3499" s="84">
        <v>0.60738168801133063</v>
      </c>
      <c r="N3499" s="84">
        <v>0.54002782344757805</v>
      </c>
      <c r="O3499" s="84">
        <v>0.5724105069069263</v>
      </c>
      <c r="P3499" s="84">
        <v>0.59217720699519705</v>
      </c>
      <c r="Q3499" s="84">
        <v>0.53482026714045494</v>
      </c>
      <c r="R3499" s="84">
        <v>0.56174845505190407</v>
      </c>
      <c r="S3499" s="84">
        <v>0.6339260026468726</v>
      </c>
      <c r="T3499" s="84">
        <v>0.78436851647632744</v>
      </c>
      <c r="U3499" s="84">
        <v>0.60959152520789628</v>
      </c>
      <c r="V3499" s="84">
        <v>0.64445833165342914</v>
      </c>
      <c r="W3499" s="84">
        <v>0.70942222222222229</v>
      </c>
      <c r="X3499" s="84">
        <v>0.57000759382653998</v>
      </c>
      <c r="Y3499" s="84">
        <v>0.5866485818746241</v>
      </c>
      <c r="Z3499" s="84">
        <v>0.79815939957112236</v>
      </c>
      <c r="AA3499" s="84">
        <v>0.66447277140483185</v>
      </c>
      <c r="AB3499" s="84">
        <v>0.63460194421500726</v>
      </c>
      <c r="AC3499" s="84">
        <v>0.61994049805333129</v>
      </c>
      <c r="AD3499" s="84">
        <v>0.61723660057621466</v>
      </c>
      <c r="AE3499" s="84">
        <v>0.57534542203404626</v>
      </c>
      <c r="AF3499" s="84">
        <v>0.55670990441387436</v>
      </c>
      <c r="AG3499" s="84">
        <v>0.55417366489642594</v>
      </c>
      <c r="AH3499" s="84">
        <v>0.56872419130817042</v>
      </c>
      <c r="AI3499" s="84">
        <v>0.56157858924926285</v>
      </c>
      <c r="AJ3499" s="84">
        <v>0.54962486645813502</v>
      </c>
      <c r="AK3499" s="84">
        <v>0.56149743589743595</v>
      </c>
    </row>
    <row r="3500" spans="1:37">
      <c r="A3500" s="84">
        <v>13</v>
      </c>
      <c r="B3500" s="84">
        <v>0.52950246710526316</v>
      </c>
      <c r="C3500" s="84">
        <v>0.54229411348597123</v>
      </c>
      <c r="D3500" s="84">
        <v>0.56672967863894141</v>
      </c>
      <c r="E3500" s="84">
        <v>0.53677200156348648</v>
      </c>
      <c r="F3500" s="84">
        <v>0.53888517386320223</v>
      </c>
      <c r="G3500" s="84">
        <v>0.57193223611380728</v>
      </c>
      <c r="H3500" s="84">
        <v>0.54279996921419227</v>
      </c>
      <c r="I3500" s="84">
        <v>0.54194873818027667</v>
      </c>
      <c r="J3500" s="84">
        <v>0.5861932368701388</v>
      </c>
      <c r="K3500" s="84">
        <v>0.63893520251341196</v>
      </c>
      <c r="L3500" s="84">
        <v>0.56078152916805435</v>
      </c>
      <c r="M3500" s="84">
        <v>0.63159089958346537</v>
      </c>
      <c r="N3500" s="84">
        <v>0.61827073057628257</v>
      </c>
      <c r="O3500" s="84">
        <v>0.60350951500740058</v>
      </c>
      <c r="P3500" s="84">
        <v>0.60414497799784772</v>
      </c>
      <c r="Q3500" s="84">
        <v>0.61552291210592547</v>
      </c>
      <c r="R3500" s="84">
        <v>0.60714938049864542</v>
      </c>
      <c r="S3500" s="84">
        <v>0.6595661430462052</v>
      </c>
      <c r="T3500" s="84">
        <v>0.8308349376647165</v>
      </c>
      <c r="U3500" s="84">
        <v>0.68381849218464097</v>
      </c>
      <c r="V3500" s="84">
        <v>0.70209248881183717</v>
      </c>
      <c r="W3500" s="84">
        <v>0.78310222222222226</v>
      </c>
      <c r="X3500" s="84">
        <v>0.649551780882198</v>
      </c>
      <c r="Y3500" s="84">
        <v>0.67336302372026957</v>
      </c>
      <c r="Z3500" s="84">
        <v>0.89147280525050365</v>
      </c>
      <c r="AA3500" s="84">
        <v>0.74679088993896747</v>
      </c>
      <c r="AB3500" s="84">
        <v>0.70248665734798899</v>
      </c>
      <c r="AC3500" s="84">
        <v>0.73326966869903765</v>
      </c>
      <c r="AD3500" s="84">
        <v>0.66186082509735278</v>
      </c>
      <c r="AE3500" s="84">
        <v>0.60392976975289925</v>
      </c>
      <c r="AF3500" s="84">
        <v>0.56463766365160151</v>
      </c>
      <c r="AG3500" s="84">
        <v>0.54272036773855725</v>
      </c>
      <c r="AH3500" s="84">
        <v>0.56922925834646665</v>
      </c>
      <c r="AI3500" s="84">
        <v>0.60276706736221375</v>
      </c>
      <c r="AJ3500" s="84">
        <v>0.54044570040807549</v>
      </c>
      <c r="AK3500" s="84">
        <v>0.56840000000000002</v>
      </c>
    </row>
    <row r="3501" spans="1:37">
      <c r="A3501" s="84">
        <v>14</v>
      </c>
      <c r="B3501" s="84">
        <v>0.53392269736842091</v>
      </c>
      <c r="C3501" s="84">
        <v>0.54473351953989968</v>
      </c>
      <c r="D3501" s="84">
        <v>0.58030292422226892</v>
      </c>
      <c r="E3501" s="84">
        <v>0.5385910580594726</v>
      </c>
      <c r="F3501" s="84">
        <v>0.54029661826518927</v>
      </c>
      <c r="G3501" s="84">
        <v>0.58420381630929219</v>
      </c>
      <c r="H3501" s="84">
        <v>0.55511429231124443</v>
      </c>
      <c r="I3501" s="84">
        <v>0.54530631602362056</v>
      </c>
      <c r="J3501" s="84">
        <v>0.58934622364258304</v>
      </c>
      <c r="K3501" s="84">
        <v>0.68921478557737037</v>
      </c>
      <c r="L3501" s="84">
        <v>0.57095280286035666</v>
      </c>
      <c r="M3501" s="84">
        <v>0.64586184434630345</v>
      </c>
      <c r="N3501" s="84">
        <v>0.68555288562876771</v>
      </c>
      <c r="O3501" s="84">
        <v>0.63839979374751099</v>
      </c>
      <c r="P3501" s="84">
        <v>0.61685198631754823</v>
      </c>
      <c r="Q3501" s="84">
        <v>0.67218714637731736</v>
      </c>
      <c r="R3501" s="84">
        <v>0.65079226156047365</v>
      </c>
      <c r="S3501" s="84">
        <v>0.68839403878243843</v>
      </c>
      <c r="T3501" s="84">
        <v>0.84037681538662812</v>
      </c>
      <c r="U3501" s="84">
        <v>0.7403966272339092</v>
      </c>
      <c r="V3501" s="84">
        <v>0.74009998790468889</v>
      </c>
      <c r="W3501" s="84">
        <v>0.82231111111111099</v>
      </c>
      <c r="X3501" s="84">
        <v>0.71394040144909154</v>
      </c>
      <c r="Y3501" s="84">
        <v>0.73167223806421522</v>
      </c>
      <c r="Z3501" s="84">
        <v>0.90285268698420951</v>
      </c>
      <c r="AA3501" s="84">
        <v>0.79091864513278987</v>
      </c>
      <c r="AB3501" s="84">
        <v>0.76034452633585348</v>
      </c>
      <c r="AC3501" s="84">
        <v>0.78961287005068681</v>
      </c>
      <c r="AD3501" s="84">
        <v>0.69474599141756088</v>
      </c>
      <c r="AE3501" s="84">
        <v>0.6242414588653612</v>
      </c>
      <c r="AF3501" s="84">
        <v>0.60409525391480301</v>
      </c>
      <c r="AG3501" s="84">
        <v>0.54702243740125955</v>
      </c>
      <c r="AH3501" s="84">
        <v>0.59190583305663769</v>
      </c>
      <c r="AI3501" s="84">
        <v>0.66101156724880927</v>
      </c>
      <c r="AJ3501" s="84">
        <v>0.54504541943801943</v>
      </c>
      <c r="AK3501" s="84">
        <v>0.59686153846153844</v>
      </c>
    </row>
    <row r="3502" spans="1:37">
      <c r="A3502" s="84">
        <v>15</v>
      </c>
      <c r="B3502" s="84">
        <v>0.53857789003759393</v>
      </c>
      <c r="C3502" s="84">
        <v>0.54373674993086918</v>
      </c>
      <c r="D3502" s="84">
        <v>0.5735863147331326</v>
      </c>
      <c r="E3502" s="84">
        <v>0.5422592381009651</v>
      </c>
      <c r="F3502" s="84">
        <v>0.54016048910966774</v>
      </c>
      <c r="G3502" s="84">
        <v>0.58027418246302531</v>
      </c>
      <c r="H3502" s="84">
        <v>0.56604325405987843</v>
      </c>
      <c r="I3502" s="84">
        <v>0.56011952977122292</v>
      </c>
      <c r="J3502" s="84">
        <v>0.59351094980380825</v>
      </c>
      <c r="K3502" s="84">
        <v>0.74235258089761491</v>
      </c>
      <c r="L3502" s="84">
        <v>0.59057272062720079</v>
      </c>
      <c r="M3502" s="84">
        <v>0.66077223261400908</v>
      </c>
      <c r="N3502" s="84">
        <v>0.75079043885165042</v>
      </c>
      <c r="O3502" s="84">
        <v>0.67434895803360362</v>
      </c>
      <c r="P3502" s="84">
        <v>0.63916470557358696</v>
      </c>
      <c r="Q3502" s="84">
        <v>0.71668940427467021</v>
      </c>
      <c r="R3502" s="84">
        <v>0.69186466863527041</v>
      </c>
      <c r="S3502" s="84">
        <v>0.72093906438805444</v>
      </c>
      <c r="T3502" s="84">
        <v>0.85658211996037448</v>
      </c>
      <c r="U3502" s="84">
        <v>0.7674799840743024</v>
      </c>
      <c r="V3502" s="84">
        <v>0.77914768374793364</v>
      </c>
      <c r="W3502" s="84">
        <v>0.88182222222222229</v>
      </c>
      <c r="X3502" s="84">
        <v>0.77526398860773227</v>
      </c>
      <c r="Y3502" s="84">
        <v>0.77416437936767302</v>
      </c>
      <c r="Z3502" s="84">
        <v>0.89159464552602508</v>
      </c>
      <c r="AA3502" s="84">
        <v>0.82867522641987867</v>
      </c>
      <c r="AB3502" s="84">
        <v>0.80179808119956808</v>
      </c>
      <c r="AC3502" s="84">
        <v>0.85573532652611461</v>
      </c>
      <c r="AD3502" s="84">
        <v>0.73743936981072444</v>
      </c>
      <c r="AE3502" s="84">
        <v>0.668744251529928</v>
      </c>
      <c r="AF3502" s="84">
        <v>0.64797728885734562</v>
      </c>
      <c r="AG3502" s="84">
        <v>0.55070798285518685</v>
      </c>
      <c r="AH3502" s="84">
        <v>0.59655432042762346</v>
      </c>
      <c r="AI3502" s="84">
        <v>0.72776895743554848</v>
      </c>
      <c r="AJ3502" s="84">
        <v>0.54899440695248847</v>
      </c>
      <c r="AK3502" s="84">
        <v>0.60924615384615388</v>
      </c>
    </row>
    <row r="3503" spans="1:37">
      <c r="A3503" s="84">
        <v>16</v>
      </c>
      <c r="B3503" s="84">
        <v>0.55960702537593987</v>
      </c>
      <c r="C3503" s="84">
        <v>0.56051463322093764</v>
      </c>
      <c r="D3503" s="84">
        <v>0.57531797708231236</v>
      </c>
      <c r="E3503" s="84">
        <v>0.56114134519979553</v>
      </c>
      <c r="F3503" s="84">
        <v>0.55641478792510524</v>
      </c>
      <c r="G3503" s="84">
        <v>0.58424578836639518</v>
      </c>
      <c r="H3503" s="84">
        <v>0.60620334026014011</v>
      </c>
      <c r="I3503" s="84">
        <v>0.60826090058631699</v>
      </c>
      <c r="J3503" s="84">
        <v>0.63665708458462489</v>
      </c>
      <c r="K3503" s="84">
        <v>0.84501003776923356</v>
      </c>
      <c r="L3503" s="84">
        <v>0.6465293879850782</v>
      </c>
      <c r="M3503" s="84">
        <v>0.73541979167289184</v>
      </c>
      <c r="N3503" s="84">
        <v>0.86778592808060362</v>
      </c>
      <c r="O3503" s="84">
        <v>0.75397254724125806</v>
      </c>
      <c r="P3503" s="84">
        <v>0.71530614922970592</v>
      </c>
      <c r="Q3503" s="84">
        <v>0.80409699969330672</v>
      </c>
      <c r="R3503" s="84">
        <v>0.78478606654692673</v>
      </c>
      <c r="S3503" s="84">
        <v>0.82787271994936396</v>
      </c>
      <c r="T3503" s="84">
        <v>0.89469355712977316</v>
      </c>
      <c r="U3503" s="84">
        <v>0.84047706167661451</v>
      </c>
      <c r="V3503" s="84">
        <v>0.85005442889972982</v>
      </c>
      <c r="W3503" s="84">
        <v>0.95477333333333336</v>
      </c>
      <c r="X3503" s="84">
        <v>0.86510797137876083</v>
      </c>
      <c r="Y3503" s="84">
        <v>0.88490525064168968</v>
      </c>
      <c r="Z3503" s="84">
        <v>0.94762492689583477</v>
      </c>
      <c r="AA3503" s="84">
        <v>0.92207392475476191</v>
      </c>
      <c r="AB3503" s="84">
        <v>0.90785628057691081</v>
      </c>
      <c r="AC3503" s="84">
        <v>0.96567619187541298</v>
      </c>
      <c r="AD3503" s="84">
        <v>0.82595843311735428</v>
      </c>
      <c r="AE3503" s="84">
        <v>0.78049707887800135</v>
      </c>
      <c r="AF3503" s="84">
        <v>0.67351222384971998</v>
      </c>
      <c r="AG3503" s="84">
        <v>0.56909944399489543</v>
      </c>
      <c r="AH3503" s="84">
        <v>0.60371878989678851</v>
      </c>
      <c r="AI3503" s="84">
        <v>0.75424510471006267</v>
      </c>
      <c r="AJ3503" s="84">
        <v>0.56674457875777173</v>
      </c>
      <c r="AK3503" s="84">
        <v>0.61234358974358971</v>
      </c>
    </row>
    <row r="3504" spans="1:37">
      <c r="A3504" s="84">
        <v>17</v>
      </c>
      <c r="B3504" s="84">
        <v>0.61091694078947356</v>
      </c>
      <c r="C3504" s="84">
        <v>0.61310334035716485</v>
      </c>
      <c r="D3504" s="84">
        <v>0.62807066676001788</v>
      </c>
      <c r="E3504" s="84">
        <v>0.61487116269280484</v>
      </c>
      <c r="F3504" s="84">
        <v>0.60962457011845639</v>
      </c>
      <c r="G3504" s="84">
        <v>0.63827956537934882</v>
      </c>
      <c r="H3504" s="84">
        <v>0.68929423535750023</v>
      </c>
      <c r="I3504" s="84">
        <v>0.68407500828902024</v>
      </c>
      <c r="J3504" s="84">
        <v>0.70699170801950684</v>
      </c>
      <c r="K3504" s="84">
        <v>0.9756711694851814</v>
      </c>
      <c r="L3504" s="84">
        <v>0.72634540020066085</v>
      </c>
      <c r="M3504" s="84">
        <v>0.82784029450257857</v>
      </c>
      <c r="N3504" s="84">
        <v>0.96706504784789848</v>
      </c>
      <c r="O3504" s="84">
        <v>0.85535393249374458</v>
      </c>
      <c r="P3504" s="84">
        <v>0.80860752184905549</v>
      </c>
      <c r="Q3504" s="84">
        <v>0.93013737745486857</v>
      </c>
      <c r="R3504" s="84">
        <v>0.90784346555450701</v>
      </c>
      <c r="S3504" s="84">
        <v>0.94333390874043366</v>
      </c>
      <c r="T3504" s="84">
        <v>0.97547709388609549</v>
      </c>
      <c r="U3504" s="84">
        <v>0.94084119275090583</v>
      </c>
      <c r="V3504" s="84">
        <v>0.95733177438213113</v>
      </c>
      <c r="W3504" s="84">
        <v>1</v>
      </c>
      <c r="X3504" s="84">
        <v>0.96413635884421034</v>
      </c>
      <c r="Y3504" s="84">
        <v>0.99534352204885024</v>
      </c>
      <c r="Z3504" s="84">
        <v>1</v>
      </c>
      <c r="AA3504" s="84">
        <v>1</v>
      </c>
      <c r="AB3504" s="84">
        <v>1</v>
      </c>
      <c r="AC3504" s="84">
        <v>1</v>
      </c>
      <c r="AD3504" s="84">
        <v>0.89864374774599542</v>
      </c>
      <c r="AE3504" s="84">
        <v>0.87325362121500172</v>
      </c>
      <c r="AF3504" s="84">
        <v>0.69821663168385606</v>
      </c>
      <c r="AG3504" s="84">
        <v>0.61801792000145062</v>
      </c>
      <c r="AH3504" s="84">
        <v>0.65025042907315522</v>
      </c>
      <c r="AI3504" s="84">
        <v>0.75908369244726681</v>
      </c>
      <c r="AJ3504" s="84">
        <v>0.61678806221885252</v>
      </c>
      <c r="AK3504" s="84">
        <v>0.64921025641025631</v>
      </c>
    </row>
    <row r="3505" spans="1:37">
      <c r="A3505" s="84">
        <v>18</v>
      </c>
      <c r="B3505" s="84">
        <v>0.69269854323308278</v>
      </c>
      <c r="C3505" s="84">
        <v>0.69816530084221673</v>
      </c>
      <c r="D3505" s="84">
        <v>0.71740764078508268</v>
      </c>
      <c r="E3505" s="84">
        <v>0.69459394449622658</v>
      </c>
      <c r="F3505" s="84">
        <v>0.6909987581199849</v>
      </c>
      <c r="G3505" s="84">
        <v>0.72103272246501915</v>
      </c>
      <c r="H3505" s="84">
        <v>0.75120449472793038</v>
      </c>
      <c r="I3505" s="84">
        <v>0.76918750813163372</v>
      </c>
      <c r="J3505" s="84">
        <v>0.78616968314891844</v>
      </c>
      <c r="K3505" s="84">
        <v>1</v>
      </c>
      <c r="L3505" s="84">
        <v>0.81409148700418743</v>
      </c>
      <c r="M3505" s="84">
        <v>0.89276472662296125</v>
      </c>
      <c r="N3505" s="84">
        <v>1</v>
      </c>
      <c r="O3505" s="84">
        <v>0.94148046010878927</v>
      </c>
      <c r="P3505" s="84">
        <v>0.86968427130446946</v>
      </c>
      <c r="Q3505" s="84">
        <v>1</v>
      </c>
      <c r="R3505" s="84">
        <v>1</v>
      </c>
      <c r="S3505" s="84">
        <v>1</v>
      </c>
      <c r="T3505" s="84">
        <v>1</v>
      </c>
      <c r="U3505" s="84">
        <v>1</v>
      </c>
      <c r="V3505" s="84">
        <v>1</v>
      </c>
      <c r="W3505" s="84">
        <v>0.97736000000000012</v>
      </c>
      <c r="X3505" s="84">
        <v>1</v>
      </c>
      <c r="Y3505" s="84">
        <v>1</v>
      </c>
      <c r="Z3505" s="84">
        <v>0.97226915329131214</v>
      </c>
      <c r="AA3505" s="84">
        <v>0.99321418148356644</v>
      </c>
      <c r="AB3505" s="84">
        <v>0.96675058771205302</v>
      </c>
      <c r="AC3505" s="84">
        <v>0.97307720561228239</v>
      </c>
      <c r="AD3505" s="84">
        <v>0.95195171466430017</v>
      </c>
      <c r="AE3505" s="84">
        <v>0.91523350991948282</v>
      </c>
      <c r="AF3505" s="84">
        <v>0.75457167449375595</v>
      </c>
      <c r="AG3505" s="84">
        <v>0.69781927227477025</v>
      </c>
      <c r="AH3505" s="84">
        <v>0.73115000958692056</v>
      </c>
      <c r="AI3505" s="84">
        <v>0.8023436909352083</v>
      </c>
      <c r="AJ3505" s="84">
        <v>0.6988288859922438</v>
      </c>
      <c r="AK3505" s="84">
        <v>0.72715897435897425</v>
      </c>
    </row>
    <row r="3506" spans="1:37">
      <c r="A3506" s="84">
        <v>19</v>
      </c>
      <c r="B3506" s="84">
        <v>0.78784363251879697</v>
      </c>
      <c r="C3506" s="84">
        <v>0.79469761439806919</v>
      </c>
      <c r="D3506" s="84">
        <v>0.81025928259702684</v>
      </c>
      <c r="E3506" s="84">
        <v>0.78954568688174631</v>
      </c>
      <c r="F3506" s="84">
        <v>0.78568255636224715</v>
      </c>
      <c r="G3506" s="84">
        <v>0.80854446152474002</v>
      </c>
      <c r="H3506" s="84">
        <v>0.82061109828369139</v>
      </c>
      <c r="I3506" s="84">
        <v>0.84463228227156906</v>
      </c>
      <c r="J3506" s="84">
        <v>0.85200768707810726</v>
      </c>
      <c r="K3506" s="84">
        <v>0.94983383805732302</v>
      </c>
      <c r="L3506" s="84">
        <v>0.87020943691443453</v>
      </c>
      <c r="M3506" s="84">
        <v>0.91682453550704301</v>
      </c>
      <c r="N3506" s="84">
        <v>0.94555457189831804</v>
      </c>
      <c r="O3506" s="84">
        <v>0.95940785278728602</v>
      </c>
      <c r="P3506" s="84">
        <v>0.88596498902079468</v>
      </c>
      <c r="Q3506" s="84">
        <v>0.94667766532356146</v>
      </c>
      <c r="R3506" s="84">
        <v>0.97213766020274595</v>
      </c>
      <c r="S3506" s="84">
        <v>0.96317394556648805</v>
      </c>
      <c r="T3506" s="84">
        <v>0.95660828769555695</v>
      </c>
      <c r="U3506" s="84">
        <v>0.95066096479421491</v>
      </c>
      <c r="V3506" s="84">
        <v>0.9508527194291011</v>
      </c>
      <c r="W3506" s="84">
        <v>0.91380444444444431</v>
      </c>
      <c r="X3506" s="84">
        <v>0.95325442069187871</v>
      </c>
      <c r="Y3506" s="84">
        <v>0.94492326423376372</v>
      </c>
      <c r="Z3506" s="84">
        <v>0.93383260770680376</v>
      </c>
      <c r="AA3506" s="84">
        <v>0.95789602945890462</v>
      </c>
      <c r="AB3506" s="84">
        <v>0.91822066204968544</v>
      </c>
      <c r="AC3506" s="84">
        <v>0.93571402336002329</v>
      </c>
      <c r="AD3506" s="84">
        <v>0.99003780649396422</v>
      </c>
      <c r="AE3506" s="84">
        <v>0.94110997497649229</v>
      </c>
      <c r="AF3506" s="84">
        <v>0.83209760959183365</v>
      </c>
      <c r="AG3506" s="84">
        <v>0.79232427360075053</v>
      </c>
      <c r="AH3506" s="84">
        <v>0.81782044866788561</v>
      </c>
      <c r="AI3506" s="84">
        <v>0.86208512890300149</v>
      </c>
      <c r="AJ3506" s="84">
        <v>0.79391069368790401</v>
      </c>
      <c r="AK3506" s="84">
        <v>0.81230769230769229</v>
      </c>
    </row>
    <row r="3507" spans="1:37">
      <c r="A3507" s="84">
        <v>20</v>
      </c>
      <c r="B3507" s="84">
        <v>0.86871475563909772</v>
      </c>
      <c r="C3507" s="84">
        <v>0.87651203518918241</v>
      </c>
      <c r="D3507" s="84">
        <v>0.87911503185605278</v>
      </c>
      <c r="E3507" s="84">
        <v>0.86719384226825802</v>
      </c>
      <c r="F3507" s="84">
        <v>0.86492405426060393</v>
      </c>
      <c r="G3507" s="84">
        <v>0.87431992151225346</v>
      </c>
      <c r="H3507" s="84">
        <v>0.89183406449626723</v>
      </c>
      <c r="I3507" s="84">
        <v>0.93082550248250884</v>
      </c>
      <c r="J3507" s="84">
        <v>0.93778070414920234</v>
      </c>
      <c r="K3507" s="84">
        <v>0.73985731622942819</v>
      </c>
      <c r="L3507" s="84">
        <v>0.92566968914359005</v>
      </c>
      <c r="M3507" s="84">
        <v>0.93532058828802445</v>
      </c>
      <c r="N3507" s="84">
        <v>0.67695291092281107</v>
      </c>
      <c r="O3507" s="84">
        <v>0.9140484186925526</v>
      </c>
      <c r="P3507" s="84">
        <v>0.91690797588949036</v>
      </c>
      <c r="Q3507" s="84">
        <v>0.66883467115073447</v>
      </c>
      <c r="R3507" s="84">
        <v>0.84523691740996665</v>
      </c>
      <c r="S3507" s="84">
        <v>0.90632947810575948</v>
      </c>
      <c r="T3507" s="84">
        <v>0.61552120521111742</v>
      </c>
      <c r="U3507" s="84">
        <v>0.74456180959765017</v>
      </c>
      <c r="V3507" s="84">
        <v>0.74708301415151379</v>
      </c>
      <c r="W3507" s="84">
        <v>0.59369777777777777</v>
      </c>
      <c r="X3507" s="84">
        <v>0.69745094953390419</v>
      </c>
      <c r="Y3507" s="84">
        <v>0.74547435199128509</v>
      </c>
      <c r="Z3507" s="84">
        <v>0.59597764637078443</v>
      </c>
      <c r="AA3507" s="84">
        <v>0.74581966468009353</v>
      </c>
      <c r="AB3507" s="84">
        <v>0.76169070461909905</v>
      </c>
      <c r="AC3507" s="84">
        <v>0.64214353926393875</v>
      </c>
      <c r="AD3507" s="84">
        <v>0.96302014320273255</v>
      </c>
      <c r="AE3507" s="84">
        <v>0.96461254669427632</v>
      </c>
      <c r="AF3507" s="84">
        <v>0.88796943660057692</v>
      </c>
      <c r="AG3507" s="84">
        <v>0.87257215259880805</v>
      </c>
      <c r="AH3507" s="84">
        <v>0.88102397665467891</v>
      </c>
      <c r="AI3507" s="84">
        <v>0.90634308611174108</v>
      </c>
      <c r="AJ3507" s="84">
        <v>0.87399324131192302</v>
      </c>
      <c r="AK3507" s="84">
        <v>0.87717435897435914</v>
      </c>
    </row>
    <row r="3508" spans="1:37">
      <c r="A3508" s="84">
        <v>21</v>
      </c>
      <c r="B3508" s="84">
        <v>0.98848684210526305</v>
      </c>
      <c r="C3508" s="84">
        <v>0.98140863909866305</v>
      </c>
      <c r="D3508" s="84">
        <v>0.97822119536045182</v>
      </c>
      <c r="E3508" s="84">
        <v>0.96886557022159403</v>
      </c>
      <c r="F3508" s="84">
        <v>0.96666985097439828</v>
      </c>
      <c r="G3508" s="84">
        <v>0.96659024254602499</v>
      </c>
      <c r="H3508" s="84">
        <v>1</v>
      </c>
      <c r="I3508" s="84">
        <v>1</v>
      </c>
      <c r="J3508" s="84">
        <v>1</v>
      </c>
      <c r="K3508" s="84">
        <v>0.78038268286320289</v>
      </c>
      <c r="L3508" s="84">
        <v>1</v>
      </c>
      <c r="M3508" s="84">
        <v>1</v>
      </c>
      <c r="N3508" s="84">
        <v>0.72193415117406512</v>
      </c>
      <c r="O3508" s="84">
        <v>1</v>
      </c>
      <c r="P3508" s="84">
        <v>1</v>
      </c>
      <c r="Q3508" s="84">
        <v>0.72998297323307637</v>
      </c>
      <c r="R3508" s="84">
        <v>0.93016339919023394</v>
      </c>
      <c r="S3508" s="84">
        <v>0.98815812187122376</v>
      </c>
      <c r="T3508" s="84">
        <v>0.65762322199585055</v>
      </c>
      <c r="U3508" s="84">
        <v>0.81310033672855841</v>
      </c>
      <c r="V3508" s="84">
        <v>0.8050800306414545</v>
      </c>
      <c r="W3508" s="84">
        <v>0.62993777777777771</v>
      </c>
      <c r="X3508" s="84">
        <v>0.7484090398622415</v>
      </c>
      <c r="Y3508" s="84">
        <v>0.79522533010085494</v>
      </c>
      <c r="Z3508" s="84">
        <v>0.63006855546169349</v>
      </c>
      <c r="AA3508" s="84">
        <v>0.78766049537272542</v>
      </c>
      <c r="AB3508" s="84">
        <v>0.80067030942245387</v>
      </c>
      <c r="AC3508" s="84">
        <v>0.66133475354440596</v>
      </c>
      <c r="AD3508" s="84">
        <v>1</v>
      </c>
      <c r="AE3508" s="84">
        <v>1</v>
      </c>
      <c r="AF3508" s="84">
        <v>0.97979553931413554</v>
      </c>
      <c r="AG3508" s="84">
        <v>0.97598502208833959</v>
      </c>
      <c r="AH3508" s="84">
        <v>0.97576613525508227</v>
      </c>
      <c r="AI3508" s="84">
        <v>0.98507598094806059</v>
      </c>
      <c r="AJ3508" s="84">
        <v>0.98529468407086274</v>
      </c>
      <c r="AK3508" s="84">
        <v>0.98508205128205117</v>
      </c>
    </row>
    <row r="3509" spans="1:37">
      <c r="A3509" s="84">
        <v>22</v>
      </c>
      <c r="B3509" s="84">
        <v>1</v>
      </c>
      <c r="C3509" s="84">
        <v>1</v>
      </c>
      <c r="D3509" s="84">
        <v>1</v>
      </c>
      <c r="E3509" s="84">
        <v>1</v>
      </c>
      <c r="F3509" s="84">
        <v>1</v>
      </c>
      <c r="G3509" s="84">
        <v>1</v>
      </c>
      <c r="H3509" s="84">
        <v>0.99570537981990281</v>
      </c>
      <c r="I3509" s="84">
        <v>0.93400890597522923</v>
      </c>
      <c r="J3509" s="84">
        <v>0.95399529996199306</v>
      </c>
      <c r="K3509" s="84">
        <v>0.70910885025009363</v>
      </c>
      <c r="L3509" s="84">
        <v>0.91680752707766533</v>
      </c>
      <c r="M3509" s="84">
        <v>0.93284647977386392</v>
      </c>
      <c r="N3509" s="84">
        <v>0.66322035327347073</v>
      </c>
      <c r="O3509" s="84">
        <v>0.92560408269435757</v>
      </c>
      <c r="P3509" s="84">
        <v>0.93768098191711768</v>
      </c>
      <c r="Q3509" s="84">
        <v>0.67674524360967447</v>
      </c>
      <c r="R3509" s="84">
        <v>0.86365642789734842</v>
      </c>
      <c r="S3509" s="84">
        <v>0.92334426606824316</v>
      </c>
      <c r="T3509" s="84">
        <v>0.60563353956000809</v>
      </c>
      <c r="U3509" s="84">
        <v>0.75132861902604975</v>
      </c>
      <c r="V3509" s="84">
        <v>0.75051001894932068</v>
      </c>
      <c r="W3509" s="84">
        <v>0.57687999999999995</v>
      </c>
      <c r="X3509" s="84">
        <v>0.68424960923115952</v>
      </c>
      <c r="Y3509" s="84">
        <v>0.73804107526192675</v>
      </c>
      <c r="Z3509" s="84">
        <v>0.56388491779842742</v>
      </c>
      <c r="AA3509" s="84">
        <v>0.70994493200625786</v>
      </c>
      <c r="AB3509" s="84">
        <v>0.7386428616811741</v>
      </c>
      <c r="AC3509" s="84">
        <v>0.58713178579299186</v>
      </c>
      <c r="AD3509" s="84">
        <v>0.89030241143028488</v>
      </c>
      <c r="AE3509" s="84">
        <v>0.91556236094483001</v>
      </c>
      <c r="AF3509" s="84">
        <v>1</v>
      </c>
      <c r="AG3509" s="84">
        <v>1</v>
      </c>
      <c r="AH3509" s="84">
        <v>1</v>
      </c>
      <c r="AI3509" s="84">
        <v>1</v>
      </c>
      <c r="AJ3509" s="84">
        <v>1</v>
      </c>
      <c r="AK3509" s="84">
        <v>1</v>
      </c>
    </row>
    <row r="3510" spans="1:37">
      <c r="A3510" s="84">
        <v>23</v>
      </c>
      <c r="B3510" s="84">
        <v>0.87366365131578938</v>
      </c>
      <c r="C3510" s="84">
        <v>0.87842840514718967</v>
      </c>
      <c r="D3510" s="84">
        <v>0.91707157693295049</v>
      </c>
      <c r="E3510" s="84">
        <v>0.8875492347935896</v>
      </c>
      <c r="F3510" s="84">
        <v>0.88778658769583507</v>
      </c>
      <c r="G3510" s="84">
        <v>0.91871586491293444</v>
      </c>
      <c r="H3510" s="84">
        <v>0.88079735242053414</v>
      </c>
      <c r="I3510" s="84">
        <v>0.79958827701695978</v>
      </c>
      <c r="J3510" s="84">
        <v>0.82252806372352238</v>
      </c>
      <c r="K3510" s="84">
        <v>0.58926809350437248</v>
      </c>
      <c r="L3510" s="84">
        <v>0.77024776770285486</v>
      </c>
      <c r="M3510" s="84">
        <v>0.79162508291849176</v>
      </c>
      <c r="N3510" s="84">
        <v>0.54885966021668575</v>
      </c>
      <c r="O3510" s="84">
        <v>0.7705924464629772</v>
      </c>
      <c r="P3510" s="84">
        <v>0.79944360362882405</v>
      </c>
      <c r="Q3510" s="84">
        <v>0.56141798068889659</v>
      </c>
      <c r="R3510" s="84">
        <v>0.71729352491704457</v>
      </c>
      <c r="S3510" s="84">
        <v>0.78320962080672052</v>
      </c>
      <c r="T3510" s="84">
        <v>0.51478477037812376</v>
      </c>
      <c r="U3510" s="84">
        <v>0.62412452992596457</v>
      </c>
      <c r="V3510" s="84">
        <v>0.63879772608152241</v>
      </c>
      <c r="W3510" s="84">
        <v>0.48338666666666658</v>
      </c>
      <c r="X3510" s="84">
        <v>0.57059737592802828</v>
      </c>
      <c r="Y3510" s="84">
        <v>0.62359780561696554</v>
      </c>
      <c r="Z3510" s="84">
        <v>0.46281434791084552</v>
      </c>
      <c r="AA3510" s="84">
        <v>0.59143312340620968</v>
      </c>
      <c r="AB3510" s="84">
        <v>0.61768139653091048</v>
      </c>
      <c r="AC3510" s="84">
        <v>0.491928671123191</v>
      </c>
      <c r="AD3510" s="84">
        <v>0.74609069506408443</v>
      </c>
      <c r="AE3510" s="84">
        <v>0.75684549653935684</v>
      </c>
      <c r="AF3510" s="84">
        <v>0.89101973634537857</v>
      </c>
      <c r="AG3510" s="84">
        <v>0.88212374456858045</v>
      </c>
      <c r="AH3510" s="84">
        <v>0.91591569121697769</v>
      </c>
      <c r="AI3510" s="84">
        <v>0.8865653587359188</v>
      </c>
      <c r="AJ3510" s="84">
        <v>0.87625965201067901</v>
      </c>
      <c r="AK3510" s="84">
        <v>0.91466666666666674</v>
      </c>
    </row>
    <row r="3511" spans="1:37">
      <c r="A3511" s="84">
        <v>24</v>
      </c>
      <c r="B3511" s="84">
        <v>0.7382225093984961</v>
      </c>
      <c r="C3511" s="84">
        <v>0.74259764590885013</v>
      </c>
      <c r="D3511" s="84">
        <v>0.76167938574995919</v>
      </c>
      <c r="E3511" s="84">
        <v>0.7514357016146006</v>
      </c>
      <c r="F3511" s="84">
        <v>0.75064721054642725</v>
      </c>
      <c r="G3511" s="84">
        <v>0.7629155889466589</v>
      </c>
      <c r="H3511" s="84">
        <v>0.73285615331332266</v>
      </c>
      <c r="I3511" s="84">
        <v>0.63942551843100381</v>
      </c>
      <c r="J3511" s="84">
        <v>0.66679514150968655</v>
      </c>
      <c r="K3511" s="84">
        <v>0.46829312554583907</v>
      </c>
      <c r="L3511" s="84">
        <v>0.60535416182295387</v>
      </c>
      <c r="M3511" s="84">
        <v>0.63179408723921759</v>
      </c>
      <c r="N3511" s="84">
        <v>0.42931368829307359</v>
      </c>
      <c r="O3511" s="84">
        <v>0.6005837682053502</v>
      </c>
      <c r="P3511" s="84">
        <v>0.63323331029595731</v>
      </c>
      <c r="Q3511" s="84">
        <v>0.44012606152902478</v>
      </c>
      <c r="R3511" s="84">
        <v>0.55732099911717248</v>
      </c>
      <c r="S3511" s="84">
        <v>0.61557627021117434</v>
      </c>
      <c r="T3511" s="84">
        <v>0.41444085157286781</v>
      </c>
      <c r="U3511" s="84">
        <v>0.48730215786750392</v>
      </c>
      <c r="V3511" s="84">
        <v>0.50752731524412364</v>
      </c>
      <c r="W3511" s="84">
        <v>0.39472000000000002</v>
      </c>
      <c r="X3511" s="84">
        <v>0.44499365143877789</v>
      </c>
      <c r="Y3511" s="84">
        <v>0.4944161424568973</v>
      </c>
      <c r="Z3511" s="84">
        <v>0.35361297030346361</v>
      </c>
      <c r="AA3511" s="84">
        <v>0.45964949772184682</v>
      </c>
      <c r="AB3511" s="84">
        <v>0.49282832454412612</v>
      </c>
      <c r="AC3511" s="84">
        <v>0.3789392492470432</v>
      </c>
      <c r="AD3511" s="84">
        <v>0.57839275801007373</v>
      </c>
      <c r="AE3511" s="84">
        <v>0.60571789720322478</v>
      </c>
      <c r="AF3511" s="84">
        <v>0.75292572067106589</v>
      </c>
      <c r="AG3511" s="84">
        <v>0.74511937223329072</v>
      </c>
      <c r="AH3511" s="84">
        <v>0.76161771101747611</v>
      </c>
      <c r="AI3511" s="84">
        <v>0.74502154683601729</v>
      </c>
      <c r="AJ3511" s="84">
        <v>0.74397465187891099</v>
      </c>
      <c r="AK3511" s="84">
        <v>0.75847692307692305</v>
      </c>
    </row>
    <row r="3521" spans="1:50">
      <c r="A3521" s="84" t="s">
        <v>146</v>
      </c>
      <c r="B3521" s="83"/>
      <c r="C3521" s="83"/>
      <c r="D3521" s="83">
        <v>2015</v>
      </c>
      <c r="E3521" s="83"/>
      <c r="F3521" s="84" t="s">
        <v>1</v>
      </c>
      <c r="G3521" s="158">
        <v>162887.04499999969</v>
      </c>
      <c r="H3521" s="83" t="s">
        <v>2</v>
      </c>
      <c r="I3521" s="83"/>
      <c r="J3521" s="83"/>
      <c r="K3521" s="83" t="s">
        <v>3</v>
      </c>
      <c r="L3521" s="83" t="s">
        <v>4</v>
      </c>
      <c r="M3521" s="83"/>
      <c r="N3521" s="83"/>
      <c r="O3521" s="83"/>
      <c r="P3521" s="83"/>
      <c r="Q3521" s="83"/>
      <c r="R3521" s="83"/>
      <c r="S3521" s="83"/>
      <c r="T3521" s="104"/>
      <c r="U3521" s="83"/>
      <c r="V3521" s="83"/>
      <c r="W3521" s="83"/>
      <c r="X3521" s="83"/>
      <c r="Y3521" s="83"/>
      <c r="Z3521" s="83"/>
      <c r="AA3521" s="83"/>
      <c r="AB3521" s="83"/>
      <c r="AC3521" s="83"/>
      <c r="AD3521" s="83"/>
      <c r="AE3521" s="83"/>
      <c r="AF3521" s="83"/>
      <c r="AG3521" s="83"/>
      <c r="AH3521" s="83"/>
      <c r="AI3521" s="83"/>
      <c r="AJ3521" s="83"/>
      <c r="AK3521" s="83"/>
    </row>
    <row r="3522" spans="1:50">
      <c r="A3522" s="83">
        <v>89</v>
      </c>
      <c r="B3522" s="84" t="s">
        <v>122</v>
      </c>
      <c r="C3522" s="83"/>
      <c r="D3522" s="83"/>
      <c r="E3522" s="83"/>
      <c r="F3522" s="83" t="s">
        <v>9</v>
      </c>
      <c r="G3522" s="83">
        <v>0</v>
      </c>
      <c r="H3522" s="83" t="s">
        <v>2</v>
      </c>
      <c r="I3522" s="83"/>
      <c r="J3522" s="83"/>
      <c r="K3522" s="83" t="s">
        <v>10</v>
      </c>
      <c r="L3522" s="83" t="s">
        <v>4</v>
      </c>
      <c r="M3522" s="83"/>
      <c r="N3522" s="83" t="s">
        <v>11</v>
      </c>
      <c r="O3522" s="83"/>
      <c r="P3522" s="83"/>
      <c r="Q3522" s="83"/>
      <c r="R3522" s="83"/>
      <c r="S3522" s="83"/>
      <c r="T3522" s="83"/>
      <c r="U3522" s="83"/>
      <c r="V3522" s="83"/>
      <c r="W3522" s="83"/>
      <c r="X3522" s="83"/>
      <c r="Y3522" s="83"/>
      <c r="Z3522" s="83"/>
      <c r="AA3522" s="83"/>
      <c r="AB3522" s="83"/>
      <c r="AC3522" s="83"/>
      <c r="AD3522" s="83"/>
      <c r="AE3522" s="83"/>
      <c r="AF3522" s="83"/>
      <c r="AG3522" s="83"/>
      <c r="AH3522" s="83"/>
      <c r="AI3522" s="83"/>
      <c r="AJ3522" s="83"/>
      <c r="AK3522" s="83"/>
    </row>
    <row r="3523" spans="1:50">
      <c r="A3523" s="84"/>
      <c r="B3523" s="84">
        <v>1</v>
      </c>
      <c r="C3523" s="84" t="s">
        <v>22</v>
      </c>
      <c r="D3523" s="84" t="s">
        <v>23</v>
      </c>
      <c r="E3523" s="84">
        <v>2</v>
      </c>
      <c r="F3523" s="84" t="s">
        <v>24</v>
      </c>
      <c r="G3523" s="84" t="s">
        <v>25</v>
      </c>
      <c r="H3523" s="84">
        <v>3</v>
      </c>
      <c r="I3523" s="84" t="s">
        <v>26</v>
      </c>
      <c r="J3523" s="84" t="s">
        <v>27</v>
      </c>
      <c r="K3523" s="84">
        <v>4</v>
      </c>
      <c r="L3523" s="84" t="s">
        <v>28</v>
      </c>
      <c r="M3523" s="84" t="s">
        <v>29</v>
      </c>
      <c r="N3523" s="84">
        <v>5</v>
      </c>
      <c r="O3523" s="84" t="s">
        <v>30</v>
      </c>
      <c r="P3523" s="84" t="s">
        <v>30</v>
      </c>
      <c r="Q3523" s="84">
        <v>6</v>
      </c>
      <c r="R3523" s="84" t="s">
        <v>31</v>
      </c>
      <c r="S3523" s="84" t="s">
        <v>32</v>
      </c>
      <c r="T3523" s="84">
        <v>7</v>
      </c>
      <c r="U3523" s="84" t="s">
        <v>33</v>
      </c>
      <c r="V3523" s="84" t="s">
        <v>34</v>
      </c>
      <c r="W3523" s="84">
        <v>8</v>
      </c>
      <c r="X3523" s="84" t="s">
        <v>35</v>
      </c>
      <c r="Y3523" s="84" t="s">
        <v>36</v>
      </c>
      <c r="Z3523" s="84">
        <v>9</v>
      </c>
      <c r="AA3523" s="84" t="s">
        <v>37</v>
      </c>
      <c r="AB3523" s="84" t="s">
        <v>38</v>
      </c>
      <c r="AC3523" s="84">
        <v>10</v>
      </c>
      <c r="AD3523" s="84" t="s">
        <v>39</v>
      </c>
      <c r="AE3523" s="84" t="s">
        <v>40</v>
      </c>
      <c r="AF3523" s="84">
        <v>11</v>
      </c>
      <c r="AG3523" s="84" t="s">
        <v>41</v>
      </c>
      <c r="AH3523" s="84" t="s">
        <v>42</v>
      </c>
      <c r="AI3523" s="84">
        <v>12</v>
      </c>
      <c r="AJ3523" s="84" t="s">
        <v>43</v>
      </c>
      <c r="AK3523" s="84" t="s">
        <v>44</v>
      </c>
    </row>
    <row r="3524" spans="1:50">
      <c r="A3524" s="83"/>
      <c r="B3524" s="84">
        <v>31</v>
      </c>
      <c r="C3524" s="83"/>
      <c r="D3524" s="83"/>
      <c r="E3524" s="84">
        <v>28</v>
      </c>
      <c r="F3524" s="83"/>
      <c r="G3524" s="83"/>
      <c r="H3524" s="84">
        <v>31</v>
      </c>
      <c r="I3524" s="83"/>
      <c r="J3524" s="83"/>
      <c r="K3524" s="84">
        <v>30</v>
      </c>
      <c r="L3524" s="83"/>
      <c r="M3524" s="83"/>
      <c r="N3524" s="84">
        <v>31</v>
      </c>
      <c r="O3524" s="83"/>
      <c r="P3524" s="83"/>
      <c r="Q3524" s="84">
        <v>30</v>
      </c>
      <c r="R3524" s="83"/>
      <c r="S3524" s="83"/>
      <c r="T3524" s="84">
        <v>31</v>
      </c>
      <c r="U3524" s="83"/>
      <c r="V3524" s="83"/>
      <c r="W3524" s="84">
        <v>31</v>
      </c>
      <c r="X3524" s="83"/>
      <c r="Y3524" s="83"/>
      <c r="Z3524" s="84">
        <v>30</v>
      </c>
      <c r="AA3524" s="83"/>
      <c r="AB3524" s="83"/>
      <c r="AC3524" s="84">
        <v>31</v>
      </c>
      <c r="AD3524" s="83"/>
      <c r="AE3524" s="83"/>
      <c r="AF3524" s="84">
        <v>30</v>
      </c>
      <c r="AG3524" s="83"/>
      <c r="AH3524" s="83"/>
      <c r="AI3524" s="84">
        <v>31</v>
      </c>
      <c r="AJ3524" s="83"/>
      <c r="AK3524" s="83"/>
    </row>
    <row r="3525" spans="1:50">
      <c r="A3525" s="84" t="s">
        <v>47</v>
      </c>
      <c r="B3525" s="84" t="s">
        <v>48</v>
      </c>
      <c r="C3525" s="84" t="s">
        <v>49</v>
      </c>
      <c r="D3525" s="84" t="s">
        <v>50</v>
      </c>
      <c r="E3525" s="84" t="s">
        <v>48</v>
      </c>
      <c r="F3525" s="84" t="s">
        <v>49</v>
      </c>
      <c r="G3525" s="84" t="s">
        <v>50</v>
      </c>
      <c r="H3525" s="84" t="s">
        <v>48</v>
      </c>
      <c r="I3525" s="84" t="s">
        <v>49</v>
      </c>
      <c r="J3525" s="84" t="s">
        <v>50</v>
      </c>
      <c r="K3525" s="84" t="s">
        <v>48</v>
      </c>
      <c r="L3525" s="84" t="s">
        <v>49</v>
      </c>
      <c r="M3525" s="84" t="s">
        <v>50</v>
      </c>
      <c r="N3525" s="84" t="s">
        <v>48</v>
      </c>
      <c r="O3525" s="84" t="s">
        <v>49</v>
      </c>
      <c r="P3525" s="84" t="s">
        <v>50</v>
      </c>
      <c r="Q3525" s="84" t="s">
        <v>48</v>
      </c>
      <c r="R3525" s="84" t="s">
        <v>49</v>
      </c>
      <c r="S3525" s="84" t="s">
        <v>50</v>
      </c>
      <c r="T3525" s="84" t="s">
        <v>48</v>
      </c>
      <c r="U3525" s="84" t="s">
        <v>49</v>
      </c>
      <c r="V3525" s="84" t="s">
        <v>50</v>
      </c>
      <c r="W3525" s="84" t="s">
        <v>48</v>
      </c>
      <c r="X3525" s="84" t="s">
        <v>49</v>
      </c>
      <c r="Y3525" s="84" t="s">
        <v>50</v>
      </c>
      <c r="Z3525" s="84" t="s">
        <v>48</v>
      </c>
      <c r="AA3525" s="84" t="s">
        <v>49</v>
      </c>
      <c r="AB3525" s="84" t="s">
        <v>50</v>
      </c>
      <c r="AC3525" s="84" t="s">
        <v>48</v>
      </c>
      <c r="AD3525" s="84" t="s">
        <v>49</v>
      </c>
      <c r="AE3525" s="84" t="s">
        <v>50</v>
      </c>
      <c r="AF3525" s="84" t="s">
        <v>48</v>
      </c>
      <c r="AG3525" s="84" t="s">
        <v>49</v>
      </c>
      <c r="AH3525" s="84" t="s">
        <v>50</v>
      </c>
      <c r="AI3525" s="84" t="s">
        <v>48</v>
      </c>
      <c r="AJ3525" s="84" t="s">
        <v>49</v>
      </c>
      <c r="AK3525" s="84" t="s">
        <v>50</v>
      </c>
    </row>
    <row r="3526" spans="1:50">
      <c r="A3526" s="83"/>
      <c r="B3526" s="162">
        <v>6.9202452704198641E-2</v>
      </c>
      <c r="C3526" s="163">
        <v>1.021398180006871</v>
      </c>
      <c r="D3526" s="163">
        <v>0.99306276974450458</v>
      </c>
      <c r="E3526" s="162">
        <v>6.1688893874936569E-2</v>
      </c>
      <c r="F3526" s="163">
        <v>1.00964584127201</v>
      </c>
      <c r="G3526" s="163">
        <v>0.98683894978511333</v>
      </c>
      <c r="H3526" s="162">
        <v>6.910618942707962E-2</v>
      </c>
      <c r="I3526" s="163">
        <v>1.1514199989337011</v>
      </c>
      <c r="J3526" s="163">
        <v>0.97435539965072659</v>
      </c>
      <c r="K3526" s="162">
        <v>7.0258289678830424E-2</v>
      </c>
      <c r="L3526" s="163">
        <v>1.576513149861112</v>
      </c>
      <c r="M3526" s="163">
        <v>1.064237013630726</v>
      </c>
      <c r="N3526" s="162">
        <v>8.3100369567912696E-2</v>
      </c>
      <c r="O3526" s="163">
        <v>1.5527512017384819</v>
      </c>
      <c r="P3526" s="163">
        <v>0.85709430615092785</v>
      </c>
      <c r="Q3526" s="162">
        <v>8.8116754291936772E-2</v>
      </c>
      <c r="R3526" s="163">
        <v>1.3241516064412351</v>
      </c>
      <c r="S3526" s="163">
        <v>0.9563158063009034</v>
      </c>
      <c r="T3526" s="162">
        <v>0.1101529500711521</v>
      </c>
      <c r="U3526" s="163">
        <v>1.281168895440348</v>
      </c>
      <c r="V3526" s="163">
        <v>0.97647141870427834</v>
      </c>
      <c r="W3526" s="162">
        <v>0.1184884124839848</v>
      </c>
      <c r="X3526" s="163">
        <v>1.242434501248814</v>
      </c>
      <c r="Y3526" s="163">
        <v>0.88175657247407335</v>
      </c>
      <c r="Z3526" s="162">
        <v>0.1126628076903473</v>
      </c>
      <c r="AA3526" s="163">
        <v>1.5057094913776641</v>
      </c>
      <c r="AB3526" s="163">
        <v>0.86670563767706188</v>
      </c>
      <c r="AC3526" s="162">
        <v>7.963687668924703E-2</v>
      </c>
      <c r="AD3526" s="163">
        <v>1.5034638181688631</v>
      </c>
      <c r="AE3526" s="163">
        <v>0.92040827572679806</v>
      </c>
      <c r="AF3526" s="162">
        <v>6.6911459234918882E-2</v>
      </c>
      <c r="AG3526" s="163">
        <v>1.069016336016295</v>
      </c>
      <c r="AH3526" s="163">
        <v>0.98486033462969214</v>
      </c>
      <c r="AI3526" s="162">
        <v>7.0674544285454957E-2</v>
      </c>
      <c r="AJ3526" s="163">
        <v>1.0989460472569781</v>
      </c>
      <c r="AK3526" s="163">
        <v>0.98679329138765615</v>
      </c>
      <c r="AM3526" t="str">
        <f>A3521</f>
        <v>RefgChg-Res-StdForMsr-cDXGF-MFm1985-CZ09</v>
      </c>
      <c r="AN3526" s="159">
        <f>1/($B3526*(1/$B3524)*(1/(5/7+2/7*$D3526))*$B3536/SUM($B3528:$B3551))</f>
        <v>10846.558472892782</v>
      </c>
      <c r="AO3526" s="159">
        <f>1/(B3526*(1/B3524)*(1/(5/7+2/7*D3526)))</f>
        <v>447.07311304180234</v>
      </c>
      <c r="AP3526" s="159"/>
      <c r="AR3526" s="164">
        <f>CHOOSE(AV$3,C3526,F3526,I3526,L3526,O3526,R3526,U3526,X3526,AA3526,AD3526,AG3526,AJ3526)</f>
        <v>1.281168895440348</v>
      </c>
      <c r="AS3526" s="160"/>
      <c r="AT3526" s="160"/>
      <c r="AV3526" s="115">
        <f>AN3526/AR3526</f>
        <v>8466.1425292913736</v>
      </c>
      <c r="AW3526" s="161">
        <f>AO3526/AR3526</f>
        <v>348.95720199961596</v>
      </c>
      <c r="AX3526" s="159"/>
    </row>
    <row r="3527" spans="1:50">
      <c r="A3527" s="84" t="s">
        <v>51</v>
      </c>
      <c r="B3527" s="84" t="s">
        <v>52</v>
      </c>
      <c r="C3527" s="84" t="s">
        <v>53</v>
      </c>
      <c r="D3527" s="84" t="s">
        <v>54</v>
      </c>
      <c r="E3527" s="84" t="s">
        <v>52</v>
      </c>
      <c r="F3527" s="84" t="s">
        <v>53</v>
      </c>
      <c r="G3527" s="84" t="s">
        <v>54</v>
      </c>
      <c r="H3527" s="84" t="s">
        <v>52</v>
      </c>
      <c r="I3527" s="84" t="s">
        <v>53</v>
      </c>
      <c r="J3527" s="84" t="s">
        <v>54</v>
      </c>
      <c r="K3527" s="84" t="s">
        <v>52</v>
      </c>
      <c r="L3527" s="84" t="s">
        <v>53</v>
      </c>
      <c r="M3527" s="84" t="s">
        <v>54</v>
      </c>
      <c r="N3527" s="84" t="s">
        <v>52</v>
      </c>
      <c r="O3527" s="84" t="s">
        <v>53</v>
      </c>
      <c r="P3527" s="84" t="s">
        <v>54</v>
      </c>
      <c r="Q3527" s="84" t="s">
        <v>52</v>
      </c>
      <c r="R3527" s="84" t="s">
        <v>53</v>
      </c>
      <c r="S3527" s="84" t="s">
        <v>54</v>
      </c>
      <c r="T3527" s="84" t="s">
        <v>52</v>
      </c>
      <c r="U3527" s="84" t="s">
        <v>53</v>
      </c>
      <c r="V3527" s="84" t="s">
        <v>54</v>
      </c>
      <c r="W3527" s="84" t="s">
        <v>52</v>
      </c>
      <c r="X3527" s="84" t="s">
        <v>53</v>
      </c>
      <c r="Y3527" s="84" t="s">
        <v>54</v>
      </c>
      <c r="Z3527" s="84" t="s">
        <v>52</v>
      </c>
      <c r="AA3527" s="84" t="s">
        <v>53</v>
      </c>
      <c r="AB3527" s="84" t="s">
        <v>54</v>
      </c>
      <c r="AC3527" s="84" t="s">
        <v>52</v>
      </c>
      <c r="AD3527" s="84" t="s">
        <v>53</v>
      </c>
      <c r="AE3527" s="84" t="s">
        <v>54</v>
      </c>
      <c r="AF3527" s="84" t="s">
        <v>52</v>
      </c>
      <c r="AG3527" s="84" t="s">
        <v>53</v>
      </c>
      <c r="AH3527" s="84" t="s">
        <v>54</v>
      </c>
      <c r="AI3527" s="84" t="s">
        <v>52</v>
      </c>
      <c r="AJ3527" s="84" t="s">
        <v>53</v>
      </c>
      <c r="AK3527" s="84" t="s">
        <v>54</v>
      </c>
    </row>
    <row r="3528" spans="1:50">
      <c r="A3528" s="84">
        <v>1</v>
      </c>
      <c r="B3528" s="84">
        <v>0.62004576285037183</v>
      </c>
      <c r="C3528" s="84">
        <v>0.58060924030225514</v>
      </c>
      <c r="D3528" s="84">
        <v>0.63194917563700781</v>
      </c>
      <c r="E3528" s="84">
        <v>0.60209212597328432</v>
      </c>
      <c r="F3528" s="84">
        <v>0.58319449060308004</v>
      </c>
      <c r="G3528" s="84">
        <v>0.6362657927142622</v>
      </c>
      <c r="H3528" s="84">
        <v>0.40419475655430709</v>
      </c>
      <c r="I3528" s="84">
        <v>0.51437372244588275</v>
      </c>
      <c r="J3528" s="84">
        <v>0.57770569297059648</v>
      </c>
      <c r="K3528" s="84">
        <v>0.36518083345752328</v>
      </c>
      <c r="L3528" s="84">
        <v>0.50413396418962797</v>
      </c>
      <c r="M3528" s="84">
        <v>0.52003599280143986</v>
      </c>
      <c r="N3528" s="84">
        <v>0.23571299408254509</v>
      </c>
      <c r="O3528" s="84">
        <v>0.40530366053076933</v>
      </c>
      <c r="P3528" s="84">
        <v>0.50673358992249806</v>
      </c>
      <c r="Q3528" s="84">
        <v>0.26621916025350839</v>
      </c>
      <c r="R3528" s="84">
        <v>0.33599648655511383</v>
      </c>
      <c r="S3528" s="84">
        <v>0.37008643734514413</v>
      </c>
      <c r="T3528" s="84">
        <v>0.32418315104364592</v>
      </c>
      <c r="U3528" s="84">
        <v>0.29249827200058648</v>
      </c>
      <c r="V3528" s="84">
        <v>0.35268801154314988</v>
      </c>
      <c r="W3528" s="84">
        <v>0.28711618149348972</v>
      </c>
      <c r="X3528" s="84">
        <v>0.29174999281376141</v>
      </c>
      <c r="Y3528" s="84">
        <v>0.33797151890977722</v>
      </c>
      <c r="Z3528" s="84">
        <v>0.3335635104291309</v>
      </c>
      <c r="AA3528" s="84">
        <v>0.32984868458947691</v>
      </c>
      <c r="AB3528" s="84">
        <v>0.35876645774926968</v>
      </c>
      <c r="AC3528" s="84">
        <v>0.26672648595452758</v>
      </c>
      <c r="AD3528" s="84">
        <v>0.42312438505102212</v>
      </c>
      <c r="AE3528" s="84">
        <v>0.4811766758253741</v>
      </c>
      <c r="AF3528" s="84">
        <v>0.62322288223867572</v>
      </c>
      <c r="AG3528" s="84">
        <v>0.58923580211323223</v>
      </c>
      <c r="AH3528" s="84">
        <v>0.63267477269105366</v>
      </c>
      <c r="AI3528" s="84">
        <v>0.68193039960945667</v>
      </c>
      <c r="AJ3528" s="84">
        <v>0.59566382885508595</v>
      </c>
      <c r="AK3528" s="84">
        <v>0.62498822154797129</v>
      </c>
    </row>
    <row r="3529" spans="1:50">
      <c r="A3529" s="84">
        <v>2</v>
      </c>
      <c r="B3529" s="84">
        <v>0.54455067963280757</v>
      </c>
      <c r="C3529" s="84">
        <v>0.50132640632575598</v>
      </c>
      <c r="D3529" s="84">
        <v>0.5570539242403596</v>
      </c>
      <c r="E3529" s="84">
        <v>0.52466117866644379</v>
      </c>
      <c r="F3529" s="84">
        <v>0.50228347687140562</v>
      </c>
      <c r="G3529" s="84">
        <v>0.55627684640221853</v>
      </c>
      <c r="H3529" s="84">
        <v>0.36581964851627768</v>
      </c>
      <c r="I3529" s="84">
        <v>0.46575919036806779</v>
      </c>
      <c r="J3529" s="84">
        <v>0.51739113518981428</v>
      </c>
      <c r="K3529" s="84">
        <v>0.29038457013326219</v>
      </c>
      <c r="L3529" s="84">
        <v>0.45998144540309849</v>
      </c>
      <c r="M3529" s="84">
        <v>0.46291241751649681</v>
      </c>
      <c r="N3529" s="84">
        <v>0.20129323514556691</v>
      </c>
      <c r="O3529" s="84">
        <v>0.36060958988139957</v>
      </c>
      <c r="P3529" s="84">
        <v>0.45359637474022219</v>
      </c>
      <c r="Q3529" s="84">
        <v>0.23007441149841559</v>
      </c>
      <c r="R3529" s="84">
        <v>0.30304109901385162</v>
      </c>
      <c r="S3529" s="84">
        <v>0.32992822579735531</v>
      </c>
      <c r="T3529" s="84">
        <v>0.26439029108772699</v>
      </c>
      <c r="U3529" s="84">
        <v>0.25747137343873489</v>
      </c>
      <c r="V3529" s="84">
        <v>0.29891119569453772</v>
      </c>
      <c r="W3529" s="84">
        <v>0.2301032762915316</v>
      </c>
      <c r="X3529" s="84">
        <v>0.24971563027418581</v>
      </c>
      <c r="Y3529" s="84">
        <v>0.28926444275594992</v>
      </c>
      <c r="Z3529" s="84">
        <v>0.28904796293270218</v>
      </c>
      <c r="AA3529" s="84">
        <v>0.28665918222513959</v>
      </c>
      <c r="AB3529" s="84">
        <v>0.31211965535968528</v>
      </c>
      <c r="AC3529" s="84">
        <v>0.23128355789686961</v>
      </c>
      <c r="AD3529" s="84">
        <v>0.38220786015854569</v>
      </c>
      <c r="AE3529" s="84">
        <v>0.43035893410092041</v>
      </c>
      <c r="AF3529" s="84">
        <v>0.50695363306213226</v>
      </c>
      <c r="AG3529" s="84">
        <v>0.50140798582822577</v>
      </c>
      <c r="AH3529" s="84">
        <v>0.55443139383132412</v>
      </c>
      <c r="AI3529" s="84">
        <v>0.5440965199804727</v>
      </c>
      <c r="AJ3529" s="84">
        <v>0.50835192823913355</v>
      </c>
      <c r="AK3529" s="84">
        <v>0.55058138439213755</v>
      </c>
    </row>
    <row r="3530" spans="1:50">
      <c r="A3530" s="84">
        <v>3</v>
      </c>
      <c r="B3530" s="84">
        <v>0.5064830704693416</v>
      </c>
      <c r="C3530" s="84">
        <v>0.46823522919434107</v>
      </c>
      <c r="D3530" s="84">
        <v>0.50788169369123848</v>
      </c>
      <c r="E3530" s="84">
        <v>0.49308428398311799</v>
      </c>
      <c r="F3530" s="84">
        <v>0.4708232181727342</v>
      </c>
      <c r="G3530" s="84">
        <v>0.50695218795148023</v>
      </c>
      <c r="H3530" s="84">
        <v>0.34939786804955342</v>
      </c>
      <c r="I3530" s="84">
        <v>0.44568826075221651</v>
      </c>
      <c r="J3530" s="84">
        <v>0.49096886519924898</v>
      </c>
      <c r="K3530" s="84">
        <v>0.25053924529189842</v>
      </c>
      <c r="L3530" s="84">
        <v>0.44003710919380279</v>
      </c>
      <c r="M3530" s="84">
        <v>0.44598580283943212</v>
      </c>
      <c r="N3530" s="84">
        <v>0.1909361301465958</v>
      </c>
      <c r="O3530" s="84">
        <v>0.34295144893558749</v>
      </c>
      <c r="P3530" s="84">
        <v>0.43918761769714959</v>
      </c>
      <c r="Q3530" s="84">
        <v>0.21663507243096419</v>
      </c>
      <c r="R3530" s="84">
        <v>0.28934876899877182</v>
      </c>
      <c r="S3530" s="84">
        <v>0.31955875220417113</v>
      </c>
      <c r="T3530" s="84">
        <v>0.22624418757297921</v>
      </c>
      <c r="U3530" s="84">
        <v>0.24274590698672491</v>
      </c>
      <c r="V3530" s="84">
        <v>0.27994350048234662</v>
      </c>
      <c r="W3530" s="84">
        <v>0.2036455895186412</v>
      </c>
      <c r="X3530" s="84">
        <v>0.2282821604707603</v>
      </c>
      <c r="Y3530" s="84">
        <v>0.27093556214613113</v>
      </c>
      <c r="Z3530" s="84">
        <v>0.25142191461659702</v>
      </c>
      <c r="AA3530" s="84">
        <v>0.25948261714907989</v>
      </c>
      <c r="AB3530" s="84">
        <v>0.2909597968559644</v>
      </c>
      <c r="AC3530" s="84">
        <v>0.22087789629072169</v>
      </c>
      <c r="AD3530" s="84">
        <v>0.36470793419922531</v>
      </c>
      <c r="AE3530" s="84">
        <v>0.40639801125212621</v>
      </c>
      <c r="AF3530" s="84">
        <v>0.45405534754089127</v>
      </c>
      <c r="AG3530" s="84">
        <v>0.46393550839986802</v>
      </c>
      <c r="AH3530" s="84">
        <v>0.50148811446636776</v>
      </c>
      <c r="AI3530" s="84">
        <v>0.47068833251970138</v>
      </c>
      <c r="AJ3530" s="84">
        <v>0.47069121070472503</v>
      </c>
      <c r="AK3530" s="84">
        <v>0.50183272713566895</v>
      </c>
    </row>
    <row r="3531" spans="1:50">
      <c r="A3531" s="84">
        <v>4</v>
      </c>
      <c r="B3531" s="84">
        <v>0.48744245593963659</v>
      </c>
      <c r="C3531" s="84">
        <v>0.45419463682482358</v>
      </c>
      <c r="D3531" s="84">
        <v>0.48393003133941948</v>
      </c>
      <c r="E3531" s="84">
        <v>0.4781524661178666</v>
      </c>
      <c r="F3531" s="84">
        <v>0.45858158120043752</v>
      </c>
      <c r="G3531" s="84">
        <v>0.48485935636508198</v>
      </c>
      <c r="H3531" s="84">
        <v>0.3407548256986459</v>
      </c>
      <c r="I3531" s="84">
        <v>0.43666257094377181</v>
      </c>
      <c r="J3531" s="84">
        <v>0.47024637441518902</v>
      </c>
      <c r="K3531" s="84">
        <v>0.23500113731734301</v>
      </c>
      <c r="L3531" s="84">
        <v>0.4319083402913072</v>
      </c>
      <c r="M3531" s="84">
        <v>0.42643471305738861</v>
      </c>
      <c r="N3531" s="84">
        <v>0.18509973623989079</v>
      </c>
      <c r="O3531" s="84">
        <v>0.33223253554904603</v>
      </c>
      <c r="P3531" s="84">
        <v>0.41658976494331779</v>
      </c>
      <c r="Q3531" s="84">
        <v>0.20971027614305121</v>
      </c>
      <c r="R3531" s="84">
        <v>0.2801635461955817</v>
      </c>
      <c r="S3531" s="84">
        <v>0.30177875197858428</v>
      </c>
      <c r="T3531" s="84">
        <v>0.21609446359848819</v>
      </c>
      <c r="U3531" s="84">
        <v>0.23507154079318679</v>
      </c>
      <c r="V3531" s="84">
        <v>0.26031240584565463</v>
      </c>
      <c r="W3531" s="84">
        <v>0.18007755835659511</v>
      </c>
      <c r="X3531" s="84">
        <v>0.21870701089433761</v>
      </c>
      <c r="Y3531" s="84">
        <v>0.25011642442216719</v>
      </c>
      <c r="Z3531" s="84">
        <v>0.22681580736812701</v>
      </c>
      <c r="AA3531" s="84">
        <v>0.2457943488481531</v>
      </c>
      <c r="AB3531" s="84">
        <v>0.27229814029268012</v>
      </c>
      <c r="AC3531" s="84">
        <v>0.21600793087977771</v>
      </c>
      <c r="AD3531" s="84">
        <v>0.35633311066284501</v>
      </c>
      <c r="AE3531" s="84">
        <v>0.38525884251384718</v>
      </c>
      <c r="AF3531" s="84">
        <v>0.42883083246530218</v>
      </c>
      <c r="AG3531" s="84">
        <v>0.44651325052538338</v>
      </c>
      <c r="AH3531" s="84">
        <v>0.47497771058650218</v>
      </c>
      <c r="AI3531" s="84">
        <v>0.43051816723620878</v>
      </c>
      <c r="AJ3531" s="84">
        <v>0.45302388439847169</v>
      </c>
      <c r="AK3531" s="84">
        <v>0.47427586076927419</v>
      </c>
    </row>
    <row r="3532" spans="1:50">
      <c r="A3532" s="84">
        <v>5</v>
      </c>
      <c r="B3532" s="84">
        <v>0.47999237285827129</v>
      </c>
      <c r="C3532" s="84">
        <v>0.45181971910931712</v>
      </c>
      <c r="D3532" s="84">
        <v>0.46920135577054101</v>
      </c>
      <c r="E3532" s="84">
        <v>0.47556168428676882</v>
      </c>
      <c r="F3532" s="84">
        <v>0.45571595528567121</v>
      </c>
      <c r="G3532" s="84">
        <v>0.46915148400608919</v>
      </c>
      <c r="H3532" s="84">
        <v>0.36719101123595499</v>
      </c>
      <c r="I3532" s="84">
        <v>0.46153134737958668</v>
      </c>
      <c r="J3532" s="84">
        <v>0.48687397262938781</v>
      </c>
      <c r="K3532" s="84">
        <v>0.24980979347885771</v>
      </c>
      <c r="L3532" s="84">
        <v>0.46770015771407358</v>
      </c>
      <c r="M3532" s="84">
        <v>0.44777544491101789</v>
      </c>
      <c r="N3532" s="84">
        <v>0.20017708716554539</v>
      </c>
      <c r="O3532" s="84">
        <v>0.35942476173189941</v>
      </c>
      <c r="P3532" s="84">
        <v>0.43730071199741899</v>
      </c>
      <c r="Q3532" s="84">
        <v>0.22705409687641459</v>
      </c>
      <c r="R3532" s="84">
        <v>0.30340643509713788</v>
      </c>
      <c r="S3532" s="84">
        <v>0.31488534550499481</v>
      </c>
      <c r="T3532" s="84">
        <v>0.2268107480671305</v>
      </c>
      <c r="U3532" s="84">
        <v>0.25415555553159302</v>
      </c>
      <c r="V3532" s="84">
        <v>0.26837270885334169</v>
      </c>
      <c r="W3532" s="84">
        <v>0.1862267454964717</v>
      </c>
      <c r="X3532" s="84">
        <v>0.2349612559081147</v>
      </c>
      <c r="Y3532" s="84">
        <v>0.26004313831221348</v>
      </c>
      <c r="Z3532" s="84">
        <v>0.23764818748715141</v>
      </c>
      <c r="AA3532" s="84">
        <v>0.26262347426616423</v>
      </c>
      <c r="AB3532" s="84">
        <v>0.28548782456809868</v>
      </c>
      <c r="AC3532" s="84">
        <v>0.23249200399438461</v>
      </c>
      <c r="AD3532" s="84">
        <v>0.38374132490037399</v>
      </c>
      <c r="AE3532" s="84">
        <v>0.40935496532775101</v>
      </c>
      <c r="AF3532" s="84">
        <v>0.414261985867515</v>
      </c>
      <c r="AG3532" s="84">
        <v>0.44084788321655821</v>
      </c>
      <c r="AH3532" s="84">
        <v>0.45545347650243567</v>
      </c>
      <c r="AI3532" s="84">
        <v>0.41412929771950618</v>
      </c>
      <c r="AJ3532" s="84">
        <v>0.44931109122704099</v>
      </c>
      <c r="AK3532" s="84">
        <v>0.45582138213067491</v>
      </c>
    </row>
    <row r="3533" spans="1:50">
      <c r="A3533" s="84">
        <v>6</v>
      </c>
      <c r="B3533" s="84">
        <v>0.51111383509029995</v>
      </c>
      <c r="C3533" s="84">
        <v>0.48764451522115321</v>
      </c>
      <c r="D3533" s="84">
        <v>0.50284439296906935</v>
      </c>
      <c r="E3533" s="84">
        <v>0.50964578719373754</v>
      </c>
      <c r="F3533" s="84">
        <v>0.49227359464378861</v>
      </c>
      <c r="G3533" s="84">
        <v>0.5035488156070318</v>
      </c>
      <c r="H3533" s="84">
        <v>0.4143359262460386</v>
      </c>
      <c r="I3533" s="84">
        <v>0.51268636011030166</v>
      </c>
      <c r="J3533" s="84">
        <v>0.53132933246442493</v>
      </c>
      <c r="K3533" s="84">
        <v>0.282290008078875</v>
      </c>
      <c r="L3533" s="84">
        <v>0.52457741905557087</v>
      </c>
      <c r="M3533" s="84">
        <v>0.49311637672465519</v>
      </c>
      <c r="N3533" s="84">
        <v>0.22999507398377531</v>
      </c>
      <c r="O3533" s="84">
        <v>0.40920435008394618</v>
      </c>
      <c r="P3533" s="84">
        <v>0.48332920689939762</v>
      </c>
      <c r="Q3533" s="84">
        <v>0.26000877093707558</v>
      </c>
      <c r="R3533" s="84">
        <v>0.34646038564980591</v>
      </c>
      <c r="S3533" s="84">
        <v>0.35000169190105762</v>
      </c>
      <c r="T3533" s="84">
        <v>0.27403563803693698</v>
      </c>
      <c r="U3533" s="84">
        <v>0.29250150694488619</v>
      </c>
      <c r="V3533" s="84">
        <v>0.29956353846196371</v>
      </c>
      <c r="W3533" s="84">
        <v>0.20823436262866191</v>
      </c>
      <c r="X3533" s="84">
        <v>0.27114910007761128</v>
      </c>
      <c r="Y3533" s="84">
        <v>0.28803156940121077</v>
      </c>
      <c r="Z3533" s="84">
        <v>0.26966564580489072</v>
      </c>
      <c r="AA3533" s="84">
        <v>0.29773695267304329</v>
      </c>
      <c r="AB3533" s="84">
        <v>0.31530772505100613</v>
      </c>
      <c r="AC3533" s="84">
        <v>0.26127762420944461</v>
      </c>
      <c r="AD3533" s="84">
        <v>0.43143339464998492</v>
      </c>
      <c r="AE3533" s="84">
        <v>0.45118845130620622</v>
      </c>
      <c r="AF3533" s="84">
        <v>0.44477914473128571</v>
      </c>
      <c r="AG3533" s="84">
        <v>0.47330676125657523</v>
      </c>
      <c r="AH3533" s="84">
        <v>0.48537082261933989</v>
      </c>
      <c r="AI3533" s="84">
        <v>0.44289002022456231</v>
      </c>
      <c r="AJ3533" s="84">
        <v>0.4810406216700886</v>
      </c>
      <c r="AK3533" s="84">
        <v>0.48746772704144131</v>
      </c>
    </row>
    <row r="3534" spans="1:50">
      <c r="A3534" s="84">
        <v>7</v>
      </c>
      <c r="B3534" s="84">
        <v>0.55611397128925943</v>
      </c>
      <c r="C3534" s="84">
        <v>0.53860571635796028</v>
      </c>
      <c r="D3534" s="84">
        <v>0.54863997138574738</v>
      </c>
      <c r="E3534" s="84">
        <v>0.56126641873163119</v>
      </c>
      <c r="F3534" s="84">
        <v>0.54726411959036081</v>
      </c>
      <c r="G3534" s="84">
        <v>0.55202505502603438</v>
      </c>
      <c r="H3534" s="84">
        <v>0.49070584845865739</v>
      </c>
      <c r="I3534" s="84">
        <v>0.59288325679805087</v>
      </c>
      <c r="J3534" s="84">
        <v>0.57329954965908314</v>
      </c>
      <c r="K3534" s="84">
        <v>0.35630191461492011</v>
      </c>
      <c r="L3534" s="84">
        <v>0.60102978012802677</v>
      </c>
      <c r="M3534" s="84">
        <v>0.54214657068586292</v>
      </c>
      <c r="N3534" s="84">
        <v>0.30554395066501228</v>
      </c>
      <c r="O3534" s="84">
        <v>0.49690516164921361</v>
      </c>
      <c r="P3534" s="84">
        <v>0.52522376525842718</v>
      </c>
      <c r="Q3534" s="84">
        <v>0.33450514938886372</v>
      </c>
      <c r="R3534" s="84">
        <v>0.41127256144641988</v>
      </c>
      <c r="S3534" s="84">
        <v>0.38477589830546699</v>
      </c>
      <c r="T3534" s="84">
        <v>0.3789046036494787</v>
      </c>
      <c r="U3534" s="84">
        <v>0.35661486801966408</v>
      </c>
      <c r="V3534" s="84">
        <v>0.36349312966970992</v>
      </c>
      <c r="W3534" s="84">
        <v>0.28114037369026362</v>
      </c>
      <c r="X3534" s="84">
        <v>0.34195202877780562</v>
      </c>
      <c r="Y3534" s="84">
        <v>0.33706708497757298</v>
      </c>
      <c r="Z3534" s="84">
        <v>0.35315140557379993</v>
      </c>
      <c r="AA3534" s="84">
        <v>0.36699339550563997</v>
      </c>
      <c r="AB3534" s="84">
        <v>0.36828369710402309</v>
      </c>
      <c r="AC3534" s="84">
        <v>0.31452885074605258</v>
      </c>
      <c r="AD3534" s="84">
        <v>0.51298508985247793</v>
      </c>
      <c r="AE3534" s="84">
        <v>0.49296087923590209</v>
      </c>
      <c r="AF3534" s="84">
        <v>0.49527040342332712</v>
      </c>
      <c r="AG3534" s="84">
        <v>0.52541894889888818</v>
      </c>
      <c r="AH3534" s="84">
        <v>0.52975582862779036</v>
      </c>
      <c r="AI3534" s="84">
        <v>0.49151265778645642</v>
      </c>
      <c r="AJ3534" s="84">
        <v>0.53082917809897545</v>
      </c>
      <c r="AK3534" s="84">
        <v>0.53170759286131575</v>
      </c>
    </row>
    <row r="3535" spans="1:50">
      <c r="A3535" s="84">
        <v>8</v>
      </c>
      <c r="B3535" s="84">
        <v>0.62872163656669655</v>
      </c>
      <c r="C3535" s="84">
        <v>0.62220676171593237</v>
      </c>
      <c r="D3535" s="84">
        <v>0.58077990870690821</v>
      </c>
      <c r="E3535" s="84">
        <v>0.63680303093616375</v>
      </c>
      <c r="F3535" s="84">
        <v>0.63014277507917882</v>
      </c>
      <c r="G3535" s="84">
        <v>0.57664859938138135</v>
      </c>
      <c r="H3535" s="84">
        <v>0.48986459233650242</v>
      </c>
      <c r="I3535" s="84">
        <v>0.6043003202968551</v>
      </c>
      <c r="J3535" s="84">
        <v>0.57614457596949753</v>
      </c>
      <c r="K3535" s="84">
        <v>0.40497909689159411</v>
      </c>
      <c r="L3535" s="84">
        <v>0.59527043324983775</v>
      </c>
      <c r="M3535" s="84">
        <v>0.55459408118376341</v>
      </c>
      <c r="N3535" s="84">
        <v>0.36166935830844349</v>
      </c>
      <c r="O3535" s="84">
        <v>0.52059668281730287</v>
      </c>
      <c r="P3535" s="84">
        <v>0.53180355173422766</v>
      </c>
      <c r="Q3535" s="84">
        <v>0.36939084427342689</v>
      </c>
      <c r="R3535" s="84">
        <v>0.42193856135314273</v>
      </c>
      <c r="S3535" s="84">
        <v>0.40261981479323089</v>
      </c>
      <c r="T3535" s="84">
        <v>0.45519681067897438</v>
      </c>
      <c r="U3535" s="84">
        <v>0.38515570326071602</v>
      </c>
      <c r="V3535" s="84">
        <v>0.40917094421087252</v>
      </c>
      <c r="W3535" s="84">
        <v>0.33962122394253058</v>
      </c>
      <c r="X3535" s="84">
        <v>0.38456642342960168</v>
      </c>
      <c r="Y3535" s="84">
        <v>0.3646437412681684</v>
      </c>
      <c r="Z3535" s="84">
        <v>0.42338001887100762</v>
      </c>
      <c r="AA3535" s="84">
        <v>0.41581796505062862</v>
      </c>
      <c r="AB3535" s="84">
        <v>0.41702065199841459</v>
      </c>
      <c r="AC3535" s="84">
        <v>0.36133261936118788</v>
      </c>
      <c r="AD3535" s="84">
        <v>0.52702978409737822</v>
      </c>
      <c r="AE3535" s="84">
        <v>0.4970386846351782</v>
      </c>
      <c r="AF3535" s="84">
        <v>0.57788350553193879</v>
      </c>
      <c r="AG3535" s="84">
        <v>0.61183460135617873</v>
      </c>
      <c r="AH3535" s="84">
        <v>0.56101700025412071</v>
      </c>
      <c r="AI3535" s="84">
        <v>0.57289908640769915</v>
      </c>
      <c r="AJ3535" s="84">
        <v>0.61776979939778498</v>
      </c>
      <c r="AK3535" s="84">
        <v>0.56903115164992546</v>
      </c>
    </row>
    <row r="3536" spans="1:50">
      <c r="A3536" s="84">
        <v>9</v>
      </c>
      <c r="B3536" s="84">
        <v>0.62729154749257721</v>
      </c>
      <c r="C3536" s="84">
        <v>0.61238386553826862</v>
      </c>
      <c r="D3536" s="84">
        <v>0.56953007902984065</v>
      </c>
      <c r="E3536" s="84">
        <v>0.62348696948170435</v>
      </c>
      <c r="F3536" s="84">
        <v>0.61982476103276973</v>
      </c>
      <c r="G3536" s="84">
        <v>0.56948794275353187</v>
      </c>
      <c r="H3536" s="84">
        <v>0.4731431864016134</v>
      </c>
      <c r="I3536" s="84">
        <v>0.56591943316705096</v>
      </c>
      <c r="J3536" s="84">
        <v>0.56372372606044097</v>
      </c>
      <c r="K3536" s="84">
        <v>0.41770136399645469</v>
      </c>
      <c r="L3536" s="84">
        <v>0.54205770479636339</v>
      </c>
      <c r="M3536" s="84">
        <v>0.54484603079384131</v>
      </c>
      <c r="N3536" s="84">
        <v>0.39774151509293959</v>
      </c>
      <c r="O3536" s="84">
        <v>0.5098391154627635</v>
      </c>
      <c r="P3536" s="84">
        <v>0.53016798337422255</v>
      </c>
      <c r="Q3536" s="84">
        <v>0.38441461068356719</v>
      </c>
      <c r="R3536" s="84">
        <v>0.4061086265954304</v>
      </c>
      <c r="S3536" s="84">
        <v>0.40375902817203252</v>
      </c>
      <c r="T3536" s="84">
        <v>0.53268432216564299</v>
      </c>
      <c r="U3536" s="84">
        <v>0.38844779824299391</v>
      </c>
      <c r="V3536" s="84">
        <v>0.43880831350045463</v>
      </c>
      <c r="W3536" s="84">
        <v>0.40367910952372688</v>
      </c>
      <c r="X3536" s="84">
        <v>0.39992033541255162</v>
      </c>
      <c r="Y3536" s="84">
        <v>0.39694110149758571</v>
      </c>
      <c r="Z3536" s="84">
        <v>0.49678191335150162</v>
      </c>
      <c r="AA3536" s="84">
        <v>0.44898389468456118</v>
      </c>
      <c r="AB3536" s="84">
        <v>0.47193706057625978</v>
      </c>
      <c r="AC3536" s="84">
        <v>0.38489370016064373</v>
      </c>
      <c r="AD3536" s="84">
        <v>0.50933241632580517</v>
      </c>
      <c r="AE3536" s="84">
        <v>0.50872257839417345</v>
      </c>
      <c r="AF3536" s="84">
        <v>0.58288054953407842</v>
      </c>
      <c r="AG3536" s="84">
        <v>0.6073557859025942</v>
      </c>
      <c r="AH3536" s="84">
        <v>0.55893234786129309</v>
      </c>
      <c r="AI3536" s="84">
        <v>0.58501987586303084</v>
      </c>
      <c r="AJ3536" s="84">
        <v>0.61013815303390895</v>
      </c>
      <c r="AK3536" s="84">
        <v>0.56407006765542844</v>
      </c>
    </row>
    <row r="3537" spans="1:37">
      <c r="A3537" s="84">
        <v>10</v>
      </c>
      <c r="B3537" s="84">
        <v>0.53697801748794649</v>
      </c>
      <c r="C3537" s="84">
        <v>0.5509552884785941</v>
      </c>
      <c r="D3537" s="84">
        <v>0.55180371985284093</v>
      </c>
      <c r="E3537" s="84">
        <v>0.55141866198654466</v>
      </c>
      <c r="F3537" s="84">
        <v>0.55253757557483085</v>
      </c>
      <c r="G3537" s="84">
        <v>0.5624581850620074</v>
      </c>
      <c r="H3537" s="84">
        <v>0.48250072025352919</v>
      </c>
      <c r="I3537" s="84">
        <v>0.54134509579650492</v>
      </c>
      <c r="J3537" s="84">
        <v>0.56485687329176826</v>
      </c>
      <c r="K3537" s="84">
        <v>0.4848423050677293</v>
      </c>
      <c r="L3537" s="84">
        <v>0.5409963818536041</v>
      </c>
      <c r="M3537" s="84">
        <v>0.57699460107978418</v>
      </c>
      <c r="N3537" s="84">
        <v>0.46754752982110459</v>
      </c>
      <c r="O3537" s="84">
        <v>0.53581962377924885</v>
      </c>
      <c r="P3537" s="84">
        <v>0.55278834394952248</v>
      </c>
      <c r="Q3537" s="84">
        <v>0.44992785196921681</v>
      </c>
      <c r="R3537" s="84">
        <v>0.42892269903043417</v>
      </c>
      <c r="S3537" s="84">
        <v>0.43844299985336849</v>
      </c>
      <c r="T3537" s="84">
        <v>0.67216875211596527</v>
      </c>
      <c r="U3537" s="84">
        <v>0.44263527189167678</v>
      </c>
      <c r="V3537" s="84">
        <v>0.50647781896382538</v>
      </c>
      <c r="W3537" s="84">
        <v>0.50992596702325022</v>
      </c>
      <c r="X3537" s="84">
        <v>0.45913494113443998</v>
      </c>
      <c r="Y3537" s="84">
        <v>0.44544719233314539</v>
      </c>
      <c r="Z3537" s="84">
        <v>0.58683035596624289</v>
      </c>
      <c r="AA3537" s="84">
        <v>0.50939377110433193</v>
      </c>
      <c r="AB3537" s="84">
        <v>0.52687108279880801</v>
      </c>
      <c r="AC3537" s="84">
        <v>0.43265264772710832</v>
      </c>
      <c r="AD3537" s="84">
        <v>0.51790797237130892</v>
      </c>
      <c r="AE3537" s="84">
        <v>0.5177809760565224</v>
      </c>
      <c r="AF3537" s="84">
        <v>0.55895104304495924</v>
      </c>
      <c r="AG3537" s="84">
        <v>0.55336767648914353</v>
      </c>
      <c r="AH3537" s="84">
        <v>0.55608964005289163</v>
      </c>
      <c r="AI3537" s="84">
        <v>0.57567473324499607</v>
      </c>
      <c r="AJ3537" s="84">
        <v>0.54752189619772851</v>
      </c>
      <c r="AK3537" s="84">
        <v>0.54873452311403437</v>
      </c>
    </row>
    <row r="3538" spans="1:37">
      <c r="A3538" s="84">
        <v>11</v>
      </c>
      <c r="B3538" s="84">
        <v>0.52944621503091716</v>
      </c>
      <c r="C3538" s="84">
        <v>0.5403440378725467</v>
      </c>
      <c r="D3538" s="84">
        <v>0.551807977926148</v>
      </c>
      <c r="E3538" s="84">
        <v>0.54002479350354482</v>
      </c>
      <c r="F3538" s="84">
        <v>0.54106846909107709</v>
      </c>
      <c r="G3538" s="84">
        <v>0.56572581036137815</v>
      </c>
      <c r="H3538" s="84">
        <v>0.49606453471622008</v>
      </c>
      <c r="I3538" s="84">
        <v>0.54141304327310558</v>
      </c>
      <c r="J3538" s="84">
        <v>0.5700265535788972</v>
      </c>
      <c r="K3538" s="84">
        <v>0.57050975347666155</v>
      </c>
      <c r="L3538" s="84">
        <v>0.54865386399480476</v>
      </c>
      <c r="M3538" s="84">
        <v>0.60709858028394326</v>
      </c>
      <c r="N3538" s="84">
        <v>0.5758263548103485</v>
      </c>
      <c r="O3538" s="84">
        <v>0.58682605546340227</v>
      </c>
      <c r="P3538" s="84">
        <v>0.57768199449308633</v>
      </c>
      <c r="Q3538" s="84">
        <v>0.56573958804889091</v>
      </c>
      <c r="R3538" s="84">
        <v>0.48566509304410471</v>
      </c>
      <c r="S3538" s="84">
        <v>0.48876389708729828</v>
      </c>
      <c r="T3538" s="84">
        <v>0.81085170624529301</v>
      </c>
      <c r="U3538" s="84">
        <v>0.5411037414287454</v>
      </c>
      <c r="V3538" s="84">
        <v>0.57387367216458929</v>
      </c>
      <c r="W3538" s="84">
        <v>0.63101409574006972</v>
      </c>
      <c r="X3538" s="84">
        <v>0.55847955617790668</v>
      </c>
      <c r="Y3538" s="84">
        <v>0.50812029706610451</v>
      </c>
      <c r="Z3538" s="84">
        <v>0.70643459192763658</v>
      </c>
      <c r="AA3538" s="84">
        <v>0.6127899179573344</v>
      </c>
      <c r="AB3538" s="84">
        <v>0.61300180539858196</v>
      </c>
      <c r="AC3538" s="84">
        <v>0.56757891080654732</v>
      </c>
      <c r="AD3538" s="84">
        <v>0.56885783202308748</v>
      </c>
      <c r="AE3538" s="84">
        <v>0.53698373239129482</v>
      </c>
      <c r="AF3538" s="84">
        <v>0.56912812139297886</v>
      </c>
      <c r="AG3538" s="84">
        <v>0.54464610255317547</v>
      </c>
      <c r="AH3538" s="84">
        <v>0.55773065774228692</v>
      </c>
      <c r="AI3538" s="84">
        <v>0.59570402399051536</v>
      </c>
      <c r="AJ3538" s="84">
        <v>0.53990881379970956</v>
      </c>
      <c r="AK3538" s="84">
        <v>0.54782522661741706</v>
      </c>
    </row>
    <row r="3539" spans="1:37">
      <c r="A3539" s="84">
        <v>12</v>
      </c>
      <c r="B3539" s="84">
        <v>0.53671923946501054</v>
      </c>
      <c r="C3539" s="84">
        <v>0.54739783912051176</v>
      </c>
      <c r="D3539" s="84">
        <v>0.55687934323477317</v>
      </c>
      <c r="E3539" s="84">
        <v>0.54364631649325135</v>
      </c>
      <c r="F3539" s="84">
        <v>0.54481667257252653</v>
      </c>
      <c r="G3539" s="84">
        <v>0.57055937478789531</v>
      </c>
      <c r="H3539" s="84">
        <v>0.51884759435321226</v>
      </c>
      <c r="I3539" s="84">
        <v>0.53732487009763685</v>
      </c>
      <c r="J3539" s="84">
        <v>0.56613591930824514</v>
      </c>
      <c r="K3539" s="84">
        <v>0.64669432831606455</v>
      </c>
      <c r="L3539" s="84">
        <v>0.54885610910102978</v>
      </c>
      <c r="M3539" s="84">
        <v>0.63035892821435724</v>
      </c>
      <c r="N3539" s="84">
        <v>0.67947223036296645</v>
      </c>
      <c r="O3539" s="84">
        <v>0.63874169569915762</v>
      </c>
      <c r="P3539" s="84">
        <v>0.61433223045008134</v>
      </c>
      <c r="Q3539" s="84">
        <v>0.67484580126754179</v>
      </c>
      <c r="R3539" s="84">
        <v>0.56119897602255231</v>
      </c>
      <c r="S3539" s="84">
        <v>0.55522929019110956</v>
      </c>
      <c r="T3539" s="84">
        <v>0.9253452909840878</v>
      </c>
      <c r="U3539" s="84">
        <v>0.65488212402129442</v>
      </c>
      <c r="V3539" s="84">
        <v>0.63627744469598346</v>
      </c>
      <c r="W3539" s="84">
        <v>0.73131982130369699</v>
      </c>
      <c r="X3539" s="84">
        <v>0.66652773272120247</v>
      </c>
      <c r="Y3539" s="84">
        <v>0.60748302654476827</v>
      </c>
      <c r="Z3539" s="84">
        <v>0.82219610034315727</v>
      </c>
      <c r="AA3539" s="84">
        <v>0.71444174796849569</v>
      </c>
      <c r="AB3539" s="84">
        <v>0.72542382832567598</v>
      </c>
      <c r="AC3539" s="84">
        <v>0.698054908317293</v>
      </c>
      <c r="AD3539" s="84">
        <v>0.62304244669893738</v>
      </c>
      <c r="AE3539" s="84">
        <v>0.55330803785599025</v>
      </c>
      <c r="AF3539" s="84">
        <v>0.61459418372230512</v>
      </c>
      <c r="AG3539" s="84">
        <v>0.55553814722434602</v>
      </c>
      <c r="AH3539" s="84">
        <v>0.56516907650760417</v>
      </c>
      <c r="AI3539" s="84">
        <v>0.64556803124346185</v>
      </c>
      <c r="AJ3539" s="84">
        <v>0.55064435525490185</v>
      </c>
      <c r="AK3539" s="84">
        <v>0.56033865405272976</v>
      </c>
    </row>
    <row r="3540" spans="1:37">
      <c r="A3540" s="84">
        <v>13</v>
      </c>
      <c r="B3540" s="84">
        <v>0.52787992699735775</v>
      </c>
      <c r="C3540" s="84">
        <v>0.53541288092300521</v>
      </c>
      <c r="D3540" s="84">
        <v>0.55380501430712636</v>
      </c>
      <c r="E3540" s="84">
        <v>0.53038597077709526</v>
      </c>
      <c r="F3540" s="84">
        <v>0.53169685991667237</v>
      </c>
      <c r="G3540" s="84">
        <v>0.56586155740645583</v>
      </c>
      <c r="H3540" s="84">
        <v>0.5486603284356093</v>
      </c>
      <c r="I3540" s="84">
        <v>0.54157158738517353</v>
      </c>
      <c r="J3540" s="84">
        <v>0.57526431996576244</v>
      </c>
      <c r="K3540" s="84">
        <v>0.71636874181327614</v>
      </c>
      <c r="L3540" s="84">
        <v>0.56596715836348466</v>
      </c>
      <c r="M3540" s="84">
        <v>0.65938812237552502</v>
      </c>
      <c r="N3540" s="84">
        <v>0.74170215684685092</v>
      </c>
      <c r="O3540" s="84">
        <v>0.69304379830695617</v>
      </c>
      <c r="P3540" s="84">
        <v>0.67400421646522168</v>
      </c>
      <c r="Q3540" s="84">
        <v>0.7611829447713897</v>
      </c>
      <c r="R3540" s="84">
        <v>0.64630414617588983</v>
      </c>
      <c r="S3540" s="84">
        <v>0.65787504746722403</v>
      </c>
      <c r="T3540" s="84">
        <v>0.93573683955974107</v>
      </c>
      <c r="U3540" s="84">
        <v>0.74412561073052597</v>
      </c>
      <c r="V3540" s="84">
        <v>0.71589366812890953</v>
      </c>
      <c r="W3540" s="84">
        <v>0.84073952066392721</v>
      </c>
      <c r="X3540" s="84">
        <v>0.76288800555188252</v>
      </c>
      <c r="Y3540" s="84">
        <v>0.72695164097159237</v>
      </c>
      <c r="Z3540" s="84">
        <v>0.90035264536737847</v>
      </c>
      <c r="AA3540" s="84">
        <v>0.7844002647449112</v>
      </c>
      <c r="AB3540" s="84">
        <v>0.80649943489556564</v>
      </c>
      <c r="AC3540" s="84">
        <v>0.78917319131076591</v>
      </c>
      <c r="AD3540" s="84">
        <v>0.67358096924185618</v>
      </c>
      <c r="AE3540" s="84">
        <v>0.5986174713245237</v>
      </c>
      <c r="AF3540" s="84">
        <v>0.64732130289124734</v>
      </c>
      <c r="AG3540" s="84">
        <v>0.55047858984161202</v>
      </c>
      <c r="AH3540" s="84">
        <v>0.56583668212927429</v>
      </c>
      <c r="AI3540" s="84">
        <v>0.73274286909826325</v>
      </c>
      <c r="AJ3540" s="84">
        <v>0.54800455931001446</v>
      </c>
      <c r="AK3540" s="84">
        <v>0.57806286866554846</v>
      </c>
    </row>
    <row r="3541" spans="1:37">
      <c r="A3541" s="84">
        <v>14</v>
      </c>
      <c r="B3541" s="84">
        <v>0.53309634714390775</v>
      </c>
      <c r="C3541" s="84">
        <v>0.53817015053627804</v>
      </c>
      <c r="D3541" s="84">
        <v>0.56731162283689895</v>
      </c>
      <c r="E3541" s="84">
        <v>0.53183457997297789</v>
      </c>
      <c r="F3541" s="84">
        <v>0.5332683321925118</v>
      </c>
      <c r="G3541" s="84">
        <v>0.57844724772866107</v>
      </c>
      <c r="H3541" s="84">
        <v>0.6142552578507634</v>
      </c>
      <c r="I3541" s="84">
        <v>0.55594625354600902</v>
      </c>
      <c r="J3541" s="84">
        <v>0.58178599566194278</v>
      </c>
      <c r="K3541" s="84">
        <v>0.75779846736683598</v>
      </c>
      <c r="L3541" s="84">
        <v>0.57970127098988777</v>
      </c>
      <c r="M3541" s="84">
        <v>0.67679464107178577</v>
      </c>
      <c r="N3541" s="84">
        <v>0.79729755008636116</v>
      </c>
      <c r="O3541" s="84">
        <v>0.7355043418489704</v>
      </c>
      <c r="P3541" s="84">
        <v>0.71960131145573081</v>
      </c>
      <c r="Q3541" s="84">
        <v>0.81974309642372101</v>
      </c>
      <c r="R3541" s="84">
        <v>0.71008638514196276</v>
      </c>
      <c r="S3541" s="84">
        <v>0.73097269271692977</v>
      </c>
      <c r="T3541" s="84">
        <v>0.94964520876372338</v>
      </c>
      <c r="U3541" s="84">
        <v>0.810861433317554</v>
      </c>
      <c r="V3541" s="84">
        <v>0.79472763307377814</v>
      </c>
      <c r="W3541" s="84">
        <v>0.88833214857453291</v>
      </c>
      <c r="X3541" s="84">
        <v>0.82148562136324998</v>
      </c>
      <c r="Y3541" s="84">
        <v>0.81129929655138622</v>
      </c>
      <c r="Z3541" s="84">
        <v>0.94541640090876033</v>
      </c>
      <c r="AA3541" s="84">
        <v>0.83474635676876463</v>
      </c>
      <c r="AB3541" s="84">
        <v>0.83569698659895197</v>
      </c>
      <c r="AC3541" s="84">
        <v>0.82415300230111288</v>
      </c>
      <c r="AD3541" s="84">
        <v>0.70102209044809394</v>
      </c>
      <c r="AE3541" s="84">
        <v>0.64371756291159676</v>
      </c>
      <c r="AF3541" s="84">
        <v>0.70269699614312664</v>
      </c>
      <c r="AG3541" s="84">
        <v>0.56251958437261074</v>
      </c>
      <c r="AH3541" s="84">
        <v>0.58587777217850479</v>
      </c>
      <c r="AI3541" s="84">
        <v>0.82761698863240096</v>
      </c>
      <c r="AJ3541" s="84">
        <v>0.55780262048942031</v>
      </c>
      <c r="AK3541" s="84">
        <v>0.61433107815238486</v>
      </c>
    </row>
    <row r="3542" spans="1:37">
      <c r="A3542" s="84">
        <v>15</v>
      </c>
      <c r="B3542" s="84">
        <v>0.52947345482280517</v>
      </c>
      <c r="C3542" s="84">
        <v>0.53795138218240157</v>
      </c>
      <c r="D3542" s="84">
        <v>0.56269161329881445</v>
      </c>
      <c r="E3542" s="84">
        <v>0.53115206217876387</v>
      </c>
      <c r="F3542" s="84">
        <v>0.53262125537304839</v>
      </c>
      <c r="G3542" s="84">
        <v>0.57417606391746578</v>
      </c>
      <c r="H3542" s="84">
        <v>0.68576202823393828</v>
      </c>
      <c r="I3542" s="84">
        <v>0.57813487951591214</v>
      </c>
      <c r="J3542" s="84">
        <v>0.58742255206154981</v>
      </c>
      <c r="K3542" s="84">
        <v>0.79987136548673288</v>
      </c>
      <c r="L3542" s="84">
        <v>0.59926523796270548</v>
      </c>
      <c r="M3542" s="84">
        <v>0.69680063987202578</v>
      </c>
      <c r="N3542" s="84">
        <v>0.82236411366003015</v>
      </c>
      <c r="O3542" s="84">
        <v>0.7671518579954052</v>
      </c>
      <c r="P3542" s="84">
        <v>0.76126328899292495</v>
      </c>
      <c r="Q3542" s="84">
        <v>0.8484679153463105</v>
      </c>
      <c r="R3542" s="84">
        <v>0.74976162468324581</v>
      </c>
      <c r="S3542" s="84">
        <v>0.75738138833641</v>
      </c>
      <c r="T3542" s="84">
        <v>0.95325184995819878</v>
      </c>
      <c r="U3542" s="84">
        <v>0.8509326883573276</v>
      </c>
      <c r="V3542" s="84">
        <v>0.8486426571358282</v>
      </c>
      <c r="W3542" s="84">
        <v>0.89649253601955725</v>
      </c>
      <c r="X3542" s="84">
        <v>0.85628857470197628</v>
      </c>
      <c r="Y3542" s="84">
        <v>0.85946714380254408</v>
      </c>
      <c r="Z3542" s="84">
        <v>0.97699107580557587</v>
      </c>
      <c r="AA3542" s="84">
        <v>0.87290722734045478</v>
      </c>
      <c r="AB3542" s="84">
        <v>0.83740257452773381</v>
      </c>
      <c r="AC3542" s="84">
        <v>0.87613065690261493</v>
      </c>
      <c r="AD3542" s="84">
        <v>0.75626301881949531</v>
      </c>
      <c r="AE3542" s="84">
        <v>0.71969122072484637</v>
      </c>
      <c r="AF3542" s="84">
        <v>0.76953070014920744</v>
      </c>
      <c r="AG3542" s="84">
        <v>0.57608763771730831</v>
      </c>
      <c r="AH3542" s="84">
        <v>0.58910812196077911</v>
      </c>
      <c r="AI3542" s="84">
        <v>0.89928167933607628</v>
      </c>
      <c r="AJ3542" s="84">
        <v>0.56636060874956828</v>
      </c>
      <c r="AK3542" s="84">
        <v>0.62575146523943237</v>
      </c>
    </row>
    <row r="3543" spans="1:37">
      <c r="A3543" s="84">
        <v>16</v>
      </c>
      <c r="B3543" s="84">
        <v>0.53910272125520964</v>
      </c>
      <c r="C3543" s="84">
        <v>0.55499757581013254</v>
      </c>
      <c r="D3543" s="84">
        <v>0.56707317073170738</v>
      </c>
      <c r="E3543" s="84">
        <v>0.54682211357653254</v>
      </c>
      <c r="F3543" s="84">
        <v>0.54838219790426346</v>
      </c>
      <c r="G3543" s="84">
        <v>0.57704129619035616</v>
      </c>
      <c r="H3543" s="84">
        <v>0.84966868337654844</v>
      </c>
      <c r="I3543" s="84">
        <v>0.64270196915562083</v>
      </c>
      <c r="J3543" s="84">
        <v>0.63892482321930533</v>
      </c>
      <c r="K3543" s="84">
        <v>0.87284007749445092</v>
      </c>
      <c r="L3543" s="84">
        <v>0.66023749884033767</v>
      </c>
      <c r="M3543" s="84">
        <v>0.7756098780243954</v>
      </c>
      <c r="N3543" s="84">
        <v>0.88761823997805145</v>
      </c>
      <c r="O3543" s="84">
        <v>0.84632862931348862</v>
      </c>
      <c r="P3543" s="84">
        <v>0.84479356576410292</v>
      </c>
      <c r="Q3543" s="84">
        <v>0.88191772295156168</v>
      </c>
      <c r="R3543" s="84">
        <v>0.82547169811320742</v>
      </c>
      <c r="S3543" s="84">
        <v>0.85474465453260295</v>
      </c>
      <c r="T3543" s="84">
        <v>0.95925600934133892</v>
      </c>
      <c r="U3543" s="84">
        <v>0.89842490562049993</v>
      </c>
      <c r="V3543" s="84">
        <v>0.90454511530711235</v>
      </c>
      <c r="W3543" s="84">
        <v>0.9553432621900122</v>
      </c>
      <c r="X3543" s="84">
        <v>0.91032908866175799</v>
      </c>
      <c r="Y3543" s="84">
        <v>0.92003970685556014</v>
      </c>
      <c r="Z3543" s="84">
        <v>0.98926250204260202</v>
      </c>
      <c r="AA3543" s="84">
        <v>0.9431591805949372</v>
      </c>
      <c r="AB3543" s="84">
        <v>0.91519910757533474</v>
      </c>
      <c r="AC3543" s="84">
        <v>0.97277016368293845</v>
      </c>
      <c r="AD3543" s="84">
        <v>0.86520318407829233</v>
      </c>
      <c r="AE3543" s="84">
        <v>0.85590300492825699</v>
      </c>
      <c r="AF3543" s="84">
        <v>0.86047690098814789</v>
      </c>
      <c r="AG3543" s="84">
        <v>0.60586424008456274</v>
      </c>
      <c r="AH3543" s="84">
        <v>0.59794205183203908</v>
      </c>
      <c r="AI3543" s="84">
        <v>0.94203221982007102</v>
      </c>
      <c r="AJ3543" s="84">
        <v>0.59042322129361124</v>
      </c>
      <c r="AK3543" s="84">
        <v>0.62981738687974675</v>
      </c>
    </row>
    <row r="3544" spans="1:37">
      <c r="A3544" s="84">
        <v>17</v>
      </c>
      <c r="B3544" s="84">
        <v>0.59196153741385416</v>
      </c>
      <c r="C3544" s="84">
        <v>0.60848545288991018</v>
      </c>
      <c r="D3544" s="84">
        <v>0.61968592451287641</v>
      </c>
      <c r="E3544" s="84">
        <v>0.60097781120722071</v>
      </c>
      <c r="F3544" s="84">
        <v>0.60248574340102679</v>
      </c>
      <c r="G3544" s="84">
        <v>0.63234367273326686</v>
      </c>
      <c r="H3544" s="84">
        <v>1</v>
      </c>
      <c r="I3544" s="84">
        <v>0.73807002742435679</v>
      </c>
      <c r="J3544" s="84">
        <v>0.73389034247308149</v>
      </c>
      <c r="K3544" s="84">
        <v>0.96881397410053904</v>
      </c>
      <c r="L3544" s="84">
        <v>0.74937007143519807</v>
      </c>
      <c r="M3544" s="84">
        <v>0.87032593481303766</v>
      </c>
      <c r="N3544" s="84">
        <v>0.95385756954100775</v>
      </c>
      <c r="O3544" s="84">
        <v>0.93500419311522409</v>
      </c>
      <c r="P3544" s="84">
        <v>0.95065160143149752</v>
      </c>
      <c r="Q3544" s="84">
        <v>0.95522578089633314</v>
      </c>
      <c r="R3544" s="84">
        <v>0.92410337197431747</v>
      </c>
      <c r="S3544" s="84">
        <v>0.9654363412827619</v>
      </c>
      <c r="T3544" s="84">
        <v>0.98319664485639058</v>
      </c>
      <c r="U3544" s="84">
        <v>0.95771388642973221</v>
      </c>
      <c r="V3544" s="84">
        <v>0.98517025869813379</v>
      </c>
      <c r="W3544" s="84">
        <v>1</v>
      </c>
      <c r="X3544" s="84">
        <v>0.97837763478303696</v>
      </c>
      <c r="Y3544" s="84">
        <v>1</v>
      </c>
      <c r="Z3544" s="84">
        <v>1</v>
      </c>
      <c r="AA3544" s="84">
        <v>1</v>
      </c>
      <c r="AB3544" s="84">
        <v>1</v>
      </c>
      <c r="AC3544" s="84">
        <v>1</v>
      </c>
      <c r="AD3544" s="84">
        <v>0.92541141937628091</v>
      </c>
      <c r="AE3544" s="84">
        <v>0.95763007545030321</v>
      </c>
      <c r="AF3544" s="84">
        <v>0.86989386560063064</v>
      </c>
      <c r="AG3544" s="84">
        <v>0.64817901892215968</v>
      </c>
      <c r="AH3544" s="84">
        <v>0.64812015178336846</v>
      </c>
      <c r="AI3544" s="84">
        <v>0.90944975242346049</v>
      </c>
      <c r="AJ3544" s="84">
        <v>0.63394458284912303</v>
      </c>
      <c r="AK3544" s="84">
        <v>0.66364038972542083</v>
      </c>
    </row>
    <row r="3545" spans="1:37">
      <c r="A3545" s="84">
        <v>18</v>
      </c>
      <c r="B3545" s="84">
        <v>0.6772629457110948</v>
      </c>
      <c r="C3545" s="84">
        <v>0.69446141596338873</v>
      </c>
      <c r="D3545" s="84">
        <v>0.7091480446927374</v>
      </c>
      <c r="E3545" s="84">
        <v>0.68360425111083245</v>
      </c>
      <c r="F3545" s="84">
        <v>0.68526755746108192</v>
      </c>
      <c r="G3545" s="84">
        <v>0.71663289150902243</v>
      </c>
      <c r="H3545" s="84">
        <v>0.95204840103716504</v>
      </c>
      <c r="I3545" s="84">
        <v>0.79791099258051312</v>
      </c>
      <c r="J3545" s="84">
        <v>0.79269727947398616</v>
      </c>
      <c r="K3545" s="84">
        <v>1</v>
      </c>
      <c r="L3545" s="84">
        <v>0.83742833286946827</v>
      </c>
      <c r="M3545" s="84">
        <v>0.92400019996000826</v>
      </c>
      <c r="N3545" s="84">
        <v>1</v>
      </c>
      <c r="O3545" s="84">
        <v>1</v>
      </c>
      <c r="P3545" s="84">
        <v>0.99632372249356649</v>
      </c>
      <c r="Q3545" s="84">
        <v>1</v>
      </c>
      <c r="R3545" s="84">
        <v>1</v>
      </c>
      <c r="S3545" s="84">
        <v>1</v>
      </c>
      <c r="T3545" s="84">
        <v>1</v>
      </c>
      <c r="U3545" s="84">
        <v>1</v>
      </c>
      <c r="V3545" s="84">
        <v>1</v>
      </c>
      <c r="W3545" s="84">
        <v>0.99391438528356191</v>
      </c>
      <c r="X3545" s="84">
        <v>1</v>
      </c>
      <c r="Y3545" s="84">
        <v>0.99838966641339244</v>
      </c>
      <c r="Z3545" s="84">
        <v>0.9957197602644049</v>
      </c>
      <c r="AA3545" s="84">
        <v>0.98103096189564276</v>
      </c>
      <c r="AB3545" s="84">
        <v>0.96198975472999748</v>
      </c>
      <c r="AC3545" s="84">
        <v>0.97395690116792322</v>
      </c>
      <c r="AD3545" s="84">
        <v>0.9491455705574765</v>
      </c>
      <c r="AE3545" s="84">
        <v>0.96432465436783121</v>
      </c>
      <c r="AF3545" s="84">
        <v>0.87632667999211722</v>
      </c>
      <c r="AG3545" s="84">
        <v>0.71657078157836485</v>
      </c>
      <c r="AH3545" s="84">
        <v>0.73026579318008544</v>
      </c>
      <c r="AI3545" s="84">
        <v>0.90269893297998438</v>
      </c>
      <c r="AJ3545" s="84">
        <v>0.70921032602036826</v>
      </c>
      <c r="AK3545" s="84">
        <v>0.73646891430940586</v>
      </c>
    </row>
    <row r="3546" spans="1:37">
      <c r="A3546" s="84">
        <v>19</v>
      </c>
      <c r="B3546" s="84">
        <v>0.76941516166816493</v>
      </c>
      <c r="C3546" s="84">
        <v>0.79085942458010272</v>
      </c>
      <c r="D3546" s="84">
        <v>0.80102023436435488</v>
      </c>
      <c r="E3546" s="84">
        <v>0.77754098588998921</v>
      </c>
      <c r="F3546" s="84">
        <v>0.77939082339424803</v>
      </c>
      <c r="G3546" s="84">
        <v>0.80506724326840096</v>
      </c>
      <c r="H3546" s="84">
        <v>0.92259291270527211</v>
      </c>
      <c r="I3546" s="84">
        <v>0.85754245301715126</v>
      </c>
      <c r="J3546" s="84">
        <v>0.84824581027321977</v>
      </c>
      <c r="K3546" s="84">
        <v>0.92750190206521166</v>
      </c>
      <c r="L3546" s="84">
        <v>0.87880693941924104</v>
      </c>
      <c r="M3546" s="84">
        <v>0.92376024795041001</v>
      </c>
      <c r="N3546" s="84">
        <v>0.95685682752084211</v>
      </c>
      <c r="O3546" s="84">
        <v>0.98459555344919425</v>
      </c>
      <c r="P3546" s="84">
        <v>0.98161110986067657</v>
      </c>
      <c r="Q3546" s="84">
        <v>0.92954956994114968</v>
      </c>
      <c r="R3546" s="84">
        <v>0.92372119415669529</v>
      </c>
      <c r="S3546" s="84">
        <v>0.90168550943140835</v>
      </c>
      <c r="T3546" s="84">
        <v>0.9249929179938231</v>
      </c>
      <c r="U3546" s="84">
        <v>0.91727384773979825</v>
      </c>
      <c r="V3546" s="84">
        <v>0.91418375611225788</v>
      </c>
      <c r="W3546" s="84">
        <v>0.91782397373880986</v>
      </c>
      <c r="X3546" s="84">
        <v>0.94027517134045924</v>
      </c>
      <c r="Y3546" s="84">
        <v>0.92338047501164244</v>
      </c>
      <c r="Z3546" s="84">
        <v>0.94882161626491113</v>
      </c>
      <c r="AA3546" s="84">
        <v>0.93625581574797501</v>
      </c>
      <c r="AB3546" s="84">
        <v>0.91311482628542895</v>
      </c>
      <c r="AC3546" s="84">
        <v>0.942566247449238</v>
      </c>
      <c r="AD3546" s="84">
        <v>0.96840601934271597</v>
      </c>
      <c r="AE3546" s="84">
        <v>0.96940119499324018</v>
      </c>
      <c r="AF3546" s="84">
        <v>0.92707130992933762</v>
      </c>
      <c r="AG3546" s="84">
        <v>0.80482893181087034</v>
      </c>
      <c r="AH3546" s="84">
        <v>0.8169683813363311</v>
      </c>
      <c r="AI3546" s="84">
        <v>0.94180905223516265</v>
      </c>
      <c r="AJ3546" s="84">
        <v>0.80010692844333708</v>
      </c>
      <c r="AK3546" s="84">
        <v>0.81676026609878816</v>
      </c>
    </row>
    <row r="3547" spans="1:37">
      <c r="A3547" s="84">
        <v>20</v>
      </c>
      <c r="B3547" s="84">
        <v>0.84587725749775267</v>
      </c>
      <c r="C3547" s="84">
        <v>0.87201854209615559</v>
      </c>
      <c r="D3547" s="84">
        <v>0.869000374710451</v>
      </c>
      <c r="E3547" s="84">
        <v>0.85662947641134946</v>
      </c>
      <c r="F3547" s="84">
        <v>0.85864452812913383</v>
      </c>
      <c r="G3547" s="84">
        <v>0.87134573802759552</v>
      </c>
      <c r="H3547" s="84">
        <v>0.95377700950734645</v>
      </c>
      <c r="I3547" s="84">
        <v>0.93661821634099074</v>
      </c>
      <c r="J3547" s="84">
        <v>0.93321239945142054</v>
      </c>
      <c r="K3547" s="84">
        <v>0.90044159287176562</v>
      </c>
      <c r="L3547" s="84">
        <v>0.94512292420447175</v>
      </c>
      <c r="M3547" s="84">
        <v>0.97106578684263156</v>
      </c>
      <c r="N3547" s="84">
        <v>0.85712682309366295</v>
      </c>
      <c r="O3547" s="84">
        <v>0.95577145757390869</v>
      </c>
      <c r="P3547" s="84">
        <v>0.97664438392341313</v>
      </c>
      <c r="Q3547" s="84">
        <v>0.85941036668175641</v>
      </c>
      <c r="R3547" s="84">
        <v>0.87628839267669534</v>
      </c>
      <c r="S3547" s="84">
        <v>0.86036176604392178</v>
      </c>
      <c r="T3547" s="84">
        <v>0.86488223141923415</v>
      </c>
      <c r="U3547" s="84">
        <v>0.86286963282303863</v>
      </c>
      <c r="V3547" s="84">
        <v>0.85497535747554398</v>
      </c>
      <c r="W3547" s="84">
        <v>0.86007709601169724</v>
      </c>
      <c r="X3547" s="84">
        <v>0.87651372982206865</v>
      </c>
      <c r="Y3547" s="84">
        <v>0.87534498394568483</v>
      </c>
      <c r="Z3547" s="84">
        <v>0.88250425651919506</v>
      </c>
      <c r="AA3547" s="84">
        <v>0.89447372167658701</v>
      </c>
      <c r="AB3547" s="84">
        <v>0.87452333074021327</v>
      </c>
      <c r="AC3547" s="84">
        <v>0.90841136373503895</v>
      </c>
      <c r="AD3547" s="84">
        <v>1</v>
      </c>
      <c r="AE3547" s="84">
        <v>1</v>
      </c>
      <c r="AF3547" s="84">
        <v>0.9399369387123111</v>
      </c>
      <c r="AG3547" s="84">
        <v>0.87833038784369255</v>
      </c>
      <c r="AH3547" s="84">
        <v>0.8769495160936025</v>
      </c>
      <c r="AI3547" s="84">
        <v>0.94796010879419756</v>
      </c>
      <c r="AJ3547" s="84">
        <v>0.87513319645502485</v>
      </c>
      <c r="AK3547" s="84">
        <v>0.87496466464391387</v>
      </c>
    </row>
    <row r="3548" spans="1:37">
      <c r="A3548" s="84">
        <v>21</v>
      </c>
      <c r="B3548" s="84">
        <v>0.98647544332761294</v>
      </c>
      <c r="C3548" s="84">
        <v>0.98095335701024455</v>
      </c>
      <c r="D3548" s="84">
        <v>0.980740734432484</v>
      </c>
      <c r="E3548" s="84">
        <v>0.96645912554148727</v>
      </c>
      <c r="F3548" s="84">
        <v>0.96712453587644798</v>
      </c>
      <c r="G3548" s="84">
        <v>0.96602445386054914</v>
      </c>
      <c r="H3548" s="84">
        <v>0.94946701238836073</v>
      </c>
      <c r="I3548" s="84">
        <v>1</v>
      </c>
      <c r="J3548" s="84">
        <v>1</v>
      </c>
      <c r="K3548" s="84">
        <v>0.85065062395582502</v>
      </c>
      <c r="L3548" s="84">
        <v>1</v>
      </c>
      <c r="M3548" s="84">
        <v>1</v>
      </c>
      <c r="N3548" s="84">
        <v>0.79413617005356274</v>
      </c>
      <c r="O3548" s="84">
        <v>0.96366863129660518</v>
      </c>
      <c r="P3548" s="84">
        <v>1</v>
      </c>
      <c r="Q3548" s="84">
        <v>0.80579447713897678</v>
      </c>
      <c r="R3548" s="84">
        <v>0.8646637094308528</v>
      </c>
      <c r="S3548" s="84">
        <v>0.8478868155790249</v>
      </c>
      <c r="T3548" s="84">
        <v>0.85327465056345142</v>
      </c>
      <c r="U3548" s="84">
        <v>0.83823229703689872</v>
      </c>
      <c r="V3548" s="84">
        <v>0.82629715318721941</v>
      </c>
      <c r="W3548" s="84">
        <v>0.7948922447422716</v>
      </c>
      <c r="X3548" s="84">
        <v>0.8282406856082225</v>
      </c>
      <c r="Y3548" s="84">
        <v>0.83881957891124781</v>
      </c>
      <c r="Z3548" s="84">
        <v>0.8475190950350272</v>
      </c>
      <c r="AA3548" s="84">
        <v>0.86376287724247947</v>
      </c>
      <c r="AB3548" s="84">
        <v>0.83715304789443545</v>
      </c>
      <c r="AC3548" s="84">
        <v>0.86568881427558353</v>
      </c>
      <c r="AD3548" s="84">
        <v>0.99716341929730468</v>
      </c>
      <c r="AE3548" s="84">
        <v>0.99099829909721326</v>
      </c>
      <c r="AF3548" s="84">
        <v>0.99914135300244911</v>
      </c>
      <c r="AG3548" s="84">
        <v>0.9788279875829855</v>
      </c>
      <c r="AH3548" s="84">
        <v>0.9776502866397041</v>
      </c>
      <c r="AI3548" s="84">
        <v>0.99344445219331867</v>
      </c>
      <c r="AJ3548" s="84">
        <v>0.98730967294004934</v>
      </c>
      <c r="AK3548" s="84">
        <v>0.98725100352411277</v>
      </c>
    </row>
    <row r="3549" spans="1:37">
      <c r="A3549" s="84">
        <v>22</v>
      </c>
      <c r="B3549" s="84">
        <v>1</v>
      </c>
      <c r="C3549" s="84">
        <v>1</v>
      </c>
      <c r="D3549" s="84">
        <v>1</v>
      </c>
      <c r="E3549" s="84">
        <v>1</v>
      </c>
      <c r="F3549" s="84">
        <v>1</v>
      </c>
      <c r="G3549" s="84">
        <v>1</v>
      </c>
      <c r="H3549" s="84">
        <v>0.7993661768942667</v>
      </c>
      <c r="I3549" s="84">
        <v>0.92291736265644464</v>
      </c>
      <c r="J3549" s="84">
        <v>0.95058894476272005</v>
      </c>
      <c r="K3549" s="84">
        <v>0.69156738016989183</v>
      </c>
      <c r="L3549" s="84">
        <v>0.90540309861768264</v>
      </c>
      <c r="M3549" s="84">
        <v>0.8978404319136174</v>
      </c>
      <c r="N3549" s="84">
        <v>0.6477150143727437</v>
      </c>
      <c r="O3549" s="84">
        <v>0.83638111467960052</v>
      </c>
      <c r="P3549" s="84">
        <v>0.8913172327383766</v>
      </c>
      <c r="Q3549" s="84">
        <v>0.68172108420099575</v>
      </c>
      <c r="R3549" s="84">
        <v>0.73470640970498446</v>
      </c>
      <c r="S3549" s="84">
        <v>0.71931361453982168</v>
      </c>
      <c r="T3549" s="84">
        <v>0.74381792680314773</v>
      </c>
      <c r="U3549" s="84">
        <v>0.70368557204059201</v>
      </c>
      <c r="V3549" s="84">
        <v>0.69197259054711102</v>
      </c>
      <c r="W3549" s="84">
        <v>0.66614652865671475</v>
      </c>
      <c r="X3549" s="84">
        <v>0.69624590897704897</v>
      </c>
      <c r="Y3549" s="84">
        <v>0.70798794088090389</v>
      </c>
      <c r="Z3549" s="84">
        <v>0.71725642958425795</v>
      </c>
      <c r="AA3549" s="84">
        <v>0.73669075381657612</v>
      </c>
      <c r="AB3549" s="84">
        <v>0.72331019096126448</v>
      </c>
      <c r="AC3549" s="84">
        <v>0.71280229242948312</v>
      </c>
      <c r="AD3549" s="84">
        <v>0.85608137235222281</v>
      </c>
      <c r="AE3549" s="84">
        <v>0.86670155698024354</v>
      </c>
      <c r="AF3549" s="84">
        <v>1</v>
      </c>
      <c r="AG3549" s="84">
        <v>1</v>
      </c>
      <c r="AH3549" s="84">
        <v>1</v>
      </c>
      <c r="AI3549" s="84">
        <v>1</v>
      </c>
      <c r="AJ3549" s="84">
        <v>1</v>
      </c>
      <c r="AK3549" s="84">
        <v>1</v>
      </c>
    </row>
    <row r="3550" spans="1:37">
      <c r="A3550" s="84">
        <v>23</v>
      </c>
      <c r="B3550" s="84">
        <v>0.89391463049222297</v>
      </c>
      <c r="C3550" s="84">
        <v>0.87957097752007329</v>
      </c>
      <c r="D3550" s="84">
        <v>0.91493221147295278</v>
      </c>
      <c r="E3550" s="84">
        <v>0.89063000571086315</v>
      </c>
      <c r="F3550" s="84">
        <v>0.88933005539769927</v>
      </c>
      <c r="G3550" s="84">
        <v>0.92003529423172026</v>
      </c>
      <c r="H3550" s="84">
        <v>0.63073465859982714</v>
      </c>
      <c r="I3550" s="84">
        <v>0.7834060937561933</v>
      </c>
      <c r="J3550" s="84">
        <v>0.8177772806411765</v>
      </c>
      <c r="K3550" s="84">
        <v>0.49307805134399552</v>
      </c>
      <c r="L3550" s="84">
        <v>0.75594767603673818</v>
      </c>
      <c r="M3550" s="84">
        <v>0.7279894021195763</v>
      </c>
      <c r="N3550" s="84">
        <v>0.47812911150879522</v>
      </c>
      <c r="O3550" s="84">
        <v>0.65578809558622098</v>
      </c>
      <c r="P3550" s="84">
        <v>0.73986585338405075</v>
      </c>
      <c r="Q3550" s="84">
        <v>0.52508912403802621</v>
      </c>
      <c r="R3550" s="84">
        <v>0.56974680395703015</v>
      </c>
      <c r="S3550" s="84">
        <v>0.55902666812044832</v>
      </c>
      <c r="T3550" s="84">
        <v>0.58380604285131932</v>
      </c>
      <c r="U3550" s="84">
        <v>0.53147439056345169</v>
      </c>
      <c r="V3550" s="84">
        <v>0.54594455639309736</v>
      </c>
      <c r="W3550" s="84">
        <v>0.51205853286405334</v>
      </c>
      <c r="X3550" s="84">
        <v>0.53504317902768139</v>
      </c>
      <c r="Y3550" s="84">
        <v>0.53097134733694451</v>
      </c>
      <c r="Z3550" s="84">
        <v>0.57939264874096641</v>
      </c>
      <c r="AA3550" s="84">
        <v>0.57740365230603052</v>
      </c>
      <c r="AB3550" s="84">
        <v>0.56074799277840559</v>
      </c>
      <c r="AC3550" s="84">
        <v>0.55198489080567892</v>
      </c>
      <c r="AD3550" s="84">
        <v>0.69490139426826403</v>
      </c>
      <c r="AE3550" s="84">
        <v>0.69201011819093727</v>
      </c>
      <c r="AF3550" s="84">
        <v>0.88672897722474031</v>
      </c>
      <c r="AG3550" s="84">
        <v>0.88184617441476676</v>
      </c>
      <c r="AH3550" s="84">
        <v>0.91503318646009657</v>
      </c>
      <c r="AI3550" s="84">
        <v>0.87847130204337809</v>
      </c>
      <c r="AJ3550" s="84">
        <v>0.87544135828825376</v>
      </c>
      <c r="AK3550" s="84">
        <v>0.91323521097563287</v>
      </c>
    </row>
    <row r="3551" spans="1:37">
      <c r="A3551" s="84">
        <v>24</v>
      </c>
      <c r="B3551" s="84">
        <v>0.7595271172128244</v>
      </c>
      <c r="C3551" s="84">
        <v>0.74432483355867107</v>
      </c>
      <c r="D3551" s="84">
        <v>0.76222492846436851</v>
      </c>
      <c r="E3551" s="84">
        <v>0.75912693438078926</v>
      </c>
      <c r="F3551" s="84">
        <v>0.75411961237017189</v>
      </c>
      <c r="G3551" s="84">
        <v>0.76740713447684061</v>
      </c>
      <c r="H3551" s="84">
        <v>0.47164505906078941</v>
      </c>
      <c r="I3551" s="84">
        <v>0.62434293846412292</v>
      </c>
      <c r="J3551" s="84">
        <v>0.66186011224479868</v>
      </c>
      <c r="K3551" s="84">
        <v>0.37225573168722992</v>
      </c>
      <c r="L3551" s="84">
        <v>0.61876055292698762</v>
      </c>
      <c r="M3551" s="84">
        <v>0.57788942211557703</v>
      </c>
      <c r="N3551" s="84">
        <v>0.32765490450387541</v>
      </c>
      <c r="O3551" s="84">
        <v>0.51368602558220444</v>
      </c>
      <c r="P3551" s="84">
        <v>0.58401794623631709</v>
      </c>
      <c r="Q3551" s="84">
        <v>0.36562782933454052</v>
      </c>
      <c r="R3551" s="84">
        <v>0.41919983624652141</v>
      </c>
      <c r="S3551" s="84">
        <v>0.4305173833434221</v>
      </c>
      <c r="T3551" s="84">
        <v>0.43759197971437058</v>
      </c>
      <c r="U3551" s="84">
        <v>0.38436745516636772</v>
      </c>
      <c r="V3551" s="84">
        <v>0.40516290602117888</v>
      </c>
      <c r="W3551" s="84">
        <v>0.37151146326380818</v>
      </c>
      <c r="X3551" s="84">
        <v>0.38986576106372761</v>
      </c>
      <c r="Y3551" s="84">
        <v>0.3864751587048702</v>
      </c>
      <c r="Z3551" s="84">
        <v>0.44216141564185152</v>
      </c>
      <c r="AA3551" s="84">
        <v>0.41531260222729138</v>
      </c>
      <c r="AB3551" s="84">
        <v>0.41613703415579262</v>
      </c>
      <c r="AC3551" s="84">
        <v>0.37898172134824948</v>
      </c>
      <c r="AD3551" s="84">
        <v>0.52159190751825502</v>
      </c>
      <c r="AE3551" s="84">
        <v>0.54988442583627728</v>
      </c>
      <c r="AF3551" s="84">
        <v>0.74104051124686809</v>
      </c>
      <c r="AG3551" s="84">
        <v>0.74551178404756235</v>
      </c>
      <c r="AH3551" s="84">
        <v>0.75913219883448979</v>
      </c>
      <c r="AI3551" s="84">
        <v>0.73363553943789661</v>
      </c>
      <c r="AJ3551" s="84">
        <v>0.74176409654747355</v>
      </c>
      <c r="AK3551" s="84">
        <v>0.7572413923072574</v>
      </c>
    </row>
    <row r="3561" spans="1:50">
      <c r="A3561" s="84" t="s">
        <v>147</v>
      </c>
      <c r="B3561" s="83"/>
      <c r="C3561" s="83"/>
      <c r="D3561" s="83">
        <v>2015</v>
      </c>
      <c r="E3561" s="83"/>
      <c r="F3561" s="84" t="s">
        <v>1</v>
      </c>
      <c r="G3561" s="158">
        <v>156015.06399999949</v>
      </c>
      <c r="H3561" s="83" t="s">
        <v>2</v>
      </c>
      <c r="I3561" s="83"/>
      <c r="J3561" s="83"/>
      <c r="K3561" s="83" t="s">
        <v>3</v>
      </c>
      <c r="L3561" s="83" t="s">
        <v>4</v>
      </c>
      <c r="M3561" s="83"/>
      <c r="N3561" s="83"/>
      <c r="O3561" s="83"/>
      <c r="P3561" s="83"/>
      <c r="Q3561" s="83"/>
      <c r="R3561" s="83"/>
      <c r="S3561" s="83"/>
      <c r="T3561" s="104"/>
      <c r="U3561" s="83"/>
      <c r="V3561" s="83"/>
      <c r="W3561" s="83"/>
      <c r="X3561" s="83"/>
      <c r="Y3561" s="83"/>
      <c r="Z3561" s="83"/>
      <c r="AA3561" s="83"/>
      <c r="AB3561" s="83"/>
      <c r="AC3561" s="83"/>
      <c r="AD3561" s="83"/>
      <c r="AE3561" s="83"/>
      <c r="AF3561" s="83"/>
      <c r="AG3561" s="83"/>
      <c r="AH3561" s="83"/>
      <c r="AI3561" s="83"/>
      <c r="AJ3561" s="83"/>
      <c r="AK3561" s="83"/>
    </row>
    <row r="3562" spans="1:50">
      <c r="A3562" s="83">
        <v>90</v>
      </c>
      <c r="B3562" s="84" t="s">
        <v>122</v>
      </c>
      <c r="C3562" s="83"/>
      <c r="D3562" s="83"/>
      <c r="E3562" s="83"/>
      <c r="F3562" s="83" t="s">
        <v>9</v>
      </c>
      <c r="G3562" s="83">
        <v>0</v>
      </c>
      <c r="H3562" s="83" t="s">
        <v>2</v>
      </c>
      <c r="I3562" s="83"/>
      <c r="J3562" s="83"/>
      <c r="K3562" s="83" t="s">
        <v>10</v>
      </c>
      <c r="L3562" s="83" t="s">
        <v>4</v>
      </c>
      <c r="M3562" s="83"/>
      <c r="N3562" s="83" t="s">
        <v>11</v>
      </c>
      <c r="O3562" s="83"/>
      <c r="P3562" s="83"/>
      <c r="Q3562" s="83"/>
      <c r="R3562" s="83"/>
      <c r="S3562" s="83"/>
      <c r="T3562" s="83"/>
      <c r="U3562" s="83"/>
      <c r="V3562" s="83"/>
      <c r="W3562" s="83"/>
      <c r="X3562" s="83"/>
      <c r="Y3562" s="83"/>
      <c r="Z3562" s="83"/>
      <c r="AA3562" s="83"/>
      <c r="AB3562" s="83"/>
      <c r="AC3562" s="83"/>
      <c r="AD3562" s="83"/>
      <c r="AE3562" s="83"/>
      <c r="AF3562" s="83"/>
      <c r="AG3562" s="83"/>
      <c r="AH3562" s="83"/>
      <c r="AI3562" s="83"/>
      <c r="AJ3562" s="83"/>
      <c r="AK3562" s="83"/>
    </row>
    <row r="3563" spans="1:50">
      <c r="A3563" s="84"/>
      <c r="B3563" s="84">
        <v>1</v>
      </c>
      <c r="C3563" s="84" t="s">
        <v>22</v>
      </c>
      <c r="D3563" s="84" t="s">
        <v>23</v>
      </c>
      <c r="E3563" s="84">
        <v>2</v>
      </c>
      <c r="F3563" s="84" t="s">
        <v>24</v>
      </c>
      <c r="G3563" s="84" t="s">
        <v>25</v>
      </c>
      <c r="H3563" s="84">
        <v>3</v>
      </c>
      <c r="I3563" s="84" t="s">
        <v>26</v>
      </c>
      <c r="J3563" s="84" t="s">
        <v>27</v>
      </c>
      <c r="K3563" s="84">
        <v>4</v>
      </c>
      <c r="L3563" s="84" t="s">
        <v>28</v>
      </c>
      <c r="M3563" s="84" t="s">
        <v>29</v>
      </c>
      <c r="N3563" s="84">
        <v>5</v>
      </c>
      <c r="O3563" s="84" t="s">
        <v>30</v>
      </c>
      <c r="P3563" s="84" t="s">
        <v>30</v>
      </c>
      <c r="Q3563" s="84">
        <v>6</v>
      </c>
      <c r="R3563" s="84" t="s">
        <v>31</v>
      </c>
      <c r="S3563" s="84" t="s">
        <v>32</v>
      </c>
      <c r="T3563" s="84">
        <v>7</v>
      </c>
      <c r="U3563" s="84" t="s">
        <v>33</v>
      </c>
      <c r="V3563" s="84" t="s">
        <v>34</v>
      </c>
      <c r="W3563" s="84">
        <v>8</v>
      </c>
      <c r="X3563" s="84" t="s">
        <v>35</v>
      </c>
      <c r="Y3563" s="84" t="s">
        <v>36</v>
      </c>
      <c r="Z3563" s="84">
        <v>9</v>
      </c>
      <c r="AA3563" s="84" t="s">
        <v>37</v>
      </c>
      <c r="AB3563" s="84" t="s">
        <v>38</v>
      </c>
      <c r="AC3563" s="84">
        <v>10</v>
      </c>
      <c r="AD3563" s="84" t="s">
        <v>39</v>
      </c>
      <c r="AE3563" s="84" t="s">
        <v>40</v>
      </c>
      <c r="AF3563" s="84">
        <v>11</v>
      </c>
      <c r="AG3563" s="84" t="s">
        <v>41</v>
      </c>
      <c r="AH3563" s="84" t="s">
        <v>42</v>
      </c>
      <c r="AI3563" s="84">
        <v>12</v>
      </c>
      <c r="AJ3563" s="84" t="s">
        <v>43</v>
      </c>
      <c r="AK3563" s="84" t="s">
        <v>44</v>
      </c>
    </row>
    <row r="3564" spans="1:50">
      <c r="A3564" s="83"/>
      <c r="B3564" s="84">
        <v>31</v>
      </c>
      <c r="C3564" s="83"/>
      <c r="D3564" s="83"/>
      <c r="E3564" s="84">
        <v>28</v>
      </c>
      <c r="F3564" s="83"/>
      <c r="G3564" s="83"/>
      <c r="H3564" s="84">
        <v>31</v>
      </c>
      <c r="I3564" s="83"/>
      <c r="J3564" s="83"/>
      <c r="K3564" s="84">
        <v>30</v>
      </c>
      <c r="L3564" s="83"/>
      <c r="M3564" s="83"/>
      <c r="N3564" s="84">
        <v>31</v>
      </c>
      <c r="O3564" s="83"/>
      <c r="P3564" s="83"/>
      <c r="Q3564" s="84">
        <v>30</v>
      </c>
      <c r="R3564" s="83"/>
      <c r="S3564" s="83"/>
      <c r="T3564" s="84">
        <v>31</v>
      </c>
      <c r="U3564" s="83"/>
      <c r="V3564" s="83"/>
      <c r="W3564" s="84">
        <v>31</v>
      </c>
      <c r="X3564" s="83"/>
      <c r="Y3564" s="83"/>
      <c r="Z3564" s="84">
        <v>30</v>
      </c>
      <c r="AA3564" s="83"/>
      <c r="AB3564" s="83"/>
      <c r="AC3564" s="84">
        <v>31</v>
      </c>
      <c r="AD3564" s="83"/>
      <c r="AE3564" s="83"/>
      <c r="AF3564" s="84">
        <v>30</v>
      </c>
      <c r="AG3564" s="83"/>
      <c r="AH3564" s="83"/>
      <c r="AI3564" s="84">
        <v>31</v>
      </c>
      <c r="AJ3564" s="83"/>
      <c r="AK3564" s="83"/>
    </row>
    <row r="3565" spans="1:50">
      <c r="A3565" s="84" t="s">
        <v>47</v>
      </c>
      <c r="B3565" s="84" t="s">
        <v>48</v>
      </c>
      <c r="C3565" s="84" t="s">
        <v>49</v>
      </c>
      <c r="D3565" s="84" t="s">
        <v>50</v>
      </c>
      <c r="E3565" s="84" t="s">
        <v>48</v>
      </c>
      <c r="F3565" s="84" t="s">
        <v>49</v>
      </c>
      <c r="G3565" s="84" t="s">
        <v>50</v>
      </c>
      <c r="H3565" s="84" t="s">
        <v>48</v>
      </c>
      <c r="I3565" s="84" t="s">
        <v>49</v>
      </c>
      <c r="J3565" s="84" t="s">
        <v>50</v>
      </c>
      <c r="K3565" s="84" t="s">
        <v>48</v>
      </c>
      <c r="L3565" s="84" t="s">
        <v>49</v>
      </c>
      <c r="M3565" s="84" t="s">
        <v>50</v>
      </c>
      <c r="N3565" s="84" t="s">
        <v>48</v>
      </c>
      <c r="O3565" s="84" t="s">
        <v>49</v>
      </c>
      <c r="P3565" s="84" t="s">
        <v>50</v>
      </c>
      <c r="Q3565" s="84" t="s">
        <v>48</v>
      </c>
      <c r="R3565" s="84" t="s">
        <v>49</v>
      </c>
      <c r="S3565" s="84" t="s">
        <v>50</v>
      </c>
      <c r="T3565" s="84" t="s">
        <v>48</v>
      </c>
      <c r="U3565" s="84" t="s">
        <v>49</v>
      </c>
      <c r="V3565" s="84" t="s">
        <v>50</v>
      </c>
      <c r="W3565" s="84" t="s">
        <v>48</v>
      </c>
      <c r="X3565" s="84" t="s">
        <v>49</v>
      </c>
      <c r="Y3565" s="84" t="s">
        <v>50</v>
      </c>
      <c r="Z3565" s="84" t="s">
        <v>48</v>
      </c>
      <c r="AA3565" s="84" t="s">
        <v>49</v>
      </c>
      <c r="AB3565" s="84" t="s">
        <v>50</v>
      </c>
      <c r="AC3565" s="84" t="s">
        <v>48</v>
      </c>
      <c r="AD3565" s="84" t="s">
        <v>49</v>
      </c>
      <c r="AE3565" s="84" t="s">
        <v>50</v>
      </c>
      <c r="AF3565" s="84" t="s">
        <v>48</v>
      </c>
      <c r="AG3565" s="84" t="s">
        <v>49</v>
      </c>
      <c r="AH3565" s="84" t="s">
        <v>50</v>
      </c>
      <c r="AI3565" s="84" t="s">
        <v>48</v>
      </c>
      <c r="AJ3565" s="84" t="s">
        <v>49</v>
      </c>
      <c r="AK3565" s="84" t="s">
        <v>50</v>
      </c>
    </row>
    <row r="3566" spans="1:50">
      <c r="A3566" s="83"/>
      <c r="B3566" s="162">
        <v>7.2233093587483463E-2</v>
      </c>
      <c r="C3566" s="163">
        <v>1.021837143518816</v>
      </c>
      <c r="D3566" s="163">
        <v>0.99458254199516061</v>
      </c>
      <c r="E3566" s="162">
        <v>6.4493075885702592E-2</v>
      </c>
      <c r="F3566" s="163">
        <v>1.0151037590332179</v>
      </c>
      <c r="G3566" s="163">
        <v>0.98652495293617548</v>
      </c>
      <c r="H3566" s="162">
        <v>7.0846338124829239E-2</v>
      </c>
      <c r="I3566" s="163">
        <v>1.068409191264559</v>
      </c>
      <c r="J3566" s="163">
        <v>0.98487476064327095</v>
      </c>
      <c r="K3566" s="162">
        <v>7.0211011135518031E-2</v>
      </c>
      <c r="L3566" s="163">
        <v>1.272665245592526</v>
      </c>
      <c r="M3566" s="163">
        <v>1.072913918749326</v>
      </c>
      <c r="N3566" s="162">
        <v>8.1957660427874807E-2</v>
      </c>
      <c r="O3566" s="163">
        <v>1.442909143986109</v>
      </c>
      <c r="P3566" s="163">
        <v>0.90410821142659437</v>
      </c>
      <c r="Q3566" s="162">
        <v>8.9126674008713852E-2</v>
      </c>
      <c r="R3566" s="163">
        <v>1.2331066170133751</v>
      </c>
      <c r="S3566" s="163">
        <v>0.99054912874425505</v>
      </c>
      <c r="T3566" s="162">
        <v>0.1094461776444114</v>
      </c>
      <c r="U3566" s="163">
        <v>1.2404346168375719</v>
      </c>
      <c r="V3566" s="163">
        <v>0.98746110821404531</v>
      </c>
      <c r="W3566" s="162">
        <v>0.1155831473087037</v>
      </c>
      <c r="X3566" s="163">
        <v>1.199280954618466</v>
      </c>
      <c r="Y3566" s="163">
        <v>0.90808041746951407</v>
      </c>
      <c r="Z3566" s="162">
        <v>0.1053806440116507</v>
      </c>
      <c r="AA3566" s="163">
        <v>1.4209656816999601</v>
      </c>
      <c r="AB3566" s="163">
        <v>0.91294329742597047</v>
      </c>
      <c r="AC3566" s="162">
        <v>7.9057124396547482E-2</v>
      </c>
      <c r="AD3566" s="163">
        <v>1.3579132905585369</v>
      </c>
      <c r="AE3566" s="163">
        <v>0.94175912114491789</v>
      </c>
      <c r="AF3566" s="162">
        <v>6.9303030742447244E-2</v>
      </c>
      <c r="AG3566" s="163">
        <v>1.042038432147945</v>
      </c>
      <c r="AH3566" s="163">
        <v>1.003184905654092</v>
      </c>
      <c r="AI3566" s="162">
        <v>7.2362022726117595E-2</v>
      </c>
      <c r="AJ3566" s="163">
        <v>1.02972625253829</v>
      </c>
      <c r="AK3566" s="163">
        <v>0.98572166658346805</v>
      </c>
      <c r="AM3566" t="str">
        <f>A3561</f>
        <v>RefgChg-Res-StdForMsr-cDXGF-MFm1985-CZ10</v>
      </c>
      <c r="AN3566" s="159">
        <f>1/($B3566*(1/$B3564)*(1/(5/7+2/7*$D3566))*$B3576/SUM($B3568:$B3591))</f>
        <v>10785.742502802384</v>
      </c>
      <c r="AO3566" s="159">
        <f>1/(B3566*(1/B3564)*(1/(5/7+2/7*D3566)))</f>
        <v>428.50188553867957</v>
      </c>
      <c r="AP3566" s="159"/>
      <c r="AR3566" s="164">
        <f>CHOOSE(AV$3,C3566,F3566,I3566,L3566,O3566,R3566,U3566,X3566,AA3566,AD3566,AG3566,AJ3566)</f>
        <v>1.2404346168375719</v>
      </c>
      <c r="AS3566" s="160"/>
      <c r="AT3566" s="160"/>
      <c r="AV3566" s="115">
        <f>AN3566/AR3566</f>
        <v>8695.1318162178613</v>
      </c>
      <c r="AW3566" s="161">
        <f>AO3566/AR3566</f>
        <v>345.44495914756425</v>
      </c>
      <c r="AX3566" s="159"/>
    </row>
    <row r="3567" spans="1:50">
      <c r="A3567" s="84" t="s">
        <v>51</v>
      </c>
      <c r="B3567" s="84" t="s">
        <v>52</v>
      </c>
      <c r="C3567" s="84" t="s">
        <v>53</v>
      </c>
      <c r="D3567" s="84" t="s">
        <v>54</v>
      </c>
      <c r="E3567" s="84" t="s">
        <v>52</v>
      </c>
      <c r="F3567" s="84" t="s">
        <v>53</v>
      </c>
      <c r="G3567" s="84" t="s">
        <v>54</v>
      </c>
      <c r="H3567" s="84" t="s">
        <v>52</v>
      </c>
      <c r="I3567" s="84" t="s">
        <v>53</v>
      </c>
      <c r="J3567" s="84" t="s">
        <v>54</v>
      </c>
      <c r="K3567" s="84" t="s">
        <v>52</v>
      </c>
      <c r="L3567" s="84" t="s">
        <v>53</v>
      </c>
      <c r="M3567" s="84" t="s">
        <v>54</v>
      </c>
      <c r="N3567" s="84" t="s">
        <v>52</v>
      </c>
      <c r="O3567" s="84" t="s">
        <v>53</v>
      </c>
      <c r="P3567" s="84" t="s">
        <v>54</v>
      </c>
      <c r="Q3567" s="84" t="s">
        <v>52</v>
      </c>
      <c r="R3567" s="84" t="s">
        <v>53</v>
      </c>
      <c r="S3567" s="84" t="s">
        <v>54</v>
      </c>
      <c r="T3567" s="84" t="s">
        <v>52</v>
      </c>
      <c r="U3567" s="84" t="s">
        <v>53</v>
      </c>
      <c r="V3567" s="84" t="s">
        <v>54</v>
      </c>
      <c r="W3567" s="84" t="s">
        <v>52</v>
      </c>
      <c r="X3567" s="84" t="s">
        <v>53</v>
      </c>
      <c r="Y3567" s="84" t="s">
        <v>54</v>
      </c>
      <c r="Z3567" s="84" t="s">
        <v>52</v>
      </c>
      <c r="AA3567" s="84" t="s">
        <v>53</v>
      </c>
      <c r="AB3567" s="84" t="s">
        <v>54</v>
      </c>
      <c r="AC3567" s="84" t="s">
        <v>52</v>
      </c>
      <c r="AD3567" s="84" t="s">
        <v>53</v>
      </c>
      <c r="AE3567" s="84" t="s">
        <v>54</v>
      </c>
      <c r="AF3567" s="84" t="s">
        <v>52</v>
      </c>
      <c r="AG3567" s="84" t="s">
        <v>53</v>
      </c>
      <c r="AH3567" s="84" t="s">
        <v>54</v>
      </c>
      <c r="AI3567" s="84" t="s">
        <v>52</v>
      </c>
      <c r="AJ3567" s="84" t="s">
        <v>53</v>
      </c>
      <c r="AK3567" s="84" t="s">
        <v>54</v>
      </c>
    </row>
    <row r="3568" spans="1:50">
      <c r="A3568" s="84">
        <v>1</v>
      </c>
      <c r="B3568" s="84">
        <v>0.6359322868238253</v>
      </c>
      <c r="C3568" s="84">
        <v>0.5875507624505234</v>
      </c>
      <c r="D3568" s="84">
        <v>0.63822116410243268</v>
      </c>
      <c r="E3568" s="84">
        <v>0.5922855230628441</v>
      </c>
      <c r="F3568" s="84">
        <v>0.5860594351229077</v>
      </c>
      <c r="G3568" s="84">
        <v>0.64413575896610897</v>
      </c>
      <c r="H3568" s="84">
        <v>0.51119471673799988</v>
      </c>
      <c r="I3568" s="84">
        <v>0.51692206405228025</v>
      </c>
      <c r="J3568" s="84">
        <v>0.58463056508740652</v>
      </c>
      <c r="K3568" s="84">
        <v>0.4542424494928452</v>
      </c>
      <c r="L3568" s="84">
        <v>0.49429127230556291</v>
      </c>
      <c r="M3568" s="84">
        <v>0.54145670703585402</v>
      </c>
      <c r="N3568" s="84">
        <v>0.2708839805136451</v>
      </c>
      <c r="O3568" s="84">
        <v>0.35055423319382178</v>
      </c>
      <c r="P3568" s="84">
        <v>0.39898506345387619</v>
      </c>
      <c r="Q3568" s="84">
        <v>0.25485856135614982</v>
      </c>
      <c r="R3568" s="84">
        <v>0.27812467614315661</v>
      </c>
      <c r="S3568" s="84">
        <v>0.30983233236185997</v>
      </c>
      <c r="T3568" s="84">
        <v>0.3385623655521931</v>
      </c>
      <c r="U3568" s="84">
        <v>0.28866410200790449</v>
      </c>
      <c r="V3568" s="84">
        <v>0.34089393403177298</v>
      </c>
      <c r="W3568" s="84">
        <v>0.30935402594847089</v>
      </c>
      <c r="X3568" s="84">
        <v>0.30054778968185902</v>
      </c>
      <c r="Y3568" s="84">
        <v>0.30972551302207729</v>
      </c>
      <c r="Z3568" s="84">
        <v>0.31887476101820861</v>
      </c>
      <c r="AA3568" s="84">
        <v>0.30638270831770209</v>
      </c>
      <c r="AB3568" s="84">
        <v>0.33606226257759658</v>
      </c>
      <c r="AC3568" s="84">
        <v>0.29149536063977027</v>
      </c>
      <c r="AD3568" s="84">
        <v>0.35605143454190108</v>
      </c>
      <c r="AE3568" s="84">
        <v>0.36083640359382069</v>
      </c>
      <c r="AF3568" s="84">
        <v>0.61285649129396624</v>
      </c>
      <c r="AG3568" s="84">
        <v>0.58430413610048693</v>
      </c>
      <c r="AH3568" s="84">
        <v>0.63758497210629239</v>
      </c>
      <c r="AI3568" s="84">
        <v>0.60972064804320281</v>
      </c>
      <c r="AJ3568" s="84">
        <v>0.58911397243700714</v>
      </c>
      <c r="AK3568" s="84">
        <v>0.63289232628855274</v>
      </c>
    </row>
    <row r="3569" spans="1:37">
      <c r="A3569" s="84">
        <v>2</v>
      </c>
      <c r="B3569" s="84">
        <v>0.56346059180659624</v>
      </c>
      <c r="C3569" s="84">
        <v>0.51061338249518851</v>
      </c>
      <c r="D3569" s="84">
        <v>0.56492076901415667</v>
      </c>
      <c r="E3569" s="84">
        <v>0.51385682870528471</v>
      </c>
      <c r="F3569" s="84">
        <v>0.50565469206764158</v>
      </c>
      <c r="G3569" s="84">
        <v>0.56641895143064058</v>
      </c>
      <c r="H3569" s="84">
        <v>0.43186524920613012</v>
      </c>
      <c r="I3569" s="84">
        <v>0.46597538234793512</v>
      </c>
      <c r="J3569" s="84">
        <v>0.52356617231950431</v>
      </c>
      <c r="K3569" s="84">
        <v>0.34402436160622968</v>
      </c>
      <c r="L3569" s="84">
        <v>0.45831992817328188</v>
      </c>
      <c r="M3569" s="84">
        <v>0.45154416411868198</v>
      </c>
      <c r="N3569" s="84">
        <v>0.20917088398051359</v>
      </c>
      <c r="O3569" s="84">
        <v>0.29815710668657169</v>
      </c>
      <c r="P3569" s="84">
        <v>0.34212203649106437</v>
      </c>
      <c r="Q3569" s="84">
        <v>0.1965982991495748</v>
      </c>
      <c r="R3569" s="84">
        <v>0.22444890623801991</v>
      </c>
      <c r="S3569" s="84">
        <v>0.24359594577055141</v>
      </c>
      <c r="T3569" s="84">
        <v>0.2782704998723885</v>
      </c>
      <c r="U3569" s="84">
        <v>0.2301193321722835</v>
      </c>
      <c r="V3569" s="84">
        <v>0.27585581387904351</v>
      </c>
      <c r="W3569" s="84">
        <v>0.25628071916533701</v>
      </c>
      <c r="X3569" s="84">
        <v>0.24069920669853809</v>
      </c>
      <c r="Y3569" s="84">
        <v>0.25071255263082981</v>
      </c>
      <c r="Z3569" s="84">
        <v>0.26331827782833389</v>
      </c>
      <c r="AA3569" s="84">
        <v>0.24719596617244211</v>
      </c>
      <c r="AB3569" s="84">
        <v>0.26858334105438708</v>
      </c>
      <c r="AC3569" s="84">
        <v>0.24527605474957709</v>
      </c>
      <c r="AD3569" s="84">
        <v>0.30921683875317441</v>
      </c>
      <c r="AE3569" s="84">
        <v>0.31933940921724507</v>
      </c>
      <c r="AF3569" s="84">
        <v>0.54099482198910742</v>
      </c>
      <c r="AG3569" s="84">
        <v>0.50380588124647308</v>
      </c>
      <c r="AH3569" s="84">
        <v>0.56042225740093299</v>
      </c>
      <c r="AI3569" s="84">
        <v>0.53446229748649909</v>
      </c>
      <c r="AJ3569" s="84">
        <v>0.50617634451699822</v>
      </c>
      <c r="AK3569" s="84">
        <v>0.55826581298279421</v>
      </c>
    </row>
    <row r="3570" spans="1:37">
      <c r="A3570" s="84">
        <v>3</v>
      </c>
      <c r="B3570" s="84">
        <v>0.52139966088716283</v>
      </c>
      <c r="C3570" s="84">
        <v>0.47867927626048129</v>
      </c>
      <c r="D3570" s="84">
        <v>0.51680191826877953</v>
      </c>
      <c r="E3570" s="84">
        <v>0.48193626814909918</v>
      </c>
      <c r="F3570" s="84">
        <v>0.47375288655746911</v>
      </c>
      <c r="G3570" s="84">
        <v>0.51769892149095753</v>
      </c>
      <c r="H3570" s="84">
        <v>0.39845367941460719</v>
      </c>
      <c r="I3570" s="84">
        <v>0.44422498910516478</v>
      </c>
      <c r="J3570" s="84">
        <v>0.49707662626470878</v>
      </c>
      <c r="K3570" s="84">
        <v>0.28211285423184429</v>
      </c>
      <c r="L3570" s="84">
        <v>0.44559126108263808</v>
      </c>
      <c r="M3570" s="84">
        <v>0.40822130741506241</v>
      </c>
      <c r="N3570" s="84">
        <v>0.16649955067871161</v>
      </c>
      <c r="O3570" s="84">
        <v>0.26968763470287321</v>
      </c>
      <c r="P3570" s="84">
        <v>0.32563948868028408</v>
      </c>
      <c r="Q3570" s="84">
        <v>0.16100503081729539</v>
      </c>
      <c r="R3570" s="84">
        <v>0.1981965965858011</v>
      </c>
      <c r="S3570" s="84">
        <v>0.2144824249861359</v>
      </c>
      <c r="T3570" s="84">
        <v>0.2269661282677653</v>
      </c>
      <c r="U3570" s="84">
        <v>0.19404593515908761</v>
      </c>
      <c r="V3570" s="84">
        <v>0.23213545769970181</v>
      </c>
      <c r="W3570" s="84">
        <v>0.21586082105992621</v>
      </c>
      <c r="X3570" s="84">
        <v>0.19775906070719609</v>
      </c>
      <c r="Y3570" s="84">
        <v>0.21244033063707429</v>
      </c>
      <c r="Z3570" s="84">
        <v>0.2266590971706226</v>
      </c>
      <c r="AA3570" s="84">
        <v>0.21047594694040669</v>
      </c>
      <c r="AB3570" s="84">
        <v>0.22550542017974609</v>
      </c>
      <c r="AC3570" s="84">
        <v>0.20848926026554571</v>
      </c>
      <c r="AD3570" s="84">
        <v>0.2843907845023389</v>
      </c>
      <c r="AE3570" s="84">
        <v>0.30060112468489442</v>
      </c>
      <c r="AF3570" s="84">
        <v>0.50792799077079931</v>
      </c>
      <c r="AG3570" s="84">
        <v>0.4705268877881581</v>
      </c>
      <c r="AH3570" s="84">
        <v>0.51118287944331109</v>
      </c>
      <c r="AI3570" s="84">
        <v>0.50600706713780919</v>
      </c>
      <c r="AJ3570" s="84">
        <v>0.47201671519044891</v>
      </c>
      <c r="AK3570" s="84">
        <v>0.50865015959355575</v>
      </c>
    </row>
    <row r="3571" spans="1:37">
      <c r="A3571" s="84">
        <v>4</v>
      </c>
      <c r="B3571" s="84">
        <v>0.50132636875786241</v>
      </c>
      <c r="C3571" s="84">
        <v>0.46465667473063521</v>
      </c>
      <c r="D3571" s="84">
        <v>0.49278515901663122</v>
      </c>
      <c r="E3571" s="84">
        <v>0.47069509513337798</v>
      </c>
      <c r="F3571" s="84">
        <v>0.46141278484538162</v>
      </c>
      <c r="G3571" s="84">
        <v>0.49638633856143721</v>
      </c>
      <c r="H3571" s="84">
        <v>0.38515348152238948</v>
      </c>
      <c r="I3571" s="84">
        <v>0.43512008633572558</v>
      </c>
      <c r="J3571" s="84">
        <v>0.47555018826428658</v>
      </c>
      <c r="K3571" s="84">
        <v>0.23741960897197961</v>
      </c>
      <c r="L3571" s="84">
        <v>0.43882383749205051</v>
      </c>
      <c r="M3571" s="84">
        <v>0.37223493842133132</v>
      </c>
      <c r="N3571" s="84">
        <v>0.14955777325828881</v>
      </c>
      <c r="O3571" s="84">
        <v>0.25563871757176471</v>
      </c>
      <c r="P3571" s="84">
        <v>0.30592389874502629</v>
      </c>
      <c r="Q3571" s="84">
        <v>0.14738501326134759</v>
      </c>
      <c r="R3571" s="84">
        <v>0.186324162690512</v>
      </c>
      <c r="S3571" s="84">
        <v>0.19769206263052949</v>
      </c>
      <c r="T3571" s="84">
        <v>0.19276169468042439</v>
      </c>
      <c r="U3571" s="84">
        <v>0.17440418809561259</v>
      </c>
      <c r="V3571" s="84">
        <v>0.20169446613112901</v>
      </c>
      <c r="W3571" s="84">
        <v>0.18524538971899851</v>
      </c>
      <c r="X3571" s="84">
        <v>0.17496851413150891</v>
      </c>
      <c r="Y3571" s="84">
        <v>0.18747330893308489</v>
      </c>
      <c r="Z3571" s="84">
        <v>0.21166064168176391</v>
      </c>
      <c r="AA3571" s="84">
        <v>0.19191534841986471</v>
      </c>
      <c r="AB3571" s="84">
        <v>0.20155841749281939</v>
      </c>
      <c r="AC3571" s="84">
        <v>0.18695340134310759</v>
      </c>
      <c r="AD3571" s="84">
        <v>0.27256113246698782</v>
      </c>
      <c r="AE3571" s="84">
        <v>0.28501066511537709</v>
      </c>
      <c r="AF3571" s="84">
        <v>0.49067689748611598</v>
      </c>
      <c r="AG3571" s="84">
        <v>0.45594290133132692</v>
      </c>
      <c r="AH3571" s="84">
        <v>0.48530395252567149</v>
      </c>
      <c r="AI3571" s="84">
        <v>0.49105940396026398</v>
      </c>
      <c r="AJ3571" s="84">
        <v>0.45460382141021433</v>
      </c>
      <c r="AK3571" s="84">
        <v>0.4826713505958789</v>
      </c>
    </row>
    <row r="3572" spans="1:37">
      <c r="A3572" s="84">
        <v>5</v>
      </c>
      <c r="B3572" s="84">
        <v>0.48397418366788808</v>
      </c>
      <c r="C3572" s="84">
        <v>0.46036819961190101</v>
      </c>
      <c r="D3572" s="84">
        <v>0.47901253530621479</v>
      </c>
      <c r="E3572" s="84">
        <v>0.46579159438897472</v>
      </c>
      <c r="F3572" s="84">
        <v>0.45786229174570681</v>
      </c>
      <c r="G3572" s="84">
        <v>0.47951610473056733</v>
      </c>
      <c r="H3572" s="84">
        <v>0.3900892816052281</v>
      </c>
      <c r="I3572" s="84">
        <v>0.46062241773697898</v>
      </c>
      <c r="J3572" s="84">
        <v>0.49143115221670752</v>
      </c>
      <c r="K3572" s="84">
        <v>0.24334335775049051</v>
      </c>
      <c r="L3572" s="84">
        <v>0.47475028992555462</v>
      </c>
      <c r="M3572" s="84">
        <v>0.38544744888372651</v>
      </c>
      <c r="N3572" s="84">
        <v>0.15636380835264629</v>
      </c>
      <c r="O3572" s="84">
        <v>0.27337493821838899</v>
      </c>
      <c r="P3572" s="84">
        <v>0.32038850751166947</v>
      </c>
      <c r="Q3572" s="84">
        <v>0.1549973099757426</v>
      </c>
      <c r="R3572" s="84">
        <v>0.19991035221301121</v>
      </c>
      <c r="S3572" s="84">
        <v>0.20222298261967411</v>
      </c>
      <c r="T3572" s="84">
        <v>0.1865224049294491</v>
      </c>
      <c r="U3572" s="84">
        <v>0.18093734558511149</v>
      </c>
      <c r="V3572" s="84">
        <v>0.19771972662328541</v>
      </c>
      <c r="W3572" s="84">
        <v>0.17766959973649429</v>
      </c>
      <c r="X3572" s="84">
        <v>0.17341609295808469</v>
      </c>
      <c r="Y3572" s="84">
        <v>0.1835222401832233</v>
      </c>
      <c r="Z3572" s="84">
        <v>0.19756802110553609</v>
      </c>
      <c r="AA3572" s="84">
        <v>0.19501682037493279</v>
      </c>
      <c r="AB3572" s="84">
        <v>0.2016492170851478</v>
      </c>
      <c r="AC3572" s="84">
        <v>0.19223868354949511</v>
      </c>
      <c r="AD3572" s="84">
        <v>0.2911059987052364</v>
      </c>
      <c r="AE3572" s="84">
        <v>0.30294421821472428</v>
      </c>
      <c r="AF3572" s="84">
        <v>0.48355377887478879</v>
      </c>
      <c r="AG3572" s="84">
        <v>0.45081823311806379</v>
      </c>
      <c r="AH3572" s="84">
        <v>0.46607041573899283</v>
      </c>
      <c r="AI3572" s="84">
        <v>0.48575238349223282</v>
      </c>
      <c r="AJ3572" s="84">
        <v>0.44981267778909678</v>
      </c>
      <c r="AK3572" s="84">
        <v>0.46368066179386941</v>
      </c>
    </row>
    <row r="3573" spans="1:37">
      <c r="A3573" s="84">
        <v>6</v>
      </c>
      <c r="B3573" s="84">
        <v>0.51495925176393365</v>
      </c>
      <c r="C3573" s="84">
        <v>0.49452171040528858</v>
      </c>
      <c r="D3573" s="84">
        <v>0.5130131667647988</v>
      </c>
      <c r="E3573" s="84">
        <v>0.50213759851392514</v>
      </c>
      <c r="F3573" s="84">
        <v>0.49246808613290122</v>
      </c>
      <c r="G3573" s="84">
        <v>0.51115204595935804</v>
      </c>
      <c r="H3573" s="84">
        <v>0.42520364489852269</v>
      </c>
      <c r="I3573" s="84">
        <v>0.5113858043568118</v>
      </c>
      <c r="J3573" s="84">
        <v>0.53553457730126697</v>
      </c>
      <c r="K3573" s="84">
        <v>0.26870488065388493</v>
      </c>
      <c r="L3573" s="84">
        <v>0.53325352586884145</v>
      </c>
      <c r="M3573" s="84">
        <v>0.42192063952991821</v>
      </c>
      <c r="N3573" s="84">
        <v>0.18285011587759539</v>
      </c>
      <c r="O3573" s="84">
        <v>0.31329059920894248</v>
      </c>
      <c r="P3573" s="84">
        <v>0.35344853306138158</v>
      </c>
      <c r="Q3573" s="84">
        <v>0.1781598346342983</v>
      </c>
      <c r="R3573" s="84">
        <v>0.22993730552791511</v>
      </c>
      <c r="S3573" s="84">
        <v>0.22486342344043139</v>
      </c>
      <c r="T3573" s="84">
        <v>0.2182110693841835</v>
      </c>
      <c r="U3573" s="84">
        <v>0.2100839462572083</v>
      </c>
      <c r="V3573" s="84">
        <v>0.21519257479534981</v>
      </c>
      <c r="W3573" s="84">
        <v>0.20590663512582821</v>
      </c>
      <c r="X3573" s="84">
        <v>0.1980079635340404</v>
      </c>
      <c r="Y3573" s="84">
        <v>0.2016927276925948</v>
      </c>
      <c r="Z3573" s="84">
        <v>0.21467035123018219</v>
      </c>
      <c r="AA3573" s="84">
        <v>0.21776758330181581</v>
      </c>
      <c r="AB3573" s="84">
        <v>0.21761141480589269</v>
      </c>
      <c r="AC3573" s="84">
        <v>0.2116112164863895</v>
      </c>
      <c r="AD3573" s="84">
        <v>0.32590124441160789</v>
      </c>
      <c r="AE3573" s="84">
        <v>0.3338892120742033</v>
      </c>
      <c r="AF3573" s="84">
        <v>0.51171088992031777</v>
      </c>
      <c r="AG3573" s="84">
        <v>0.48361443768679341</v>
      </c>
      <c r="AH3573" s="84">
        <v>0.49547944161791979</v>
      </c>
      <c r="AI3573" s="84">
        <v>0.51676778451896777</v>
      </c>
      <c r="AJ3573" s="84">
        <v>0.47979722069135711</v>
      </c>
      <c r="AK3573" s="84">
        <v>0.49411203656486669</v>
      </c>
    </row>
    <row r="3574" spans="1:37">
      <c r="A3574" s="84">
        <v>7</v>
      </c>
      <c r="B3574" s="84">
        <v>0.55974128972269321</v>
      </c>
      <c r="C3574" s="84">
        <v>0.54613968006551405</v>
      </c>
      <c r="D3574" s="84">
        <v>0.55822645470137977</v>
      </c>
      <c r="E3574" s="84">
        <v>0.55457364129321296</v>
      </c>
      <c r="F3574" s="84">
        <v>0.54468160695449275</v>
      </c>
      <c r="G3574" s="84">
        <v>0.5565719062732386</v>
      </c>
      <c r="H3574" s="84">
        <v>0.47876110267384597</v>
      </c>
      <c r="I3574" s="84">
        <v>0.59092277852903818</v>
      </c>
      <c r="J3574" s="84">
        <v>0.58062473306725959</v>
      </c>
      <c r="K3574" s="84">
        <v>0.30215663846194629</v>
      </c>
      <c r="L3574" s="84">
        <v>0.61246118738543254</v>
      </c>
      <c r="M3574" s="84">
        <v>0.45563090378012738</v>
      </c>
      <c r="N3574" s="84">
        <v>0.23362342146336851</v>
      </c>
      <c r="O3574" s="84">
        <v>0.37161623222554108</v>
      </c>
      <c r="P3574" s="84">
        <v>0.38923169140721409</v>
      </c>
      <c r="Q3574" s="84">
        <v>0.2184205310202271</v>
      </c>
      <c r="R3574" s="84">
        <v>0.27077001888164381</v>
      </c>
      <c r="S3574" s="84">
        <v>0.24996283229696409</v>
      </c>
      <c r="T3574" s="84">
        <v>0.27023097677471097</v>
      </c>
      <c r="U3574" s="84">
        <v>0.25276534758379893</v>
      </c>
      <c r="V3574" s="84">
        <v>0.24903565883752651</v>
      </c>
      <c r="W3574" s="84">
        <v>0.25330344653528453</v>
      </c>
      <c r="X3574" s="84">
        <v>0.23881785399645031</v>
      </c>
      <c r="Y3574" s="84">
        <v>0.23115175710259181</v>
      </c>
      <c r="Z3574" s="84">
        <v>0.2640947077534459</v>
      </c>
      <c r="AA3574" s="84">
        <v>0.26227305509151289</v>
      </c>
      <c r="AB3574" s="84">
        <v>0.24458815899193931</v>
      </c>
      <c r="AC3574" s="84">
        <v>0.25965550827907941</v>
      </c>
      <c r="AD3574" s="84">
        <v>0.38883869953073957</v>
      </c>
      <c r="AE3574" s="84">
        <v>0.36476310516450128</v>
      </c>
      <c r="AF3574" s="84">
        <v>0.56150564751965237</v>
      </c>
      <c r="AG3574" s="84">
        <v>0.53610257696407293</v>
      </c>
      <c r="AH3574" s="84">
        <v>0.53833585886376534</v>
      </c>
      <c r="AI3574" s="84">
        <v>0.56322421494766317</v>
      </c>
      <c r="AJ3574" s="84">
        <v>0.52896303842378423</v>
      </c>
      <c r="AK3574" s="84">
        <v>0.53930345439779404</v>
      </c>
    </row>
    <row r="3575" spans="1:37">
      <c r="A3575" s="84">
        <v>8</v>
      </c>
      <c r="B3575" s="84">
        <v>0.61185254061149685</v>
      </c>
      <c r="C3575" s="84">
        <v>0.63533521514575475</v>
      </c>
      <c r="D3575" s="84">
        <v>0.59424092704946718</v>
      </c>
      <c r="E3575" s="84">
        <v>0.64022782839113279</v>
      </c>
      <c r="F3575" s="84">
        <v>0.63307770075417813</v>
      </c>
      <c r="G3575" s="84">
        <v>0.58889801552392018</v>
      </c>
      <c r="H3575" s="84">
        <v>0.52328685167287958</v>
      </c>
      <c r="I3575" s="84">
        <v>0.60456516981915509</v>
      </c>
      <c r="J3575" s="84">
        <v>0.58829766866467359</v>
      </c>
      <c r="K3575" s="84">
        <v>0.31543583489254678</v>
      </c>
      <c r="L3575" s="84">
        <v>0.59766376117616238</v>
      </c>
      <c r="M3575" s="84">
        <v>0.45932476982730652</v>
      </c>
      <c r="N3575" s="84">
        <v>0.27535827460625267</v>
      </c>
      <c r="O3575" s="84">
        <v>0.38163780996671698</v>
      </c>
      <c r="P3575" s="84">
        <v>0.39507666269769148</v>
      </c>
      <c r="Q3575" s="84">
        <v>0.23323454179920161</v>
      </c>
      <c r="R3575" s="84">
        <v>0.27428347068374132</v>
      </c>
      <c r="S3575" s="84">
        <v>0.26172198558129112</v>
      </c>
      <c r="T3575" s="84">
        <v>0.31727859408611953</v>
      </c>
      <c r="U3575" s="84">
        <v>0.26985675842563861</v>
      </c>
      <c r="V3575" s="84">
        <v>0.27001019027175838</v>
      </c>
      <c r="W3575" s="84">
        <v>0.2949424864504151</v>
      </c>
      <c r="X3575" s="84">
        <v>0.26296414103770099</v>
      </c>
      <c r="Y3575" s="84">
        <v>0.25044208315275679</v>
      </c>
      <c r="Z3575" s="84">
        <v>0.31864517152422378</v>
      </c>
      <c r="AA3575" s="84">
        <v>0.28720732777298852</v>
      </c>
      <c r="AB3575" s="84">
        <v>0.2606189196701566</v>
      </c>
      <c r="AC3575" s="84">
        <v>0.28042753883221422</v>
      </c>
      <c r="AD3575" s="84">
        <v>0.39526253098227682</v>
      </c>
      <c r="AE3575" s="84">
        <v>0.36785598862387692</v>
      </c>
      <c r="AF3575" s="84">
        <v>0.6281088187159608</v>
      </c>
      <c r="AG3575" s="84">
        <v>0.62478316299872505</v>
      </c>
      <c r="AH3575" s="84">
        <v>0.57237549417152733</v>
      </c>
      <c r="AI3575" s="84">
        <v>0.64710980732048795</v>
      </c>
      <c r="AJ3575" s="84">
        <v>0.62093369777198826</v>
      </c>
      <c r="AK3575" s="84">
        <v>0.57564167941526434</v>
      </c>
    </row>
    <row r="3576" spans="1:37">
      <c r="A3576" s="84">
        <v>9</v>
      </c>
      <c r="B3576" s="84">
        <v>0.60677952196029084</v>
      </c>
      <c r="C3576" s="84">
        <v>0.62477820790005156</v>
      </c>
      <c r="D3576" s="84">
        <v>0.58424425500686938</v>
      </c>
      <c r="E3576" s="84">
        <v>0.6324150082635599</v>
      </c>
      <c r="F3576" s="84">
        <v>0.62597013550646619</v>
      </c>
      <c r="G3576" s="84">
        <v>0.57622711388258419</v>
      </c>
      <c r="H3576" s="84">
        <v>0.50549956279626307</v>
      </c>
      <c r="I3576" s="84">
        <v>0.55496140516256198</v>
      </c>
      <c r="J3576" s="84">
        <v>0.57034997029989742</v>
      </c>
      <c r="K3576" s="84">
        <v>0.29108180378907811</v>
      </c>
      <c r="L3576" s="84">
        <v>0.53101642287980255</v>
      </c>
      <c r="M3576" s="84">
        <v>0.43094819192730133</v>
      </c>
      <c r="N3576" s="84">
        <v>0.18442037553800311</v>
      </c>
      <c r="O3576" s="84">
        <v>0.32506039112974072</v>
      </c>
      <c r="P3576" s="84">
        <v>0.37379066052243998</v>
      </c>
      <c r="Q3576" s="84">
        <v>0.18286501741436759</v>
      </c>
      <c r="R3576" s="84">
        <v>0.23823141093315431</v>
      </c>
      <c r="S3576" s="84">
        <v>0.23703791105709671</v>
      </c>
      <c r="T3576" s="84">
        <v>0.1826393699639042</v>
      </c>
      <c r="U3576" s="84">
        <v>0.19801836103474349</v>
      </c>
      <c r="V3576" s="84">
        <v>0.2038054351672858</v>
      </c>
      <c r="W3576" s="84">
        <v>0.16989275829765019</v>
      </c>
      <c r="X3576" s="84">
        <v>0.18607758307894839</v>
      </c>
      <c r="Y3576" s="84">
        <v>0.20176548556388929</v>
      </c>
      <c r="Z3576" s="84">
        <v>0.1715868390953339</v>
      </c>
      <c r="AA3576" s="84">
        <v>0.21235474530568371</v>
      </c>
      <c r="AB3576" s="84">
        <v>0.21419994440841289</v>
      </c>
      <c r="AC3576" s="84">
        <v>0.20439842107961251</v>
      </c>
      <c r="AD3576" s="84">
        <v>0.3522829655692874</v>
      </c>
      <c r="AE3576" s="84">
        <v>0.37176653092883449</v>
      </c>
      <c r="AF3576" s="84">
        <v>0.61556622756418866</v>
      </c>
      <c r="AG3576" s="84">
        <v>0.61675758145756254</v>
      </c>
      <c r="AH3576" s="84">
        <v>0.56813852887146865</v>
      </c>
      <c r="AI3576" s="84">
        <v>0.63588239215947728</v>
      </c>
      <c r="AJ3576" s="84">
        <v>0.61409397841201963</v>
      </c>
      <c r="AK3576" s="84">
        <v>0.57146297240636867</v>
      </c>
    </row>
    <row r="3577" spans="1:37">
      <c r="A3577" s="84">
        <v>10</v>
      </c>
      <c r="B3577" s="84">
        <v>0.53244817590111027</v>
      </c>
      <c r="C3577" s="84">
        <v>0.54899800411836042</v>
      </c>
      <c r="D3577" s="84">
        <v>0.54935616824104649</v>
      </c>
      <c r="E3577" s="84">
        <v>0.53733626541734403</v>
      </c>
      <c r="F3577" s="84">
        <v>0.54760051141135957</v>
      </c>
      <c r="G3577" s="84">
        <v>0.56059140595002621</v>
      </c>
      <c r="H3577" s="84">
        <v>0.44615490818721532</v>
      </c>
      <c r="I3577" s="84">
        <v>0.5278412140867883</v>
      </c>
      <c r="J3577" s="84">
        <v>0.56613304664143382</v>
      </c>
      <c r="K3577" s="84">
        <v>0.29421033095726867</v>
      </c>
      <c r="L3577" s="84">
        <v>0.52135161423066856</v>
      </c>
      <c r="M3577" s="84">
        <v>0.44081273593768688</v>
      </c>
      <c r="N3577" s="84">
        <v>0.187750082769711</v>
      </c>
      <c r="O3577" s="84">
        <v>0.32136423909704681</v>
      </c>
      <c r="P3577" s="84">
        <v>0.38561621728646872</v>
      </c>
      <c r="Q3577" s="84">
        <v>0.1804723116275119</v>
      </c>
      <c r="R3577" s="84">
        <v>0.2347550315241724</v>
      </c>
      <c r="S3577" s="84">
        <v>0.24662363865913081</v>
      </c>
      <c r="T3577" s="84">
        <v>0.19662649943486349</v>
      </c>
      <c r="U3577" s="84">
        <v>0.19902948618348409</v>
      </c>
      <c r="V3577" s="84">
        <v>0.2150503022402592</v>
      </c>
      <c r="W3577" s="84">
        <v>0.17739154985006689</v>
      </c>
      <c r="X3577" s="84">
        <v>0.18668254580795429</v>
      </c>
      <c r="Y3577" s="84">
        <v>0.21108481986100081</v>
      </c>
      <c r="Z3577" s="84">
        <v>0.18148840781773101</v>
      </c>
      <c r="AA3577" s="84">
        <v>0.21175527541162831</v>
      </c>
      <c r="AB3577" s="84">
        <v>0.2196052997313073</v>
      </c>
      <c r="AC3577" s="84">
        <v>0.2018096068078126</v>
      </c>
      <c r="AD3577" s="84">
        <v>0.34597373653878721</v>
      </c>
      <c r="AE3577" s="84">
        <v>0.3749692973951263</v>
      </c>
      <c r="AF3577" s="84">
        <v>0.52614493064684897</v>
      </c>
      <c r="AG3577" s="84">
        <v>0.55086839300269608</v>
      </c>
      <c r="AH3577" s="84">
        <v>0.54398232410879821</v>
      </c>
      <c r="AI3577" s="84">
        <v>0.52892859523968261</v>
      </c>
      <c r="AJ3577" s="84">
        <v>0.54095574222830867</v>
      </c>
      <c r="AK3577" s="84">
        <v>0.54702343853287261</v>
      </c>
    </row>
    <row r="3578" spans="1:37">
      <c r="A3578" s="84">
        <v>11</v>
      </c>
      <c r="B3578" s="84">
        <v>0.52826396105671936</v>
      </c>
      <c r="C3578" s="84">
        <v>0.53786933206208798</v>
      </c>
      <c r="D3578" s="84">
        <v>0.54956096561964018</v>
      </c>
      <c r="E3578" s="84">
        <v>0.52762487536366498</v>
      </c>
      <c r="F3578" s="84">
        <v>0.53647095459798733</v>
      </c>
      <c r="G3578" s="84">
        <v>0.56367772069580613</v>
      </c>
      <c r="H3578" s="84">
        <v>0.44036771135349068</v>
      </c>
      <c r="I3578" s="84">
        <v>0.52524702753354013</v>
      </c>
      <c r="J3578" s="84">
        <v>0.57062978944836351</v>
      </c>
      <c r="K3578" s="84">
        <v>0.29974017316738749</v>
      </c>
      <c r="L3578" s="84">
        <v>0.51706258651004455</v>
      </c>
      <c r="M3578" s="84">
        <v>0.44592863365389551</v>
      </c>
      <c r="N3578" s="84">
        <v>0.20051080735940971</v>
      </c>
      <c r="O3578" s="84">
        <v>0.32264727408787591</v>
      </c>
      <c r="P3578" s="84">
        <v>0.38901470871429622</v>
      </c>
      <c r="Q3578" s="84">
        <v>0.1878061672345607</v>
      </c>
      <c r="R3578" s="84">
        <v>0.2344491842809682</v>
      </c>
      <c r="S3578" s="84">
        <v>0.25167372656369841</v>
      </c>
      <c r="T3578" s="84">
        <v>0.20786086702884021</v>
      </c>
      <c r="U3578" s="84">
        <v>0.20331723895610851</v>
      </c>
      <c r="V3578" s="84">
        <v>0.22421087638115531</v>
      </c>
      <c r="W3578" s="84">
        <v>0.188060110107755</v>
      </c>
      <c r="X3578" s="84">
        <v>0.19367352765839421</v>
      </c>
      <c r="Y3578" s="84">
        <v>0.21813916999085781</v>
      </c>
      <c r="Z3578" s="84">
        <v>0.19525960310238019</v>
      </c>
      <c r="AA3578" s="84">
        <v>0.21841758322525509</v>
      </c>
      <c r="AB3578" s="84">
        <v>0.2255980728249791</v>
      </c>
      <c r="AC3578" s="84">
        <v>0.20894550674116991</v>
      </c>
      <c r="AD3578" s="84">
        <v>0.34914602908706971</v>
      </c>
      <c r="AE3578" s="84">
        <v>0.37813328162368298</v>
      </c>
      <c r="AF3578" s="84">
        <v>0.52048399645856269</v>
      </c>
      <c r="AG3578" s="84">
        <v>0.53960540890755948</v>
      </c>
      <c r="AH3578" s="84">
        <v>0.5451801874253982</v>
      </c>
      <c r="AI3578" s="84">
        <v>0.51758117207813858</v>
      </c>
      <c r="AJ3578" s="84">
        <v>0.52926921142823202</v>
      </c>
      <c r="AK3578" s="84">
        <v>0.54610742818289981</v>
      </c>
    </row>
    <row r="3579" spans="1:37">
      <c r="A3579" s="84">
        <v>12</v>
      </c>
      <c r="B3579" s="84">
        <v>0.53313187113712179</v>
      </c>
      <c r="C3579" s="84">
        <v>0.54449985263311973</v>
      </c>
      <c r="D3579" s="84">
        <v>0.55425850549112976</v>
      </c>
      <c r="E3579" s="84">
        <v>0.53207763648532369</v>
      </c>
      <c r="F3579" s="84">
        <v>0.54030653979337406</v>
      </c>
      <c r="G3579" s="84">
        <v>0.56832420399811434</v>
      </c>
      <c r="H3579" s="84">
        <v>0.43787104790832532</v>
      </c>
      <c r="I3579" s="84">
        <v>0.51539959263602642</v>
      </c>
      <c r="J3579" s="84">
        <v>0.56642268400563556</v>
      </c>
      <c r="K3579" s="84">
        <v>0.30823946489307708</v>
      </c>
      <c r="L3579" s="84">
        <v>0.50632598855261668</v>
      </c>
      <c r="M3579" s="84">
        <v>0.44344328100712299</v>
      </c>
      <c r="N3579" s="84">
        <v>0.21611408031026819</v>
      </c>
      <c r="O3579" s="84">
        <v>0.32327931102917112</v>
      </c>
      <c r="P3579" s="84">
        <v>0.38628072678352998</v>
      </c>
      <c r="Q3579" s="84">
        <v>0.19572522110111659</v>
      </c>
      <c r="R3579" s="84">
        <v>0.23645867649871469</v>
      </c>
      <c r="S3579" s="84">
        <v>0.25277341860273028</v>
      </c>
      <c r="T3579" s="84">
        <v>0.21607813468479961</v>
      </c>
      <c r="U3579" s="84">
        <v>0.20879145249271111</v>
      </c>
      <c r="V3579" s="84">
        <v>0.23049220968840539</v>
      </c>
      <c r="W3579" s="84">
        <v>0.19725714481265849</v>
      </c>
      <c r="X3579" s="84">
        <v>0.20065162353142249</v>
      </c>
      <c r="Y3579" s="84">
        <v>0.22374627115909621</v>
      </c>
      <c r="Z3579" s="84">
        <v>0.23193548117783591</v>
      </c>
      <c r="AA3579" s="84">
        <v>0.2294997373969685</v>
      </c>
      <c r="AB3579" s="84">
        <v>0.23342722134716951</v>
      </c>
      <c r="AC3579" s="84">
        <v>0.2117188701491772</v>
      </c>
      <c r="AD3579" s="84">
        <v>0.34336836022223111</v>
      </c>
      <c r="AE3579" s="84">
        <v>0.37470105358412509</v>
      </c>
      <c r="AF3579" s="84">
        <v>0.52740589703002183</v>
      </c>
      <c r="AG3579" s="84">
        <v>0.54495370660647491</v>
      </c>
      <c r="AH3579" s="84">
        <v>0.55043300854165433</v>
      </c>
      <c r="AI3579" s="84">
        <v>0.52410160677378492</v>
      </c>
      <c r="AJ3579" s="84">
        <v>0.53630191256070103</v>
      </c>
      <c r="AK3579" s="84">
        <v>0.5514004570608344</v>
      </c>
    </row>
    <row r="3580" spans="1:37">
      <c r="A3580" s="84">
        <v>13</v>
      </c>
      <c r="B3580" s="84">
        <v>0.52675983153749373</v>
      </c>
      <c r="C3580" s="84">
        <v>0.53218433321926428</v>
      </c>
      <c r="D3580" s="84">
        <v>0.55066175152958052</v>
      </c>
      <c r="E3580" s="84">
        <v>0.51993498422411333</v>
      </c>
      <c r="F3580" s="84">
        <v>0.52732827039011576</v>
      </c>
      <c r="G3580" s="84">
        <v>0.56360967596125344</v>
      </c>
      <c r="H3580" s="84">
        <v>0.43354503198490513</v>
      </c>
      <c r="I3580" s="84">
        <v>0.51440643253525153</v>
      </c>
      <c r="J3580" s="84">
        <v>0.57428707480989472</v>
      </c>
      <c r="K3580" s="84">
        <v>0.32211709630258067</v>
      </c>
      <c r="L3580" s="84">
        <v>0.5099640866409787</v>
      </c>
      <c r="M3580" s="84">
        <v>0.45383307995832128</v>
      </c>
      <c r="N3580" s="84">
        <v>0.26495293950716542</v>
      </c>
      <c r="O3580" s="84">
        <v>0.34102185204520841</v>
      </c>
      <c r="P3580" s="84">
        <v>0.39763705847412351</v>
      </c>
      <c r="Q3580" s="84">
        <v>0.20847216060860621</v>
      </c>
      <c r="R3580" s="84">
        <v>0.24692909989072059</v>
      </c>
      <c r="S3580" s="84">
        <v>0.2674375523592642</v>
      </c>
      <c r="T3580" s="84">
        <v>0.28216720749626278</v>
      </c>
      <c r="U3580" s="84">
        <v>0.2272127805109958</v>
      </c>
      <c r="V3580" s="84">
        <v>0.2472287973878759</v>
      </c>
      <c r="W3580" s="84">
        <v>0.24757989656544219</v>
      </c>
      <c r="X3580" s="84">
        <v>0.2191138381155005</v>
      </c>
      <c r="Y3580" s="84">
        <v>0.24293695055944481</v>
      </c>
      <c r="Z3580" s="84">
        <v>0.3296445954633116</v>
      </c>
      <c r="AA3580" s="84">
        <v>0.25796039364424089</v>
      </c>
      <c r="AB3580" s="84">
        <v>0.2464523302140276</v>
      </c>
      <c r="AC3580" s="84">
        <v>0.22178705080227609</v>
      </c>
      <c r="AD3580" s="84">
        <v>0.3482255521946972</v>
      </c>
      <c r="AE3580" s="84">
        <v>0.38280330941761997</v>
      </c>
      <c r="AF3580" s="84">
        <v>0.51883400853164496</v>
      </c>
      <c r="AG3580" s="84">
        <v>0.53213994607812398</v>
      </c>
      <c r="AH3580" s="84">
        <v>0.54718650266238877</v>
      </c>
      <c r="AI3580" s="84">
        <v>0.51178078538569238</v>
      </c>
      <c r="AJ3580" s="84">
        <v>0.52351872572651148</v>
      </c>
      <c r="AK3580" s="84">
        <v>0.54880352050163372</v>
      </c>
    </row>
    <row r="3581" spans="1:37">
      <c r="A3581" s="84">
        <v>14</v>
      </c>
      <c r="B3581" s="84">
        <v>0.53858775912049439</v>
      </c>
      <c r="C3581" s="84">
        <v>0.53459956759194616</v>
      </c>
      <c r="D3581" s="84">
        <v>0.56390531534529686</v>
      </c>
      <c r="E3581" s="84">
        <v>0.52009888954147498</v>
      </c>
      <c r="F3581" s="84">
        <v>0.52828003938656964</v>
      </c>
      <c r="G3581" s="84">
        <v>0.57616878982439601</v>
      </c>
      <c r="H3581" s="84">
        <v>0.43370610704588342</v>
      </c>
      <c r="I3581" s="84">
        <v>0.51578301602709775</v>
      </c>
      <c r="J3581" s="84">
        <v>0.57540144229589141</v>
      </c>
      <c r="K3581" s="84">
        <v>0.33367673905962381</v>
      </c>
      <c r="L3581" s="84">
        <v>0.51619468033369487</v>
      </c>
      <c r="M3581" s="84">
        <v>0.45961515467263381</v>
      </c>
      <c r="N3581" s="84">
        <v>0.33782339308518178</v>
      </c>
      <c r="O3581" s="84">
        <v>0.36766220912079872</v>
      </c>
      <c r="P3581" s="84">
        <v>0.406758468427662</v>
      </c>
      <c r="Q3581" s="84">
        <v>0.22195531728128209</v>
      </c>
      <c r="R3581" s="84">
        <v>0.25816287755915363</v>
      </c>
      <c r="S3581" s="84">
        <v>0.284478059255938</v>
      </c>
      <c r="T3581" s="84">
        <v>0.35580358770554571</v>
      </c>
      <c r="U3581" s="84">
        <v>0.25327333574968441</v>
      </c>
      <c r="V3581" s="84">
        <v>0.28024136538971117</v>
      </c>
      <c r="W3581" s="84">
        <v>0.34110304528790991</v>
      </c>
      <c r="X3581" s="84">
        <v>0.25670155601568301</v>
      </c>
      <c r="Y3581" s="84">
        <v>0.27898531240015573</v>
      </c>
      <c r="Z3581" s="84">
        <v>0.43455864550547257</v>
      </c>
      <c r="AA3581" s="84">
        <v>0.29657222655215221</v>
      </c>
      <c r="AB3581" s="84">
        <v>0.25342907440007417</v>
      </c>
      <c r="AC3581" s="84">
        <v>0.23409032654944381</v>
      </c>
      <c r="AD3581" s="84">
        <v>0.35414342614910238</v>
      </c>
      <c r="AE3581" s="84">
        <v>0.3808771249434425</v>
      </c>
      <c r="AF3581" s="84">
        <v>0.52405226303222185</v>
      </c>
      <c r="AG3581" s="84">
        <v>0.53401258177106203</v>
      </c>
      <c r="AH3581" s="84">
        <v>0.56004977693499369</v>
      </c>
      <c r="AI3581" s="84">
        <v>0.51291419427961848</v>
      </c>
      <c r="AJ3581" s="84">
        <v>0.52449105696487908</v>
      </c>
      <c r="AK3581" s="84">
        <v>0.56269949194477498</v>
      </c>
    </row>
    <row r="3582" spans="1:37">
      <c r="A3582" s="84">
        <v>15</v>
      </c>
      <c r="B3582" s="84">
        <v>0.53414374008641907</v>
      </c>
      <c r="C3582" s="84">
        <v>0.5325918174787011</v>
      </c>
      <c r="D3582" s="84">
        <v>0.55744566469549184</v>
      </c>
      <c r="E3582" s="84">
        <v>0.51942960949558148</v>
      </c>
      <c r="F3582" s="84">
        <v>0.52764187169539889</v>
      </c>
      <c r="G3582" s="84">
        <v>0.5717604630930222</v>
      </c>
      <c r="H3582" s="84">
        <v>0.44337061070458839</v>
      </c>
      <c r="I3582" s="84">
        <v>0.52787113981487199</v>
      </c>
      <c r="J3582" s="84">
        <v>0.57783635979833392</v>
      </c>
      <c r="K3582" s="84">
        <v>0.35522039830014163</v>
      </c>
      <c r="L3582" s="84">
        <v>0.5311660618757249</v>
      </c>
      <c r="M3582" s="84">
        <v>0.47063269733358382</v>
      </c>
      <c r="N3582" s="84">
        <v>0.37416166106985749</v>
      </c>
      <c r="O3582" s="84">
        <v>0.39292598973824833</v>
      </c>
      <c r="P3582" s="84">
        <v>0.41409790801561192</v>
      </c>
      <c r="Q3582" s="84">
        <v>0.26956402729666717</v>
      </c>
      <c r="R3582" s="84">
        <v>0.27665694639753219</v>
      </c>
      <c r="S3582" s="84">
        <v>0.29859706670127778</v>
      </c>
      <c r="T3582" s="84">
        <v>0.40460586283589162</v>
      </c>
      <c r="U3582" s="84">
        <v>0.28800087598504998</v>
      </c>
      <c r="V3582" s="84">
        <v>0.30446326789388611</v>
      </c>
      <c r="W3582" s="84">
        <v>0.40596138956500172</v>
      </c>
      <c r="X3582" s="84">
        <v>0.30297170985390698</v>
      </c>
      <c r="Y3582" s="84">
        <v>0.30809795107507659</v>
      </c>
      <c r="Z3582" s="84">
        <v>0.50721745881999347</v>
      </c>
      <c r="AA3582" s="84">
        <v>0.34710991200118818</v>
      </c>
      <c r="AB3582" s="84">
        <v>0.2705939034559437</v>
      </c>
      <c r="AC3582" s="84">
        <v>0.2700210180960681</v>
      </c>
      <c r="AD3582" s="84">
        <v>0.37300162028316541</v>
      </c>
      <c r="AE3582" s="84">
        <v>0.38542434231788503</v>
      </c>
      <c r="AF3582" s="84">
        <v>0.52131569769001695</v>
      </c>
      <c r="AG3582" s="84">
        <v>0.53218592597237036</v>
      </c>
      <c r="AH3582" s="84">
        <v>0.55385305645618699</v>
      </c>
      <c r="AI3582" s="84">
        <v>0.51027401826788454</v>
      </c>
      <c r="AJ3582" s="84">
        <v>0.52201940580170014</v>
      </c>
      <c r="AK3582" s="84">
        <v>0.55635352333465549</v>
      </c>
    </row>
    <row r="3583" spans="1:37">
      <c r="A3583" s="84">
        <v>16</v>
      </c>
      <c r="B3583" s="84">
        <v>0.53991412787835691</v>
      </c>
      <c r="C3583" s="84">
        <v>0.54790214839152518</v>
      </c>
      <c r="D3583" s="84">
        <v>0.55893044569029526</v>
      </c>
      <c r="E3583" s="84">
        <v>0.53429035826970628</v>
      </c>
      <c r="F3583" s="84">
        <v>0.54273201562304674</v>
      </c>
      <c r="G3583" s="84">
        <v>0.57398649798052948</v>
      </c>
      <c r="H3583" s="84">
        <v>0.46913111509963651</v>
      </c>
      <c r="I3583" s="84">
        <v>0.57171420181536947</v>
      </c>
      <c r="J3583" s="84">
        <v>0.62156178357707059</v>
      </c>
      <c r="K3583" s="84">
        <v>0.41361704706425972</v>
      </c>
      <c r="L3583" s="84">
        <v>0.58300849201301863</v>
      </c>
      <c r="M3583" s="84">
        <v>0.52662572809729602</v>
      </c>
      <c r="N3583" s="84">
        <v>0.41978905547935491</v>
      </c>
      <c r="O3583" s="84">
        <v>0.44094815653785341</v>
      </c>
      <c r="P3583" s="84">
        <v>0.45135383638962501</v>
      </c>
      <c r="Q3583" s="84">
        <v>0.34727741229105119</v>
      </c>
      <c r="R3583" s="84">
        <v>0.31544141003162102</v>
      </c>
      <c r="S3583" s="84">
        <v>0.32841618387983618</v>
      </c>
      <c r="T3583" s="84">
        <v>0.45026798410325602</v>
      </c>
      <c r="U3583" s="84">
        <v>0.33438996719907232</v>
      </c>
      <c r="V3583" s="84">
        <v>0.33955123679310539</v>
      </c>
      <c r="W3583" s="84">
        <v>0.4521133930213756</v>
      </c>
      <c r="X3583" s="84">
        <v>0.35706704302763509</v>
      </c>
      <c r="Y3583" s="84">
        <v>0.35296583227096301</v>
      </c>
      <c r="Z3583" s="84">
        <v>0.57566852286293935</v>
      </c>
      <c r="AA3583" s="84">
        <v>0.40658222537311828</v>
      </c>
      <c r="AB3583" s="84">
        <v>0.31408690818122859</v>
      </c>
      <c r="AC3583" s="84">
        <v>0.33561285692315579</v>
      </c>
      <c r="AD3583" s="84">
        <v>0.42138944462935263</v>
      </c>
      <c r="AE3583" s="84">
        <v>0.42378643914420522</v>
      </c>
      <c r="AF3583" s="84">
        <v>0.53167171947522351</v>
      </c>
      <c r="AG3583" s="84">
        <v>0.54743035091019288</v>
      </c>
      <c r="AH3583" s="84">
        <v>0.55538530564561861</v>
      </c>
      <c r="AI3583" s="84">
        <v>0.52527501833455559</v>
      </c>
      <c r="AJ3583" s="84">
        <v>0.5377158751630603</v>
      </c>
      <c r="AK3583" s="84">
        <v>0.55738285455266579</v>
      </c>
    </row>
    <row r="3584" spans="1:37">
      <c r="A3584" s="84">
        <v>17</v>
      </c>
      <c r="B3584" s="84">
        <v>0.59121861838866685</v>
      </c>
      <c r="C3584" s="84">
        <v>0.60197491400301861</v>
      </c>
      <c r="D3584" s="84">
        <v>0.61204549915094419</v>
      </c>
      <c r="E3584" s="84">
        <v>0.58601614467376018</v>
      </c>
      <c r="F3584" s="84">
        <v>0.59596528894083911</v>
      </c>
      <c r="G3584" s="84">
        <v>0.62807720161168823</v>
      </c>
      <c r="H3584" s="84">
        <v>0.52062911316673577</v>
      </c>
      <c r="I3584" s="84">
        <v>0.64251286338718105</v>
      </c>
      <c r="J3584" s="84">
        <v>0.69403494302980306</v>
      </c>
      <c r="K3584" s="84">
        <v>0.48470960753270548</v>
      </c>
      <c r="L3584" s="84">
        <v>0.65338558228274279</v>
      </c>
      <c r="M3584" s="84">
        <v>0.59434091180841431</v>
      </c>
      <c r="N3584" s="84">
        <v>0.46940831480868372</v>
      </c>
      <c r="O3584" s="84">
        <v>0.50123057592470177</v>
      </c>
      <c r="P3584" s="84">
        <v>0.49347831393598468</v>
      </c>
      <c r="Q3584" s="84">
        <v>0.41349920243140442</v>
      </c>
      <c r="R3584" s="84">
        <v>0.36104803655337958</v>
      </c>
      <c r="S3584" s="84">
        <v>0.35625774327146592</v>
      </c>
      <c r="T3584" s="84">
        <v>0.48264028147445948</v>
      </c>
      <c r="U3584" s="84">
        <v>0.38150812191993178</v>
      </c>
      <c r="V3584" s="84">
        <v>0.38407009768789308</v>
      </c>
      <c r="W3584" s="84">
        <v>0.4992150437821628</v>
      </c>
      <c r="X3584" s="84">
        <v>0.41606447329245561</v>
      </c>
      <c r="Y3584" s="84">
        <v>0.4024411847512156</v>
      </c>
      <c r="Z3584" s="84">
        <v>0.60403743561058287</v>
      </c>
      <c r="AA3584" s="84">
        <v>0.46117073484443633</v>
      </c>
      <c r="AB3584" s="84">
        <v>0.37282497915315482</v>
      </c>
      <c r="AC3584" s="84">
        <v>0.39711898292920489</v>
      </c>
      <c r="AD3584" s="84">
        <v>0.48657871540439401</v>
      </c>
      <c r="AE3584" s="84">
        <v>0.4821278521104001</v>
      </c>
      <c r="AF3584" s="84">
        <v>0.58280793067367809</v>
      </c>
      <c r="AG3584" s="84">
        <v>0.60188099567371001</v>
      </c>
      <c r="AH3584" s="84">
        <v>0.60794737866872095</v>
      </c>
      <c r="AI3584" s="84">
        <v>0.57802520168011196</v>
      </c>
      <c r="AJ3584" s="84">
        <v>0.59164871379504214</v>
      </c>
      <c r="AK3584" s="84">
        <v>0.61086558256369572</v>
      </c>
    </row>
    <row r="3585" spans="1:37">
      <c r="A3585" s="84">
        <v>18</v>
      </c>
      <c r="B3585" s="84">
        <v>0.67588743641634297</v>
      </c>
      <c r="C3585" s="84">
        <v>0.6889055487092044</v>
      </c>
      <c r="D3585" s="84">
        <v>0.7014139552347064</v>
      </c>
      <c r="E3585" s="84">
        <v>0.66632975018097895</v>
      </c>
      <c r="F3585" s="84">
        <v>0.67856743414920861</v>
      </c>
      <c r="G3585" s="84">
        <v>0.71247211380967901</v>
      </c>
      <c r="H3585" s="84">
        <v>0.58857977817663032</v>
      </c>
      <c r="I3585" s="84">
        <v>0.72944897382808049</v>
      </c>
      <c r="J3585" s="84">
        <v>0.77452958473856537</v>
      </c>
      <c r="K3585" s="84">
        <v>0.53135723538189983</v>
      </c>
      <c r="L3585" s="84">
        <v>0.73958699637125425</v>
      </c>
      <c r="M3585" s="84">
        <v>0.65357087952445214</v>
      </c>
      <c r="N3585" s="84">
        <v>0.50462091472354909</v>
      </c>
      <c r="O3585" s="84">
        <v>0.55764745737858901</v>
      </c>
      <c r="P3585" s="84">
        <v>0.54201734234173149</v>
      </c>
      <c r="Q3585" s="84">
        <v>0.46154209180061728</v>
      </c>
      <c r="R3585" s="84">
        <v>0.41793730889813258</v>
      </c>
      <c r="S3585" s="84">
        <v>0.38494177059857698</v>
      </c>
      <c r="T3585" s="84">
        <v>0.50447551682648484</v>
      </c>
      <c r="U3585" s="84">
        <v>0.42612306619716439</v>
      </c>
      <c r="V3585" s="84">
        <v>0.41395444788467389</v>
      </c>
      <c r="W3585" s="84">
        <v>0.53687583147610263</v>
      </c>
      <c r="X3585" s="84">
        <v>0.4626696625433801</v>
      </c>
      <c r="Y3585" s="84">
        <v>0.4282670656750508</v>
      </c>
      <c r="Z3585" s="84">
        <v>0.59672814099299554</v>
      </c>
      <c r="AA3585" s="84">
        <v>0.49304446489464498</v>
      </c>
      <c r="AB3585" s="84">
        <v>0.40664690076901688</v>
      </c>
      <c r="AC3585" s="84">
        <v>0.4419746757574205</v>
      </c>
      <c r="AD3585" s="84">
        <v>0.55356870719934836</v>
      </c>
      <c r="AE3585" s="84">
        <v>0.54160364553034701</v>
      </c>
      <c r="AF3585" s="84">
        <v>0.6642744077482361</v>
      </c>
      <c r="AG3585" s="84">
        <v>0.68822705707776888</v>
      </c>
      <c r="AH3585" s="84">
        <v>0.69456601792985528</v>
      </c>
      <c r="AI3585" s="84">
        <v>0.66265751050069999</v>
      </c>
      <c r="AJ3585" s="84">
        <v>0.67843298800729623</v>
      </c>
      <c r="AK3585" s="84">
        <v>0.7015506072109845</v>
      </c>
    </row>
    <row r="3586" spans="1:37">
      <c r="A3586" s="84">
        <v>19</v>
      </c>
      <c r="B3586" s="84">
        <v>0.76675053328228393</v>
      </c>
      <c r="C3586" s="84">
        <v>0.78514897901456082</v>
      </c>
      <c r="D3586" s="84">
        <v>0.79395250407461448</v>
      </c>
      <c r="E3586" s="84">
        <v>0.7583489271031103</v>
      </c>
      <c r="F3586" s="84">
        <v>0.77254914000872843</v>
      </c>
      <c r="G3586" s="84">
        <v>0.80169334182272411</v>
      </c>
      <c r="H3586" s="84">
        <v>0.65887753693221052</v>
      </c>
      <c r="I3586" s="84">
        <v>0.80650398292737224</v>
      </c>
      <c r="J3586" s="84">
        <v>0.84110199653416962</v>
      </c>
      <c r="K3586" s="84">
        <v>0.54988599434895569</v>
      </c>
      <c r="L3586" s="84">
        <v>0.80591635180127941</v>
      </c>
      <c r="M3586" s="84">
        <v>0.69051381036161463</v>
      </c>
      <c r="N3586" s="84">
        <v>0.495260842832143</v>
      </c>
      <c r="O3586" s="84">
        <v>0.581826662604776</v>
      </c>
      <c r="P3586" s="84">
        <v>0.57223218233055695</v>
      </c>
      <c r="Q3586" s="84">
        <v>0.46223583489858139</v>
      </c>
      <c r="R3586" s="84">
        <v>0.4393550414663141</v>
      </c>
      <c r="S3586" s="84">
        <v>0.40189732274545431</v>
      </c>
      <c r="T3586" s="84">
        <v>0.50308546322966419</v>
      </c>
      <c r="U3586" s="84">
        <v>0.43629599701167121</v>
      </c>
      <c r="V3586" s="84">
        <v>0.42122457544980357</v>
      </c>
      <c r="W3586" s="84">
        <v>0.52714836314170699</v>
      </c>
      <c r="X3586" s="84">
        <v>0.46839307114212492</v>
      </c>
      <c r="Y3586" s="84">
        <v>0.43242533618881618</v>
      </c>
      <c r="Z3586" s="84">
        <v>0.57307207440369345</v>
      </c>
      <c r="AA3586" s="84">
        <v>0.49989587751520859</v>
      </c>
      <c r="AB3586" s="84">
        <v>0.42108218289632171</v>
      </c>
      <c r="AC3586" s="84">
        <v>0.45400625416517149</v>
      </c>
      <c r="AD3586" s="84">
        <v>0.59895370427942496</v>
      </c>
      <c r="AE3586" s="84">
        <v>0.58569581798203074</v>
      </c>
      <c r="AF3586" s="84">
        <v>0.75467496579293336</v>
      </c>
      <c r="AG3586" s="84">
        <v>0.7841327564946603</v>
      </c>
      <c r="AH3586" s="84">
        <v>0.78522268406037576</v>
      </c>
      <c r="AI3586" s="84">
        <v>0.7559437295819722</v>
      </c>
      <c r="AJ3586" s="84">
        <v>0.77413153563389858</v>
      </c>
      <c r="AK3586" s="84">
        <v>0.7952811301867907</v>
      </c>
    </row>
    <row r="3587" spans="1:37">
      <c r="A3587" s="84">
        <v>20</v>
      </c>
      <c r="B3587" s="84">
        <v>0.83907181534759057</v>
      </c>
      <c r="C3587" s="84">
        <v>0.867225408028231</v>
      </c>
      <c r="D3587" s="84">
        <v>0.86322521738388425</v>
      </c>
      <c r="E3587" s="84">
        <v>0.83711909087183978</v>
      </c>
      <c r="F3587" s="84">
        <v>0.85198456993857363</v>
      </c>
      <c r="G3587" s="84">
        <v>0.86875142772434133</v>
      </c>
      <c r="H3587" s="84">
        <v>0.96969487781306107</v>
      </c>
      <c r="I3587" s="84">
        <v>0.94472530987156234</v>
      </c>
      <c r="J3587" s="84">
        <v>0.93330976961556744</v>
      </c>
      <c r="K3587" s="84">
        <v>1</v>
      </c>
      <c r="L3587" s="84">
        <v>0.94874490292170144</v>
      </c>
      <c r="M3587" s="84">
        <v>1</v>
      </c>
      <c r="N3587" s="84">
        <v>1</v>
      </c>
      <c r="O3587" s="84">
        <v>1</v>
      </c>
      <c r="P3587" s="84">
        <v>1</v>
      </c>
      <c r="Q3587" s="84">
        <v>1</v>
      </c>
      <c r="R3587" s="84">
        <v>1</v>
      </c>
      <c r="S3587" s="84">
        <v>1</v>
      </c>
      <c r="T3587" s="84">
        <v>1</v>
      </c>
      <c r="U3587" s="84">
        <v>1</v>
      </c>
      <c r="V3587" s="84">
        <v>1</v>
      </c>
      <c r="W3587" s="84">
        <v>1</v>
      </c>
      <c r="X3587" s="84">
        <v>1</v>
      </c>
      <c r="Y3587" s="84">
        <v>1</v>
      </c>
      <c r="Z3587" s="84">
        <v>1</v>
      </c>
      <c r="AA3587" s="84">
        <v>1</v>
      </c>
      <c r="AB3587" s="84">
        <v>1</v>
      </c>
      <c r="AC3587" s="84">
        <v>1</v>
      </c>
      <c r="AD3587" s="84">
        <v>1</v>
      </c>
      <c r="AE3587" s="84">
        <v>1</v>
      </c>
      <c r="AF3587" s="84">
        <v>0.83003782899149536</v>
      </c>
      <c r="AG3587" s="84">
        <v>0.86551089932493142</v>
      </c>
      <c r="AH3587" s="84">
        <v>0.85388183903764603</v>
      </c>
      <c r="AI3587" s="84">
        <v>0.83748249883325543</v>
      </c>
      <c r="AJ3587" s="84">
        <v>0.85714524290652805</v>
      </c>
      <c r="AK3587" s="84">
        <v>0.86579976202617726</v>
      </c>
    </row>
    <row r="3588" spans="1:37">
      <c r="A3588" s="84">
        <v>21</v>
      </c>
      <c r="B3588" s="84">
        <v>0.98776185527539251</v>
      </c>
      <c r="C3588" s="84">
        <v>0.98072559891284783</v>
      </c>
      <c r="D3588" s="84">
        <v>0.97969945984691409</v>
      </c>
      <c r="E3588" s="84">
        <v>0.97456735825604746</v>
      </c>
      <c r="F3588" s="84">
        <v>0.96974953562883659</v>
      </c>
      <c r="G3588" s="84">
        <v>0.96493752035266644</v>
      </c>
      <c r="H3588" s="84">
        <v>1</v>
      </c>
      <c r="I3588" s="84">
        <v>1</v>
      </c>
      <c r="J3588" s="84">
        <v>1</v>
      </c>
      <c r="K3588" s="84">
        <v>0.86170091886282185</v>
      </c>
      <c r="L3588" s="84">
        <v>1</v>
      </c>
      <c r="M3588" s="84">
        <v>0.95625864748987921</v>
      </c>
      <c r="N3588" s="84">
        <v>0.83877406233741647</v>
      </c>
      <c r="O3588" s="84">
        <v>0.92189540294251138</v>
      </c>
      <c r="P3588" s="84">
        <v>0.93555342791970564</v>
      </c>
      <c r="Q3588" s="84">
        <v>0.8565084429006955</v>
      </c>
      <c r="R3588" s="84">
        <v>0.87137901719400723</v>
      </c>
      <c r="S3588" s="84">
        <v>0.86055621762575096</v>
      </c>
      <c r="T3588" s="84">
        <v>0.86552484777773731</v>
      </c>
      <c r="U3588" s="84">
        <v>0.85735650720366041</v>
      </c>
      <c r="V3588" s="84">
        <v>0.85403547210479802</v>
      </c>
      <c r="W3588" s="84">
        <v>0.88453657639313676</v>
      </c>
      <c r="X3588" s="84">
        <v>0.85673438134761593</v>
      </c>
      <c r="Y3588" s="84">
        <v>0.84734924094559938</v>
      </c>
      <c r="Z3588" s="84">
        <v>0.88506332495679552</v>
      </c>
      <c r="AA3588" s="84">
        <v>0.86237227769466673</v>
      </c>
      <c r="AB3588" s="84">
        <v>0.84243491151672389</v>
      </c>
      <c r="AC3588" s="84">
        <v>0.85046393602296633</v>
      </c>
      <c r="AD3588" s="84">
        <v>0.9184091720950418</v>
      </c>
      <c r="AE3588" s="84">
        <v>0.92564152284920176</v>
      </c>
      <c r="AF3588" s="84">
        <v>0.98480133072197051</v>
      </c>
      <c r="AG3588" s="84">
        <v>0.97625347461700818</v>
      </c>
      <c r="AH3588" s="84">
        <v>0.98007652780482035</v>
      </c>
      <c r="AI3588" s="84">
        <v>0.98778585239015937</v>
      </c>
      <c r="AJ3588" s="84">
        <v>0.99121376256932969</v>
      </c>
      <c r="AK3588" s="84">
        <v>0.98627400985891533</v>
      </c>
    </row>
    <row r="3589" spans="1:37">
      <c r="A3589" s="84">
        <v>22</v>
      </c>
      <c r="B3589" s="84">
        <v>1</v>
      </c>
      <c r="C3589" s="84">
        <v>1</v>
      </c>
      <c r="D3589" s="84">
        <v>1</v>
      </c>
      <c r="E3589" s="84">
        <v>1</v>
      </c>
      <c r="F3589" s="84">
        <v>1</v>
      </c>
      <c r="G3589" s="84">
        <v>1</v>
      </c>
      <c r="H3589" s="84">
        <v>0.92860923190206646</v>
      </c>
      <c r="I3589" s="84">
        <v>0.92151229666870538</v>
      </c>
      <c r="J3589" s="84">
        <v>0.95434529682920699</v>
      </c>
      <c r="K3589" s="84">
        <v>0.69794183818015154</v>
      </c>
      <c r="L3589" s="84">
        <v>0.90654483558415333</v>
      </c>
      <c r="M3589" s="84">
        <v>0.83769195292349219</v>
      </c>
      <c r="N3589" s="84">
        <v>0.67017925554557045</v>
      </c>
      <c r="O3589" s="84">
        <v>0.77161345126299952</v>
      </c>
      <c r="P3589" s="84">
        <v>0.80132250951333495</v>
      </c>
      <c r="Q3589" s="84">
        <v>0.68220902904282343</v>
      </c>
      <c r="R3589" s="84">
        <v>0.70517842353018478</v>
      </c>
      <c r="S3589" s="84">
        <v>0.69929086382461569</v>
      </c>
      <c r="T3589" s="84">
        <v>0.71358059576329902</v>
      </c>
      <c r="U3589" s="84">
        <v>0.69283348591459004</v>
      </c>
      <c r="V3589" s="84">
        <v>0.69817588800304475</v>
      </c>
      <c r="W3589" s="84">
        <v>0.71250069512471603</v>
      </c>
      <c r="X3589" s="84">
        <v>0.69039947208185193</v>
      </c>
      <c r="Y3589" s="84">
        <v>0.68461835333120347</v>
      </c>
      <c r="Z3589" s="84">
        <v>0.72923049950325192</v>
      </c>
      <c r="AA3589" s="84">
        <v>0.70493984629683804</v>
      </c>
      <c r="AB3589" s="84">
        <v>0.68485129250440091</v>
      </c>
      <c r="AC3589" s="84">
        <v>0.66234684984877235</v>
      </c>
      <c r="AD3589" s="84">
        <v>0.75466547675216711</v>
      </c>
      <c r="AE3589" s="84">
        <v>0.78625816042919006</v>
      </c>
      <c r="AF3589" s="84">
        <v>1</v>
      </c>
      <c r="AG3589" s="84">
        <v>1</v>
      </c>
      <c r="AH3589" s="84">
        <v>1</v>
      </c>
      <c r="AI3589" s="84">
        <v>1</v>
      </c>
      <c r="AJ3589" s="84">
        <v>1</v>
      </c>
      <c r="AK3589" s="84">
        <v>1</v>
      </c>
    </row>
    <row r="3590" spans="1:37">
      <c r="A3590" s="84">
        <v>23</v>
      </c>
      <c r="B3590" s="84">
        <v>0.91025816332111786</v>
      </c>
      <c r="C3590" s="84">
        <v>0.88106602629658115</v>
      </c>
      <c r="D3590" s="84">
        <v>0.91899837015419539</v>
      </c>
      <c r="E3590" s="84">
        <v>0.89001953205031903</v>
      </c>
      <c r="F3590" s="84">
        <v>0.8898250631040393</v>
      </c>
      <c r="G3590" s="84">
        <v>0.92184576202812196</v>
      </c>
      <c r="H3590" s="84">
        <v>0.78268673201712002</v>
      </c>
      <c r="I3590" s="84">
        <v>0.78203034842899266</v>
      </c>
      <c r="J3590" s="84">
        <v>0.82453866658812092</v>
      </c>
      <c r="K3590" s="84">
        <v>0.53127390899243232</v>
      </c>
      <c r="L3590" s="84">
        <v>0.75573678500617258</v>
      </c>
      <c r="M3590" s="84">
        <v>0.68200297217429917</v>
      </c>
      <c r="N3590" s="84">
        <v>0.52598495956108404</v>
      </c>
      <c r="O3590" s="84">
        <v>0.60621444002159053</v>
      </c>
      <c r="P3590" s="84">
        <v>0.62978412934338313</v>
      </c>
      <c r="Q3590" s="84">
        <v>0.51992505686805657</v>
      </c>
      <c r="R3590" s="84">
        <v>0.53434546583568343</v>
      </c>
      <c r="S3590" s="84">
        <v>0.53674174935988961</v>
      </c>
      <c r="T3590" s="84">
        <v>0.55546085973675574</v>
      </c>
      <c r="U3590" s="84">
        <v>0.53463224914012764</v>
      </c>
      <c r="V3590" s="84">
        <v>0.54010040885575517</v>
      </c>
      <c r="W3590" s="84">
        <v>0.53801369716517444</v>
      </c>
      <c r="X3590" s="84">
        <v>0.53076188002341185</v>
      </c>
      <c r="Y3590" s="84">
        <v>0.53061208350072908</v>
      </c>
      <c r="Z3590" s="84">
        <v>0.57144407617361981</v>
      </c>
      <c r="AA3590" s="84">
        <v>0.54462337519159298</v>
      </c>
      <c r="AB3590" s="84">
        <v>0.5327249142963032</v>
      </c>
      <c r="AC3590" s="84">
        <v>0.51292356589942079</v>
      </c>
      <c r="AD3590" s="84">
        <v>0.59729196917438687</v>
      </c>
      <c r="AE3590" s="84">
        <v>0.60398487492728326</v>
      </c>
      <c r="AF3590" s="84">
        <v>0.90006170686555975</v>
      </c>
      <c r="AG3590" s="84">
        <v>0.8843062260956801</v>
      </c>
      <c r="AH3590" s="84">
        <v>0.91794001371405354</v>
      </c>
      <c r="AI3590" s="84">
        <v>0.88064537635842388</v>
      </c>
      <c r="AJ3590" s="84">
        <v>0.87626713872977158</v>
      </c>
      <c r="AK3590" s="84">
        <v>0.91603868018962353</v>
      </c>
    </row>
    <row r="3591" spans="1:37">
      <c r="A3591" s="84">
        <v>24</v>
      </c>
      <c r="B3591" s="84">
        <v>0.76951266203577084</v>
      </c>
      <c r="C3591" s="84">
        <v>0.74912618363297934</v>
      </c>
      <c r="D3591" s="84">
        <v>0.76676138545426631</v>
      </c>
      <c r="E3591" s="84">
        <v>0.76368950869381136</v>
      </c>
      <c r="F3591" s="84">
        <v>0.7568910049057771</v>
      </c>
      <c r="G3591" s="84">
        <v>0.77066008252854246</v>
      </c>
      <c r="H3591" s="84">
        <v>0.61038243821620886</v>
      </c>
      <c r="I3591" s="84">
        <v>0.63356132997417025</v>
      </c>
      <c r="J3591" s="84">
        <v>0.66973976819192638</v>
      </c>
      <c r="K3591" s="84">
        <v>0.62835672784843677</v>
      </c>
      <c r="L3591" s="84">
        <v>0.64591111443642213</v>
      </c>
      <c r="M3591" s="84">
        <v>0.53573441743675598</v>
      </c>
      <c r="N3591" s="84">
        <v>0.38117580286619679</v>
      </c>
      <c r="O3591" s="84">
        <v>0.47257907730191012</v>
      </c>
      <c r="P3591" s="84">
        <v>0.47267238596881422</v>
      </c>
      <c r="Q3591" s="84">
        <v>0.38373903933098619</v>
      </c>
      <c r="R3591" s="84">
        <v>0.38735005691454888</v>
      </c>
      <c r="S3591" s="84">
        <v>0.38493941074441601</v>
      </c>
      <c r="T3591" s="84">
        <v>0.43485889816604067</v>
      </c>
      <c r="U3591" s="84">
        <v>0.39471096304992492</v>
      </c>
      <c r="V3591" s="84">
        <v>0.40620415044611341</v>
      </c>
      <c r="W3591" s="84">
        <v>0.42302937490107828</v>
      </c>
      <c r="X3591" s="84">
        <v>0.39787489886203259</v>
      </c>
      <c r="Y3591" s="84">
        <v>0.39453588386578392</v>
      </c>
      <c r="Z3591" s="84">
        <v>0.43394084104893182</v>
      </c>
      <c r="AA3591" s="84">
        <v>0.40337816214627059</v>
      </c>
      <c r="AB3591" s="84">
        <v>0.39316223478180301</v>
      </c>
      <c r="AC3591" s="84">
        <v>0.37096426923668441</v>
      </c>
      <c r="AD3591" s="84">
        <v>0.43805068596864022</v>
      </c>
      <c r="AE3591" s="84">
        <v>0.45644431517031858</v>
      </c>
      <c r="AF3591" s="84">
        <v>0.76759316395245902</v>
      </c>
      <c r="AG3591" s="84">
        <v>0.75009091479089585</v>
      </c>
      <c r="AH3591" s="84">
        <v>0.76622194756490902</v>
      </c>
      <c r="AI3591" s="84">
        <v>0.75467697846523096</v>
      </c>
      <c r="AJ3591" s="84">
        <v>0.74446429929988422</v>
      </c>
      <c r="AK3591" s="84">
        <v>0.76084575141178901</v>
      </c>
    </row>
    <row r="3601" spans="1:50">
      <c r="A3601" s="84" t="s">
        <v>148</v>
      </c>
      <c r="B3601" s="83"/>
      <c r="C3601" s="83"/>
      <c r="D3601" s="83">
        <v>2015</v>
      </c>
      <c r="E3601" s="83"/>
      <c r="F3601" s="84" t="s">
        <v>1</v>
      </c>
      <c r="G3601" s="158">
        <v>144675.7180000004</v>
      </c>
      <c r="H3601" s="83" t="s">
        <v>2</v>
      </c>
      <c r="I3601" s="83"/>
      <c r="J3601" s="83"/>
      <c r="K3601" s="83" t="s">
        <v>3</v>
      </c>
      <c r="L3601" s="83" t="s">
        <v>4</v>
      </c>
      <c r="M3601" s="83"/>
      <c r="N3601" s="83"/>
      <c r="O3601" s="83"/>
      <c r="P3601" s="83"/>
      <c r="Q3601" s="83"/>
      <c r="R3601" s="83"/>
      <c r="S3601" s="83"/>
      <c r="T3601" s="104"/>
      <c r="U3601" s="83"/>
      <c r="V3601" s="83"/>
      <c r="W3601" s="83"/>
      <c r="X3601" s="83"/>
      <c r="Y3601" s="83"/>
      <c r="Z3601" s="83"/>
      <c r="AA3601" s="83"/>
      <c r="AB3601" s="83"/>
      <c r="AC3601" s="83"/>
      <c r="AD3601" s="83"/>
      <c r="AE3601" s="83"/>
      <c r="AF3601" s="83"/>
      <c r="AG3601" s="83"/>
      <c r="AH3601" s="83"/>
      <c r="AI3601" s="83"/>
      <c r="AJ3601" s="83"/>
      <c r="AK3601" s="83"/>
    </row>
    <row r="3602" spans="1:50">
      <c r="A3602" s="83">
        <v>91</v>
      </c>
      <c r="B3602" s="84" t="s">
        <v>122</v>
      </c>
      <c r="C3602" s="83"/>
      <c r="D3602" s="83"/>
      <c r="E3602" s="83"/>
      <c r="F3602" s="83" t="s">
        <v>9</v>
      </c>
      <c r="G3602" s="83">
        <v>0</v>
      </c>
      <c r="H3602" s="83" t="s">
        <v>2</v>
      </c>
      <c r="I3602" s="83"/>
      <c r="J3602" s="83"/>
      <c r="K3602" s="83" t="s">
        <v>10</v>
      </c>
      <c r="L3602" s="83" t="s">
        <v>4</v>
      </c>
      <c r="M3602" s="83"/>
      <c r="N3602" s="83" t="s">
        <v>11</v>
      </c>
      <c r="O3602" s="83"/>
      <c r="P3602" s="83"/>
      <c r="Q3602" s="83"/>
      <c r="R3602" s="83"/>
      <c r="S3602" s="83"/>
      <c r="T3602" s="83"/>
      <c r="U3602" s="83"/>
      <c r="V3602" s="83"/>
      <c r="W3602" s="83"/>
      <c r="X3602" s="83"/>
      <c r="Y3602" s="83"/>
      <c r="Z3602" s="83"/>
      <c r="AA3602" s="83"/>
      <c r="AB3602" s="83"/>
      <c r="AC3602" s="83"/>
      <c r="AD3602" s="83"/>
      <c r="AE3602" s="83"/>
      <c r="AF3602" s="83"/>
      <c r="AG3602" s="83"/>
      <c r="AH3602" s="83"/>
      <c r="AI3602" s="83"/>
      <c r="AJ3602" s="83"/>
      <c r="AK3602" s="83"/>
    </row>
    <row r="3603" spans="1:50">
      <c r="A3603" s="84"/>
      <c r="B3603" s="84">
        <v>1</v>
      </c>
      <c r="C3603" s="84" t="s">
        <v>22</v>
      </c>
      <c r="D3603" s="84" t="s">
        <v>23</v>
      </c>
      <c r="E3603" s="84">
        <v>2</v>
      </c>
      <c r="F3603" s="84" t="s">
        <v>24</v>
      </c>
      <c r="G3603" s="84" t="s">
        <v>25</v>
      </c>
      <c r="H3603" s="84">
        <v>3</v>
      </c>
      <c r="I3603" s="84" t="s">
        <v>26</v>
      </c>
      <c r="J3603" s="84" t="s">
        <v>27</v>
      </c>
      <c r="K3603" s="84">
        <v>4</v>
      </c>
      <c r="L3603" s="84" t="s">
        <v>28</v>
      </c>
      <c r="M3603" s="84" t="s">
        <v>29</v>
      </c>
      <c r="N3603" s="84">
        <v>5</v>
      </c>
      <c r="O3603" s="84" t="s">
        <v>30</v>
      </c>
      <c r="P3603" s="84" t="s">
        <v>30</v>
      </c>
      <c r="Q3603" s="84">
        <v>6</v>
      </c>
      <c r="R3603" s="84" t="s">
        <v>31</v>
      </c>
      <c r="S3603" s="84" t="s">
        <v>32</v>
      </c>
      <c r="T3603" s="84">
        <v>7</v>
      </c>
      <c r="U3603" s="84" t="s">
        <v>33</v>
      </c>
      <c r="V3603" s="84" t="s">
        <v>34</v>
      </c>
      <c r="W3603" s="84">
        <v>8</v>
      </c>
      <c r="X3603" s="84" t="s">
        <v>35</v>
      </c>
      <c r="Y3603" s="84" t="s">
        <v>36</v>
      </c>
      <c r="Z3603" s="84">
        <v>9</v>
      </c>
      <c r="AA3603" s="84" t="s">
        <v>37</v>
      </c>
      <c r="AB3603" s="84" t="s">
        <v>38</v>
      </c>
      <c r="AC3603" s="84">
        <v>10</v>
      </c>
      <c r="AD3603" s="84" t="s">
        <v>39</v>
      </c>
      <c r="AE3603" s="84" t="s">
        <v>40</v>
      </c>
      <c r="AF3603" s="84">
        <v>11</v>
      </c>
      <c r="AG3603" s="84" t="s">
        <v>41</v>
      </c>
      <c r="AH3603" s="84" t="s">
        <v>42</v>
      </c>
      <c r="AI3603" s="84">
        <v>12</v>
      </c>
      <c r="AJ3603" s="84" t="s">
        <v>43</v>
      </c>
      <c r="AK3603" s="84" t="s">
        <v>44</v>
      </c>
    </row>
    <row r="3604" spans="1:50">
      <c r="A3604" s="83"/>
      <c r="B3604" s="84">
        <v>31</v>
      </c>
      <c r="C3604" s="83"/>
      <c r="D3604" s="83"/>
      <c r="E3604" s="84">
        <v>28</v>
      </c>
      <c r="F3604" s="83"/>
      <c r="G3604" s="83"/>
      <c r="H3604" s="84">
        <v>31</v>
      </c>
      <c r="I3604" s="83"/>
      <c r="J3604" s="83"/>
      <c r="K3604" s="84">
        <v>30</v>
      </c>
      <c r="L3604" s="83"/>
      <c r="M3604" s="83"/>
      <c r="N3604" s="84">
        <v>31</v>
      </c>
      <c r="O3604" s="83"/>
      <c r="P3604" s="83"/>
      <c r="Q3604" s="84">
        <v>30</v>
      </c>
      <c r="R3604" s="83"/>
      <c r="S3604" s="83"/>
      <c r="T3604" s="84">
        <v>31</v>
      </c>
      <c r="U3604" s="83"/>
      <c r="V3604" s="83"/>
      <c r="W3604" s="84">
        <v>31</v>
      </c>
      <c r="X3604" s="83"/>
      <c r="Y3604" s="83"/>
      <c r="Z3604" s="84">
        <v>30</v>
      </c>
      <c r="AA3604" s="83"/>
      <c r="AB3604" s="83"/>
      <c r="AC3604" s="84">
        <v>31</v>
      </c>
      <c r="AD3604" s="83"/>
      <c r="AE3604" s="83"/>
      <c r="AF3604" s="84">
        <v>30</v>
      </c>
      <c r="AG3604" s="83"/>
      <c r="AH3604" s="83"/>
      <c r="AI3604" s="84">
        <v>31</v>
      </c>
      <c r="AJ3604" s="83"/>
      <c r="AK3604" s="83"/>
    </row>
    <row r="3605" spans="1:50">
      <c r="A3605" s="84" t="s">
        <v>47</v>
      </c>
      <c r="B3605" s="84" t="s">
        <v>48</v>
      </c>
      <c r="C3605" s="84" t="s">
        <v>49</v>
      </c>
      <c r="D3605" s="84" t="s">
        <v>50</v>
      </c>
      <c r="E3605" s="84" t="s">
        <v>48</v>
      </c>
      <c r="F3605" s="84" t="s">
        <v>49</v>
      </c>
      <c r="G3605" s="84" t="s">
        <v>50</v>
      </c>
      <c r="H3605" s="84" t="s">
        <v>48</v>
      </c>
      <c r="I3605" s="84" t="s">
        <v>49</v>
      </c>
      <c r="J3605" s="84" t="s">
        <v>50</v>
      </c>
      <c r="K3605" s="84" t="s">
        <v>48</v>
      </c>
      <c r="L3605" s="84" t="s">
        <v>49</v>
      </c>
      <c r="M3605" s="84" t="s">
        <v>50</v>
      </c>
      <c r="N3605" s="84" t="s">
        <v>48</v>
      </c>
      <c r="O3605" s="84" t="s">
        <v>49</v>
      </c>
      <c r="P3605" s="84" t="s">
        <v>50</v>
      </c>
      <c r="Q3605" s="84" t="s">
        <v>48</v>
      </c>
      <c r="R3605" s="84" t="s">
        <v>49</v>
      </c>
      <c r="S3605" s="84" t="s">
        <v>50</v>
      </c>
      <c r="T3605" s="84" t="s">
        <v>48</v>
      </c>
      <c r="U3605" s="84" t="s">
        <v>49</v>
      </c>
      <c r="V3605" s="84" t="s">
        <v>50</v>
      </c>
      <c r="W3605" s="84" t="s">
        <v>48</v>
      </c>
      <c r="X3605" s="84" t="s">
        <v>49</v>
      </c>
      <c r="Y3605" s="84" t="s">
        <v>50</v>
      </c>
      <c r="Z3605" s="84" t="s">
        <v>48</v>
      </c>
      <c r="AA3605" s="84" t="s">
        <v>49</v>
      </c>
      <c r="AB3605" s="84" t="s">
        <v>50</v>
      </c>
      <c r="AC3605" s="84" t="s">
        <v>48</v>
      </c>
      <c r="AD3605" s="84" t="s">
        <v>49</v>
      </c>
      <c r="AE3605" s="84" t="s">
        <v>50</v>
      </c>
      <c r="AF3605" s="84" t="s">
        <v>48</v>
      </c>
      <c r="AG3605" s="84" t="s">
        <v>49</v>
      </c>
      <c r="AH3605" s="84" t="s">
        <v>50</v>
      </c>
      <c r="AI3605" s="84" t="s">
        <v>48</v>
      </c>
      <c r="AJ3605" s="84" t="s">
        <v>49</v>
      </c>
      <c r="AK3605" s="84" t="s">
        <v>50</v>
      </c>
    </row>
    <row r="3606" spans="1:50">
      <c r="A3606" s="83"/>
      <c r="B3606" s="162">
        <v>6.6849966942978303E-2</v>
      </c>
      <c r="C3606" s="163">
        <v>1.018770736600527</v>
      </c>
      <c r="D3606" s="163">
        <v>0.98607073432073578</v>
      </c>
      <c r="E3606" s="162">
        <v>5.8777341443650988E-2</v>
      </c>
      <c r="F3606" s="163">
        <v>1.015095586215476</v>
      </c>
      <c r="G3606" s="163">
        <v>0.98457374089710559</v>
      </c>
      <c r="H3606" s="162">
        <v>6.398543707614876E-2</v>
      </c>
      <c r="I3606" s="163">
        <v>1.022384057228674</v>
      </c>
      <c r="J3606" s="163">
        <v>0.99415611947526594</v>
      </c>
      <c r="K3606" s="162">
        <v>6.231526332901216E-2</v>
      </c>
      <c r="L3606" s="163">
        <v>1.085953252845878</v>
      </c>
      <c r="M3606" s="163">
        <v>0.99361038333471763</v>
      </c>
      <c r="N3606" s="162">
        <v>7.8543285342497396E-2</v>
      </c>
      <c r="O3606" s="163">
        <v>1.5627411641479629</v>
      </c>
      <c r="P3606" s="163">
        <v>1.016875786139348</v>
      </c>
      <c r="Q3606" s="162">
        <v>0.113787176275332</v>
      </c>
      <c r="R3606" s="163">
        <v>1.279161810790896</v>
      </c>
      <c r="S3606" s="163">
        <v>1.026930250797373</v>
      </c>
      <c r="T3606" s="162">
        <v>0.13744433653560181</v>
      </c>
      <c r="U3606" s="163">
        <v>1.2658911093782239</v>
      </c>
      <c r="V3606" s="163">
        <v>1.006076285265902</v>
      </c>
      <c r="W3606" s="162">
        <v>0.12302331080261961</v>
      </c>
      <c r="X3606" s="163">
        <v>1.3772495711498201</v>
      </c>
      <c r="Y3606" s="163">
        <v>1.0287635732859159</v>
      </c>
      <c r="Z3606" s="162">
        <v>9.7646208825664271E-2</v>
      </c>
      <c r="AA3606" s="163">
        <v>1.3460890174523901</v>
      </c>
      <c r="AB3606" s="163">
        <v>0.93641735115764635</v>
      </c>
      <c r="AC3606" s="162">
        <v>6.8638169430290025E-2</v>
      </c>
      <c r="AD3606" s="163">
        <v>1.118779932133585</v>
      </c>
      <c r="AE3606" s="163">
        <v>0.99673174162892819</v>
      </c>
      <c r="AF3606" s="162">
        <v>6.2746141777248743E-2</v>
      </c>
      <c r="AG3606" s="163">
        <v>1.030433032121497</v>
      </c>
      <c r="AH3606" s="163">
        <v>0.99155239912392312</v>
      </c>
      <c r="AI3606" s="162">
        <v>6.6243362218956103E-2</v>
      </c>
      <c r="AJ3606" s="163">
        <v>1.0344581552103771</v>
      </c>
      <c r="AK3606" s="163">
        <v>1.006823451385044</v>
      </c>
      <c r="AM3606" t="str">
        <f>A3601</f>
        <v>RefgChg-Res-StdForMsr-cDXGF-MFm1985-CZ11</v>
      </c>
      <c r="AN3606" s="159">
        <f>1/($B3606*(1/$B3604)*(1/(5/7+2/7*$D3606))*$B3616/SUM($B3608:$B3631))</f>
        <v>10891.599428300295</v>
      </c>
      <c r="AO3606" s="159">
        <f>1/(B3606*(1/B3604)*(1/(5/7+2/7*D3606)))</f>
        <v>461.87945807543639</v>
      </c>
      <c r="AP3606" s="159"/>
      <c r="AR3606" s="164">
        <f>CHOOSE(AV$3,C3606,F3606,I3606,L3606,O3606,R3606,U3606,X3606,AA3606,AD3606,AG3606,AJ3606)</f>
        <v>1.2658911093782239</v>
      </c>
      <c r="AS3606" s="160"/>
      <c r="AT3606" s="160"/>
      <c r="AV3606" s="115">
        <f>AN3606/AR3606</f>
        <v>8603.8991407799622</v>
      </c>
      <c r="AW3606" s="161">
        <f>AO3606/AR3606</f>
        <v>364.86507777300119</v>
      </c>
      <c r="AX3606" s="159"/>
    </row>
    <row r="3607" spans="1:50">
      <c r="A3607" s="84" t="s">
        <v>51</v>
      </c>
      <c r="B3607" s="84" t="s">
        <v>52</v>
      </c>
      <c r="C3607" s="84" t="s">
        <v>53</v>
      </c>
      <c r="D3607" s="84" t="s">
        <v>54</v>
      </c>
      <c r="E3607" s="84" t="s">
        <v>52</v>
      </c>
      <c r="F3607" s="84" t="s">
        <v>53</v>
      </c>
      <c r="G3607" s="84" t="s">
        <v>54</v>
      </c>
      <c r="H3607" s="84" t="s">
        <v>52</v>
      </c>
      <c r="I3607" s="84" t="s">
        <v>53</v>
      </c>
      <c r="J3607" s="84" t="s">
        <v>54</v>
      </c>
      <c r="K3607" s="84" t="s">
        <v>52</v>
      </c>
      <c r="L3607" s="84" t="s">
        <v>53</v>
      </c>
      <c r="M3607" s="84" t="s">
        <v>54</v>
      </c>
      <c r="N3607" s="84" t="s">
        <v>52</v>
      </c>
      <c r="O3607" s="84" t="s">
        <v>53</v>
      </c>
      <c r="P3607" s="84" t="s">
        <v>54</v>
      </c>
      <c r="Q3607" s="84" t="s">
        <v>52</v>
      </c>
      <c r="R3607" s="84" t="s">
        <v>53</v>
      </c>
      <c r="S3607" s="84" t="s">
        <v>54</v>
      </c>
      <c r="T3607" s="84" t="s">
        <v>52</v>
      </c>
      <c r="U3607" s="84" t="s">
        <v>53</v>
      </c>
      <c r="V3607" s="84" t="s">
        <v>54</v>
      </c>
      <c r="W3607" s="84" t="s">
        <v>52</v>
      </c>
      <c r="X3607" s="84" t="s">
        <v>53</v>
      </c>
      <c r="Y3607" s="84" t="s">
        <v>54</v>
      </c>
      <c r="Z3607" s="84" t="s">
        <v>52</v>
      </c>
      <c r="AA3607" s="84" t="s">
        <v>53</v>
      </c>
      <c r="AB3607" s="84" t="s">
        <v>54</v>
      </c>
      <c r="AC3607" s="84" t="s">
        <v>52</v>
      </c>
      <c r="AD3607" s="84" t="s">
        <v>53</v>
      </c>
      <c r="AE3607" s="84" t="s">
        <v>54</v>
      </c>
      <c r="AF3607" s="84" t="s">
        <v>52</v>
      </c>
      <c r="AG3607" s="84" t="s">
        <v>53</v>
      </c>
      <c r="AH3607" s="84" t="s">
        <v>54</v>
      </c>
      <c r="AI3607" s="84" t="s">
        <v>52</v>
      </c>
      <c r="AJ3607" s="84" t="s">
        <v>53</v>
      </c>
      <c r="AK3607" s="84" t="s">
        <v>54</v>
      </c>
    </row>
    <row r="3608" spans="1:50">
      <c r="A3608" s="84">
        <v>1</v>
      </c>
      <c r="B3608" s="84">
        <v>0.60444187968869412</v>
      </c>
      <c r="C3608" s="84">
        <v>0.59553111316653973</v>
      </c>
      <c r="D3608" s="84">
        <v>0.65015070278228182</v>
      </c>
      <c r="E3608" s="84">
        <v>0.63482711019830973</v>
      </c>
      <c r="F3608" s="84">
        <v>0.59672567486691641</v>
      </c>
      <c r="G3608" s="84">
        <v>0.64156439602868176</v>
      </c>
      <c r="H3608" s="84">
        <v>0.56964918673601217</v>
      </c>
      <c r="I3608" s="84">
        <v>0.52604020419718189</v>
      </c>
      <c r="J3608" s="84">
        <v>0.57938973034596686</v>
      </c>
      <c r="K3608" s="84">
        <v>0.4237646737646738</v>
      </c>
      <c r="L3608" s="84">
        <v>0.51987002691023598</v>
      </c>
      <c r="M3608" s="84">
        <v>0.55039026928580714</v>
      </c>
      <c r="N3608" s="84">
        <v>0.28232378496944621</v>
      </c>
      <c r="O3608" s="84">
        <v>0.3679089115895271</v>
      </c>
      <c r="P3608" s="84">
        <v>0.40813411674677258</v>
      </c>
      <c r="Q3608" s="84">
        <v>0.38974914192255411</v>
      </c>
      <c r="R3608" s="84">
        <v>0.32106330944248052</v>
      </c>
      <c r="S3608" s="84">
        <v>0.39066923360831529</v>
      </c>
      <c r="T3608" s="84">
        <v>0.34968797349700809</v>
      </c>
      <c r="U3608" s="84">
        <v>0.35832609742453547</v>
      </c>
      <c r="V3608" s="84">
        <v>0.36186425660109872</v>
      </c>
      <c r="W3608" s="84">
        <v>0.36278182388402969</v>
      </c>
      <c r="X3608" s="84">
        <v>0.3159305822252817</v>
      </c>
      <c r="Y3608" s="84">
        <v>0.37617282269644009</v>
      </c>
      <c r="Z3608" s="84">
        <v>0.30442481967819501</v>
      </c>
      <c r="AA3608" s="84">
        <v>0.28228868116694972</v>
      </c>
      <c r="AB3608" s="84">
        <v>0.34971156323555741</v>
      </c>
      <c r="AC3608" s="84">
        <v>0.25605627086313781</v>
      </c>
      <c r="AD3608" s="84">
        <v>0.35245534918252303</v>
      </c>
      <c r="AE3608" s="84">
        <v>0.39206291882348232</v>
      </c>
      <c r="AF3608" s="84">
        <v>0.60889080569931642</v>
      </c>
      <c r="AG3608" s="84">
        <v>0.5815196507416287</v>
      </c>
      <c r="AH3608" s="84">
        <v>0.62758423349309667</v>
      </c>
      <c r="AI3608" s="84">
        <v>0.62002084846953276</v>
      </c>
      <c r="AJ3608" s="84">
        <v>0.58346336961068801</v>
      </c>
      <c r="AK3608" s="84">
        <v>0.63879428352406498</v>
      </c>
    </row>
    <row r="3609" spans="1:50">
      <c r="A3609" s="84">
        <v>2</v>
      </c>
      <c r="B3609" s="84">
        <v>0.52319977541057761</v>
      </c>
      <c r="C3609" s="84">
        <v>0.51765365215766845</v>
      </c>
      <c r="D3609" s="84">
        <v>0.57595818122133913</v>
      </c>
      <c r="E3609" s="84">
        <v>0.56208545166829393</v>
      </c>
      <c r="F3609" s="84">
        <v>0.51763421215652916</v>
      </c>
      <c r="G3609" s="84">
        <v>0.5638099834528405</v>
      </c>
      <c r="H3609" s="84">
        <v>0.51202504389306658</v>
      </c>
      <c r="I3609" s="84">
        <v>0.47640638737623192</v>
      </c>
      <c r="J3609" s="84">
        <v>0.51737395593401736</v>
      </c>
      <c r="K3609" s="84">
        <v>0.38027573027573031</v>
      </c>
      <c r="L3609" s="84">
        <v>0.47124401219335149</v>
      </c>
      <c r="M3609" s="84">
        <v>0.49631195524912192</v>
      </c>
      <c r="N3609" s="84">
        <v>0.22080653945507869</v>
      </c>
      <c r="O3609" s="84">
        <v>0.31101274058090628</v>
      </c>
      <c r="P3609" s="84">
        <v>0.33184565147885892</v>
      </c>
      <c r="Q3609" s="84">
        <v>0.31924166685863031</v>
      </c>
      <c r="R3609" s="84">
        <v>0.26209317217009093</v>
      </c>
      <c r="S3609" s="84">
        <v>0.31691288691159009</v>
      </c>
      <c r="T3609" s="84">
        <v>0.29100216578066551</v>
      </c>
      <c r="U3609" s="84">
        <v>0.30075487077250951</v>
      </c>
      <c r="V3609" s="84">
        <v>0.2978001925370346</v>
      </c>
      <c r="W3609" s="84">
        <v>0.29903822699236848</v>
      </c>
      <c r="X3609" s="84">
        <v>0.25711060483031661</v>
      </c>
      <c r="Y3609" s="84">
        <v>0.30765707778382928</v>
      </c>
      <c r="Z3609" s="84">
        <v>0.25777695579803972</v>
      </c>
      <c r="AA3609" s="84">
        <v>0.22894139480351169</v>
      </c>
      <c r="AB3609" s="84">
        <v>0.28038630001790449</v>
      </c>
      <c r="AC3609" s="84">
        <v>0.22095851216022891</v>
      </c>
      <c r="AD3609" s="84">
        <v>0.32038359663996308</v>
      </c>
      <c r="AE3609" s="84">
        <v>0.34007864852935282</v>
      </c>
      <c r="AF3609" s="84">
        <v>0.53403935850744366</v>
      </c>
      <c r="AG3609" s="84">
        <v>0.49916577624953828</v>
      </c>
      <c r="AH3609" s="84">
        <v>0.54986561474865348</v>
      </c>
      <c r="AI3609" s="84">
        <v>0.55017847553463695</v>
      </c>
      <c r="AJ3609" s="84">
        <v>0.50314189779923291</v>
      </c>
      <c r="AK3609" s="84">
        <v>0.56638011279636413</v>
      </c>
    </row>
    <row r="3610" spans="1:50">
      <c r="A3610" s="84">
        <v>3</v>
      </c>
      <c r="B3610" s="84">
        <v>0.48787373083581581</v>
      </c>
      <c r="C3610" s="84">
        <v>0.48363580030345421</v>
      </c>
      <c r="D3610" s="84">
        <v>0.52583831531199943</v>
      </c>
      <c r="E3610" s="84">
        <v>0.53050402343355441</v>
      </c>
      <c r="F3610" s="84">
        <v>0.48698302201782839</v>
      </c>
      <c r="G3610" s="84">
        <v>0.51362267880125023</v>
      </c>
      <c r="H3610" s="84">
        <v>0.48696458740517429</v>
      </c>
      <c r="I3610" s="84">
        <v>0.45551484296242423</v>
      </c>
      <c r="J3610" s="84">
        <v>0.48844838416974928</v>
      </c>
      <c r="K3610" s="84">
        <v>0.36172536172536168</v>
      </c>
      <c r="L3610" s="84">
        <v>0.44679701195886412</v>
      </c>
      <c r="M3610" s="84">
        <v>0.48016131130480022</v>
      </c>
      <c r="N3610" s="84">
        <v>0.1774216919241127</v>
      </c>
      <c r="O3610" s="84">
        <v>0.2801505098751727</v>
      </c>
      <c r="P3610" s="84">
        <v>0.29831384408954392</v>
      </c>
      <c r="Q3610" s="84">
        <v>0.26720416484301213</v>
      </c>
      <c r="R3610" s="84">
        <v>0.21904436109516071</v>
      </c>
      <c r="S3610" s="84">
        <v>0.26171433131502558</v>
      </c>
      <c r="T3610" s="84">
        <v>0.25131188097622781</v>
      </c>
      <c r="U3610" s="84">
        <v>0.25093093373724618</v>
      </c>
      <c r="V3610" s="84">
        <v>0.25025503972872393</v>
      </c>
      <c r="W3610" s="84">
        <v>0.26385162212077917</v>
      </c>
      <c r="X3610" s="84">
        <v>0.21395502152166981</v>
      </c>
      <c r="Y3610" s="84">
        <v>0.25147299103827297</v>
      </c>
      <c r="Z3610" s="84">
        <v>0.227834288884779</v>
      </c>
      <c r="AA3610" s="84">
        <v>0.19073879977045011</v>
      </c>
      <c r="AB3610" s="84">
        <v>0.2332735061770447</v>
      </c>
      <c r="AC3610" s="84">
        <v>0.20885391829597841</v>
      </c>
      <c r="AD3610" s="84">
        <v>0.30607166824985649</v>
      </c>
      <c r="AE3610" s="84">
        <v>0.31995104530315799</v>
      </c>
      <c r="AF3610" s="84">
        <v>0.49731646540157182</v>
      </c>
      <c r="AG3610" s="84">
        <v>0.4645374334666274</v>
      </c>
      <c r="AH3610" s="84">
        <v>0.49876856100477229</v>
      </c>
      <c r="AI3610" s="84">
        <v>0.5088763938465426</v>
      </c>
      <c r="AJ3610" s="84">
        <v>0.47034619530452842</v>
      </c>
      <c r="AK3610" s="84">
        <v>0.51710562339155663</v>
      </c>
    </row>
    <row r="3611" spans="1:50">
      <c r="A3611" s="84">
        <v>4</v>
      </c>
      <c r="B3611" s="84">
        <v>0.46995336650186392</v>
      </c>
      <c r="C3611" s="84">
        <v>0.46749941906293702</v>
      </c>
      <c r="D3611" s="84">
        <v>0.49874663032557781</v>
      </c>
      <c r="E3611" s="84">
        <v>0.51614423756775851</v>
      </c>
      <c r="F3611" s="84">
        <v>0.47336756228935012</v>
      </c>
      <c r="G3611" s="84">
        <v>0.49077840595697719</v>
      </c>
      <c r="H3611" s="84">
        <v>0.47263722794580437</v>
      </c>
      <c r="I3611" s="84">
        <v>0.44795411547543967</v>
      </c>
      <c r="J3611" s="84">
        <v>0.46910844326562912</v>
      </c>
      <c r="K3611" s="84">
        <v>0.34909909909909909</v>
      </c>
      <c r="L3611" s="84">
        <v>0.43535402034458498</v>
      </c>
      <c r="M3611" s="84">
        <v>0.46133081826460248</v>
      </c>
      <c r="N3611" s="84">
        <v>0.15304863120131509</v>
      </c>
      <c r="O3611" s="84">
        <v>0.25935240443823332</v>
      </c>
      <c r="P3611" s="84">
        <v>0.27460702661054881</v>
      </c>
      <c r="Q3611" s="84">
        <v>0.23316210177144039</v>
      </c>
      <c r="R3611" s="84">
        <v>0.1877457388497176</v>
      </c>
      <c r="S3611" s="84">
        <v>0.22114135801853391</v>
      </c>
      <c r="T3611" s="84">
        <v>0.2184271124921886</v>
      </c>
      <c r="U3611" s="84">
        <v>0.21756333529319369</v>
      </c>
      <c r="V3611" s="84">
        <v>0.21335051159612561</v>
      </c>
      <c r="W3611" s="84">
        <v>0.2326244903648465</v>
      </c>
      <c r="X3611" s="84">
        <v>0.18650503569421681</v>
      </c>
      <c r="Y3611" s="84">
        <v>0.2169087612021588</v>
      </c>
      <c r="Z3611" s="84">
        <v>0.2031302015905308</v>
      </c>
      <c r="AA3611" s="84">
        <v>0.17376956587249109</v>
      </c>
      <c r="AB3611" s="84">
        <v>0.2014755909569288</v>
      </c>
      <c r="AC3611" s="84">
        <v>0.20045302813543159</v>
      </c>
      <c r="AD3611" s="84">
        <v>0.29984049226938658</v>
      </c>
      <c r="AE3611" s="84">
        <v>0.30436178323502278</v>
      </c>
      <c r="AF3611" s="84">
        <v>0.47814836112708448</v>
      </c>
      <c r="AG3611" s="84">
        <v>0.4487851074326486</v>
      </c>
      <c r="AH3611" s="84">
        <v>0.4737667726078913</v>
      </c>
      <c r="AI3611" s="84">
        <v>0.48862810752756097</v>
      </c>
      <c r="AJ3611" s="84">
        <v>0.45583968021035998</v>
      </c>
      <c r="AK3611" s="84">
        <v>0.48964025625581781</v>
      </c>
    </row>
    <row r="3612" spans="1:50">
      <c r="A3612" s="84">
        <v>5</v>
      </c>
      <c r="B3612" s="84">
        <v>0.46348082411840857</v>
      </c>
      <c r="C3612" s="84">
        <v>0.46261726955024052</v>
      </c>
      <c r="D3612" s="84">
        <v>0.479135373872216</v>
      </c>
      <c r="E3612" s="84">
        <v>0.50840039055924047</v>
      </c>
      <c r="F3612" s="84">
        <v>0.47013891076322167</v>
      </c>
      <c r="G3612" s="84">
        <v>0.47203070417356119</v>
      </c>
      <c r="H3612" s="84">
        <v>0.48823997084837839</v>
      </c>
      <c r="I3612" s="84">
        <v>0.47311971497093092</v>
      </c>
      <c r="J3612" s="84">
        <v>0.48629045392150022</v>
      </c>
      <c r="K3612" s="84">
        <v>0.37209937209937211</v>
      </c>
      <c r="L3612" s="84">
        <v>0.46862445146666359</v>
      </c>
      <c r="M3612" s="84">
        <v>0.48534538831793927</v>
      </c>
      <c r="N3612" s="84">
        <v>0.1528887423240847</v>
      </c>
      <c r="O3612" s="84">
        <v>0.27430409930450678</v>
      </c>
      <c r="P3612" s="84">
        <v>0.27800082813998711</v>
      </c>
      <c r="Q3612" s="84">
        <v>0.22687337310819841</v>
      </c>
      <c r="R3612" s="84">
        <v>0.18735478455471821</v>
      </c>
      <c r="S3612" s="84">
        <v>0.2038703627966364</v>
      </c>
      <c r="T3612" s="84">
        <v>0.2097340284376418</v>
      </c>
      <c r="U3612" s="84">
        <v>0.2066977908089031</v>
      </c>
      <c r="V3612" s="84">
        <v>0.19923272554851501</v>
      </c>
      <c r="W3612" s="84">
        <v>0.22447468376485341</v>
      </c>
      <c r="X3612" s="84">
        <v>0.18019168103457461</v>
      </c>
      <c r="Y3612" s="84">
        <v>0.2022732336485617</v>
      </c>
      <c r="Z3612" s="84">
        <v>0.20266321435176629</v>
      </c>
      <c r="AA3612" s="84">
        <v>0.18057454977189091</v>
      </c>
      <c r="AB3612" s="84">
        <v>0.20027904783115641</v>
      </c>
      <c r="AC3612" s="84">
        <v>0.21297885868701319</v>
      </c>
      <c r="AD3612" s="84">
        <v>0.32181981462089337</v>
      </c>
      <c r="AE3612" s="84">
        <v>0.32236266602463792</v>
      </c>
      <c r="AF3612" s="84">
        <v>0.47011373075202872</v>
      </c>
      <c r="AG3612" s="84">
        <v>0.44523748726352291</v>
      </c>
      <c r="AH3612" s="84">
        <v>0.45753323863346029</v>
      </c>
      <c r="AI3612" s="84">
        <v>0.47626117446378358</v>
      </c>
      <c r="AJ3612" s="84">
        <v>0.45270331586973789</v>
      </c>
      <c r="AK3612" s="84">
        <v>0.47237584186606801</v>
      </c>
    </row>
    <row r="3613" spans="1:50">
      <c r="A3613" s="84">
        <v>6</v>
      </c>
      <c r="B3613" s="84">
        <v>0.49122697568507567</v>
      </c>
      <c r="C3613" s="84">
        <v>0.49139301873123331</v>
      </c>
      <c r="D3613" s="84">
        <v>0.50704771757403333</v>
      </c>
      <c r="E3613" s="84">
        <v>0.54052052119457261</v>
      </c>
      <c r="F3613" s="84">
        <v>0.50310265536901111</v>
      </c>
      <c r="G3613" s="84">
        <v>0.50178111785254631</v>
      </c>
      <c r="H3613" s="84">
        <v>0.529615397356478</v>
      </c>
      <c r="I3613" s="84">
        <v>0.5255867907070948</v>
      </c>
      <c r="J3613" s="84">
        <v>0.5299027477257392</v>
      </c>
      <c r="K3613" s="84">
        <v>0.41665301665301657</v>
      </c>
      <c r="L3613" s="84">
        <v>0.52611409493395256</v>
      </c>
      <c r="M3613" s="84">
        <v>0.53455834525822821</v>
      </c>
      <c r="N3613" s="84">
        <v>0.17005181398927741</v>
      </c>
      <c r="O3613" s="84">
        <v>0.31313048980916552</v>
      </c>
      <c r="P3613" s="84">
        <v>0.30270088946427731</v>
      </c>
      <c r="Q3613" s="84">
        <v>0.2495634746953537</v>
      </c>
      <c r="R3613" s="84">
        <v>0.2114451869861089</v>
      </c>
      <c r="S3613" s="84">
        <v>0.21456174126425201</v>
      </c>
      <c r="T3613" s="84">
        <v>0.22812604329849251</v>
      </c>
      <c r="U3613" s="84">
        <v>0.22412172940167141</v>
      </c>
      <c r="V3613" s="84">
        <v>0.20564903021043371</v>
      </c>
      <c r="W3613" s="84">
        <v>0.2275760532459839</v>
      </c>
      <c r="X3613" s="84">
        <v>0.19478975967764731</v>
      </c>
      <c r="Y3613" s="84">
        <v>0.20858295786502951</v>
      </c>
      <c r="Z3613" s="84">
        <v>0.21420843351211399</v>
      </c>
      <c r="AA3613" s="84">
        <v>0.2013451884688251</v>
      </c>
      <c r="AB3613" s="84">
        <v>0.21169424392885369</v>
      </c>
      <c r="AC3613" s="84">
        <v>0.2354236210459387</v>
      </c>
      <c r="AD3613" s="84">
        <v>0.36045180888898981</v>
      </c>
      <c r="AE3613" s="84">
        <v>0.35402672444925981</v>
      </c>
      <c r="AF3613" s="84">
        <v>0.49726854514088559</v>
      </c>
      <c r="AG3613" s="84">
        <v>0.4773718357137014</v>
      </c>
      <c r="AH3613" s="84">
        <v>0.49005140363606642</v>
      </c>
      <c r="AI3613" s="84">
        <v>0.50358530498783838</v>
      </c>
      <c r="AJ3613" s="84">
        <v>0.48400055777262802</v>
      </c>
      <c r="AK3613" s="84">
        <v>0.50001095110332361</v>
      </c>
    </row>
    <row r="3614" spans="1:50">
      <c r="A3614" s="84">
        <v>7</v>
      </c>
      <c r="B3614" s="84">
        <v>0.53520907091722958</v>
      </c>
      <c r="C3614" s="84">
        <v>0.537168581101092</v>
      </c>
      <c r="D3614" s="84">
        <v>0.54700633648002084</v>
      </c>
      <c r="E3614" s="84">
        <v>0.59018214874920027</v>
      </c>
      <c r="F3614" s="84">
        <v>0.55408910028244129</v>
      </c>
      <c r="G3614" s="84">
        <v>0.54895201323772735</v>
      </c>
      <c r="H3614" s="84">
        <v>0.59056878788882627</v>
      </c>
      <c r="I3614" s="84">
        <v>0.61095971754871303</v>
      </c>
      <c r="J3614" s="84">
        <v>0.57574277006118968</v>
      </c>
      <c r="K3614" s="84">
        <v>0.47792792792792788</v>
      </c>
      <c r="L3614" s="84">
        <v>0.61148542269169359</v>
      </c>
      <c r="M3614" s="84">
        <v>0.58060361649538184</v>
      </c>
      <c r="N3614" s="84">
        <v>0.23078460469973361</v>
      </c>
      <c r="O3614" s="84">
        <v>0.37347670994541859</v>
      </c>
      <c r="P3614" s="84">
        <v>0.33919932490866878</v>
      </c>
      <c r="Q3614" s="84">
        <v>0.29035497915274933</v>
      </c>
      <c r="R3614" s="84">
        <v>0.25331538584817309</v>
      </c>
      <c r="S3614" s="84">
        <v>0.24612115831579359</v>
      </c>
      <c r="T3614" s="84">
        <v>0.27609423285994328</v>
      </c>
      <c r="U3614" s="84">
        <v>0.26335982389809759</v>
      </c>
      <c r="V3614" s="84">
        <v>0.24319055898003261</v>
      </c>
      <c r="W3614" s="84">
        <v>0.25640310833885083</v>
      </c>
      <c r="X3614" s="84">
        <v>0.22962794044830709</v>
      </c>
      <c r="Y3614" s="84">
        <v>0.2360653809971778</v>
      </c>
      <c r="Z3614" s="84">
        <v>0.24261142962825971</v>
      </c>
      <c r="AA3614" s="84">
        <v>0.2381036284190618</v>
      </c>
      <c r="AB3614" s="84">
        <v>0.2338259248099287</v>
      </c>
      <c r="AC3614" s="84">
        <v>0.26510888570974411</v>
      </c>
      <c r="AD3614" s="84">
        <v>0.42828636176482993</v>
      </c>
      <c r="AE3614" s="84">
        <v>0.38671802897155022</v>
      </c>
      <c r="AF3614" s="84">
        <v>0.53988563031116232</v>
      </c>
      <c r="AG3614" s="84">
        <v>0.52736824099025947</v>
      </c>
      <c r="AH3614" s="84">
        <v>0.53613072670229822</v>
      </c>
      <c r="AI3614" s="84">
        <v>0.54332375146097234</v>
      </c>
      <c r="AJ3614" s="84">
        <v>0.53150419325493536</v>
      </c>
      <c r="AK3614" s="84">
        <v>0.54015769588786056</v>
      </c>
    </row>
    <row r="3615" spans="1:50">
      <c r="A3615" s="84">
        <v>8</v>
      </c>
      <c r="B3615" s="84">
        <v>0.62736871656502968</v>
      </c>
      <c r="C3615" s="84">
        <v>0.62921407189039169</v>
      </c>
      <c r="D3615" s="84">
        <v>0.58684061315640268</v>
      </c>
      <c r="E3615" s="84">
        <v>0.66068482542675322</v>
      </c>
      <c r="F3615" s="84">
        <v>0.64626053905355862</v>
      </c>
      <c r="G3615" s="84">
        <v>0.58864221364221359</v>
      </c>
      <c r="H3615" s="84">
        <v>0.62304965713717819</v>
      </c>
      <c r="I3615" s="84">
        <v>0.62990871888823941</v>
      </c>
      <c r="J3615" s="84">
        <v>0.58669528396268111</v>
      </c>
      <c r="K3615" s="84">
        <v>0.48007098007098009</v>
      </c>
      <c r="L3615" s="84">
        <v>0.60594705048181585</v>
      </c>
      <c r="M3615" s="84">
        <v>0.58044750878105889</v>
      </c>
      <c r="N3615" s="84">
        <v>0.27408950779208452</v>
      </c>
      <c r="O3615" s="84">
        <v>0.38659223175793928</v>
      </c>
      <c r="P3615" s="84">
        <v>0.3514563208570724</v>
      </c>
      <c r="Q3615" s="84">
        <v>0.32830388611181488</v>
      </c>
      <c r="R3615" s="84">
        <v>0.27644061986378399</v>
      </c>
      <c r="S3615" s="84">
        <v>0.27918482977386311</v>
      </c>
      <c r="T3615" s="84">
        <v>0.32397681844252119</v>
      </c>
      <c r="U3615" s="84">
        <v>0.28992437015145422</v>
      </c>
      <c r="V3615" s="84">
        <v>0.28160057984619391</v>
      </c>
      <c r="W3615" s="84">
        <v>0.30999756072063278</v>
      </c>
      <c r="X3615" s="84">
        <v>0.25772155171985089</v>
      </c>
      <c r="Y3615" s="84">
        <v>0.26517242659800971</v>
      </c>
      <c r="Z3615" s="84">
        <v>0.28073793230996857</v>
      </c>
      <c r="AA3615" s="84">
        <v>0.25753138402586628</v>
      </c>
      <c r="AB3615" s="84">
        <v>0.25543138873240667</v>
      </c>
      <c r="AC3615" s="84">
        <v>0.26880464155142259</v>
      </c>
      <c r="AD3615" s="84">
        <v>0.43223677171914959</v>
      </c>
      <c r="AE3615" s="84">
        <v>0.39266883351390408</v>
      </c>
      <c r="AF3615" s="84">
        <v>0.61210146316529301</v>
      </c>
      <c r="AG3615" s="84">
        <v>0.62007243987515159</v>
      </c>
      <c r="AH3615" s="84">
        <v>0.57654338650833392</v>
      </c>
      <c r="AI3615" s="84">
        <v>0.59945667624853904</v>
      </c>
      <c r="AJ3615" s="84">
        <v>0.62836406616245799</v>
      </c>
      <c r="AK3615" s="84">
        <v>0.58058916935881277</v>
      </c>
    </row>
    <row r="3616" spans="1:50">
      <c r="A3616" s="84">
        <v>9</v>
      </c>
      <c r="B3616" s="84">
        <v>0.63334217134301363</v>
      </c>
      <c r="C3616" s="84">
        <v>0.63151731648084253</v>
      </c>
      <c r="D3616" s="84">
        <v>0.58650737598106018</v>
      </c>
      <c r="E3616" s="84">
        <v>0.6513922090165315</v>
      </c>
      <c r="F3616" s="84">
        <v>0.63916275553595603</v>
      </c>
      <c r="G3616" s="84">
        <v>0.5870392075749219</v>
      </c>
      <c r="H3616" s="84">
        <v>0.57597641368801145</v>
      </c>
      <c r="I3616" s="84">
        <v>0.58142339613608851</v>
      </c>
      <c r="J3616" s="84">
        <v>0.57601614666945866</v>
      </c>
      <c r="K3616" s="84">
        <v>0.45808080808080798</v>
      </c>
      <c r="L3616" s="84">
        <v>0.54260638476054357</v>
      </c>
      <c r="M3616" s="84">
        <v>0.56256667100299196</v>
      </c>
      <c r="N3616" s="84">
        <v>0.16803821344165801</v>
      </c>
      <c r="O3616" s="84">
        <v>0.32864681900431703</v>
      </c>
      <c r="P3616" s="84">
        <v>0.3116322219834477</v>
      </c>
      <c r="Q3616" s="84">
        <v>0.16655686346778459</v>
      </c>
      <c r="R3616" s="84">
        <v>0.17968949317518851</v>
      </c>
      <c r="S3616" s="84">
        <v>0.17925365839060739</v>
      </c>
      <c r="T3616" s="84">
        <v>0.15871833722831441</v>
      </c>
      <c r="U3616" s="84">
        <v>0.16663421864515221</v>
      </c>
      <c r="V3616" s="84">
        <v>0.16494325266255089</v>
      </c>
      <c r="W3616" s="84">
        <v>0.15905843816426801</v>
      </c>
      <c r="X3616" s="84">
        <v>0.17027445013003931</v>
      </c>
      <c r="Y3616" s="84">
        <v>0.17566965390899639</v>
      </c>
      <c r="Z3616" s="84">
        <v>0.16242371000554839</v>
      </c>
      <c r="AA3616" s="84">
        <v>0.19685217006119959</v>
      </c>
      <c r="AB3616" s="84">
        <v>0.21818789220631199</v>
      </c>
      <c r="AC3616" s="84">
        <v>0.26550627881099992</v>
      </c>
      <c r="AD3616" s="84">
        <v>0.40210213033597131</v>
      </c>
      <c r="AE3616" s="84">
        <v>0.39733156775410311</v>
      </c>
      <c r="AF3616" s="84">
        <v>0.61107916427065367</v>
      </c>
      <c r="AG3616" s="84">
        <v>0.62193177958643331</v>
      </c>
      <c r="AH3616" s="84">
        <v>0.57669667766956556</v>
      </c>
      <c r="AI3616" s="84">
        <v>0.6011466658243042</v>
      </c>
      <c r="AJ3616" s="84">
        <v>0.62870935397977412</v>
      </c>
      <c r="AK3616" s="84">
        <v>0.58333242074138958</v>
      </c>
    </row>
    <row r="3617" spans="1:37">
      <c r="A3617" s="84">
        <v>10</v>
      </c>
      <c r="B3617" s="84">
        <v>0.52800349361323839</v>
      </c>
      <c r="C3617" s="84">
        <v>0.53823021510618585</v>
      </c>
      <c r="D3617" s="84">
        <v>0.54504670294143986</v>
      </c>
      <c r="E3617" s="84">
        <v>0.5609238746170162</v>
      </c>
      <c r="F3617" s="84">
        <v>0.55806322907151318</v>
      </c>
      <c r="G3617" s="84">
        <v>0.56367209045780464</v>
      </c>
      <c r="H3617" s="84">
        <v>0.54190545599098949</v>
      </c>
      <c r="I3617" s="84">
        <v>0.55434747584479915</v>
      </c>
      <c r="J3617" s="84">
        <v>0.57256694818640785</v>
      </c>
      <c r="K3617" s="84">
        <v>0.45716625716625708</v>
      </c>
      <c r="L3617" s="84">
        <v>0.5317395625132596</v>
      </c>
      <c r="M3617" s="84">
        <v>0.57557564719656551</v>
      </c>
      <c r="N3617" s="84">
        <v>0.17300975821803849</v>
      </c>
      <c r="O3617" s="84">
        <v>0.32433129363504459</v>
      </c>
      <c r="P3617" s="84">
        <v>0.32243473156209213</v>
      </c>
      <c r="Q3617" s="84">
        <v>0.17178595286908849</v>
      </c>
      <c r="R3617" s="84">
        <v>0.18116994510110551</v>
      </c>
      <c r="S3617" s="84">
        <v>0.1910063940787439</v>
      </c>
      <c r="T3617" s="84">
        <v>0.16845150962616751</v>
      </c>
      <c r="U3617" s="84">
        <v>0.17065777331293</v>
      </c>
      <c r="V3617" s="84">
        <v>0.17856931892019609</v>
      </c>
      <c r="W3617" s="84">
        <v>0.16790953758232571</v>
      </c>
      <c r="X3617" s="84">
        <v>0.17108786197715201</v>
      </c>
      <c r="Y3617" s="84">
        <v>0.18592179531613609</v>
      </c>
      <c r="Z3617" s="84">
        <v>0.16880895135934901</v>
      </c>
      <c r="AA3617" s="84">
        <v>0.1948201434110218</v>
      </c>
      <c r="AB3617" s="84">
        <v>0.22417715825374571</v>
      </c>
      <c r="AC3617" s="84">
        <v>0.26553807025910031</v>
      </c>
      <c r="AD3617" s="84">
        <v>0.3941559220487017</v>
      </c>
      <c r="AE3617" s="84">
        <v>0.40058986397014579</v>
      </c>
      <c r="AF3617" s="84">
        <v>0.5331927672353205</v>
      </c>
      <c r="AG3617" s="84">
        <v>0.55738294216957673</v>
      </c>
      <c r="AH3617" s="84">
        <v>0.55996750227381886</v>
      </c>
      <c r="AI3617" s="84">
        <v>0.52863505701740532</v>
      </c>
      <c r="AJ3617" s="84">
        <v>0.54938169133482506</v>
      </c>
      <c r="AK3617" s="84">
        <v>0.54127470842687397</v>
      </c>
    </row>
    <row r="3618" spans="1:37">
      <c r="A3618" s="84">
        <v>11</v>
      </c>
      <c r="B3618" s="84">
        <v>0.52248233697771262</v>
      </c>
      <c r="C3618" s="84">
        <v>0.52775056612886306</v>
      </c>
      <c r="D3618" s="84">
        <v>0.54457917615812357</v>
      </c>
      <c r="E3618" s="84">
        <v>0.55200161610720178</v>
      </c>
      <c r="F3618" s="84">
        <v>0.54528249388393657</v>
      </c>
      <c r="G3618" s="84">
        <v>0.56552215480786894</v>
      </c>
      <c r="H3618" s="84">
        <v>0.53976877463808925</v>
      </c>
      <c r="I3618" s="84">
        <v>0.55087897772519934</v>
      </c>
      <c r="J3618" s="84">
        <v>0.57687117563574608</v>
      </c>
      <c r="K3618" s="84">
        <v>0.46157521157521147</v>
      </c>
      <c r="L3618" s="84">
        <v>0.52660093571691768</v>
      </c>
      <c r="M3618" s="84">
        <v>0.58106543515025377</v>
      </c>
      <c r="N3618" s="84">
        <v>0.18151384787572639</v>
      </c>
      <c r="O3618" s="84">
        <v>0.32250697642021831</v>
      </c>
      <c r="P3618" s="84">
        <v>0.32636577580468479</v>
      </c>
      <c r="Q3618" s="84">
        <v>0.17730068415839301</v>
      </c>
      <c r="R3618" s="84">
        <v>0.185032056096192</v>
      </c>
      <c r="S3618" s="84">
        <v>0.19949924687528059</v>
      </c>
      <c r="T3618" s="84">
        <v>0.17737144422472759</v>
      </c>
      <c r="U3618" s="84">
        <v>0.1769118049796031</v>
      </c>
      <c r="V3618" s="84">
        <v>0.18848194286790779</v>
      </c>
      <c r="W3618" s="84">
        <v>0.1761682405826393</v>
      </c>
      <c r="X3618" s="84">
        <v>0.175800677866886</v>
      </c>
      <c r="Y3618" s="84">
        <v>0.19425224043174741</v>
      </c>
      <c r="Z3618" s="84">
        <v>0.1782642870353246</v>
      </c>
      <c r="AA3618" s="84">
        <v>0.19767057949810249</v>
      </c>
      <c r="AB3618" s="84">
        <v>0.23049831217548139</v>
      </c>
      <c r="AC3618" s="84">
        <v>0.26755682721347962</v>
      </c>
      <c r="AD3618" s="84">
        <v>0.39570236894916178</v>
      </c>
      <c r="AE3618" s="84">
        <v>0.40347498093976969</v>
      </c>
      <c r="AF3618" s="84">
        <v>0.52469490767363114</v>
      </c>
      <c r="AG3618" s="84">
        <v>0.54518071542433855</v>
      </c>
      <c r="AH3618" s="84">
        <v>0.55964048112985798</v>
      </c>
      <c r="AI3618" s="84">
        <v>0.52928262311653029</v>
      </c>
      <c r="AJ3618" s="84">
        <v>0.53621869999136795</v>
      </c>
      <c r="AK3618" s="84">
        <v>0.5420850900728249</v>
      </c>
    </row>
    <row r="3619" spans="1:37">
      <c r="A3619" s="84">
        <v>12</v>
      </c>
      <c r="B3619" s="84">
        <v>0.53198059796933739</v>
      </c>
      <c r="C3619" s="84">
        <v>0.53475598365174748</v>
      </c>
      <c r="D3619" s="84">
        <v>0.54820499557341662</v>
      </c>
      <c r="E3619" s="84">
        <v>0.55450994915996088</v>
      </c>
      <c r="F3619" s="84">
        <v>0.54802291030123562</v>
      </c>
      <c r="G3619" s="84">
        <v>0.56922802904945757</v>
      </c>
      <c r="H3619" s="84">
        <v>0.53496538244939873</v>
      </c>
      <c r="I3619" s="84">
        <v>0.54058856293241153</v>
      </c>
      <c r="J3619" s="84">
        <v>0.57231683767246</v>
      </c>
      <c r="K3619" s="84">
        <v>0.46263991263991261</v>
      </c>
      <c r="L3619" s="84">
        <v>0.51444778185959783</v>
      </c>
      <c r="M3619" s="84">
        <v>0.57780668661376344</v>
      </c>
      <c r="N3619" s="84">
        <v>0.19026276737667319</v>
      </c>
      <c r="O3619" s="84">
        <v>0.31952967886978279</v>
      </c>
      <c r="P3619" s="84">
        <v>0.32544853214807978</v>
      </c>
      <c r="Q3619" s="84">
        <v>0.18191241851143719</v>
      </c>
      <c r="R3619" s="84">
        <v>0.18893584971831881</v>
      </c>
      <c r="S3619" s="84">
        <v>0.20557013037536531</v>
      </c>
      <c r="T3619" s="84">
        <v>0.21474614140065229</v>
      </c>
      <c r="U3619" s="84">
        <v>0.18479537628672629</v>
      </c>
      <c r="V3619" s="84">
        <v>0.1998361998361998</v>
      </c>
      <c r="W3619" s="84">
        <v>0.20360577760741541</v>
      </c>
      <c r="X3619" s="84">
        <v>0.1826681471472687</v>
      </c>
      <c r="Y3619" s="84">
        <v>0.20479526662375599</v>
      </c>
      <c r="Z3619" s="84">
        <v>0.18546328832994269</v>
      </c>
      <c r="AA3619" s="84">
        <v>0.2006017038395258</v>
      </c>
      <c r="AB3619" s="84">
        <v>0.23588057276859989</v>
      </c>
      <c r="AC3619" s="84">
        <v>0.26431409950723261</v>
      </c>
      <c r="AD3619" s="84">
        <v>0.38681921484589021</v>
      </c>
      <c r="AE3619" s="84">
        <v>0.39991172103848172</v>
      </c>
      <c r="AF3619" s="84">
        <v>0.52889591719378959</v>
      </c>
      <c r="AG3619" s="84">
        <v>0.55002243603251599</v>
      </c>
      <c r="AH3619" s="84">
        <v>0.56379978130460984</v>
      </c>
      <c r="AI3619" s="84">
        <v>0.53664276463341454</v>
      </c>
      <c r="AJ3619" s="84">
        <v>0.54237854611695058</v>
      </c>
      <c r="AK3619" s="84">
        <v>0.54770300607786226</v>
      </c>
    </row>
    <row r="3620" spans="1:37">
      <c r="A3620" s="84">
        <v>13</v>
      </c>
      <c r="B3620" s="84">
        <v>0.52037681114213075</v>
      </c>
      <c r="C3620" s="84">
        <v>0.52299143858242225</v>
      </c>
      <c r="D3620" s="84">
        <v>0.54437525490157068</v>
      </c>
      <c r="E3620" s="84">
        <v>0.54376957004814652</v>
      </c>
      <c r="F3620" s="84">
        <v>0.53449932277065548</v>
      </c>
      <c r="G3620" s="84">
        <v>0.56417195256480968</v>
      </c>
      <c r="H3620" s="84">
        <v>0.53529665087620493</v>
      </c>
      <c r="I3620" s="84">
        <v>0.53874038510225986</v>
      </c>
      <c r="J3620" s="84">
        <v>0.57927339987436299</v>
      </c>
      <c r="K3620" s="84">
        <v>0.47522522522522509</v>
      </c>
      <c r="L3620" s="84">
        <v>0.51692218363723652</v>
      </c>
      <c r="M3620" s="84">
        <v>0.59305971120072842</v>
      </c>
      <c r="N3620" s="84">
        <v>0.20260419008788891</v>
      </c>
      <c r="O3620" s="84">
        <v>0.3265379616552529</v>
      </c>
      <c r="P3620" s="84">
        <v>0.33440869232502918</v>
      </c>
      <c r="Q3620" s="84">
        <v>0.2160097671097187</v>
      </c>
      <c r="R3620" s="84">
        <v>0.20275435924818899</v>
      </c>
      <c r="S3620" s="84">
        <v>0.21656475376312981</v>
      </c>
      <c r="T3620" s="84">
        <v>0.30903892412919348</v>
      </c>
      <c r="U3620" s="84">
        <v>0.21417900664924849</v>
      </c>
      <c r="V3620" s="84">
        <v>0.22814680709417551</v>
      </c>
      <c r="W3620" s="84">
        <v>0.28793950587169392</v>
      </c>
      <c r="X3620" s="84">
        <v>0.2039021035753891</v>
      </c>
      <c r="Y3620" s="84">
        <v>0.22682050552062191</v>
      </c>
      <c r="Z3620" s="84">
        <v>0.2165202515257999</v>
      </c>
      <c r="AA3620" s="84">
        <v>0.2122776235827066</v>
      </c>
      <c r="AB3620" s="84">
        <v>0.2474748136405916</v>
      </c>
      <c r="AC3620" s="84">
        <v>0.26854236210459392</v>
      </c>
      <c r="AD3620" s="84">
        <v>0.38819221329944342</v>
      </c>
      <c r="AE3620" s="84">
        <v>0.40840255206452403</v>
      </c>
      <c r="AF3620" s="84">
        <v>0.51967925372180701</v>
      </c>
      <c r="AG3620" s="84">
        <v>0.53727232385235346</v>
      </c>
      <c r="AH3620" s="84">
        <v>0.55991129551470054</v>
      </c>
      <c r="AI3620" s="84">
        <v>0.53048298954417672</v>
      </c>
      <c r="AJ3620" s="84">
        <v>0.52947673401992479</v>
      </c>
      <c r="AK3620" s="84">
        <v>0.54596178064940037</v>
      </c>
    </row>
    <row r="3621" spans="1:37">
      <c r="A3621" s="84">
        <v>14</v>
      </c>
      <c r="B3621" s="84">
        <v>0.51892633778872999</v>
      </c>
      <c r="C3621" s="84">
        <v>0.52426722193618336</v>
      </c>
      <c r="D3621" s="84">
        <v>0.55659063553800403</v>
      </c>
      <c r="E3621" s="84">
        <v>0.5486010572034612</v>
      </c>
      <c r="F3621" s="84">
        <v>0.53532354763179713</v>
      </c>
      <c r="G3621" s="84">
        <v>0.57607096892811183</v>
      </c>
      <c r="H3621" s="84">
        <v>0.53562791930301112</v>
      </c>
      <c r="I3621" s="84">
        <v>0.53950681501189923</v>
      </c>
      <c r="J3621" s="84">
        <v>0.58020404364719302</v>
      </c>
      <c r="K3621" s="84">
        <v>0.48397488397488397</v>
      </c>
      <c r="L3621" s="84">
        <v>0.52010674765791609</v>
      </c>
      <c r="M3621" s="84">
        <v>0.59831533758293221</v>
      </c>
      <c r="N3621" s="84">
        <v>0.2352714863170097</v>
      </c>
      <c r="O3621" s="84">
        <v>0.33718598699118069</v>
      </c>
      <c r="P3621" s="84">
        <v>0.34890376279554902</v>
      </c>
      <c r="Q3621" s="84">
        <v>0.2834995738407316</v>
      </c>
      <c r="R3621" s="84">
        <v>0.22704239482503</v>
      </c>
      <c r="S3621" s="84">
        <v>0.23845424892018871</v>
      </c>
      <c r="T3621" s="84">
        <v>0.40632356591934388</v>
      </c>
      <c r="U3621" s="84">
        <v>0.25899621396484962</v>
      </c>
      <c r="V3621" s="84">
        <v>0.27487934505478367</v>
      </c>
      <c r="W3621" s="84">
        <v>0.3568099452904484</v>
      </c>
      <c r="X3621" s="84">
        <v>0.23342930882725901</v>
      </c>
      <c r="Y3621" s="84">
        <v>0.26360195821161547</v>
      </c>
      <c r="Z3621" s="84">
        <v>0.28979101165156279</v>
      </c>
      <c r="AA3621" s="84">
        <v>0.22933330918174691</v>
      </c>
      <c r="AB3621" s="84">
        <v>0.262828994772766</v>
      </c>
      <c r="AC3621" s="84">
        <v>0.26891591161977429</v>
      </c>
      <c r="AD3621" s="84">
        <v>0.38742223187625829</v>
      </c>
      <c r="AE3621" s="84">
        <v>0.4063079330684965</v>
      </c>
      <c r="AF3621" s="84">
        <v>0.52327327327327333</v>
      </c>
      <c r="AG3621" s="84">
        <v>0.53844494743026849</v>
      </c>
      <c r="AH3621" s="84">
        <v>0.5724351833873258</v>
      </c>
      <c r="AI3621" s="84">
        <v>0.53853808004548764</v>
      </c>
      <c r="AJ3621" s="84">
        <v>0.53031117957843887</v>
      </c>
      <c r="AK3621" s="84">
        <v>0.55919071346438143</v>
      </c>
    </row>
    <row r="3622" spans="1:37">
      <c r="A3622" s="84">
        <v>15</v>
      </c>
      <c r="B3622" s="84">
        <v>0.51468409314222441</v>
      </c>
      <c r="C3622" s="84">
        <v>0.52066541214636863</v>
      </c>
      <c r="D3622" s="84">
        <v>0.5479911269384955</v>
      </c>
      <c r="E3622" s="84">
        <v>0.54570553180027592</v>
      </c>
      <c r="F3622" s="84">
        <v>0.53306611648344715</v>
      </c>
      <c r="G3622" s="84">
        <v>0.5699519672733957</v>
      </c>
      <c r="H3622" s="84">
        <v>0.53925530857653958</v>
      </c>
      <c r="I3622" s="84">
        <v>0.55021151624233</v>
      </c>
      <c r="J3622" s="84">
        <v>0.58139061445755102</v>
      </c>
      <c r="K3622" s="84">
        <v>0.49819819819819833</v>
      </c>
      <c r="L3622" s="84">
        <v>0.5337204238641311</v>
      </c>
      <c r="M3622" s="84">
        <v>0.60464420450110568</v>
      </c>
      <c r="N3622" s="84">
        <v>0.29499997501736291</v>
      </c>
      <c r="O3622" s="84">
        <v>0.35918449611943559</v>
      </c>
      <c r="P3622" s="84">
        <v>0.36889443311721321</v>
      </c>
      <c r="Q3622" s="84">
        <v>0.35192002027135982</v>
      </c>
      <c r="R3622" s="84">
        <v>0.26305115392603629</v>
      </c>
      <c r="S3622" s="84">
        <v>0.27977336432283623</v>
      </c>
      <c r="T3622" s="84">
        <v>0.47490091339445462</v>
      </c>
      <c r="U3622" s="84">
        <v>0.31166000184304748</v>
      </c>
      <c r="V3622" s="84">
        <v>0.33545187931152842</v>
      </c>
      <c r="W3622" s="84">
        <v>0.44445847998048582</v>
      </c>
      <c r="X3622" s="84">
        <v>0.27443094914861699</v>
      </c>
      <c r="Y3622" s="84">
        <v>0.31766011041243752</v>
      </c>
      <c r="Z3622" s="84">
        <v>0.35504438690586282</v>
      </c>
      <c r="AA3622" s="84">
        <v>0.26095981148589059</v>
      </c>
      <c r="AB3622" s="84">
        <v>0.289321070949767</v>
      </c>
      <c r="AC3622" s="84">
        <v>0.27566364647909719</v>
      </c>
      <c r="AD3622" s="84">
        <v>0.39751628308083348</v>
      </c>
      <c r="AE3622" s="84">
        <v>0.40953412784398707</v>
      </c>
      <c r="AF3622" s="84">
        <v>0.51854514088556647</v>
      </c>
      <c r="AG3622" s="84">
        <v>0.53512044802649683</v>
      </c>
      <c r="AH3622" s="84">
        <v>0.56462755357526084</v>
      </c>
      <c r="AI3622" s="84">
        <v>0.53179391603752735</v>
      </c>
      <c r="AJ3622" s="84">
        <v>0.5268007534357243</v>
      </c>
      <c r="AK3622" s="84">
        <v>0.55073098614685412</v>
      </c>
    </row>
    <row r="3623" spans="1:37">
      <c r="A3623" s="84">
        <v>16</v>
      </c>
      <c r="B3623" s="84">
        <v>0.52787872171187067</v>
      </c>
      <c r="C3623" s="84">
        <v>0.5333571783317308</v>
      </c>
      <c r="D3623" s="84">
        <v>0.5479662584925743</v>
      </c>
      <c r="E3623" s="84">
        <v>0.55654691761220165</v>
      </c>
      <c r="F3623" s="84">
        <v>0.54786279018489914</v>
      </c>
      <c r="G3623" s="84">
        <v>0.57114129435558003</v>
      </c>
      <c r="H3623" s="84">
        <v>0.57634080895749829</v>
      </c>
      <c r="I3623" s="84">
        <v>0.59293825751124318</v>
      </c>
      <c r="J3623" s="84">
        <v>0.6219492333821921</v>
      </c>
      <c r="K3623" s="84">
        <v>0.54286104286104286</v>
      </c>
      <c r="L3623" s="84">
        <v>0.58287347722679406</v>
      </c>
      <c r="M3623" s="84">
        <v>0.65634187589436699</v>
      </c>
      <c r="N3623" s="84">
        <v>0.37938132997566693</v>
      </c>
      <c r="O3623" s="84">
        <v>0.41391994048368852</v>
      </c>
      <c r="P3623" s="84">
        <v>0.40984543134038132</v>
      </c>
      <c r="Q3623" s="84">
        <v>0.42108682131257053</v>
      </c>
      <c r="R3623" s="84">
        <v>0.32155918897106428</v>
      </c>
      <c r="S3623" s="84">
        <v>0.34550768586220298</v>
      </c>
      <c r="T3623" s="84">
        <v>0.5443000590667455</v>
      </c>
      <c r="U3623" s="84">
        <v>0.37998774762707599</v>
      </c>
      <c r="V3623" s="84">
        <v>0.40669377511482768</v>
      </c>
      <c r="W3623" s="84">
        <v>0.52004129351500161</v>
      </c>
      <c r="X3623" s="84">
        <v>0.33529617781680249</v>
      </c>
      <c r="Y3623" s="84">
        <v>0.38115499826706939</v>
      </c>
      <c r="Z3623" s="84">
        <v>0.44103939337895331</v>
      </c>
      <c r="AA3623" s="84">
        <v>0.32298273189022098</v>
      </c>
      <c r="AB3623" s="84">
        <v>0.35821182306882737</v>
      </c>
      <c r="AC3623" s="84">
        <v>0.30568272134795738</v>
      </c>
      <c r="AD3623" s="84">
        <v>0.43538315896631208</v>
      </c>
      <c r="AE3623" s="84">
        <v>0.4484932386340838</v>
      </c>
      <c r="AF3623" s="84">
        <v>0.52757012331480435</v>
      </c>
      <c r="AG3623" s="84">
        <v>0.54942496820529085</v>
      </c>
      <c r="AH3623" s="84">
        <v>0.56504654941596055</v>
      </c>
      <c r="AI3623" s="84">
        <v>0.53362605426919796</v>
      </c>
      <c r="AJ3623" s="84">
        <v>0.54208416611885424</v>
      </c>
      <c r="AK3623" s="84">
        <v>0.55010677325740553</v>
      </c>
    </row>
    <row r="3624" spans="1:37">
      <c r="A3624" s="84">
        <v>17</v>
      </c>
      <c r="B3624" s="84">
        <v>0.57474616716315496</v>
      </c>
      <c r="C3624" s="84">
        <v>0.5830307144842416</v>
      </c>
      <c r="D3624" s="84">
        <v>0.59797172955067701</v>
      </c>
      <c r="E3624" s="84">
        <v>0.60881788491969957</v>
      </c>
      <c r="F3624" s="84">
        <v>0.60006719795046237</v>
      </c>
      <c r="G3624" s="84">
        <v>0.62285691303548452</v>
      </c>
      <c r="H3624" s="84">
        <v>0.63928181005068407</v>
      </c>
      <c r="I3624" s="84">
        <v>0.66341068214563537</v>
      </c>
      <c r="J3624" s="84">
        <v>0.68953723738396033</v>
      </c>
      <c r="K3624" s="84">
        <v>0.60424515424515424</v>
      </c>
      <c r="L3624" s="84">
        <v>0.65106691827551155</v>
      </c>
      <c r="M3624" s="84">
        <v>0.71850526863535835</v>
      </c>
      <c r="N3624" s="84">
        <v>0.46230869545665759</v>
      </c>
      <c r="O3624" s="84">
        <v>0.48276976109002567</v>
      </c>
      <c r="P3624" s="84">
        <v>0.4643428080235234</v>
      </c>
      <c r="Q3624" s="84">
        <v>0.49638110156411958</v>
      </c>
      <c r="R3624" s="84">
        <v>0.39146311051573629</v>
      </c>
      <c r="S3624" s="84">
        <v>0.42097776536424297</v>
      </c>
      <c r="T3624" s="84">
        <v>0.61312993827953122</v>
      </c>
      <c r="U3624" s="84">
        <v>0.4491474606827322</v>
      </c>
      <c r="V3624" s="84">
        <v>0.48903608552731359</v>
      </c>
      <c r="W3624" s="84">
        <v>0.59038836812210327</v>
      </c>
      <c r="X3624" s="84">
        <v>0.40927971492933968</v>
      </c>
      <c r="Y3624" s="84">
        <v>0.45235523840174291</v>
      </c>
      <c r="Z3624" s="84">
        <v>0.51719530238579636</v>
      </c>
      <c r="AA3624" s="84">
        <v>0.40354995385125858</v>
      </c>
      <c r="AB3624" s="84">
        <v>0.43295428244531481</v>
      </c>
      <c r="AC3624" s="84">
        <v>0.35470513431886819</v>
      </c>
      <c r="AD3624" s="84">
        <v>0.49415948827845141</v>
      </c>
      <c r="AE3624" s="84">
        <v>0.50764415553147957</v>
      </c>
      <c r="AF3624" s="84">
        <v>0.57721551338572608</v>
      </c>
      <c r="AG3624" s="84">
        <v>0.60166745585307746</v>
      </c>
      <c r="AH3624" s="84">
        <v>0.61615382257059048</v>
      </c>
      <c r="AI3624" s="84">
        <v>0.58312537511450868</v>
      </c>
      <c r="AJ3624" s="84">
        <v>0.59401456848983059</v>
      </c>
      <c r="AK3624" s="84">
        <v>0.59964408914198097</v>
      </c>
    </row>
    <row r="3625" spans="1:37">
      <c r="A3625" s="84">
        <v>18</v>
      </c>
      <c r="B3625" s="84">
        <v>0.65291576337008916</v>
      </c>
      <c r="C3625" s="84">
        <v>0.66401106286422462</v>
      </c>
      <c r="D3625" s="84">
        <v>0.68268857742541933</v>
      </c>
      <c r="E3625" s="84">
        <v>0.69004410625904855</v>
      </c>
      <c r="F3625" s="84">
        <v>0.68114310013544577</v>
      </c>
      <c r="G3625" s="84">
        <v>0.704420619599191</v>
      </c>
      <c r="H3625" s="84">
        <v>0.71982972802862166</v>
      </c>
      <c r="I3625" s="84">
        <v>0.75213472594952158</v>
      </c>
      <c r="J3625" s="84">
        <v>0.76940973918708266</v>
      </c>
      <c r="K3625" s="84">
        <v>0.68087633087633082</v>
      </c>
      <c r="L3625" s="84">
        <v>0.73895507888830581</v>
      </c>
      <c r="M3625" s="84">
        <v>0.79190191231950036</v>
      </c>
      <c r="N3625" s="84">
        <v>0.52050824676849583</v>
      </c>
      <c r="O3625" s="84">
        <v>0.56043587991813537</v>
      </c>
      <c r="P3625" s="84">
        <v>0.51747480200640483</v>
      </c>
      <c r="Q3625" s="84">
        <v>0.5510354518440026</v>
      </c>
      <c r="R3625" s="84">
        <v>0.45585917596321002</v>
      </c>
      <c r="S3625" s="84">
        <v>0.46011631038713591</v>
      </c>
      <c r="T3625" s="84">
        <v>0.64815908643433739</v>
      </c>
      <c r="U3625" s="84">
        <v>0.51297661276401318</v>
      </c>
      <c r="V3625" s="84">
        <v>0.52529882354443758</v>
      </c>
      <c r="W3625" s="84">
        <v>0.6355760183991358</v>
      </c>
      <c r="X3625" s="84">
        <v>0.47640075558501349</v>
      </c>
      <c r="Y3625" s="84">
        <v>0.49162623161855729</v>
      </c>
      <c r="Z3625" s="84">
        <v>0.55927501387090806</v>
      </c>
      <c r="AA3625" s="84">
        <v>0.46136802818490102</v>
      </c>
      <c r="AB3625" s="84">
        <v>0.47328084264584502</v>
      </c>
      <c r="AC3625" s="84">
        <v>0.40674773485932292</v>
      </c>
      <c r="AD3625" s="84">
        <v>0.56261002629283929</v>
      </c>
      <c r="AE3625" s="84">
        <v>0.57229244412343017</v>
      </c>
      <c r="AF3625" s="84">
        <v>0.65759376397674274</v>
      </c>
      <c r="AG3625" s="84">
        <v>0.68551376035342326</v>
      </c>
      <c r="AH3625" s="84">
        <v>0.70206329903017795</v>
      </c>
      <c r="AI3625" s="84">
        <v>0.66452917206305084</v>
      </c>
      <c r="AJ3625" s="84">
        <v>0.67858130974751918</v>
      </c>
      <c r="AK3625" s="84">
        <v>0.68387997590757255</v>
      </c>
    </row>
    <row r="3626" spans="1:37">
      <c r="A3626" s="84">
        <v>19</v>
      </c>
      <c r="B3626" s="84">
        <v>0.74256437450286206</v>
      </c>
      <c r="C3626" s="84">
        <v>0.75621374838818423</v>
      </c>
      <c r="D3626" s="84">
        <v>0.77396572133414243</v>
      </c>
      <c r="E3626" s="84">
        <v>0.78318911821150794</v>
      </c>
      <c r="F3626" s="84">
        <v>0.7762964479583373</v>
      </c>
      <c r="G3626" s="84">
        <v>0.79347651222651217</v>
      </c>
      <c r="H3626" s="84">
        <v>0.79540861960446563</v>
      </c>
      <c r="I3626" s="84">
        <v>0.83175827767318322</v>
      </c>
      <c r="J3626" s="84">
        <v>0.83785277215513831</v>
      </c>
      <c r="K3626" s="84">
        <v>0.73075348075348068</v>
      </c>
      <c r="L3626" s="84">
        <v>0.80678003952789845</v>
      </c>
      <c r="M3626" s="84">
        <v>0.84813971640431896</v>
      </c>
      <c r="N3626" s="84">
        <v>0.52283662854316248</v>
      </c>
      <c r="O3626" s="84">
        <v>0.59600932461731571</v>
      </c>
      <c r="P3626" s="84">
        <v>0.54573114802216061</v>
      </c>
      <c r="Q3626" s="84">
        <v>0.56555711685978194</v>
      </c>
      <c r="R3626" s="84">
        <v>0.48583329680114568</v>
      </c>
      <c r="S3626" s="84">
        <v>0.46863310357210552</v>
      </c>
      <c r="T3626" s="84">
        <v>0.64840733797306904</v>
      </c>
      <c r="U3626" s="84">
        <v>0.53272577657849862</v>
      </c>
      <c r="V3626" s="84">
        <v>0.5303213899705127</v>
      </c>
      <c r="W3626" s="84">
        <v>0.63961389692302317</v>
      </c>
      <c r="X3626" s="84">
        <v>0.49975384523578642</v>
      </c>
      <c r="Y3626" s="84">
        <v>0.50131981234836875</v>
      </c>
      <c r="Z3626" s="84">
        <v>0.56808304050305169</v>
      </c>
      <c r="AA3626" s="84">
        <v>0.48645878188729808</v>
      </c>
      <c r="AB3626" s="84">
        <v>0.48271999580773223</v>
      </c>
      <c r="AC3626" s="84">
        <v>0.44410268637736439</v>
      </c>
      <c r="AD3626" s="84">
        <v>0.61947842268900211</v>
      </c>
      <c r="AE3626" s="84">
        <v>0.62036836403033591</v>
      </c>
      <c r="AF3626" s="84">
        <v>0.74853044533895607</v>
      </c>
      <c r="AG3626" s="84">
        <v>0.781768058527056</v>
      </c>
      <c r="AH3626" s="84">
        <v>0.79445699160986372</v>
      </c>
      <c r="AI3626" s="84">
        <v>0.75725747859873016</v>
      </c>
      <c r="AJ3626" s="84">
        <v>0.77473511333629941</v>
      </c>
      <c r="AK3626" s="84">
        <v>0.77628538575261441</v>
      </c>
    </row>
    <row r="3627" spans="1:37">
      <c r="A3627" s="84">
        <v>20</v>
      </c>
      <c r="B3627" s="84">
        <v>0.82500740833164388</v>
      </c>
      <c r="C3627" s="84">
        <v>0.83813270880700574</v>
      </c>
      <c r="D3627" s="84">
        <v>0.8442389758179234</v>
      </c>
      <c r="E3627" s="84">
        <v>0.85933133564526443</v>
      </c>
      <c r="F3627" s="84">
        <v>0.85689461471425132</v>
      </c>
      <c r="G3627" s="84">
        <v>0.8609693877551019</v>
      </c>
      <c r="H3627" s="84">
        <v>0.91802762778679559</v>
      </c>
      <c r="I3627" s="84">
        <v>0.92541002849370069</v>
      </c>
      <c r="J3627" s="84">
        <v>0.93164421488564697</v>
      </c>
      <c r="K3627" s="84">
        <v>1</v>
      </c>
      <c r="L3627" s="84">
        <v>0.94671103319673511</v>
      </c>
      <c r="M3627" s="84">
        <v>0.93218420710290095</v>
      </c>
      <c r="N3627" s="84">
        <v>1</v>
      </c>
      <c r="O3627" s="84">
        <v>1</v>
      </c>
      <c r="P3627" s="84">
        <v>1</v>
      </c>
      <c r="Q3627" s="84">
        <v>1</v>
      </c>
      <c r="R3627" s="84">
        <v>1</v>
      </c>
      <c r="S3627" s="84">
        <v>1</v>
      </c>
      <c r="T3627" s="84">
        <v>1</v>
      </c>
      <c r="U3627" s="84">
        <v>1</v>
      </c>
      <c r="V3627" s="84">
        <v>1</v>
      </c>
      <c r="W3627" s="84">
        <v>1</v>
      </c>
      <c r="X3627" s="84">
        <v>1</v>
      </c>
      <c r="Y3627" s="84">
        <v>1</v>
      </c>
      <c r="Z3627" s="84">
        <v>1</v>
      </c>
      <c r="AA3627" s="84">
        <v>1</v>
      </c>
      <c r="AB3627" s="84">
        <v>1</v>
      </c>
      <c r="AC3627" s="84">
        <v>1</v>
      </c>
      <c r="AD3627" s="84">
        <v>1</v>
      </c>
      <c r="AE3627" s="84">
        <v>1</v>
      </c>
      <c r="AF3627" s="84">
        <v>0.82657657657657657</v>
      </c>
      <c r="AG3627" s="84">
        <v>0.86440207353564624</v>
      </c>
      <c r="AH3627" s="84">
        <v>0.86435265142611872</v>
      </c>
      <c r="AI3627" s="84">
        <v>0.83073253940676628</v>
      </c>
      <c r="AJ3627" s="84">
        <v>0.85902960843033471</v>
      </c>
      <c r="AK3627" s="84">
        <v>0.84633959371406664</v>
      </c>
    </row>
    <row r="3628" spans="1:37">
      <c r="A3628" s="84">
        <v>21</v>
      </c>
      <c r="B3628" s="84">
        <v>0.99354305410421595</v>
      </c>
      <c r="C3628" s="84">
        <v>0.98874121190305853</v>
      </c>
      <c r="D3628" s="84">
        <v>0.98255727203095622</v>
      </c>
      <c r="E3628" s="84">
        <v>0.96138177165751981</v>
      </c>
      <c r="F3628" s="84">
        <v>0.96492581976249703</v>
      </c>
      <c r="G3628" s="84">
        <v>0.9645097904026475</v>
      </c>
      <c r="H3628" s="84">
        <v>1</v>
      </c>
      <c r="I3628" s="84">
        <v>1</v>
      </c>
      <c r="J3628" s="84">
        <v>1</v>
      </c>
      <c r="K3628" s="84">
        <v>0.98719628719628716</v>
      </c>
      <c r="L3628" s="84">
        <v>1</v>
      </c>
      <c r="M3628" s="84">
        <v>1</v>
      </c>
      <c r="N3628" s="84">
        <v>0.88009333513208299</v>
      </c>
      <c r="O3628" s="84">
        <v>0.94210497456181541</v>
      </c>
      <c r="P3628" s="84">
        <v>0.93071403487622439</v>
      </c>
      <c r="Q3628" s="84">
        <v>0.92997166616756133</v>
      </c>
      <c r="R3628" s="84">
        <v>0.90059052783860449</v>
      </c>
      <c r="S3628" s="84">
        <v>0.87076579317499425</v>
      </c>
      <c r="T3628" s="84">
        <v>0.95207033222904192</v>
      </c>
      <c r="U3628" s="84">
        <v>0.90510641004175363</v>
      </c>
      <c r="V3628" s="84">
        <v>0.89705814267217754</v>
      </c>
      <c r="W3628" s="84">
        <v>0.93290674983447752</v>
      </c>
      <c r="X3628" s="84">
        <v>0.87064620420828742</v>
      </c>
      <c r="Y3628" s="84">
        <v>0.88192243897608569</v>
      </c>
      <c r="Z3628" s="84">
        <v>0.83317921213242119</v>
      </c>
      <c r="AA3628" s="84">
        <v>0.83157561930293544</v>
      </c>
      <c r="AB3628" s="84">
        <v>0.82878079242596936</v>
      </c>
      <c r="AC3628" s="84">
        <v>0.83231600699411867</v>
      </c>
      <c r="AD3628" s="84">
        <v>0.93512541781623537</v>
      </c>
      <c r="AE3628" s="84">
        <v>0.92258336342843394</v>
      </c>
      <c r="AF3628" s="84">
        <v>0.98602325729985318</v>
      </c>
      <c r="AG3628" s="84">
        <v>0.97680783600127907</v>
      </c>
      <c r="AH3628" s="84">
        <v>0.97703187434212557</v>
      </c>
      <c r="AI3628" s="84">
        <v>0.99807309599772565</v>
      </c>
      <c r="AJ3628" s="84">
        <v>0.98740142143484788</v>
      </c>
      <c r="AK3628" s="84">
        <v>0.99285440508131195</v>
      </c>
    </row>
    <row r="3629" spans="1:37">
      <c r="A3629" s="84">
        <v>22</v>
      </c>
      <c r="B3629" s="84">
        <v>1</v>
      </c>
      <c r="C3629" s="84">
        <v>1</v>
      </c>
      <c r="D3629" s="84">
        <v>1</v>
      </c>
      <c r="E3629" s="84">
        <v>1</v>
      </c>
      <c r="F3629" s="84">
        <v>1</v>
      </c>
      <c r="G3629" s="84">
        <v>1</v>
      </c>
      <c r="H3629" s="84">
        <v>0.95842581243581682</v>
      </c>
      <c r="I3629" s="84">
        <v>0.93538052209297506</v>
      </c>
      <c r="J3629" s="84">
        <v>0.9537237383960353</v>
      </c>
      <c r="K3629" s="84">
        <v>0.86315861315861309</v>
      </c>
      <c r="L3629" s="84">
        <v>0.90752704981185162</v>
      </c>
      <c r="M3629" s="84">
        <v>0.93320541173409632</v>
      </c>
      <c r="N3629" s="84">
        <v>0.70944693438060535</v>
      </c>
      <c r="O3629" s="84">
        <v>0.79603955700657836</v>
      </c>
      <c r="P3629" s="84">
        <v>0.78640278003448827</v>
      </c>
      <c r="Q3629" s="84">
        <v>0.7608302043260925</v>
      </c>
      <c r="R3629" s="84">
        <v>0.71934871613915397</v>
      </c>
      <c r="S3629" s="84">
        <v>0.71233628265618598</v>
      </c>
      <c r="T3629" s="84">
        <v>0.79565902223135332</v>
      </c>
      <c r="U3629" s="84">
        <v>0.73402356764698617</v>
      </c>
      <c r="V3629" s="84">
        <v>0.73401311997803209</v>
      </c>
      <c r="W3629" s="84">
        <v>0.80147750635954973</v>
      </c>
      <c r="X3629" s="84">
        <v>0.70065804663229714</v>
      </c>
      <c r="Y3629" s="84">
        <v>0.71622023072733565</v>
      </c>
      <c r="Z3629" s="84">
        <v>0.65766136489735527</v>
      </c>
      <c r="AA3629" s="84">
        <v>0.66280049170434163</v>
      </c>
      <c r="AB3629" s="84">
        <v>0.68261038547029806</v>
      </c>
      <c r="AC3629" s="84">
        <v>0.65596884438086145</v>
      </c>
      <c r="AD3629" s="84">
        <v>0.77066873291856997</v>
      </c>
      <c r="AE3629" s="84">
        <v>0.78324304803178058</v>
      </c>
      <c r="AF3629" s="84">
        <v>1</v>
      </c>
      <c r="AG3629" s="84">
        <v>1</v>
      </c>
      <c r="AH3629" s="84">
        <v>1</v>
      </c>
      <c r="AI3629" s="84">
        <v>1</v>
      </c>
      <c r="AJ3629" s="84">
        <v>1</v>
      </c>
      <c r="AK3629" s="84">
        <v>1</v>
      </c>
    </row>
    <row r="3630" spans="1:37">
      <c r="A3630" s="84">
        <v>23</v>
      </c>
      <c r="B3630" s="84">
        <v>0.88455479825943195</v>
      </c>
      <c r="C3630" s="84">
        <v>0.88456211014566677</v>
      </c>
      <c r="D3630" s="84">
        <v>0.92046076256602594</v>
      </c>
      <c r="E3630" s="84">
        <v>0.90695599474765143</v>
      </c>
      <c r="F3630" s="84">
        <v>0.89085582889721848</v>
      </c>
      <c r="G3630" s="84">
        <v>0.92457827725684849</v>
      </c>
      <c r="H3630" s="84">
        <v>0.83342167158048164</v>
      </c>
      <c r="I3630" s="84">
        <v>0.80225187694772171</v>
      </c>
      <c r="J3630" s="84">
        <v>0.82206672715851181</v>
      </c>
      <c r="K3630" s="84">
        <v>0.67207207207207209</v>
      </c>
      <c r="L3630" s="84">
        <v>0.7546612771754303</v>
      </c>
      <c r="M3630" s="84">
        <v>0.79073760895017553</v>
      </c>
      <c r="N3630" s="84">
        <v>0.54965798769854934</v>
      </c>
      <c r="O3630" s="84">
        <v>0.62358452398065722</v>
      </c>
      <c r="P3630" s="84">
        <v>0.63020142670699031</v>
      </c>
      <c r="Q3630" s="84">
        <v>0.59216788371610884</v>
      </c>
      <c r="R3630" s="84">
        <v>0.56208519497767451</v>
      </c>
      <c r="S3630" s="84">
        <v>0.56360462448503235</v>
      </c>
      <c r="T3630" s="84">
        <v>0.6326348048657302</v>
      </c>
      <c r="U3630" s="84">
        <v>0.57803294901896629</v>
      </c>
      <c r="V3630" s="84">
        <v>0.58780950009020172</v>
      </c>
      <c r="W3630" s="84">
        <v>0.64275011325225628</v>
      </c>
      <c r="X3630" s="84">
        <v>0.54684222154497109</v>
      </c>
      <c r="Y3630" s="84">
        <v>0.56584517502599407</v>
      </c>
      <c r="Z3630" s="84">
        <v>0.50936286295542832</v>
      </c>
      <c r="AA3630" s="84">
        <v>0.51408051205754202</v>
      </c>
      <c r="AB3630" s="84">
        <v>0.52479333429406139</v>
      </c>
      <c r="AC3630" s="84">
        <v>0.48712446351931332</v>
      </c>
      <c r="AD3630" s="84">
        <v>0.60450025774115013</v>
      </c>
      <c r="AE3630" s="84">
        <v>0.59761245535893437</v>
      </c>
      <c r="AF3630" s="84">
        <v>0.89636444955593897</v>
      </c>
      <c r="AG3630" s="84">
        <v>0.88345162865763105</v>
      </c>
      <c r="AH3630" s="84">
        <v>0.91862794191286912</v>
      </c>
      <c r="AI3630" s="84">
        <v>0.9029914394920554</v>
      </c>
      <c r="AJ3630" s="84">
        <v>0.87915369070622429</v>
      </c>
      <c r="AK3630" s="84">
        <v>0.91541915347971281</v>
      </c>
    </row>
    <row r="3631" spans="1:37">
      <c r="A3631" s="84">
        <v>24</v>
      </c>
      <c r="B3631" s="84">
        <v>0.76110859834365308</v>
      </c>
      <c r="C3631" s="84">
        <v>0.75648940871997894</v>
      </c>
      <c r="D3631" s="84">
        <v>0.77222990380885126</v>
      </c>
      <c r="E3631" s="84">
        <v>0.7774654052052119</v>
      </c>
      <c r="F3631" s="84">
        <v>0.75936571434571243</v>
      </c>
      <c r="G3631" s="84">
        <v>0.77730855855855863</v>
      </c>
      <c r="H3631" s="84">
        <v>0.67659919833040727</v>
      </c>
      <c r="I3631" s="84">
        <v>0.63830952720711098</v>
      </c>
      <c r="J3631" s="84">
        <v>0.6660152160256857</v>
      </c>
      <c r="K3631" s="84">
        <v>0.74608244608244612</v>
      </c>
      <c r="L3631" s="84">
        <v>0.62852708331007068</v>
      </c>
      <c r="M3631" s="84">
        <v>0.62988161831663847</v>
      </c>
      <c r="N3631" s="84">
        <v>0.40769665082767481</v>
      </c>
      <c r="O3631" s="84">
        <v>0.5057938002854292</v>
      </c>
      <c r="P3631" s="84">
        <v>0.47881429222858762</v>
      </c>
      <c r="Q3631" s="84">
        <v>0.45517495565640043</v>
      </c>
      <c r="R3631" s="84">
        <v>0.42508949188158962</v>
      </c>
      <c r="S3631" s="84">
        <v>0.43722929904537711</v>
      </c>
      <c r="T3631" s="84">
        <v>0.51215148480101369</v>
      </c>
      <c r="U3631" s="84">
        <v>0.45103723345572699</v>
      </c>
      <c r="V3631" s="84">
        <v>0.45939559974647692</v>
      </c>
      <c r="W3631" s="84">
        <v>0.51134700491340557</v>
      </c>
      <c r="X3631" s="84">
        <v>0.40755698678152469</v>
      </c>
      <c r="Y3631" s="84">
        <v>0.43926851760162411</v>
      </c>
      <c r="Z3631" s="84">
        <v>0.39719807656741268</v>
      </c>
      <c r="AA3631" s="84">
        <v>0.3803586675240479</v>
      </c>
      <c r="AB3631" s="84">
        <v>0.38529343691728563</v>
      </c>
      <c r="AC3631" s="84">
        <v>0.32004450802734058</v>
      </c>
      <c r="AD3631" s="84">
        <v>0.43678695667679251</v>
      </c>
      <c r="AE3631" s="84">
        <v>0.44915131816540282</v>
      </c>
      <c r="AF3631" s="84">
        <v>0.76212382595361317</v>
      </c>
      <c r="AG3631" s="84">
        <v>0.74848835681472792</v>
      </c>
      <c r="AH3631" s="84">
        <v>0.76441703371383596</v>
      </c>
      <c r="AI3631" s="84">
        <v>0.76043213191395265</v>
      </c>
      <c r="AJ3631" s="84">
        <v>0.75092132085870433</v>
      </c>
      <c r="AK3631" s="84">
        <v>0.76300169742101487</v>
      </c>
    </row>
    <row r="3641" spans="1:50">
      <c r="A3641" s="84" t="s">
        <v>149</v>
      </c>
      <c r="B3641" s="83"/>
      <c r="C3641" s="83"/>
      <c r="D3641" s="83">
        <v>2015</v>
      </c>
      <c r="E3641" s="83"/>
      <c r="F3641" s="84" t="s">
        <v>1</v>
      </c>
      <c r="G3641" s="158">
        <v>137951.90199999971</v>
      </c>
      <c r="H3641" s="83" t="s">
        <v>2</v>
      </c>
      <c r="I3641" s="83"/>
      <c r="J3641" s="83"/>
      <c r="K3641" s="83" t="s">
        <v>3</v>
      </c>
      <c r="L3641" s="83" t="s">
        <v>4</v>
      </c>
      <c r="M3641" s="83"/>
      <c r="N3641" s="83"/>
      <c r="O3641" s="83"/>
      <c r="P3641" s="83"/>
      <c r="Q3641" s="83"/>
      <c r="R3641" s="83"/>
      <c r="S3641" s="83"/>
      <c r="T3641" s="104"/>
      <c r="U3641" s="83"/>
      <c r="V3641" s="83"/>
      <c r="W3641" s="83"/>
      <c r="X3641" s="83"/>
      <c r="Y3641" s="83"/>
      <c r="Z3641" s="83"/>
      <c r="AA3641" s="83"/>
      <c r="AB3641" s="83"/>
      <c r="AC3641" s="83"/>
      <c r="AD3641" s="83"/>
      <c r="AE3641" s="83"/>
      <c r="AF3641" s="83"/>
      <c r="AG3641" s="83"/>
      <c r="AH3641" s="83"/>
      <c r="AI3641" s="83"/>
      <c r="AJ3641" s="83"/>
      <c r="AK3641" s="83"/>
    </row>
    <row r="3642" spans="1:50">
      <c r="A3642" s="83">
        <v>92</v>
      </c>
      <c r="B3642" s="84" t="s">
        <v>122</v>
      </c>
      <c r="C3642" s="83"/>
      <c r="D3642" s="83"/>
      <c r="E3642" s="83"/>
      <c r="F3642" s="83" t="s">
        <v>9</v>
      </c>
      <c r="G3642" s="83">
        <v>0</v>
      </c>
      <c r="H3642" s="83" t="s">
        <v>2</v>
      </c>
      <c r="I3642" s="83"/>
      <c r="J3642" s="83"/>
      <c r="K3642" s="83" t="s">
        <v>10</v>
      </c>
      <c r="L3642" s="83" t="s">
        <v>4</v>
      </c>
      <c r="M3642" s="83"/>
      <c r="N3642" s="83" t="s">
        <v>11</v>
      </c>
      <c r="O3642" s="83"/>
      <c r="P3642" s="83"/>
      <c r="Q3642" s="83"/>
      <c r="R3642" s="83"/>
      <c r="S3642" s="83"/>
      <c r="T3642" s="83"/>
      <c r="U3642" s="83"/>
      <c r="V3642" s="83"/>
      <c r="W3642" s="83"/>
      <c r="X3642" s="83"/>
      <c r="Y3642" s="83"/>
      <c r="Z3642" s="83"/>
      <c r="AA3642" s="83"/>
      <c r="AB3642" s="83"/>
      <c r="AC3642" s="83"/>
      <c r="AD3642" s="83"/>
      <c r="AE3642" s="83"/>
      <c r="AF3642" s="83"/>
      <c r="AG3642" s="83"/>
      <c r="AH3642" s="83"/>
      <c r="AI3642" s="83"/>
      <c r="AJ3642" s="83"/>
      <c r="AK3642" s="83"/>
    </row>
    <row r="3643" spans="1:50">
      <c r="A3643" s="84"/>
      <c r="B3643" s="84">
        <v>1</v>
      </c>
      <c r="C3643" s="84" t="s">
        <v>22</v>
      </c>
      <c r="D3643" s="84" t="s">
        <v>23</v>
      </c>
      <c r="E3643" s="84">
        <v>2</v>
      </c>
      <c r="F3643" s="84" t="s">
        <v>24</v>
      </c>
      <c r="G3643" s="84" t="s">
        <v>25</v>
      </c>
      <c r="H3643" s="84">
        <v>3</v>
      </c>
      <c r="I3643" s="84" t="s">
        <v>26</v>
      </c>
      <c r="J3643" s="84" t="s">
        <v>27</v>
      </c>
      <c r="K3643" s="84">
        <v>4</v>
      </c>
      <c r="L3643" s="84" t="s">
        <v>28</v>
      </c>
      <c r="M3643" s="84" t="s">
        <v>29</v>
      </c>
      <c r="N3643" s="84">
        <v>5</v>
      </c>
      <c r="O3643" s="84" t="s">
        <v>30</v>
      </c>
      <c r="P3643" s="84" t="s">
        <v>30</v>
      </c>
      <c r="Q3643" s="84">
        <v>6</v>
      </c>
      <c r="R3643" s="84" t="s">
        <v>31</v>
      </c>
      <c r="S3643" s="84" t="s">
        <v>32</v>
      </c>
      <c r="T3643" s="84">
        <v>7</v>
      </c>
      <c r="U3643" s="84" t="s">
        <v>33</v>
      </c>
      <c r="V3643" s="84" t="s">
        <v>34</v>
      </c>
      <c r="W3643" s="84">
        <v>8</v>
      </c>
      <c r="X3643" s="84" t="s">
        <v>35</v>
      </c>
      <c r="Y3643" s="84" t="s">
        <v>36</v>
      </c>
      <c r="Z3643" s="84">
        <v>9</v>
      </c>
      <c r="AA3643" s="84" t="s">
        <v>37</v>
      </c>
      <c r="AB3643" s="84" t="s">
        <v>38</v>
      </c>
      <c r="AC3643" s="84">
        <v>10</v>
      </c>
      <c r="AD3643" s="84" t="s">
        <v>39</v>
      </c>
      <c r="AE3643" s="84" t="s">
        <v>40</v>
      </c>
      <c r="AF3643" s="84">
        <v>11</v>
      </c>
      <c r="AG3643" s="84" t="s">
        <v>41</v>
      </c>
      <c r="AH3643" s="84" t="s">
        <v>42</v>
      </c>
      <c r="AI3643" s="84">
        <v>12</v>
      </c>
      <c r="AJ3643" s="84" t="s">
        <v>43</v>
      </c>
      <c r="AK3643" s="84" t="s">
        <v>44</v>
      </c>
    </row>
    <row r="3644" spans="1:50">
      <c r="A3644" s="83"/>
      <c r="B3644" s="84">
        <v>31</v>
      </c>
      <c r="C3644" s="83"/>
      <c r="D3644" s="83"/>
      <c r="E3644" s="84">
        <v>28</v>
      </c>
      <c r="F3644" s="83"/>
      <c r="G3644" s="83"/>
      <c r="H3644" s="84">
        <v>31</v>
      </c>
      <c r="I3644" s="83"/>
      <c r="J3644" s="83"/>
      <c r="K3644" s="84">
        <v>30</v>
      </c>
      <c r="L3644" s="83"/>
      <c r="M3644" s="83"/>
      <c r="N3644" s="84">
        <v>31</v>
      </c>
      <c r="O3644" s="83"/>
      <c r="P3644" s="83"/>
      <c r="Q3644" s="84">
        <v>30</v>
      </c>
      <c r="R3644" s="83"/>
      <c r="S3644" s="83"/>
      <c r="T3644" s="84">
        <v>31</v>
      </c>
      <c r="U3644" s="83"/>
      <c r="V3644" s="83"/>
      <c r="W3644" s="84">
        <v>31</v>
      </c>
      <c r="X3644" s="83"/>
      <c r="Y3644" s="83"/>
      <c r="Z3644" s="84">
        <v>30</v>
      </c>
      <c r="AA3644" s="83"/>
      <c r="AB3644" s="83"/>
      <c r="AC3644" s="84">
        <v>31</v>
      </c>
      <c r="AD3644" s="83"/>
      <c r="AE3644" s="83"/>
      <c r="AF3644" s="84">
        <v>30</v>
      </c>
      <c r="AG3644" s="83"/>
      <c r="AH3644" s="83"/>
      <c r="AI3644" s="84">
        <v>31</v>
      </c>
      <c r="AJ3644" s="83"/>
      <c r="AK3644" s="83"/>
    </row>
    <row r="3645" spans="1:50">
      <c r="A3645" s="84" t="s">
        <v>47</v>
      </c>
      <c r="B3645" s="84" t="s">
        <v>48</v>
      </c>
      <c r="C3645" s="84" t="s">
        <v>49</v>
      </c>
      <c r="D3645" s="84" t="s">
        <v>50</v>
      </c>
      <c r="E3645" s="84" t="s">
        <v>48</v>
      </c>
      <c r="F3645" s="84" t="s">
        <v>49</v>
      </c>
      <c r="G3645" s="84" t="s">
        <v>50</v>
      </c>
      <c r="H3645" s="84" t="s">
        <v>48</v>
      </c>
      <c r="I3645" s="84" t="s">
        <v>49</v>
      </c>
      <c r="J3645" s="84" t="s">
        <v>50</v>
      </c>
      <c r="K3645" s="84" t="s">
        <v>48</v>
      </c>
      <c r="L3645" s="84" t="s">
        <v>49</v>
      </c>
      <c r="M3645" s="84" t="s">
        <v>50</v>
      </c>
      <c r="N3645" s="84" t="s">
        <v>48</v>
      </c>
      <c r="O3645" s="84" t="s">
        <v>49</v>
      </c>
      <c r="P3645" s="84" t="s">
        <v>50</v>
      </c>
      <c r="Q3645" s="84" t="s">
        <v>48</v>
      </c>
      <c r="R3645" s="84" t="s">
        <v>49</v>
      </c>
      <c r="S3645" s="84" t="s">
        <v>50</v>
      </c>
      <c r="T3645" s="84" t="s">
        <v>48</v>
      </c>
      <c r="U3645" s="84" t="s">
        <v>49</v>
      </c>
      <c r="V3645" s="84" t="s">
        <v>50</v>
      </c>
      <c r="W3645" s="84" t="s">
        <v>48</v>
      </c>
      <c r="X3645" s="84" t="s">
        <v>49</v>
      </c>
      <c r="Y3645" s="84" t="s">
        <v>50</v>
      </c>
      <c r="Z3645" s="84" t="s">
        <v>48</v>
      </c>
      <c r="AA3645" s="84" t="s">
        <v>49</v>
      </c>
      <c r="AB3645" s="84" t="s">
        <v>50</v>
      </c>
      <c r="AC3645" s="84" t="s">
        <v>48</v>
      </c>
      <c r="AD3645" s="84" t="s">
        <v>49</v>
      </c>
      <c r="AE3645" s="84" t="s">
        <v>50</v>
      </c>
      <c r="AF3645" s="84" t="s">
        <v>48</v>
      </c>
      <c r="AG3645" s="84" t="s">
        <v>49</v>
      </c>
      <c r="AH3645" s="84" t="s">
        <v>50</v>
      </c>
      <c r="AI3645" s="84" t="s">
        <v>48</v>
      </c>
      <c r="AJ3645" s="84" t="s">
        <v>49</v>
      </c>
      <c r="AK3645" s="84" t="s">
        <v>50</v>
      </c>
    </row>
    <row r="3646" spans="1:50">
      <c r="A3646" s="83"/>
      <c r="B3646" s="162">
        <v>7.3070510089729909E-2</v>
      </c>
      <c r="C3646" s="163">
        <v>1.0189936767344421</v>
      </c>
      <c r="D3646" s="163">
        <v>0.98198354197809035</v>
      </c>
      <c r="E3646" s="162">
        <v>6.418176259568574E-2</v>
      </c>
      <c r="F3646" s="163">
        <v>1.015123331092856</v>
      </c>
      <c r="G3646" s="163">
        <v>0.9832573447365891</v>
      </c>
      <c r="H3646" s="162">
        <v>6.973177730519424E-2</v>
      </c>
      <c r="I3646" s="163">
        <v>1.0270507906052571</v>
      </c>
      <c r="J3646" s="163">
        <v>0.99630062985285439</v>
      </c>
      <c r="K3646" s="162">
        <v>6.8593011806852677E-2</v>
      </c>
      <c r="L3646" s="163">
        <v>1.124039269822076</v>
      </c>
      <c r="M3646" s="163">
        <v>0.98943133346283541</v>
      </c>
      <c r="N3646" s="162">
        <v>8.5556664807341462E-2</v>
      </c>
      <c r="O3646" s="163">
        <v>1.5365002438860711</v>
      </c>
      <c r="P3646" s="163">
        <v>0.93376282464739968</v>
      </c>
      <c r="Q3646" s="162">
        <v>9.8686587368160758E-2</v>
      </c>
      <c r="R3646" s="163">
        <v>1.378964370470674</v>
      </c>
      <c r="S3646" s="163">
        <v>0.92037184848839937</v>
      </c>
      <c r="T3646" s="162">
        <v>0.1149052963012608</v>
      </c>
      <c r="U3646" s="163">
        <v>1.4356359796626661</v>
      </c>
      <c r="V3646" s="163">
        <v>1.0172550518695169</v>
      </c>
      <c r="W3646" s="162">
        <v>0.108762931645372</v>
      </c>
      <c r="X3646" s="163">
        <v>1.333410263841301</v>
      </c>
      <c r="Y3646" s="163">
        <v>0.98173857662704334</v>
      </c>
      <c r="Z3646" s="162">
        <v>9.9687243472039846E-2</v>
      </c>
      <c r="AA3646" s="163">
        <v>1.2881245741037259</v>
      </c>
      <c r="AB3646" s="163">
        <v>0.88340669943111128</v>
      </c>
      <c r="AC3646" s="162">
        <v>7.4543529485281201E-2</v>
      </c>
      <c r="AD3646" s="163">
        <v>1.133595430135826</v>
      </c>
      <c r="AE3646" s="163">
        <v>0.96946072229826663</v>
      </c>
      <c r="AF3646" s="162">
        <v>6.8954405412454359E-2</v>
      </c>
      <c r="AG3646" s="163">
        <v>1.034140303684413</v>
      </c>
      <c r="AH3646" s="163">
        <v>0.98979159269355499</v>
      </c>
      <c r="AI3646" s="162">
        <v>7.3326279710627149E-2</v>
      </c>
      <c r="AJ3646" s="163">
        <v>1.0379213367151721</v>
      </c>
      <c r="AK3646" s="163">
        <v>0.99748295354772765</v>
      </c>
      <c r="AM3646" t="str">
        <f>A3641</f>
        <v>RefgChg-Res-StdForMsr-cDXGF-MFm1985-CZ12</v>
      </c>
      <c r="AN3646" s="159">
        <f>1/($B3646*(1/$B3644)*(1/(5/7+2/7*$D3646))*$B3656/SUM($B3648:$B3671))</f>
        <v>10044.733376721744</v>
      </c>
      <c r="AO3646" s="159">
        <f>1/(B3646*(1/B3644)*(1/(5/7+2/7*D3646)))</f>
        <v>422.06391634119524</v>
      </c>
      <c r="AP3646" s="159"/>
      <c r="AR3646" s="164">
        <f>CHOOSE(AV$3,C3646,F3646,I3646,L3646,O3646,R3646,U3646,X3646,AA3646,AD3646,AG3646,AJ3646)</f>
        <v>1.4356359796626661</v>
      </c>
      <c r="AS3646" s="160"/>
      <c r="AT3646" s="160"/>
      <c r="AV3646" s="115">
        <f>AN3646/AR3646</f>
        <v>6996.7133166180283</v>
      </c>
      <c r="AW3646" s="161">
        <f>AO3646/AR3646</f>
        <v>293.99090181646767</v>
      </c>
      <c r="AX3646" s="159"/>
    </row>
    <row r="3647" spans="1:50">
      <c r="A3647" s="84" t="s">
        <v>51</v>
      </c>
      <c r="B3647" s="84" t="s">
        <v>52</v>
      </c>
      <c r="C3647" s="84" t="s">
        <v>53</v>
      </c>
      <c r="D3647" s="84" t="s">
        <v>54</v>
      </c>
      <c r="E3647" s="84" t="s">
        <v>52</v>
      </c>
      <c r="F3647" s="84" t="s">
        <v>53</v>
      </c>
      <c r="G3647" s="84" t="s">
        <v>54</v>
      </c>
      <c r="H3647" s="84" t="s">
        <v>52</v>
      </c>
      <c r="I3647" s="84" t="s">
        <v>53</v>
      </c>
      <c r="J3647" s="84" t="s">
        <v>54</v>
      </c>
      <c r="K3647" s="84" t="s">
        <v>52</v>
      </c>
      <c r="L3647" s="84" t="s">
        <v>53</v>
      </c>
      <c r="M3647" s="84" t="s">
        <v>54</v>
      </c>
      <c r="N3647" s="84" t="s">
        <v>52</v>
      </c>
      <c r="O3647" s="84" t="s">
        <v>53</v>
      </c>
      <c r="P3647" s="84" t="s">
        <v>54</v>
      </c>
      <c r="Q3647" s="84" t="s">
        <v>52</v>
      </c>
      <c r="R3647" s="84" t="s">
        <v>53</v>
      </c>
      <c r="S3647" s="84" t="s">
        <v>54</v>
      </c>
      <c r="T3647" s="84" t="s">
        <v>52</v>
      </c>
      <c r="U3647" s="84" t="s">
        <v>53</v>
      </c>
      <c r="V3647" s="84" t="s">
        <v>54</v>
      </c>
      <c r="W3647" s="84" t="s">
        <v>52</v>
      </c>
      <c r="X3647" s="84" t="s">
        <v>53</v>
      </c>
      <c r="Y3647" s="84" t="s">
        <v>54</v>
      </c>
      <c r="Z3647" s="84" t="s">
        <v>52</v>
      </c>
      <c r="AA3647" s="84" t="s">
        <v>53</v>
      </c>
      <c r="AB3647" s="84" t="s">
        <v>54</v>
      </c>
      <c r="AC3647" s="84" t="s">
        <v>52</v>
      </c>
      <c r="AD3647" s="84" t="s">
        <v>53</v>
      </c>
      <c r="AE3647" s="84" t="s">
        <v>54</v>
      </c>
      <c r="AF3647" s="84" t="s">
        <v>52</v>
      </c>
      <c r="AG3647" s="84" t="s">
        <v>53</v>
      </c>
      <c r="AH3647" s="84" t="s">
        <v>54</v>
      </c>
      <c r="AI3647" s="84" t="s">
        <v>52</v>
      </c>
      <c r="AJ3647" s="84" t="s">
        <v>53</v>
      </c>
      <c r="AK3647" s="84" t="s">
        <v>54</v>
      </c>
    </row>
    <row r="3648" spans="1:50">
      <c r="A3648" s="84">
        <v>1</v>
      </c>
      <c r="B3648" s="84">
        <v>0.6143061922089379</v>
      </c>
      <c r="C3648" s="84">
        <v>0.61375923948798361</v>
      </c>
      <c r="D3648" s="84">
        <v>0.66179932888234616</v>
      </c>
      <c r="E3648" s="84">
        <v>0.62248338466526176</v>
      </c>
      <c r="F3648" s="84">
        <v>0.61347163628388235</v>
      </c>
      <c r="G3648" s="84">
        <v>0.66070052579095273</v>
      </c>
      <c r="H3648" s="84">
        <v>0.63180266526619833</v>
      </c>
      <c r="I3648" s="84">
        <v>0.5398893039358601</v>
      </c>
      <c r="J3648" s="84">
        <v>0.59119223691579714</v>
      </c>
      <c r="K3648" s="84">
        <v>0.29591574621114819</v>
      </c>
      <c r="L3648" s="84">
        <v>0.49430504962668159</v>
      </c>
      <c r="M3648" s="84">
        <v>0.57107796386017107</v>
      </c>
      <c r="N3648" s="84">
        <v>0.28893318036912308</v>
      </c>
      <c r="O3648" s="84">
        <v>0.35374226510052892</v>
      </c>
      <c r="P3648" s="84">
        <v>0.34246757353585983</v>
      </c>
      <c r="Q3648" s="84">
        <v>0.3037584252334794</v>
      </c>
      <c r="R3648" s="84">
        <v>0.25471133686740421</v>
      </c>
      <c r="S3648" s="84">
        <v>0.30647302485081801</v>
      </c>
      <c r="T3648" s="84">
        <v>0.33427669222916018</v>
      </c>
      <c r="U3648" s="84">
        <v>0.27588730477089302</v>
      </c>
      <c r="V3648" s="84">
        <v>0.27863552176290202</v>
      </c>
      <c r="W3648" s="84">
        <v>0.3083850148741995</v>
      </c>
      <c r="X3648" s="84">
        <v>0.26273928794967721</v>
      </c>
      <c r="Y3648" s="84">
        <v>0.29902445376563791</v>
      </c>
      <c r="Z3648" s="84">
        <v>0.26942545556602449</v>
      </c>
      <c r="AA3648" s="84">
        <v>0.27031722995086038</v>
      </c>
      <c r="AB3648" s="84">
        <v>0.31737376307130322</v>
      </c>
      <c r="AC3648" s="84">
        <v>0.2473746879201075</v>
      </c>
      <c r="AD3648" s="84">
        <v>0.31310122967008919</v>
      </c>
      <c r="AE3648" s="84">
        <v>0.3788977013456673</v>
      </c>
      <c r="AF3648" s="84">
        <v>0.63221311344423659</v>
      </c>
      <c r="AG3648" s="84">
        <v>0.6064793721874765</v>
      </c>
      <c r="AH3648" s="84">
        <v>0.64605465491421832</v>
      </c>
      <c r="AI3648" s="84">
        <v>0.62096259017466238</v>
      </c>
      <c r="AJ3648" s="84">
        <v>0.60784662045060667</v>
      </c>
      <c r="AK3648" s="84">
        <v>0.66483771462888652</v>
      </c>
    </row>
    <row r="3649" spans="1:37">
      <c r="A3649" s="84">
        <v>2</v>
      </c>
      <c r="B3649" s="84">
        <v>0.54085345683096264</v>
      </c>
      <c r="C3649" s="84">
        <v>0.53733014935702017</v>
      </c>
      <c r="D3649" s="84">
        <v>0.59036544685828707</v>
      </c>
      <c r="E3649" s="84">
        <v>0.54613389528286604</v>
      </c>
      <c r="F3649" s="84">
        <v>0.53697152662202774</v>
      </c>
      <c r="G3649" s="84">
        <v>0.58659119753422184</v>
      </c>
      <c r="H3649" s="84">
        <v>0.5501870938094926</v>
      </c>
      <c r="I3649" s="84">
        <v>0.4947931851311953</v>
      </c>
      <c r="J3649" s="84">
        <v>0.5343692494085106</v>
      </c>
      <c r="K3649" s="84">
        <v>0.26582374822806371</v>
      </c>
      <c r="L3649" s="84">
        <v>0.45197830613972861</v>
      </c>
      <c r="M3649" s="84">
        <v>0.51854677704446905</v>
      </c>
      <c r="N3649" s="84">
        <v>0.22906038033105819</v>
      </c>
      <c r="O3649" s="84">
        <v>0.30035416025327832</v>
      </c>
      <c r="P3649" s="84">
        <v>0.2950336554942295</v>
      </c>
      <c r="Q3649" s="84">
        <v>0.24231300153209051</v>
      </c>
      <c r="R3649" s="84">
        <v>0.20544684405202249</v>
      </c>
      <c r="S3649" s="84">
        <v>0.24535294227193041</v>
      </c>
      <c r="T3649" s="84">
        <v>0.26533393480377032</v>
      </c>
      <c r="U3649" s="84">
        <v>0.21978705000606591</v>
      </c>
      <c r="V3649" s="84">
        <v>0.2165298543464319</v>
      </c>
      <c r="W3649" s="84">
        <v>0.25083950990772957</v>
      </c>
      <c r="X3649" s="84">
        <v>0.21111314773409739</v>
      </c>
      <c r="Y3649" s="84">
        <v>0.23348550069419871</v>
      </c>
      <c r="Z3649" s="84">
        <v>0.21054266984744299</v>
      </c>
      <c r="AA3649" s="84">
        <v>0.21836246699661949</v>
      </c>
      <c r="AB3649" s="84">
        <v>0.24912817977377069</v>
      </c>
      <c r="AC3649" s="84">
        <v>0.2154177069329748</v>
      </c>
      <c r="AD3649" s="84">
        <v>0.28389123657579368</v>
      </c>
      <c r="AE3649" s="84">
        <v>0.33160145276195502</v>
      </c>
      <c r="AF3649" s="84">
        <v>0.56102082234686868</v>
      </c>
      <c r="AG3649" s="84">
        <v>0.52978625429720716</v>
      </c>
      <c r="AH3649" s="84">
        <v>0.57549976381197421</v>
      </c>
      <c r="AI3649" s="84">
        <v>0.55047443947585739</v>
      </c>
      <c r="AJ3649" s="84">
        <v>0.53261048526863086</v>
      </c>
      <c r="AK3649" s="84">
        <v>0.59184341986733258</v>
      </c>
    </row>
    <row r="3650" spans="1:37">
      <c r="A3650" s="84">
        <v>3</v>
      </c>
      <c r="B3650" s="84">
        <v>0.50991604051478345</v>
      </c>
      <c r="C3650" s="84">
        <v>0.50418978198564468</v>
      </c>
      <c r="D3650" s="84">
        <v>0.54170693868244835</v>
      </c>
      <c r="E3650" s="84">
        <v>0.51891716647754904</v>
      </c>
      <c r="F3650" s="84">
        <v>0.50830978828811391</v>
      </c>
      <c r="G3650" s="84">
        <v>0.541462696038437</v>
      </c>
      <c r="H3650" s="84">
        <v>0.51173439243747132</v>
      </c>
      <c r="I3650" s="84">
        <v>0.47983555029154518</v>
      </c>
      <c r="J3650" s="84">
        <v>0.51098970179789927</v>
      </c>
      <c r="K3650" s="84">
        <v>0.25214297266699021</v>
      </c>
      <c r="L3650" s="84">
        <v>0.43671687931281961</v>
      </c>
      <c r="M3650" s="84">
        <v>0.50187565965996517</v>
      </c>
      <c r="N3650" s="84">
        <v>0.19117001760498231</v>
      </c>
      <c r="O3650" s="84">
        <v>0.27285166785755632</v>
      </c>
      <c r="P3650" s="84">
        <v>0.27943493846877471</v>
      </c>
      <c r="Q3650" s="84">
        <v>0.1982059877938403</v>
      </c>
      <c r="R3650" s="84">
        <v>0.1784060886017694</v>
      </c>
      <c r="S3650" s="84">
        <v>0.21571872098498729</v>
      </c>
      <c r="T3650" s="84">
        <v>0.2231676915406349</v>
      </c>
      <c r="U3650" s="84">
        <v>0.18619338493752199</v>
      </c>
      <c r="V3650" s="84">
        <v>0.1909633870177436</v>
      </c>
      <c r="W3650" s="84">
        <v>0.2137195583119044</v>
      </c>
      <c r="X3650" s="84">
        <v>0.17916810614616219</v>
      </c>
      <c r="Y3650" s="84">
        <v>0.1979208888676951</v>
      </c>
      <c r="Z3650" s="84">
        <v>0.17061924904275999</v>
      </c>
      <c r="AA3650" s="84">
        <v>0.187870832564101</v>
      </c>
      <c r="AB3650" s="84">
        <v>0.21760824851136551</v>
      </c>
      <c r="AC3650" s="84">
        <v>0.20261955060495479</v>
      </c>
      <c r="AD3650" s="84">
        <v>0.27076897718844051</v>
      </c>
      <c r="AE3650" s="84">
        <v>0.31324403607071338</v>
      </c>
      <c r="AF3650" s="84">
        <v>0.52851686721958535</v>
      </c>
      <c r="AG3650" s="84">
        <v>0.49832497240772727</v>
      </c>
      <c r="AH3650" s="84">
        <v>0.53109138969014136</v>
      </c>
      <c r="AI3650" s="84">
        <v>0.5174584378554401</v>
      </c>
      <c r="AJ3650" s="84">
        <v>0.50117417677642973</v>
      </c>
      <c r="AK3650" s="84">
        <v>0.54266371850517292</v>
      </c>
    </row>
    <row r="3651" spans="1:37">
      <c r="A3651" s="84">
        <v>4</v>
      </c>
      <c r="B3651" s="84">
        <v>0.49606981396594357</v>
      </c>
      <c r="C3651" s="84">
        <v>0.48858480751588368</v>
      </c>
      <c r="D3651" s="84">
        <v>0.51551649789594212</v>
      </c>
      <c r="E3651" s="84">
        <v>0.50701896579672556</v>
      </c>
      <c r="F3651" s="84">
        <v>0.49581091716014503</v>
      </c>
      <c r="G3651" s="84">
        <v>0.52196650349016394</v>
      </c>
      <c r="H3651" s="84">
        <v>0.49506006695988969</v>
      </c>
      <c r="I3651" s="84">
        <v>0.4753462099125364</v>
      </c>
      <c r="J3651" s="84">
        <v>0.49505663439668102</v>
      </c>
      <c r="K3651" s="84">
        <v>0.24236283547868451</v>
      </c>
      <c r="L3651" s="84">
        <v>0.43033229385319821</v>
      </c>
      <c r="M3651" s="84">
        <v>0.48135785043044799</v>
      </c>
      <c r="N3651" s="84">
        <v>0.1615957621159814</v>
      </c>
      <c r="O3651" s="84">
        <v>0.25795942690431728</v>
      </c>
      <c r="P3651" s="84">
        <v>0.26106990723148021</v>
      </c>
      <c r="Q3651" s="84">
        <v>0.16395390581941549</v>
      </c>
      <c r="R3651" s="84">
        <v>0.1637632740723064</v>
      </c>
      <c r="S3651" s="84">
        <v>0.19305475373986061</v>
      </c>
      <c r="T3651" s="84">
        <v>0.1896578741185688</v>
      </c>
      <c r="U3651" s="84">
        <v>0.16679927462135841</v>
      </c>
      <c r="V3651" s="84">
        <v>0.17454780044004439</v>
      </c>
      <c r="W3651" s="84">
        <v>0.18526697927696259</v>
      </c>
      <c r="X3651" s="84">
        <v>0.1630431201890061</v>
      </c>
      <c r="Y3651" s="84">
        <v>0.1766345764104521</v>
      </c>
      <c r="Z3651" s="84">
        <v>0.15790449652186109</v>
      </c>
      <c r="AA3651" s="84">
        <v>0.1721996924248354</v>
      </c>
      <c r="AB3651" s="84">
        <v>0.19577254192297261</v>
      </c>
      <c r="AC3651" s="84">
        <v>0.19408488573074709</v>
      </c>
      <c r="AD3651" s="84">
        <v>0.2649460189892664</v>
      </c>
      <c r="AE3651" s="84">
        <v>0.29840599729935269</v>
      </c>
      <c r="AF3651" s="84">
        <v>0.51205714559662485</v>
      </c>
      <c r="AG3651" s="84">
        <v>0.48337276246768718</v>
      </c>
      <c r="AH3651" s="84">
        <v>0.50901032191925377</v>
      </c>
      <c r="AI3651" s="84">
        <v>0.50139449369751177</v>
      </c>
      <c r="AJ3651" s="84">
        <v>0.48719670710571922</v>
      </c>
      <c r="AK3651" s="84">
        <v>0.51558976878770491</v>
      </c>
    </row>
    <row r="3652" spans="1:37">
      <c r="A3652" s="84">
        <v>5</v>
      </c>
      <c r="B3652" s="84">
        <v>0.4925885670179419</v>
      </c>
      <c r="C3652" s="84">
        <v>0.48390900626703037</v>
      </c>
      <c r="D3652" s="84">
        <v>0.49765802738992743</v>
      </c>
      <c r="E3652" s="84">
        <v>0.50547900794294054</v>
      </c>
      <c r="F3652" s="84">
        <v>0.49379829959618637</v>
      </c>
      <c r="G3652" s="84">
        <v>0.50577916779983678</v>
      </c>
      <c r="H3652" s="84">
        <v>0.48549202389549012</v>
      </c>
      <c r="I3652" s="84">
        <v>0.50259201895043726</v>
      </c>
      <c r="J3652" s="84">
        <v>0.51435004743345047</v>
      </c>
      <c r="K3652" s="84">
        <v>0.25790830645698359</v>
      </c>
      <c r="L3652" s="84">
        <v>0.46187867831383711</v>
      </c>
      <c r="M3652" s="84">
        <v>0.50687953814265196</v>
      </c>
      <c r="N3652" s="84">
        <v>0.1559970605495081</v>
      </c>
      <c r="O3652" s="84">
        <v>0.27184764895771252</v>
      </c>
      <c r="P3652" s="84">
        <v>0.26958941094248667</v>
      </c>
      <c r="Q3652" s="84">
        <v>0.15723900105678851</v>
      </c>
      <c r="R3652" s="84">
        <v>0.17283651797432981</v>
      </c>
      <c r="S3652" s="84">
        <v>0.1958534969658112</v>
      </c>
      <c r="T3652" s="84">
        <v>0.1835893539732662</v>
      </c>
      <c r="U3652" s="84">
        <v>0.17290370456733309</v>
      </c>
      <c r="V3652" s="84">
        <v>0.17556939969692559</v>
      </c>
      <c r="W3652" s="84">
        <v>0.1745323450814299</v>
      </c>
      <c r="X3652" s="84">
        <v>0.16932755683233991</v>
      </c>
      <c r="Y3652" s="84">
        <v>0.17616688645038001</v>
      </c>
      <c r="Z3652" s="84">
        <v>0.15506284706212539</v>
      </c>
      <c r="AA3652" s="84">
        <v>0.17876459369956749</v>
      </c>
      <c r="AB3652" s="84">
        <v>0.19835980194740521</v>
      </c>
      <c r="AC3652" s="84">
        <v>0.20652198962934509</v>
      </c>
      <c r="AD3652" s="84">
        <v>0.28412000579738161</v>
      </c>
      <c r="AE3652" s="84">
        <v>0.31581275512579732</v>
      </c>
      <c r="AF3652" s="84">
        <v>0.50318807229493268</v>
      </c>
      <c r="AG3652" s="84">
        <v>0.47928204053688589</v>
      </c>
      <c r="AH3652" s="84">
        <v>0.49553755389609733</v>
      </c>
      <c r="AI3652" s="84">
        <v>0.49701625091537999</v>
      </c>
      <c r="AJ3652" s="84">
        <v>0.48477686308492202</v>
      </c>
      <c r="AK3652" s="84">
        <v>0.49733300575983402</v>
      </c>
    </row>
    <row r="3653" spans="1:37">
      <c r="A3653" s="84">
        <v>6</v>
      </c>
      <c r="B3653" s="84">
        <v>0.522502087172944</v>
      </c>
      <c r="C3653" s="84">
        <v>0.51347309137845054</v>
      </c>
      <c r="D3653" s="84">
        <v>0.52631683295911336</v>
      </c>
      <c r="E3653" s="84">
        <v>0.53848273626195498</v>
      </c>
      <c r="F3653" s="84">
        <v>0.52738321012501443</v>
      </c>
      <c r="G3653" s="84">
        <v>0.53485064817332972</v>
      </c>
      <c r="H3653" s="84">
        <v>0.51588656206919192</v>
      </c>
      <c r="I3653" s="84">
        <v>0.55457133746355669</v>
      </c>
      <c r="J3653" s="84">
        <v>0.55800596632796517</v>
      </c>
      <c r="K3653" s="84">
        <v>0.28911341343912622</v>
      </c>
      <c r="L3653" s="84">
        <v>0.51514180686472966</v>
      </c>
      <c r="M3653" s="84">
        <v>0.55532878088480275</v>
      </c>
      <c r="N3653" s="84">
        <v>0.202452009241294</v>
      </c>
      <c r="O3653" s="84">
        <v>0.3154384498287095</v>
      </c>
      <c r="P3653" s="84">
        <v>0.30039355536481588</v>
      </c>
      <c r="Q3653" s="84">
        <v>0.21376454348254781</v>
      </c>
      <c r="R3653" s="84">
        <v>0.20632297543763961</v>
      </c>
      <c r="S3653" s="84">
        <v>0.2229523548551012</v>
      </c>
      <c r="T3653" s="84">
        <v>0.21902229397659009</v>
      </c>
      <c r="U3653" s="84">
        <v>0.20205277113862721</v>
      </c>
      <c r="V3653" s="84">
        <v>0.19369143540371139</v>
      </c>
      <c r="W3653" s="84">
        <v>0.19532092976352541</v>
      </c>
      <c r="X3653" s="84">
        <v>0.19062875619680089</v>
      </c>
      <c r="Y3653" s="84">
        <v>0.1931559535097839</v>
      </c>
      <c r="Z3653" s="84">
        <v>0.17126075015536349</v>
      </c>
      <c r="AA3653" s="84">
        <v>0.1991376942109267</v>
      </c>
      <c r="AB3653" s="84">
        <v>0.21664342612748611</v>
      </c>
      <c r="AC3653" s="84">
        <v>0.22816977146149409</v>
      </c>
      <c r="AD3653" s="84">
        <v>0.31776471156606029</v>
      </c>
      <c r="AE3653" s="84">
        <v>0.34626488072141431</v>
      </c>
      <c r="AF3653" s="84">
        <v>0.53543634242613092</v>
      </c>
      <c r="AG3653" s="84">
        <v>0.51078961409800683</v>
      </c>
      <c r="AH3653" s="84">
        <v>0.52756364513502918</v>
      </c>
      <c r="AI3653" s="84">
        <v>0.52730558888144463</v>
      </c>
      <c r="AJ3653" s="84">
        <v>0.51571490467937597</v>
      </c>
      <c r="AK3653" s="84">
        <v>0.52505118335926626</v>
      </c>
    </row>
    <row r="3654" spans="1:37">
      <c r="A3654" s="84">
        <v>7</v>
      </c>
      <c r="B3654" s="84">
        <v>0.56698643731392662</v>
      </c>
      <c r="C3654" s="84">
        <v>0.55881516015871291</v>
      </c>
      <c r="D3654" s="84">
        <v>0.56846242682884518</v>
      </c>
      <c r="E3654" s="84">
        <v>0.58790727832711953</v>
      </c>
      <c r="F3654" s="84">
        <v>0.57763156197184917</v>
      </c>
      <c r="G3654" s="84">
        <v>0.57987149850421538</v>
      </c>
      <c r="H3654" s="84">
        <v>0.56374318912886501</v>
      </c>
      <c r="I3654" s="84">
        <v>0.63584183673469374</v>
      </c>
      <c r="J3654" s="84">
        <v>0.59973025796939128</v>
      </c>
      <c r="K3654" s="84">
        <v>0.33286715947902701</v>
      </c>
      <c r="L3654" s="84">
        <v>0.5872133541645429</v>
      </c>
      <c r="M3654" s="84">
        <v>0.59118885031600099</v>
      </c>
      <c r="N3654" s="84">
        <v>0.28070166163541299</v>
      </c>
      <c r="O3654" s="84">
        <v>0.38425540207356018</v>
      </c>
      <c r="P3654" s="84">
        <v>0.3395869927427434</v>
      </c>
      <c r="Q3654" s="84">
        <v>0.29763006335674452</v>
      </c>
      <c r="R3654" s="84">
        <v>0.26498627848705408</v>
      </c>
      <c r="S3654" s="84">
        <v>0.27222300556290119</v>
      </c>
      <c r="T3654" s="84">
        <v>0.29143616894988011</v>
      </c>
      <c r="U3654" s="84">
        <v>0.2583420907101433</v>
      </c>
      <c r="V3654" s="84">
        <v>0.22354294405987329</v>
      </c>
      <c r="W3654" s="84">
        <v>0.26321786920788581</v>
      </c>
      <c r="X3654" s="84">
        <v>0.24047599539479189</v>
      </c>
      <c r="Y3654" s="84">
        <v>0.22698919544488319</v>
      </c>
      <c r="Z3654" s="84">
        <v>0.22353306737766379</v>
      </c>
      <c r="AA3654" s="84">
        <v>0.2447139383136013</v>
      </c>
      <c r="AB3654" s="84">
        <v>0.24398486044876239</v>
      </c>
      <c r="AC3654" s="84">
        <v>0.25702323794891491</v>
      </c>
      <c r="AD3654" s="84">
        <v>0.3771935558125854</v>
      </c>
      <c r="AE3654" s="84">
        <v>0.37790824007822571</v>
      </c>
      <c r="AF3654" s="84">
        <v>0.5830736532591847</v>
      </c>
      <c r="AG3654" s="84">
        <v>0.55872585828413834</v>
      </c>
      <c r="AH3654" s="84">
        <v>0.57224338422263976</v>
      </c>
      <c r="AI3654" s="84">
        <v>0.56823670556706818</v>
      </c>
      <c r="AJ3654" s="84">
        <v>0.56210571923743502</v>
      </c>
      <c r="AK3654" s="84">
        <v>0.56479676794147338</v>
      </c>
    </row>
    <row r="3655" spans="1:37">
      <c r="A3655" s="84">
        <v>8</v>
      </c>
      <c r="B3655" s="84">
        <v>0.66107461840177684</v>
      </c>
      <c r="C3655" s="84">
        <v>0.64986580404887029</v>
      </c>
      <c r="D3655" s="84">
        <v>0.60737634632446613</v>
      </c>
      <c r="E3655" s="84">
        <v>0.67309126276544007</v>
      </c>
      <c r="F3655" s="84">
        <v>0.66307749867760701</v>
      </c>
      <c r="G3655" s="84">
        <v>0.61061440485903362</v>
      </c>
      <c r="H3655" s="84">
        <v>0.63071949057966259</v>
      </c>
      <c r="I3655" s="84">
        <v>0.64488429300291539</v>
      </c>
      <c r="J3655" s="84">
        <v>0.59813580825456336</v>
      </c>
      <c r="K3655" s="84">
        <v>0.34706167765505042</v>
      </c>
      <c r="L3655" s="84">
        <v>0.58078300106721814</v>
      </c>
      <c r="M3655" s="84">
        <v>0.58961838273630141</v>
      </c>
      <c r="N3655" s="84">
        <v>0.33834872667868532</v>
      </c>
      <c r="O3655" s="84">
        <v>0.41147264578043752</v>
      </c>
      <c r="P3655" s="84">
        <v>0.36140925240424859</v>
      </c>
      <c r="Q3655" s="84">
        <v>0.35394323680657741</v>
      </c>
      <c r="R3655" s="84">
        <v>0.29334804915881157</v>
      </c>
      <c r="S3655" s="84">
        <v>0.30624689065480482</v>
      </c>
      <c r="T3655" s="84">
        <v>0.34929604216624321</v>
      </c>
      <c r="U3655" s="84">
        <v>0.29050910425821208</v>
      </c>
      <c r="V3655" s="84">
        <v>0.25615087885913851</v>
      </c>
      <c r="W3655" s="84">
        <v>0.31398678969394439</v>
      </c>
      <c r="X3655" s="84">
        <v>0.27161689939073058</v>
      </c>
      <c r="Y3655" s="84">
        <v>0.26220900055572582</v>
      </c>
      <c r="Z3655" s="84">
        <v>0.2894623418799992</v>
      </c>
      <c r="AA3655" s="84">
        <v>0.28868340692936278</v>
      </c>
      <c r="AB3655" s="84">
        <v>0.2798080915477239</v>
      </c>
      <c r="AC3655" s="84">
        <v>0.26238525062415968</v>
      </c>
      <c r="AD3655" s="84">
        <v>0.38105563496957801</v>
      </c>
      <c r="AE3655" s="84">
        <v>0.38250632479163099</v>
      </c>
      <c r="AF3655" s="84">
        <v>0.65471339309970111</v>
      </c>
      <c r="AG3655" s="84">
        <v>0.64412668325045486</v>
      </c>
      <c r="AH3655" s="84">
        <v>0.60316893976702812</v>
      </c>
      <c r="AI3655" s="84">
        <v>0.64290054689082443</v>
      </c>
      <c r="AJ3655" s="84">
        <v>0.65506282495667234</v>
      </c>
      <c r="AK3655" s="84">
        <v>0.60372887833374267</v>
      </c>
    </row>
    <row r="3656" spans="1:37">
      <c r="A3656" s="84">
        <v>9</v>
      </c>
      <c r="B3656" s="84">
        <v>0.6617047083471167</v>
      </c>
      <c r="C3656" s="84">
        <v>0.64893701782222379</v>
      </c>
      <c r="D3656" s="84">
        <v>0.59956481440176845</v>
      </c>
      <c r="E3656" s="84">
        <v>0.6566056086886044</v>
      </c>
      <c r="F3656" s="84">
        <v>0.64879307453135671</v>
      </c>
      <c r="G3656" s="84">
        <v>0.59838749886682974</v>
      </c>
      <c r="H3656" s="84">
        <v>0.63085078448106091</v>
      </c>
      <c r="I3656" s="84">
        <v>0.60518631559766756</v>
      </c>
      <c r="J3656" s="84">
        <v>0.59390680184247535</v>
      </c>
      <c r="K3656" s="84">
        <v>0.32756799954333993</v>
      </c>
      <c r="L3656" s="84">
        <v>0.5341645013719889</v>
      </c>
      <c r="M3656" s="84">
        <v>0.58703060822238318</v>
      </c>
      <c r="N3656" s="84">
        <v>0.17940164207432149</v>
      </c>
      <c r="O3656" s="84">
        <v>0.31934579201699048</v>
      </c>
      <c r="P3656" s="84">
        <v>0.31975775484769331</v>
      </c>
      <c r="Q3656" s="84">
        <v>0.172337423964322</v>
      </c>
      <c r="R3656" s="84">
        <v>0.20894881279083641</v>
      </c>
      <c r="S3656" s="84">
        <v>0.2321573468339882</v>
      </c>
      <c r="T3656" s="84">
        <v>0.1678482395118592</v>
      </c>
      <c r="U3656" s="84">
        <v>0.19520311074628621</v>
      </c>
      <c r="V3656" s="84">
        <v>0.18861938427834421</v>
      </c>
      <c r="W3656" s="84">
        <v>0.17251046236071191</v>
      </c>
      <c r="X3656" s="84">
        <v>0.19926732253435109</v>
      </c>
      <c r="Y3656" s="84">
        <v>0.20218328677831321</v>
      </c>
      <c r="Z3656" s="84">
        <v>0.17199246236192689</v>
      </c>
      <c r="AA3656" s="84">
        <v>0.21066425458955679</v>
      </c>
      <c r="AB3656" s="84">
        <v>0.23839513076703381</v>
      </c>
      <c r="AC3656" s="84">
        <v>0.25801421163817928</v>
      </c>
      <c r="AD3656" s="84">
        <v>0.35511377361225188</v>
      </c>
      <c r="AE3656" s="84">
        <v>0.38756615809650941</v>
      </c>
      <c r="AF3656" s="84">
        <v>0.63817376991546415</v>
      </c>
      <c r="AG3656" s="84">
        <v>0.63901267173601073</v>
      </c>
      <c r="AH3656" s="84">
        <v>0.59401288481059711</v>
      </c>
      <c r="AI3656" s="84">
        <v>0.64205917639176702</v>
      </c>
      <c r="AJ3656" s="84">
        <v>0.64842504332755624</v>
      </c>
      <c r="AK3656" s="84">
        <v>0.60231485272841412</v>
      </c>
    </row>
    <row r="3657" spans="1:37">
      <c r="A3657" s="84">
        <v>10</v>
      </c>
      <c r="B3657" s="84">
        <v>0.61444796244663935</v>
      </c>
      <c r="C3657" s="84">
        <v>0.60392047950865368</v>
      </c>
      <c r="D3657" s="84">
        <v>0.59798862966102118</v>
      </c>
      <c r="E3657" s="84">
        <v>0.59648241206030161</v>
      </c>
      <c r="F3657" s="84">
        <v>0.59446014114125734</v>
      </c>
      <c r="G3657" s="84">
        <v>0.59658575831746896</v>
      </c>
      <c r="H3657" s="84">
        <v>0.60045624630735905</v>
      </c>
      <c r="I3657" s="84">
        <v>0.58066007653061225</v>
      </c>
      <c r="J3657" s="84">
        <v>0.59231806700117728</v>
      </c>
      <c r="K3657" s="84">
        <v>0.33037455642130698</v>
      </c>
      <c r="L3657" s="84">
        <v>0.5201949701366162</v>
      </c>
      <c r="M3657" s="84">
        <v>0.59796665776523106</v>
      </c>
      <c r="N3657" s="84">
        <v>0.19039814751177631</v>
      </c>
      <c r="O3657" s="84">
        <v>0.31664581432852168</v>
      </c>
      <c r="P3657" s="84">
        <v>0.33098776816107861</v>
      </c>
      <c r="Q3657" s="84">
        <v>0.18226820179097841</v>
      </c>
      <c r="R3657" s="84">
        <v>0.20759882046124731</v>
      </c>
      <c r="S3657" s="84">
        <v>0.24200615617093621</v>
      </c>
      <c r="T3657" s="84">
        <v>0.18164248913791869</v>
      </c>
      <c r="U3657" s="84">
        <v>0.195467013705623</v>
      </c>
      <c r="V3657" s="84">
        <v>0.19736540902753211</v>
      </c>
      <c r="W3657" s="84">
        <v>0.17999798315938079</v>
      </c>
      <c r="X3657" s="84">
        <v>0.19710746977937749</v>
      </c>
      <c r="Y3657" s="84">
        <v>0.20866858755797979</v>
      </c>
      <c r="Z3657" s="84">
        <v>0.17243850610428399</v>
      </c>
      <c r="AA3657" s="84">
        <v>0.2078376017263783</v>
      </c>
      <c r="AB3657" s="84">
        <v>0.24337044619435169</v>
      </c>
      <c r="AC3657" s="84">
        <v>0.25758402150950638</v>
      </c>
      <c r="AD3657" s="84">
        <v>0.34794946047407799</v>
      </c>
      <c r="AE3657" s="84">
        <v>0.38966536807959151</v>
      </c>
      <c r="AF3657" s="84">
        <v>0.60512648417150061</v>
      </c>
      <c r="AG3657" s="84">
        <v>0.59134443196464281</v>
      </c>
      <c r="AH3657" s="84">
        <v>0.59532950742233415</v>
      </c>
      <c r="AI3657" s="84">
        <v>0.61591436718031822</v>
      </c>
      <c r="AJ3657" s="84">
        <v>0.59523830155979196</v>
      </c>
      <c r="AK3657" s="84">
        <v>0.60721207654300757</v>
      </c>
    </row>
    <row r="3658" spans="1:37">
      <c r="A3658" s="84">
        <v>11</v>
      </c>
      <c r="B3658" s="84">
        <v>0.5963801332640235</v>
      </c>
      <c r="C3658" s="84">
        <v>0.58704297685091378</v>
      </c>
      <c r="D3658" s="84">
        <v>0.59129727934652776</v>
      </c>
      <c r="E3658" s="84">
        <v>0.57717620359863842</v>
      </c>
      <c r="F3658" s="84">
        <v>0.57530673065758409</v>
      </c>
      <c r="G3658" s="84">
        <v>0.59273864563502854</v>
      </c>
      <c r="H3658" s="84">
        <v>0.59202061314251953</v>
      </c>
      <c r="I3658" s="84">
        <v>0.57251731049562671</v>
      </c>
      <c r="J3658" s="84">
        <v>0.59186087711878954</v>
      </c>
      <c r="K3658" s="84">
        <v>0.33470331363986638</v>
      </c>
      <c r="L3658" s="84">
        <v>0.51235206131199162</v>
      </c>
      <c r="M3658" s="84">
        <v>0.60194051297702156</v>
      </c>
      <c r="N3658" s="84">
        <v>0.21367584628154229</v>
      </c>
      <c r="O3658" s="84">
        <v>0.32093160527229952</v>
      </c>
      <c r="P3658" s="84">
        <v>0.33696683346044382</v>
      </c>
      <c r="Q3658" s="84">
        <v>0.2045720006674453</v>
      </c>
      <c r="R3658" s="84">
        <v>0.21036442974755831</v>
      </c>
      <c r="S3658" s="84">
        <v>0.2488221068790023</v>
      </c>
      <c r="T3658" s="84">
        <v>0.213286165388542</v>
      </c>
      <c r="U3658" s="84">
        <v>0.20045674906215991</v>
      </c>
      <c r="V3658" s="84">
        <v>0.2044541727600018</v>
      </c>
      <c r="W3658" s="84">
        <v>0.19910250592446929</v>
      </c>
      <c r="X3658" s="84">
        <v>0.20082829550705009</v>
      </c>
      <c r="Y3658" s="84">
        <v>0.2140681139989693</v>
      </c>
      <c r="Z3658" s="84">
        <v>0.19157829320610231</v>
      </c>
      <c r="AA3658" s="84">
        <v>0.21252807882121519</v>
      </c>
      <c r="AB3658" s="84">
        <v>0.25004980115538677</v>
      </c>
      <c r="AC3658" s="84">
        <v>0.25950451315536782</v>
      </c>
      <c r="AD3658" s="84">
        <v>0.34923113648570703</v>
      </c>
      <c r="AE3658" s="84">
        <v>0.39203231464092259</v>
      </c>
      <c r="AF3658" s="84">
        <v>0.58328139731850348</v>
      </c>
      <c r="AG3658" s="84">
        <v>0.57233317334281919</v>
      </c>
      <c r="AH3658" s="84">
        <v>0.58576137974009268</v>
      </c>
      <c r="AI3658" s="84">
        <v>0.60323148595378695</v>
      </c>
      <c r="AJ3658" s="84">
        <v>0.57673526863084912</v>
      </c>
      <c r="AK3658" s="84">
        <v>0.60011465072475634</v>
      </c>
    </row>
    <row r="3659" spans="1:37">
      <c r="A3659" s="84">
        <v>12</v>
      </c>
      <c r="B3659" s="84">
        <v>0.59280437282422072</v>
      </c>
      <c r="C3659" s="84">
        <v>0.58372848482641004</v>
      </c>
      <c r="D3659" s="84">
        <v>0.58937413570058439</v>
      </c>
      <c r="E3659" s="84">
        <v>0.57409628789106815</v>
      </c>
      <c r="F3659" s="84">
        <v>0.57103636903149224</v>
      </c>
      <c r="G3659" s="84">
        <v>0.59068194180038069</v>
      </c>
      <c r="H3659" s="84">
        <v>0.586949386201011</v>
      </c>
      <c r="I3659" s="84">
        <v>0.55839331268221581</v>
      </c>
      <c r="J3659" s="84">
        <v>0.58480300830942622</v>
      </c>
      <c r="K3659" s="84">
        <v>0.33223925183853259</v>
      </c>
      <c r="L3659" s="84">
        <v>0.5000613702414658</v>
      </c>
      <c r="M3659" s="84">
        <v>0.595429748598024</v>
      </c>
      <c r="N3659" s="84">
        <v>0.24213987766387701</v>
      </c>
      <c r="O3659" s="84">
        <v>0.32708704603800859</v>
      </c>
      <c r="P3659" s="84">
        <v>0.3389253095162803</v>
      </c>
      <c r="Q3659" s="84">
        <v>0.23377273485733349</v>
      </c>
      <c r="R3659" s="84">
        <v>0.21891011982886471</v>
      </c>
      <c r="S3659" s="84">
        <v>0.2549915798267014</v>
      </c>
      <c r="T3659" s="84">
        <v>0.26578978608229059</v>
      </c>
      <c r="U3659" s="84">
        <v>0.21395676402979041</v>
      </c>
      <c r="V3659" s="84">
        <v>0.2187452112534834</v>
      </c>
      <c r="W3659" s="84">
        <v>0.23257701810114459</v>
      </c>
      <c r="X3659" s="84">
        <v>0.2100454692506063</v>
      </c>
      <c r="Y3659" s="84">
        <v>0.22267360926429619</v>
      </c>
      <c r="Z3659" s="84">
        <v>0.22314215263717099</v>
      </c>
      <c r="AA3659" s="84">
        <v>0.22252559666666971</v>
      </c>
      <c r="AB3659" s="84">
        <v>0.25713236547087892</v>
      </c>
      <c r="AC3659" s="84">
        <v>0.25631649702323789</v>
      </c>
      <c r="AD3659" s="84">
        <v>0.34135635992645302</v>
      </c>
      <c r="AE3659" s="84">
        <v>0.38873799065638143</v>
      </c>
      <c r="AF3659" s="84">
        <v>0.57754446521885028</v>
      </c>
      <c r="AG3659" s="84">
        <v>0.57107111618965944</v>
      </c>
      <c r="AH3659" s="84">
        <v>0.58263565735650313</v>
      </c>
      <c r="AI3659" s="84">
        <v>0.59994390863339631</v>
      </c>
      <c r="AJ3659" s="84">
        <v>0.57658145580589237</v>
      </c>
      <c r="AK3659" s="84">
        <v>0.5984385663199846</v>
      </c>
    </row>
    <row r="3660" spans="1:37">
      <c r="A3660" s="84">
        <v>13</v>
      </c>
      <c r="B3660" s="84">
        <v>0.5731613187782556</v>
      </c>
      <c r="C3660" s="84">
        <v>0.56581975628467285</v>
      </c>
      <c r="D3660" s="84">
        <v>0.58201365035464159</v>
      </c>
      <c r="E3660" s="84">
        <v>0.55673528934997563</v>
      </c>
      <c r="F3660" s="84">
        <v>0.55305182490227189</v>
      </c>
      <c r="G3660" s="84">
        <v>0.58027943976067442</v>
      </c>
      <c r="H3660" s="84">
        <v>0.57071817764064858</v>
      </c>
      <c r="I3660" s="84">
        <v>0.55493121355685149</v>
      </c>
      <c r="J3660" s="84">
        <v>0.5894663451097828</v>
      </c>
      <c r="K3660" s="84">
        <v>0.33900352960203978</v>
      </c>
      <c r="L3660" s="84">
        <v>0.50199609310801774</v>
      </c>
      <c r="M3660" s="84">
        <v>0.60801892190897655</v>
      </c>
      <c r="N3660" s="84">
        <v>0.29417766757775532</v>
      </c>
      <c r="O3660" s="84">
        <v>0.34764189710147791</v>
      </c>
      <c r="P3660" s="84">
        <v>0.35680935816727027</v>
      </c>
      <c r="Q3660" s="84">
        <v>0.29007579549878892</v>
      </c>
      <c r="R3660" s="84">
        <v>0.2401895443775888</v>
      </c>
      <c r="S3660" s="84">
        <v>0.27609389091818459</v>
      </c>
      <c r="T3660" s="84">
        <v>0.34105273154633298</v>
      </c>
      <c r="U3660" s="84">
        <v>0.24387311860823099</v>
      </c>
      <c r="V3660" s="84">
        <v>0.2490696825285717</v>
      </c>
      <c r="W3660" s="84">
        <v>0.2936721625573539</v>
      </c>
      <c r="X3660" s="84">
        <v>0.23386889009584619</v>
      </c>
      <c r="Y3660" s="84">
        <v>0.2479802212998847</v>
      </c>
      <c r="Z3660" s="84">
        <v>0.26888418900226529</v>
      </c>
      <c r="AA3660" s="84">
        <v>0.24642671328288351</v>
      </c>
      <c r="AB3660" s="84">
        <v>0.27649601470754109</v>
      </c>
      <c r="AC3660" s="84">
        <v>0.26087190320722098</v>
      </c>
      <c r="AD3660" s="84">
        <v>0.34276023564650748</v>
      </c>
      <c r="AE3660" s="84">
        <v>0.39707662698474289</v>
      </c>
      <c r="AF3660" s="84">
        <v>0.56186777889639961</v>
      </c>
      <c r="AG3660" s="84">
        <v>0.5548568490964596</v>
      </c>
      <c r="AH3660" s="84">
        <v>0.57544951104053377</v>
      </c>
      <c r="AI3660" s="84">
        <v>0.58171421448715355</v>
      </c>
      <c r="AJ3660" s="84">
        <v>0.55772097053726166</v>
      </c>
      <c r="AK3660" s="84">
        <v>0.59137389785166372</v>
      </c>
    </row>
    <row r="3661" spans="1:37">
      <c r="A3661" s="84">
        <v>14</v>
      </c>
      <c r="B3661" s="84">
        <v>0.56476537025660412</v>
      </c>
      <c r="C3661" s="84">
        <v>0.56175631654309388</v>
      </c>
      <c r="D3661" s="84">
        <v>0.59203580615901619</v>
      </c>
      <c r="E3661" s="84">
        <v>0.5558437348030475</v>
      </c>
      <c r="F3661" s="84">
        <v>0.55078634000335436</v>
      </c>
      <c r="G3661" s="84">
        <v>0.58922581814885322</v>
      </c>
      <c r="H3661" s="84">
        <v>0.57475546510864572</v>
      </c>
      <c r="I3661" s="84">
        <v>0.5550200437317786</v>
      </c>
      <c r="J3661" s="84">
        <v>0.5899292498657005</v>
      </c>
      <c r="K3661" s="84">
        <v>0.34500670719525078</v>
      </c>
      <c r="L3661" s="84">
        <v>0.50592794925617168</v>
      </c>
      <c r="M3661" s="84">
        <v>0.61307366573837418</v>
      </c>
      <c r="N3661" s="84">
        <v>0.35142822401150398</v>
      </c>
      <c r="O3661" s="84">
        <v>0.37179059921994367</v>
      </c>
      <c r="P3661" s="84">
        <v>0.3748661353713531</v>
      </c>
      <c r="Q3661" s="84">
        <v>0.34456866344068082</v>
      </c>
      <c r="R3661" s="84">
        <v>0.27014420372611531</v>
      </c>
      <c r="S3661" s="84">
        <v>0.30357584673954402</v>
      </c>
      <c r="T3661" s="84">
        <v>0.43814430542035659</v>
      </c>
      <c r="U3661" s="84">
        <v>0.28345541142865249</v>
      </c>
      <c r="V3661" s="84">
        <v>0.29702052468581092</v>
      </c>
      <c r="W3661" s="84">
        <v>0.36319770080169411</v>
      </c>
      <c r="X3661" s="84">
        <v>0.26877285393668432</v>
      </c>
      <c r="Y3661" s="84">
        <v>0.28044524084198869</v>
      </c>
      <c r="Z3661" s="84">
        <v>0.333440250185434</v>
      </c>
      <c r="AA3661" s="84">
        <v>0.28023701484257763</v>
      </c>
      <c r="AB3661" s="84">
        <v>0.30090698104196012</v>
      </c>
      <c r="AC3661" s="84">
        <v>0.26333781448050703</v>
      </c>
      <c r="AD3661" s="84">
        <v>0.34362984287390991</v>
      </c>
      <c r="AE3661" s="84">
        <v>0.39442642288410501</v>
      </c>
      <c r="AF3661" s="84">
        <v>0.56255493232337761</v>
      </c>
      <c r="AG3661" s="84">
        <v>0.55389446960708122</v>
      </c>
      <c r="AH3661" s="84">
        <v>0.58576137974009246</v>
      </c>
      <c r="AI3661" s="84">
        <v>0.57939265514716198</v>
      </c>
      <c r="AJ3661" s="84">
        <v>0.55470537261698438</v>
      </c>
      <c r="AK3661" s="84">
        <v>0.59982529413370445</v>
      </c>
    </row>
    <row r="3662" spans="1:37">
      <c r="A3662" s="84">
        <v>15</v>
      </c>
      <c r="B3662" s="84">
        <v>0.55652694422128757</v>
      </c>
      <c r="C3662" s="84">
        <v>0.55319919049906308</v>
      </c>
      <c r="D3662" s="84">
        <v>0.5795700683509043</v>
      </c>
      <c r="E3662" s="84">
        <v>0.55034851677743557</v>
      </c>
      <c r="F3662" s="84">
        <v>0.54633019829443552</v>
      </c>
      <c r="G3662" s="84">
        <v>0.58166190735200796</v>
      </c>
      <c r="H3662" s="84">
        <v>0.57224446924440353</v>
      </c>
      <c r="I3662" s="84">
        <v>0.56646547011661808</v>
      </c>
      <c r="J3662" s="84">
        <v>0.59253523219531168</v>
      </c>
      <c r="K3662" s="84">
        <v>0.35938198666171961</v>
      </c>
      <c r="L3662" s="84">
        <v>0.52029690714786458</v>
      </c>
      <c r="M3662" s="84">
        <v>0.61990869670265392</v>
      </c>
      <c r="N3662" s="84">
        <v>0.41835359051762883</v>
      </c>
      <c r="O3662" s="84">
        <v>0.40268642131513749</v>
      </c>
      <c r="P3662" s="84">
        <v>0.39522950309981308</v>
      </c>
      <c r="Q3662" s="84">
        <v>0.42172939136062781</v>
      </c>
      <c r="R3662" s="84">
        <v>0.306579508070977</v>
      </c>
      <c r="S3662" s="84">
        <v>0.33725653993396881</v>
      </c>
      <c r="T3662" s="84">
        <v>0.49965098886488279</v>
      </c>
      <c r="U3662" s="84">
        <v>0.32906493273231752</v>
      </c>
      <c r="V3662" s="84">
        <v>0.34351275012628102</v>
      </c>
      <c r="W3662" s="84">
        <v>0.44570665053194181</v>
      </c>
      <c r="X3662" s="84">
        <v>0.31491953978327142</v>
      </c>
      <c r="Y3662" s="84">
        <v>0.32159828917178529</v>
      </c>
      <c r="Z3662" s="84">
        <v>0.40822023535072072</v>
      </c>
      <c r="AA3662" s="84">
        <v>0.32826626363307931</v>
      </c>
      <c r="AB3662" s="84">
        <v>0.33187969960903091</v>
      </c>
      <c r="AC3662" s="84">
        <v>0.28043787209525628</v>
      </c>
      <c r="AD3662" s="84">
        <v>0.35815597798131782</v>
      </c>
      <c r="AE3662" s="84">
        <v>0.40003337006627437</v>
      </c>
      <c r="AF3662" s="84">
        <v>0.55515604774917293</v>
      </c>
      <c r="AG3662" s="84">
        <v>0.54872929361345479</v>
      </c>
      <c r="AH3662" s="84">
        <v>0.5765249203493571</v>
      </c>
      <c r="AI3662" s="84">
        <v>0.56276779732319537</v>
      </c>
      <c r="AJ3662" s="84">
        <v>0.54634965337954922</v>
      </c>
      <c r="AK3662" s="84">
        <v>0.58819643490841578</v>
      </c>
    </row>
    <row r="3663" spans="1:37">
      <c r="A3663" s="84">
        <v>16</v>
      </c>
      <c r="B3663" s="84">
        <v>0.5643085550462329</v>
      </c>
      <c r="C3663" s="84">
        <v>0.56410787578850052</v>
      </c>
      <c r="D3663" s="84">
        <v>0.57518847303385823</v>
      </c>
      <c r="E3663" s="84">
        <v>0.56216566704490201</v>
      </c>
      <c r="F3663" s="84">
        <v>0.55905871424701015</v>
      </c>
      <c r="G3663" s="84">
        <v>0.58148626597769915</v>
      </c>
      <c r="H3663" s="84">
        <v>0.58023698549202396</v>
      </c>
      <c r="I3663" s="84">
        <v>0.61122904518950449</v>
      </c>
      <c r="J3663" s="84">
        <v>0.63756272073699016</v>
      </c>
      <c r="K3663" s="84">
        <v>0.39670443626261759</v>
      </c>
      <c r="L3663" s="84">
        <v>0.56779123300096312</v>
      </c>
      <c r="M3663" s="84">
        <v>0.6711491753455664</v>
      </c>
      <c r="N3663" s="84">
        <v>0.5002088278676825</v>
      </c>
      <c r="O3663" s="84">
        <v>0.46259288233915208</v>
      </c>
      <c r="P3663" s="84">
        <v>0.445934634200785</v>
      </c>
      <c r="Q3663" s="84">
        <v>0.49868786311302582</v>
      </c>
      <c r="R3663" s="84">
        <v>0.36667291663115548</v>
      </c>
      <c r="S3663" s="84">
        <v>0.39505644043492261</v>
      </c>
      <c r="T3663" s="84">
        <v>0.569296517011325</v>
      </c>
      <c r="U3663" s="84">
        <v>0.39126252751286827</v>
      </c>
      <c r="V3663" s="84">
        <v>0.40964427535505299</v>
      </c>
      <c r="W3663" s="84">
        <v>0.54664448141985578</v>
      </c>
      <c r="X3663" s="84">
        <v>0.38458640551341061</v>
      </c>
      <c r="Y3663" s="84">
        <v>0.39296227484396579</v>
      </c>
      <c r="Z3663" s="84">
        <v>0.51050458071888216</v>
      </c>
      <c r="AA3663" s="84">
        <v>0.41265068488915552</v>
      </c>
      <c r="AB3663" s="84">
        <v>0.40041328958831829</v>
      </c>
      <c r="AC3663" s="84">
        <v>0.3496908008450163</v>
      </c>
      <c r="AD3663" s="84">
        <v>0.40497125464998318</v>
      </c>
      <c r="AE3663" s="84">
        <v>0.44650312747365312</v>
      </c>
      <c r="AF3663" s="84">
        <v>0.56205954264346314</v>
      </c>
      <c r="AG3663" s="84">
        <v>0.56190780160851395</v>
      </c>
      <c r="AH3663" s="84">
        <v>0.57628370704644349</v>
      </c>
      <c r="AI3663" s="84">
        <v>0.56751998254935265</v>
      </c>
      <c r="AJ3663" s="84">
        <v>0.55801559792027733</v>
      </c>
      <c r="AK3663" s="84">
        <v>0.58434744629159496</v>
      </c>
    </row>
    <row r="3664" spans="1:37">
      <c r="A3664" s="84">
        <v>17</v>
      </c>
      <c r="B3664" s="84">
        <v>0.61616495754768996</v>
      </c>
      <c r="C3664" s="84">
        <v>0.61574884527741791</v>
      </c>
      <c r="D3664" s="84">
        <v>0.62703404658171136</v>
      </c>
      <c r="E3664" s="84">
        <v>0.60834819257578221</v>
      </c>
      <c r="F3664" s="84">
        <v>0.60898711150675389</v>
      </c>
      <c r="G3664" s="84">
        <v>0.63153272595412924</v>
      </c>
      <c r="H3664" s="84">
        <v>0.62497538239348782</v>
      </c>
      <c r="I3664" s="84">
        <v>0.68259839650145782</v>
      </c>
      <c r="J3664" s="84">
        <v>0.71121601078968122</v>
      </c>
      <c r="K3664" s="84">
        <v>0.46711571576714139</v>
      </c>
      <c r="L3664" s="84">
        <v>0.63784068285315432</v>
      </c>
      <c r="M3664" s="84">
        <v>0.73536667556810242</v>
      </c>
      <c r="N3664" s="84">
        <v>0.5774064107511987</v>
      </c>
      <c r="O3664" s="84">
        <v>0.53832076073848345</v>
      </c>
      <c r="P3664" s="84">
        <v>0.51044742009975741</v>
      </c>
      <c r="Q3664" s="84">
        <v>0.58614342996121738</v>
      </c>
      <c r="R3664" s="84">
        <v>0.44580087613138558</v>
      </c>
      <c r="S3664" s="84">
        <v>0.46158246049967683</v>
      </c>
      <c r="T3664" s="84">
        <v>0.6463021439255443</v>
      </c>
      <c r="U3664" s="84">
        <v>0.47475748499691989</v>
      </c>
      <c r="V3664" s="84">
        <v>0.49708182064122391</v>
      </c>
      <c r="W3664" s="84">
        <v>0.63481066908687545</v>
      </c>
      <c r="X3664" s="84">
        <v>0.47197048342015252</v>
      </c>
      <c r="Y3664" s="84">
        <v>0.48404810420499128</v>
      </c>
      <c r="Z3664" s="84">
        <v>0.60168794980253792</v>
      </c>
      <c r="AA3664" s="84">
        <v>0.50125653553058491</v>
      </c>
      <c r="AB3664" s="84">
        <v>0.49115459478659901</v>
      </c>
      <c r="AC3664" s="84">
        <v>0.42581908968695981</v>
      </c>
      <c r="AD3664" s="84">
        <v>0.46738688711872978</v>
      </c>
      <c r="AE3664" s="84">
        <v>0.51091899610423874</v>
      </c>
      <c r="AF3664" s="84">
        <v>0.61223772312510971</v>
      </c>
      <c r="AG3664" s="84">
        <v>0.61319166457542007</v>
      </c>
      <c r="AH3664" s="84">
        <v>0.62692845010402309</v>
      </c>
      <c r="AI3664" s="84">
        <v>0.62054190492513361</v>
      </c>
      <c r="AJ3664" s="84">
        <v>0.61018414211438465</v>
      </c>
      <c r="AK3664" s="84">
        <v>0.63401304834438876</v>
      </c>
    </row>
    <row r="3665" spans="1:37">
      <c r="A3665" s="84">
        <v>18</v>
      </c>
      <c r="B3665" s="84">
        <v>0.69632815084353294</v>
      </c>
      <c r="C3665" s="84">
        <v>0.69655779986933219</v>
      </c>
      <c r="D3665" s="84">
        <v>0.71013070437614323</v>
      </c>
      <c r="E3665" s="84">
        <v>0.68579996757983475</v>
      </c>
      <c r="F3665" s="84">
        <v>0.68779399053037626</v>
      </c>
      <c r="G3665" s="84">
        <v>0.71072432236424621</v>
      </c>
      <c r="H3665" s="84">
        <v>0.69467603229829977</v>
      </c>
      <c r="I3665" s="84">
        <v>0.7719797740524782</v>
      </c>
      <c r="J3665" s="84">
        <v>0.79156713261935518</v>
      </c>
      <c r="K3665" s="84">
        <v>0.54543292329061654</v>
      </c>
      <c r="L3665" s="84">
        <v>0.72934267270522102</v>
      </c>
      <c r="M3665" s="84">
        <v>0.80656544462671198</v>
      </c>
      <c r="N3665" s="84">
        <v>0.61540779588794137</v>
      </c>
      <c r="O3665" s="84">
        <v>0.6118796194048185</v>
      </c>
      <c r="P3665" s="84">
        <v>0.57074297194091073</v>
      </c>
      <c r="Q3665" s="84">
        <v>0.64210265511783937</v>
      </c>
      <c r="R3665" s="84">
        <v>0.5205924966335419</v>
      </c>
      <c r="S3665" s="84">
        <v>0.50877001620185003</v>
      </c>
      <c r="T3665" s="84">
        <v>0.68187753745340574</v>
      </c>
      <c r="U3665" s="84">
        <v>0.54308629390439345</v>
      </c>
      <c r="V3665" s="84">
        <v>0.54413592567297864</v>
      </c>
      <c r="W3665" s="84">
        <v>0.67854081581203063</v>
      </c>
      <c r="X3665" s="84">
        <v>0.53965234564063658</v>
      </c>
      <c r="Y3665" s="84">
        <v>0.53610291380015529</v>
      </c>
      <c r="Z3665" s="84">
        <v>0.62915221618587491</v>
      </c>
      <c r="AA3665" s="84">
        <v>0.52916708256741363</v>
      </c>
      <c r="AB3665" s="84">
        <v>0.50529572286077029</v>
      </c>
      <c r="AC3665" s="84">
        <v>0.44638371423084311</v>
      </c>
      <c r="AD3665" s="84">
        <v>0.52040877223395288</v>
      </c>
      <c r="AE3665" s="84">
        <v>0.56148240699064089</v>
      </c>
      <c r="AF3665" s="84">
        <v>0.69273055595506339</v>
      </c>
      <c r="AG3665" s="84">
        <v>0.69428005486781297</v>
      </c>
      <c r="AH3665" s="84">
        <v>0.71027769681497921</v>
      </c>
      <c r="AI3665" s="84">
        <v>0.70665773359717055</v>
      </c>
      <c r="AJ3665" s="84">
        <v>0.69340337954939346</v>
      </c>
      <c r="AK3665" s="84">
        <v>0.71697103704310294</v>
      </c>
    </row>
    <row r="3666" spans="1:37">
      <c r="A3666" s="84">
        <v>19</v>
      </c>
      <c r="B3666" s="84">
        <v>0.78851030984673065</v>
      </c>
      <c r="C3666" s="84">
        <v>0.78941365816569242</v>
      </c>
      <c r="D3666" s="84">
        <v>0.80265968783611641</v>
      </c>
      <c r="E3666" s="84">
        <v>0.77741935483870972</v>
      </c>
      <c r="F3666" s="84">
        <v>0.78063500664421837</v>
      </c>
      <c r="G3666" s="84">
        <v>0.79861299972803912</v>
      </c>
      <c r="H3666" s="84">
        <v>0.77954112781461293</v>
      </c>
      <c r="I3666" s="84">
        <v>0.85048742711370262</v>
      </c>
      <c r="J3666" s="84">
        <v>0.85938553679807062</v>
      </c>
      <c r="K3666" s="84">
        <v>0.57533464623112718</v>
      </c>
      <c r="L3666" s="84">
        <v>0.7919382386532664</v>
      </c>
      <c r="M3666" s="84">
        <v>0.85804753366650144</v>
      </c>
      <c r="N3666" s="84">
        <v>0.57399643670929568</v>
      </c>
      <c r="O3666" s="84">
        <v>0.61647325299299294</v>
      </c>
      <c r="P3666" s="84">
        <v>0.56373285004769957</v>
      </c>
      <c r="Q3666" s="84">
        <v>0.63062461760943311</v>
      </c>
      <c r="R3666" s="84">
        <v>0.53151175277413198</v>
      </c>
      <c r="S3666" s="84">
        <v>0.50269631773716816</v>
      </c>
      <c r="T3666" s="84">
        <v>0.67853937652840746</v>
      </c>
      <c r="U3666" s="84">
        <v>0.54433648493862508</v>
      </c>
      <c r="V3666" s="84">
        <v>0.53719283442713817</v>
      </c>
      <c r="W3666" s="84">
        <v>0.62830635809005209</v>
      </c>
      <c r="X3666" s="84">
        <v>0.52551236319313588</v>
      </c>
      <c r="Y3666" s="84">
        <v>0.51226723254095052</v>
      </c>
      <c r="Z3666" s="84">
        <v>0.59847543251207824</v>
      </c>
      <c r="AA3666" s="84">
        <v>0.52415419038037048</v>
      </c>
      <c r="AB3666" s="84">
        <v>0.49894757558375341</v>
      </c>
      <c r="AC3666" s="84">
        <v>0.45962742462070288</v>
      </c>
      <c r="AD3666" s="84">
        <v>0.56186431285398852</v>
      </c>
      <c r="AE3666" s="84">
        <v>0.59918670164056564</v>
      </c>
      <c r="AF3666" s="84">
        <v>0.78490499704364214</v>
      </c>
      <c r="AG3666" s="84">
        <v>0.78804505397852531</v>
      </c>
      <c r="AH3666" s="84">
        <v>0.80224529382795451</v>
      </c>
      <c r="AI3666" s="84">
        <v>0.80023683021454961</v>
      </c>
      <c r="AJ3666" s="84">
        <v>0.78818240901213155</v>
      </c>
      <c r="AK3666" s="84">
        <v>0.8100838042202384</v>
      </c>
    </row>
    <row r="3667" spans="1:37">
      <c r="A3667" s="84">
        <v>20</v>
      </c>
      <c r="B3667" s="84">
        <v>0.87530519981727395</v>
      </c>
      <c r="C3667" s="84">
        <v>0.87483239733838991</v>
      </c>
      <c r="D3667" s="84">
        <v>0.8769386328827824</v>
      </c>
      <c r="E3667" s="84">
        <v>0.86109580158858801</v>
      </c>
      <c r="F3667" s="84">
        <v>0.86235244029879621</v>
      </c>
      <c r="G3667" s="84">
        <v>0.86712446741002613</v>
      </c>
      <c r="H3667" s="84">
        <v>0.85439506334930737</v>
      </c>
      <c r="I3667" s="84">
        <v>0.93783937682215723</v>
      </c>
      <c r="J3667" s="84">
        <v>0.94193688493673655</v>
      </c>
      <c r="K3667" s="84">
        <v>1</v>
      </c>
      <c r="L3667" s="84">
        <v>0.97893232422626675</v>
      </c>
      <c r="M3667" s="84">
        <v>0.93566169457902582</v>
      </c>
      <c r="N3667" s="84">
        <v>1</v>
      </c>
      <c r="O3667" s="84">
        <v>1</v>
      </c>
      <c r="P3667" s="84">
        <v>1</v>
      </c>
      <c r="Q3667" s="84">
        <v>1</v>
      </c>
      <c r="R3667" s="84">
        <v>1</v>
      </c>
      <c r="S3667" s="84">
        <v>1</v>
      </c>
      <c r="T3667" s="84">
        <v>1</v>
      </c>
      <c r="U3667" s="84">
        <v>1</v>
      </c>
      <c r="V3667" s="84">
        <v>1</v>
      </c>
      <c r="W3667" s="84">
        <v>1</v>
      </c>
      <c r="X3667" s="84">
        <v>1</v>
      </c>
      <c r="Y3667" s="84">
        <v>1</v>
      </c>
      <c r="Z3667" s="84">
        <v>1</v>
      </c>
      <c r="AA3667" s="84">
        <v>1</v>
      </c>
      <c r="AB3667" s="84">
        <v>1</v>
      </c>
      <c r="AC3667" s="84">
        <v>1</v>
      </c>
      <c r="AD3667" s="84">
        <v>1</v>
      </c>
      <c r="AE3667" s="84">
        <v>1</v>
      </c>
      <c r="AF3667" s="84">
        <v>0.868865557632996</v>
      </c>
      <c r="AG3667" s="84">
        <v>0.87149919233215023</v>
      </c>
      <c r="AH3667" s="84">
        <v>0.87432786918198502</v>
      </c>
      <c r="AI3667" s="84">
        <v>0.87996447546781764</v>
      </c>
      <c r="AJ3667" s="84">
        <v>0.87498266897746968</v>
      </c>
      <c r="AK3667" s="84">
        <v>0.88459585619523362</v>
      </c>
    </row>
    <row r="3668" spans="1:37">
      <c r="A3668" s="84">
        <v>21</v>
      </c>
      <c r="B3668" s="84">
        <v>0.97854543736118327</v>
      </c>
      <c r="C3668" s="84">
        <v>0.97653904202985287</v>
      </c>
      <c r="D3668" s="84">
        <v>0.97351216586618283</v>
      </c>
      <c r="E3668" s="84">
        <v>0.96161452423407345</v>
      </c>
      <c r="F3668" s="84">
        <v>0.96226858123363135</v>
      </c>
      <c r="G3668" s="84">
        <v>0.96173284380382562</v>
      </c>
      <c r="H3668" s="84">
        <v>0.94554585439506322</v>
      </c>
      <c r="I3668" s="84">
        <v>1</v>
      </c>
      <c r="J3668" s="84">
        <v>1</v>
      </c>
      <c r="K3668" s="84">
        <v>0.88026942946028486</v>
      </c>
      <c r="L3668" s="84">
        <v>1</v>
      </c>
      <c r="M3668" s="84">
        <v>1</v>
      </c>
      <c r="N3668" s="84">
        <v>0.88143863897098074</v>
      </c>
      <c r="O3668" s="84">
        <v>0.93322215224372085</v>
      </c>
      <c r="P3668" s="84">
        <v>0.89947463946236239</v>
      </c>
      <c r="Q3668" s="84">
        <v>0.89966071527893654</v>
      </c>
      <c r="R3668" s="84">
        <v>0.87025755535479921</v>
      </c>
      <c r="S3668" s="84">
        <v>0.84711466067898789</v>
      </c>
      <c r="T3668" s="84">
        <v>0.89763764571808435</v>
      </c>
      <c r="U3668" s="84">
        <v>0.86238996822135738</v>
      </c>
      <c r="V3668" s="84">
        <v>0.84865007009306015</v>
      </c>
      <c r="W3668" s="84">
        <v>0.87830383703927806</v>
      </c>
      <c r="X3668" s="84">
        <v>0.85500605214899894</v>
      </c>
      <c r="Y3668" s="84">
        <v>0.83642222682779666</v>
      </c>
      <c r="Z3668" s="84">
        <v>0.85707555680291869</v>
      </c>
      <c r="AA3668" s="84">
        <v>0.84456942568597149</v>
      </c>
      <c r="AB3668" s="84">
        <v>0.83760983254811494</v>
      </c>
      <c r="AC3668" s="84">
        <v>0.85623199539081984</v>
      </c>
      <c r="AD3668" s="84">
        <v>0.89816217322234948</v>
      </c>
      <c r="AE3668" s="84">
        <v>0.92118067950767502</v>
      </c>
      <c r="AF3668" s="84">
        <v>0.96786359205458861</v>
      </c>
      <c r="AG3668" s="84">
        <v>0.97328970546314786</v>
      </c>
      <c r="AH3668" s="84">
        <v>0.97046142094736498</v>
      </c>
      <c r="AI3668" s="84">
        <v>0.98145868715040285</v>
      </c>
      <c r="AJ3668" s="84">
        <v>0.97980502599653341</v>
      </c>
      <c r="AK3668" s="84">
        <v>0.97870772254524596</v>
      </c>
    </row>
    <row r="3669" spans="1:37">
      <c r="A3669" s="84">
        <v>22</v>
      </c>
      <c r="B3669" s="84">
        <v>1</v>
      </c>
      <c r="C3669" s="84">
        <v>1</v>
      </c>
      <c r="D3669" s="84">
        <v>1</v>
      </c>
      <c r="E3669" s="84">
        <v>1</v>
      </c>
      <c r="F3669" s="84">
        <v>1</v>
      </c>
      <c r="G3669" s="84">
        <v>1</v>
      </c>
      <c r="H3669" s="84">
        <v>1</v>
      </c>
      <c r="I3669" s="84">
        <v>0.93616526967930036</v>
      </c>
      <c r="J3669" s="84">
        <v>0.9506292075756364</v>
      </c>
      <c r="K3669" s="84">
        <v>0.71449229861765184</v>
      </c>
      <c r="L3669" s="84">
        <v>0.88763004770236031</v>
      </c>
      <c r="M3669" s="84">
        <v>0.93463167130812974</v>
      </c>
      <c r="N3669" s="84">
        <v>0.68803231280828536</v>
      </c>
      <c r="O3669" s="84">
        <v>0.77163724274663403</v>
      </c>
      <c r="P3669" s="84">
        <v>0.74231822977149342</v>
      </c>
      <c r="Q3669" s="84">
        <v>0.72045669442632554</v>
      </c>
      <c r="R3669" s="84">
        <v>0.68698757393423904</v>
      </c>
      <c r="S3669" s="84">
        <v>0.66459776047333885</v>
      </c>
      <c r="T3669" s="84">
        <v>0.74084379971034453</v>
      </c>
      <c r="U3669" s="84">
        <v>0.68129266759413487</v>
      </c>
      <c r="V3669" s="84">
        <v>0.67104882298522661</v>
      </c>
      <c r="W3669" s="84">
        <v>0.70300005042101554</v>
      </c>
      <c r="X3669" s="84">
        <v>0.67262899777595142</v>
      </c>
      <c r="Y3669" s="84">
        <v>0.66548979977367484</v>
      </c>
      <c r="Z3669" s="84">
        <v>0.67684381452599096</v>
      </c>
      <c r="AA3669" s="84">
        <v>0.67209413460697609</v>
      </c>
      <c r="AB3669" s="84">
        <v>0.67496525919401318</v>
      </c>
      <c r="AC3669" s="84">
        <v>0.68686767812560001</v>
      </c>
      <c r="AD3669" s="84">
        <v>0.72666340800777551</v>
      </c>
      <c r="AE3669" s="84">
        <v>0.77029753682348012</v>
      </c>
      <c r="AF3669" s="84">
        <v>1</v>
      </c>
      <c r="AG3669" s="84">
        <v>1</v>
      </c>
      <c r="AH3669" s="84">
        <v>1</v>
      </c>
      <c r="AI3669" s="84">
        <v>1</v>
      </c>
      <c r="AJ3669" s="84">
        <v>1</v>
      </c>
      <c r="AK3669" s="84">
        <v>1</v>
      </c>
    </row>
    <row r="3670" spans="1:37">
      <c r="A3670" s="84">
        <v>23</v>
      </c>
      <c r="B3670" s="84">
        <v>0.89286895704361813</v>
      </c>
      <c r="C3670" s="84">
        <v>0.89288909427407803</v>
      </c>
      <c r="D3670" s="84">
        <v>0.92788706983291425</v>
      </c>
      <c r="E3670" s="84">
        <v>0.8992381261144432</v>
      </c>
      <c r="F3670" s="84">
        <v>0.89762227296770802</v>
      </c>
      <c r="G3670" s="84">
        <v>0.92965279666394685</v>
      </c>
      <c r="H3670" s="84">
        <v>0.92348847896015218</v>
      </c>
      <c r="I3670" s="84">
        <v>0.80616800291545176</v>
      </c>
      <c r="J3670" s="84">
        <v>0.8198614714656367</v>
      </c>
      <c r="K3670" s="84">
        <v>0.53846885673240674</v>
      </c>
      <c r="L3670" s="84">
        <v>0.73304569066485814</v>
      </c>
      <c r="M3670" s="84">
        <v>0.79761314360559021</v>
      </c>
      <c r="N3670" s="84">
        <v>0.51989680202589461</v>
      </c>
      <c r="O3670" s="84">
        <v>0.59976925922892466</v>
      </c>
      <c r="P3670" s="84">
        <v>0.56759399754991191</v>
      </c>
      <c r="Q3670" s="84">
        <v>0.55010643730817255</v>
      </c>
      <c r="R3670" s="84">
        <v>0.51586411440844093</v>
      </c>
      <c r="S3670" s="84">
        <v>0.50312730291074614</v>
      </c>
      <c r="T3670" s="84">
        <v>0.57732614734442878</v>
      </c>
      <c r="U3670" s="84">
        <v>0.51252790675323756</v>
      </c>
      <c r="V3670" s="84">
        <v>0.51159420564036295</v>
      </c>
      <c r="W3670" s="84">
        <v>0.54005949679826548</v>
      </c>
      <c r="X3670" s="84">
        <v>0.50522309327742676</v>
      </c>
      <c r="Y3670" s="84">
        <v>0.50622577870378349</v>
      </c>
      <c r="Z3670" s="84">
        <v>0.53022071647655522</v>
      </c>
      <c r="AA3670" s="84">
        <v>0.50918706346984</v>
      </c>
      <c r="AB3670" s="84">
        <v>0.50085081973901779</v>
      </c>
      <c r="AC3670" s="84">
        <v>0.51513731515267902</v>
      </c>
      <c r="AD3670" s="84">
        <v>0.55273059511258005</v>
      </c>
      <c r="AE3670" s="84">
        <v>0.58590075897499572</v>
      </c>
      <c r="AF3670" s="84">
        <v>0.90696262204963474</v>
      </c>
      <c r="AG3670" s="84">
        <v>0.89126573612285331</v>
      </c>
      <c r="AH3670" s="84">
        <v>0.9262490326341497</v>
      </c>
      <c r="AI3670" s="84">
        <v>0.90157523254545746</v>
      </c>
      <c r="AJ3670" s="84">
        <v>0.88863518197573643</v>
      </c>
      <c r="AK3670" s="84">
        <v>0.92448884885212768</v>
      </c>
    </row>
    <row r="3671" spans="1:37">
      <c r="A3671" s="84">
        <v>24</v>
      </c>
      <c r="B3671" s="84">
        <v>0.77184443079249576</v>
      </c>
      <c r="C3671" s="84">
        <v>0.76936052613007988</v>
      </c>
      <c r="D3671" s="84">
        <v>0.78304659658096776</v>
      </c>
      <c r="E3671" s="84">
        <v>0.77159993515966929</v>
      </c>
      <c r="F3671" s="84">
        <v>0.77092799731650985</v>
      </c>
      <c r="G3671" s="84">
        <v>0.78763258090834909</v>
      </c>
      <c r="H3671" s="84">
        <v>0.79211251887349843</v>
      </c>
      <c r="I3671" s="84">
        <v>0.64801157069970849</v>
      </c>
      <c r="J3671" s="84">
        <v>0.6689316615423303</v>
      </c>
      <c r="K3671" s="84">
        <v>0.38010293879803259</v>
      </c>
      <c r="L3671" s="84">
        <v>0.59931889433708696</v>
      </c>
      <c r="M3671" s="84">
        <v>0.64356108292323155</v>
      </c>
      <c r="N3671" s="84">
        <v>0.38331808978012277</v>
      </c>
      <c r="O3671" s="84">
        <v>0.47585412212597827</v>
      </c>
      <c r="P3671" s="84">
        <v>0.41248109951024808</v>
      </c>
      <c r="Q3671" s="84">
        <v>0.4052606829179497</v>
      </c>
      <c r="R3671" s="84">
        <v>0.36626297577854677</v>
      </c>
      <c r="S3671" s="84">
        <v>0.36017856620278121</v>
      </c>
      <c r="T3671" s="84">
        <v>0.44497732614734442</v>
      </c>
      <c r="U3671" s="84">
        <v>0.36967841651922251</v>
      </c>
      <c r="V3671" s="84">
        <v>0.38018248789688658</v>
      </c>
      <c r="W3671" s="84">
        <v>0.41128926536580451</v>
      </c>
      <c r="X3671" s="84">
        <v>0.36262804328490211</v>
      </c>
      <c r="Y3671" s="84">
        <v>0.36356566825558978</v>
      </c>
      <c r="Z3671" s="84">
        <v>0.39918910249984962</v>
      </c>
      <c r="AA3671" s="84">
        <v>0.36993819346848872</v>
      </c>
      <c r="AB3671" s="84">
        <v>0.3587459229054113</v>
      </c>
      <c r="AC3671" s="84">
        <v>0.35275590551181102</v>
      </c>
      <c r="AD3671" s="84">
        <v>0.39751138872863989</v>
      </c>
      <c r="AE3671" s="84">
        <v>0.43954973691971011</v>
      </c>
      <c r="AF3671" s="84">
        <v>0.78137334803522052</v>
      </c>
      <c r="AG3671" s="84">
        <v>0.76505758440311744</v>
      </c>
      <c r="AH3671" s="84">
        <v>0.78007377106847431</v>
      </c>
      <c r="AI3671" s="84">
        <v>0.77431015409544879</v>
      </c>
      <c r="AJ3671" s="84">
        <v>0.76836438474869984</v>
      </c>
      <c r="AK3671" s="84">
        <v>0.77880599459503719</v>
      </c>
    </row>
    <row r="3681" spans="1:50">
      <c r="A3681" s="84" t="s">
        <v>150</v>
      </c>
      <c r="B3681" s="83"/>
      <c r="C3681" s="83"/>
      <c r="D3681" s="83">
        <v>2015</v>
      </c>
      <c r="E3681" s="83"/>
      <c r="F3681" s="84" t="s">
        <v>1</v>
      </c>
      <c r="G3681" s="158">
        <v>148627.59099999999</v>
      </c>
      <c r="H3681" s="83" t="s">
        <v>2</v>
      </c>
      <c r="I3681" s="83"/>
      <c r="J3681" s="83"/>
      <c r="K3681" s="83" t="s">
        <v>3</v>
      </c>
      <c r="L3681" s="83" t="s">
        <v>4</v>
      </c>
      <c r="M3681" s="83"/>
      <c r="N3681" s="83"/>
      <c r="O3681" s="83"/>
      <c r="P3681" s="83"/>
      <c r="Q3681" s="83"/>
      <c r="R3681" s="83"/>
      <c r="S3681" s="83"/>
      <c r="T3681" s="104"/>
      <c r="U3681" s="83"/>
      <c r="V3681" s="83"/>
      <c r="W3681" s="83"/>
      <c r="X3681" s="83"/>
      <c r="Y3681" s="83"/>
      <c r="Z3681" s="83"/>
      <c r="AA3681" s="83"/>
      <c r="AB3681" s="83"/>
      <c r="AC3681" s="83"/>
      <c r="AD3681" s="83"/>
      <c r="AE3681" s="83"/>
      <c r="AF3681" s="83"/>
      <c r="AG3681" s="83"/>
      <c r="AH3681" s="83"/>
      <c r="AI3681" s="83"/>
      <c r="AJ3681" s="83"/>
      <c r="AK3681" s="83"/>
    </row>
    <row r="3682" spans="1:50">
      <c r="A3682" s="83">
        <v>93</v>
      </c>
      <c r="B3682" s="84" t="s">
        <v>122</v>
      </c>
      <c r="C3682" s="83"/>
      <c r="D3682" s="83"/>
      <c r="E3682" s="83"/>
      <c r="F3682" s="83" t="s">
        <v>9</v>
      </c>
      <c r="G3682" s="83">
        <v>0</v>
      </c>
      <c r="H3682" s="83" t="s">
        <v>2</v>
      </c>
      <c r="I3682" s="83"/>
      <c r="J3682" s="83"/>
      <c r="K3682" s="83" t="s">
        <v>10</v>
      </c>
      <c r="L3682" s="83" t="s">
        <v>4</v>
      </c>
      <c r="M3682" s="83"/>
      <c r="N3682" s="83" t="s">
        <v>11</v>
      </c>
      <c r="O3682" s="83"/>
      <c r="P3682" s="83"/>
      <c r="Q3682" s="83"/>
      <c r="R3682" s="83"/>
      <c r="S3682" s="83"/>
      <c r="T3682" s="83"/>
      <c r="U3682" s="83"/>
      <c r="V3682" s="83"/>
      <c r="W3682" s="83"/>
      <c r="X3682" s="83"/>
      <c r="Y3682" s="83"/>
      <c r="Z3682" s="83"/>
      <c r="AA3682" s="83"/>
      <c r="AB3682" s="83"/>
      <c r="AC3682" s="83"/>
      <c r="AD3682" s="83"/>
      <c r="AE3682" s="83"/>
      <c r="AF3682" s="83"/>
      <c r="AG3682" s="83"/>
      <c r="AH3682" s="83"/>
      <c r="AI3682" s="83"/>
      <c r="AJ3682" s="83"/>
      <c r="AK3682" s="83"/>
    </row>
    <row r="3683" spans="1:50">
      <c r="A3683" s="84"/>
      <c r="B3683" s="84">
        <v>1</v>
      </c>
      <c r="C3683" s="84" t="s">
        <v>22</v>
      </c>
      <c r="D3683" s="84" t="s">
        <v>23</v>
      </c>
      <c r="E3683" s="84">
        <v>2</v>
      </c>
      <c r="F3683" s="84" t="s">
        <v>24</v>
      </c>
      <c r="G3683" s="84" t="s">
        <v>25</v>
      </c>
      <c r="H3683" s="84">
        <v>3</v>
      </c>
      <c r="I3683" s="84" t="s">
        <v>26</v>
      </c>
      <c r="J3683" s="84" t="s">
        <v>27</v>
      </c>
      <c r="K3683" s="84">
        <v>4</v>
      </c>
      <c r="L3683" s="84" t="s">
        <v>28</v>
      </c>
      <c r="M3683" s="84" t="s">
        <v>29</v>
      </c>
      <c r="N3683" s="84">
        <v>5</v>
      </c>
      <c r="O3683" s="84" t="s">
        <v>30</v>
      </c>
      <c r="P3683" s="84" t="s">
        <v>30</v>
      </c>
      <c r="Q3683" s="84">
        <v>6</v>
      </c>
      <c r="R3683" s="84" t="s">
        <v>31</v>
      </c>
      <c r="S3683" s="84" t="s">
        <v>32</v>
      </c>
      <c r="T3683" s="84">
        <v>7</v>
      </c>
      <c r="U3683" s="84" t="s">
        <v>33</v>
      </c>
      <c r="V3683" s="84" t="s">
        <v>34</v>
      </c>
      <c r="W3683" s="84">
        <v>8</v>
      </c>
      <c r="X3683" s="84" t="s">
        <v>35</v>
      </c>
      <c r="Y3683" s="84" t="s">
        <v>36</v>
      </c>
      <c r="Z3683" s="84">
        <v>9</v>
      </c>
      <c r="AA3683" s="84" t="s">
        <v>37</v>
      </c>
      <c r="AB3683" s="84" t="s">
        <v>38</v>
      </c>
      <c r="AC3683" s="84">
        <v>10</v>
      </c>
      <c r="AD3683" s="84" t="s">
        <v>39</v>
      </c>
      <c r="AE3683" s="84" t="s">
        <v>40</v>
      </c>
      <c r="AF3683" s="84">
        <v>11</v>
      </c>
      <c r="AG3683" s="84" t="s">
        <v>41</v>
      </c>
      <c r="AH3683" s="84" t="s">
        <v>42</v>
      </c>
      <c r="AI3683" s="84">
        <v>12</v>
      </c>
      <c r="AJ3683" s="84" t="s">
        <v>43</v>
      </c>
      <c r="AK3683" s="84" t="s">
        <v>44</v>
      </c>
    </row>
    <row r="3684" spans="1:50">
      <c r="A3684" s="83"/>
      <c r="B3684" s="84">
        <v>31</v>
      </c>
      <c r="C3684" s="83"/>
      <c r="D3684" s="83"/>
      <c r="E3684" s="84">
        <v>28</v>
      </c>
      <c r="F3684" s="83"/>
      <c r="G3684" s="83"/>
      <c r="H3684" s="84">
        <v>31</v>
      </c>
      <c r="I3684" s="83"/>
      <c r="J3684" s="83"/>
      <c r="K3684" s="84">
        <v>30</v>
      </c>
      <c r="L3684" s="83"/>
      <c r="M3684" s="83"/>
      <c r="N3684" s="84">
        <v>31</v>
      </c>
      <c r="O3684" s="83"/>
      <c r="P3684" s="83"/>
      <c r="Q3684" s="84">
        <v>30</v>
      </c>
      <c r="R3684" s="83"/>
      <c r="S3684" s="83"/>
      <c r="T3684" s="84">
        <v>31</v>
      </c>
      <c r="U3684" s="83"/>
      <c r="V3684" s="83"/>
      <c r="W3684" s="84">
        <v>31</v>
      </c>
      <c r="X3684" s="83"/>
      <c r="Y3684" s="83"/>
      <c r="Z3684" s="84">
        <v>30</v>
      </c>
      <c r="AA3684" s="83"/>
      <c r="AB3684" s="83"/>
      <c r="AC3684" s="84">
        <v>31</v>
      </c>
      <c r="AD3684" s="83"/>
      <c r="AE3684" s="83"/>
      <c r="AF3684" s="84">
        <v>30</v>
      </c>
      <c r="AG3684" s="83"/>
      <c r="AH3684" s="83"/>
      <c r="AI3684" s="84">
        <v>31</v>
      </c>
      <c r="AJ3684" s="83"/>
      <c r="AK3684" s="83"/>
    </row>
    <row r="3685" spans="1:50">
      <c r="A3685" s="84" t="s">
        <v>47</v>
      </c>
      <c r="B3685" s="84" t="s">
        <v>48</v>
      </c>
      <c r="C3685" s="84" t="s">
        <v>49</v>
      </c>
      <c r="D3685" s="84" t="s">
        <v>50</v>
      </c>
      <c r="E3685" s="84" t="s">
        <v>48</v>
      </c>
      <c r="F3685" s="84" t="s">
        <v>49</v>
      </c>
      <c r="G3685" s="84" t="s">
        <v>50</v>
      </c>
      <c r="H3685" s="84" t="s">
        <v>48</v>
      </c>
      <c r="I3685" s="84" t="s">
        <v>49</v>
      </c>
      <c r="J3685" s="84" t="s">
        <v>50</v>
      </c>
      <c r="K3685" s="84" t="s">
        <v>48</v>
      </c>
      <c r="L3685" s="84" t="s">
        <v>49</v>
      </c>
      <c r="M3685" s="84" t="s">
        <v>50</v>
      </c>
      <c r="N3685" s="84" t="s">
        <v>48</v>
      </c>
      <c r="O3685" s="84" t="s">
        <v>49</v>
      </c>
      <c r="P3685" s="84" t="s">
        <v>50</v>
      </c>
      <c r="Q3685" s="84" t="s">
        <v>48</v>
      </c>
      <c r="R3685" s="84" t="s">
        <v>49</v>
      </c>
      <c r="S3685" s="84" t="s">
        <v>50</v>
      </c>
      <c r="T3685" s="84" t="s">
        <v>48</v>
      </c>
      <c r="U3685" s="84" t="s">
        <v>49</v>
      </c>
      <c r="V3685" s="84" t="s">
        <v>50</v>
      </c>
      <c r="W3685" s="84" t="s">
        <v>48</v>
      </c>
      <c r="X3685" s="84" t="s">
        <v>49</v>
      </c>
      <c r="Y3685" s="84" t="s">
        <v>50</v>
      </c>
      <c r="Z3685" s="84" t="s">
        <v>48</v>
      </c>
      <c r="AA3685" s="84" t="s">
        <v>49</v>
      </c>
      <c r="AB3685" s="84" t="s">
        <v>50</v>
      </c>
      <c r="AC3685" s="84" t="s">
        <v>48</v>
      </c>
      <c r="AD3685" s="84" t="s">
        <v>49</v>
      </c>
      <c r="AE3685" s="84" t="s">
        <v>50</v>
      </c>
      <c r="AF3685" s="84" t="s">
        <v>48</v>
      </c>
      <c r="AG3685" s="84" t="s">
        <v>49</v>
      </c>
      <c r="AH3685" s="84" t="s">
        <v>50</v>
      </c>
      <c r="AI3685" s="84" t="s">
        <v>48</v>
      </c>
      <c r="AJ3685" s="84" t="s">
        <v>49</v>
      </c>
      <c r="AK3685" s="84" t="s">
        <v>50</v>
      </c>
    </row>
    <row r="3686" spans="1:50">
      <c r="A3686" s="83"/>
      <c r="B3686" s="162">
        <v>6.6375646241847455E-2</v>
      </c>
      <c r="C3686" s="163">
        <v>1.015374225471936</v>
      </c>
      <c r="D3686" s="163">
        <v>0.99033095749745581</v>
      </c>
      <c r="E3686" s="162">
        <v>5.8468845591194051E-2</v>
      </c>
      <c r="F3686" s="163">
        <v>1.01374355820754</v>
      </c>
      <c r="G3686" s="163">
        <v>0.98203326653549072</v>
      </c>
      <c r="H3686" s="162">
        <v>6.3138340641246821E-2</v>
      </c>
      <c r="I3686" s="163">
        <v>1.026331392704239</v>
      </c>
      <c r="J3686" s="163">
        <v>0.99827671923008143</v>
      </c>
      <c r="K3686" s="162">
        <v>6.4071877883378953E-2</v>
      </c>
      <c r="L3686" s="163">
        <v>1.3933077792366091</v>
      </c>
      <c r="M3686" s="163">
        <v>1.089845880984166</v>
      </c>
      <c r="N3686" s="162">
        <v>8.4967773923331755E-2</v>
      </c>
      <c r="O3686" s="163">
        <v>1.6100577254712689</v>
      </c>
      <c r="P3686" s="163">
        <v>0.9535205297275462</v>
      </c>
      <c r="Q3686" s="162">
        <v>0.1045145847856359</v>
      </c>
      <c r="R3686" s="163">
        <v>1.331881149132452</v>
      </c>
      <c r="S3686" s="163">
        <v>1.058954583559391</v>
      </c>
      <c r="T3686" s="162">
        <v>0.13426734593749179</v>
      </c>
      <c r="U3686" s="163">
        <v>1.318964903188963</v>
      </c>
      <c r="V3686" s="163">
        <v>1.029224814444532</v>
      </c>
      <c r="W3686" s="162">
        <v>0.123708188061446</v>
      </c>
      <c r="X3686" s="163">
        <v>1.248185544859608</v>
      </c>
      <c r="Y3686" s="163">
        <v>1.03041175476087</v>
      </c>
      <c r="Z3686" s="162">
        <v>0.10133465728415959</v>
      </c>
      <c r="AA3686" s="163">
        <v>1.3087170504068379</v>
      </c>
      <c r="AB3686" s="163">
        <v>0.91919393776452285</v>
      </c>
      <c r="AC3686" s="162">
        <v>6.9818622805984318E-2</v>
      </c>
      <c r="AD3686" s="163">
        <v>1.2281865221979209</v>
      </c>
      <c r="AE3686" s="163">
        <v>0.96714467559312223</v>
      </c>
      <c r="AF3686" s="162">
        <v>6.2677150270435564E-2</v>
      </c>
      <c r="AG3686" s="163">
        <v>1.030093742714101</v>
      </c>
      <c r="AH3686" s="163">
        <v>0.991080253637177</v>
      </c>
      <c r="AI3686" s="162">
        <v>6.6656966573847842E-2</v>
      </c>
      <c r="AJ3686" s="163">
        <v>1.0348806774801751</v>
      </c>
      <c r="AK3686" s="163">
        <v>0.98789427209627811</v>
      </c>
      <c r="AM3686" t="str">
        <f>A3681</f>
        <v>RefgChg-Res-StdForMsr-cDXGF-MFm1985-CZ13</v>
      </c>
      <c r="AN3686" s="159">
        <f>1/($B3686*(1/$B3684)*(1/(5/7+2/7*$D3686))*$B3696/SUM($B3688:$B3711))</f>
        <v>10941.878443852595</v>
      </c>
      <c r="AO3686" s="159">
        <f>1/(B3686*(1/B3684)*(1/(5/7+2/7*D3686)))</f>
        <v>465.74853368090891</v>
      </c>
      <c r="AP3686" s="159"/>
      <c r="AR3686" s="164">
        <f>CHOOSE(AV$3,C3686,F3686,I3686,L3686,O3686,R3686,U3686,X3686,AA3686,AD3686,AG3686,AJ3686)</f>
        <v>1.318964903188963</v>
      </c>
      <c r="AS3686" s="160"/>
      <c r="AT3686" s="160"/>
      <c r="AV3686" s="115">
        <f>AN3686/AR3686</f>
        <v>8295.8071267837167</v>
      </c>
      <c r="AW3686" s="161">
        <f>AO3686/AR3686</f>
        <v>353.11669973540069</v>
      </c>
      <c r="AX3686" s="159"/>
    </row>
    <row r="3687" spans="1:50">
      <c r="A3687" s="84" t="s">
        <v>51</v>
      </c>
      <c r="B3687" s="84" t="s">
        <v>52</v>
      </c>
      <c r="C3687" s="84" t="s">
        <v>53</v>
      </c>
      <c r="D3687" s="84" t="s">
        <v>54</v>
      </c>
      <c r="E3687" s="84" t="s">
        <v>52</v>
      </c>
      <c r="F3687" s="84" t="s">
        <v>53</v>
      </c>
      <c r="G3687" s="84" t="s">
        <v>54</v>
      </c>
      <c r="H3687" s="84" t="s">
        <v>52</v>
      </c>
      <c r="I3687" s="84" t="s">
        <v>53</v>
      </c>
      <c r="J3687" s="84" t="s">
        <v>54</v>
      </c>
      <c r="K3687" s="84" t="s">
        <v>52</v>
      </c>
      <c r="L3687" s="84" t="s">
        <v>53</v>
      </c>
      <c r="M3687" s="84" t="s">
        <v>54</v>
      </c>
      <c r="N3687" s="84" t="s">
        <v>52</v>
      </c>
      <c r="O3687" s="84" t="s">
        <v>53</v>
      </c>
      <c r="P3687" s="84" t="s">
        <v>54</v>
      </c>
      <c r="Q3687" s="84" t="s">
        <v>52</v>
      </c>
      <c r="R3687" s="84" t="s">
        <v>53</v>
      </c>
      <c r="S3687" s="84" t="s">
        <v>54</v>
      </c>
      <c r="T3687" s="84" t="s">
        <v>52</v>
      </c>
      <c r="U3687" s="84" t="s">
        <v>53</v>
      </c>
      <c r="V3687" s="84" t="s">
        <v>54</v>
      </c>
      <c r="W3687" s="84" t="s">
        <v>52</v>
      </c>
      <c r="X3687" s="84" t="s">
        <v>53</v>
      </c>
      <c r="Y3687" s="84" t="s">
        <v>54</v>
      </c>
      <c r="Z3687" s="84" t="s">
        <v>52</v>
      </c>
      <c r="AA3687" s="84" t="s">
        <v>53</v>
      </c>
      <c r="AB3687" s="84" t="s">
        <v>54</v>
      </c>
      <c r="AC3687" s="84" t="s">
        <v>52</v>
      </c>
      <c r="AD3687" s="84" t="s">
        <v>53</v>
      </c>
      <c r="AE3687" s="84" t="s">
        <v>54</v>
      </c>
      <c r="AF3687" s="84" t="s">
        <v>52</v>
      </c>
      <c r="AG3687" s="84" t="s">
        <v>53</v>
      </c>
      <c r="AH3687" s="84" t="s">
        <v>54</v>
      </c>
      <c r="AI3687" s="84" t="s">
        <v>52</v>
      </c>
      <c r="AJ3687" s="84" t="s">
        <v>53</v>
      </c>
      <c r="AK3687" s="84" t="s">
        <v>54</v>
      </c>
    </row>
    <row r="3688" spans="1:50">
      <c r="A3688" s="84">
        <v>1</v>
      </c>
      <c r="B3688" s="84">
        <v>0.60809016519993819</v>
      </c>
      <c r="C3688" s="84">
        <v>0.60243561330449868</v>
      </c>
      <c r="D3688" s="84">
        <v>0.64173353498184182</v>
      </c>
      <c r="E3688" s="84">
        <v>0.61734538275092687</v>
      </c>
      <c r="F3688" s="84">
        <v>0.60612591214253353</v>
      </c>
      <c r="G3688" s="84">
        <v>0.65822576713547953</v>
      </c>
      <c r="H3688" s="84">
        <v>0.60564531640700137</v>
      </c>
      <c r="I3688" s="84">
        <v>0.53441360574187269</v>
      </c>
      <c r="J3688" s="84">
        <v>0.59183956379095226</v>
      </c>
      <c r="K3688" s="84">
        <v>0.5153616297690391</v>
      </c>
      <c r="L3688" s="84">
        <v>0.48988594232374549</v>
      </c>
      <c r="M3688" s="84">
        <v>0.62383089747274856</v>
      </c>
      <c r="N3688" s="84">
        <v>0.38166338755034551</v>
      </c>
      <c r="O3688" s="84">
        <v>0.34667454710122569</v>
      </c>
      <c r="P3688" s="84">
        <v>0.38896284756644489</v>
      </c>
      <c r="Q3688" s="84">
        <v>0.36840676783195769</v>
      </c>
      <c r="R3688" s="84">
        <v>0.31520490923646449</v>
      </c>
      <c r="S3688" s="84">
        <v>0.37324484365303912</v>
      </c>
      <c r="T3688" s="84">
        <v>0.44734979767370131</v>
      </c>
      <c r="U3688" s="84">
        <v>0.37202183429418267</v>
      </c>
      <c r="V3688" s="84">
        <v>0.39962609896587742</v>
      </c>
      <c r="W3688" s="84">
        <v>0.41365905459924052</v>
      </c>
      <c r="X3688" s="84">
        <v>0.35101563435230121</v>
      </c>
      <c r="Y3688" s="84">
        <v>0.37945794209145489</v>
      </c>
      <c r="Z3688" s="84">
        <v>0.35418192400029103</v>
      </c>
      <c r="AA3688" s="84">
        <v>0.33482382779321479</v>
      </c>
      <c r="AB3688" s="84">
        <v>0.36690216946729859</v>
      </c>
      <c r="AC3688" s="84">
        <v>0.23386111327769549</v>
      </c>
      <c r="AD3688" s="84">
        <v>0.34149605303252423</v>
      </c>
      <c r="AE3688" s="84">
        <v>0.37087263926209663</v>
      </c>
      <c r="AF3688" s="84">
        <v>0.63862977436026724</v>
      </c>
      <c r="AG3688" s="84">
        <v>0.59778704949613293</v>
      </c>
      <c r="AH3688" s="84">
        <v>0.64405003144434358</v>
      </c>
      <c r="AI3688" s="84">
        <v>0.59912778935063771</v>
      </c>
      <c r="AJ3688" s="84">
        <v>0.59536706137449635</v>
      </c>
      <c r="AK3688" s="84">
        <v>0.6514983232729713</v>
      </c>
    </row>
    <row r="3689" spans="1:50">
      <c r="A3689" s="84">
        <v>2</v>
      </c>
      <c r="B3689" s="84">
        <v>0.53496989346919865</v>
      </c>
      <c r="C3689" s="84">
        <v>0.52441645368268652</v>
      </c>
      <c r="D3689" s="84">
        <v>0.5685958135457706</v>
      </c>
      <c r="E3689" s="84">
        <v>0.53853191865037953</v>
      </c>
      <c r="F3689" s="84">
        <v>0.5269042055177745</v>
      </c>
      <c r="G3689" s="84">
        <v>0.58048332511351841</v>
      </c>
      <c r="H3689" s="84">
        <v>0.52425145861383593</v>
      </c>
      <c r="I3689" s="84">
        <v>0.48613635112065628</v>
      </c>
      <c r="J3689" s="84">
        <v>0.53246153135252527</v>
      </c>
      <c r="K3689" s="84">
        <v>0.3995261915374837</v>
      </c>
      <c r="L3689" s="84">
        <v>0.44480203842446769</v>
      </c>
      <c r="M3689" s="84">
        <v>0.53363035354987065</v>
      </c>
      <c r="N3689" s="84">
        <v>0.32087269131326029</v>
      </c>
      <c r="O3689" s="84">
        <v>0.28533671583301051</v>
      </c>
      <c r="P3689" s="84">
        <v>0.31359580795921249</v>
      </c>
      <c r="Q3689" s="84">
        <v>0.30789176509361271</v>
      </c>
      <c r="R3689" s="84">
        <v>0.25882373215396348</v>
      </c>
      <c r="S3689" s="84">
        <v>0.29906917551037582</v>
      </c>
      <c r="T3689" s="84">
        <v>0.37627247817960768</v>
      </c>
      <c r="U3689" s="84">
        <v>0.30967312873831548</v>
      </c>
      <c r="V3689" s="84">
        <v>0.32816889547613443</v>
      </c>
      <c r="W3689" s="84">
        <v>0.33522805387390547</v>
      </c>
      <c r="X3689" s="84">
        <v>0.28892880856376157</v>
      </c>
      <c r="Y3689" s="84">
        <v>0.30607694766457483</v>
      </c>
      <c r="Z3689" s="84">
        <v>0.29663166573708077</v>
      </c>
      <c r="AA3689" s="84">
        <v>0.27678609271186361</v>
      </c>
      <c r="AB3689" s="84">
        <v>0.30174280683173382</v>
      </c>
      <c r="AC3689" s="84">
        <v>0.19274367574032189</v>
      </c>
      <c r="AD3689" s="84">
        <v>0.29638189856897268</v>
      </c>
      <c r="AE3689" s="84">
        <v>0.32395327120614409</v>
      </c>
      <c r="AF3689" s="84">
        <v>0.56597441068952481</v>
      </c>
      <c r="AG3689" s="84">
        <v>0.51750709092845182</v>
      </c>
      <c r="AH3689" s="84">
        <v>0.56900785609471227</v>
      </c>
      <c r="AI3689" s="84">
        <v>0.52317652524465352</v>
      </c>
      <c r="AJ3689" s="84">
        <v>0.51807040494360468</v>
      </c>
      <c r="AK3689" s="84">
        <v>0.57789939637826993</v>
      </c>
    </row>
    <row r="3690" spans="1:50">
      <c r="A3690" s="84">
        <v>3</v>
      </c>
      <c r="B3690" s="84">
        <v>0.50037054191755437</v>
      </c>
      <c r="C3690" s="84">
        <v>0.48897249378920832</v>
      </c>
      <c r="D3690" s="84">
        <v>0.51906830682682947</v>
      </c>
      <c r="E3690" s="84">
        <v>0.5052087513443233</v>
      </c>
      <c r="F3690" s="84">
        <v>0.49455209994343502</v>
      </c>
      <c r="G3690" s="84">
        <v>0.52916333622444056</v>
      </c>
      <c r="H3690" s="84">
        <v>0.48994999038276582</v>
      </c>
      <c r="I3690" s="84">
        <v>0.46685757292068208</v>
      </c>
      <c r="J3690" s="84">
        <v>0.50723164363938822</v>
      </c>
      <c r="K3690" s="84">
        <v>0.32928037244316771</v>
      </c>
      <c r="L3690" s="84">
        <v>0.42408055440482473</v>
      </c>
      <c r="M3690" s="84">
        <v>0.48779490127578662</v>
      </c>
      <c r="N3690" s="84">
        <v>0.27270573450488778</v>
      </c>
      <c r="O3690" s="84">
        <v>0.25311865318602361</v>
      </c>
      <c r="P3690" s="84">
        <v>0.2793844120285135</v>
      </c>
      <c r="Q3690" s="84">
        <v>0.26758235633381638</v>
      </c>
      <c r="R3690" s="84">
        <v>0.21961845945602981</v>
      </c>
      <c r="S3690" s="84">
        <v>0.25022876195083987</v>
      </c>
      <c r="T3690" s="84">
        <v>0.32825854216189732</v>
      </c>
      <c r="U3690" s="84">
        <v>0.2679476776089012</v>
      </c>
      <c r="V3690" s="84">
        <v>0.28277697308586253</v>
      </c>
      <c r="W3690" s="84">
        <v>0.29870530063478667</v>
      </c>
      <c r="X3690" s="84">
        <v>0.2470148848670147</v>
      </c>
      <c r="Y3690" s="84">
        <v>0.26289713622021582</v>
      </c>
      <c r="Z3690" s="84">
        <v>0.252360743992046</v>
      </c>
      <c r="AA3690" s="84">
        <v>0.23551536071096171</v>
      </c>
      <c r="AB3690" s="84">
        <v>0.25567553138817489</v>
      </c>
      <c r="AC3690" s="84">
        <v>0.1767087850661675</v>
      </c>
      <c r="AD3690" s="84">
        <v>0.27631359562125202</v>
      </c>
      <c r="AE3690" s="84">
        <v>0.30380195529129261</v>
      </c>
      <c r="AF3690" s="84">
        <v>0.52259548720534466</v>
      </c>
      <c r="AG3690" s="84">
        <v>0.48245660739005441</v>
      </c>
      <c r="AH3690" s="84">
        <v>0.51890653543228493</v>
      </c>
      <c r="AI3690" s="84">
        <v>0.48923224481843941</v>
      </c>
      <c r="AJ3690" s="84">
        <v>0.48438322234597209</v>
      </c>
      <c r="AK3690" s="84">
        <v>0.52613816230717647</v>
      </c>
    </row>
    <row r="3691" spans="1:50">
      <c r="A3691" s="84">
        <v>4</v>
      </c>
      <c r="B3691" s="84">
        <v>0.4836498378879111</v>
      </c>
      <c r="C3691" s="84">
        <v>0.47224133616914798</v>
      </c>
      <c r="D3691" s="84">
        <v>0.493107666817582</v>
      </c>
      <c r="E3691" s="84">
        <v>0.4923835053532159</v>
      </c>
      <c r="F3691" s="84">
        <v>0.48007811600175071</v>
      </c>
      <c r="G3691" s="84">
        <v>0.50518982103478949</v>
      </c>
      <c r="H3691" s="84">
        <v>0.47414566903891758</v>
      </c>
      <c r="I3691" s="84">
        <v>0.45960221744956598</v>
      </c>
      <c r="J3691" s="84">
        <v>0.48919296705327853</v>
      </c>
      <c r="K3691" s="84">
        <v>0.27827579944859931</v>
      </c>
      <c r="L3691" s="84">
        <v>0.41402374414775239</v>
      </c>
      <c r="M3691" s="84">
        <v>0.44653636102328259</v>
      </c>
      <c r="N3691" s="84">
        <v>0.24293101494658989</v>
      </c>
      <c r="O3691" s="84">
        <v>0.23526675435500949</v>
      </c>
      <c r="P3691" s="84">
        <v>0.2528253788415239</v>
      </c>
      <c r="Q3691" s="84">
        <v>0.23270117143009469</v>
      </c>
      <c r="R3691" s="84">
        <v>0.19375002937457991</v>
      </c>
      <c r="S3691" s="84">
        <v>0.21228267614670221</v>
      </c>
      <c r="T3691" s="84">
        <v>0.29076920285252872</v>
      </c>
      <c r="U3691" s="84">
        <v>0.23338515032629659</v>
      </c>
      <c r="V3691" s="84">
        <v>0.2447889648667767</v>
      </c>
      <c r="W3691" s="84">
        <v>0.26371855103656539</v>
      </c>
      <c r="X3691" s="84">
        <v>0.2147810692508047</v>
      </c>
      <c r="Y3691" s="84">
        <v>0.2286371648928259</v>
      </c>
      <c r="Z3691" s="84">
        <v>0.22846472827800271</v>
      </c>
      <c r="AA3691" s="84">
        <v>0.21282396003044851</v>
      </c>
      <c r="AB3691" s="84">
        <v>0.21990665995031619</v>
      </c>
      <c r="AC3691" s="84">
        <v>0.16827210565998491</v>
      </c>
      <c r="AD3691" s="84">
        <v>0.26729708907555288</v>
      </c>
      <c r="AE3691" s="84">
        <v>0.28812151010996129</v>
      </c>
      <c r="AF3691" s="84">
        <v>0.50074057733518218</v>
      </c>
      <c r="AG3691" s="84">
        <v>0.46556664504699868</v>
      </c>
      <c r="AH3691" s="84">
        <v>0.49387084859798169</v>
      </c>
      <c r="AI3691" s="84">
        <v>0.47204280126485532</v>
      </c>
      <c r="AJ3691" s="84">
        <v>0.46746354958081238</v>
      </c>
      <c r="AK3691" s="84">
        <v>0.49863447350771312</v>
      </c>
    </row>
    <row r="3692" spans="1:50">
      <c r="A3692" s="84">
        <v>5</v>
      </c>
      <c r="B3692" s="84">
        <v>0.4798363439864135</v>
      </c>
      <c r="C3692" s="84">
        <v>0.46663821915604708</v>
      </c>
      <c r="D3692" s="84">
        <v>0.47509897795031347</v>
      </c>
      <c r="E3692" s="84">
        <v>0.48803351578677018</v>
      </c>
      <c r="F3692" s="84">
        <v>0.4758856516876076</v>
      </c>
      <c r="G3692" s="84">
        <v>0.4880642619456585</v>
      </c>
      <c r="H3692" s="84">
        <v>0.46486503814836189</v>
      </c>
      <c r="I3692" s="84">
        <v>0.48562466729078319</v>
      </c>
      <c r="J3692" s="84">
        <v>0.50629014370870107</v>
      </c>
      <c r="K3692" s="84">
        <v>0.27028544070790622</v>
      </c>
      <c r="L3692" s="84">
        <v>0.44523920053458682</v>
      </c>
      <c r="M3692" s="84">
        <v>0.45377761071926059</v>
      </c>
      <c r="N3692" s="84">
        <v>0.2323056479774204</v>
      </c>
      <c r="O3692" s="84">
        <v>0.24585351769272731</v>
      </c>
      <c r="P3692" s="84">
        <v>0.25307557947410669</v>
      </c>
      <c r="Q3692" s="84">
        <v>0.21727919972471149</v>
      </c>
      <c r="R3692" s="84">
        <v>0.19115801644036501</v>
      </c>
      <c r="S3692" s="84">
        <v>0.19946569622516491</v>
      </c>
      <c r="T3692" s="84">
        <v>0.28106116968190309</v>
      </c>
      <c r="U3692" s="84">
        <v>0.22260484388534391</v>
      </c>
      <c r="V3692" s="84">
        <v>0.2266295011284401</v>
      </c>
      <c r="W3692" s="84">
        <v>0.24992296278035619</v>
      </c>
      <c r="X3692" s="84">
        <v>0.20825430154737479</v>
      </c>
      <c r="Y3692" s="84">
        <v>0.21696082992331819</v>
      </c>
      <c r="Z3692" s="84">
        <v>0.2150398913597012</v>
      </c>
      <c r="AA3692" s="84">
        <v>0.21173978424986731</v>
      </c>
      <c r="AB3692" s="84">
        <v>0.21155212275422031</v>
      </c>
      <c r="AC3692" s="84">
        <v>0.17969217169747551</v>
      </c>
      <c r="AD3692" s="84">
        <v>0.2860344044477407</v>
      </c>
      <c r="AE3692" s="84">
        <v>0.30512454023974228</v>
      </c>
      <c r="AF3692" s="84">
        <v>0.48846590192865252</v>
      </c>
      <c r="AG3692" s="84">
        <v>0.46067317838162258</v>
      </c>
      <c r="AH3692" s="84">
        <v>0.47557323537338919</v>
      </c>
      <c r="AI3692" s="84">
        <v>0.46499917574595001</v>
      </c>
      <c r="AJ3692" s="84">
        <v>0.46234284422108429</v>
      </c>
      <c r="AK3692" s="84">
        <v>0.47915761234071108</v>
      </c>
    </row>
    <row r="3693" spans="1:50">
      <c r="A3693" s="84">
        <v>6</v>
      </c>
      <c r="B3693" s="84">
        <v>0.50978848232206264</v>
      </c>
      <c r="C3693" s="84">
        <v>0.49425166663687881</v>
      </c>
      <c r="D3693" s="84">
        <v>0.50079471346967086</v>
      </c>
      <c r="E3693" s="84">
        <v>0.51918971412061177</v>
      </c>
      <c r="F3693" s="84">
        <v>0.50694008973614102</v>
      </c>
      <c r="G3693" s="84">
        <v>0.51690730883261615</v>
      </c>
      <c r="H3693" s="84">
        <v>0.49674616913509012</v>
      </c>
      <c r="I3693" s="84">
        <v>0.53806422894065375</v>
      </c>
      <c r="J3693" s="84">
        <v>0.55126264960029581</v>
      </c>
      <c r="K3693" s="84">
        <v>0.28429333201261292</v>
      </c>
      <c r="L3693" s="84">
        <v>0.49841060347106719</v>
      </c>
      <c r="M3693" s="84">
        <v>0.486927056846574</v>
      </c>
      <c r="N3693" s="84">
        <v>0.26017985352135892</v>
      </c>
      <c r="O3693" s="84">
        <v>0.28314409596691209</v>
      </c>
      <c r="P3693" s="84">
        <v>0.27620025492139932</v>
      </c>
      <c r="Q3693" s="84">
        <v>0.24587915416640421</v>
      </c>
      <c r="R3693" s="84">
        <v>0.21656976971895969</v>
      </c>
      <c r="S3693" s="84">
        <v>0.2175436751264764</v>
      </c>
      <c r="T3693" s="84">
        <v>0.29452993159012142</v>
      </c>
      <c r="U3693" s="84">
        <v>0.2453374969381904</v>
      </c>
      <c r="V3693" s="84">
        <v>0.23439047394482429</v>
      </c>
      <c r="W3693" s="84">
        <v>0.26231054769907602</v>
      </c>
      <c r="X3693" s="84">
        <v>0.22761377417145809</v>
      </c>
      <c r="Y3693" s="84">
        <v>0.22594080023798899</v>
      </c>
      <c r="Z3693" s="84">
        <v>0.22880907922496779</v>
      </c>
      <c r="AA3693" s="84">
        <v>0.23053442491213849</v>
      </c>
      <c r="AB3693" s="84">
        <v>0.21925009364142431</v>
      </c>
      <c r="AC3693" s="84">
        <v>0.20320827808543279</v>
      </c>
      <c r="AD3693" s="84">
        <v>0.32072775985879448</v>
      </c>
      <c r="AE3693" s="84">
        <v>0.33491891067787238</v>
      </c>
      <c r="AF3693" s="84">
        <v>0.51588302029497035</v>
      </c>
      <c r="AG3693" s="84">
        <v>0.49151024675462979</v>
      </c>
      <c r="AH3693" s="84">
        <v>0.50407279115964732</v>
      </c>
      <c r="AI3693" s="84">
        <v>0.49305378632337732</v>
      </c>
      <c r="AJ3693" s="84">
        <v>0.49043803904247252</v>
      </c>
      <c r="AK3693" s="84">
        <v>0.50622669349429916</v>
      </c>
    </row>
    <row r="3694" spans="1:50">
      <c r="A3694" s="84">
        <v>7</v>
      </c>
      <c r="B3694" s="84">
        <v>0.55372857804539133</v>
      </c>
      <c r="C3694" s="84">
        <v>0.53887553394934851</v>
      </c>
      <c r="D3694" s="84">
        <v>0.53929737696390556</v>
      </c>
      <c r="E3694" s="84">
        <v>0.56898184561549936</v>
      </c>
      <c r="F3694" s="84">
        <v>0.55663026201622201</v>
      </c>
      <c r="G3694" s="84">
        <v>0.56049500291945131</v>
      </c>
      <c r="H3694" s="84">
        <v>0.54734884913765469</v>
      </c>
      <c r="I3694" s="84">
        <v>0.62258613726893897</v>
      </c>
      <c r="J3694" s="84">
        <v>0.59307564345455399</v>
      </c>
      <c r="K3694" s="84">
        <v>0.32544202862661592</v>
      </c>
      <c r="L3694" s="84">
        <v>0.57658559738202353</v>
      </c>
      <c r="M3694" s="84">
        <v>0.53146350631260086</v>
      </c>
      <c r="N3694" s="84">
        <v>0.32347881622183988</v>
      </c>
      <c r="O3694" s="84">
        <v>0.34163411257505122</v>
      </c>
      <c r="P3694" s="84">
        <v>0.3111410092999104</v>
      </c>
      <c r="Q3694" s="84">
        <v>0.29176218563556272</v>
      </c>
      <c r="R3694" s="84">
        <v>0.26147057763740639</v>
      </c>
      <c r="S3694" s="84">
        <v>0.25256791863437011</v>
      </c>
      <c r="T3694" s="84">
        <v>0.34219002340815469</v>
      </c>
      <c r="U3694" s="84">
        <v>0.28690968653912202</v>
      </c>
      <c r="V3694" s="84">
        <v>0.27449893892949773</v>
      </c>
      <c r="W3694" s="84">
        <v>0.29394084489681749</v>
      </c>
      <c r="X3694" s="84">
        <v>0.26756773436100051</v>
      </c>
      <c r="Y3694" s="84">
        <v>0.25620844291270678</v>
      </c>
      <c r="Z3694" s="84">
        <v>0.27164439702209181</v>
      </c>
      <c r="AA3694" s="84">
        <v>0.27287068385298607</v>
      </c>
      <c r="AB3694" s="84">
        <v>0.24857385187003</v>
      </c>
      <c r="AC3694" s="84">
        <v>0.24441671216493771</v>
      </c>
      <c r="AD3694" s="84">
        <v>0.38186119783132377</v>
      </c>
      <c r="AE3694" s="84">
        <v>0.36613496464848588</v>
      </c>
      <c r="AF3694" s="84">
        <v>0.55987646539770575</v>
      </c>
      <c r="AG3694" s="84">
        <v>0.53839507846003443</v>
      </c>
      <c r="AH3694" s="84">
        <v>0.54640785809117864</v>
      </c>
      <c r="AI3694" s="84">
        <v>0.53549537668410085</v>
      </c>
      <c r="AJ3694" s="84">
        <v>0.53511899352673531</v>
      </c>
      <c r="AK3694" s="84">
        <v>0.54531455399061057</v>
      </c>
    </row>
    <row r="3695" spans="1:50">
      <c r="A3695" s="84">
        <v>8</v>
      </c>
      <c r="B3695" s="84">
        <v>0.64245792805311097</v>
      </c>
      <c r="C3695" s="84">
        <v>0.62682749191256615</v>
      </c>
      <c r="D3695" s="84">
        <v>0.57681266917764007</v>
      </c>
      <c r="E3695" s="84">
        <v>0.65615820478659359</v>
      </c>
      <c r="F3695" s="84">
        <v>0.64608229822805674</v>
      </c>
      <c r="G3695" s="84">
        <v>0.59756920233782862</v>
      </c>
      <c r="H3695" s="84">
        <v>0.62919151118804895</v>
      </c>
      <c r="I3695" s="84">
        <v>0.64081860234594412</v>
      </c>
      <c r="J3695" s="84">
        <v>0.60028418280116447</v>
      </c>
      <c r="K3695" s="84">
        <v>0.34814191141267559</v>
      </c>
      <c r="L3695" s="84">
        <v>0.57218899558882619</v>
      </c>
      <c r="M3695" s="84">
        <v>0.54377363079576368</v>
      </c>
      <c r="N3695" s="84">
        <v>0.36278700851883522</v>
      </c>
      <c r="O3695" s="84">
        <v>0.35904304543424242</v>
      </c>
      <c r="P3695" s="84">
        <v>0.33148043242222541</v>
      </c>
      <c r="Q3695" s="84">
        <v>0.3273897513194946</v>
      </c>
      <c r="R3695" s="84">
        <v>0.28407725436192932</v>
      </c>
      <c r="S3695" s="84">
        <v>0.2782923314786962</v>
      </c>
      <c r="T3695" s="84">
        <v>0.3775109328784772</v>
      </c>
      <c r="U3695" s="84">
        <v>0.31073843320192063</v>
      </c>
      <c r="V3695" s="84">
        <v>0.30760433859938702</v>
      </c>
      <c r="W3695" s="84">
        <v>0.33098034010154692</v>
      </c>
      <c r="X3695" s="84">
        <v>0.29314466330042682</v>
      </c>
      <c r="Y3695" s="84">
        <v>0.28994623094426558</v>
      </c>
      <c r="Z3695" s="84">
        <v>0.30668089337245669</v>
      </c>
      <c r="AA3695" s="84">
        <v>0.29668949171737169</v>
      </c>
      <c r="AB3695" s="84">
        <v>0.27495705410536908</v>
      </c>
      <c r="AC3695" s="84">
        <v>0.25809219249668508</v>
      </c>
      <c r="AD3695" s="84">
        <v>0.38826891123491503</v>
      </c>
      <c r="AE3695" s="84">
        <v>0.37267165971070843</v>
      </c>
      <c r="AF3695" s="84">
        <v>0.61004664061515179</v>
      </c>
      <c r="AG3695" s="84">
        <v>0.62738502047414835</v>
      </c>
      <c r="AH3695" s="84">
        <v>0.58416103496810645</v>
      </c>
      <c r="AI3695" s="84">
        <v>0.62653798312527165</v>
      </c>
      <c r="AJ3695" s="84">
        <v>0.62741003894948411</v>
      </c>
      <c r="AK3695" s="84">
        <v>0.58440241448692154</v>
      </c>
    </row>
    <row r="3696" spans="1:50">
      <c r="A3696" s="84">
        <v>9</v>
      </c>
      <c r="B3696" s="84">
        <v>0.63913849004168599</v>
      </c>
      <c r="C3696" s="84">
        <v>0.62932521313291978</v>
      </c>
      <c r="D3696" s="84">
        <v>0.58042981957596007</v>
      </c>
      <c r="E3696" s="84">
        <v>0.65097353087529486</v>
      </c>
      <c r="F3696" s="84">
        <v>0.64294690824953105</v>
      </c>
      <c r="G3696" s="84">
        <v>0.59306247626174158</v>
      </c>
      <c r="H3696" s="84">
        <v>0.62354940052574215</v>
      </c>
      <c r="I3696" s="84">
        <v>0.5881105787763643</v>
      </c>
      <c r="J3696" s="84">
        <v>0.5811307240885355</v>
      </c>
      <c r="K3696" s="84">
        <v>0.27841612599673121</v>
      </c>
      <c r="L3696" s="84">
        <v>0.51018691802794092</v>
      </c>
      <c r="M3696" s="84">
        <v>0.48504212085701032</v>
      </c>
      <c r="N3696" s="84">
        <v>0.1852820898443536</v>
      </c>
      <c r="O3696" s="84">
        <v>0.27692283014537672</v>
      </c>
      <c r="P3696" s="84">
        <v>0.28344899211631969</v>
      </c>
      <c r="Q3696" s="84">
        <v>0.17214254903576329</v>
      </c>
      <c r="R3696" s="84">
        <v>0.1946900159327721</v>
      </c>
      <c r="S3696" s="84">
        <v>0.18896683740547141</v>
      </c>
      <c r="T3696" s="84">
        <v>0.17263060480139361</v>
      </c>
      <c r="U3696" s="84">
        <v>0.17692538216172651</v>
      </c>
      <c r="V3696" s="84">
        <v>0.17748341024690939</v>
      </c>
      <c r="W3696" s="84">
        <v>0.17260129801789159</v>
      </c>
      <c r="X3696" s="84">
        <v>0.18003409860638861</v>
      </c>
      <c r="Y3696" s="84">
        <v>0.18222931125605649</v>
      </c>
      <c r="Z3696" s="84">
        <v>0.170773819628004</v>
      </c>
      <c r="AA3696" s="84">
        <v>0.20407511074868309</v>
      </c>
      <c r="AB3696" s="84">
        <v>0.21539249749213191</v>
      </c>
      <c r="AC3696" s="84">
        <v>0.22322101760133109</v>
      </c>
      <c r="AD3696" s="84">
        <v>0.35816214475855362</v>
      </c>
      <c r="AE3696" s="84">
        <v>0.37851466468469502</v>
      </c>
      <c r="AF3696" s="84">
        <v>0.6051147107021303</v>
      </c>
      <c r="AG3696" s="84">
        <v>0.62703652433180734</v>
      </c>
      <c r="AH3696" s="84">
        <v>0.58207472773191449</v>
      </c>
      <c r="AI3696" s="84">
        <v>0.63122873799211709</v>
      </c>
      <c r="AJ3696" s="84">
        <v>0.62948959902953883</v>
      </c>
      <c r="AK3696" s="84">
        <v>0.58864118041582847</v>
      </c>
    </row>
    <row r="3697" spans="1:37">
      <c r="A3697" s="84">
        <v>10</v>
      </c>
      <c r="B3697" s="84">
        <v>0.52914929751428141</v>
      </c>
      <c r="C3697" s="84">
        <v>0.53375051384246919</v>
      </c>
      <c r="D3697" s="84">
        <v>0.53371511689512685</v>
      </c>
      <c r="E3697" s="84">
        <v>0.54463153501661343</v>
      </c>
      <c r="F3697" s="84">
        <v>0.55047721915224168</v>
      </c>
      <c r="G3697" s="84">
        <v>0.56332942183522949</v>
      </c>
      <c r="H3697" s="84">
        <v>0.53922228633711611</v>
      </c>
      <c r="I3697" s="84">
        <v>0.5587105567487195</v>
      </c>
      <c r="J3697" s="84">
        <v>0.57469617854997457</v>
      </c>
      <c r="K3697" s="84">
        <v>0.28909745266042619</v>
      </c>
      <c r="L3697" s="84">
        <v>0.50026333812823842</v>
      </c>
      <c r="M3697" s="84">
        <v>0.5007628186702634</v>
      </c>
      <c r="N3697" s="84">
        <v>0.19641220037289209</v>
      </c>
      <c r="O3697" s="84">
        <v>0.27558159334489901</v>
      </c>
      <c r="P3697" s="84">
        <v>0.29414624935089462</v>
      </c>
      <c r="Q3697" s="84">
        <v>0.1810070324578707</v>
      </c>
      <c r="R3697" s="84">
        <v>0.1952775075316423</v>
      </c>
      <c r="S3697" s="84">
        <v>0.20152928678860291</v>
      </c>
      <c r="T3697" s="84">
        <v>0.18319602968662099</v>
      </c>
      <c r="U3697" s="84">
        <v>0.18208359047972231</v>
      </c>
      <c r="V3697" s="84">
        <v>0.1924192407451073</v>
      </c>
      <c r="W3697" s="84">
        <v>0.18335332350417419</v>
      </c>
      <c r="X3697" s="84">
        <v>0.18322833351797829</v>
      </c>
      <c r="Y3697" s="84">
        <v>0.19390722859918791</v>
      </c>
      <c r="Z3697" s="84">
        <v>0.1766374857530858</v>
      </c>
      <c r="AA3697" s="84">
        <v>0.20451759687648871</v>
      </c>
      <c r="AB3697" s="84">
        <v>0.2217558089973263</v>
      </c>
      <c r="AC3697" s="84">
        <v>0.2188466838260146</v>
      </c>
      <c r="AD3697" s="84">
        <v>0.35104869172257952</v>
      </c>
      <c r="AE3697" s="84">
        <v>0.38143426142968762</v>
      </c>
      <c r="AF3697" s="84">
        <v>0.52765347283499309</v>
      </c>
      <c r="AG3697" s="84">
        <v>0.55000919642597856</v>
      </c>
      <c r="AH3697" s="84">
        <v>0.55273166495303316</v>
      </c>
      <c r="AI3697" s="84">
        <v>0.52394083354564114</v>
      </c>
      <c r="AJ3697" s="84">
        <v>0.53235258687552445</v>
      </c>
      <c r="AK3697" s="84">
        <v>0.53841448692152927</v>
      </c>
    </row>
    <row r="3698" spans="1:37">
      <c r="A3698" s="84">
        <v>11</v>
      </c>
      <c r="B3698" s="84">
        <v>0.52084298286243624</v>
      </c>
      <c r="C3698" s="84">
        <v>0.52428464191882185</v>
      </c>
      <c r="D3698" s="84">
        <v>0.53438941923302929</v>
      </c>
      <c r="E3698" s="84">
        <v>0.53423008394998306</v>
      </c>
      <c r="F3698" s="84">
        <v>0.53824023997890968</v>
      </c>
      <c r="G3698" s="84">
        <v>0.56537020345458977</v>
      </c>
      <c r="H3698" s="84">
        <v>0.52739308841443866</v>
      </c>
      <c r="I3698" s="84">
        <v>0.55510352993006218</v>
      </c>
      <c r="J3698" s="84">
        <v>0.57845062612633424</v>
      </c>
      <c r="K3698" s="84">
        <v>0.29724464695491393</v>
      </c>
      <c r="L3698" s="84">
        <v>0.49574599632367472</v>
      </c>
      <c r="M3698" s="84">
        <v>0.50805934508147788</v>
      </c>
      <c r="N3698" s="84">
        <v>0.2060589828902234</v>
      </c>
      <c r="O3698" s="84">
        <v>0.27602209153972013</v>
      </c>
      <c r="P3698" s="84">
        <v>0.29986073738375119</v>
      </c>
      <c r="Q3698" s="84">
        <v>0.18875194470966281</v>
      </c>
      <c r="R3698" s="84">
        <v>0.19880637373552221</v>
      </c>
      <c r="S3698" s="84">
        <v>0.209219895453159</v>
      </c>
      <c r="T3698" s="84">
        <v>0.1929766462828213</v>
      </c>
      <c r="U3698" s="84">
        <v>0.188323524139375</v>
      </c>
      <c r="V3698" s="84">
        <v>0.20349647994071479</v>
      </c>
      <c r="W3698" s="84">
        <v>0.1928253459563756</v>
      </c>
      <c r="X3698" s="84">
        <v>0.19011348605087419</v>
      </c>
      <c r="Y3698" s="84">
        <v>0.2036309145170121</v>
      </c>
      <c r="Z3698" s="84">
        <v>0.18536750976065181</v>
      </c>
      <c r="AA3698" s="84">
        <v>0.21019955954829109</v>
      </c>
      <c r="AB3698" s="84">
        <v>0.22987570446335931</v>
      </c>
      <c r="AC3698" s="84">
        <v>0.21988664430751631</v>
      </c>
      <c r="AD3698" s="84">
        <v>0.35246304569053227</v>
      </c>
      <c r="AE3698" s="84">
        <v>0.38423951365464137</v>
      </c>
      <c r="AF3698" s="84">
        <v>0.52536871297113319</v>
      </c>
      <c r="AG3698" s="84">
        <v>0.53780699121983333</v>
      </c>
      <c r="AH3698" s="84">
        <v>0.5526068858121127</v>
      </c>
      <c r="AI3698" s="84">
        <v>0.5226370135027798</v>
      </c>
      <c r="AJ3698" s="84">
        <v>0.52271137439055593</v>
      </c>
      <c r="AK3698" s="84">
        <v>0.54132260228034879</v>
      </c>
    </row>
    <row r="3699" spans="1:37">
      <c r="A3699" s="84">
        <v>12</v>
      </c>
      <c r="B3699" s="84">
        <v>0.52654006484483562</v>
      </c>
      <c r="C3699" s="84">
        <v>0.53150524566138213</v>
      </c>
      <c r="D3699" s="84">
        <v>0.54156592268642045</v>
      </c>
      <c r="E3699" s="84">
        <v>0.53904557055490465</v>
      </c>
      <c r="F3699" s="84">
        <v>0.54107872772273424</v>
      </c>
      <c r="G3699" s="84">
        <v>0.56894157128847</v>
      </c>
      <c r="H3699" s="84">
        <v>0.52633519266525619</v>
      </c>
      <c r="I3699" s="84">
        <v>0.54456926776437753</v>
      </c>
      <c r="J3699" s="84">
        <v>0.57392218474192513</v>
      </c>
      <c r="K3699" s="84">
        <v>0.30267610981790571</v>
      </c>
      <c r="L3699" s="84">
        <v>0.48408834005383339</v>
      </c>
      <c r="M3699" s="84">
        <v>0.50703672584960313</v>
      </c>
      <c r="N3699" s="84">
        <v>0.21394431339424591</v>
      </c>
      <c r="O3699" s="84">
        <v>0.27570374830648797</v>
      </c>
      <c r="P3699" s="84">
        <v>0.29843270547136858</v>
      </c>
      <c r="Q3699" s="84">
        <v>0.19529004647916681</v>
      </c>
      <c r="R3699" s="84">
        <v>0.2025514368477864</v>
      </c>
      <c r="S3699" s="84">
        <v>0.21479853171639829</v>
      </c>
      <c r="T3699" s="84">
        <v>0.24302745468072359</v>
      </c>
      <c r="U3699" s="84">
        <v>0.1950478737015533</v>
      </c>
      <c r="V3699" s="84">
        <v>0.22403745747296799</v>
      </c>
      <c r="W3699" s="84">
        <v>0.20252966525550281</v>
      </c>
      <c r="X3699" s="84">
        <v>0.19585061747029381</v>
      </c>
      <c r="Y3699" s="84">
        <v>0.21196844114044841</v>
      </c>
      <c r="Z3699" s="84">
        <v>0.19155612677934861</v>
      </c>
      <c r="AA3699" s="84">
        <v>0.21283752282363791</v>
      </c>
      <c r="AB3699" s="84">
        <v>0.23442430974430509</v>
      </c>
      <c r="AC3699" s="84">
        <v>0.2168902581701895</v>
      </c>
      <c r="AD3699" s="84">
        <v>0.34494569685679949</v>
      </c>
      <c r="AE3699" s="84">
        <v>0.38076725172946091</v>
      </c>
      <c r="AF3699" s="84">
        <v>0.53053699735283</v>
      </c>
      <c r="AG3699" s="84">
        <v>0.54230597961297577</v>
      </c>
      <c r="AH3699" s="84">
        <v>0.55642013635864518</v>
      </c>
      <c r="AI3699" s="84">
        <v>0.53185367242645398</v>
      </c>
      <c r="AJ3699" s="84">
        <v>0.52963901457594109</v>
      </c>
      <c r="AK3699" s="84">
        <v>0.54558819584171714</v>
      </c>
    </row>
    <row r="3700" spans="1:37">
      <c r="A3700" s="84">
        <v>13</v>
      </c>
      <c r="B3700" s="84">
        <v>0.51364829396325462</v>
      </c>
      <c r="C3700" s="84">
        <v>0.52007560186591839</v>
      </c>
      <c r="D3700" s="84">
        <v>0.54000539441870321</v>
      </c>
      <c r="E3700" s="84">
        <v>0.52634873753992828</v>
      </c>
      <c r="F3700" s="84">
        <v>0.52778723371580827</v>
      </c>
      <c r="G3700" s="84">
        <v>0.56365821442945974</v>
      </c>
      <c r="H3700" s="84">
        <v>0.51606078091940755</v>
      </c>
      <c r="I3700" s="84">
        <v>0.54300668171889044</v>
      </c>
      <c r="J3700" s="84">
        <v>0.5804664756711797</v>
      </c>
      <c r="K3700" s="84">
        <v>0.31858253677381021</v>
      </c>
      <c r="L3700" s="84">
        <v>0.4882892597596441</v>
      </c>
      <c r="M3700" s="84">
        <v>0.52081168328653238</v>
      </c>
      <c r="N3700" s="84">
        <v>0.26838966202783299</v>
      </c>
      <c r="O3700" s="84">
        <v>0.29281531403696243</v>
      </c>
      <c r="P3700" s="84">
        <v>0.31065004956804998</v>
      </c>
      <c r="Q3700" s="84">
        <v>0.22024533633178081</v>
      </c>
      <c r="R3700" s="84">
        <v>0.21156825790724529</v>
      </c>
      <c r="S3700" s="84">
        <v>0.2336422057910956</v>
      </c>
      <c r="T3700" s="84">
        <v>0.33597053112921671</v>
      </c>
      <c r="U3700" s="84">
        <v>0.22265684333250771</v>
      </c>
      <c r="V3700" s="84">
        <v>0.25622494694647491</v>
      </c>
      <c r="W3700" s="84">
        <v>0.26341514290996842</v>
      </c>
      <c r="X3700" s="84">
        <v>0.20950344369157189</v>
      </c>
      <c r="Y3700" s="84">
        <v>0.2408293536636697</v>
      </c>
      <c r="Z3700" s="84">
        <v>0.22029730581759099</v>
      </c>
      <c r="AA3700" s="84">
        <v>0.22486009131150519</v>
      </c>
      <c r="AB3700" s="84">
        <v>0.2459217545173914</v>
      </c>
      <c r="AC3700" s="84">
        <v>0.22479395782960249</v>
      </c>
      <c r="AD3700" s="84">
        <v>0.34780602652776088</v>
      </c>
      <c r="AE3700" s="84">
        <v>0.38884378632820682</v>
      </c>
      <c r="AF3700" s="84">
        <v>0.52220156309088606</v>
      </c>
      <c r="AG3700" s="84">
        <v>0.52945760447623946</v>
      </c>
      <c r="AH3700" s="84">
        <v>0.55209778691715672</v>
      </c>
      <c r="AI3700" s="84">
        <v>0.5199694276679605</v>
      </c>
      <c r="AJ3700" s="84">
        <v>0.51717222096593884</v>
      </c>
      <c r="AK3700" s="84">
        <v>0.54224010731052996</v>
      </c>
    </row>
    <row r="3701" spans="1:37">
      <c r="A3701" s="84">
        <v>14</v>
      </c>
      <c r="B3701" s="84">
        <v>0.5128300138953219</v>
      </c>
      <c r="C3701" s="84">
        <v>0.52139818769995172</v>
      </c>
      <c r="D3701" s="84">
        <v>0.5525570507942319</v>
      </c>
      <c r="E3701" s="84">
        <v>0.52681423457840404</v>
      </c>
      <c r="F3701" s="84">
        <v>0.52855508432279419</v>
      </c>
      <c r="G3701" s="84">
        <v>0.57525665663282366</v>
      </c>
      <c r="H3701" s="84">
        <v>0.51899403731486826</v>
      </c>
      <c r="I3701" s="84">
        <v>0.54366062742074628</v>
      </c>
      <c r="J3701" s="84">
        <v>0.58084192042881566</v>
      </c>
      <c r="K3701" s="84">
        <v>0.3303286943027422</v>
      </c>
      <c r="L3701" s="84">
        <v>0.49367259888711018</v>
      </c>
      <c r="M3701" s="84">
        <v>0.52771021734804435</v>
      </c>
      <c r="N3701" s="84">
        <v>0.35795074114896108</v>
      </c>
      <c r="O3701" s="84">
        <v>0.31831608768505248</v>
      </c>
      <c r="P3701" s="84">
        <v>0.33034508804229817</v>
      </c>
      <c r="Q3701" s="84">
        <v>0.29451022396270038</v>
      </c>
      <c r="R3701" s="84">
        <v>0.23193933326753419</v>
      </c>
      <c r="S3701" s="84">
        <v>0.26025221662442022</v>
      </c>
      <c r="T3701" s="84">
        <v>0.42429095066141642</v>
      </c>
      <c r="U3701" s="84">
        <v>0.26977997391817199</v>
      </c>
      <c r="V3701" s="84">
        <v>0.30118738841917342</v>
      </c>
      <c r="W3701" s="84">
        <v>0.35196764910850148</v>
      </c>
      <c r="X3701" s="84">
        <v>0.2456311625275201</v>
      </c>
      <c r="Y3701" s="84">
        <v>0.30605162968659511</v>
      </c>
      <c r="Z3701" s="84">
        <v>0.30478453815747991</v>
      </c>
      <c r="AA3701" s="84">
        <v>0.25380224430320297</v>
      </c>
      <c r="AB3701" s="84">
        <v>0.25724698517667011</v>
      </c>
      <c r="AC3701" s="84">
        <v>0.23464108363882169</v>
      </c>
      <c r="AD3701" s="84">
        <v>0.34936986506143219</v>
      </c>
      <c r="AE3701" s="84">
        <v>0.38751738989575601</v>
      </c>
      <c r="AF3701" s="84">
        <v>0.52933946804487586</v>
      </c>
      <c r="AG3701" s="84">
        <v>0.53065798007763731</v>
      </c>
      <c r="AH3701" s="84">
        <v>0.56402168162352639</v>
      </c>
      <c r="AI3701" s="84">
        <v>0.51917514649242436</v>
      </c>
      <c r="AJ3701" s="84">
        <v>0.51770901797847335</v>
      </c>
      <c r="AK3701" s="84">
        <v>0.55259020791415181</v>
      </c>
    </row>
    <row r="3702" spans="1:37">
      <c r="A3702" s="84">
        <v>15</v>
      </c>
      <c r="B3702" s="84">
        <v>0.50918635170603677</v>
      </c>
      <c r="C3702" s="84">
        <v>0.5169165877285482</v>
      </c>
      <c r="D3702" s="84">
        <v>0.54474477656510389</v>
      </c>
      <c r="E3702" s="84">
        <v>0.52333103260084424</v>
      </c>
      <c r="F3702" s="84">
        <v>0.52646141166774596</v>
      </c>
      <c r="G3702" s="84">
        <v>0.56900392850461734</v>
      </c>
      <c r="H3702" s="84">
        <v>0.51857729050458412</v>
      </c>
      <c r="I3702" s="84">
        <v>0.55420636231804232</v>
      </c>
      <c r="J3702" s="84">
        <v>0.58181230072547485</v>
      </c>
      <c r="K3702" s="84">
        <v>0.3450464728509402</v>
      </c>
      <c r="L3702" s="84">
        <v>0.50743696018285867</v>
      </c>
      <c r="M3702" s="84">
        <v>0.53706303756605556</v>
      </c>
      <c r="N3702" s="84">
        <v>0.4284242730147611</v>
      </c>
      <c r="O3702" s="84">
        <v>0.3505822719835745</v>
      </c>
      <c r="P3702" s="84">
        <v>0.34873011377047641</v>
      </c>
      <c r="Q3702" s="84">
        <v>0.37026787315404042</v>
      </c>
      <c r="R3702" s="84">
        <v>0.26452631727366299</v>
      </c>
      <c r="S3702" s="84">
        <v>0.30156189194021688</v>
      </c>
      <c r="T3702" s="84">
        <v>0.49232883920956638</v>
      </c>
      <c r="U3702" s="84">
        <v>0.3318837347097679</v>
      </c>
      <c r="V3702" s="84">
        <v>0.37416882810657859</v>
      </c>
      <c r="W3702" s="84">
        <v>0.42843123776293379</v>
      </c>
      <c r="X3702" s="84">
        <v>0.30079045417469991</v>
      </c>
      <c r="Y3702" s="84">
        <v>0.36859178241729729</v>
      </c>
      <c r="Z3702" s="84">
        <v>0.3929626306472343</v>
      </c>
      <c r="AA3702" s="84">
        <v>0.30615971206190062</v>
      </c>
      <c r="AB3702" s="84">
        <v>0.29653978791831881</v>
      </c>
      <c r="AC3702" s="84">
        <v>0.24987000493981229</v>
      </c>
      <c r="AD3702" s="84">
        <v>0.36182020456387881</v>
      </c>
      <c r="AE3702" s="84">
        <v>0.39066948716482769</v>
      </c>
      <c r="AF3702" s="84">
        <v>0.52281608470944163</v>
      </c>
      <c r="AG3702" s="84">
        <v>0.52753845558126256</v>
      </c>
      <c r="AH3702" s="84">
        <v>0.55616059574553045</v>
      </c>
      <c r="AI3702" s="84">
        <v>0.51430455437828759</v>
      </c>
      <c r="AJ3702" s="84">
        <v>0.51304902816493625</v>
      </c>
      <c r="AK3702" s="84">
        <v>0.54232595573440667</v>
      </c>
    </row>
    <row r="3703" spans="1:37">
      <c r="A3703" s="84">
        <v>16</v>
      </c>
      <c r="B3703" s="84">
        <v>0.52183109464258148</v>
      </c>
      <c r="C3703" s="84">
        <v>0.53001733659809469</v>
      </c>
      <c r="D3703" s="84">
        <v>0.54467252988604298</v>
      </c>
      <c r="E3703" s="84">
        <v>0.53485609720862282</v>
      </c>
      <c r="F3703" s="84">
        <v>0.54046956624119202</v>
      </c>
      <c r="G3703" s="84">
        <v>0.56993928674682393</v>
      </c>
      <c r="H3703" s="84">
        <v>0.53061486183240369</v>
      </c>
      <c r="I3703" s="84">
        <v>0.59681379297685255</v>
      </c>
      <c r="J3703" s="84">
        <v>0.62208308303682824</v>
      </c>
      <c r="K3703" s="84">
        <v>0.40216763244349801</v>
      </c>
      <c r="L3703" s="84">
        <v>0.55426951252261258</v>
      </c>
      <c r="M3703" s="84">
        <v>0.59979658168792971</v>
      </c>
      <c r="N3703" s="84">
        <v>0.51698101546163433</v>
      </c>
      <c r="O3703" s="84">
        <v>0.4089414964106185</v>
      </c>
      <c r="P3703" s="84">
        <v>0.3983996601048011</v>
      </c>
      <c r="Q3703" s="84">
        <v>0.44949086168207092</v>
      </c>
      <c r="R3703" s="84">
        <v>0.32891304654343451</v>
      </c>
      <c r="S3703" s="84">
        <v>0.37209209377662322</v>
      </c>
      <c r="T3703" s="84">
        <v>0.57260610789526212</v>
      </c>
      <c r="U3703" s="84">
        <v>0.40981037991069769</v>
      </c>
      <c r="V3703" s="84">
        <v>0.45927341934179933</v>
      </c>
      <c r="W3703" s="84">
        <v>0.50119229912248675</v>
      </c>
      <c r="X3703" s="84">
        <v>0.37688923455097417</v>
      </c>
      <c r="Y3703" s="84">
        <v>0.42967456904054357</v>
      </c>
      <c r="Z3703" s="84">
        <v>0.48630113732812758</v>
      </c>
      <c r="AA3703" s="84">
        <v>0.38105260837943272</v>
      </c>
      <c r="AB3703" s="84">
        <v>0.37300500712535889</v>
      </c>
      <c r="AC3703" s="84">
        <v>0.28131580999922001</v>
      </c>
      <c r="AD3703" s="84">
        <v>0.39872420672565551</v>
      </c>
      <c r="AE3703" s="84">
        <v>0.42894440950584112</v>
      </c>
      <c r="AF3703" s="84">
        <v>0.5269916803227026</v>
      </c>
      <c r="AG3703" s="84">
        <v>0.54125565096175265</v>
      </c>
      <c r="AH3703" s="84">
        <v>0.55614562224862008</v>
      </c>
      <c r="AI3703" s="84">
        <v>0.52714793112233427</v>
      </c>
      <c r="AJ3703" s="84">
        <v>0.52665915714415545</v>
      </c>
      <c r="AK3703" s="84">
        <v>0.5407431254191819</v>
      </c>
    </row>
    <row r="3704" spans="1:37">
      <c r="A3704" s="84">
        <v>17</v>
      </c>
      <c r="B3704" s="84">
        <v>0.57069631002007104</v>
      </c>
      <c r="C3704" s="84">
        <v>0.57948696180586579</v>
      </c>
      <c r="D3704" s="84">
        <v>0.5931259693096107</v>
      </c>
      <c r="E3704" s="84">
        <v>0.58460007383746126</v>
      </c>
      <c r="F3704" s="84">
        <v>0.59049759278834713</v>
      </c>
      <c r="G3704" s="84">
        <v>0.62063570347443053</v>
      </c>
      <c r="H3704" s="84">
        <v>0.5781400269282555</v>
      </c>
      <c r="I3704" s="84">
        <v>0.66743533968463753</v>
      </c>
      <c r="J3704" s="84">
        <v>0.68936855967838828</v>
      </c>
      <c r="K3704" s="84">
        <v>0.46195499645056382</v>
      </c>
      <c r="L3704" s="84">
        <v>0.6178578640259299</v>
      </c>
      <c r="M3704" s="84">
        <v>0.66974373714816371</v>
      </c>
      <c r="N3704" s="84">
        <v>0.59870311807909016</v>
      </c>
      <c r="O3704" s="84">
        <v>0.4785661228508748</v>
      </c>
      <c r="P3704" s="84">
        <v>0.46163668979842332</v>
      </c>
      <c r="Q3704" s="84">
        <v>0.53545551037420813</v>
      </c>
      <c r="R3704" s="84">
        <v>0.40602954377752398</v>
      </c>
      <c r="S3704" s="84">
        <v>0.45119429515024673</v>
      </c>
      <c r="T3704" s="84">
        <v>0.63660654339581568</v>
      </c>
      <c r="U3704" s="84">
        <v>0.49087067600649709</v>
      </c>
      <c r="V3704" s="84">
        <v>0.53976993296729203</v>
      </c>
      <c r="W3704" s="84">
        <v>0.58241086201093217</v>
      </c>
      <c r="X3704" s="84">
        <v>0.46251718499869499</v>
      </c>
      <c r="Y3704" s="84">
        <v>0.51220010063896237</v>
      </c>
      <c r="Z3704" s="84">
        <v>0.56988626718723456</v>
      </c>
      <c r="AA3704" s="84">
        <v>0.45694152232181462</v>
      </c>
      <c r="AB3704" s="84">
        <v>0.45071447330465952</v>
      </c>
      <c r="AC3704" s="84">
        <v>0.32941398226867369</v>
      </c>
      <c r="AD3704" s="84">
        <v>0.45447763768390897</v>
      </c>
      <c r="AE3704" s="84">
        <v>0.48414994378061099</v>
      </c>
      <c r="AF3704" s="84">
        <v>0.57579099962183278</v>
      </c>
      <c r="AG3704" s="84">
        <v>0.59220627099447276</v>
      </c>
      <c r="AH3704" s="84">
        <v>0.60609720794194277</v>
      </c>
      <c r="AI3704" s="84">
        <v>0.57597374376189547</v>
      </c>
      <c r="AJ3704" s="84">
        <v>0.57652210483603394</v>
      </c>
      <c r="AK3704" s="84">
        <v>0.59008450704225357</v>
      </c>
    </row>
    <row r="3705" spans="1:37">
      <c r="A3705" s="84">
        <v>18</v>
      </c>
      <c r="B3705" s="84">
        <v>0.65085687818434457</v>
      </c>
      <c r="C3705" s="84">
        <v>0.65929786777716226</v>
      </c>
      <c r="D3705" s="84">
        <v>0.67399408540520744</v>
      </c>
      <c r="E3705" s="84">
        <v>0.66220966628677813</v>
      </c>
      <c r="F3705" s="84">
        <v>0.66904870988300535</v>
      </c>
      <c r="G3705" s="84">
        <v>0.70092912252059203</v>
      </c>
      <c r="H3705" s="84">
        <v>0.64956401872154901</v>
      </c>
      <c r="I3705" s="84">
        <v>0.75652798428694668</v>
      </c>
      <c r="J3705" s="84">
        <v>0.76883577468693687</v>
      </c>
      <c r="K3705" s="84">
        <v>0.50600102355835108</v>
      </c>
      <c r="L3705" s="84">
        <v>0.70016716246401212</v>
      </c>
      <c r="M3705" s="84">
        <v>0.73328984898401395</v>
      </c>
      <c r="N3705" s="84">
        <v>0.63308748544999438</v>
      </c>
      <c r="O3705" s="84">
        <v>0.54342053634665377</v>
      </c>
      <c r="P3705" s="84">
        <v>0.50898833970636848</v>
      </c>
      <c r="Q3705" s="84">
        <v>0.58518676482704823</v>
      </c>
      <c r="R3705" s="84">
        <v>0.46948255306615788</v>
      </c>
      <c r="S3705" s="84">
        <v>0.49769765558442097</v>
      </c>
      <c r="T3705" s="84">
        <v>0.6815220744343029</v>
      </c>
      <c r="U3705" s="84">
        <v>0.5550345727903313</v>
      </c>
      <c r="V3705" s="84">
        <v>0.57755920099706948</v>
      </c>
      <c r="W3705" s="84">
        <v>0.6259072614098049</v>
      </c>
      <c r="X3705" s="84">
        <v>0.53160441155367266</v>
      </c>
      <c r="Y3705" s="84">
        <v>0.5501011136745565</v>
      </c>
      <c r="Z3705" s="84">
        <v>0.62225186119261822</v>
      </c>
      <c r="AA3705" s="84">
        <v>0.51220058014847847</v>
      </c>
      <c r="AB3705" s="84">
        <v>0.49073918602999089</v>
      </c>
      <c r="AC3705" s="84">
        <v>0.38770376725684419</v>
      </c>
      <c r="AD3705" s="84">
        <v>0.52010998614393045</v>
      </c>
      <c r="AE3705" s="84">
        <v>0.54254187868046422</v>
      </c>
      <c r="AF3705" s="84">
        <v>0.65544245556535974</v>
      </c>
      <c r="AG3705" s="84">
        <v>0.67363820292155951</v>
      </c>
      <c r="AH3705" s="84">
        <v>0.68988390548728762</v>
      </c>
      <c r="AI3705" s="84">
        <v>0.65441275645540786</v>
      </c>
      <c r="AJ3705" s="84">
        <v>0.65726990111522776</v>
      </c>
      <c r="AK3705" s="84">
        <v>0.67475251509054335</v>
      </c>
    </row>
    <row r="3706" spans="1:37">
      <c r="A3706" s="84">
        <v>19</v>
      </c>
      <c r="B3706" s="84">
        <v>0.74306005866913694</v>
      </c>
      <c r="C3706" s="84">
        <v>0.7510947078693857</v>
      </c>
      <c r="D3706" s="84">
        <v>0.76292974732928098</v>
      </c>
      <c r="E3706" s="84">
        <v>0.7541212539527119</v>
      </c>
      <c r="F3706" s="84">
        <v>0.76178714669273961</v>
      </c>
      <c r="G3706" s="84">
        <v>0.78856368655861842</v>
      </c>
      <c r="H3706" s="84">
        <v>0.73671218824132856</v>
      </c>
      <c r="I3706" s="84">
        <v>0.83623822897736633</v>
      </c>
      <c r="J3706" s="84">
        <v>0.83638695069543911</v>
      </c>
      <c r="K3706" s="84">
        <v>0.52345104254370767</v>
      </c>
      <c r="L3706" s="84">
        <v>0.76316222253216803</v>
      </c>
      <c r="M3706" s="84">
        <v>0.77300064120989687</v>
      </c>
      <c r="N3706" s="84">
        <v>0.59095684957611838</v>
      </c>
      <c r="O3706" s="84">
        <v>0.55629739674204093</v>
      </c>
      <c r="P3706" s="84">
        <v>0.52030637775574773</v>
      </c>
      <c r="Q3706" s="84">
        <v>0.56923166399294334</v>
      </c>
      <c r="R3706" s="84">
        <v>0.48106632075161321</v>
      </c>
      <c r="S3706" s="84">
        <v>0.48816643352230299</v>
      </c>
      <c r="T3706" s="84">
        <v>0.65919359814186429</v>
      </c>
      <c r="U3706" s="84">
        <v>0.54876658679734047</v>
      </c>
      <c r="V3706" s="84">
        <v>0.5595479502812678</v>
      </c>
      <c r="W3706" s="84">
        <v>0.61084589237544851</v>
      </c>
      <c r="X3706" s="84">
        <v>0.53046456934709263</v>
      </c>
      <c r="Y3706" s="84">
        <v>0.5382095758922214</v>
      </c>
      <c r="Z3706" s="84">
        <v>0.59677959114387558</v>
      </c>
      <c r="AA3706" s="84">
        <v>0.5068254756725874</v>
      </c>
      <c r="AB3706" s="84">
        <v>0.47776069987815839</v>
      </c>
      <c r="AC3706" s="84">
        <v>0.4115643605542989</v>
      </c>
      <c r="AD3706" s="84">
        <v>0.56830151036905419</v>
      </c>
      <c r="AE3706" s="84">
        <v>0.58537152440302642</v>
      </c>
      <c r="AF3706" s="84">
        <v>0.74525715366191847</v>
      </c>
      <c r="AG3706" s="84">
        <v>0.76747078924695811</v>
      </c>
      <c r="AH3706" s="84">
        <v>0.78050350878944275</v>
      </c>
      <c r="AI3706" s="84">
        <v>0.74292265499722754</v>
      </c>
      <c r="AJ3706" s="84">
        <v>0.74952079243073977</v>
      </c>
      <c r="AK3706" s="84">
        <v>0.76596109993293116</v>
      </c>
    </row>
    <row r="3707" spans="1:37">
      <c r="A3707" s="84">
        <v>20</v>
      </c>
      <c r="B3707" s="84">
        <v>0.82507333642118263</v>
      </c>
      <c r="C3707" s="84">
        <v>0.83223266787010042</v>
      </c>
      <c r="D3707" s="84">
        <v>0.83235880590688838</v>
      </c>
      <c r="E3707" s="84">
        <v>0.83367309266601375</v>
      </c>
      <c r="F3707" s="84">
        <v>0.841067721864034</v>
      </c>
      <c r="G3707" s="84">
        <v>0.85521221294422423</v>
      </c>
      <c r="H3707" s="84">
        <v>0.81126178111175218</v>
      </c>
      <c r="I3707" s="84">
        <v>0.92621197936743926</v>
      </c>
      <c r="J3707" s="84">
        <v>0.92909870153874596</v>
      </c>
      <c r="K3707" s="84">
        <v>1</v>
      </c>
      <c r="L3707" s="84">
        <v>0.96652379098654984</v>
      </c>
      <c r="M3707" s="84">
        <v>0.99691003161828118</v>
      </c>
      <c r="N3707" s="84">
        <v>1</v>
      </c>
      <c r="O3707" s="84">
        <v>1</v>
      </c>
      <c r="P3707" s="84">
        <v>1</v>
      </c>
      <c r="Q3707" s="84">
        <v>1</v>
      </c>
      <c r="R3707" s="84">
        <v>1</v>
      </c>
      <c r="S3707" s="84">
        <v>1</v>
      </c>
      <c r="T3707" s="84">
        <v>1</v>
      </c>
      <c r="U3707" s="84">
        <v>1</v>
      </c>
      <c r="V3707" s="84">
        <v>1</v>
      </c>
      <c r="W3707" s="84">
        <v>1</v>
      </c>
      <c r="X3707" s="84">
        <v>1</v>
      </c>
      <c r="Y3707" s="84">
        <v>1</v>
      </c>
      <c r="Z3707" s="84">
        <v>1</v>
      </c>
      <c r="AA3707" s="84">
        <v>1</v>
      </c>
      <c r="AB3707" s="84">
        <v>1</v>
      </c>
      <c r="AC3707" s="84">
        <v>1</v>
      </c>
      <c r="AD3707" s="84">
        <v>1</v>
      </c>
      <c r="AE3707" s="84">
        <v>1</v>
      </c>
      <c r="AF3707" s="84">
        <v>0.82130026471700501</v>
      </c>
      <c r="AG3707" s="84">
        <v>0.8486002071615959</v>
      </c>
      <c r="AH3707" s="84">
        <v>0.85030995138604692</v>
      </c>
      <c r="AI3707" s="84">
        <v>0.82498838551111242</v>
      </c>
      <c r="AJ3707" s="84">
        <v>0.83229742781242566</v>
      </c>
      <c r="AK3707" s="84">
        <v>0.8364963112005368</v>
      </c>
    </row>
    <row r="3708" spans="1:37">
      <c r="A3708" s="84">
        <v>21</v>
      </c>
      <c r="B3708" s="84">
        <v>0.99371622664813963</v>
      </c>
      <c r="C3708" s="84">
        <v>0.99190809815731618</v>
      </c>
      <c r="D3708" s="84">
        <v>0.99209621331072828</v>
      </c>
      <c r="E3708" s="84">
        <v>0.96910062761842075</v>
      </c>
      <c r="F3708" s="84">
        <v>0.96904282302835176</v>
      </c>
      <c r="G3708" s="84">
        <v>0.96337363877031568</v>
      </c>
      <c r="H3708" s="84">
        <v>0.95614541257934227</v>
      </c>
      <c r="I3708" s="84">
        <v>1</v>
      </c>
      <c r="J3708" s="84">
        <v>1</v>
      </c>
      <c r="K3708" s="84">
        <v>0.88129199478315423</v>
      </c>
      <c r="L3708" s="84">
        <v>1</v>
      </c>
      <c r="M3708" s="84">
        <v>1</v>
      </c>
      <c r="N3708" s="84">
        <v>0.8926389847443833</v>
      </c>
      <c r="O3708" s="84">
        <v>0.92456869427451061</v>
      </c>
      <c r="P3708" s="84">
        <v>0.90810555634235024</v>
      </c>
      <c r="Q3708" s="84">
        <v>0.9281293468198849</v>
      </c>
      <c r="R3708" s="84">
        <v>0.88927271673348407</v>
      </c>
      <c r="S3708" s="84">
        <v>0.87104767714589237</v>
      </c>
      <c r="T3708" s="84">
        <v>0.96590847230035004</v>
      </c>
      <c r="U3708" s="84">
        <v>0.91314723917145713</v>
      </c>
      <c r="V3708" s="84">
        <v>0.90544009162259564</v>
      </c>
      <c r="W3708" s="84">
        <v>0.93366265757074385</v>
      </c>
      <c r="X3708" s="84">
        <v>0.8945768642517079</v>
      </c>
      <c r="Y3708" s="84">
        <v>0.89405850351761673</v>
      </c>
      <c r="Z3708" s="84">
        <v>0.91087615490942597</v>
      </c>
      <c r="AA3708" s="84">
        <v>0.88743135955134278</v>
      </c>
      <c r="AB3708" s="84">
        <v>0.87928651692649451</v>
      </c>
      <c r="AC3708" s="84">
        <v>0.85664144762499017</v>
      </c>
      <c r="AD3708" s="84">
        <v>0.92598932910177023</v>
      </c>
      <c r="AE3708" s="84">
        <v>0.93152668991671894</v>
      </c>
      <c r="AF3708" s="84">
        <v>0.98845014496407413</v>
      </c>
      <c r="AG3708" s="84">
        <v>0.98040919255379944</v>
      </c>
      <c r="AH3708" s="84">
        <v>0.98059933916966968</v>
      </c>
      <c r="AI3708" s="84">
        <v>1</v>
      </c>
      <c r="AJ3708" s="84">
        <v>0.9959465485431459</v>
      </c>
      <c r="AK3708" s="84">
        <v>0.99574513749161675</v>
      </c>
    </row>
    <row r="3709" spans="1:37">
      <c r="A3709" s="84">
        <v>22</v>
      </c>
      <c r="B3709" s="84">
        <v>1</v>
      </c>
      <c r="C3709" s="84">
        <v>1</v>
      </c>
      <c r="D3709" s="84">
        <v>1</v>
      </c>
      <c r="E3709" s="84">
        <v>1</v>
      </c>
      <c r="F3709" s="84">
        <v>1</v>
      </c>
      <c r="G3709" s="84">
        <v>1</v>
      </c>
      <c r="H3709" s="84">
        <v>1</v>
      </c>
      <c r="I3709" s="84">
        <v>0.93621849587899464</v>
      </c>
      <c r="J3709" s="84">
        <v>0.95440945427660462</v>
      </c>
      <c r="K3709" s="84">
        <v>0.73744902844501681</v>
      </c>
      <c r="L3709" s="84">
        <v>0.90057684581292385</v>
      </c>
      <c r="M3709" s="84">
        <v>0.90658787892188297</v>
      </c>
      <c r="N3709" s="84">
        <v>0.75150650501138239</v>
      </c>
      <c r="O3709" s="84">
        <v>0.78253455504746794</v>
      </c>
      <c r="P3709" s="84">
        <v>0.77082094132087042</v>
      </c>
      <c r="Q3709" s="84">
        <v>0.77937178002122842</v>
      </c>
      <c r="R3709" s="84">
        <v>0.73750483701416403</v>
      </c>
      <c r="S3709" s="84">
        <v>0.71491107207842064</v>
      </c>
      <c r="T3709" s="84">
        <v>0.86770309749768637</v>
      </c>
      <c r="U3709" s="84">
        <v>0.76957608134902988</v>
      </c>
      <c r="V3709" s="84">
        <v>0.773185232593391</v>
      </c>
      <c r="W3709" s="84">
        <v>0.79346439932302049</v>
      </c>
      <c r="X3709" s="84">
        <v>0.74004682795966759</v>
      </c>
      <c r="Y3709" s="84">
        <v>0.73907924843582362</v>
      </c>
      <c r="Z3709" s="84">
        <v>0.75029221330358642</v>
      </c>
      <c r="AA3709" s="84">
        <v>0.7268546695849275</v>
      </c>
      <c r="AB3709" s="84">
        <v>0.7200379732120944</v>
      </c>
      <c r="AC3709" s="84">
        <v>0.67609130853027577</v>
      </c>
      <c r="AD3709" s="84">
        <v>0.76294622580218574</v>
      </c>
      <c r="AE3709" s="84">
        <v>0.79725573151906692</v>
      </c>
      <c r="AF3709" s="84">
        <v>1</v>
      </c>
      <c r="AG3709" s="84">
        <v>1</v>
      </c>
      <c r="AH3709" s="84">
        <v>1</v>
      </c>
      <c r="AI3709" s="84">
        <v>0.99944550182085212</v>
      </c>
      <c r="AJ3709" s="84">
        <v>1</v>
      </c>
      <c r="AK3709" s="84">
        <v>1</v>
      </c>
    </row>
    <row r="3710" spans="1:37">
      <c r="A3710" s="84">
        <v>23</v>
      </c>
      <c r="B3710" s="84">
        <v>0.8841593330245483</v>
      </c>
      <c r="C3710" s="84">
        <v>0.88483002984754522</v>
      </c>
      <c r="D3710" s="84">
        <v>0.91788442457928343</v>
      </c>
      <c r="E3710" s="84">
        <v>0.89675596719048456</v>
      </c>
      <c r="F3710" s="84">
        <v>0.89458179016690531</v>
      </c>
      <c r="G3710" s="84">
        <v>0.9265772124056848</v>
      </c>
      <c r="H3710" s="84">
        <v>0.90748220811694558</v>
      </c>
      <c r="I3710" s="84">
        <v>0.80500027534555874</v>
      </c>
      <c r="J3710" s="84">
        <v>0.82494454969733377</v>
      </c>
      <c r="K3710" s="84">
        <v>0.58545886781239165</v>
      </c>
      <c r="L3710" s="84">
        <v>0.74841945079948635</v>
      </c>
      <c r="M3710" s="84">
        <v>0.76080107015720699</v>
      </c>
      <c r="N3710" s="84">
        <v>0.59696226784371487</v>
      </c>
      <c r="O3710" s="84">
        <v>0.62122831132487566</v>
      </c>
      <c r="P3710" s="84">
        <v>0.6268186753528775</v>
      </c>
      <c r="Q3710" s="84">
        <v>0.63922182533720417</v>
      </c>
      <c r="R3710" s="84">
        <v>0.58928462322988784</v>
      </c>
      <c r="S3710" s="84">
        <v>0.57347413149342108</v>
      </c>
      <c r="T3710" s="84">
        <v>0.72519915077392083</v>
      </c>
      <c r="U3710" s="84">
        <v>0.62514488003864377</v>
      </c>
      <c r="V3710" s="84">
        <v>0.6323660187961061</v>
      </c>
      <c r="W3710" s="84">
        <v>0.64597012378103413</v>
      </c>
      <c r="X3710" s="84">
        <v>0.592414584329363</v>
      </c>
      <c r="Y3710" s="84">
        <v>0.59943635851522714</v>
      </c>
      <c r="Z3710" s="84">
        <v>0.60877852414094125</v>
      </c>
      <c r="AA3710" s="84">
        <v>0.58180059642383075</v>
      </c>
      <c r="AB3710" s="84">
        <v>0.5694496467457989</v>
      </c>
      <c r="AC3710" s="84">
        <v>0.52638899721810573</v>
      </c>
      <c r="AD3710" s="84">
        <v>0.60102713144867781</v>
      </c>
      <c r="AE3710" s="84">
        <v>0.62578087778476532</v>
      </c>
      <c r="AF3710" s="84">
        <v>0.91150888692802223</v>
      </c>
      <c r="AG3710" s="84">
        <v>0.88726875828888419</v>
      </c>
      <c r="AH3710" s="84">
        <v>0.92016131447338212</v>
      </c>
      <c r="AI3710" s="84">
        <v>0.88090278298140179</v>
      </c>
      <c r="AJ3710" s="84">
        <v>0.88086699057646523</v>
      </c>
      <c r="AK3710" s="84">
        <v>0.91595975855130807</v>
      </c>
    </row>
    <row r="3711" spans="1:37">
      <c r="A3711" s="84">
        <v>24</v>
      </c>
      <c r="B3711" s="84">
        <v>0.76172610776594107</v>
      </c>
      <c r="C3711" s="84">
        <v>0.75823488409501161</v>
      </c>
      <c r="D3711" s="84">
        <v>0.76993285875292594</v>
      </c>
      <c r="E3711" s="84">
        <v>0.77497231095202146</v>
      </c>
      <c r="F3711" s="84">
        <v>0.76813727121251274</v>
      </c>
      <c r="G3711" s="84">
        <v>0.78312160224032457</v>
      </c>
      <c r="H3711" s="84">
        <v>0.77744117458485607</v>
      </c>
      <c r="I3711" s="84">
        <v>0.6453113240450099</v>
      </c>
      <c r="J3711" s="84">
        <v>0.67178619287463615</v>
      </c>
      <c r="K3711" s="84">
        <v>0.6703234114209301</v>
      </c>
      <c r="L3711" s="84">
        <v>0.58038890774005936</v>
      </c>
      <c r="M3711" s="84">
        <v>0.7837409069803436</v>
      </c>
      <c r="N3711" s="84">
        <v>0.45408378743085531</v>
      </c>
      <c r="O3711" s="84">
        <v>0.47411795480513208</v>
      </c>
      <c r="P3711" s="84">
        <v>0.47127177453618468</v>
      </c>
      <c r="Q3711" s="84">
        <v>0.49571800377067698</v>
      </c>
      <c r="R3711" s="84">
        <v>0.43532814147424359</v>
      </c>
      <c r="S3711" s="84">
        <v>0.41487846692680669</v>
      </c>
      <c r="T3711" s="84">
        <v>0.55983596145820091</v>
      </c>
      <c r="U3711" s="84">
        <v>0.47466669038571269</v>
      </c>
      <c r="V3711" s="84">
        <v>0.47770404554181961</v>
      </c>
      <c r="W3711" s="84">
        <v>0.50305541464987169</v>
      </c>
      <c r="X3711" s="84">
        <v>0.45089198415076548</v>
      </c>
      <c r="Y3711" s="84">
        <v>0.45298293251809441</v>
      </c>
      <c r="Z3711" s="84">
        <v>0.47312850110337801</v>
      </c>
      <c r="AA3711" s="84">
        <v>0.43365844478841192</v>
      </c>
      <c r="AB3711" s="84">
        <v>0.41809281479663651</v>
      </c>
      <c r="AC3711" s="84">
        <v>0.37978056833840312</v>
      </c>
      <c r="AD3711" s="84">
        <v>0.43174879693671608</v>
      </c>
      <c r="AE3711" s="84">
        <v>0.45956968345625371</v>
      </c>
      <c r="AF3711" s="84">
        <v>0.77610929030631537</v>
      </c>
      <c r="AG3711" s="84">
        <v>0.75845103145177706</v>
      </c>
      <c r="AH3711" s="84">
        <v>0.7709903470856585</v>
      </c>
      <c r="AI3711" s="84">
        <v>0.75696494672321524</v>
      </c>
      <c r="AJ3711" s="84">
        <v>0.75705074422467722</v>
      </c>
      <c r="AK3711" s="84">
        <v>0.76727028839704914</v>
      </c>
    </row>
    <row r="3721" spans="1:50">
      <c r="A3721" s="84" t="s">
        <v>151</v>
      </c>
      <c r="B3721" s="83"/>
      <c r="C3721" s="83"/>
      <c r="D3721" s="83">
        <v>2015</v>
      </c>
      <c r="E3721" s="83"/>
      <c r="F3721" s="84" t="s">
        <v>1</v>
      </c>
      <c r="G3721" s="158">
        <v>175348.9609999996</v>
      </c>
      <c r="H3721" s="83" t="s">
        <v>2</v>
      </c>
      <c r="I3721" s="83"/>
      <c r="J3721" s="83"/>
      <c r="K3721" s="83" t="s">
        <v>3</v>
      </c>
      <c r="L3721" s="83" t="s">
        <v>4</v>
      </c>
      <c r="M3721" s="83"/>
      <c r="N3721" s="83"/>
      <c r="O3721" s="83"/>
      <c r="P3721" s="83"/>
      <c r="Q3721" s="83"/>
      <c r="R3721" s="83"/>
      <c r="S3721" s="83"/>
      <c r="T3721" s="104"/>
      <c r="U3721" s="83"/>
      <c r="V3721" s="83"/>
      <c r="W3721" s="83"/>
      <c r="X3721" s="83"/>
      <c r="Y3721" s="83"/>
      <c r="Z3721" s="83"/>
      <c r="AA3721" s="83"/>
      <c r="AB3721" s="83"/>
      <c r="AC3721" s="83"/>
      <c r="AD3721" s="83"/>
      <c r="AE3721" s="83"/>
      <c r="AF3721" s="83"/>
      <c r="AG3721" s="83"/>
      <c r="AH3721" s="83"/>
      <c r="AI3721" s="83"/>
      <c r="AJ3721" s="83"/>
      <c r="AK3721" s="83"/>
    </row>
    <row r="3722" spans="1:50">
      <c r="A3722" s="83">
        <v>94</v>
      </c>
      <c r="B3722" s="84" t="s">
        <v>122</v>
      </c>
      <c r="C3722" s="83"/>
      <c r="D3722" s="83"/>
      <c r="E3722" s="83"/>
      <c r="F3722" s="83" t="s">
        <v>9</v>
      </c>
      <c r="G3722" s="83">
        <v>0</v>
      </c>
      <c r="H3722" s="83" t="s">
        <v>2</v>
      </c>
      <c r="I3722" s="83"/>
      <c r="J3722" s="83"/>
      <c r="K3722" s="83" t="s">
        <v>10</v>
      </c>
      <c r="L3722" s="83" t="s">
        <v>4</v>
      </c>
      <c r="M3722" s="83"/>
      <c r="N3722" s="83" t="s">
        <v>11</v>
      </c>
      <c r="O3722" s="83"/>
      <c r="P3722" s="83"/>
      <c r="Q3722" s="83"/>
      <c r="R3722" s="83"/>
      <c r="S3722" s="83"/>
      <c r="T3722" s="83"/>
      <c r="U3722" s="83"/>
      <c r="V3722" s="83"/>
      <c r="W3722" s="83"/>
      <c r="X3722" s="83"/>
      <c r="Y3722" s="83"/>
      <c r="Z3722" s="83"/>
      <c r="AA3722" s="83"/>
      <c r="AB3722" s="83"/>
      <c r="AC3722" s="83"/>
      <c r="AD3722" s="83"/>
      <c r="AE3722" s="83"/>
      <c r="AF3722" s="83"/>
      <c r="AG3722" s="83"/>
      <c r="AH3722" s="83"/>
      <c r="AI3722" s="83"/>
      <c r="AJ3722" s="83"/>
      <c r="AK3722" s="83"/>
    </row>
    <row r="3723" spans="1:50">
      <c r="A3723" s="84"/>
      <c r="B3723" s="84">
        <v>1</v>
      </c>
      <c r="C3723" s="84" t="s">
        <v>22</v>
      </c>
      <c r="D3723" s="84" t="s">
        <v>23</v>
      </c>
      <c r="E3723" s="84">
        <v>2</v>
      </c>
      <c r="F3723" s="84" t="s">
        <v>24</v>
      </c>
      <c r="G3723" s="84" t="s">
        <v>25</v>
      </c>
      <c r="H3723" s="84">
        <v>3</v>
      </c>
      <c r="I3723" s="84" t="s">
        <v>26</v>
      </c>
      <c r="J3723" s="84" t="s">
        <v>27</v>
      </c>
      <c r="K3723" s="84">
        <v>4</v>
      </c>
      <c r="L3723" s="84" t="s">
        <v>28</v>
      </c>
      <c r="M3723" s="84" t="s">
        <v>29</v>
      </c>
      <c r="N3723" s="84">
        <v>5</v>
      </c>
      <c r="O3723" s="84" t="s">
        <v>30</v>
      </c>
      <c r="P3723" s="84" t="s">
        <v>30</v>
      </c>
      <c r="Q3723" s="84">
        <v>6</v>
      </c>
      <c r="R3723" s="84" t="s">
        <v>31</v>
      </c>
      <c r="S3723" s="84" t="s">
        <v>32</v>
      </c>
      <c r="T3723" s="84">
        <v>7</v>
      </c>
      <c r="U3723" s="84" t="s">
        <v>33</v>
      </c>
      <c r="V3723" s="84" t="s">
        <v>34</v>
      </c>
      <c r="W3723" s="84">
        <v>8</v>
      </c>
      <c r="X3723" s="84" t="s">
        <v>35</v>
      </c>
      <c r="Y3723" s="84" t="s">
        <v>36</v>
      </c>
      <c r="Z3723" s="84">
        <v>9</v>
      </c>
      <c r="AA3723" s="84" t="s">
        <v>37</v>
      </c>
      <c r="AB3723" s="84" t="s">
        <v>38</v>
      </c>
      <c r="AC3723" s="84">
        <v>10</v>
      </c>
      <c r="AD3723" s="84" t="s">
        <v>39</v>
      </c>
      <c r="AE3723" s="84" t="s">
        <v>40</v>
      </c>
      <c r="AF3723" s="84">
        <v>11</v>
      </c>
      <c r="AG3723" s="84" t="s">
        <v>41</v>
      </c>
      <c r="AH3723" s="84" t="s">
        <v>42</v>
      </c>
      <c r="AI3723" s="84">
        <v>12</v>
      </c>
      <c r="AJ3723" s="84" t="s">
        <v>43</v>
      </c>
      <c r="AK3723" s="84" t="s">
        <v>44</v>
      </c>
    </row>
    <row r="3724" spans="1:50">
      <c r="A3724" s="83"/>
      <c r="B3724" s="84">
        <v>31</v>
      </c>
      <c r="C3724" s="83"/>
      <c r="D3724" s="83"/>
      <c r="E3724" s="84">
        <v>28</v>
      </c>
      <c r="F3724" s="83"/>
      <c r="G3724" s="83"/>
      <c r="H3724" s="84">
        <v>31</v>
      </c>
      <c r="I3724" s="83"/>
      <c r="J3724" s="83"/>
      <c r="K3724" s="84">
        <v>30</v>
      </c>
      <c r="L3724" s="83"/>
      <c r="M3724" s="83"/>
      <c r="N3724" s="84">
        <v>31</v>
      </c>
      <c r="O3724" s="83"/>
      <c r="P3724" s="83"/>
      <c r="Q3724" s="84">
        <v>30</v>
      </c>
      <c r="R3724" s="83"/>
      <c r="S3724" s="83"/>
      <c r="T3724" s="84">
        <v>31</v>
      </c>
      <c r="U3724" s="83"/>
      <c r="V3724" s="83"/>
      <c r="W3724" s="84">
        <v>31</v>
      </c>
      <c r="X3724" s="83"/>
      <c r="Y3724" s="83"/>
      <c r="Z3724" s="84">
        <v>30</v>
      </c>
      <c r="AA3724" s="83"/>
      <c r="AB3724" s="83"/>
      <c r="AC3724" s="84">
        <v>31</v>
      </c>
      <c r="AD3724" s="83"/>
      <c r="AE3724" s="83"/>
      <c r="AF3724" s="84">
        <v>30</v>
      </c>
      <c r="AG3724" s="83"/>
      <c r="AH3724" s="83"/>
      <c r="AI3724" s="84">
        <v>31</v>
      </c>
      <c r="AJ3724" s="83"/>
      <c r="AK3724" s="83"/>
    </row>
    <row r="3725" spans="1:50">
      <c r="A3725" s="84" t="s">
        <v>47</v>
      </c>
      <c r="B3725" s="84" t="s">
        <v>48</v>
      </c>
      <c r="C3725" s="84" t="s">
        <v>49</v>
      </c>
      <c r="D3725" s="84" t="s">
        <v>50</v>
      </c>
      <c r="E3725" s="84" t="s">
        <v>48</v>
      </c>
      <c r="F3725" s="84" t="s">
        <v>49</v>
      </c>
      <c r="G3725" s="84" t="s">
        <v>50</v>
      </c>
      <c r="H3725" s="84" t="s">
        <v>48</v>
      </c>
      <c r="I3725" s="84" t="s">
        <v>49</v>
      </c>
      <c r="J3725" s="84" t="s">
        <v>50</v>
      </c>
      <c r="K3725" s="84" t="s">
        <v>48</v>
      </c>
      <c r="L3725" s="84" t="s">
        <v>49</v>
      </c>
      <c r="M3725" s="84" t="s">
        <v>50</v>
      </c>
      <c r="N3725" s="84" t="s">
        <v>48</v>
      </c>
      <c r="O3725" s="84" t="s">
        <v>49</v>
      </c>
      <c r="P3725" s="84" t="s">
        <v>50</v>
      </c>
      <c r="Q3725" s="84" t="s">
        <v>48</v>
      </c>
      <c r="R3725" s="84" t="s">
        <v>49</v>
      </c>
      <c r="S3725" s="84" t="s">
        <v>50</v>
      </c>
      <c r="T3725" s="84" t="s">
        <v>48</v>
      </c>
      <c r="U3725" s="84" t="s">
        <v>49</v>
      </c>
      <c r="V3725" s="84" t="s">
        <v>50</v>
      </c>
      <c r="W3725" s="84" t="s">
        <v>48</v>
      </c>
      <c r="X3725" s="84" t="s">
        <v>49</v>
      </c>
      <c r="Y3725" s="84" t="s">
        <v>50</v>
      </c>
      <c r="Z3725" s="84" t="s">
        <v>48</v>
      </c>
      <c r="AA3725" s="84" t="s">
        <v>49</v>
      </c>
      <c r="AB3725" s="84" t="s">
        <v>50</v>
      </c>
      <c r="AC3725" s="84" t="s">
        <v>48</v>
      </c>
      <c r="AD3725" s="84" t="s">
        <v>49</v>
      </c>
      <c r="AE3725" s="84" t="s">
        <v>50</v>
      </c>
      <c r="AF3725" s="84" t="s">
        <v>48</v>
      </c>
      <c r="AG3725" s="84" t="s">
        <v>49</v>
      </c>
      <c r="AH3725" s="84" t="s">
        <v>50</v>
      </c>
      <c r="AI3725" s="84" t="s">
        <v>48</v>
      </c>
      <c r="AJ3725" s="84" t="s">
        <v>49</v>
      </c>
      <c r="AK3725" s="84" t="s">
        <v>50</v>
      </c>
    </row>
    <row r="3726" spans="1:50">
      <c r="A3726" s="83"/>
      <c r="B3726" s="162">
        <v>6.4912095033699657E-2</v>
      </c>
      <c r="C3726" s="163">
        <v>1.030377932751638</v>
      </c>
      <c r="D3726" s="163">
        <v>0.98971478617105579</v>
      </c>
      <c r="E3726" s="162">
        <v>5.7686513938397119E-2</v>
      </c>
      <c r="F3726" s="163">
        <v>1.018435156716941</v>
      </c>
      <c r="G3726" s="163">
        <v>0.98292911377372016</v>
      </c>
      <c r="H3726" s="162">
        <v>6.2581014258632536E-2</v>
      </c>
      <c r="I3726" s="163">
        <v>1.0380826043006239</v>
      </c>
      <c r="J3726" s="163">
        <v>0.99834894747272807</v>
      </c>
      <c r="K3726" s="162">
        <v>6.3269776563290969E-2</v>
      </c>
      <c r="L3726" s="163">
        <v>1.307610153380242</v>
      </c>
      <c r="M3726" s="163">
        <v>0.9815544628688293</v>
      </c>
      <c r="N3726" s="162">
        <v>8.8984542020143234E-2</v>
      </c>
      <c r="O3726" s="163">
        <v>1.7221727301725289</v>
      </c>
      <c r="P3726" s="163">
        <v>1.006042613776589</v>
      </c>
      <c r="Q3726" s="162">
        <v>9.3737443415238417E-2</v>
      </c>
      <c r="R3726" s="163">
        <v>1.4238363607683071</v>
      </c>
      <c r="S3726" s="163">
        <v>1.022172847155111</v>
      </c>
      <c r="T3726" s="162">
        <v>0.13318517931584481</v>
      </c>
      <c r="U3726" s="163">
        <v>1.2190756822044519</v>
      </c>
      <c r="V3726" s="163">
        <v>0.98751783350246991</v>
      </c>
      <c r="W3726" s="162">
        <v>0.14049289010256061</v>
      </c>
      <c r="X3726" s="163">
        <v>1.169114665046179</v>
      </c>
      <c r="Y3726" s="163">
        <v>0.938524012841632</v>
      </c>
      <c r="Z3726" s="162">
        <v>0.1043113224102545</v>
      </c>
      <c r="AA3726" s="163">
        <v>1.3606554832189399</v>
      </c>
      <c r="AB3726" s="163">
        <v>0.93493772877302195</v>
      </c>
      <c r="AC3726" s="162">
        <v>6.3866600767727752E-2</v>
      </c>
      <c r="AD3726" s="163">
        <v>1.1889253306120871</v>
      </c>
      <c r="AE3726" s="163">
        <v>0.94371208904103787</v>
      </c>
      <c r="AF3726" s="162">
        <v>6.1843975778134497E-2</v>
      </c>
      <c r="AG3726" s="163">
        <v>1.0432138642163129</v>
      </c>
      <c r="AH3726" s="163">
        <v>0.99660337236797958</v>
      </c>
      <c r="AI3726" s="162">
        <v>6.5128646396075976E-2</v>
      </c>
      <c r="AJ3726" s="163">
        <v>1.0293903950548029</v>
      </c>
      <c r="AK3726" s="163">
        <v>0.98392921616844176</v>
      </c>
      <c r="AM3726" t="str">
        <f>A3721</f>
        <v>RefgChg-Res-StdForMsr-cDXGF-MFm1985-CZ14</v>
      </c>
      <c r="AN3726" s="159">
        <f>1/($B3726*(1/$B3724)*(1/(5/7+2/7*$D3726))*$B3736/SUM($B3728:$B3751))</f>
        <v>11989.698438495061</v>
      </c>
      <c r="AO3726" s="159">
        <f>1/(B3726*(1/B3724)*(1/(5/7+2/7*D3726)))</f>
        <v>476.16553395409852</v>
      </c>
      <c r="AP3726" s="159"/>
      <c r="AR3726" s="164">
        <f>CHOOSE(AV$3,C3726,F3726,I3726,L3726,O3726,R3726,U3726,X3726,AA3726,AD3726,AG3726,AJ3726)</f>
        <v>1.2190756822044519</v>
      </c>
      <c r="AS3726" s="160"/>
      <c r="AT3726" s="160"/>
      <c r="AV3726" s="115">
        <f>AN3726/AR3726</f>
        <v>9835.0730914541055</v>
      </c>
      <c r="AW3726" s="161">
        <f>AO3726/AR3726</f>
        <v>390.59554784412518</v>
      </c>
      <c r="AX3726" s="159"/>
    </row>
    <row r="3727" spans="1:50">
      <c r="A3727" s="84" t="s">
        <v>51</v>
      </c>
      <c r="B3727" s="84" t="s">
        <v>52</v>
      </c>
      <c r="C3727" s="84" t="s">
        <v>53</v>
      </c>
      <c r="D3727" s="84" t="s">
        <v>54</v>
      </c>
      <c r="E3727" s="84" t="s">
        <v>52</v>
      </c>
      <c r="F3727" s="84" t="s">
        <v>53</v>
      </c>
      <c r="G3727" s="84" t="s">
        <v>54</v>
      </c>
      <c r="H3727" s="84" t="s">
        <v>52</v>
      </c>
      <c r="I3727" s="84" t="s">
        <v>53</v>
      </c>
      <c r="J3727" s="84" t="s">
        <v>54</v>
      </c>
      <c r="K3727" s="84" t="s">
        <v>52</v>
      </c>
      <c r="L3727" s="84" t="s">
        <v>53</v>
      </c>
      <c r="M3727" s="84" t="s">
        <v>54</v>
      </c>
      <c r="N3727" s="84" t="s">
        <v>52</v>
      </c>
      <c r="O3727" s="84" t="s">
        <v>53</v>
      </c>
      <c r="P3727" s="84" t="s">
        <v>54</v>
      </c>
      <c r="Q3727" s="84" t="s">
        <v>52</v>
      </c>
      <c r="R3727" s="84" t="s">
        <v>53</v>
      </c>
      <c r="S3727" s="84" t="s">
        <v>54</v>
      </c>
      <c r="T3727" s="84" t="s">
        <v>52</v>
      </c>
      <c r="U3727" s="84" t="s">
        <v>53</v>
      </c>
      <c r="V3727" s="84" t="s">
        <v>54</v>
      </c>
      <c r="W3727" s="84" t="s">
        <v>52</v>
      </c>
      <c r="X3727" s="84" t="s">
        <v>53</v>
      </c>
      <c r="Y3727" s="84" t="s">
        <v>54</v>
      </c>
      <c r="Z3727" s="84" t="s">
        <v>52</v>
      </c>
      <c r="AA3727" s="84" t="s">
        <v>53</v>
      </c>
      <c r="AB3727" s="84" t="s">
        <v>54</v>
      </c>
      <c r="AC3727" s="84" t="s">
        <v>52</v>
      </c>
      <c r="AD3727" s="84" t="s">
        <v>53</v>
      </c>
      <c r="AE3727" s="84" t="s">
        <v>54</v>
      </c>
      <c r="AF3727" s="84" t="s">
        <v>52</v>
      </c>
      <c r="AG3727" s="84" t="s">
        <v>53</v>
      </c>
      <c r="AH3727" s="84" t="s">
        <v>54</v>
      </c>
      <c r="AI3727" s="84" t="s">
        <v>52</v>
      </c>
      <c r="AJ3727" s="84" t="s">
        <v>53</v>
      </c>
      <c r="AK3727" s="84" t="s">
        <v>54</v>
      </c>
    </row>
    <row r="3728" spans="1:50">
      <c r="A3728" s="84">
        <v>1</v>
      </c>
      <c r="B3728" s="84">
        <v>0.64013695022386097</v>
      </c>
      <c r="C3728" s="84">
        <v>0.60614626724251464</v>
      </c>
      <c r="D3728" s="84">
        <v>0.64881549762593504</v>
      </c>
      <c r="E3728" s="84">
        <v>0.6439159675518269</v>
      </c>
      <c r="F3728" s="84">
        <v>0.60179464837514229</v>
      </c>
      <c r="G3728" s="84">
        <v>0.65827777804831722</v>
      </c>
      <c r="H3728" s="84">
        <v>0.630060972348505</v>
      </c>
      <c r="I3728" s="84">
        <v>0.52983014675616791</v>
      </c>
      <c r="J3728" s="84">
        <v>0.5953448938750161</v>
      </c>
      <c r="K3728" s="84">
        <v>0.5153996334369273</v>
      </c>
      <c r="L3728" s="84">
        <v>0.52246319009769038</v>
      </c>
      <c r="M3728" s="84">
        <v>0.56491490029322344</v>
      </c>
      <c r="N3728" s="84">
        <v>0.26538627127721021</v>
      </c>
      <c r="O3728" s="84">
        <v>0.36416300119960748</v>
      </c>
      <c r="P3728" s="84">
        <v>0.38132420435691361</v>
      </c>
      <c r="Q3728" s="84">
        <v>0.28399545831908968</v>
      </c>
      <c r="R3728" s="84">
        <v>0.28952617407265868</v>
      </c>
      <c r="S3728" s="84">
        <v>0.35392245559453528</v>
      </c>
      <c r="T3728" s="84">
        <v>0.38594479437835261</v>
      </c>
      <c r="U3728" s="84">
        <v>0.29469742777175728</v>
      </c>
      <c r="V3728" s="84">
        <v>0.32717885689619608</v>
      </c>
      <c r="W3728" s="84">
        <v>0.32933941036122821</v>
      </c>
      <c r="X3728" s="84">
        <v>0.29837133334383792</v>
      </c>
      <c r="Y3728" s="84">
        <v>0.34154196437933459</v>
      </c>
      <c r="Z3728" s="84">
        <v>0.33888991931744411</v>
      </c>
      <c r="AA3728" s="84">
        <v>0.30309579675338072</v>
      </c>
      <c r="AB3728" s="84">
        <v>0.33896069358012881</v>
      </c>
      <c r="AC3728" s="84">
        <v>0.36803576055973058</v>
      </c>
      <c r="AD3728" s="84">
        <v>0.47270425092104579</v>
      </c>
      <c r="AE3728" s="84">
        <v>0.54445438727317919</v>
      </c>
      <c r="AF3728" s="84">
        <v>0.62288832606595468</v>
      </c>
      <c r="AG3728" s="84">
        <v>0.59906752553579434</v>
      </c>
      <c r="AH3728" s="84">
        <v>0.63125358916326058</v>
      </c>
      <c r="AI3728" s="84">
        <v>0.62529154327943615</v>
      </c>
      <c r="AJ3728" s="84">
        <v>0.60088127186572771</v>
      </c>
      <c r="AK3728" s="84">
        <v>0.64887453744078072</v>
      </c>
    </row>
    <row r="3729" spans="1:37">
      <c r="A3729" s="84">
        <v>2</v>
      </c>
      <c r="B3729" s="84">
        <v>0.56530155385830916</v>
      </c>
      <c r="C3729" s="84">
        <v>0.53263914416973479</v>
      </c>
      <c r="D3729" s="84">
        <v>0.57867727054219753</v>
      </c>
      <c r="E3729" s="84">
        <v>0.57312625667336892</v>
      </c>
      <c r="F3729" s="84">
        <v>0.52366695274471142</v>
      </c>
      <c r="G3729" s="84">
        <v>0.58127303981962586</v>
      </c>
      <c r="H3729" s="84">
        <v>0.54855056961009774</v>
      </c>
      <c r="I3729" s="84">
        <v>0.48261964538965579</v>
      </c>
      <c r="J3729" s="84">
        <v>0.53667300886264391</v>
      </c>
      <c r="K3729" s="84">
        <v>0.40851860706032361</v>
      </c>
      <c r="L3729" s="84">
        <v>0.47380185996753021</v>
      </c>
      <c r="M3729" s="84">
        <v>0.50880211207409587</v>
      </c>
      <c r="N3729" s="84">
        <v>0.21902006699499121</v>
      </c>
      <c r="O3729" s="84">
        <v>0.32480715402232002</v>
      </c>
      <c r="P3729" s="84">
        <v>0.33687161972893181</v>
      </c>
      <c r="Q3729" s="84">
        <v>0.23251086584948971</v>
      </c>
      <c r="R3729" s="84">
        <v>0.25988637543376802</v>
      </c>
      <c r="S3729" s="84">
        <v>0.30550764444386602</v>
      </c>
      <c r="T3729" s="84">
        <v>0.31534811932414147</v>
      </c>
      <c r="U3729" s="84">
        <v>0.24572342139687889</v>
      </c>
      <c r="V3729" s="84">
        <v>0.27702373687221038</v>
      </c>
      <c r="W3729" s="84">
        <v>0.27721479996449849</v>
      </c>
      <c r="X3729" s="84">
        <v>0.249743538284323</v>
      </c>
      <c r="Y3729" s="84">
        <v>0.27722292125406311</v>
      </c>
      <c r="Z3729" s="84">
        <v>0.27619864601687838</v>
      </c>
      <c r="AA3729" s="84">
        <v>0.26424251577892688</v>
      </c>
      <c r="AB3729" s="84">
        <v>0.29061220147864469</v>
      </c>
      <c r="AC3729" s="84">
        <v>0.33657251446834241</v>
      </c>
      <c r="AD3729" s="84">
        <v>0.43279418158519017</v>
      </c>
      <c r="AE3729" s="84">
        <v>0.487556549838429</v>
      </c>
      <c r="AF3729" s="84">
        <v>0.55265150526123397</v>
      </c>
      <c r="AG3729" s="84">
        <v>0.52399849424511413</v>
      </c>
      <c r="AH3729" s="84">
        <v>0.55923386143296294</v>
      </c>
      <c r="AI3729" s="84">
        <v>0.55002751644435133</v>
      </c>
      <c r="AJ3729" s="84">
        <v>0.52649904787210478</v>
      </c>
      <c r="AK3729" s="84">
        <v>0.58096495156386263</v>
      </c>
    </row>
    <row r="3730" spans="1:37">
      <c r="A3730" s="84">
        <v>3</v>
      </c>
      <c r="B3730" s="84">
        <v>0.52520410850671584</v>
      </c>
      <c r="C3730" s="84">
        <v>0.50326224348779902</v>
      </c>
      <c r="D3730" s="84">
        <v>0.53133091007227606</v>
      </c>
      <c r="E3730" s="84">
        <v>0.5399431463634472</v>
      </c>
      <c r="F3730" s="84">
        <v>0.49330773917544019</v>
      </c>
      <c r="G3730" s="84">
        <v>0.53369596447058931</v>
      </c>
      <c r="H3730" s="84">
        <v>0.50906562550141732</v>
      </c>
      <c r="I3730" s="84">
        <v>0.46610640651243912</v>
      </c>
      <c r="J3730" s="84">
        <v>0.51138144858385015</v>
      </c>
      <c r="K3730" s="84">
        <v>0.32375089648577571</v>
      </c>
      <c r="L3730" s="84">
        <v>0.44804759715092751</v>
      </c>
      <c r="M3730" s="84">
        <v>0.48900682745263518</v>
      </c>
      <c r="N3730" s="84">
        <v>0.18823702365826259</v>
      </c>
      <c r="O3730" s="84">
        <v>0.30485441128357998</v>
      </c>
      <c r="P3730" s="84">
        <v>0.32314583378224049</v>
      </c>
      <c r="Q3730" s="84">
        <v>0.20167749182009079</v>
      </c>
      <c r="R3730" s="84">
        <v>0.24722289102069939</v>
      </c>
      <c r="S3730" s="84">
        <v>0.28302992039885189</v>
      </c>
      <c r="T3730" s="84">
        <v>0.26126204464057662</v>
      </c>
      <c r="U3730" s="84">
        <v>0.21427195572759211</v>
      </c>
      <c r="V3730" s="84">
        <v>0.24886185068076319</v>
      </c>
      <c r="W3730" s="84">
        <v>0.23990163985778509</v>
      </c>
      <c r="X3730" s="84">
        <v>0.21494187005995041</v>
      </c>
      <c r="Y3730" s="84">
        <v>0.24554179960754349</v>
      </c>
      <c r="Z3730" s="84">
        <v>0.2251054901233423</v>
      </c>
      <c r="AA3730" s="84">
        <v>0.2403013046465669</v>
      </c>
      <c r="AB3730" s="84">
        <v>0.26818254348172971</v>
      </c>
      <c r="AC3730" s="84">
        <v>0.32155351127235032</v>
      </c>
      <c r="AD3730" s="84">
        <v>0.41367342735753382</v>
      </c>
      <c r="AE3730" s="84">
        <v>0.46122793934874468</v>
      </c>
      <c r="AF3730" s="84">
        <v>0.51720671558004117</v>
      </c>
      <c r="AG3730" s="84">
        <v>0.49497065250079397</v>
      </c>
      <c r="AH3730" s="84">
        <v>0.51513360132419017</v>
      </c>
      <c r="AI3730" s="84">
        <v>0.5193270263895805</v>
      </c>
      <c r="AJ3730" s="84">
        <v>0.4964387464387463</v>
      </c>
      <c r="AK3730" s="84">
        <v>0.53660169231857069</v>
      </c>
    </row>
    <row r="3731" spans="1:37">
      <c r="A3731" s="84">
        <v>4</v>
      </c>
      <c r="B3731" s="84">
        <v>0.50754543060310775</v>
      </c>
      <c r="C3731" s="84">
        <v>0.49187043811762932</v>
      </c>
      <c r="D3731" s="84">
        <v>0.5078517031701989</v>
      </c>
      <c r="E3731" s="84">
        <v>0.52373292657560833</v>
      </c>
      <c r="F3731" s="84">
        <v>0.48007826745894999</v>
      </c>
      <c r="G3731" s="84">
        <v>0.51242019761286772</v>
      </c>
      <c r="H3731" s="84">
        <v>0.48934321014066418</v>
      </c>
      <c r="I3731" s="84">
        <v>0.46189665228951732</v>
      </c>
      <c r="J3731" s="84">
        <v>0.49256681487031362</v>
      </c>
      <c r="K3731" s="84">
        <v>0.30091043111004862</v>
      </c>
      <c r="L3731" s="84">
        <v>0.44014414279145259</v>
      </c>
      <c r="M3731" s="84">
        <v>0.46471581134157819</v>
      </c>
      <c r="N3731" s="84">
        <v>0.16512480179773389</v>
      </c>
      <c r="O3731" s="84">
        <v>0.29075284452361039</v>
      </c>
      <c r="P3731" s="84">
        <v>0.30468228145402831</v>
      </c>
      <c r="Q3731" s="84">
        <v>0.18777775064706739</v>
      </c>
      <c r="R3731" s="84">
        <v>0.23791689767825069</v>
      </c>
      <c r="S3731" s="84">
        <v>0.26350388242721667</v>
      </c>
      <c r="T3731" s="84">
        <v>0.22668652141541171</v>
      </c>
      <c r="U3731" s="84">
        <v>0.20024253346978629</v>
      </c>
      <c r="V3731" s="84">
        <v>0.21582840897250791</v>
      </c>
      <c r="W3731" s="84">
        <v>0.20994982797416739</v>
      </c>
      <c r="X3731" s="84">
        <v>0.1982322593592977</v>
      </c>
      <c r="Y3731" s="84">
        <v>0.2225467727197831</v>
      </c>
      <c r="Z3731" s="84">
        <v>0.20389733840304181</v>
      </c>
      <c r="AA3731" s="84">
        <v>0.22964481193986669</v>
      </c>
      <c r="AB3731" s="84">
        <v>0.24742300941439291</v>
      </c>
      <c r="AC3731" s="84">
        <v>0.31474043361838128</v>
      </c>
      <c r="AD3731" s="84">
        <v>0.40438669422811441</v>
      </c>
      <c r="AE3731" s="84">
        <v>0.43806114839671878</v>
      </c>
      <c r="AF3731" s="84">
        <v>0.49913835870388251</v>
      </c>
      <c r="AG3731" s="84">
        <v>0.48357864940516382</v>
      </c>
      <c r="AH3731" s="84">
        <v>0.49348461304597518</v>
      </c>
      <c r="AI3731" s="84">
        <v>0.50598810241358527</v>
      </c>
      <c r="AJ3731" s="84">
        <v>0.48362745966372922</v>
      </c>
      <c r="AK3731" s="84">
        <v>0.51255096990124216</v>
      </c>
    </row>
    <row r="3732" spans="1:37">
      <c r="A3732" s="84">
        <v>5</v>
      </c>
      <c r="B3732" s="84">
        <v>0.49944693178825378</v>
      </c>
      <c r="C3732" s="84">
        <v>0.48979455434353097</v>
      </c>
      <c r="D3732" s="84">
        <v>0.49276816813271163</v>
      </c>
      <c r="E3732" s="84">
        <v>0.51484434583651106</v>
      </c>
      <c r="F3732" s="84">
        <v>0.47702749624932028</v>
      </c>
      <c r="G3732" s="84">
        <v>0.49552230084099907</v>
      </c>
      <c r="H3732" s="84">
        <v>0.47537038027491052</v>
      </c>
      <c r="I3732" s="84">
        <v>0.49170826676342477</v>
      </c>
      <c r="J3732" s="84">
        <v>0.51116456519810338</v>
      </c>
      <c r="K3732" s="84">
        <v>0.31986612479081999</v>
      </c>
      <c r="L3732" s="84">
        <v>0.47611978115820969</v>
      </c>
      <c r="M3732" s="84">
        <v>0.48679412687592638</v>
      </c>
      <c r="N3732" s="84">
        <v>0.1741817265386271</v>
      </c>
      <c r="O3732" s="84">
        <v>0.31281835035806471</v>
      </c>
      <c r="P3732" s="84">
        <v>0.31768353121161841</v>
      </c>
      <c r="Q3732" s="84">
        <v>0.1973799873028276</v>
      </c>
      <c r="R3732" s="84">
        <v>0.25667467015963552</v>
      </c>
      <c r="S3732" s="84">
        <v>0.27256396404605537</v>
      </c>
      <c r="T3732" s="84">
        <v>0.2093824557208307</v>
      </c>
      <c r="U3732" s="84">
        <v>0.2074322773859314</v>
      </c>
      <c r="V3732" s="84">
        <v>0.216202653307278</v>
      </c>
      <c r="W3732" s="84">
        <v>0.20148166711043591</v>
      </c>
      <c r="X3732" s="84">
        <v>0.2066397254014446</v>
      </c>
      <c r="Y3732" s="84">
        <v>0.22296806423103999</v>
      </c>
      <c r="Z3732" s="84">
        <v>0.20623319113419269</v>
      </c>
      <c r="AA3732" s="84">
        <v>0.24395274086396401</v>
      </c>
      <c r="AB3732" s="84">
        <v>0.25890112228072981</v>
      </c>
      <c r="AC3732" s="84">
        <v>0.33867798220609829</v>
      </c>
      <c r="AD3732" s="84">
        <v>0.43558401537745722</v>
      </c>
      <c r="AE3732" s="84">
        <v>0.46632363907531688</v>
      </c>
      <c r="AF3732" s="84">
        <v>0.48704927021593258</v>
      </c>
      <c r="AG3732" s="84">
        <v>0.4805292854604224</v>
      </c>
      <c r="AH3732" s="84">
        <v>0.47797520521568759</v>
      </c>
      <c r="AI3732" s="84">
        <v>0.4993317434943263</v>
      </c>
      <c r="AJ3732" s="84">
        <v>0.48029132161256499</v>
      </c>
      <c r="AK3732" s="84">
        <v>0.4966177198482099</v>
      </c>
    </row>
    <row r="3733" spans="1:37">
      <c r="A3733" s="84">
        <v>6</v>
      </c>
      <c r="B3733" s="84">
        <v>0.52779826178562028</v>
      </c>
      <c r="C3733" s="84">
        <v>0.52331535937754925</v>
      </c>
      <c r="D3733" s="84">
        <v>0.52472738313106693</v>
      </c>
      <c r="E3733" s="84">
        <v>0.54801358940581013</v>
      </c>
      <c r="F3733" s="84">
        <v>0.51162983684816243</v>
      </c>
      <c r="G3733" s="84">
        <v>0.52693680576184199</v>
      </c>
      <c r="H3733" s="84">
        <v>0.50180510242284848</v>
      </c>
      <c r="I3733" s="84">
        <v>0.54604686911721967</v>
      </c>
      <c r="J3733" s="84">
        <v>0.55640939696560432</v>
      </c>
      <c r="K3733" s="84">
        <v>0.35844489600765</v>
      </c>
      <c r="L3733" s="84">
        <v>0.53220972025412672</v>
      </c>
      <c r="M3733" s="84">
        <v>0.53357462048668591</v>
      </c>
      <c r="N3733" s="84">
        <v>0.22777246904894419</v>
      </c>
      <c r="O3733" s="84">
        <v>0.36251990257733829</v>
      </c>
      <c r="P3733" s="84">
        <v>0.35234006334978119</v>
      </c>
      <c r="Q3733" s="84">
        <v>0.23739439371001611</v>
      </c>
      <c r="R3733" s="84">
        <v>0.29495338167825957</v>
      </c>
      <c r="S3733" s="84">
        <v>0.30928267845171542</v>
      </c>
      <c r="T3733" s="84">
        <v>0.29027244121019768</v>
      </c>
      <c r="U3733" s="84">
        <v>0.25604114359220881</v>
      </c>
      <c r="V3733" s="84">
        <v>0.25571520006123999</v>
      </c>
      <c r="W3733" s="84">
        <v>0.2449658297701276</v>
      </c>
      <c r="X3733" s="84">
        <v>0.2487848649025198</v>
      </c>
      <c r="Y3733" s="84">
        <v>0.25085007264938058</v>
      </c>
      <c r="Z3733" s="84">
        <v>0.23127260502643049</v>
      </c>
      <c r="AA3733" s="84">
        <v>0.27516172469468553</v>
      </c>
      <c r="AB3733" s="84">
        <v>0.28263656188500608</v>
      </c>
      <c r="AC3733" s="84">
        <v>0.38119763323831729</v>
      </c>
      <c r="AD3733" s="84">
        <v>0.48981891823861001</v>
      </c>
      <c r="AE3733" s="84">
        <v>0.51241859308973403</v>
      </c>
      <c r="AF3733" s="84">
        <v>0.51214130917256317</v>
      </c>
      <c r="AG3733" s="84">
        <v>0.5143582981604975</v>
      </c>
      <c r="AH3733" s="84">
        <v>0.51047613417559046</v>
      </c>
      <c r="AI3733" s="84">
        <v>0.53260043502188215</v>
      </c>
      <c r="AJ3733" s="84">
        <v>0.51228171176357695</v>
      </c>
      <c r="AK3733" s="84">
        <v>0.52859264147830387</v>
      </c>
    </row>
    <row r="3734" spans="1:37">
      <c r="A3734" s="84">
        <v>7</v>
      </c>
      <c r="B3734" s="84">
        <v>0.57170134316565713</v>
      </c>
      <c r="C3734" s="84">
        <v>0.57357887473731994</v>
      </c>
      <c r="D3734" s="84">
        <v>0.5684810201310585</v>
      </c>
      <c r="E3734" s="84">
        <v>0.59876586008458699</v>
      </c>
      <c r="F3734" s="84">
        <v>0.56316537713166359</v>
      </c>
      <c r="G3734" s="84">
        <v>0.57290200680785586</v>
      </c>
      <c r="H3734" s="84">
        <v>0.54436540621490082</v>
      </c>
      <c r="I3734" s="84">
        <v>0.61972732185112156</v>
      </c>
      <c r="J3734" s="84">
        <v>0.58906513402407412</v>
      </c>
      <c r="K3734" s="84">
        <v>0.42866961510877361</v>
      </c>
      <c r="L3734" s="84">
        <v>0.60608665459220534</v>
      </c>
      <c r="M3734" s="84">
        <v>0.57049263695480457</v>
      </c>
      <c r="N3734" s="84">
        <v>0.32509896987325548</v>
      </c>
      <c r="O3734" s="84">
        <v>0.43804863862735832</v>
      </c>
      <c r="P3734" s="84">
        <v>0.41049957982287921</v>
      </c>
      <c r="Q3734" s="84">
        <v>0.32850271035796258</v>
      </c>
      <c r="R3734" s="84">
        <v>0.3616194593114051</v>
      </c>
      <c r="S3734" s="84">
        <v>0.37619515624084732</v>
      </c>
      <c r="T3734" s="84">
        <v>0.40923789286044249</v>
      </c>
      <c r="U3734" s="84">
        <v>0.34610179370920452</v>
      </c>
      <c r="V3734" s="84">
        <v>0.33942685330685268</v>
      </c>
      <c r="W3734" s="84">
        <v>0.3523057726544187</v>
      </c>
      <c r="X3734" s="84">
        <v>0.3397966385063273</v>
      </c>
      <c r="Y3734" s="84">
        <v>0.33173804281070712</v>
      </c>
      <c r="Z3734" s="84">
        <v>0.34511499582676441</v>
      </c>
      <c r="AA3734" s="84">
        <v>0.34212883092350582</v>
      </c>
      <c r="AB3734" s="84">
        <v>0.33042657305462481</v>
      </c>
      <c r="AC3734" s="84">
        <v>0.45482422043707349</v>
      </c>
      <c r="AD3734" s="84">
        <v>0.58183957406884768</v>
      </c>
      <c r="AE3734" s="84">
        <v>0.55708675118071094</v>
      </c>
      <c r="AF3734" s="84">
        <v>0.55347398104389145</v>
      </c>
      <c r="AG3734" s="84">
        <v>0.56014922956242685</v>
      </c>
      <c r="AH3734" s="84">
        <v>0.5502102827416141</v>
      </c>
      <c r="AI3734" s="84">
        <v>0.57927356586912659</v>
      </c>
      <c r="AJ3734" s="84">
        <v>0.56141224923608335</v>
      </c>
      <c r="AK3734" s="84">
        <v>0.57021707874702432</v>
      </c>
    </row>
    <row r="3735" spans="1:37">
      <c r="A3735" s="84">
        <v>8</v>
      </c>
      <c r="B3735" s="84">
        <v>0.62054253357914135</v>
      </c>
      <c r="C3735" s="84">
        <v>0.64522438613010813</v>
      </c>
      <c r="D3735" s="84">
        <v>0.58886087051858349</v>
      </c>
      <c r="E3735" s="84">
        <v>0.64110101920543561</v>
      </c>
      <c r="F3735" s="84">
        <v>0.63872928936903428</v>
      </c>
      <c r="G3735" s="84">
        <v>0.59086150055271203</v>
      </c>
      <c r="H3735" s="84">
        <v>0.60216879713322979</v>
      </c>
      <c r="I3735" s="84">
        <v>0.6275089296338997</v>
      </c>
      <c r="J3735" s="84">
        <v>0.58653647091298045</v>
      </c>
      <c r="K3735" s="84">
        <v>0.47362339628655681</v>
      </c>
      <c r="L3735" s="84">
        <v>0.59938063644297623</v>
      </c>
      <c r="M3735" s="84">
        <v>0.5716612025405482</v>
      </c>
      <c r="N3735" s="84">
        <v>0.41003454757379432</v>
      </c>
      <c r="O3735" s="84">
        <v>0.4746635646515685</v>
      </c>
      <c r="P3735" s="84">
        <v>0.4582246977956862</v>
      </c>
      <c r="Q3735" s="84">
        <v>0.41232846608389889</v>
      </c>
      <c r="R3735" s="84">
        <v>0.3928662150252144</v>
      </c>
      <c r="S3735" s="84">
        <v>0.44623505444510259</v>
      </c>
      <c r="T3735" s="84">
        <v>0.49356260495752791</v>
      </c>
      <c r="U3735" s="84">
        <v>0.41347350472588518</v>
      </c>
      <c r="V3735" s="84">
        <v>0.41030575336873049</v>
      </c>
      <c r="W3735" s="84">
        <v>0.45151690760724872</v>
      </c>
      <c r="X3735" s="84">
        <v>0.41714648711720448</v>
      </c>
      <c r="Y3735" s="84">
        <v>0.4117590886622029</v>
      </c>
      <c r="Z3735" s="84">
        <v>0.45507975517017518</v>
      </c>
      <c r="AA3735" s="84">
        <v>0.39748536979167759</v>
      </c>
      <c r="AB3735" s="84">
        <v>0.39799744694431138</v>
      </c>
      <c r="AC3735" s="84">
        <v>0.46590221991880448</v>
      </c>
      <c r="AD3735" s="84">
        <v>0.58515381270928546</v>
      </c>
      <c r="AE3735" s="84">
        <v>0.55909023117076806</v>
      </c>
      <c r="AF3735" s="84">
        <v>0.59053761194809262</v>
      </c>
      <c r="AG3735" s="84">
        <v>0.62643609269225187</v>
      </c>
      <c r="AH3735" s="84">
        <v>0.57056294970104382</v>
      </c>
      <c r="AI3735" s="84">
        <v>0.63963940354831106</v>
      </c>
      <c r="AJ3735" s="84">
        <v>0.63444193496006951</v>
      </c>
      <c r="AK3735" s="84">
        <v>0.59329672142739298</v>
      </c>
    </row>
    <row r="3736" spans="1:37">
      <c r="A3736" s="84">
        <v>9</v>
      </c>
      <c r="B3736" s="84">
        <v>0.59558862259678691</v>
      </c>
      <c r="C3736" s="84">
        <v>0.62047301056223791</v>
      </c>
      <c r="D3736" s="84">
        <v>0.56773886129219975</v>
      </c>
      <c r="E3736" s="84">
        <v>0.61021978783886832</v>
      </c>
      <c r="F3736" s="84">
        <v>0.62339900025550476</v>
      </c>
      <c r="G3736" s="84">
        <v>0.57330619281133266</v>
      </c>
      <c r="H3736" s="84">
        <v>0.5898138738835107</v>
      </c>
      <c r="I3736" s="84">
        <v>0.57488505108082222</v>
      </c>
      <c r="J3736" s="84">
        <v>0.56514388240977165</v>
      </c>
      <c r="K3736" s="84">
        <v>0.46856323213005019</v>
      </c>
      <c r="L3736" s="84">
        <v>0.54102720507502722</v>
      </c>
      <c r="M3736" s="84">
        <v>0.55691347204639641</v>
      </c>
      <c r="N3736" s="84">
        <v>0.4532032636431414</v>
      </c>
      <c r="O3736" s="84">
        <v>0.47218583009197002</v>
      </c>
      <c r="P3736" s="84">
        <v>0.48669439117412561</v>
      </c>
      <c r="Q3736" s="84">
        <v>0.46821433803779849</v>
      </c>
      <c r="R3736" s="84">
        <v>0.39243879757642169</v>
      </c>
      <c r="S3736" s="84">
        <v>0.47912991974798402</v>
      </c>
      <c r="T3736" s="84">
        <v>0.54427373466736961</v>
      </c>
      <c r="U3736" s="84">
        <v>0.44794742651554109</v>
      </c>
      <c r="V3736" s="84">
        <v>0.47256002262477109</v>
      </c>
      <c r="W3736" s="84">
        <v>0.54028119306049383</v>
      </c>
      <c r="X3736" s="84">
        <v>0.47339225249267519</v>
      </c>
      <c r="Y3736" s="84">
        <v>0.47995588609775458</v>
      </c>
      <c r="Z3736" s="84">
        <v>0.5613465640359826</v>
      </c>
      <c r="AA3736" s="84">
        <v>0.43505378768701242</v>
      </c>
      <c r="AB3736" s="84">
        <v>0.46234508802723262</v>
      </c>
      <c r="AC3736" s="84">
        <v>0.45800941521983252</v>
      </c>
      <c r="AD3736" s="84">
        <v>0.55038863166566243</v>
      </c>
      <c r="AE3736" s="84">
        <v>0.56300273427790193</v>
      </c>
      <c r="AF3736" s="84">
        <v>0.57419253766416878</v>
      </c>
      <c r="AG3736" s="84">
        <v>0.61498310231772679</v>
      </c>
      <c r="AH3736" s="84">
        <v>0.56312282538931868</v>
      </c>
      <c r="AI3736" s="84">
        <v>0.61038025105479699</v>
      </c>
      <c r="AJ3736" s="84">
        <v>0.61548979230326373</v>
      </c>
      <c r="AK3736" s="84">
        <v>0.57861267589035292</v>
      </c>
    </row>
    <row r="3737" spans="1:37">
      <c r="A3737" s="84">
        <v>10</v>
      </c>
      <c r="B3737" s="84">
        <v>0.51041611798788511</v>
      </c>
      <c r="C3737" s="84">
        <v>0.5395862779364613</v>
      </c>
      <c r="D3737" s="84">
        <v>0.53641638484309251</v>
      </c>
      <c r="E3737" s="84">
        <v>0.53524232129238003</v>
      </c>
      <c r="F3737" s="84">
        <v>0.53862599554067658</v>
      </c>
      <c r="G3737" s="84">
        <v>0.55635959893061138</v>
      </c>
      <c r="H3737" s="84">
        <v>0.51040273840723094</v>
      </c>
      <c r="I3737" s="84">
        <v>0.54636874559858306</v>
      </c>
      <c r="J3737" s="84">
        <v>0.56390173210958539</v>
      </c>
      <c r="K3737" s="84">
        <v>0.47759781655908851</v>
      </c>
      <c r="L3737" s="84">
        <v>0.53299987800414772</v>
      </c>
      <c r="M3737" s="84">
        <v>0.57634087490938213</v>
      </c>
      <c r="N3737" s="84">
        <v>0.526141697556468</v>
      </c>
      <c r="O3737" s="84">
        <v>0.50016649096659282</v>
      </c>
      <c r="P3737" s="84">
        <v>0.56033312504040167</v>
      </c>
      <c r="Q3737" s="84">
        <v>0.5586572740147483</v>
      </c>
      <c r="R3737" s="84">
        <v>0.42863453930583872</v>
      </c>
      <c r="S3737" s="84">
        <v>0.5511159130700789</v>
      </c>
      <c r="T3737" s="84">
        <v>0.63105492845225364</v>
      </c>
      <c r="U3737" s="84">
        <v>0.52120995392199065</v>
      </c>
      <c r="V3737" s="84">
        <v>0.57709539615676575</v>
      </c>
      <c r="W3737" s="84">
        <v>0.64138226280535249</v>
      </c>
      <c r="X3737" s="84">
        <v>0.55188653818563604</v>
      </c>
      <c r="Y3737" s="84">
        <v>0.55912873170658639</v>
      </c>
      <c r="Z3737" s="84">
        <v>0.63051214875266626</v>
      </c>
      <c r="AA3737" s="84">
        <v>0.48085256196167098</v>
      </c>
      <c r="AB3737" s="84">
        <v>0.52854635391734484</v>
      </c>
      <c r="AC3737" s="84">
        <v>0.46010408568713829</v>
      </c>
      <c r="AD3737" s="84">
        <v>0.54212401125849563</v>
      </c>
      <c r="AE3737" s="84">
        <v>0.56771066368381795</v>
      </c>
      <c r="AF3737" s="84">
        <v>0.49951695866732809</v>
      </c>
      <c r="AG3737" s="84">
        <v>0.5491315621786339</v>
      </c>
      <c r="AH3737" s="84">
        <v>0.53651234672161607</v>
      </c>
      <c r="AI3737" s="84">
        <v>0.51357477921329175</v>
      </c>
      <c r="AJ3737" s="84">
        <v>0.5312947463206531</v>
      </c>
      <c r="AK3737" s="84">
        <v>0.54011360690126575</v>
      </c>
    </row>
    <row r="3738" spans="1:37">
      <c r="A3738" s="84">
        <v>11</v>
      </c>
      <c r="B3738" s="84">
        <v>0.50247563866210165</v>
      </c>
      <c r="C3738" s="84">
        <v>0.52855224798947886</v>
      </c>
      <c r="D3738" s="84">
        <v>0.53621819469862453</v>
      </c>
      <c r="E3738" s="84">
        <v>0.52822575053733622</v>
      </c>
      <c r="F3738" s="84">
        <v>0.52701908861212843</v>
      </c>
      <c r="G3738" s="84">
        <v>0.55948595331895146</v>
      </c>
      <c r="H3738" s="84">
        <v>0.50486709097716209</v>
      </c>
      <c r="I3738" s="84">
        <v>0.54360646015851921</v>
      </c>
      <c r="J3738" s="84">
        <v>0.56830840817453199</v>
      </c>
      <c r="K3738" s="84">
        <v>0.52747230855048222</v>
      </c>
      <c r="L3738" s="84">
        <v>0.53891010782556481</v>
      </c>
      <c r="M3738" s="84">
        <v>0.58755585851700376</v>
      </c>
      <c r="N3738" s="84">
        <v>0.63423675063792251</v>
      </c>
      <c r="O3738" s="84">
        <v>0.55405576356828679</v>
      </c>
      <c r="P3738" s="84">
        <v>0.64160507660152133</v>
      </c>
      <c r="Q3738" s="84">
        <v>0.63491356155686862</v>
      </c>
      <c r="R3738" s="84">
        <v>0.48897550135956308</v>
      </c>
      <c r="S3738" s="84">
        <v>0.62227204977837947</v>
      </c>
      <c r="T3738" s="84">
        <v>0.72508600403254309</v>
      </c>
      <c r="U3738" s="84">
        <v>0.62185883145096321</v>
      </c>
      <c r="V3738" s="84">
        <v>0.68431639806838895</v>
      </c>
      <c r="W3738" s="84">
        <v>0.72566186873828598</v>
      </c>
      <c r="X3738" s="84">
        <v>0.64013424744554193</v>
      </c>
      <c r="Y3738" s="84">
        <v>0.64302378705492891</v>
      </c>
      <c r="Z3738" s="84">
        <v>0.7224044792729295</v>
      </c>
      <c r="AA3738" s="84">
        <v>0.56349010506521091</v>
      </c>
      <c r="AB3738" s="84">
        <v>0.62164246582628579</v>
      </c>
      <c r="AC3738" s="84">
        <v>0.48604992657856089</v>
      </c>
      <c r="AD3738" s="84">
        <v>0.55067276374703489</v>
      </c>
      <c r="AE3738" s="84">
        <v>0.57258762117822526</v>
      </c>
      <c r="AF3738" s="84">
        <v>0.49563957283479981</v>
      </c>
      <c r="AG3738" s="84">
        <v>0.53826531148726953</v>
      </c>
      <c r="AH3738" s="84">
        <v>0.53674880924230661</v>
      </c>
      <c r="AI3738" s="84">
        <v>0.50212269713566915</v>
      </c>
      <c r="AJ3738" s="84">
        <v>0.51981939093338048</v>
      </c>
      <c r="AK3738" s="84">
        <v>0.53913309920569452</v>
      </c>
    </row>
    <row r="3739" spans="1:37">
      <c r="A3739" s="84">
        <v>12</v>
      </c>
      <c r="B3739" s="84">
        <v>0.50800632077956276</v>
      </c>
      <c r="C3739" s="84">
        <v>0.53480348890011553</v>
      </c>
      <c r="D3739" s="84">
        <v>0.5410211430932842</v>
      </c>
      <c r="E3739" s="84">
        <v>0.5316369687304997</v>
      </c>
      <c r="F3739" s="84">
        <v>0.53033628364965713</v>
      </c>
      <c r="G3739" s="84">
        <v>0.56418035461234661</v>
      </c>
      <c r="H3739" s="84">
        <v>0.50477349307375519</v>
      </c>
      <c r="I3739" s="84">
        <v>0.53353660320823082</v>
      </c>
      <c r="J3739" s="84">
        <v>0.56396088212387996</v>
      </c>
      <c r="K3739" s="84">
        <v>0.56914893617021278</v>
      </c>
      <c r="L3739" s="84">
        <v>0.53814059552744442</v>
      </c>
      <c r="M3739" s="84">
        <v>0.58536479804373465</v>
      </c>
      <c r="N3739" s="84">
        <v>0.70398819712068561</v>
      </c>
      <c r="O3739" s="84">
        <v>0.60723690428587007</v>
      </c>
      <c r="P3739" s="84">
        <v>0.70480671852442411</v>
      </c>
      <c r="Q3739" s="84">
        <v>0.72364726278263414</v>
      </c>
      <c r="R3739" s="84">
        <v>0.56380227028244911</v>
      </c>
      <c r="S3739" s="84">
        <v>0.71156462142266697</v>
      </c>
      <c r="T3739" s="84">
        <v>0.79305228719096987</v>
      </c>
      <c r="U3739" s="84">
        <v>0.71437831536385898</v>
      </c>
      <c r="V3739" s="84">
        <v>0.7448993261475586</v>
      </c>
      <c r="W3739" s="84">
        <v>0.79151722085610932</v>
      </c>
      <c r="X3739" s="84">
        <v>0.72611796160828279</v>
      </c>
      <c r="Y3739" s="84">
        <v>0.72158061085396719</v>
      </c>
      <c r="Z3739" s="84">
        <v>0.79728507836409157</v>
      </c>
      <c r="AA3739" s="84">
        <v>0.64616274790518369</v>
      </c>
      <c r="AB3739" s="84">
        <v>0.7038003297696932</v>
      </c>
      <c r="AC3739" s="84">
        <v>0.51636866200224585</v>
      </c>
      <c r="AD3739" s="84">
        <v>0.5494580514259999</v>
      </c>
      <c r="AE3739" s="84">
        <v>0.56751180710912263</v>
      </c>
      <c r="AF3739" s="84">
        <v>0.49962140003655447</v>
      </c>
      <c r="AG3739" s="84">
        <v>0.54389296522252994</v>
      </c>
      <c r="AH3739" s="84">
        <v>0.54096290916461176</v>
      </c>
      <c r="AI3739" s="84">
        <v>0.50860871616132508</v>
      </c>
      <c r="AJ3739" s="84">
        <v>0.52654702330868119</v>
      </c>
      <c r="AK3739" s="84">
        <v>0.54413463124896877</v>
      </c>
    </row>
    <row r="3740" spans="1:37">
      <c r="A3740" s="84">
        <v>13</v>
      </c>
      <c r="B3740" s="84">
        <v>0.49876218066894912</v>
      </c>
      <c r="C3740" s="84">
        <v>0.52273544866414123</v>
      </c>
      <c r="D3740" s="84">
        <v>0.53782901672387473</v>
      </c>
      <c r="E3740" s="84">
        <v>0.52154198155723497</v>
      </c>
      <c r="F3740" s="84">
        <v>0.51746495543952298</v>
      </c>
      <c r="G3740" s="84">
        <v>0.55957847782577153</v>
      </c>
      <c r="H3740" s="84">
        <v>0.49371556934267519</v>
      </c>
      <c r="I3740" s="84">
        <v>0.53252805689995897</v>
      </c>
      <c r="J3740" s="84">
        <v>0.57097015881778845</v>
      </c>
      <c r="K3740" s="84">
        <v>0.613026934417085</v>
      </c>
      <c r="L3740" s="84">
        <v>0.5522846069387487</v>
      </c>
      <c r="M3740" s="84">
        <v>0.59997186786552847</v>
      </c>
      <c r="N3740" s="84">
        <v>0.76205752328548482</v>
      </c>
      <c r="O3740" s="84">
        <v>0.66757352139299875</v>
      </c>
      <c r="P3740" s="84">
        <v>0.75464888275980946</v>
      </c>
      <c r="Q3740" s="84">
        <v>0.82890560140645608</v>
      </c>
      <c r="R3740" s="84">
        <v>0.64812278698265369</v>
      </c>
      <c r="S3740" s="84">
        <v>0.7906353121888039</v>
      </c>
      <c r="T3740" s="84">
        <v>0.84581229653864343</v>
      </c>
      <c r="U3740" s="84">
        <v>0.7797735795963695</v>
      </c>
      <c r="V3740" s="84">
        <v>0.80727267314648055</v>
      </c>
      <c r="W3740" s="84">
        <v>0.83867161599866358</v>
      </c>
      <c r="X3740" s="84">
        <v>0.79216690868470208</v>
      </c>
      <c r="Y3740" s="84">
        <v>0.80029097200377475</v>
      </c>
      <c r="Z3740" s="84">
        <v>0.86071826022442721</v>
      </c>
      <c r="AA3740" s="84">
        <v>0.72330877769954194</v>
      </c>
      <c r="AB3740" s="84">
        <v>0.76646189032498269</v>
      </c>
      <c r="AC3740" s="84">
        <v>0.56851947827589178</v>
      </c>
      <c r="AD3740" s="84">
        <v>0.56570888093912353</v>
      </c>
      <c r="AE3740" s="84">
        <v>0.5826746209296545</v>
      </c>
      <c r="AF3740" s="84">
        <v>0.49268910415415551</v>
      </c>
      <c r="AG3740" s="84">
        <v>0.53161138905888228</v>
      </c>
      <c r="AH3740" s="84">
        <v>0.5371330608384286</v>
      </c>
      <c r="AI3740" s="84">
        <v>0.49634424382190301</v>
      </c>
      <c r="AJ3740" s="84">
        <v>0.51410662356258197</v>
      </c>
      <c r="AK3740" s="84">
        <v>0.54147594692059309</v>
      </c>
    </row>
    <row r="3741" spans="1:37">
      <c r="A3741" s="84">
        <v>14</v>
      </c>
      <c r="B3741" s="84">
        <v>0.50345009217803527</v>
      </c>
      <c r="C3741" s="84">
        <v>0.52467962390332978</v>
      </c>
      <c r="D3741" s="84">
        <v>0.5505890885783441</v>
      </c>
      <c r="E3741" s="84">
        <v>0.52646467447826373</v>
      </c>
      <c r="F3741" s="84">
        <v>0.51877523656033742</v>
      </c>
      <c r="G3741" s="84">
        <v>0.57193780405257333</v>
      </c>
      <c r="H3741" s="84">
        <v>0.5015911643579184</v>
      </c>
      <c r="I3741" s="84">
        <v>0.53566488951833635</v>
      </c>
      <c r="J3741" s="84">
        <v>0.57514516399341464</v>
      </c>
      <c r="K3741" s="84">
        <v>0.67251374611522829</v>
      </c>
      <c r="L3741" s="84">
        <v>0.57207045729675954</v>
      </c>
      <c r="M3741" s="84">
        <v>0.60690211099209068</v>
      </c>
      <c r="N3741" s="84">
        <v>0.81721813275088995</v>
      </c>
      <c r="O3741" s="84">
        <v>0.71271074920934974</v>
      </c>
      <c r="P3741" s="84">
        <v>0.79636492921631574</v>
      </c>
      <c r="Q3741" s="84">
        <v>0.90304365873907311</v>
      </c>
      <c r="R3741" s="84">
        <v>0.71639029950145672</v>
      </c>
      <c r="S3741" s="84">
        <v>0.85431623069362983</v>
      </c>
      <c r="T3741" s="84">
        <v>0.87464334820627943</v>
      </c>
      <c r="U3741" s="84">
        <v>0.82674601486354982</v>
      </c>
      <c r="V3741" s="84">
        <v>0.85147815880292843</v>
      </c>
      <c r="W3741" s="84">
        <v>0.8720743861627539</v>
      </c>
      <c r="X3741" s="84">
        <v>0.84235047473406388</v>
      </c>
      <c r="Y3741" s="84">
        <v>0.8373159424197486</v>
      </c>
      <c r="Z3741" s="84">
        <v>0.85478878790689039</v>
      </c>
      <c r="AA3741" s="84">
        <v>0.77483625441139825</v>
      </c>
      <c r="AB3741" s="84">
        <v>0.79453220573373762</v>
      </c>
      <c r="AC3741" s="84">
        <v>0.61811134145288071</v>
      </c>
      <c r="AD3741" s="84">
        <v>0.58163934676318274</v>
      </c>
      <c r="AE3741" s="84">
        <v>0.58409644543872741</v>
      </c>
      <c r="AF3741" s="84">
        <v>0.50144912399801567</v>
      </c>
      <c r="AG3741" s="84">
        <v>0.53347255256998294</v>
      </c>
      <c r="AH3741" s="84">
        <v>0.54980069587541802</v>
      </c>
      <c r="AI3741" s="84">
        <v>0.49727456170235068</v>
      </c>
      <c r="AJ3741" s="84">
        <v>0.51509934605789542</v>
      </c>
      <c r="AK3741" s="84">
        <v>0.55492964385886356</v>
      </c>
    </row>
    <row r="3742" spans="1:37">
      <c r="A3742" s="84">
        <v>15</v>
      </c>
      <c r="B3742" s="84">
        <v>0.49946010007900982</v>
      </c>
      <c r="C3742" s="84">
        <v>0.52316989024944016</v>
      </c>
      <c r="D3742" s="84">
        <v>0.54429338888279788</v>
      </c>
      <c r="E3742" s="84">
        <v>0.52463426471607832</v>
      </c>
      <c r="F3742" s="84">
        <v>0.51818124245223485</v>
      </c>
      <c r="G3742" s="84">
        <v>0.56784724690895094</v>
      </c>
      <c r="H3742" s="84">
        <v>0.50414505000802257</v>
      </c>
      <c r="I3742" s="84">
        <v>0.54905495114305181</v>
      </c>
      <c r="J3742" s="84">
        <v>0.58223330737304924</v>
      </c>
      <c r="K3742" s="84">
        <v>0.72477886684197956</v>
      </c>
      <c r="L3742" s="84">
        <v>0.60047484539371809</v>
      </c>
      <c r="M3742" s="84">
        <v>0.61301003018794431</v>
      </c>
      <c r="N3742" s="84">
        <v>0.85727861725698562</v>
      </c>
      <c r="O3742" s="84">
        <v>0.76161110909157004</v>
      </c>
      <c r="P3742" s="84">
        <v>0.81874474778598971</v>
      </c>
      <c r="Q3742" s="84">
        <v>0.94169678175513982</v>
      </c>
      <c r="R3742" s="84">
        <v>0.76423233838208693</v>
      </c>
      <c r="S3742" s="84">
        <v>0.88489726049687267</v>
      </c>
      <c r="T3742" s="84">
        <v>0.89403433639668928</v>
      </c>
      <c r="U3742" s="84">
        <v>0.85585840601241825</v>
      </c>
      <c r="V3742" s="84">
        <v>0.87638029178299792</v>
      </c>
      <c r="W3742" s="84">
        <v>0.90947630011329184</v>
      </c>
      <c r="X3742" s="84">
        <v>0.87230155419531596</v>
      </c>
      <c r="Y3742" s="84">
        <v>0.87379604248116338</v>
      </c>
      <c r="Z3742" s="84">
        <v>0.88800658443846792</v>
      </c>
      <c r="AA3742" s="84">
        <v>0.82158378519812181</v>
      </c>
      <c r="AB3742" s="84">
        <v>0.81602840274453492</v>
      </c>
      <c r="AC3742" s="84">
        <v>0.699652327891509</v>
      </c>
      <c r="AD3742" s="84">
        <v>0.62823319425481128</v>
      </c>
      <c r="AE3742" s="84">
        <v>0.59591349739000732</v>
      </c>
      <c r="AF3742" s="84">
        <v>0.49734980025588132</v>
      </c>
      <c r="AG3742" s="84">
        <v>0.53208246321310437</v>
      </c>
      <c r="AH3742" s="84">
        <v>0.54396936121339057</v>
      </c>
      <c r="AI3742" s="84">
        <v>0.4952828952540686</v>
      </c>
      <c r="AJ3742" s="84">
        <v>0.51318032859483631</v>
      </c>
      <c r="AK3742" s="84">
        <v>0.54877318688570964</v>
      </c>
    </row>
    <row r="3743" spans="1:37">
      <c r="A3743" s="84">
        <v>16</v>
      </c>
      <c r="B3743" s="84">
        <v>0.51041611798788522</v>
      </c>
      <c r="C3743" s="84">
        <v>0.53891200886968504</v>
      </c>
      <c r="D3743" s="84">
        <v>0.54646083003719215</v>
      </c>
      <c r="E3743" s="84">
        <v>0.5354503224017193</v>
      </c>
      <c r="F3743" s="84">
        <v>0.53345693651906367</v>
      </c>
      <c r="G3743" s="84">
        <v>0.57126091423952152</v>
      </c>
      <c r="H3743" s="84">
        <v>0.50917259453388242</v>
      </c>
      <c r="I3743" s="84">
        <v>0.59485894982433352</v>
      </c>
      <c r="J3743" s="84">
        <v>0.62788726007275453</v>
      </c>
      <c r="K3743" s="84">
        <v>0.82383058411028776</v>
      </c>
      <c r="L3743" s="84">
        <v>0.67354660710766578</v>
      </c>
      <c r="M3743" s="84">
        <v>0.66426461518486057</v>
      </c>
      <c r="N3743" s="84">
        <v>0.92573846751582978</v>
      </c>
      <c r="O3743" s="84">
        <v>0.84541931731433362</v>
      </c>
      <c r="P3743" s="84">
        <v>0.89396991962765848</v>
      </c>
      <c r="Q3743" s="84">
        <v>0.96905674659373942</v>
      </c>
      <c r="R3743" s="84">
        <v>0.83165495594397409</v>
      </c>
      <c r="S3743" s="84">
        <v>0.91813383146425753</v>
      </c>
      <c r="T3743" s="84">
        <v>0.92528926158812641</v>
      </c>
      <c r="U3743" s="84">
        <v>0.90119441034050152</v>
      </c>
      <c r="V3743" s="84">
        <v>0.90494831813320109</v>
      </c>
      <c r="W3743" s="84">
        <v>0.93104348416265992</v>
      </c>
      <c r="X3743" s="84">
        <v>0.91519306570644554</v>
      </c>
      <c r="Y3743" s="84">
        <v>0.9149234560134214</v>
      </c>
      <c r="Z3743" s="84">
        <v>0.92164170453491612</v>
      </c>
      <c r="AA3743" s="84">
        <v>0.90572104431288514</v>
      </c>
      <c r="AB3743" s="84">
        <v>0.89508270836657633</v>
      </c>
      <c r="AC3743" s="84">
        <v>0.88501986697762802</v>
      </c>
      <c r="AD3743" s="84">
        <v>0.76368219922044844</v>
      </c>
      <c r="AE3743" s="84">
        <v>0.67716629381058902</v>
      </c>
      <c r="AF3743" s="84">
        <v>0.50588788219013547</v>
      </c>
      <c r="AG3743" s="84">
        <v>0.54788658048533256</v>
      </c>
      <c r="AH3743" s="84">
        <v>0.54687869472688577</v>
      </c>
      <c r="AI3743" s="84">
        <v>0.51100657774050684</v>
      </c>
      <c r="AJ3743" s="84">
        <v>0.52933513425741407</v>
      </c>
      <c r="AK3743" s="84">
        <v>0.55062578075282254</v>
      </c>
    </row>
    <row r="3744" spans="1:37">
      <c r="A3744" s="84">
        <v>17</v>
      </c>
      <c r="B3744" s="84">
        <v>0.56085067158282842</v>
      </c>
      <c r="C3744" s="84">
        <v>0.59085824819785349</v>
      </c>
      <c r="D3744" s="84">
        <v>0.59726075919475752</v>
      </c>
      <c r="E3744" s="84">
        <v>0.58789433543645553</v>
      </c>
      <c r="F3744" s="84">
        <v>0.58637919098876012</v>
      </c>
      <c r="G3744" s="84">
        <v>0.62569454251501078</v>
      </c>
      <c r="H3744" s="84">
        <v>0.55724180349788732</v>
      </c>
      <c r="I3744" s="84">
        <v>0.67025997865861409</v>
      </c>
      <c r="J3744" s="84">
        <v>0.70002563167286103</v>
      </c>
      <c r="K3744" s="84">
        <v>0.93787353573989973</v>
      </c>
      <c r="L3744" s="84">
        <v>0.7708017004344927</v>
      </c>
      <c r="M3744" s="84">
        <v>0.7272481362460913</v>
      </c>
      <c r="N3744" s="84">
        <v>0.98384979680986251</v>
      </c>
      <c r="O3744" s="84">
        <v>0.94111890653967789</v>
      </c>
      <c r="P3744" s="84">
        <v>0.98760746837897839</v>
      </c>
      <c r="Q3744" s="84">
        <v>1</v>
      </c>
      <c r="R3744" s="84">
        <v>0.92671613075660608</v>
      </c>
      <c r="S3744" s="84">
        <v>0.98338659602580036</v>
      </c>
      <c r="T3744" s="84">
        <v>0.96952767074449897</v>
      </c>
      <c r="U3744" s="84">
        <v>0.95925337210295591</v>
      </c>
      <c r="V3744" s="84">
        <v>0.9680999232373837</v>
      </c>
      <c r="W3744" s="84">
        <v>0.98490140492113987</v>
      </c>
      <c r="X3744" s="84">
        <v>0.97606716684648742</v>
      </c>
      <c r="Y3744" s="84">
        <v>0.99577210563369722</v>
      </c>
      <c r="Z3744" s="84">
        <v>1</v>
      </c>
      <c r="AA3744" s="84">
        <v>1</v>
      </c>
      <c r="AB3744" s="84">
        <v>1</v>
      </c>
      <c r="AC3744" s="84">
        <v>1</v>
      </c>
      <c r="AD3744" s="84">
        <v>0.86371576113073167</v>
      </c>
      <c r="AE3744" s="84">
        <v>0.78681580909768833</v>
      </c>
      <c r="AF3744" s="84">
        <v>0.5572077599937334</v>
      </c>
      <c r="AG3744" s="84">
        <v>0.60119156524902795</v>
      </c>
      <c r="AH3744" s="84">
        <v>0.59863442894301255</v>
      </c>
      <c r="AI3744" s="84">
        <v>0.56108650645981284</v>
      </c>
      <c r="AJ3744" s="84">
        <v>0.58112461804171645</v>
      </c>
      <c r="AK3744" s="84">
        <v>0.60242769934239992</v>
      </c>
    </row>
    <row r="3745" spans="1:37">
      <c r="A3745" s="84">
        <v>18</v>
      </c>
      <c r="B3745" s="84">
        <v>0.64225704503555436</v>
      </c>
      <c r="C3745" s="84">
        <v>0.67504359159345684</v>
      </c>
      <c r="D3745" s="84">
        <v>0.6831319102999841</v>
      </c>
      <c r="E3745" s="84">
        <v>0.66679608957914427</v>
      </c>
      <c r="F3745" s="84">
        <v>0.66643518366865617</v>
      </c>
      <c r="G3745" s="84">
        <v>0.70821179346582197</v>
      </c>
      <c r="H3745" s="84">
        <v>0.62723966411723808</v>
      </c>
      <c r="I3745" s="84">
        <v>0.75897889075512237</v>
      </c>
      <c r="J3745" s="84">
        <v>0.77814308388457865</v>
      </c>
      <c r="K3745" s="84">
        <v>1</v>
      </c>
      <c r="L3745" s="84">
        <v>0.857187901765186</v>
      </c>
      <c r="M3745" s="84">
        <v>0.80317243916425929</v>
      </c>
      <c r="N3745" s="84">
        <v>1</v>
      </c>
      <c r="O3745" s="84">
        <v>1</v>
      </c>
      <c r="P3745" s="84">
        <v>1</v>
      </c>
      <c r="Q3745" s="84">
        <v>0.99898666796894053</v>
      </c>
      <c r="R3745" s="84">
        <v>1</v>
      </c>
      <c r="S3745" s="84">
        <v>1</v>
      </c>
      <c r="T3745" s="84">
        <v>1</v>
      </c>
      <c r="U3745" s="84">
        <v>1</v>
      </c>
      <c r="V3745" s="84">
        <v>1</v>
      </c>
      <c r="W3745" s="84">
        <v>1</v>
      </c>
      <c r="X3745" s="84">
        <v>1</v>
      </c>
      <c r="Y3745" s="84">
        <v>1</v>
      </c>
      <c r="Z3745" s="84">
        <v>0.95030371881665576</v>
      </c>
      <c r="AA3745" s="84">
        <v>0.97853491572872364</v>
      </c>
      <c r="AB3745" s="84">
        <v>0.93497686293282267</v>
      </c>
      <c r="AC3745" s="84">
        <v>0.97788719011833813</v>
      </c>
      <c r="AD3745" s="84">
        <v>0.89632039419989207</v>
      </c>
      <c r="AE3745" s="84">
        <v>0.83781754909271677</v>
      </c>
      <c r="AF3745" s="84">
        <v>0.63726206950573128</v>
      </c>
      <c r="AG3745" s="84">
        <v>0.68558323817214817</v>
      </c>
      <c r="AH3745" s="84">
        <v>0.68346113569570643</v>
      </c>
      <c r="AI3745" s="84">
        <v>0.64301999528289522</v>
      </c>
      <c r="AJ3745" s="84">
        <v>0.66512222665072396</v>
      </c>
      <c r="AK3745" s="84">
        <v>0.69082895326089522</v>
      </c>
    </row>
    <row r="3746" spans="1:37">
      <c r="A3746" s="84">
        <v>19</v>
      </c>
      <c r="B3746" s="84">
        <v>0.73124835396365551</v>
      </c>
      <c r="C3746" s="84">
        <v>0.76855075398221728</v>
      </c>
      <c r="D3746" s="84">
        <v>0.7727265060342573</v>
      </c>
      <c r="E3746" s="84">
        <v>0.75530749497330651</v>
      </c>
      <c r="F3746" s="84">
        <v>0.75790590871271435</v>
      </c>
      <c r="G3746" s="84">
        <v>0.79520917843107664</v>
      </c>
      <c r="H3746" s="84">
        <v>0.7083623041129592</v>
      </c>
      <c r="I3746" s="84">
        <v>0.83626436008029359</v>
      </c>
      <c r="J3746" s="84">
        <v>0.84203988682630615</v>
      </c>
      <c r="K3746" s="84">
        <v>0.93060204000318747</v>
      </c>
      <c r="L3746" s="84">
        <v>0.88841883991328885</v>
      </c>
      <c r="M3746" s="84">
        <v>0.84697200852620069</v>
      </c>
      <c r="N3746" s="84">
        <v>0.93814514181306496</v>
      </c>
      <c r="O3746" s="84">
        <v>0.97716965356792329</v>
      </c>
      <c r="P3746" s="84">
        <v>0.94314141653558581</v>
      </c>
      <c r="Q3746" s="84">
        <v>0.89107291107095765</v>
      </c>
      <c r="R3746" s="84">
        <v>0.9052845142350997</v>
      </c>
      <c r="S3746" s="84">
        <v>0.87305146412741408</v>
      </c>
      <c r="T3746" s="84">
        <v>0.92630011467204354</v>
      </c>
      <c r="U3746" s="84">
        <v>0.92230972931053845</v>
      </c>
      <c r="V3746" s="84">
        <v>0.90450815576219334</v>
      </c>
      <c r="W3746" s="84">
        <v>0.94104656444312196</v>
      </c>
      <c r="X3746" s="84">
        <v>0.92523425714837815</v>
      </c>
      <c r="Y3746" s="84">
        <v>0.9106656031396515</v>
      </c>
      <c r="Z3746" s="84">
        <v>0.91122600389501984</v>
      </c>
      <c r="AA3746" s="84">
        <v>0.93068972045718967</v>
      </c>
      <c r="AB3746" s="84">
        <v>0.86903622147758108</v>
      </c>
      <c r="AC3746" s="84">
        <v>0.94317396562149081</v>
      </c>
      <c r="AD3746" s="84">
        <v>0.93296961884348739</v>
      </c>
      <c r="AE3746" s="84">
        <v>0.88160079542629854</v>
      </c>
      <c r="AF3746" s="84">
        <v>0.72456199900780693</v>
      </c>
      <c r="AG3746" s="84">
        <v>0.78003150308406366</v>
      </c>
      <c r="AH3746" s="84">
        <v>0.77264128635611273</v>
      </c>
      <c r="AI3746" s="84">
        <v>0.73442700280405671</v>
      </c>
      <c r="AJ3746" s="84">
        <v>0.75844367683745917</v>
      </c>
      <c r="AK3746" s="84">
        <v>0.78256770452777713</v>
      </c>
    </row>
    <row r="3747" spans="1:37">
      <c r="A3747" s="84">
        <v>20</v>
      </c>
      <c r="B3747" s="84">
        <v>0.80812483539636559</v>
      </c>
      <c r="C3747" s="84">
        <v>0.84835629714231797</v>
      </c>
      <c r="D3747" s="84">
        <v>0.8402629603704046</v>
      </c>
      <c r="E3747" s="84">
        <v>0.82708174443597005</v>
      </c>
      <c r="F3747" s="84">
        <v>0.83508583433242267</v>
      </c>
      <c r="G3747" s="84">
        <v>0.85977180534791653</v>
      </c>
      <c r="H3747" s="84">
        <v>0.77718350537519376</v>
      </c>
      <c r="I3747" s="84">
        <v>0.92435122381339763</v>
      </c>
      <c r="J3747" s="84">
        <v>0.92932559125368464</v>
      </c>
      <c r="K3747" s="84">
        <v>0.88762052753207432</v>
      </c>
      <c r="L3747" s="84">
        <v>0.95186419046367787</v>
      </c>
      <c r="M3747" s="84">
        <v>0.93593988379264459</v>
      </c>
      <c r="N3747" s="84">
        <v>0.82316157553737757</v>
      </c>
      <c r="O3747" s="84">
        <v>0.92579737540441331</v>
      </c>
      <c r="P3747" s="84">
        <v>0.88967387791161201</v>
      </c>
      <c r="Q3747" s="84">
        <v>0.83153660204131452</v>
      </c>
      <c r="R3747" s="84">
        <v>0.84174951791287778</v>
      </c>
      <c r="S3747" s="84">
        <v>0.82832056547405963</v>
      </c>
      <c r="T3747" s="84">
        <v>0.83960044129715283</v>
      </c>
      <c r="U3747" s="84">
        <v>0.84313544857804723</v>
      </c>
      <c r="V3747" s="84">
        <v>0.83069696628186118</v>
      </c>
      <c r="W3747" s="84">
        <v>0.86910374280180236</v>
      </c>
      <c r="X3747" s="84">
        <v>0.84148717110910076</v>
      </c>
      <c r="Y3747" s="84">
        <v>0.83094414236282743</v>
      </c>
      <c r="Z3747" s="84">
        <v>0.85368172122785846</v>
      </c>
      <c r="AA3747" s="84">
        <v>0.88130651855286968</v>
      </c>
      <c r="AB3747" s="84">
        <v>0.81070953672676993</v>
      </c>
      <c r="AC3747" s="84">
        <v>0.91307117560680662</v>
      </c>
      <c r="AD3747" s="84">
        <v>0.98357182630185924</v>
      </c>
      <c r="AE3747" s="84">
        <v>0.96121799652000994</v>
      </c>
      <c r="AF3747" s="84">
        <v>0.79500770255098041</v>
      </c>
      <c r="AG3747" s="84">
        <v>0.8601204183306731</v>
      </c>
      <c r="AH3747" s="84">
        <v>0.83979241968719387</v>
      </c>
      <c r="AI3747" s="84">
        <v>0.81515500930317886</v>
      </c>
      <c r="AJ3747" s="84">
        <v>0.8393191916507976</v>
      </c>
      <c r="AK3747" s="84">
        <v>0.8508025549767837</v>
      </c>
    </row>
    <row r="3748" spans="1:37">
      <c r="A3748" s="84">
        <v>21</v>
      </c>
      <c r="B3748" s="84">
        <v>0.99236239136160131</v>
      </c>
      <c r="C3748" s="84">
        <v>0.98137208840591361</v>
      </c>
      <c r="D3748" s="84">
        <v>0.98265625395326073</v>
      </c>
      <c r="E3748" s="84">
        <v>0.96748249323996371</v>
      </c>
      <c r="F3748" s="84">
        <v>0.96950102311117525</v>
      </c>
      <c r="G3748" s="84">
        <v>0.96643308286787022</v>
      </c>
      <c r="H3748" s="84">
        <v>0.96480718831898171</v>
      </c>
      <c r="I3748" s="84">
        <v>1</v>
      </c>
      <c r="J3748" s="84">
        <v>1</v>
      </c>
      <c r="K3748" s="84">
        <v>0.84834448960076503</v>
      </c>
      <c r="L3748" s="84">
        <v>1</v>
      </c>
      <c r="M3748" s="84">
        <v>1</v>
      </c>
      <c r="N3748" s="84">
        <v>0.75953733553149716</v>
      </c>
      <c r="O3748" s="84">
        <v>0.90842560616525514</v>
      </c>
      <c r="P3748" s="84">
        <v>0.85875315132840613</v>
      </c>
      <c r="Q3748" s="84">
        <v>0.77927064511403044</v>
      </c>
      <c r="R3748" s="84">
        <v>0.80353817710323638</v>
      </c>
      <c r="S3748" s="84">
        <v>0.79120156728998126</v>
      </c>
      <c r="T3748" s="84">
        <v>0.79642723216469313</v>
      </c>
      <c r="U3748" s="84">
        <v>0.79071187258283082</v>
      </c>
      <c r="V3748" s="84">
        <v>0.78186658614743099</v>
      </c>
      <c r="W3748" s="84">
        <v>0.79524488229674084</v>
      </c>
      <c r="X3748" s="84">
        <v>0.78344181988716544</v>
      </c>
      <c r="Y3748" s="84">
        <v>0.76281662397579342</v>
      </c>
      <c r="Z3748" s="84">
        <v>0.80888319577112122</v>
      </c>
      <c r="AA3748" s="84">
        <v>0.83399739198321987</v>
      </c>
      <c r="AB3748" s="84">
        <v>0.77028615499175568</v>
      </c>
      <c r="AC3748" s="84">
        <v>0.87078906452448823</v>
      </c>
      <c r="AD3748" s="84">
        <v>1</v>
      </c>
      <c r="AE3748" s="84">
        <v>1</v>
      </c>
      <c r="AF3748" s="84">
        <v>0.99325047651374709</v>
      </c>
      <c r="AG3748" s="84">
        <v>0.97562191251900587</v>
      </c>
      <c r="AH3748" s="84">
        <v>0.98170371246157506</v>
      </c>
      <c r="AI3748" s="84">
        <v>0.98873136088471913</v>
      </c>
      <c r="AJ3748" s="84">
        <v>0.9874507329170541</v>
      </c>
      <c r="AK3748" s="84">
        <v>0.98692813538548585</v>
      </c>
    </row>
    <row r="3749" spans="1:37">
      <c r="A3749" s="84">
        <v>22</v>
      </c>
      <c r="B3749" s="84">
        <v>1</v>
      </c>
      <c r="C3749" s="84">
        <v>1</v>
      </c>
      <c r="D3749" s="84">
        <v>1</v>
      </c>
      <c r="E3749" s="84">
        <v>1</v>
      </c>
      <c r="F3749" s="84">
        <v>1</v>
      </c>
      <c r="G3749" s="84">
        <v>1</v>
      </c>
      <c r="H3749" s="84">
        <v>1</v>
      </c>
      <c r="I3749" s="84">
        <v>0.93359395574491011</v>
      </c>
      <c r="J3749" s="84">
        <v>0.95176316334276467</v>
      </c>
      <c r="K3749" s="84">
        <v>0.69912941270220741</v>
      </c>
      <c r="L3749" s="84">
        <v>0.89792513208397051</v>
      </c>
      <c r="M3749" s="84">
        <v>0.93443048657772576</v>
      </c>
      <c r="N3749" s="84">
        <v>0.62616164904285365</v>
      </c>
      <c r="O3749" s="84">
        <v>0.7835631974990005</v>
      </c>
      <c r="P3749" s="84">
        <v>0.72565396798034865</v>
      </c>
      <c r="Q3749" s="84">
        <v>0.67225423646041893</v>
      </c>
      <c r="R3749" s="84">
        <v>0.67772282585886634</v>
      </c>
      <c r="S3749" s="84">
        <v>0.67337169115014872</v>
      </c>
      <c r="T3749" s="84">
        <v>0.68158671326010989</v>
      </c>
      <c r="U3749" s="84">
        <v>0.6659444819448237</v>
      </c>
      <c r="V3749" s="84">
        <v>0.67146876016679391</v>
      </c>
      <c r="W3749" s="84">
        <v>0.68531541549850972</v>
      </c>
      <c r="X3749" s="84">
        <v>0.66099866233549776</v>
      </c>
      <c r="Y3749" s="84">
        <v>0.66093522970685614</v>
      </c>
      <c r="Z3749" s="84">
        <v>0.70225122878605195</v>
      </c>
      <c r="AA3749" s="84">
        <v>0.69977174535034847</v>
      </c>
      <c r="AB3749" s="84">
        <v>0.65581086112440823</v>
      </c>
      <c r="AC3749" s="84">
        <v>0.729226051654142</v>
      </c>
      <c r="AD3749" s="84">
        <v>0.87918665761512127</v>
      </c>
      <c r="AE3749" s="84">
        <v>0.92073576932637324</v>
      </c>
      <c r="AF3749" s="84">
        <v>1</v>
      </c>
      <c r="AG3749" s="84">
        <v>1</v>
      </c>
      <c r="AH3749" s="84">
        <v>1</v>
      </c>
      <c r="AI3749" s="84">
        <v>1</v>
      </c>
      <c r="AJ3749" s="84">
        <v>1</v>
      </c>
      <c r="AK3749" s="84">
        <v>1</v>
      </c>
    </row>
    <row r="3750" spans="1:37">
      <c r="A3750" s="84">
        <v>23</v>
      </c>
      <c r="B3750" s="84">
        <v>0.90113247300500399</v>
      </c>
      <c r="C3750" s="84">
        <v>0.88640040574091927</v>
      </c>
      <c r="D3750" s="84">
        <v>0.92185826452902431</v>
      </c>
      <c r="E3750" s="84">
        <v>0.90875684670318224</v>
      </c>
      <c r="F3750" s="84">
        <v>0.893980786911165</v>
      </c>
      <c r="G3750" s="84">
        <v>0.92431495342121517</v>
      </c>
      <c r="H3750" s="84">
        <v>0.91256618708883785</v>
      </c>
      <c r="I3750" s="84">
        <v>0.80150755239271299</v>
      </c>
      <c r="J3750" s="84">
        <v>0.82054378579808174</v>
      </c>
      <c r="K3750" s="84">
        <v>0.55882938879592003</v>
      </c>
      <c r="L3750" s="84">
        <v>0.7507681046536725</v>
      </c>
      <c r="M3750" s="84">
        <v>0.79716731045974398</v>
      </c>
      <c r="N3750" s="84">
        <v>0.4881551175562579</v>
      </c>
      <c r="O3750" s="84">
        <v>0.61764368025010008</v>
      </c>
      <c r="P3750" s="84">
        <v>0.58678542955030255</v>
      </c>
      <c r="Q3750" s="84">
        <v>0.52381940713971775</v>
      </c>
      <c r="R3750" s="84">
        <v>0.52117428250194942</v>
      </c>
      <c r="S3750" s="84">
        <v>0.52475901614803344</v>
      </c>
      <c r="T3750" s="84">
        <v>0.55636592881637803</v>
      </c>
      <c r="U3750" s="84">
        <v>0.52123340329061629</v>
      </c>
      <c r="V3750" s="84">
        <v>0.53249227589462467</v>
      </c>
      <c r="W3750" s="84">
        <v>0.55525970940947389</v>
      </c>
      <c r="X3750" s="84">
        <v>0.52281286048731468</v>
      </c>
      <c r="Y3750" s="84">
        <v>0.52446861097380115</v>
      </c>
      <c r="Z3750" s="84">
        <v>0.55419410182694973</v>
      </c>
      <c r="AA3750" s="84">
        <v>0.54081992984307203</v>
      </c>
      <c r="AB3750" s="84">
        <v>0.50998085208233612</v>
      </c>
      <c r="AC3750" s="84">
        <v>0.58670208171374272</v>
      </c>
      <c r="AD3750" s="84">
        <v>0.73371293887918521</v>
      </c>
      <c r="AE3750" s="84">
        <v>0.76583146905294552</v>
      </c>
      <c r="AF3750" s="84">
        <v>0.90775216063082587</v>
      </c>
      <c r="AG3750" s="84">
        <v>0.88761726907377136</v>
      </c>
      <c r="AH3750" s="84">
        <v>0.91900314157348906</v>
      </c>
      <c r="AI3750" s="84">
        <v>0.8892790691579967</v>
      </c>
      <c r="AJ3750" s="84">
        <v>0.88317427630899137</v>
      </c>
      <c r="AK3750" s="84">
        <v>0.91568576613948671</v>
      </c>
    </row>
    <row r="3751" spans="1:37">
      <c r="A3751" s="84">
        <v>24</v>
      </c>
      <c r="B3751" s="84">
        <v>0.77450618909665536</v>
      </c>
      <c r="C3751" s="84">
        <v>0.75992875944320681</v>
      </c>
      <c r="D3751" s="84">
        <v>0.77603670312803086</v>
      </c>
      <c r="E3751" s="84">
        <v>0.78191777022810782</v>
      </c>
      <c r="F3751" s="84">
        <v>0.76829862180264119</v>
      </c>
      <c r="G3751" s="84">
        <v>0.7753212791756553</v>
      </c>
      <c r="H3751" s="84">
        <v>0.7826389260309139</v>
      </c>
      <c r="I3751" s="84">
        <v>0.64025523829588826</v>
      </c>
      <c r="J3751" s="84">
        <v>0.66873034494316674</v>
      </c>
      <c r="K3751" s="84">
        <v>0.66040122718941752</v>
      </c>
      <c r="L3751" s="84">
        <v>0.58811197342367261</v>
      </c>
      <c r="M3751" s="84">
        <v>0.77039850250484199</v>
      </c>
      <c r="N3751" s="84">
        <v>0.35551448582919432</v>
      </c>
      <c r="O3751" s="84">
        <v>0.46427859973099722</v>
      </c>
      <c r="P3751" s="84">
        <v>0.44255424594367471</v>
      </c>
      <c r="Q3751" s="84">
        <v>0.3916833520535235</v>
      </c>
      <c r="R3751" s="84">
        <v>0.37939207322864749</v>
      </c>
      <c r="S3751" s="84">
        <v>0.39430230211987688</v>
      </c>
      <c r="T3751" s="84">
        <v>0.44051999152187737</v>
      </c>
      <c r="U3751" s="84">
        <v>0.38780565833264941</v>
      </c>
      <c r="V3751" s="84">
        <v>0.39736455438344298</v>
      </c>
      <c r="W3751" s="84">
        <v>0.42620117885987868</v>
      </c>
      <c r="X3751" s="84">
        <v>0.39187184295006028</v>
      </c>
      <c r="Y3751" s="84">
        <v>0.3968584760107251</v>
      </c>
      <c r="Z3751" s="84">
        <v>0.43402230362607808</v>
      </c>
      <c r="AA3751" s="84">
        <v>0.39674082992794979</v>
      </c>
      <c r="AB3751" s="84">
        <v>0.38030955800223393</v>
      </c>
      <c r="AC3751" s="84">
        <v>0.44765483285825342</v>
      </c>
      <c r="AD3751" s="84">
        <v>0.56805821465892714</v>
      </c>
      <c r="AE3751" s="84">
        <v>0.61432761620681076</v>
      </c>
      <c r="AF3751" s="84">
        <v>0.77076424971931379</v>
      </c>
      <c r="AG3751" s="84">
        <v>0.75775221920089841</v>
      </c>
      <c r="AH3751" s="84">
        <v>0.77153920210789462</v>
      </c>
      <c r="AI3751" s="84">
        <v>0.76777431274404462</v>
      </c>
      <c r="AJ3751" s="84">
        <v>0.75834034512790993</v>
      </c>
      <c r="AK3751" s="84">
        <v>0.76463101326985172</v>
      </c>
    </row>
    <row r="3761" spans="1:50">
      <c r="A3761" s="84" t="s">
        <v>152</v>
      </c>
      <c r="B3761" s="83"/>
      <c r="C3761" s="83"/>
      <c r="D3761" s="83">
        <v>2015</v>
      </c>
      <c r="E3761" s="83"/>
      <c r="F3761" s="84" t="s">
        <v>1</v>
      </c>
      <c r="G3761" s="158">
        <v>230929.85999999969</v>
      </c>
      <c r="H3761" s="83" t="s">
        <v>2</v>
      </c>
      <c r="I3761" s="83"/>
      <c r="J3761" s="83"/>
      <c r="K3761" s="83" t="s">
        <v>3</v>
      </c>
      <c r="L3761" s="83" t="s">
        <v>4</v>
      </c>
      <c r="M3761" s="83"/>
      <c r="N3761" s="83"/>
      <c r="O3761" s="83"/>
      <c r="P3761" s="83"/>
      <c r="Q3761" s="83"/>
      <c r="R3761" s="83"/>
      <c r="S3761" s="83"/>
      <c r="T3761" s="104"/>
      <c r="U3761" s="83"/>
      <c r="V3761" s="83"/>
      <c r="W3761" s="83"/>
      <c r="X3761" s="83"/>
      <c r="Y3761" s="83"/>
      <c r="Z3761" s="83"/>
      <c r="AA3761" s="83"/>
      <c r="AB3761" s="83"/>
      <c r="AC3761" s="83"/>
      <c r="AD3761" s="83"/>
      <c r="AE3761" s="83"/>
      <c r="AF3761" s="83"/>
      <c r="AG3761" s="83"/>
      <c r="AH3761" s="83"/>
      <c r="AI3761" s="83"/>
      <c r="AJ3761" s="83"/>
      <c r="AK3761" s="83"/>
    </row>
    <row r="3762" spans="1:50">
      <c r="A3762" s="83">
        <v>95</v>
      </c>
      <c r="B3762" s="84" t="s">
        <v>122</v>
      </c>
      <c r="C3762" s="83"/>
      <c r="D3762" s="83"/>
      <c r="E3762" s="83"/>
      <c r="F3762" s="83" t="s">
        <v>9</v>
      </c>
      <c r="G3762" s="83">
        <v>0</v>
      </c>
      <c r="H3762" s="83" t="s">
        <v>2</v>
      </c>
      <c r="I3762" s="83"/>
      <c r="J3762" s="83"/>
      <c r="K3762" s="83" t="s">
        <v>10</v>
      </c>
      <c r="L3762" s="83" t="s">
        <v>4</v>
      </c>
      <c r="M3762" s="83"/>
      <c r="N3762" s="83" t="s">
        <v>11</v>
      </c>
      <c r="O3762" s="83"/>
      <c r="P3762" s="83"/>
      <c r="Q3762" s="83"/>
      <c r="R3762" s="83"/>
      <c r="S3762" s="83"/>
      <c r="T3762" s="83"/>
      <c r="U3762" s="83"/>
      <c r="V3762" s="83"/>
      <c r="W3762" s="83"/>
      <c r="X3762" s="83"/>
      <c r="Y3762" s="83"/>
      <c r="Z3762" s="83"/>
      <c r="AA3762" s="83"/>
      <c r="AB3762" s="83"/>
      <c r="AC3762" s="83"/>
      <c r="AD3762" s="83"/>
      <c r="AE3762" s="83"/>
      <c r="AF3762" s="83"/>
      <c r="AG3762" s="83"/>
      <c r="AH3762" s="83"/>
      <c r="AI3762" s="83"/>
      <c r="AJ3762" s="83"/>
      <c r="AK3762" s="83"/>
    </row>
    <row r="3763" spans="1:50">
      <c r="A3763" s="84"/>
      <c r="B3763" s="84">
        <v>1</v>
      </c>
      <c r="C3763" s="84" t="s">
        <v>22</v>
      </c>
      <c r="D3763" s="84" t="s">
        <v>23</v>
      </c>
      <c r="E3763" s="84">
        <v>2</v>
      </c>
      <c r="F3763" s="84" t="s">
        <v>24</v>
      </c>
      <c r="G3763" s="84" t="s">
        <v>25</v>
      </c>
      <c r="H3763" s="84">
        <v>3</v>
      </c>
      <c r="I3763" s="84" t="s">
        <v>26</v>
      </c>
      <c r="J3763" s="84" t="s">
        <v>27</v>
      </c>
      <c r="K3763" s="84">
        <v>4</v>
      </c>
      <c r="L3763" s="84" t="s">
        <v>28</v>
      </c>
      <c r="M3763" s="84" t="s">
        <v>29</v>
      </c>
      <c r="N3763" s="84">
        <v>5</v>
      </c>
      <c r="O3763" s="84" t="s">
        <v>30</v>
      </c>
      <c r="P3763" s="84" t="s">
        <v>30</v>
      </c>
      <c r="Q3763" s="84">
        <v>6</v>
      </c>
      <c r="R3763" s="84" t="s">
        <v>31</v>
      </c>
      <c r="S3763" s="84" t="s">
        <v>32</v>
      </c>
      <c r="T3763" s="84">
        <v>7</v>
      </c>
      <c r="U3763" s="84" t="s">
        <v>33</v>
      </c>
      <c r="V3763" s="84" t="s">
        <v>34</v>
      </c>
      <c r="W3763" s="84">
        <v>8</v>
      </c>
      <c r="X3763" s="84" t="s">
        <v>35</v>
      </c>
      <c r="Y3763" s="84" t="s">
        <v>36</v>
      </c>
      <c r="Z3763" s="84">
        <v>9</v>
      </c>
      <c r="AA3763" s="84" t="s">
        <v>37</v>
      </c>
      <c r="AB3763" s="84" t="s">
        <v>38</v>
      </c>
      <c r="AC3763" s="84">
        <v>10</v>
      </c>
      <c r="AD3763" s="84" t="s">
        <v>39</v>
      </c>
      <c r="AE3763" s="84" t="s">
        <v>40</v>
      </c>
      <c r="AF3763" s="84">
        <v>11</v>
      </c>
      <c r="AG3763" s="84" t="s">
        <v>41</v>
      </c>
      <c r="AH3763" s="84" t="s">
        <v>42</v>
      </c>
      <c r="AI3763" s="84">
        <v>12</v>
      </c>
      <c r="AJ3763" s="84" t="s">
        <v>43</v>
      </c>
      <c r="AK3763" s="84" t="s">
        <v>44</v>
      </c>
    </row>
    <row r="3764" spans="1:50">
      <c r="A3764" s="83"/>
      <c r="B3764" s="84">
        <v>31</v>
      </c>
      <c r="C3764" s="83"/>
      <c r="D3764" s="83"/>
      <c r="E3764" s="84">
        <v>28</v>
      </c>
      <c r="F3764" s="83"/>
      <c r="G3764" s="83"/>
      <c r="H3764" s="84">
        <v>31</v>
      </c>
      <c r="I3764" s="83"/>
      <c r="J3764" s="83"/>
      <c r="K3764" s="84">
        <v>30</v>
      </c>
      <c r="L3764" s="83"/>
      <c r="M3764" s="83"/>
      <c r="N3764" s="84">
        <v>31</v>
      </c>
      <c r="O3764" s="83"/>
      <c r="P3764" s="83"/>
      <c r="Q3764" s="84">
        <v>30</v>
      </c>
      <c r="R3764" s="83"/>
      <c r="S3764" s="83"/>
      <c r="T3764" s="84">
        <v>31</v>
      </c>
      <c r="U3764" s="83"/>
      <c r="V3764" s="83"/>
      <c r="W3764" s="84">
        <v>31</v>
      </c>
      <c r="X3764" s="83"/>
      <c r="Y3764" s="83"/>
      <c r="Z3764" s="84">
        <v>30</v>
      </c>
      <c r="AA3764" s="83"/>
      <c r="AB3764" s="83"/>
      <c r="AC3764" s="84">
        <v>31</v>
      </c>
      <c r="AD3764" s="83"/>
      <c r="AE3764" s="83"/>
      <c r="AF3764" s="84">
        <v>30</v>
      </c>
      <c r="AG3764" s="83"/>
      <c r="AH3764" s="83"/>
      <c r="AI3764" s="84">
        <v>31</v>
      </c>
      <c r="AJ3764" s="83"/>
      <c r="AK3764" s="83"/>
    </row>
    <row r="3765" spans="1:50">
      <c r="A3765" s="84" t="s">
        <v>47</v>
      </c>
      <c r="B3765" s="84" t="s">
        <v>48</v>
      </c>
      <c r="C3765" s="84" t="s">
        <v>49</v>
      </c>
      <c r="D3765" s="84" t="s">
        <v>50</v>
      </c>
      <c r="E3765" s="84" t="s">
        <v>48</v>
      </c>
      <c r="F3765" s="84" t="s">
        <v>49</v>
      </c>
      <c r="G3765" s="84" t="s">
        <v>50</v>
      </c>
      <c r="H3765" s="84" t="s">
        <v>48</v>
      </c>
      <c r="I3765" s="84" t="s">
        <v>49</v>
      </c>
      <c r="J3765" s="84" t="s">
        <v>50</v>
      </c>
      <c r="K3765" s="84" t="s">
        <v>48</v>
      </c>
      <c r="L3765" s="84" t="s">
        <v>49</v>
      </c>
      <c r="M3765" s="84" t="s">
        <v>50</v>
      </c>
      <c r="N3765" s="84" t="s">
        <v>48</v>
      </c>
      <c r="O3765" s="84" t="s">
        <v>49</v>
      </c>
      <c r="P3765" s="84" t="s">
        <v>50</v>
      </c>
      <c r="Q3765" s="84" t="s">
        <v>48</v>
      </c>
      <c r="R3765" s="84" t="s">
        <v>49</v>
      </c>
      <c r="S3765" s="84" t="s">
        <v>50</v>
      </c>
      <c r="T3765" s="84" t="s">
        <v>48</v>
      </c>
      <c r="U3765" s="84" t="s">
        <v>49</v>
      </c>
      <c r="V3765" s="84" t="s">
        <v>50</v>
      </c>
      <c r="W3765" s="84" t="s">
        <v>48</v>
      </c>
      <c r="X3765" s="84" t="s">
        <v>49</v>
      </c>
      <c r="Y3765" s="84" t="s">
        <v>50</v>
      </c>
      <c r="Z3765" s="84" t="s">
        <v>48</v>
      </c>
      <c r="AA3765" s="84" t="s">
        <v>49</v>
      </c>
      <c r="AB3765" s="84" t="s">
        <v>50</v>
      </c>
      <c r="AC3765" s="84" t="s">
        <v>48</v>
      </c>
      <c r="AD3765" s="84" t="s">
        <v>49</v>
      </c>
      <c r="AE3765" s="84" t="s">
        <v>50</v>
      </c>
      <c r="AF3765" s="84" t="s">
        <v>48</v>
      </c>
      <c r="AG3765" s="84" t="s">
        <v>49</v>
      </c>
      <c r="AH3765" s="84" t="s">
        <v>50</v>
      </c>
      <c r="AI3765" s="84" t="s">
        <v>48</v>
      </c>
      <c r="AJ3765" s="84" t="s">
        <v>49</v>
      </c>
      <c r="AK3765" s="84" t="s">
        <v>50</v>
      </c>
    </row>
    <row r="3766" spans="1:50">
      <c r="A3766" s="83"/>
      <c r="B3766" s="162">
        <v>4.8514672086484682E-2</v>
      </c>
      <c r="C3766" s="163">
        <v>1.1117605973349449</v>
      </c>
      <c r="D3766" s="163">
        <v>0.97893752748663199</v>
      </c>
      <c r="E3766" s="162">
        <v>4.3210067547901188E-2</v>
      </c>
      <c r="F3766" s="163">
        <v>1.0894717547788</v>
      </c>
      <c r="G3766" s="163">
        <v>1.0045263590275491</v>
      </c>
      <c r="H3766" s="162">
        <v>5.5388345976585769E-2</v>
      </c>
      <c r="I3766" s="163">
        <v>1.474522580808074</v>
      </c>
      <c r="J3766" s="163">
        <v>1.021565555635789</v>
      </c>
      <c r="K3766" s="162">
        <v>6.2107325408338999E-2</v>
      </c>
      <c r="L3766" s="163">
        <v>1.608722763832352</v>
      </c>
      <c r="M3766" s="163">
        <v>1.0605386028368951</v>
      </c>
      <c r="N3766" s="162">
        <v>9.2540250357228501E-2</v>
      </c>
      <c r="O3766" s="163">
        <v>1.58872613973122</v>
      </c>
      <c r="P3766" s="163">
        <v>0.94854345020938835</v>
      </c>
      <c r="Q3766" s="162">
        <v>0.1208515547262312</v>
      </c>
      <c r="R3766" s="163">
        <v>1.277784391584774</v>
      </c>
      <c r="S3766" s="163">
        <v>1.0694593006150539</v>
      </c>
      <c r="T3766" s="162">
        <v>0.14650419966110539</v>
      </c>
      <c r="U3766" s="163">
        <v>1.2111772953409421</v>
      </c>
      <c r="V3766" s="163">
        <v>1.0341712568315879</v>
      </c>
      <c r="W3766" s="162">
        <v>0.14613386650114241</v>
      </c>
      <c r="X3766" s="163">
        <v>1.1510885205345669</v>
      </c>
      <c r="Y3766" s="163">
        <v>0.92886162009180073</v>
      </c>
      <c r="Z3766" s="162">
        <v>0.1150765703314406</v>
      </c>
      <c r="AA3766" s="163">
        <v>1.283374238445693</v>
      </c>
      <c r="AB3766" s="163">
        <v>0.94368740374498472</v>
      </c>
      <c r="AC3766" s="162">
        <v>7.3957475450718929E-2</v>
      </c>
      <c r="AD3766" s="163">
        <v>1.322722076429776</v>
      </c>
      <c r="AE3766" s="163">
        <v>0.90810857161470138</v>
      </c>
      <c r="AF3766" s="162">
        <v>4.7101990059046792E-2</v>
      </c>
      <c r="AG3766" s="163">
        <v>1.091146003534802</v>
      </c>
      <c r="AH3766" s="163">
        <v>0.99556601884906359</v>
      </c>
      <c r="AI3766" s="162">
        <v>4.8613681893775552E-2</v>
      </c>
      <c r="AJ3766" s="163">
        <v>1.070082373464154</v>
      </c>
      <c r="AK3766" s="163">
        <v>0.98319641429845839</v>
      </c>
      <c r="AM3766" t="str">
        <f>A3761</f>
        <v>RefgChg-Res-StdForMsr-cDXGF-MFm1985-CZ15</v>
      </c>
      <c r="AN3766" s="159">
        <f>1/($B3766*(1/$B3764)*(1/(5/7+2/7*$D3766))*$B3776/SUM($B3768:$B3791))</f>
        <v>16272.36891457439</v>
      </c>
      <c r="AO3766" s="159">
        <f>1/(B3766*(1/B3764)*(1/(5/7+2/7*D3766)))</f>
        <v>635.13665756814476</v>
      </c>
      <c r="AP3766" s="159"/>
      <c r="AR3766" s="164">
        <f>CHOOSE(AV$3,C3766,F3766,I3766,L3766,O3766,R3766,U3766,X3766,AA3766,AD3766,AG3766,AJ3766)</f>
        <v>1.2111772953409421</v>
      </c>
      <c r="AS3766" s="160"/>
      <c r="AT3766" s="160"/>
      <c r="AV3766" s="115">
        <f>AN3766/AR3766</f>
        <v>13435.16673997243</v>
      </c>
      <c r="AW3766" s="161">
        <f>AO3766/AR3766</f>
        <v>524.3961061781265</v>
      </c>
      <c r="AX3766" s="159"/>
    </row>
    <row r="3767" spans="1:50">
      <c r="A3767" s="84" t="s">
        <v>51</v>
      </c>
      <c r="B3767" s="84" t="s">
        <v>52</v>
      </c>
      <c r="C3767" s="84" t="s">
        <v>53</v>
      </c>
      <c r="D3767" s="84" t="s">
        <v>54</v>
      </c>
      <c r="E3767" s="84" t="s">
        <v>52</v>
      </c>
      <c r="F3767" s="84" t="s">
        <v>53</v>
      </c>
      <c r="G3767" s="84" t="s">
        <v>54</v>
      </c>
      <c r="H3767" s="84" t="s">
        <v>52</v>
      </c>
      <c r="I3767" s="84" t="s">
        <v>53</v>
      </c>
      <c r="J3767" s="84" t="s">
        <v>54</v>
      </c>
      <c r="K3767" s="84" t="s">
        <v>52</v>
      </c>
      <c r="L3767" s="84" t="s">
        <v>53</v>
      </c>
      <c r="M3767" s="84" t="s">
        <v>54</v>
      </c>
      <c r="N3767" s="84" t="s">
        <v>52</v>
      </c>
      <c r="O3767" s="84" t="s">
        <v>53</v>
      </c>
      <c r="P3767" s="84" t="s">
        <v>54</v>
      </c>
      <c r="Q3767" s="84" t="s">
        <v>52</v>
      </c>
      <c r="R3767" s="84" t="s">
        <v>53</v>
      </c>
      <c r="S3767" s="84" t="s">
        <v>54</v>
      </c>
      <c r="T3767" s="84" t="s">
        <v>52</v>
      </c>
      <c r="U3767" s="84" t="s">
        <v>53</v>
      </c>
      <c r="V3767" s="84" t="s">
        <v>54</v>
      </c>
      <c r="W3767" s="84" t="s">
        <v>52</v>
      </c>
      <c r="X3767" s="84" t="s">
        <v>53</v>
      </c>
      <c r="Y3767" s="84" t="s">
        <v>54</v>
      </c>
      <c r="Z3767" s="84" t="s">
        <v>52</v>
      </c>
      <c r="AA3767" s="84" t="s">
        <v>53</v>
      </c>
      <c r="AB3767" s="84" t="s">
        <v>54</v>
      </c>
      <c r="AC3767" s="84" t="s">
        <v>52</v>
      </c>
      <c r="AD3767" s="84" t="s">
        <v>53</v>
      </c>
      <c r="AE3767" s="84" t="s">
        <v>54</v>
      </c>
      <c r="AF3767" s="84" t="s">
        <v>52</v>
      </c>
      <c r="AG3767" s="84" t="s">
        <v>53</v>
      </c>
      <c r="AH3767" s="84" t="s">
        <v>54</v>
      </c>
      <c r="AI3767" s="84" t="s">
        <v>52</v>
      </c>
      <c r="AJ3767" s="84" t="s">
        <v>53</v>
      </c>
      <c r="AK3767" s="84" t="s">
        <v>54</v>
      </c>
    </row>
    <row r="3768" spans="1:50">
      <c r="A3768" s="84">
        <v>1</v>
      </c>
      <c r="B3768" s="84">
        <v>0.69560406825822374</v>
      </c>
      <c r="C3768" s="84">
        <v>0.59808220498241216</v>
      </c>
      <c r="D3768" s="84">
        <v>0.63768303465528031</v>
      </c>
      <c r="E3768" s="84">
        <v>0.48767069103461907</v>
      </c>
      <c r="F3768" s="84">
        <v>0.61856485585060372</v>
      </c>
      <c r="G3768" s="84">
        <v>0.55463876553023106</v>
      </c>
      <c r="H3768" s="84">
        <v>0.42480221215147079</v>
      </c>
      <c r="I3768" s="84">
        <v>0.39976118163175262</v>
      </c>
      <c r="J3768" s="84">
        <v>0.49540417813399279</v>
      </c>
      <c r="K3768" s="84">
        <v>0.35194258727361949</v>
      </c>
      <c r="L3768" s="84">
        <v>0.34898492144522503</v>
      </c>
      <c r="M3768" s="84">
        <v>0.41624058437243161</v>
      </c>
      <c r="N3768" s="84">
        <v>0.36300611838092423</v>
      </c>
      <c r="O3768" s="84">
        <v>0.33439603188493422</v>
      </c>
      <c r="P3768" s="84">
        <v>0.36354760423783261</v>
      </c>
      <c r="Q3768" s="84">
        <v>0.41031721217336931</v>
      </c>
      <c r="R3768" s="84">
        <v>0.36418729028958641</v>
      </c>
      <c r="S3768" s="84">
        <v>0.41209834077128521</v>
      </c>
      <c r="T3768" s="84">
        <v>0.50607841827533229</v>
      </c>
      <c r="U3768" s="84">
        <v>0.42030461901061311</v>
      </c>
      <c r="V3768" s="84">
        <v>0.4650181642575702</v>
      </c>
      <c r="W3768" s="84">
        <v>0.49442418945225952</v>
      </c>
      <c r="X3768" s="84">
        <v>0.4332047592093059</v>
      </c>
      <c r="Y3768" s="84">
        <v>0.44180613043053157</v>
      </c>
      <c r="Z3768" s="84">
        <v>0.39860641617621129</v>
      </c>
      <c r="AA3768" s="84">
        <v>0.38647222553184107</v>
      </c>
      <c r="AB3768" s="84">
        <v>0.44403566312592468</v>
      </c>
      <c r="AC3768" s="84">
        <v>0.3135567812655296</v>
      </c>
      <c r="AD3768" s="84">
        <v>0.31408756163015672</v>
      </c>
      <c r="AE3768" s="84">
        <v>0.36091752499091417</v>
      </c>
      <c r="AF3768" s="84">
        <v>0.35916116237523149</v>
      </c>
      <c r="AG3768" s="84">
        <v>0.48546289615851612</v>
      </c>
      <c r="AH3768" s="84">
        <v>0.56765039172059639</v>
      </c>
      <c r="AI3768" s="84">
        <v>0.77852836224929245</v>
      </c>
      <c r="AJ3768" s="84">
        <v>0.59203784795942438</v>
      </c>
      <c r="AK3768" s="84">
        <v>0.64387014689070965</v>
      </c>
    </row>
    <row r="3769" spans="1:50">
      <c r="A3769" s="84">
        <v>2</v>
      </c>
      <c r="B3769" s="84">
        <v>0.55033192901825601</v>
      </c>
      <c r="C3769" s="84">
        <v>0.50511251385341871</v>
      </c>
      <c r="D3769" s="84">
        <v>0.55610187401608768</v>
      </c>
      <c r="E3769" s="84">
        <v>0.36761387642823112</v>
      </c>
      <c r="F3769" s="84">
        <v>0.50537783547269266</v>
      </c>
      <c r="G3769" s="84">
        <v>0.47468939537937821</v>
      </c>
      <c r="H3769" s="84">
        <v>0.33758353176127193</v>
      </c>
      <c r="I3769" s="84">
        <v>0.34034831387062542</v>
      </c>
      <c r="J3769" s="84">
        <v>0.41665542162625252</v>
      </c>
      <c r="K3769" s="84">
        <v>0.28375290643881801</v>
      </c>
      <c r="L3769" s="84">
        <v>0.29273368331225341</v>
      </c>
      <c r="M3769" s="84">
        <v>0.34430342665100672</v>
      </c>
      <c r="N3769" s="84">
        <v>0.29667544913191929</v>
      </c>
      <c r="O3769" s="84">
        <v>0.27481994452488168</v>
      </c>
      <c r="P3769" s="84">
        <v>0.29585037065739428</v>
      </c>
      <c r="Q3769" s="84">
        <v>0.33346128723690771</v>
      </c>
      <c r="R3769" s="84">
        <v>0.29810710115322142</v>
      </c>
      <c r="S3769" s="84">
        <v>0.342011744410402</v>
      </c>
      <c r="T3769" s="84">
        <v>0.42230737000625462</v>
      </c>
      <c r="U3769" s="84">
        <v>0.35389165483670249</v>
      </c>
      <c r="V3769" s="84">
        <v>0.38727843447148053</v>
      </c>
      <c r="W3769" s="84">
        <v>0.41984371227656259</v>
      </c>
      <c r="X3769" s="84">
        <v>0.37543536661141419</v>
      </c>
      <c r="Y3769" s="84">
        <v>0.37328793631652712</v>
      </c>
      <c r="Z3769" s="84">
        <v>0.36134521353749471</v>
      </c>
      <c r="AA3769" s="84">
        <v>0.33393711280738558</v>
      </c>
      <c r="AB3769" s="84">
        <v>0.37300034181076208</v>
      </c>
      <c r="AC3769" s="84">
        <v>0.27004727151757579</v>
      </c>
      <c r="AD3769" s="84">
        <v>0.26084520547167989</v>
      </c>
      <c r="AE3769" s="84">
        <v>0.29580336353942432</v>
      </c>
      <c r="AF3769" s="84">
        <v>0.31048301181715371</v>
      </c>
      <c r="AG3769" s="84">
        <v>0.40930367606947421</v>
      </c>
      <c r="AH3769" s="84">
        <v>0.48595189422602703</v>
      </c>
      <c r="AI3769" s="84">
        <v>0.62206226159714528</v>
      </c>
      <c r="AJ3769" s="84">
        <v>0.50249911535739566</v>
      </c>
      <c r="AK3769" s="84">
        <v>0.56154725518613657</v>
      </c>
    </row>
    <row r="3770" spans="1:50">
      <c r="A3770" s="84">
        <v>3</v>
      </c>
      <c r="B3770" s="84">
        <v>0.46600919188050538</v>
      </c>
      <c r="C3770" s="84">
        <v>0.46195923480942508</v>
      </c>
      <c r="D3770" s="84">
        <v>0.50268055465700545</v>
      </c>
      <c r="E3770" s="84">
        <v>0.30511780940137911</v>
      </c>
      <c r="F3770" s="84">
        <v>0.45221495738257728</v>
      </c>
      <c r="G3770" s="84">
        <v>0.42647008000552961</v>
      </c>
      <c r="H3770" s="84">
        <v>0.26999001459405481</v>
      </c>
      <c r="I3770" s="84">
        <v>0.30056008593505679</v>
      </c>
      <c r="J3770" s="84">
        <v>0.36780382791636212</v>
      </c>
      <c r="K3770" s="84">
        <v>0.2389957600186656</v>
      </c>
      <c r="L3770" s="84">
        <v>0.2519819651646526</v>
      </c>
      <c r="M3770" s="84">
        <v>0.3065459802695642</v>
      </c>
      <c r="N3770" s="84">
        <v>0.25507297411163998</v>
      </c>
      <c r="O3770" s="84">
        <v>0.23685581772764161</v>
      </c>
      <c r="P3770" s="84">
        <v>0.25541582967094589</v>
      </c>
      <c r="Q3770" s="84">
        <v>0.28315682917844309</v>
      </c>
      <c r="R3770" s="84">
        <v>0.24949458411012751</v>
      </c>
      <c r="S3770" s="84">
        <v>0.28883049721846349</v>
      </c>
      <c r="T3770" s="84">
        <v>0.36984837352214278</v>
      </c>
      <c r="U3770" s="84">
        <v>0.30523991871428469</v>
      </c>
      <c r="V3770" s="84">
        <v>0.33473049948964478</v>
      </c>
      <c r="W3770" s="84">
        <v>0.37035667462265098</v>
      </c>
      <c r="X3770" s="84">
        <v>0.32762985402657652</v>
      </c>
      <c r="Y3770" s="84">
        <v>0.32686055796369329</v>
      </c>
      <c r="Z3770" s="84">
        <v>0.31209040666297599</v>
      </c>
      <c r="AA3770" s="84">
        <v>0.28428355555602208</v>
      </c>
      <c r="AB3770" s="84">
        <v>0.32838360038929892</v>
      </c>
      <c r="AC3770" s="84">
        <v>0.23310895448216951</v>
      </c>
      <c r="AD3770" s="84">
        <v>0.2259479271274816</v>
      </c>
      <c r="AE3770" s="84">
        <v>0.26462013411025148</v>
      </c>
      <c r="AF3770" s="84">
        <v>0.26584498385589961</v>
      </c>
      <c r="AG3770" s="84">
        <v>0.37484998328259461</v>
      </c>
      <c r="AH3770" s="84">
        <v>0.43120136433968442</v>
      </c>
      <c r="AI3770" s="84">
        <v>0.52700873631106182</v>
      </c>
      <c r="AJ3770" s="84">
        <v>0.4609835751356452</v>
      </c>
      <c r="AK3770" s="84">
        <v>0.50874121693045771</v>
      </c>
    </row>
    <row r="3771" spans="1:50">
      <c r="A3771" s="84">
        <v>4</v>
      </c>
      <c r="B3771" s="84">
        <v>0.40724073364824032</v>
      </c>
      <c r="C3771" s="84">
        <v>0.4391634944345395</v>
      </c>
      <c r="D3771" s="84">
        <v>0.47379612257661041</v>
      </c>
      <c r="E3771" s="84">
        <v>0.27911973318710159</v>
      </c>
      <c r="F3771" s="84">
        <v>0.42514915556172</v>
      </c>
      <c r="G3771" s="84">
        <v>0.40495239411795197</v>
      </c>
      <c r="H3771" s="84">
        <v>0.21333723788309389</v>
      </c>
      <c r="I3771" s="84">
        <v>0.28617659456379191</v>
      </c>
      <c r="J3771" s="84">
        <v>0.32899745495969052</v>
      </c>
      <c r="K3771" s="84">
        <v>0.20248927936408331</v>
      </c>
      <c r="L3771" s="84">
        <v>0.22715739908263871</v>
      </c>
      <c r="M3771" s="84">
        <v>0.27588704230624223</v>
      </c>
      <c r="N3771" s="84">
        <v>0.23175961617063551</v>
      </c>
      <c r="O3771" s="84">
        <v>0.20949215870338839</v>
      </c>
      <c r="P3771" s="84">
        <v>0.22742278395823351</v>
      </c>
      <c r="Q3771" s="84">
        <v>0.25910355907910337</v>
      </c>
      <c r="R3771" s="84">
        <v>0.21825235005195689</v>
      </c>
      <c r="S3771" s="84">
        <v>0.24611390480032791</v>
      </c>
      <c r="T3771" s="84">
        <v>0.33586145335527468</v>
      </c>
      <c r="U3771" s="84">
        <v>0.27554326158493048</v>
      </c>
      <c r="V3771" s="84">
        <v>0.30006694983152787</v>
      </c>
      <c r="W3771" s="84">
        <v>0.32704596643817407</v>
      </c>
      <c r="X3771" s="84">
        <v>0.29564826987290699</v>
      </c>
      <c r="Y3771" s="84">
        <v>0.2923901264543885</v>
      </c>
      <c r="Z3771" s="84">
        <v>0.28447542671932552</v>
      </c>
      <c r="AA3771" s="84">
        <v>0.25862354026120848</v>
      </c>
      <c r="AB3771" s="84">
        <v>0.29281310257193027</v>
      </c>
      <c r="AC3771" s="84">
        <v>0.2139374997433128</v>
      </c>
      <c r="AD3771" s="84">
        <v>0.20586174419726189</v>
      </c>
      <c r="AE3771" s="84">
        <v>0.2263959167861464</v>
      </c>
      <c r="AF3771" s="84">
        <v>0.24943864422336229</v>
      </c>
      <c r="AG3771" s="84">
        <v>0.35817833072307181</v>
      </c>
      <c r="AH3771" s="84">
        <v>0.4018514962936191</v>
      </c>
      <c r="AI3771" s="84">
        <v>0.4730897009966778</v>
      </c>
      <c r="AJ3771" s="84">
        <v>0.44065338228355738</v>
      </c>
      <c r="AK3771" s="84">
        <v>0.47806205666126161</v>
      </c>
    </row>
    <row r="3772" spans="1:50">
      <c r="A3772" s="84">
        <v>5</v>
      </c>
      <c r="B3772" s="84">
        <v>0.37429252308608868</v>
      </c>
      <c r="C3772" s="84">
        <v>0.4306905025779405</v>
      </c>
      <c r="D3772" s="84">
        <v>0.45426667529274761</v>
      </c>
      <c r="E3772" s="84">
        <v>0.26384631289385918</v>
      </c>
      <c r="F3772" s="84">
        <v>0.4144433295552315</v>
      </c>
      <c r="G3772" s="84">
        <v>0.3861001192307027</v>
      </c>
      <c r="H3772" s="84">
        <v>0.19765823027882329</v>
      </c>
      <c r="I3772" s="84">
        <v>0.29725470127308001</v>
      </c>
      <c r="J3772" s="84">
        <v>0.32557687057324602</v>
      </c>
      <c r="K3772" s="84">
        <v>0.19577128237310221</v>
      </c>
      <c r="L3772" s="84">
        <v>0.2369091248495192</v>
      </c>
      <c r="M3772" s="84">
        <v>0.27106157555964838</v>
      </c>
      <c r="N3772" s="84">
        <v>0.2206264266265901</v>
      </c>
      <c r="O3772" s="84">
        <v>0.2116811983898427</v>
      </c>
      <c r="P3772" s="84">
        <v>0.2182188051270024</v>
      </c>
      <c r="Q3772" s="84">
        <v>0.24535573764909471</v>
      </c>
      <c r="R3772" s="84">
        <v>0.20938658294721521</v>
      </c>
      <c r="S3772" s="84">
        <v>0.23310545736527519</v>
      </c>
      <c r="T3772" s="84">
        <v>0.32008853480365068</v>
      </c>
      <c r="U3772" s="84">
        <v>0.26423886171835331</v>
      </c>
      <c r="V3772" s="84">
        <v>0.28679002996279351</v>
      </c>
      <c r="W3772" s="84">
        <v>0.32342146037644742</v>
      </c>
      <c r="X3772" s="84">
        <v>0.28646477702038692</v>
      </c>
      <c r="Y3772" s="84">
        <v>0.28064807874067083</v>
      </c>
      <c r="Z3772" s="84">
        <v>0.27939097974571581</v>
      </c>
      <c r="AA3772" s="84">
        <v>0.25538769518076898</v>
      </c>
      <c r="AB3772" s="84">
        <v>0.27889801254001928</v>
      </c>
      <c r="AC3772" s="84">
        <v>0.21247951636021631</v>
      </c>
      <c r="AD3772" s="84">
        <v>0.20824751919116269</v>
      </c>
      <c r="AE3772" s="84">
        <v>0.22876021901745669</v>
      </c>
      <c r="AF3772" s="84">
        <v>0.2389818563257011</v>
      </c>
      <c r="AG3772" s="84">
        <v>0.3513118763967833</v>
      </c>
      <c r="AH3772" s="84">
        <v>0.38012145032621419</v>
      </c>
      <c r="AI3772" s="84">
        <v>0.44172511381813712</v>
      </c>
      <c r="AJ3772" s="84">
        <v>0.43353753833451292</v>
      </c>
      <c r="AK3772" s="84">
        <v>0.45662873624244871</v>
      </c>
    </row>
    <row r="3773" spans="1:50">
      <c r="A3773" s="84">
        <v>6</v>
      </c>
      <c r="B3773" s="84">
        <v>0.38415464487850542</v>
      </c>
      <c r="C3773" s="84">
        <v>0.45960584011950079</v>
      </c>
      <c r="D3773" s="84">
        <v>0.48457009769036691</v>
      </c>
      <c r="E3773" s="84">
        <v>0.27849944713634611</v>
      </c>
      <c r="F3773" s="84">
        <v>0.44400354549217552</v>
      </c>
      <c r="G3773" s="84">
        <v>0.41155760225328741</v>
      </c>
      <c r="H3773" s="84">
        <v>0.19877198709578309</v>
      </c>
      <c r="I3773" s="84">
        <v>0.33145072269751019</v>
      </c>
      <c r="J3773" s="84">
        <v>0.34686922384115931</v>
      </c>
      <c r="K3773" s="84">
        <v>0.210140554978961</v>
      </c>
      <c r="L3773" s="84">
        <v>0.2683396065403898</v>
      </c>
      <c r="M3773" s="84">
        <v>0.29992757731189762</v>
      </c>
      <c r="N3773" s="84">
        <v>0.24555269793559659</v>
      </c>
      <c r="O3773" s="84">
        <v>0.23722507729922099</v>
      </c>
      <c r="P3773" s="84">
        <v>0.2356172694735339</v>
      </c>
      <c r="Q3773" s="84">
        <v>0.27394724378004731</v>
      </c>
      <c r="R3773" s="84">
        <v>0.2341454849353922</v>
      </c>
      <c r="S3773" s="84">
        <v>0.24276453413358451</v>
      </c>
      <c r="T3773" s="84">
        <v>0.32200739611734203</v>
      </c>
      <c r="U3773" s="84">
        <v>0.28253782874905731</v>
      </c>
      <c r="V3773" s="84">
        <v>0.29740212702907382</v>
      </c>
      <c r="W3773" s="84">
        <v>0.34048964448668623</v>
      </c>
      <c r="X3773" s="84">
        <v>0.3066930759884135</v>
      </c>
      <c r="Y3773" s="84">
        <v>0.28292845386696219</v>
      </c>
      <c r="Z3773" s="84">
        <v>0.2888392677654103</v>
      </c>
      <c r="AA3773" s="84">
        <v>0.26697795163920612</v>
      </c>
      <c r="AB3773" s="84">
        <v>0.28812429387375971</v>
      </c>
      <c r="AC3773" s="84">
        <v>0.23540887193156099</v>
      </c>
      <c r="AD3773" s="84">
        <v>0.23022870532700149</v>
      </c>
      <c r="AE3773" s="84">
        <v>0.24151626855597841</v>
      </c>
      <c r="AF3773" s="84">
        <v>0.25449494370052278</v>
      </c>
      <c r="AG3773" s="84">
        <v>0.37708131697960479</v>
      </c>
      <c r="AH3773" s="84">
        <v>0.40472398851003111</v>
      </c>
      <c r="AI3773" s="84">
        <v>0.45415282392026568</v>
      </c>
      <c r="AJ3773" s="84">
        <v>0.46255565876385951</v>
      </c>
      <c r="AK3773" s="84">
        <v>0.48720745024322348</v>
      </c>
    </row>
    <row r="3774" spans="1:50">
      <c r="A3774" s="84">
        <v>7</v>
      </c>
      <c r="B3774" s="84">
        <v>0.43428443763564401</v>
      </c>
      <c r="C3774" s="84">
        <v>0.52432515780850963</v>
      </c>
      <c r="D3774" s="84">
        <v>0.5459748549740141</v>
      </c>
      <c r="E3774" s="84">
        <v>0.30806641555569542</v>
      </c>
      <c r="F3774" s="84">
        <v>0.50256484718191896</v>
      </c>
      <c r="G3774" s="84">
        <v>0.4622220110245201</v>
      </c>
      <c r="H3774" s="84">
        <v>0.2232602350410938</v>
      </c>
      <c r="I3774" s="84">
        <v>0.38847787901599917</v>
      </c>
      <c r="J3774" s="84">
        <v>0.38041605603482093</v>
      </c>
      <c r="K3774" s="84">
        <v>0.25819233585157653</v>
      </c>
      <c r="L3774" s="84">
        <v>0.32717092330432918</v>
      </c>
      <c r="M3774" s="84">
        <v>0.33413712571439408</v>
      </c>
      <c r="N3774" s="84">
        <v>0.29704645064736618</v>
      </c>
      <c r="O3774" s="84">
        <v>0.2841362905920351</v>
      </c>
      <c r="P3774" s="84">
        <v>0.2758083594204081</v>
      </c>
      <c r="Q3774" s="84">
        <v>0.31394006185126588</v>
      </c>
      <c r="R3774" s="84">
        <v>0.28022156741773019</v>
      </c>
      <c r="S3774" s="84">
        <v>0.28953783400377509</v>
      </c>
      <c r="T3774" s="84">
        <v>0.37383486862479592</v>
      </c>
      <c r="U3774" s="84">
        <v>0.32608720524467127</v>
      </c>
      <c r="V3774" s="84">
        <v>0.33266603009449808</v>
      </c>
      <c r="W3774" s="84">
        <v>0.3835894834314843</v>
      </c>
      <c r="X3774" s="84">
        <v>0.34072818926209381</v>
      </c>
      <c r="Y3774" s="84">
        <v>0.31744471694423632</v>
      </c>
      <c r="Z3774" s="84">
        <v>0.32673757264047948</v>
      </c>
      <c r="AA3774" s="84">
        <v>0.30179648450232283</v>
      </c>
      <c r="AB3774" s="84">
        <v>0.32909461895927761</v>
      </c>
      <c r="AC3774" s="84">
        <v>0.28489406005248752</v>
      </c>
      <c r="AD3774" s="84">
        <v>0.27538254668005657</v>
      </c>
      <c r="AE3774" s="84">
        <v>0.27736619926435052</v>
      </c>
      <c r="AF3774" s="84">
        <v>0.28187435464573118</v>
      </c>
      <c r="AG3774" s="84">
        <v>0.42377391028912298</v>
      </c>
      <c r="AH3774" s="84">
        <v>0.44799584373341161</v>
      </c>
      <c r="AI3774" s="84">
        <v>0.51336286452565527</v>
      </c>
      <c r="AJ3774" s="84">
        <v>0.52830672033498471</v>
      </c>
      <c r="AK3774" s="84">
        <v>0.54524626076807914</v>
      </c>
    </row>
    <row r="3775" spans="1:50">
      <c r="A3775" s="84">
        <v>8</v>
      </c>
      <c r="B3775" s="84">
        <v>0.4895101919230605</v>
      </c>
      <c r="C3775" s="84">
        <v>0.60964294318893664</v>
      </c>
      <c r="D3775" s="84">
        <v>0.57916801449181599</v>
      </c>
      <c r="E3775" s="84">
        <v>0.34713544710038752</v>
      </c>
      <c r="F3775" s="84">
        <v>0.59236808970355292</v>
      </c>
      <c r="G3775" s="84">
        <v>0.49613796201897331</v>
      </c>
      <c r="H3775" s="84">
        <v>0.25717220984714639</v>
      </c>
      <c r="I3775" s="84">
        <v>0.40540901353922149</v>
      </c>
      <c r="J3775" s="84">
        <v>0.39859850184680179</v>
      </c>
      <c r="K3775" s="84">
        <v>0.30453042407858838</v>
      </c>
      <c r="L3775" s="84">
        <v>0.34761154625664781</v>
      </c>
      <c r="M3775" s="84">
        <v>0.37073906403847351</v>
      </c>
      <c r="N3775" s="84">
        <v>0.35075678020989892</v>
      </c>
      <c r="O3775" s="84">
        <v>0.31386665818098891</v>
      </c>
      <c r="P3775" s="84">
        <v>0.30852766929406839</v>
      </c>
      <c r="Q3775" s="84">
        <v>0.35069172499404078</v>
      </c>
      <c r="R3775" s="84">
        <v>0.32155628754637983</v>
      </c>
      <c r="S3775" s="84">
        <v>0.33670278887175847</v>
      </c>
      <c r="T3775" s="84">
        <v>0.40673483887030082</v>
      </c>
      <c r="U3775" s="84">
        <v>0.36214079960290041</v>
      </c>
      <c r="V3775" s="84">
        <v>0.37168680649303609</v>
      </c>
      <c r="W3775" s="84">
        <v>0.42749307034781198</v>
      </c>
      <c r="X3775" s="84">
        <v>0.37757601514863759</v>
      </c>
      <c r="Y3775" s="84">
        <v>0.35687412410781222</v>
      </c>
      <c r="Z3775" s="84">
        <v>0.37393262179941178</v>
      </c>
      <c r="AA3775" s="84">
        <v>0.33623238458950422</v>
      </c>
      <c r="AB3775" s="84">
        <v>0.36223460742642583</v>
      </c>
      <c r="AC3775" s="84">
        <v>0.32884301831309271</v>
      </c>
      <c r="AD3775" s="84">
        <v>0.30288633384963659</v>
      </c>
      <c r="AE3775" s="84">
        <v>0.30814006893218998</v>
      </c>
      <c r="AF3775" s="84">
        <v>0.3206201956959992</v>
      </c>
      <c r="AG3775" s="84">
        <v>0.50076548119731823</v>
      </c>
      <c r="AH3775" s="84">
        <v>0.48443094159767802</v>
      </c>
      <c r="AI3775" s="84">
        <v>0.5683031869078381</v>
      </c>
      <c r="AJ3775" s="84">
        <v>0.61356415133286146</v>
      </c>
      <c r="AK3775" s="84">
        <v>0.57897229117938265</v>
      </c>
    </row>
    <row r="3776" spans="1:50">
      <c r="A3776" s="84">
        <v>9</v>
      </c>
      <c r="B3776" s="84">
        <v>0.50431933273756324</v>
      </c>
      <c r="C3776" s="84">
        <v>0.60574567532404944</v>
      </c>
      <c r="D3776" s="84">
        <v>0.571413167712579</v>
      </c>
      <c r="E3776" s="84">
        <v>0.34970648783250469</v>
      </c>
      <c r="F3776" s="84">
        <v>0.59234425081973252</v>
      </c>
      <c r="G3776" s="84">
        <v>0.49327383318069512</v>
      </c>
      <c r="H3776" s="84">
        <v>0.18470120592979489</v>
      </c>
      <c r="I3776" s="84">
        <v>0.36531793622362912</v>
      </c>
      <c r="J3776" s="84">
        <v>0.3618852754825691</v>
      </c>
      <c r="K3776" s="84">
        <v>0.16322319036470281</v>
      </c>
      <c r="L3776" s="84">
        <v>0.26928344482879468</v>
      </c>
      <c r="M3776" s="84">
        <v>0.27694761425560588</v>
      </c>
      <c r="N3776" s="84">
        <v>0.14251803130246679</v>
      </c>
      <c r="O3776" s="84">
        <v>0.17904912677072229</v>
      </c>
      <c r="P3776" s="84">
        <v>0.18514515290254821</v>
      </c>
      <c r="Q3776" s="84">
        <v>0.13988663696897841</v>
      </c>
      <c r="R3776" s="84">
        <v>0.14954169549160401</v>
      </c>
      <c r="S3776" s="84">
        <v>0.15054615569006591</v>
      </c>
      <c r="T3776" s="84">
        <v>0.14137939410132319</v>
      </c>
      <c r="U3776" s="84">
        <v>0.14357058682196269</v>
      </c>
      <c r="V3776" s="84">
        <v>0.14678585931755081</v>
      </c>
      <c r="W3776" s="84">
        <v>0.143742531714428</v>
      </c>
      <c r="X3776" s="84">
        <v>0.14503493073775861</v>
      </c>
      <c r="Y3776" s="84">
        <v>0.14845150409021279</v>
      </c>
      <c r="Z3776" s="84">
        <v>0.1417830821521685</v>
      </c>
      <c r="AA3776" s="84">
        <v>0.15695187067537039</v>
      </c>
      <c r="AB3776" s="84">
        <v>0.16623222779730359</v>
      </c>
      <c r="AC3776" s="84">
        <v>0.17016103529141191</v>
      </c>
      <c r="AD3776" s="84">
        <v>0.206361026478982</v>
      </c>
      <c r="AE3776" s="84">
        <v>0.23084495848492961</v>
      </c>
      <c r="AF3776" s="84">
        <v>0.33551046498287251</v>
      </c>
      <c r="AG3776" s="84">
        <v>0.50139018424340542</v>
      </c>
      <c r="AH3776" s="84">
        <v>0.49458819454640601</v>
      </c>
      <c r="AI3776" s="84">
        <v>0.56469792051187395</v>
      </c>
      <c r="AJ3776" s="84">
        <v>0.60873547711724463</v>
      </c>
      <c r="AK3776" s="84">
        <v>0.57453352274629665</v>
      </c>
    </row>
    <row r="3777" spans="1:37">
      <c r="A3777" s="84">
        <v>10</v>
      </c>
      <c r="B3777" s="84">
        <v>0.41652836290905992</v>
      </c>
      <c r="C3777" s="84">
        <v>0.53022310027465891</v>
      </c>
      <c r="D3777" s="84">
        <v>0.55096935584740458</v>
      </c>
      <c r="E3777" s="84">
        <v>0.3443666340042611</v>
      </c>
      <c r="F3777" s="84">
        <v>0.53548417856624286</v>
      </c>
      <c r="G3777" s="84">
        <v>0.49305351557775051</v>
      </c>
      <c r="H3777" s="84">
        <v>0.1884841385667102</v>
      </c>
      <c r="I3777" s="84">
        <v>0.34882191591170641</v>
      </c>
      <c r="J3777" s="84">
        <v>0.36132040833618378</v>
      </c>
      <c r="K3777" s="84">
        <v>0.1749294006903043</v>
      </c>
      <c r="L3777" s="84">
        <v>0.26819007817381102</v>
      </c>
      <c r="M3777" s="84">
        <v>0.2900623594606544</v>
      </c>
      <c r="N3777" s="84">
        <v>0.1523778681875633</v>
      </c>
      <c r="O3777" s="84">
        <v>0.18250438868647009</v>
      </c>
      <c r="P3777" s="84">
        <v>0.19768224413423199</v>
      </c>
      <c r="Q3777" s="84">
        <v>0.15329084025471079</v>
      </c>
      <c r="R3777" s="84">
        <v>0.1558053023811877</v>
      </c>
      <c r="S3777" s="84">
        <v>0.16546310256252389</v>
      </c>
      <c r="T3777" s="84">
        <v>0.15269217456780079</v>
      </c>
      <c r="U3777" s="84">
        <v>0.14984303478405511</v>
      </c>
      <c r="V3777" s="84">
        <v>0.16053362308342389</v>
      </c>
      <c r="W3777" s="84">
        <v>0.16477750239137939</v>
      </c>
      <c r="X3777" s="84">
        <v>0.15304392478044981</v>
      </c>
      <c r="Y3777" s="84">
        <v>0.16078223283251311</v>
      </c>
      <c r="Z3777" s="84">
        <v>0.15111384645836101</v>
      </c>
      <c r="AA3777" s="84">
        <v>0.16370331840768079</v>
      </c>
      <c r="AB3777" s="84">
        <v>0.17781335044996391</v>
      </c>
      <c r="AC3777" s="84">
        <v>0.1764817012817933</v>
      </c>
      <c r="AD3777" s="84">
        <v>0.20729718075720699</v>
      </c>
      <c r="AE3777" s="84">
        <v>0.23727689893007331</v>
      </c>
      <c r="AF3777" s="84">
        <v>0.31691606706767411</v>
      </c>
      <c r="AG3777" s="84">
        <v>0.45866401534481849</v>
      </c>
      <c r="AH3777" s="84">
        <v>0.47968361173542962</v>
      </c>
      <c r="AI3777" s="84">
        <v>0.48240433124154047</v>
      </c>
      <c r="AJ3777" s="84">
        <v>0.53311327848549184</v>
      </c>
      <c r="AK3777" s="84">
        <v>0.55108171064778277</v>
      </c>
    </row>
    <row r="3778" spans="1:37">
      <c r="A3778" s="84">
        <v>11</v>
      </c>
      <c r="B3778" s="84">
        <v>0.41100685135537679</v>
      </c>
      <c r="C3778" s="84">
        <v>0.51957981978509149</v>
      </c>
      <c r="D3778" s="84">
        <v>0.55112031226413072</v>
      </c>
      <c r="E3778" s="84">
        <v>0.34385422378841951</v>
      </c>
      <c r="F3778" s="84">
        <v>0.52454429806406599</v>
      </c>
      <c r="G3778" s="84">
        <v>0.49593060427502539</v>
      </c>
      <c r="H3778" s="84">
        <v>0.1987767877717182</v>
      </c>
      <c r="I3778" s="84">
        <v>0.34981452020623433</v>
      </c>
      <c r="J3778" s="84">
        <v>0.36920658132988549</v>
      </c>
      <c r="K3778" s="84">
        <v>0.18522764757468241</v>
      </c>
      <c r="L3778" s="84">
        <v>0.27139208052054931</v>
      </c>
      <c r="M3778" s="84">
        <v>0.29970244311292782</v>
      </c>
      <c r="N3778" s="84">
        <v>0.20673273428116881</v>
      </c>
      <c r="O3778" s="84">
        <v>0.1979403668994924</v>
      </c>
      <c r="P3778" s="84">
        <v>0.2057989782704015</v>
      </c>
      <c r="Q3778" s="84">
        <v>0.21419173892450619</v>
      </c>
      <c r="R3778" s="84">
        <v>0.16749055613498609</v>
      </c>
      <c r="S3778" s="84">
        <v>0.18797868034533749</v>
      </c>
      <c r="T3778" s="84">
        <v>0.20389419544452611</v>
      </c>
      <c r="U3778" s="84">
        <v>0.16608125579213531</v>
      </c>
      <c r="V3778" s="84">
        <v>0.19109128225390451</v>
      </c>
      <c r="W3778" s="84">
        <v>0.25130418040627472</v>
      </c>
      <c r="X3778" s="84">
        <v>0.18234370592172339</v>
      </c>
      <c r="Y3778" s="84">
        <v>0.19206686112831209</v>
      </c>
      <c r="Z3778" s="84">
        <v>0.19626460154822031</v>
      </c>
      <c r="AA3778" s="84">
        <v>0.18628652529024189</v>
      </c>
      <c r="AB3778" s="84">
        <v>0.19122094282367</v>
      </c>
      <c r="AC3778" s="84">
        <v>0.18708596352166651</v>
      </c>
      <c r="AD3778" s="84">
        <v>0.21565377610593869</v>
      </c>
      <c r="AE3778" s="84">
        <v>0.24688187674477119</v>
      </c>
      <c r="AF3778" s="84">
        <v>0.31526887712454732</v>
      </c>
      <c r="AG3778" s="84">
        <v>0.4496084607668891</v>
      </c>
      <c r="AH3778" s="84">
        <v>0.48002620255023098</v>
      </c>
      <c r="AI3778" s="84">
        <v>0.47557524301710352</v>
      </c>
      <c r="AJ3778" s="84">
        <v>0.52172903397027615</v>
      </c>
      <c r="AK3778" s="84">
        <v>0.55087125179966234</v>
      </c>
    </row>
    <row r="3779" spans="1:37">
      <c r="A3779" s="84">
        <v>12</v>
      </c>
      <c r="B3779" s="84">
        <v>0.41553895910464272</v>
      </c>
      <c r="C3779" s="84">
        <v>0.52549703657302549</v>
      </c>
      <c r="D3779" s="84">
        <v>0.5560414914493973</v>
      </c>
      <c r="E3779" s="84">
        <v>0.34693767473637838</v>
      </c>
      <c r="F3779" s="84">
        <v>0.52843653764051401</v>
      </c>
      <c r="G3779" s="84">
        <v>0.49990928098702281</v>
      </c>
      <c r="H3779" s="84">
        <v>0.20642906521238191</v>
      </c>
      <c r="I3779" s="84">
        <v>0.34819643923296301</v>
      </c>
      <c r="J3779" s="84">
        <v>0.37136876724021611</v>
      </c>
      <c r="K3779" s="84">
        <v>0.20314096529973519</v>
      </c>
      <c r="L3779" s="84">
        <v>0.27150160766804321</v>
      </c>
      <c r="M3779" s="84">
        <v>0.31091575369776142</v>
      </c>
      <c r="N3779" s="84">
        <v>0.2898244974187098</v>
      </c>
      <c r="O3779" s="84">
        <v>0.22931085689434799</v>
      </c>
      <c r="P3779" s="84">
        <v>0.2194182157460563</v>
      </c>
      <c r="Q3779" s="84">
        <v>0.29489247228611309</v>
      </c>
      <c r="R3779" s="84">
        <v>0.21146725567087671</v>
      </c>
      <c r="S3779" s="84">
        <v>0.2458925345841842</v>
      </c>
      <c r="T3779" s="84">
        <v>0.30158306058379519</v>
      </c>
      <c r="U3779" s="84">
        <v>0.2361519011405171</v>
      </c>
      <c r="V3779" s="84">
        <v>0.2678750562488339</v>
      </c>
      <c r="W3779" s="84">
        <v>0.33764443778899023</v>
      </c>
      <c r="X3779" s="84">
        <v>0.25716914442278999</v>
      </c>
      <c r="Y3779" s="84">
        <v>0.24513676139882021</v>
      </c>
      <c r="Z3779" s="84">
        <v>0.27868583746470421</v>
      </c>
      <c r="AA3779" s="84">
        <v>0.23547451975387629</v>
      </c>
      <c r="AB3779" s="84">
        <v>0.23631256637260509</v>
      </c>
      <c r="AC3779" s="84">
        <v>0.2061670643607256</v>
      </c>
      <c r="AD3779" s="84">
        <v>0.22111042081553231</v>
      </c>
      <c r="AE3779" s="84">
        <v>0.25254501958936221</v>
      </c>
      <c r="AF3779" s="84">
        <v>0.31843213741333809</v>
      </c>
      <c r="AG3779" s="84">
        <v>0.45414327696341522</v>
      </c>
      <c r="AH3779" s="84">
        <v>0.48400176189561889</v>
      </c>
      <c r="AI3779" s="84">
        <v>0.47991878922111481</v>
      </c>
      <c r="AJ3779" s="84">
        <v>0.52880617480537861</v>
      </c>
      <c r="AK3779" s="84">
        <v>0.55578355264101942</v>
      </c>
    </row>
    <row r="3780" spans="1:37">
      <c r="A3780" s="84">
        <v>13</v>
      </c>
      <c r="B3780" s="84">
        <v>0.40984722754159753</v>
      </c>
      <c r="C3780" s="84">
        <v>0.51371271623379766</v>
      </c>
      <c r="D3780" s="84">
        <v>0.55316038041017013</v>
      </c>
      <c r="E3780" s="84">
        <v>0.34261365168690833</v>
      </c>
      <c r="F3780" s="84">
        <v>0.51694402846796184</v>
      </c>
      <c r="G3780" s="84">
        <v>0.49746850754263777</v>
      </c>
      <c r="H3780" s="84">
        <v>0.21815711652200631</v>
      </c>
      <c r="I3780" s="84">
        <v>0.3518380485127624</v>
      </c>
      <c r="J3780" s="84">
        <v>0.38058865432954969</v>
      </c>
      <c r="K3780" s="84">
        <v>0.24859002518243181</v>
      </c>
      <c r="L3780" s="84">
        <v>0.28174287216372312</v>
      </c>
      <c r="M3780" s="84">
        <v>0.34270850003661812</v>
      </c>
      <c r="N3780" s="84">
        <v>0.37401040061875512</v>
      </c>
      <c r="O3780" s="84">
        <v>0.27070306492073848</v>
      </c>
      <c r="P3780" s="84">
        <v>0.26488620257165868</v>
      </c>
      <c r="Q3780" s="84">
        <v>0.38058340788711992</v>
      </c>
      <c r="R3780" s="84">
        <v>0.27279600771820689</v>
      </c>
      <c r="S3780" s="84">
        <v>0.32164961417398119</v>
      </c>
      <c r="T3780" s="84">
        <v>0.40138813827946151</v>
      </c>
      <c r="U3780" s="84">
        <v>0.31544947849880178</v>
      </c>
      <c r="V3780" s="84">
        <v>0.35356535291341518</v>
      </c>
      <c r="W3780" s="84">
        <v>0.41485619634676679</v>
      </c>
      <c r="X3780" s="84">
        <v>0.33300728853029082</v>
      </c>
      <c r="Y3780" s="84">
        <v>0.32126197731642919</v>
      </c>
      <c r="Z3780" s="84">
        <v>0.34645372194507928</v>
      </c>
      <c r="AA3780" s="84">
        <v>0.2961992335797265</v>
      </c>
      <c r="AB3780" s="84">
        <v>0.29093444800171159</v>
      </c>
      <c r="AC3780" s="84">
        <v>0.25927051546899837</v>
      </c>
      <c r="AD3780" s="84">
        <v>0.24027676124661709</v>
      </c>
      <c r="AE3780" s="84">
        <v>0.26543885363291808</v>
      </c>
      <c r="AF3780" s="84">
        <v>0.31471161883533022</v>
      </c>
      <c r="AG3780" s="84">
        <v>0.44376968694458629</v>
      </c>
      <c r="AH3780" s="84">
        <v>0.48068126630600511</v>
      </c>
      <c r="AI3780" s="84">
        <v>0.4711209548418851</v>
      </c>
      <c r="AJ3780" s="84">
        <v>0.51678240740740755</v>
      </c>
      <c r="AK3780" s="84">
        <v>0.55375071149440136</v>
      </c>
    </row>
    <row r="3781" spans="1:37">
      <c r="A3781" s="84">
        <v>14</v>
      </c>
      <c r="B3781" s="84">
        <v>0.41675177667134772</v>
      </c>
      <c r="C3781" s="84">
        <v>0.51611044186382682</v>
      </c>
      <c r="D3781" s="84">
        <v>0.56893748247827314</v>
      </c>
      <c r="E3781" s="84">
        <v>0.34829511232571309</v>
      </c>
      <c r="F3781" s="84">
        <v>0.51999973993944937</v>
      </c>
      <c r="G3781" s="84">
        <v>0.51281730054776997</v>
      </c>
      <c r="H3781" s="84">
        <v>0.23095571856517391</v>
      </c>
      <c r="I3781" s="84">
        <v>0.35738328246699869</v>
      </c>
      <c r="J3781" s="84">
        <v>0.38907735227939583</v>
      </c>
      <c r="K3781" s="84">
        <v>0.31276097608071252</v>
      </c>
      <c r="L3781" s="84">
        <v>0.30332924431982677</v>
      </c>
      <c r="M3781" s="84">
        <v>0.38015401349177708</v>
      </c>
      <c r="N3781" s="84">
        <v>0.4448842663916644</v>
      </c>
      <c r="O3781" s="84">
        <v>0.3143512699347133</v>
      </c>
      <c r="P3781" s="84">
        <v>0.31736583425955189</v>
      </c>
      <c r="Q3781" s="84">
        <v>0.4579439252336448</v>
      </c>
      <c r="R3781" s="84">
        <v>0.34156087394970902</v>
      </c>
      <c r="S3781" s="84">
        <v>0.39874277435825561</v>
      </c>
      <c r="T3781" s="84">
        <v>0.4804166843776756</v>
      </c>
      <c r="U3781" s="84">
        <v>0.38652607417981599</v>
      </c>
      <c r="V3781" s="84">
        <v>0.430726680056633</v>
      </c>
      <c r="W3781" s="84">
        <v>0.46947132942359349</v>
      </c>
      <c r="X3781" s="84">
        <v>0.40334400277307092</v>
      </c>
      <c r="Y3781" s="84">
        <v>0.38884520744386147</v>
      </c>
      <c r="Z3781" s="84">
        <v>0.41495149054088742</v>
      </c>
      <c r="AA3781" s="84">
        <v>0.35426546316674018</v>
      </c>
      <c r="AB3781" s="84">
        <v>0.33794256013651552</v>
      </c>
      <c r="AC3781" s="84">
        <v>0.32011565299174077</v>
      </c>
      <c r="AD3781" s="84">
        <v>0.26651106647830108</v>
      </c>
      <c r="AE3781" s="84">
        <v>0.27886785068153402</v>
      </c>
      <c r="AF3781" s="84">
        <v>0.32152983790339762</v>
      </c>
      <c r="AG3781" s="84">
        <v>0.44529009097788019</v>
      </c>
      <c r="AH3781" s="84">
        <v>0.49252512018914041</v>
      </c>
      <c r="AI3781" s="84">
        <v>0.47550141503629878</v>
      </c>
      <c r="AJ3781" s="84">
        <v>0.51872309212078316</v>
      </c>
      <c r="AK3781" s="84">
        <v>0.57090310761621876</v>
      </c>
    </row>
    <row r="3782" spans="1:37">
      <c r="A3782" s="84">
        <v>15</v>
      </c>
      <c r="B3782" s="84">
        <v>0.42047533937614368</v>
      </c>
      <c r="C3782" s="84">
        <v>0.51597744904351173</v>
      </c>
      <c r="D3782" s="84">
        <v>0.56577171076750576</v>
      </c>
      <c r="E3782" s="84">
        <v>0.34658707827290791</v>
      </c>
      <c r="F3782" s="84">
        <v>0.52084710390069167</v>
      </c>
      <c r="G3782" s="84">
        <v>0.51233346581189199</v>
      </c>
      <c r="H3782" s="84">
        <v>0.26154562562408779</v>
      </c>
      <c r="I3782" s="84">
        <v>0.36937117343627762</v>
      </c>
      <c r="J3782" s="84">
        <v>0.40709975239990082</v>
      </c>
      <c r="K3782" s="84">
        <v>0.35890194942595322</v>
      </c>
      <c r="L3782" s="84">
        <v>0.33347206772015903</v>
      </c>
      <c r="M3782" s="84">
        <v>0.41280932218331351</v>
      </c>
      <c r="N3782" s="84">
        <v>0.48284275195090198</v>
      </c>
      <c r="O3782" s="84">
        <v>0.34766219577519319</v>
      </c>
      <c r="P3782" s="84">
        <v>0.36020684416074389</v>
      </c>
      <c r="Q3782" s="84">
        <v>0.50335105082143305</v>
      </c>
      <c r="R3782" s="84">
        <v>0.3955345894449398</v>
      </c>
      <c r="S3782" s="84">
        <v>0.45679416630535719</v>
      </c>
      <c r="T3782" s="84">
        <v>0.5483874885384471</v>
      </c>
      <c r="U3782" s="84">
        <v>0.44884702954220018</v>
      </c>
      <c r="V3782" s="84">
        <v>0.4926135677674976</v>
      </c>
      <c r="W3782" s="84">
        <v>0.50829877420794145</v>
      </c>
      <c r="X3782" s="84">
        <v>0.45472325526081431</v>
      </c>
      <c r="Y3782" s="84">
        <v>0.4360272789492553</v>
      </c>
      <c r="Z3782" s="84">
        <v>0.4662815187775059</v>
      </c>
      <c r="AA3782" s="84">
        <v>0.40378255331008839</v>
      </c>
      <c r="AB3782" s="84">
        <v>0.37313602241861132</v>
      </c>
      <c r="AC3782" s="84">
        <v>0.37639381157926299</v>
      </c>
      <c r="AD3782" s="84">
        <v>0.30350618145506758</v>
      </c>
      <c r="AE3782" s="84">
        <v>0.30009465196432772</v>
      </c>
      <c r="AF3782" s="84">
        <v>0.32108730926196061</v>
      </c>
      <c r="AG3782" s="84">
        <v>0.44374857022190162</v>
      </c>
      <c r="AH3782" s="84">
        <v>0.4879095560248925</v>
      </c>
      <c r="AI3782" s="84">
        <v>0.47192075796726962</v>
      </c>
      <c r="AJ3782" s="84">
        <v>0.51836002005189918</v>
      </c>
      <c r="AK3782" s="84">
        <v>0.56704310101546407</v>
      </c>
    </row>
    <row r="3783" spans="1:37">
      <c r="A3783" s="84">
        <v>16</v>
      </c>
      <c r="B3783" s="84">
        <v>0.44288054810843008</v>
      </c>
      <c r="C3783" s="84">
        <v>0.53417819110490039</v>
      </c>
      <c r="D3783" s="84">
        <v>0.56964913415712415</v>
      </c>
      <c r="E3783" s="84">
        <v>0.35094705993401593</v>
      </c>
      <c r="F3783" s="84">
        <v>0.5353346437495532</v>
      </c>
      <c r="G3783" s="84">
        <v>0.51637262186587407</v>
      </c>
      <c r="H3783" s="84">
        <v>0.32778055150165142</v>
      </c>
      <c r="I3783" s="84">
        <v>0.40397758667363842</v>
      </c>
      <c r="J3783" s="84">
        <v>0.45951000913201878</v>
      </c>
      <c r="K3783" s="84">
        <v>0.42244132815202778</v>
      </c>
      <c r="L3783" s="84">
        <v>0.38615843530469501</v>
      </c>
      <c r="M3783" s="84">
        <v>0.4717917698531745</v>
      </c>
      <c r="N3783" s="84">
        <v>0.54193260348741423</v>
      </c>
      <c r="O3783" s="84">
        <v>0.39630369180018349</v>
      </c>
      <c r="P3783" s="84">
        <v>0.40770146529484341</v>
      </c>
      <c r="Q3783" s="84">
        <v>0.55679450706274591</v>
      </c>
      <c r="R3783" s="84">
        <v>0.45902653109591068</v>
      </c>
      <c r="S3783" s="84">
        <v>0.51987288895991357</v>
      </c>
      <c r="T3783" s="84">
        <v>0.59062369065040898</v>
      </c>
      <c r="U3783" s="84">
        <v>0.49490952167633739</v>
      </c>
      <c r="V3783" s="84">
        <v>0.54620745667467863</v>
      </c>
      <c r="W3783" s="84">
        <v>0.52457849072633767</v>
      </c>
      <c r="X3783" s="84">
        <v>0.50643623503989055</v>
      </c>
      <c r="Y3783" s="84">
        <v>0.49372209366750319</v>
      </c>
      <c r="Z3783" s="84">
        <v>0.51113537185430769</v>
      </c>
      <c r="AA3783" s="84">
        <v>0.45788336366227322</v>
      </c>
      <c r="AB3783" s="84">
        <v>0.42358311611389871</v>
      </c>
      <c r="AC3783" s="84">
        <v>0.43657772283530538</v>
      </c>
      <c r="AD3783" s="84">
        <v>0.35870807872773808</v>
      </c>
      <c r="AE3783" s="84">
        <v>0.36221549496587341</v>
      </c>
      <c r="AF3783" s="84">
        <v>0.32619277858816981</v>
      </c>
      <c r="AG3783" s="84">
        <v>0.45630774103859079</v>
      </c>
      <c r="AH3783" s="84">
        <v>0.48971286372038569</v>
      </c>
      <c r="AI3783" s="84">
        <v>0.48186292604897257</v>
      </c>
      <c r="AJ3783" s="84">
        <v>0.5342080237084218</v>
      </c>
      <c r="AK3783" s="84">
        <v>0.56936771465606717</v>
      </c>
    </row>
    <row r="3784" spans="1:37">
      <c r="A3784" s="84">
        <v>17</v>
      </c>
      <c r="B3784" s="84">
        <v>0.48373335035533421</v>
      </c>
      <c r="C3784" s="84">
        <v>0.58674312147641305</v>
      </c>
      <c r="D3784" s="84">
        <v>0.62250113217312542</v>
      </c>
      <c r="E3784" s="84">
        <v>0.38587186148742803</v>
      </c>
      <c r="F3784" s="84">
        <v>0.58714520697569117</v>
      </c>
      <c r="G3784" s="84">
        <v>0.56525289004855628</v>
      </c>
      <c r="H3784" s="84">
        <v>0.40811986327674932</v>
      </c>
      <c r="I3784" s="84">
        <v>0.46413707086551881</v>
      </c>
      <c r="J3784" s="84">
        <v>0.52954098268054561</v>
      </c>
      <c r="K3784" s="84">
        <v>0.48057412726380411</v>
      </c>
      <c r="L3784" s="84">
        <v>0.44775078859546202</v>
      </c>
      <c r="M3784" s="84">
        <v>0.53251019206930872</v>
      </c>
      <c r="N3784" s="84">
        <v>0.57994453841752136</v>
      </c>
      <c r="O3784" s="84">
        <v>0.44849790244652699</v>
      </c>
      <c r="P3784" s="84">
        <v>0.45905688851726839</v>
      </c>
      <c r="Q3784" s="84">
        <v>0.6003999591373016</v>
      </c>
      <c r="R3784" s="84">
        <v>0.51091141812934249</v>
      </c>
      <c r="S3784" s="84">
        <v>0.56820363964072529</v>
      </c>
      <c r="T3784" s="84">
        <v>0.63305117165914693</v>
      </c>
      <c r="U3784" s="84">
        <v>0.54292318781523963</v>
      </c>
      <c r="V3784" s="84">
        <v>0.59656251028942076</v>
      </c>
      <c r="W3784" s="84">
        <v>0.57405330407649968</v>
      </c>
      <c r="X3784" s="84">
        <v>0.55438602475482091</v>
      </c>
      <c r="Y3784" s="84">
        <v>0.54353897109148386</v>
      </c>
      <c r="Z3784" s="84">
        <v>0.55591499942784506</v>
      </c>
      <c r="AA3784" s="84">
        <v>0.51058801052476321</v>
      </c>
      <c r="AB3784" s="84">
        <v>0.48126694376821583</v>
      </c>
      <c r="AC3784" s="84">
        <v>0.48310176724014009</v>
      </c>
      <c r="AD3784" s="84">
        <v>0.40252364498760312</v>
      </c>
      <c r="AE3784" s="84">
        <v>0.42047637494957879</v>
      </c>
      <c r="AF3784" s="84">
        <v>0.35694032419320471</v>
      </c>
      <c r="AG3784" s="84">
        <v>0.50142185932743222</v>
      </c>
      <c r="AH3784" s="84">
        <v>0.535529679282291</v>
      </c>
      <c r="AI3784" s="84">
        <v>0.52885443583118008</v>
      </c>
      <c r="AJ3784" s="84">
        <v>0.5864074663835811</v>
      </c>
      <c r="AK3784" s="84">
        <v>0.62221680131249801</v>
      </c>
    </row>
    <row r="3785" spans="1:37">
      <c r="A3785" s="84">
        <v>18</v>
      </c>
      <c r="B3785" s="84">
        <v>0.54056555598110556</v>
      </c>
      <c r="C3785" s="84">
        <v>0.66800173468896051</v>
      </c>
      <c r="D3785" s="84">
        <v>0.71063811433870316</v>
      </c>
      <c r="E3785" s="84">
        <v>0.440223302978272</v>
      </c>
      <c r="F3785" s="84">
        <v>0.66671073248221313</v>
      </c>
      <c r="G3785" s="84">
        <v>0.64160805930431464</v>
      </c>
      <c r="H3785" s="84">
        <v>0.44410573008679632</v>
      </c>
      <c r="I3785" s="84">
        <v>0.52927070160930467</v>
      </c>
      <c r="J3785" s="84">
        <v>0.58209245619925998</v>
      </c>
      <c r="K3785" s="84">
        <v>0.4971237318272147</v>
      </c>
      <c r="L3785" s="84">
        <v>0.50168481325145153</v>
      </c>
      <c r="M3785" s="84">
        <v>0.56036173369607967</v>
      </c>
      <c r="N3785" s="84">
        <v>0.61144193826283244</v>
      </c>
      <c r="O3785" s="84">
        <v>0.49415548943798288</v>
      </c>
      <c r="P3785" s="84">
        <v>0.48228288246030843</v>
      </c>
      <c r="Q3785" s="84">
        <v>0.62578745824729975</v>
      </c>
      <c r="R3785" s="84">
        <v>0.55049601280354943</v>
      </c>
      <c r="S3785" s="84">
        <v>0.57715799938959433</v>
      </c>
      <c r="T3785" s="84">
        <v>0.65604714569379585</v>
      </c>
      <c r="U3785" s="84">
        <v>0.58073345484532746</v>
      </c>
      <c r="V3785" s="84">
        <v>0.60655340072218011</v>
      </c>
      <c r="W3785" s="84">
        <v>0.60282320295094682</v>
      </c>
      <c r="X3785" s="84">
        <v>0.58282659640570156</v>
      </c>
      <c r="Y3785" s="84">
        <v>0.5569869716129453</v>
      </c>
      <c r="Z3785" s="84">
        <v>0.58126300879262938</v>
      </c>
      <c r="AA3785" s="84">
        <v>0.53575097062230581</v>
      </c>
      <c r="AB3785" s="84">
        <v>0.49659493859147869</v>
      </c>
      <c r="AC3785" s="84">
        <v>0.50158324674417942</v>
      </c>
      <c r="AD3785" s="84">
        <v>0.43529542759555861</v>
      </c>
      <c r="AE3785" s="84">
        <v>0.45077299104201018</v>
      </c>
      <c r="AF3785" s="84">
        <v>0.40754429383901802</v>
      </c>
      <c r="AG3785" s="84">
        <v>0.57306034103507142</v>
      </c>
      <c r="AH3785" s="84">
        <v>0.61172037060043738</v>
      </c>
      <c r="AI3785" s="84">
        <v>0.60567244985849644</v>
      </c>
      <c r="AJ3785" s="84">
        <v>0.67047984489266343</v>
      </c>
      <c r="AK3785" s="84">
        <v>0.71237928510955817</v>
      </c>
    </row>
    <row r="3786" spans="1:37">
      <c r="A3786" s="84">
        <v>19</v>
      </c>
      <c r="B3786" s="84">
        <v>0.60913230350227665</v>
      </c>
      <c r="C3786" s="84">
        <v>0.76046258372283526</v>
      </c>
      <c r="D3786" s="84">
        <v>0.80177265963641087</v>
      </c>
      <c r="E3786" s="84">
        <v>0.49687609561394819</v>
      </c>
      <c r="F3786" s="84">
        <v>0.75910157748395768</v>
      </c>
      <c r="G3786" s="84">
        <v>0.71966960999464313</v>
      </c>
      <c r="H3786" s="84">
        <v>0.44368327060450108</v>
      </c>
      <c r="I3786" s="84">
        <v>0.57734958583802143</v>
      </c>
      <c r="J3786" s="84">
        <v>0.61380033201635598</v>
      </c>
      <c r="K3786" s="84">
        <v>0.48717546442679788</v>
      </c>
      <c r="L3786" s="84">
        <v>0.52636461301677773</v>
      </c>
      <c r="M3786" s="84">
        <v>0.56655699285809225</v>
      </c>
      <c r="N3786" s="84">
        <v>0.59350810229580775</v>
      </c>
      <c r="O3786" s="84">
        <v>0.4982763467035794</v>
      </c>
      <c r="P3786" s="84">
        <v>0.48167234294221423</v>
      </c>
      <c r="Q3786" s="84">
        <v>0.6138846495559277</v>
      </c>
      <c r="R3786" s="84">
        <v>0.54850985069242231</v>
      </c>
      <c r="S3786" s="84">
        <v>0.55635705836969351</v>
      </c>
      <c r="T3786" s="84">
        <v>0.64134599619871147</v>
      </c>
      <c r="U3786" s="84">
        <v>0.57924873200092575</v>
      </c>
      <c r="V3786" s="84">
        <v>0.58721258217817429</v>
      </c>
      <c r="W3786" s="84">
        <v>0.60601069015362896</v>
      </c>
      <c r="X3786" s="84">
        <v>0.57906893773312518</v>
      </c>
      <c r="Y3786" s="84">
        <v>0.54910292344294875</v>
      </c>
      <c r="Z3786" s="84">
        <v>0.58638766124717401</v>
      </c>
      <c r="AA3786" s="84">
        <v>0.53446975442743905</v>
      </c>
      <c r="AB3786" s="84">
        <v>0.49257018209903108</v>
      </c>
      <c r="AC3786" s="84">
        <v>0.49143896799418452</v>
      </c>
      <c r="AD3786" s="84">
        <v>0.44792499985815848</v>
      </c>
      <c r="AE3786" s="84">
        <v>0.46646245272393971</v>
      </c>
      <c r="AF3786" s="84">
        <v>0.46305705341484588</v>
      </c>
      <c r="AG3786" s="84">
        <v>0.65326165379133161</v>
      </c>
      <c r="AH3786" s="84">
        <v>0.69071202418465261</v>
      </c>
      <c r="AI3786" s="84">
        <v>0.68989787129322011</v>
      </c>
      <c r="AJ3786" s="84">
        <v>0.76481407761264464</v>
      </c>
      <c r="AK3786" s="84">
        <v>0.80519163713068065</v>
      </c>
    </row>
    <row r="3787" spans="1:37">
      <c r="A3787" s="84">
        <v>20</v>
      </c>
      <c r="B3787" s="84">
        <v>0.66388995276394736</v>
      </c>
      <c r="C3787" s="84">
        <v>0.83815737483737296</v>
      </c>
      <c r="D3787" s="84">
        <v>0.86878436954130822</v>
      </c>
      <c r="E3787" s="84">
        <v>0.53972977103354047</v>
      </c>
      <c r="F3787" s="84">
        <v>0.8359819778038321</v>
      </c>
      <c r="G3787" s="84">
        <v>0.77688306751222547</v>
      </c>
      <c r="H3787" s="84">
        <v>1</v>
      </c>
      <c r="I3787" s="84">
        <v>1</v>
      </c>
      <c r="J3787" s="84">
        <v>1</v>
      </c>
      <c r="K3787" s="84">
        <v>1</v>
      </c>
      <c r="L3787" s="84">
        <v>1</v>
      </c>
      <c r="M3787" s="84">
        <v>1</v>
      </c>
      <c r="N3787" s="84">
        <v>1</v>
      </c>
      <c r="O3787" s="84">
        <v>1</v>
      </c>
      <c r="P3787" s="84">
        <v>1</v>
      </c>
      <c r="Q3787" s="84">
        <v>1</v>
      </c>
      <c r="R3787" s="84">
        <v>1</v>
      </c>
      <c r="S3787" s="84">
        <v>1</v>
      </c>
      <c r="T3787" s="84">
        <v>1</v>
      </c>
      <c r="U3787" s="84">
        <v>1</v>
      </c>
      <c r="V3787" s="84">
        <v>1</v>
      </c>
      <c r="W3787" s="84">
        <v>1</v>
      </c>
      <c r="X3787" s="84">
        <v>1</v>
      </c>
      <c r="Y3787" s="84">
        <v>1</v>
      </c>
      <c r="Z3787" s="84">
        <v>1</v>
      </c>
      <c r="AA3787" s="84">
        <v>1</v>
      </c>
      <c r="AB3787" s="84">
        <v>1</v>
      </c>
      <c r="AC3787" s="84">
        <v>1</v>
      </c>
      <c r="AD3787" s="84">
        <v>1</v>
      </c>
      <c r="AE3787" s="84">
        <v>1</v>
      </c>
      <c r="AF3787" s="84">
        <v>0.50467933063445503</v>
      </c>
      <c r="AG3787" s="84">
        <v>0.72122758547873367</v>
      </c>
      <c r="AH3787" s="84">
        <v>0.75028894335204399</v>
      </c>
      <c r="AI3787" s="84">
        <v>0.76048972560600459</v>
      </c>
      <c r="AJ3787" s="84">
        <v>0.84519675925925919</v>
      </c>
      <c r="AK3787" s="84">
        <v>0.87299765147058128</v>
      </c>
    </row>
    <row r="3788" spans="1:37">
      <c r="A3788" s="84">
        <v>21</v>
      </c>
      <c r="B3788" s="84">
        <v>1</v>
      </c>
      <c r="C3788" s="84">
        <v>1</v>
      </c>
      <c r="D3788" s="84">
        <v>0.98559013176338661</v>
      </c>
      <c r="E3788" s="84">
        <v>1</v>
      </c>
      <c r="F3788" s="84">
        <v>0.98661338314937674</v>
      </c>
      <c r="G3788" s="84">
        <v>1</v>
      </c>
      <c r="H3788" s="84">
        <v>0.85368499884783766</v>
      </c>
      <c r="I3788" s="84">
        <v>0.93434349053070331</v>
      </c>
      <c r="J3788" s="84">
        <v>0.94337520672568498</v>
      </c>
      <c r="K3788" s="84">
        <v>0.85293218443516505</v>
      </c>
      <c r="L3788" s="84">
        <v>0.89435297075720421</v>
      </c>
      <c r="M3788" s="84">
        <v>0.90034421120300323</v>
      </c>
      <c r="N3788" s="84">
        <v>0.92170610391815322</v>
      </c>
      <c r="O3788" s="84">
        <v>0.88241966449751519</v>
      </c>
      <c r="P3788" s="84">
        <v>0.8609524926327381</v>
      </c>
      <c r="Q3788" s="84">
        <v>0.91411713354363178</v>
      </c>
      <c r="R3788" s="84">
        <v>0.88895098977078546</v>
      </c>
      <c r="S3788" s="84">
        <v>0.8801823880999754</v>
      </c>
      <c r="T3788" s="84">
        <v>0.95671328204225148</v>
      </c>
      <c r="U3788" s="84">
        <v>0.91418750808588689</v>
      </c>
      <c r="V3788" s="84">
        <v>0.92030884725560569</v>
      </c>
      <c r="W3788" s="84">
        <v>0.94001534150120569</v>
      </c>
      <c r="X3788" s="84">
        <v>0.91482348407604541</v>
      </c>
      <c r="Y3788" s="84">
        <v>0.89676592086823326</v>
      </c>
      <c r="Z3788" s="84">
        <v>0.92397452828146309</v>
      </c>
      <c r="AA3788" s="84">
        <v>0.88434150158957936</v>
      </c>
      <c r="AB3788" s="84">
        <v>0.86052555361601868</v>
      </c>
      <c r="AC3788" s="84">
        <v>0.84616427160382268</v>
      </c>
      <c r="AD3788" s="84">
        <v>0.85531310105359903</v>
      </c>
      <c r="AE3788" s="84">
        <v>0.85249070453810227</v>
      </c>
      <c r="AF3788" s="84">
        <v>1</v>
      </c>
      <c r="AG3788" s="84">
        <v>1</v>
      </c>
      <c r="AH3788" s="84">
        <v>1</v>
      </c>
      <c r="AI3788" s="84">
        <v>1</v>
      </c>
      <c r="AJ3788" s="84">
        <v>0.99932546001415401</v>
      </c>
      <c r="AK3788" s="84">
        <v>0.99612564393232794</v>
      </c>
    </row>
    <row r="3789" spans="1:37">
      <c r="A3789" s="84">
        <v>22</v>
      </c>
      <c r="B3789" s="84">
        <v>0.94004000170219992</v>
      </c>
      <c r="C3789" s="84">
        <v>0.99827880306461703</v>
      </c>
      <c r="D3789" s="84">
        <v>1</v>
      </c>
      <c r="E3789" s="84">
        <v>0.90108684903675862</v>
      </c>
      <c r="F3789" s="84">
        <v>1</v>
      </c>
      <c r="G3789" s="84">
        <v>0.98774429334208846</v>
      </c>
      <c r="H3789" s="84">
        <v>0.68829211152930325</v>
      </c>
      <c r="I3789" s="84">
        <v>0.80938289185310464</v>
      </c>
      <c r="J3789" s="84">
        <v>0.81993918263723919</v>
      </c>
      <c r="K3789" s="84">
        <v>0.70427135880540337</v>
      </c>
      <c r="L3789" s="84">
        <v>0.74621417033661974</v>
      </c>
      <c r="M3789" s="84">
        <v>0.76716783890156204</v>
      </c>
      <c r="N3789" s="84">
        <v>0.7772010136515981</v>
      </c>
      <c r="O3789" s="84">
        <v>0.73149326714504681</v>
      </c>
      <c r="P3789" s="84">
        <v>0.70608576614424534</v>
      </c>
      <c r="Q3789" s="84">
        <v>0.77124009002176264</v>
      </c>
      <c r="R3789" s="84">
        <v>0.74114454750525571</v>
      </c>
      <c r="S3789" s="84">
        <v>0.73170977709722085</v>
      </c>
      <c r="T3789" s="84">
        <v>0.85616130579726879</v>
      </c>
      <c r="U3789" s="84">
        <v>0.77264290347365305</v>
      </c>
      <c r="V3789" s="84">
        <v>0.78669234906105612</v>
      </c>
      <c r="W3789" s="84">
        <v>0.82898199054450095</v>
      </c>
      <c r="X3789" s="84">
        <v>0.77855258233015401</v>
      </c>
      <c r="Y3789" s="84">
        <v>0.7623327657008766</v>
      </c>
      <c r="Z3789" s="84">
        <v>0.77480600855448911</v>
      </c>
      <c r="AA3789" s="84">
        <v>0.73141698522113718</v>
      </c>
      <c r="AB3789" s="84">
        <v>0.72408826545389082</v>
      </c>
      <c r="AC3789" s="84">
        <v>0.69730622168740009</v>
      </c>
      <c r="AD3789" s="84">
        <v>0.69265558600421018</v>
      </c>
      <c r="AE3789" s="84">
        <v>0.70839606854878967</v>
      </c>
      <c r="AF3789" s="84">
        <v>0.89085932506187215</v>
      </c>
      <c r="AG3789" s="84">
        <v>0.96098157565945785</v>
      </c>
      <c r="AH3789" s="84">
        <v>0.97629346856258681</v>
      </c>
      <c r="AI3789" s="84">
        <v>0.98529592715639225</v>
      </c>
      <c r="AJ3789" s="84">
        <v>1</v>
      </c>
      <c r="AK3789" s="84">
        <v>1</v>
      </c>
    </row>
    <row r="3790" spans="1:37">
      <c r="A3790" s="84">
        <v>23</v>
      </c>
      <c r="B3790" s="84">
        <v>0.79689561257925856</v>
      </c>
      <c r="C3790" s="84">
        <v>0.8680788319760997</v>
      </c>
      <c r="D3790" s="84">
        <v>0.91065105346013653</v>
      </c>
      <c r="E3790" s="84">
        <v>0.73937198284774219</v>
      </c>
      <c r="F3790" s="84">
        <v>0.87487186599946698</v>
      </c>
      <c r="G3790" s="84">
        <v>0.87449672547562673</v>
      </c>
      <c r="H3790" s="84">
        <v>0.53034987326215521</v>
      </c>
      <c r="I3790" s="84">
        <v>0.65361324032767076</v>
      </c>
      <c r="J3790" s="84">
        <v>0.66627335176473912</v>
      </c>
      <c r="K3790" s="84">
        <v>0.56236473494082528</v>
      </c>
      <c r="L3790" s="84">
        <v>0.588351264038523</v>
      </c>
      <c r="M3790" s="84">
        <v>0.61965611429222411</v>
      </c>
      <c r="N3790" s="84">
        <v>0.63664803274874393</v>
      </c>
      <c r="O3790" s="84">
        <v>0.58038920091433188</v>
      </c>
      <c r="P3790" s="84">
        <v>0.55970031304489698</v>
      </c>
      <c r="Q3790" s="84">
        <v>0.63204068934133673</v>
      </c>
      <c r="R3790" s="84">
        <v>0.59641185901895133</v>
      </c>
      <c r="S3790" s="84">
        <v>0.60226845526815254</v>
      </c>
      <c r="T3790" s="84">
        <v>0.7121009709681142</v>
      </c>
      <c r="U3790" s="84">
        <v>0.62975571160644905</v>
      </c>
      <c r="V3790" s="84">
        <v>0.64251533809664918</v>
      </c>
      <c r="W3790" s="84">
        <v>0.69710314561896236</v>
      </c>
      <c r="X3790" s="84">
        <v>0.64710551498177382</v>
      </c>
      <c r="Y3790" s="84">
        <v>0.63278932959619349</v>
      </c>
      <c r="Z3790" s="84">
        <v>0.64960304819400061</v>
      </c>
      <c r="AA3790" s="84">
        <v>0.59611142224445368</v>
      </c>
      <c r="AB3790" s="84">
        <v>0.58245075707169947</v>
      </c>
      <c r="AC3790" s="84">
        <v>0.55560666483220877</v>
      </c>
      <c r="AD3790" s="84">
        <v>0.54707721287013589</v>
      </c>
      <c r="AE3790" s="84">
        <v>0.54703643501563548</v>
      </c>
      <c r="AF3790" s="84">
        <v>0.73481880910625597</v>
      </c>
      <c r="AG3790" s="84">
        <v>0.80691572667921962</v>
      </c>
      <c r="AH3790" s="84">
        <v>0.86978160776739966</v>
      </c>
      <c r="AI3790" s="84">
        <v>0.84889873261966287</v>
      </c>
      <c r="AJ3790" s="84">
        <v>0.86490033026657243</v>
      </c>
      <c r="AK3790" s="84">
        <v>0.90948834584128524</v>
      </c>
    </row>
    <row r="3791" spans="1:37">
      <c r="A3791" s="84">
        <v>24</v>
      </c>
      <c r="B3791" s="84">
        <v>0.64776160687688822</v>
      </c>
      <c r="C3791" s="84">
        <v>0.7295504264443694</v>
      </c>
      <c r="D3791" s="84">
        <v>0.75338465851502023</v>
      </c>
      <c r="E3791" s="84">
        <v>0.55080502341804582</v>
      </c>
      <c r="F3791" s="84">
        <v>0.72583766586987009</v>
      </c>
      <c r="G3791" s="84">
        <v>0.70601855851808337</v>
      </c>
      <c r="H3791" s="84">
        <v>0.40801904908211079</v>
      </c>
      <c r="I3791" s="84">
        <v>0.54888298023567872</v>
      </c>
      <c r="J3791" s="84">
        <v>0.52612981274654091</v>
      </c>
      <c r="K3791" s="84">
        <v>0.431898819724361</v>
      </c>
      <c r="L3791" s="84">
        <v>0.46432653185620892</v>
      </c>
      <c r="M3791" s="84">
        <v>0.47352503193921919</v>
      </c>
      <c r="N3791" s="84">
        <v>0.49468335963880811</v>
      </c>
      <c r="O3791" s="84">
        <v>0.44432997618706682</v>
      </c>
      <c r="P3791" s="84">
        <v>0.43983955174418021</v>
      </c>
      <c r="Q3791" s="84">
        <v>0.50502270665845272</v>
      </c>
      <c r="R3791" s="84">
        <v>0.47040474529629811</v>
      </c>
      <c r="S3791" s="84">
        <v>0.47705150590691697</v>
      </c>
      <c r="T3791" s="84">
        <v>0.58774236250690715</v>
      </c>
      <c r="U3791" s="84">
        <v>0.50968942273588569</v>
      </c>
      <c r="V3791" s="84">
        <v>0.53300297432858101</v>
      </c>
      <c r="W3791" s="84">
        <v>0.58614925263662954</v>
      </c>
      <c r="X3791" s="84">
        <v>0.5298026768247599</v>
      </c>
      <c r="Y3791" s="84">
        <v>0.5207005915327706</v>
      </c>
      <c r="Z3791" s="84">
        <v>0.54555744899316194</v>
      </c>
      <c r="AA3791" s="84">
        <v>0.47966928770992973</v>
      </c>
      <c r="AB3791" s="84">
        <v>0.47175364576402529</v>
      </c>
      <c r="AC3791" s="84">
        <v>0.42864711463034982</v>
      </c>
      <c r="AD3791" s="84">
        <v>0.41131640312505341</v>
      </c>
      <c r="AE3791" s="84">
        <v>0.41818795403988163</v>
      </c>
      <c r="AF3791" s="84">
        <v>0.53967187320734922</v>
      </c>
      <c r="AG3791" s="84">
        <v>0.63871047213472487</v>
      </c>
      <c r="AH3791" s="84">
        <v>0.69250403767746016</v>
      </c>
      <c r="AI3791" s="84">
        <v>0.69320782576596529</v>
      </c>
      <c r="AJ3791" s="84">
        <v>0.72865431115829227</v>
      </c>
      <c r="AK3791" s="84">
        <v>0.75057278288778229</v>
      </c>
    </row>
    <row r="3801" spans="1:50">
      <c r="A3801" s="84" t="s">
        <v>153</v>
      </c>
      <c r="B3801" s="83"/>
      <c r="C3801" s="83"/>
      <c r="D3801" s="83">
        <v>2015</v>
      </c>
      <c r="E3801" s="83"/>
      <c r="F3801" s="84" t="s">
        <v>1</v>
      </c>
      <c r="G3801" s="158">
        <v>130108.754</v>
      </c>
      <c r="H3801" s="83" t="s">
        <v>2</v>
      </c>
      <c r="I3801" s="83"/>
      <c r="J3801" s="83"/>
      <c r="K3801" s="83" t="s">
        <v>3</v>
      </c>
      <c r="L3801" s="83" t="s">
        <v>4</v>
      </c>
      <c r="M3801" s="83"/>
      <c r="N3801" s="83"/>
      <c r="O3801" s="83"/>
      <c r="P3801" s="83"/>
      <c r="Q3801" s="83"/>
      <c r="R3801" s="83"/>
      <c r="S3801" s="83"/>
      <c r="T3801" s="104"/>
      <c r="U3801" s="83"/>
      <c r="V3801" s="83"/>
      <c r="W3801" s="83"/>
      <c r="X3801" s="83"/>
      <c r="Y3801" s="83"/>
      <c r="Z3801" s="83"/>
      <c r="AA3801" s="83"/>
      <c r="AB3801" s="83"/>
      <c r="AC3801" s="83"/>
      <c r="AD3801" s="83"/>
      <c r="AE3801" s="83"/>
      <c r="AF3801" s="83"/>
      <c r="AG3801" s="83"/>
      <c r="AH3801" s="83"/>
      <c r="AI3801" s="83"/>
      <c r="AJ3801" s="83"/>
      <c r="AK3801" s="83"/>
    </row>
    <row r="3802" spans="1:50">
      <c r="A3802" s="83">
        <v>96</v>
      </c>
      <c r="B3802" s="84" t="s">
        <v>122</v>
      </c>
      <c r="C3802" s="83"/>
      <c r="D3802" s="83"/>
      <c r="E3802" s="83"/>
      <c r="F3802" s="83" t="s">
        <v>9</v>
      </c>
      <c r="G3802" s="83">
        <v>0</v>
      </c>
      <c r="H3802" s="83" t="s">
        <v>2</v>
      </c>
      <c r="I3802" s="83"/>
      <c r="J3802" s="83"/>
      <c r="K3802" s="83" t="s">
        <v>10</v>
      </c>
      <c r="L3802" s="83" t="s">
        <v>4</v>
      </c>
      <c r="M3802" s="83"/>
      <c r="N3802" s="83" t="s">
        <v>11</v>
      </c>
      <c r="O3802" s="83"/>
      <c r="P3802" s="83"/>
      <c r="Q3802" s="83"/>
      <c r="R3802" s="83"/>
      <c r="S3802" s="83"/>
      <c r="T3802" s="83"/>
      <c r="U3802" s="83"/>
      <c r="V3802" s="83"/>
      <c r="W3802" s="83"/>
      <c r="X3802" s="83"/>
      <c r="Y3802" s="83"/>
      <c r="Z3802" s="83"/>
      <c r="AA3802" s="83"/>
      <c r="AB3802" s="83"/>
      <c r="AC3802" s="83"/>
      <c r="AD3802" s="83"/>
      <c r="AE3802" s="83"/>
      <c r="AF3802" s="83"/>
      <c r="AG3802" s="83"/>
      <c r="AH3802" s="83"/>
      <c r="AI3802" s="83"/>
      <c r="AJ3802" s="83"/>
      <c r="AK3802" s="83"/>
    </row>
    <row r="3803" spans="1:50">
      <c r="A3803" s="84"/>
      <c r="B3803" s="84">
        <v>1</v>
      </c>
      <c r="C3803" s="84" t="s">
        <v>22</v>
      </c>
      <c r="D3803" s="84" t="s">
        <v>23</v>
      </c>
      <c r="E3803" s="84">
        <v>2</v>
      </c>
      <c r="F3803" s="84" t="s">
        <v>24</v>
      </c>
      <c r="G3803" s="84" t="s">
        <v>25</v>
      </c>
      <c r="H3803" s="84">
        <v>3</v>
      </c>
      <c r="I3803" s="84" t="s">
        <v>26</v>
      </c>
      <c r="J3803" s="84" t="s">
        <v>27</v>
      </c>
      <c r="K3803" s="84">
        <v>4</v>
      </c>
      <c r="L3803" s="84" t="s">
        <v>28</v>
      </c>
      <c r="M3803" s="84" t="s">
        <v>29</v>
      </c>
      <c r="N3803" s="84">
        <v>5</v>
      </c>
      <c r="O3803" s="84" t="s">
        <v>30</v>
      </c>
      <c r="P3803" s="84" t="s">
        <v>30</v>
      </c>
      <c r="Q3803" s="84">
        <v>6</v>
      </c>
      <c r="R3803" s="84" t="s">
        <v>31</v>
      </c>
      <c r="S3803" s="84" t="s">
        <v>32</v>
      </c>
      <c r="T3803" s="84">
        <v>7</v>
      </c>
      <c r="U3803" s="84" t="s">
        <v>33</v>
      </c>
      <c r="V3803" s="84" t="s">
        <v>34</v>
      </c>
      <c r="W3803" s="84">
        <v>8</v>
      </c>
      <c r="X3803" s="84" t="s">
        <v>35</v>
      </c>
      <c r="Y3803" s="84" t="s">
        <v>36</v>
      </c>
      <c r="Z3803" s="84">
        <v>9</v>
      </c>
      <c r="AA3803" s="84" t="s">
        <v>37</v>
      </c>
      <c r="AB3803" s="84" t="s">
        <v>38</v>
      </c>
      <c r="AC3803" s="84">
        <v>10</v>
      </c>
      <c r="AD3803" s="84" t="s">
        <v>39</v>
      </c>
      <c r="AE3803" s="84" t="s">
        <v>40</v>
      </c>
      <c r="AF3803" s="84">
        <v>11</v>
      </c>
      <c r="AG3803" s="84" t="s">
        <v>41</v>
      </c>
      <c r="AH3803" s="84" t="s">
        <v>42</v>
      </c>
      <c r="AI3803" s="84">
        <v>12</v>
      </c>
      <c r="AJ3803" s="84" t="s">
        <v>43</v>
      </c>
      <c r="AK3803" s="84" t="s">
        <v>44</v>
      </c>
    </row>
    <row r="3804" spans="1:50">
      <c r="A3804" s="83"/>
      <c r="B3804" s="84">
        <v>31</v>
      </c>
      <c r="C3804" s="83"/>
      <c r="D3804" s="83"/>
      <c r="E3804" s="84">
        <v>28</v>
      </c>
      <c r="F3804" s="83"/>
      <c r="G3804" s="83"/>
      <c r="H3804" s="84">
        <v>31</v>
      </c>
      <c r="I3804" s="83"/>
      <c r="J3804" s="83"/>
      <c r="K3804" s="84">
        <v>30</v>
      </c>
      <c r="L3804" s="83"/>
      <c r="M3804" s="83"/>
      <c r="N3804" s="84">
        <v>31</v>
      </c>
      <c r="O3804" s="83"/>
      <c r="P3804" s="83"/>
      <c r="Q3804" s="84">
        <v>30</v>
      </c>
      <c r="R3804" s="83"/>
      <c r="S3804" s="83"/>
      <c r="T3804" s="84">
        <v>31</v>
      </c>
      <c r="U3804" s="83"/>
      <c r="V3804" s="83"/>
      <c r="W3804" s="84">
        <v>31</v>
      </c>
      <c r="X3804" s="83"/>
      <c r="Y3804" s="83"/>
      <c r="Z3804" s="84">
        <v>30</v>
      </c>
      <c r="AA3804" s="83"/>
      <c r="AB3804" s="83"/>
      <c r="AC3804" s="84">
        <v>31</v>
      </c>
      <c r="AD3804" s="83"/>
      <c r="AE3804" s="83"/>
      <c r="AF3804" s="84">
        <v>30</v>
      </c>
      <c r="AG3804" s="83"/>
      <c r="AH3804" s="83"/>
      <c r="AI3804" s="84">
        <v>31</v>
      </c>
      <c r="AJ3804" s="83"/>
      <c r="AK3804" s="83"/>
    </row>
    <row r="3805" spans="1:50">
      <c r="A3805" s="84" t="s">
        <v>47</v>
      </c>
      <c r="B3805" s="84" t="s">
        <v>48</v>
      </c>
      <c r="C3805" s="84" t="s">
        <v>49</v>
      </c>
      <c r="D3805" s="84" t="s">
        <v>50</v>
      </c>
      <c r="E3805" s="84" t="s">
        <v>48</v>
      </c>
      <c r="F3805" s="84" t="s">
        <v>49</v>
      </c>
      <c r="G3805" s="84" t="s">
        <v>50</v>
      </c>
      <c r="H3805" s="84" t="s">
        <v>48</v>
      </c>
      <c r="I3805" s="84" t="s">
        <v>49</v>
      </c>
      <c r="J3805" s="84" t="s">
        <v>50</v>
      </c>
      <c r="K3805" s="84" t="s">
        <v>48</v>
      </c>
      <c r="L3805" s="84" t="s">
        <v>49</v>
      </c>
      <c r="M3805" s="84" t="s">
        <v>50</v>
      </c>
      <c r="N3805" s="84" t="s">
        <v>48</v>
      </c>
      <c r="O3805" s="84" t="s">
        <v>49</v>
      </c>
      <c r="P3805" s="84" t="s">
        <v>50</v>
      </c>
      <c r="Q3805" s="84" t="s">
        <v>48</v>
      </c>
      <c r="R3805" s="84" t="s">
        <v>49</v>
      </c>
      <c r="S3805" s="84" t="s">
        <v>50</v>
      </c>
      <c r="T3805" s="84" t="s">
        <v>48</v>
      </c>
      <c r="U3805" s="84" t="s">
        <v>49</v>
      </c>
      <c r="V3805" s="84" t="s">
        <v>50</v>
      </c>
      <c r="W3805" s="84" t="s">
        <v>48</v>
      </c>
      <c r="X3805" s="84" t="s">
        <v>49</v>
      </c>
      <c r="Y3805" s="84" t="s">
        <v>50</v>
      </c>
      <c r="Z3805" s="84" t="s">
        <v>48</v>
      </c>
      <c r="AA3805" s="84" t="s">
        <v>49</v>
      </c>
      <c r="AB3805" s="84" t="s">
        <v>50</v>
      </c>
      <c r="AC3805" s="84" t="s">
        <v>48</v>
      </c>
      <c r="AD3805" s="84" t="s">
        <v>49</v>
      </c>
      <c r="AE3805" s="84" t="s">
        <v>50</v>
      </c>
      <c r="AF3805" s="84" t="s">
        <v>48</v>
      </c>
      <c r="AG3805" s="84" t="s">
        <v>49</v>
      </c>
      <c r="AH3805" s="84" t="s">
        <v>50</v>
      </c>
      <c r="AI3805" s="84" t="s">
        <v>48</v>
      </c>
      <c r="AJ3805" s="84" t="s">
        <v>49</v>
      </c>
      <c r="AK3805" s="84" t="s">
        <v>50</v>
      </c>
    </row>
    <row r="3806" spans="1:50">
      <c r="A3806" s="83"/>
      <c r="B3806" s="162">
        <v>7.387501760025611E-2</v>
      </c>
      <c r="C3806" s="163">
        <v>1.0772309666569699</v>
      </c>
      <c r="D3806" s="163">
        <v>1.0041890268543769</v>
      </c>
      <c r="E3806" s="162">
        <v>6.5794990766790379E-2</v>
      </c>
      <c r="F3806" s="163">
        <v>1.037259057353191</v>
      </c>
      <c r="G3806" s="163">
        <v>0.99289038018123621</v>
      </c>
      <c r="H3806" s="162">
        <v>7.144696844038044E-2</v>
      </c>
      <c r="I3806" s="163">
        <v>1.075739706972221</v>
      </c>
      <c r="J3806" s="163">
        <v>0.99857609901247468</v>
      </c>
      <c r="K3806" s="162">
        <v>6.9029385529658691E-2</v>
      </c>
      <c r="L3806" s="163">
        <v>1.070041052115591</v>
      </c>
      <c r="M3806" s="163">
        <v>0.99771283563758517</v>
      </c>
      <c r="N3806" s="162">
        <v>7.869977823776575E-2</v>
      </c>
      <c r="O3806" s="163">
        <v>1.613843105460061</v>
      </c>
      <c r="P3806" s="163">
        <v>1.0509933602431221</v>
      </c>
      <c r="Q3806" s="162">
        <v>9.615751553002766E-2</v>
      </c>
      <c r="R3806" s="163">
        <v>1.2982376142287939</v>
      </c>
      <c r="S3806" s="163">
        <v>1.089506506564373</v>
      </c>
      <c r="T3806" s="162">
        <v>0.1231812923826044</v>
      </c>
      <c r="U3806" s="163">
        <v>1.3259721966607161</v>
      </c>
      <c r="V3806" s="163">
        <v>0.95068786758672341</v>
      </c>
      <c r="W3806" s="162">
        <v>0.1158731451831779</v>
      </c>
      <c r="X3806" s="163">
        <v>1.2521324130000611</v>
      </c>
      <c r="Y3806" s="163">
        <v>0.99176670823794288</v>
      </c>
      <c r="Z3806" s="162">
        <v>9.1839616080145306E-2</v>
      </c>
      <c r="AA3806" s="163">
        <v>1.3161917243184369</v>
      </c>
      <c r="AB3806" s="163">
        <v>0.92259258905028063</v>
      </c>
      <c r="AC3806" s="162">
        <v>7.0533972748305487E-2</v>
      </c>
      <c r="AD3806" s="163">
        <v>1.018732860511405</v>
      </c>
      <c r="AE3806" s="163">
        <v>0.990228932224262</v>
      </c>
      <c r="AF3806" s="162">
        <v>7.0084435108125023E-2</v>
      </c>
      <c r="AG3806" s="163">
        <v>1.062479924970372</v>
      </c>
      <c r="AH3806" s="163">
        <v>0.99413512132558213</v>
      </c>
      <c r="AI3806" s="162">
        <v>7.3483882392762767E-2</v>
      </c>
      <c r="AJ3806" s="163">
        <v>1.0637914363007219</v>
      </c>
      <c r="AK3806" s="163">
        <v>0.97646760919270581</v>
      </c>
      <c r="AM3806" t="str">
        <f>A3801</f>
        <v>RefgChg-Res-StdForMsr-cDXGF-MFm1985-CZ16</v>
      </c>
      <c r="AN3806" s="159">
        <f>1/($B3806*(1/$B3804)*(1/(5/7+2/7*$D3806))*$B3816/SUM($B3808:$B3831))</f>
        <v>10520.863018935985</v>
      </c>
      <c r="AO3806" s="159">
        <f>1/(B3806*(1/B3804)*(1/(5/7+2/7*D3806)))</f>
        <v>420.12988717276494</v>
      </c>
      <c r="AP3806" s="159"/>
      <c r="AR3806" s="164">
        <f>CHOOSE(AV$3,C3806,F3806,I3806,L3806,O3806,R3806,U3806,X3806,AA3806,AD3806,AG3806,AJ3806)</f>
        <v>1.3259721966607161</v>
      </c>
      <c r="AS3806" s="160"/>
      <c r="AT3806" s="160"/>
      <c r="AV3806" s="115">
        <f>AN3806/AR3806</f>
        <v>7934.4522045268923</v>
      </c>
      <c r="AW3806" s="161">
        <f>AO3806/AR3806</f>
        <v>316.84667916175465</v>
      </c>
      <c r="AX3806" s="159"/>
    </row>
    <row r="3807" spans="1:50">
      <c r="A3807" s="84" t="s">
        <v>51</v>
      </c>
      <c r="B3807" s="84" t="s">
        <v>52</v>
      </c>
      <c r="C3807" s="84" t="s">
        <v>53</v>
      </c>
      <c r="D3807" s="84" t="s">
        <v>54</v>
      </c>
      <c r="E3807" s="84" t="s">
        <v>52</v>
      </c>
      <c r="F3807" s="84" t="s">
        <v>53</v>
      </c>
      <c r="G3807" s="84" t="s">
        <v>54</v>
      </c>
      <c r="H3807" s="84" t="s">
        <v>52</v>
      </c>
      <c r="I3807" s="84" t="s">
        <v>53</v>
      </c>
      <c r="J3807" s="84" t="s">
        <v>54</v>
      </c>
      <c r="K3807" s="84" t="s">
        <v>52</v>
      </c>
      <c r="L3807" s="84" t="s">
        <v>53</v>
      </c>
      <c r="M3807" s="84" t="s">
        <v>54</v>
      </c>
      <c r="N3807" s="84" t="s">
        <v>52</v>
      </c>
      <c r="O3807" s="84" t="s">
        <v>53</v>
      </c>
      <c r="P3807" s="84" t="s">
        <v>54</v>
      </c>
      <c r="Q3807" s="84" t="s">
        <v>52</v>
      </c>
      <c r="R3807" s="84" t="s">
        <v>53</v>
      </c>
      <c r="S3807" s="84" t="s">
        <v>54</v>
      </c>
      <c r="T3807" s="84" t="s">
        <v>52</v>
      </c>
      <c r="U3807" s="84" t="s">
        <v>53</v>
      </c>
      <c r="V3807" s="84" t="s">
        <v>54</v>
      </c>
      <c r="W3807" s="84" t="s">
        <v>52</v>
      </c>
      <c r="X3807" s="84" t="s">
        <v>53</v>
      </c>
      <c r="Y3807" s="84" t="s">
        <v>54</v>
      </c>
      <c r="Z3807" s="84" t="s">
        <v>52</v>
      </c>
      <c r="AA3807" s="84" t="s">
        <v>53</v>
      </c>
      <c r="AB3807" s="84" t="s">
        <v>54</v>
      </c>
      <c r="AC3807" s="84" t="s">
        <v>52</v>
      </c>
      <c r="AD3807" s="84" t="s">
        <v>53</v>
      </c>
      <c r="AE3807" s="84" t="s">
        <v>54</v>
      </c>
      <c r="AF3807" s="84" t="s">
        <v>52</v>
      </c>
      <c r="AG3807" s="84" t="s">
        <v>53</v>
      </c>
      <c r="AH3807" s="84" t="s">
        <v>54</v>
      </c>
      <c r="AI3807" s="84" t="s">
        <v>52</v>
      </c>
      <c r="AJ3807" s="84" t="s">
        <v>53</v>
      </c>
      <c r="AK3807" s="84" t="s">
        <v>54</v>
      </c>
    </row>
    <row r="3808" spans="1:50">
      <c r="A3808" s="84">
        <v>1</v>
      </c>
      <c r="B3808" s="84">
        <v>0.62938912558006943</v>
      </c>
      <c r="C3808" s="84">
        <v>0.59143059756166305</v>
      </c>
      <c r="D3808" s="84">
        <v>0.65029604300945099</v>
      </c>
      <c r="E3808" s="84">
        <v>0.61598891695868296</v>
      </c>
      <c r="F3808" s="84">
        <v>0.59589932910472332</v>
      </c>
      <c r="G3808" s="84">
        <v>0.65277293636961065</v>
      </c>
      <c r="H3808" s="84">
        <v>0.63522819335673764</v>
      </c>
      <c r="I3808" s="84">
        <v>0.53591714623092823</v>
      </c>
      <c r="J3808" s="84">
        <v>0.60333219351719747</v>
      </c>
      <c r="K3808" s="84">
        <v>0.55010688816723508</v>
      </c>
      <c r="L3808" s="84">
        <v>0.52353781306079672</v>
      </c>
      <c r="M3808" s="84">
        <v>0.58066329026883368</v>
      </c>
      <c r="N3808" s="84">
        <v>0.5630543887131696</v>
      </c>
      <c r="O3808" s="84">
        <v>0.48746364228087491</v>
      </c>
      <c r="P3808" s="84">
        <v>0.63414437062309237</v>
      </c>
      <c r="Q3808" s="84">
        <v>0.33058567512317361</v>
      </c>
      <c r="R3808" s="84">
        <v>0.35929792885085898</v>
      </c>
      <c r="S3808" s="84">
        <v>0.38361886860778932</v>
      </c>
      <c r="T3808" s="84">
        <v>0.47113043478260858</v>
      </c>
      <c r="U3808" s="84">
        <v>0.37883856382476477</v>
      </c>
      <c r="V3808" s="84">
        <v>0.41906166611445411</v>
      </c>
      <c r="W3808" s="84">
        <v>0.37835052424472132</v>
      </c>
      <c r="X3808" s="84">
        <v>0.34987351624829738</v>
      </c>
      <c r="Y3808" s="84">
        <v>0.39421497136479411</v>
      </c>
      <c r="Z3808" s="84">
        <v>0.34634424980959633</v>
      </c>
      <c r="AA3808" s="84">
        <v>0.42378111808993291</v>
      </c>
      <c r="AB3808" s="84">
        <v>0.46047546719987698</v>
      </c>
      <c r="AC3808" s="84">
        <v>0.49570386652013188</v>
      </c>
      <c r="AD3808" s="84">
        <v>0.49005912278289582</v>
      </c>
      <c r="AE3808" s="84">
        <v>0.54188393510399857</v>
      </c>
      <c r="AF3808" s="84">
        <v>0.62022815626792427</v>
      </c>
      <c r="AG3808" s="84">
        <v>0.5813076787623106</v>
      </c>
      <c r="AH3808" s="84">
        <v>0.6470238400410151</v>
      </c>
      <c r="AI3808" s="84">
        <v>0.61073298017825428</v>
      </c>
      <c r="AJ3808" s="84">
        <v>0.58501779367331119</v>
      </c>
      <c r="AK3808" s="84">
        <v>0.6275679895017876</v>
      </c>
    </row>
    <row r="3809" spans="1:37">
      <c r="A3809" s="84">
        <v>2</v>
      </c>
      <c r="B3809" s="84">
        <v>0.55247945010215549</v>
      </c>
      <c r="C3809" s="84">
        <v>0.51131347096725721</v>
      </c>
      <c r="D3809" s="84">
        <v>0.57655258671992404</v>
      </c>
      <c r="E3809" s="84">
        <v>0.54000488957705151</v>
      </c>
      <c r="F3809" s="84">
        <v>0.51551216553282042</v>
      </c>
      <c r="G3809" s="84">
        <v>0.57406783050944321</v>
      </c>
      <c r="H3809" s="84">
        <v>0.56855927626248981</v>
      </c>
      <c r="I3809" s="84">
        <v>0.48803306309712158</v>
      </c>
      <c r="J3809" s="84">
        <v>0.54321475315119849</v>
      </c>
      <c r="K3809" s="84">
        <v>0.51560893617715697</v>
      </c>
      <c r="L3809" s="84">
        <v>0.4870926905723546</v>
      </c>
      <c r="M3809" s="84">
        <v>0.52724700157359539</v>
      </c>
      <c r="N3809" s="84">
        <v>0.46236891731438889</v>
      </c>
      <c r="O3809" s="84">
        <v>0.44549644649080461</v>
      </c>
      <c r="P3809" s="84">
        <v>0.55172382833542843</v>
      </c>
      <c r="Q3809" s="84">
        <v>0.28464168966849118</v>
      </c>
      <c r="R3809" s="84">
        <v>0.3257235284112468</v>
      </c>
      <c r="S3809" s="84">
        <v>0.330360145196196</v>
      </c>
      <c r="T3809" s="84">
        <v>0.41806211180124231</v>
      </c>
      <c r="U3809" s="84">
        <v>0.33269756312065157</v>
      </c>
      <c r="V3809" s="84">
        <v>0.36165293260512532</v>
      </c>
      <c r="W3809" s="84">
        <v>0.335252582895398</v>
      </c>
      <c r="X3809" s="84">
        <v>0.30941468954120233</v>
      </c>
      <c r="Y3809" s="84">
        <v>0.34090703612369411</v>
      </c>
      <c r="Z3809" s="84">
        <v>0.30767326732673261</v>
      </c>
      <c r="AA3809" s="84">
        <v>0.37955142589731727</v>
      </c>
      <c r="AB3809" s="84">
        <v>0.40778089671614243</v>
      </c>
      <c r="AC3809" s="84">
        <v>0.4576547773670363</v>
      </c>
      <c r="AD3809" s="84">
        <v>0.44990146202850728</v>
      </c>
      <c r="AE3809" s="84">
        <v>0.48615095172285649</v>
      </c>
      <c r="AF3809" s="84">
        <v>0.54674654260404043</v>
      </c>
      <c r="AG3809" s="84">
        <v>0.50040302279496918</v>
      </c>
      <c r="AH3809" s="84">
        <v>0.56899256600871562</v>
      </c>
      <c r="AI3809" s="84">
        <v>0.53443262021157867</v>
      </c>
      <c r="AJ3809" s="84">
        <v>0.5047675500231994</v>
      </c>
      <c r="AK3809" s="84">
        <v>0.55135979003574831</v>
      </c>
    </row>
    <row r="3810" spans="1:37">
      <c r="A3810" s="84">
        <v>3</v>
      </c>
      <c r="B3810" s="84">
        <v>0.51508576315747789</v>
      </c>
      <c r="C3810" s="84">
        <v>0.47653945860650349</v>
      </c>
      <c r="D3810" s="84">
        <v>0.5264572679315318</v>
      </c>
      <c r="E3810" s="84">
        <v>0.50233884768967474</v>
      </c>
      <c r="F3810" s="84">
        <v>0.48219486814790019</v>
      </c>
      <c r="G3810" s="84">
        <v>0.52282065201862915</v>
      </c>
      <c r="H3810" s="84">
        <v>0.53326694571968669</v>
      </c>
      <c r="I3810" s="84">
        <v>0.46938723122231718</v>
      </c>
      <c r="J3810" s="84">
        <v>0.51461519414213119</v>
      </c>
      <c r="K3810" s="84">
        <v>0.50124838851808939</v>
      </c>
      <c r="L3810" s="84">
        <v>0.4721357922217635</v>
      </c>
      <c r="M3810" s="84">
        <v>0.51157055393200479</v>
      </c>
      <c r="N3810" s="84">
        <v>0.38877303612943132</v>
      </c>
      <c r="O3810" s="84">
        <v>0.42648355105932761</v>
      </c>
      <c r="P3810" s="84">
        <v>0.51290177769797096</v>
      </c>
      <c r="Q3810" s="84">
        <v>0.26045915723827379</v>
      </c>
      <c r="R3810" s="84">
        <v>0.31007052112362787</v>
      </c>
      <c r="S3810" s="84">
        <v>0.31510764694217158</v>
      </c>
      <c r="T3810" s="84">
        <v>0.38118426501035202</v>
      </c>
      <c r="U3810" s="84">
        <v>0.30654420671254651</v>
      </c>
      <c r="V3810" s="84">
        <v>0.33083234469466222</v>
      </c>
      <c r="W3810" s="84">
        <v>0.31385692505557589</v>
      </c>
      <c r="X3810" s="84">
        <v>0.28870388280430892</v>
      </c>
      <c r="Y3810" s="84">
        <v>0.31744393766036177</v>
      </c>
      <c r="Z3810" s="84">
        <v>0.2893373952779893</v>
      </c>
      <c r="AA3810" s="84">
        <v>0.3592520757922591</v>
      </c>
      <c r="AB3810" s="84">
        <v>0.3857234868876413</v>
      </c>
      <c r="AC3810" s="84">
        <v>0.43923801911612881</v>
      </c>
      <c r="AD3810" s="84">
        <v>0.4310692515697328</v>
      </c>
      <c r="AE3810" s="84">
        <v>0.46085684090724338</v>
      </c>
      <c r="AF3810" s="84">
        <v>0.51230004461156087</v>
      </c>
      <c r="AG3810" s="84">
        <v>0.46634325637458052</v>
      </c>
      <c r="AH3810" s="84">
        <v>0.51496539348884907</v>
      </c>
      <c r="AI3810" s="84">
        <v>0.50102959900655475</v>
      </c>
      <c r="AJ3810" s="84">
        <v>0.47108056327021719</v>
      </c>
      <c r="AK3810" s="84">
        <v>0.49924770351599629</v>
      </c>
    </row>
    <row r="3811" spans="1:37">
      <c r="A3811" s="84">
        <v>4</v>
      </c>
      <c r="B3811" s="84">
        <v>0.49463881277815619</v>
      </c>
      <c r="C3811" s="84">
        <v>0.46033240658989732</v>
      </c>
      <c r="D3811" s="84">
        <v>0.49881481929776789</v>
      </c>
      <c r="E3811" s="84">
        <v>0.48604025751772478</v>
      </c>
      <c r="F3811" s="84">
        <v>0.46849197592516079</v>
      </c>
      <c r="G3811" s="84">
        <v>0.4997799937141062</v>
      </c>
      <c r="H3811" s="84">
        <v>0.51743518768566021</v>
      </c>
      <c r="I3811" s="84">
        <v>0.46207358452699338</v>
      </c>
      <c r="J3811" s="84">
        <v>0.49436970132886848</v>
      </c>
      <c r="K3811" s="84">
        <v>0.49419866512181992</v>
      </c>
      <c r="L3811" s="84">
        <v>0.4650178759395881</v>
      </c>
      <c r="M3811" s="84">
        <v>0.48968567763775578</v>
      </c>
      <c r="N3811" s="84">
        <v>0.3455194915338794</v>
      </c>
      <c r="O3811" s="84">
        <v>0.41570653466202617</v>
      </c>
      <c r="P3811" s="84">
        <v>0.47543993535643753</v>
      </c>
      <c r="Q3811" s="84">
        <v>0.2448587389661897</v>
      </c>
      <c r="R3811" s="84">
        <v>0.30033788645968262</v>
      </c>
      <c r="S3811" s="84">
        <v>0.29645804054112312</v>
      </c>
      <c r="T3811" s="84">
        <v>0.37728364389233959</v>
      </c>
      <c r="U3811" s="84">
        <v>0.29263189983786508</v>
      </c>
      <c r="V3811" s="84">
        <v>0.31654250790020277</v>
      </c>
      <c r="W3811" s="84">
        <v>0.30558654935395668</v>
      </c>
      <c r="X3811" s="84">
        <v>0.2771809371124529</v>
      </c>
      <c r="Y3811" s="84">
        <v>0.29648739396244528</v>
      </c>
      <c r="Z3811" s="84">
        <v>0.28268278750952019</v>
      </c>
      <c r="AA3811" s="84">
        <v>0.34709990490259091</v>
      </c>
      <c r="AB3811" s="84">
        <v>0.36410828270399143</v>
      </c>
      <c r="AC3811" s="84">
        <v>0.43224431345122721</v>
      </c>
      <c r="AD3811" s="84">
        <v>0.42292497364682158</v>
      </c>
      <c r="AE3811" s="84">
        <v>0.43941259131081101</v>
      </c>
      <c r="AF3811" s="84">
        <v>0.49611242113313359</v>
      </c>
      <c r="AG3811" s="84">
        <v>0.45036371257158297</v>
      </c>
      <c r="AH3811" s="84">
        <v>0.48615739553960519</v>
      </c>
      <c r="AI3811" s="84">
        <v>0.4832984893974881</v>
      </c>
      <c r="AJ3811" s="84">
        <v>0.4549097440064292</v>
      </c>
      <c r="AK3811" s="84">
        <v>0.47076790805013818</v>
      </c>
    </row>
    <row r="3812" spans="1:37">
      <c r="A3812" s="84">
        <v>5</v>
      </c>
      <c r="B3812" s="84">
        <v>0.486624748570614</v>
      </c>
      <c r="C3812" s="84">
        <v>0.45581453233896269</v>
      </c>
      <c r="D3812" s="84">
        <v>0.48036130359790591</v>
      </c>
      <c r="E3812" s="84">
        <v>0.48071061853149699</v>
      </c>
      <c r="F3812" s="84">
        <v>0.46498585524767672</v>
      </c>
      <c r="G3812" s="84">
        <v>0.48230520872024918</v>
      </c>
      <c r="H3812" s="84">
        <v>0.51978125843910328</v>
      </c>
      <c r="I3812" s="84">
        <v>0.48819175102797102</v>
      </c>
      <c r="J3812" s="84">
        <v>0.5111073117239916</v>
      </c>
      <c r="K3812" s="84">
        <v>0.52456795965991609</v>
      </c>
      <c r="L3812" s="84">
        <v>0.49989334718274259</v>
      </c>
      <c r="M3812" s="84">
        <v>0.51296563214894952</v>
      </c>
      <c r="N3812" s="84">
        <v>0.336130429143011</v>
      </c>
      <c r="O3812" s="84">
        <v>0.44788146482878549</v>
      </c>
      <c r="P3812" s="84">
        <v>0.48146435625785611</v>
      </c>
      <c r="Q3812" s="84">
        <v>0.25867867471809031</v>
      </c>
      <c r="R3812" s="84">
        <v>0.32464902984391159</v>
      </c>
      <c r="S3812" s="84">
        <v>0.30738224364335548</v>
      </c>
      <c r="T3812" s="84">
        <v>0.38263354037267078</v>
      </c>
      <c r="U3812" s="84">
        <v>0.30824244157343689</v>
      </c>
      <c r="V3812" s="84">
        <v>0.32589449533113157</v>
      </c>
      <c r="W3812" s="84">
        <v>0.31431686356009431</v>
      </c>
      <c r="X3812" s="84">
        <v>0.29590082279786117</v>
      </c>
      <c r="Y3812" s="84">
        <v>0.3040881159998628</v>
      </c>
      <c r="Z3812" s="84">
        <v>0.30290365575019029</v>
      </c>
      <c r="AA3812" s="84">
        <v>0.3723608589588901</v>
      </c>
      <c r="AB3812" s="84">
        <v>0.38346439283242328</v>
      </c>
      <c r="AC3812" s="84">
        <v>0.46369933726312978</v>
      </c>
      <c r="AD3812" s="84">
        <v>0.45481690269948227</v>
      </c>
      <c r="AE3812" s="84">
        <v>0.46609451031855731</v>
      </c>
      <c r="AF3812" s="84">
        <v>0.48642533936651589</v>
      </c>
      <c r="AG3812" s="84">
        <v>0.44547287594586332</v>
      </c>
      <c r="AH3812" s="84">
        <v>0.46536785439630868</v>
      </c>
      <c r="AI3812" s="84">
        <v>0.4787871166512096</v>
      </c>
      <c r="AJ3812" s="84">
        <v>0.45110680422075261</v>
      </c>
      <c r="AK3812" s="84">
        <v>0.45123648128874622</v>
      </c>
    </row>
    <row r="3813" spans="1:37">
      <c r="A3813" s="84">
        <v>6</v>
      </c>
      <c r="B3813" s="84">
        <v>0.5147056494401242</v>
      </c>
      <c r="C3813" s="84">
        <v>0.48706394529709029</v>
      </c>
      <c r="D3813" s="84">
        <v>0.51009168759645351</v>
      </c>
      <c r="E3813" s="84">
        <v>0.51158014831717047</v>
      </c>
      <c r="F3813" s="84">
        <v>0.49743511977284721</v>
      </c>
      <c r="G3813" s="84">
        <v>0.51153461527472222</v>
      </c>
      <c r="H3813" s="84">
        <v>0.5560187685660275</v>
      </c>
      <c r="I3813" s="84">
        <v>0.54007336983155751</v>
      </c>
      <c r="J3813" s="84">
        <v>0.55429258687167637</v>
      </c>
      <c r="K3813" s="84">
        <v>0.57832210055647126</v>
      </c>
      <c r="L3813" s="84">
        <v>0.5554965616059131</v>
      </c>
      <c r="M3813" s="84">
        <v>0.56096028985890534</v>
      </c>
      <c r="N3813" s="84">
        <v>0.41767857677379439</v>
      </c>
      <c r="O3813" s="84">
        <v>0.51491657239479371</v>
      </c>
      <c r="P3813" s="84">
        <v>0.53378523971987801</v>
      </c>
      <c r="Q3813" s="84">
        <v>0.35750016485949271</v>
      </c>
      <c r="R3813" s="84">
        <v>0.38679658777197751</v>
      </c>
      <c r="S3813" s="84">
        <v>0.36930186840948093</v>
      </c>
      <c r="T3813" s="84">
        <v>0.4848612836438923</v>
      </c>
      <c r="U3813" s="84">
        <v>0.40243175361970868</v>
      </c>
      <c r="V3813" s="84">
        <v>0.39117314892995458</v>
      </c>
      <c r="W3813" s="84">
        <v>0.38477262854855321</v>
      </c>
      <c r="X3813" s="84">
        <v>0.35271395503509889</v>
      </c>
      <c r="Y3813" s="84">
        <v>0.3481617039584235</v>
      </c>
      <c r="Z3813" s="84">
        <v>0.34960967250571212</v>
      </c>
      <c r="AA3813" s="84">
        <v>0.42488620260634558</v>
      </c>
      <c r="AB3813" s="84">
        <v>0.42316676920710611</v>
      </c>
      <c r="AC3813" s="84">
        <v>0.51778399440503542</v>
      </c>
      <c r="AD3813" s="84">
        <v>0.50901507860121897</v>
      </c>
      <c r="AE3813" s="84">
        <v>0.51203734887988195</v>
      </c>
      <c r="AF3813" s="84">
        <v>0.51413230514307562</v>
      </c>
      <c r="AG3813" s="84">
        <v>0.47664575908413359</v>
      </c>
      <c r="AH3813" s="84">
        <v>0.49514483465777998</v>
      </c>
      <c r="AI3813" s="84">
        <v>0.5054152192024145</v>
      </c>
      <c r="AJ3813" s="84">
        <v>0.48121285584571549</v>
      </c>
      <c r="AK3813" s="84">
        <v>0.48109077333816019</v>
      </c>
    </row>
    <row r="3814" spans="1:37">
      <c r="A3814" s="84">
        <v>7</v>
      </c>
      <c r="B3814" s="84">
        <v>0.55596382584456516</v>
      </c>
      <c r="C3814" s="84">
        <v>0.53568744951439906</v>
      </c>
      <c r="D3814" s="84">
        <v>0.55356008109661992</v>
      </c>
      <c r="E3814" s="84">
        <v>0.55980767663597097</v>
      </c>
      <c r="F3814" s="84">
        <v>0.5476790579228914</v>
      </c>
      <c r="G3814" s="84">
        <v>0.55543301237178222</v>
      </c>
      <c r="H3814" s="84">
        <v>0.61809681339454481</v>
      </c>
      <c r="I3814" s="84">
        <v>0.62077084996056142</v>
      </c>
      <c r="J3814" s="84">
        <v>0.59138770649341454</v>
      </c>
      <c r="K3814" s="84">
        <v>0.65585273911127795</v>
      </c>
      <c r="L3814" s="84">
        <v>0.63519867565023425</v>
      </c>
      <c r="M3814" s="84">
        <v>0.59658437247927232</v>
      </c>
      <c r="N3814" s="84">
        <v>0.53976632110393818</v>
      </c>
      <c r="O3814" s="84">
        <v>0.61362702924709778</v>
      </c>
      <c r="P3814" s="84">
        <v>0.59649847369366149</v>
      </c>
      <c r="Q3814" s="84">
        <v>0.49156390424960678</v>
      </c>
      <c r="R3814" s="84">
        <v>0.50003925108921787</v>
      </c>
      <c r="S3814" s="84">
        <v>0.48704529190125978</v>
      </c>
      <c r="T3814" s="84">
        <v>0.59138716356107657</v>
      </c>
      <c r="U3814" s="84">
        <v>0.53555637087614893</v>
      </c>
      <c r="V3814" s="84">
        <v>0.51049382056297199</v>
      </c>
      <c r="W3814" s="84">
        <v>0.50223581217474245</v>
      </c>
      <c r="X3814" s="84">
        <v>0.4845634640574128</v>
      </c>
      <c r="Y3814" s="84">
        <v>0.4543255216533284</v>
      </c>
      <c r="Z3814" s="84">
        <v>0.50417936024371668</v>
      </c>
      <c r="AA3814" s="84">
        <v>0.55358156388253033</v>
      </c>
      <c r="AB3814" s="84">
        <v>0.4895312620164578</v>
      </c>
      <c r="AC3814" s="84">
        <v>0.61481333466546773</v>
      </c>
      <c r="AD3814" s="84">
        <v>0.60420046748246958</v>
      </c>
      <c r="AE3814" s="84">
        <v>0.55708595120025084</v>
      </c>
      <c r="AF3814" s="84">
        <v>0.55614683576572554</v>
      </c>
      <c r="AG3814" s="84">
        <v>0.52613199802580823</v>
      </c>
      <c r="AH3814" s="84">
        <v>0.5393027428864392</v>
      </c>
      <c r="AI3814" s="84">
        <v>0.54773095241837877</v>
      </c>
      <c r="AJ3814" s="84">
        <v>0.52866857146662927</v>
      </c>
      <c r="AK3814" s="84">
        <v>0.5244864020996427</v>
      </c>
    </row>
    <row r="3815" spans="1:37">
      <c r="A3815" s="84">
        <v>8</v>
      </c>
      <c r="B3815" s="84">
        <v>0.63174899824197417</v>
      </c>
      <c r="C3815" s="84">
        <v>0.62886743185617955</v>
      </c>
      <c r="D3815" s="84">
        <v>0.59048224246275494</v>
      </c>
      <c r="E3815" s="84">
        <v>0.62464346833998852</v>
      </c>
      <c r="F3815" s="84">
        <v>0.63028075110987924</v>
      </c>
      <c r="G3815" s="84">
        <v>0.5812223206377326</v>
      </c>
      <c r="H3815" s="84">
        <v>0.65561706724277602</v>
      </c>
      <c r="I3815" s="84">
        <v>0.63523712177431768</v>
      </c>
      <c r="J3815" s="84">
        <v>0.59500170972420385</v>
      </c>
      <c r="K3815" s="84">
        <v>0.64309143425969739</v>
      </c>
      <c r="L3815" s="84">
        <v>0.62714406940779865</v>
      </c>
      <c r="M3815" s="84">
        <v>0.59767531042143263</v>
      </c>
      <c r="N3815" s="84">
        <v>0.605699290582002</v>
      </c>
      <c r="O3815" s="84">
        <v>0.62111834062289084</v>
      </c>
      <c r="P3815" s="84">
        <v>0.62596516430238835</v>
      </c>
      <c r="Q3815" s="84">
        <v>0.56770072820793027</v>
      </c>
      <c r="R3815" s="84">
        <v>0.54818398293886006</v>
      </c>
      <c r="S3815" s="84">
        <v>0.56208344470214966</v>
      </c>
      <c r="T3815" s="84">
        <v>0.65590062111801251</v>
      </c>
      <c r="U3815" s="84">
        <v>0.60126686432196041</v>
      </c>
      <c r="V3815" s="84">
        <v>0.58923577340045397</v>
      </c>
      <c r="W3815" s="84">
        <v>0.58844872963281558</v>
      </c>
      <c r="X3815" s="84">
        <v>0.56626528768881801</v>
      </c>
      <c r="Y3815" s="84">
        <v>0.53632166205780663</v>
      </c>
      <c r="Z3815" s="84">
        <v>0.60402703731911656</v>
      </c>
      <c r="AA3815" s="84">
        <v>0.63164225331995205</v>
      </c>
      <c r="AB3815" s="84">
        <v>0.56505229562408688</v>
      </c>
      <c r="AC3815" s="84">
        <v>0.61859326606054554</v>
      </c>
      <c r="AD3815" s="84">
        <v>0.60845134974105164</v>
      </c>
      <c r="AE3815" s="84">
        <v>0.564779866909775</v>
      </c>
      <c r="AF3815" s="84">
        <v>0.6194793193550443</v>
      </c>
      <c r="AG3815" s="84">
        <v>0.61222014717152384</v>
      </c>
      <c r="AH3815" s="84">
        <v>0.5713509356575236</v>
      </c>
      <c r="AI3815" s="84">
        <v>0.63836710313281042</v>
      </c>
      <c r="AJ3815" s="84">
        <v>0.62167964283890653</v>
      </c>
      <c r="AK3815" s="84">
        <v>0.56457305760441656</v>
      </c>
    </row>
    <row r="3816" spans="1:37">
      <c r="A3816" s="84">
        <v>9</v>
      </c>
      <c r="B3816" s="84">
        <v>0.63269928253535856</v>
      </c>
      <c r="C3816" s="84">
        <v>0.62411474085623575</v>
      </c>
      <c r="D3816" s="84">
        <v>0.58044098808767308</v>
      </c>
      <c r="E3816" s="84">
        <v>0.62122076440387908</v>
      </c>
      <c r="F3816" s="84">
        <v>0.62163702630767048</v>
      </c>
      <c r="G3816" s="84">
        <v>0.57457070202005778</v>
      </c>
      <c r="H3816" s="84">
        <v>0.63647718066432601</v>
      </c>
      <c r="I3816" s="84">
        <v>0.59700733231586378</v>
      </c>
      <c r="J3816" s="84">
        <v>0.59305616149229445</v>
      </c>
      <c r="K3816" s="84">
        <v>0.59333540038185995</v>
      </c>
      <c r="L3816" s="84">
        <v>0.57913870894446151</v>
      </c>
      <c r="M3816" s="84">
        <v>0.5921545032595904</v>
      </c>
      <c r="N3816" s="84">
        <v>0.62100515849655269</v>
      </c>
      <c r="O3816" s="84">
        <v>0.59437635253116972</v>
      </c>
      <c r="P3816" s="84">
        <v>0.62891003770874498</v>
      </c>
      <c r="Q3816" s="84">
        <v>0.59127092537988346</v>
      </c>
      <c r="R3816" s="84">
        <v>0.53538976331593224</v>
      </c>
      <c r="S3816" s="84">
        <v>0.59461894620670641</v>
      </c>
      <c r="T3816" s="84">
        <v>0.69255486542443057</v>
      </c>
      <c r="U3816" s="84">
        <v>0.61911923793902546</v>
      </c>
      <c r="V3816" s="84">
        <v>0.62721374902472138</v>
      </c>
      <c r="W3816" s="84">
        <v>0.63238989157375614</v>
      </c>
      <c r="X3816" s="84">
        <v>0.58242790716586368</v>
      </c>
      <c r="Y3816" s="84">
        <v>0.58995071065815763</v>
      </c>
      <c r="Z3816" s="84">
        <v>0.63560548362528557</v>
      </c>
      <c r="AA3816" s="84">
        <v>0.64158801396766674</v>
      </c>
      <c r="AB3816" s="84">
        <v>0.61507921248942554</v>
      </c>
      <c r="AC3816" s="84">
        <v>0.57634795350850909</v>
      </c>
      <c r="AD3816" s="84">
        <v>0.5668729089325818</v>
      </c>
      <c r="AE3816" s="84">
        <v>0.5734435063351413</v>
      </c>
      <c r="AF3816" s="84">
        <v>0.61242113313364355</v>
      </c>
      <c r="AG3816" s="84">
        <v>0.61364126755009263</v>
      </c>
      <c r="AH3816" s="84">
        <v>0.56694180979236086</v>
      </c>
      <c r="AI3816" s="84">
        <v>0.64344436235597413</v>
      </c>
      <c r="AJ3816" s="84">
        <v>0.61913768950872572</v>
      </c>
      <c r="AK3816" s="84">
        <v>0.56566473596090328</v>
      </c>
    </row>
    <row r="3817" spans="1:37">
      <c r="A3817" s="84">
        <v>10</v>
      </c>
      <c r="B3817" s="84">
        <v>0.60891049905763472</v>
      </c>
      <c r="C3817" s="84">
        <v>0.5789759171942217</v>
      </c>
      <c r="D3817" s="84">
        <v>0.58335602828295052</v>
      </c>
      <c r="E3817" s="84">
        <v>0.58837910520739944</v>
      </c>
      <c r="F3817" s="84">
        <v>0.57261408618625054</v>
      </c>
      <c r="G3817" s="84">
        <v>0.57834223834966725</v>
      </c>
      <c r="H3817" s="84">
        <v>0.61794490953281123</v>
      </c>
      <c r="I3817" s="84">
        <v>0.57318780716616025</v>
      </c>
      <c r="J3817" s="84">
        <v>0.59260220023818244</v>
      </c>
      <c r="K3817" s="84">
        <v>0.58266290246250751</v>
      </c>
      <c r="L3817" s="84">
        <v>0.56611315400203099</v>
      </c>
      <c r="M3817" s="84">
        <v>0.59985718630575358</v>
      </c>
      <c r="N3817" s="84">
        <v>0.6511279845943545</v>
      </c>
      <c r="O3817" s="84">
        <v>0.59635065774146212</v>
      </c>
      <c r="P3817" s="84">
        <v>0.64421350332196081</v>
      </c>
      <c r="Q3817" s="84">
        <v>0.62219856619344138</v>
      </c>
      <c r="R3817" s="84">
        <v>0.54050875953474387</v>
      </c>
      <c r="S3817" s="84">
        <v>0.63294418913442729</v>
      </c>
      <c r="T3817" s="84">
        <v>0.74150724637681165</v>
      </c>
      <c r="U3817" s="84">
        <v>0.64985607493275854</v>
      </c>
      <c r="V3817" s="84">
        <v>0.67046802689097196</v>
      </c>
      <c r="W3817" s="84">
        <v>0.67160390777381229</v>
      </c>
      <c r="X3817" s="84">
        <v>0.5993950271990891</v>
      </c>
      <c r="Y3817" s="84">
        <v>0.62567846888162115</v>
      </c>
      <c r="Z3817" s="84">
        <v>0.64697258187357187</v>
      </c>
      <c r="AA3817" s="84">
        <v>0.64027807534872183</v>
      </c>
      <c r="AB3817" s="84">
        <v>0.63851611166653843</v>
      </c>
      <c r="AC3817" s="84">
        <v>0.56415892363539466</v>
      </c>
      <c r="AD3817" s="84">
        <v>0.55437921077959595</v>
      </c>
      <c r="AE3817" s="84">
        <v>0.5763875178556912</v>
      </c>
      <c r="AF3817" s="84">
        <v>0.58050793448473637</v>
      </c>
      <c r="AG3817" s="84">
        <v>0.57047938631408979</v>
      </c>
      <c r="AH3817" s="84">
        <v>0.57253012048192764</v>
      </c>
      <c r="AI3817" s="84">
        <v>0.60007545153025132</v>
      </c>
      <c r="AJ3817" s="84">
        <v>0.57301622188033496</v>
      </c>
      <c r="AK3817" s="84">
        <v>0.57594235033259444</v>
      </c>
    </row>
    <row r="3818" spans="1:37">
      <c r="A3818" s="84">
        <v>11</v>
      </c>
      <c r="B3818" s="84">
        <v>0.59752292560857778</v>
      </c>
      <c r="C3818" s="84">
        <v>0.56328311385794538</v>
      </c>
      <c r="D3818" s="84">
        <v>0.57652737010923838</v>
      </c>
      <c r="E3818" s="84">
        <v>0.57775242441528807</v>
      </c>
      <c r="F3818" s="84">
        <v>0.55607701438529156</v>
      </c>
      <c r="G3818" s="84">
        <v>0.57643932683790977</v>
      </c>
      <c r="H3818" s="84">
        <v>0.61392789630029709</v>
      </c>
      <c r="I3818" s="84">
        <v>0.56651591313235972</v>
      </c>
      <c r="J3818" s="84">
        <v>0.59224846419601695</v>
      </c>
      <c r="K3818" s="84">
        <v>0.57659230731571998</v>
      </c>
      <c r="L3818" s="84">
        <v>0.55854312251626437</v>
      </c>
      <c r="M3818" s="84">
        <v>0.59751001679383275</v>
      </c>
      <c r="N3818" s="84">
        <v>0.67807788631352084</v>
      </c>
      <c r="O3818" s="84">
        <v>0.59606724166504532</v>
      </c>
      <c r="P3818" s="84">
        <v>0.65429610342970024</v>
      </c>
      <c r="Q3818" s="84">
        <v>0.66508087535680305</v>
      </c>
      <c r="R3818" s="84">
        <v>0.56271669872172292</v>
      </c>
      <c r="S3818" s="84">
        <v>0.6797277140221244</v>
      </c>
      <c r="T3818" s="84">
        <v>0.79689440993788807</v>
      </c>
      <c r="U3818" s="84">
        <v>0.68285767469967262</v>
      </c>
      <c r="V3818" s="84">
        <v>0.71668643944009225</v>
      </c>
      <c r="W3818" s="84">
        <v>0.71826211384329708</v>
      </c>
      <c r="X3818" s="84">
        <v>0.6399424360973881</v>
      </c>
      <c r="Y3818" s="84">
        <v>0.66669056830829354</v>
      </c>
      <c r="Z3818" s="84">
        <v>0.69309786747905555</v>
      </c>
      <c r="AA3818" s="84">
        <v>0.6719421296557323</v>
      </c>
      <c r="AB3818" s="84">
        <v>0.67612281781127437</v>
      </c>
      <c r="AC3818" s="84">
        <v>0.56445865387817618</v>
      </c>
      <c r="AD3818" s="84">
        <v>0.55588707090150802</v>
      </c>
      <c r="AE3818" s="84">
        <v>0.57913410059577031</v>
      </c>
      <c r="AF3818" s="84">
        <v>0.56852654387865653</v>
      </c>
      <c r="AG3818" s="84">
        <v>0.55600528765906987</v>
      </c>
      <c r="AH3818" s="84">
        <v>0.56877210971545755</v>
      </c>
      <c r="AI3818" s="84">
        <v>0.586934310011475</v>
      </c>
      <c r="AJ3818" s="84">
        <v>0.55807308837339398</v>
      </c>
      <c r="AK3818" s="84">
        <v>0.57120231684691636</v>
      </c>
    </row>
    <row r="3819" spans="1:37">
      <c r="A3819" s="84">
        <v>12</v>
      </c>
      <c r="B3819" s="84">
        <v>0.5998036079127006</v>
      </c>
      <c r="C3819" s="84">
        <v>0.56503719497304306</v>
      </c>
      <c r="D3819" s="84">
        <v>0.57649206685427823</v>
      </c>
      <c r="E3819" s="84">
        <v>0.57884442995680863</v>
      </c>
      <c r="F3819" s="84">
        <v>0.55573973655725606</v>
      </c>
      <c r="G3819" s="84">
        <v>0.57745078430812324</v>
      </c>
      <c r="H3819" s="84">
        <v>0.60604577369700241</v>
      </c>
      <c r="I3819" s="84">
        <v>0.55305777640870535</v>
      </c>
      <c r="J3819" s="84">
        <v>0.58371163437842688</v>
      </c>
      <c r="K3819" s="84">
        <v>0.56329248192692449</v>
      </c>
      <c r="L3819" s="84">
        <v>0.54345870449286582</v>
      </c>
      <c r="M3819" s="84">
        <v>0.58495431284133137</v>
      </c>
      <c r="N3819" s="84">
        <v>0.7200243457090687</v>
      </c>
      <c r="O3819" s="84">
        <v>0.59322827723856675</v>
      </c>
      <c r="P3819" s="84">
        <v>0.65450260369904856</v>
      </c>
      <c r="Q3819" s="84">
        <v>0.69879699673107187</v>
      </c>
      <c r="R3819" s="84">
        <v>0.58928641519802172</v>
      </c>
      <c r="S3819" s="84">
        <v>0.70753830368767301</v>
      </c>
      <c r="T3819" s="84">
        <v>0.8339047619047617</v>
      </c>
      <c r="U3819" s="84">
        <v>0.7139978256119176</v>
      </c>
      <c r="V3819" s="84">
        <v>0.75701577190413616</v>
      </c>
      <c r="W3819" s="84">
        <v>0.75662439207202281</v>
      </c>
      <c r="X3819" s="84">
        <v>0.67279045519628933</v>
      </c>
      <c r="Y3819" s="84">
        <v>0.70000218232380074</v>
      </c>
      <c r="Z3819" s="84">
        <v>0.71984006092916974</v>
      </c>
      <c r="AA3819" s="84">
        <v>0.69067970215341112</v>
      </c>
      <c r="AB3819" s="84">
        <v>0.70963912174113652</v>
      </c>
      <c r="AC3819" s="84">
        <v>0.54998834382389183</v>
      </c>
      <c r="AD3819" s="84">
        <v>0.542433200421651</v>
      </c>
      <c r="AE3819" s="84">
        <v>0.5730951026048986</v>
      </c>
      <c r="AF3819" s="84">
        <v>0.56197820406602517</v>
      </c>
      <c r="AG3819" s="84">
        <v>0.5569452608239519</v>
      </c>
      <c r="AH3819" s="84">
        <v>0.57016149705203778</v>
      </c>
      <c r="AI3819" s="84">
        <v>0.59292327522517563</v>
      </c>
      <c r="AJ3819" s="84">
        <v>0.56174948550420567</v>
      </c>
      <c r="AK3819" s="84">
        <v>0.57405312457577273</v>
      </c>
    </row>
    <row r="3820" spans="1:37">
      <c r="A3820" s="84">
        <v>13</v>
      </c>
      <c r="B3820" s="84">
        <v>0.58057618904322206</v>
      </c>
      <c r="C3820" s="84">
        <v>0.54964730524298844</v>
      </c>
      <c r="D3820" s="84">
        <v>0.57057624998739165</v>
      </c>
      <c r="E3820" s="84">
        <v>0.56763099991850696</v>
      </c>
      <c r="F3820" s="84">
        <v>0.54048379759147014</v>
      </c>
      <c r="G3820" s="84">
        <v>0.56967341924054982</v>
      </c>
      <c r="H3820" s="84">
        <v>0.59868687550634614</v>
      </c>
      <c r="I3820" s="84">
        <v>0.54973699809107746</v>
      </c>
      <c r="J3820" s="84">
        <v>0.5879387800823026</v>
      </c>
      <c r="K3820" s="84">
        <v>0.56580557776726115</v>
      </c>
      <c r="L3820" s="84">
        <v>0.54425164500377921</v>
      </c>
      <c r="M3820" s="84">
        <v>0.59270988984832662</v>
      </c>
      <c r="N3820" s="84">
        <v>0.75370922842062194</v>
      </c>
      <c r="O3820" s="84">
        <v>0.6024008704236109</v>
      </c>
      <c r="P3820" s="84">
        <v>0.67522445681450904</v>
      </c>
      <c r="Q3820" s="84">
        <v>0.73987998228938023</v>
      </c>
      <c r="R3820" s="84">
        <v>0.623480655754864</v>
      </c>
      <c r="S3820" s="84">
        <v>0.74394512894353404</v>
      </c>
      <c r="T3820" s="84">
        <v>0.85226501035196678</v>
      </c>
      <c r="U3820" s="84">
        <v>0.7417900663377206</v>
      </c>
      <c r="V3820" s="84">
        <v>0.78329396591957667</v>
      </c>
      <c r="W3820" s="84">
        <v>0.78401628523001177</v>
      </c>
      <c r="X3820" s="84">
        <v>0.70590276870173363</v>
      </c>
      <c r="Y3820" s="84">
        <v>0.73794032279686606</v>
      </c>
      <c r="Z3820" s="84">
        <v>0.75169459253617665</v>
      </c>
      <c r="AA3820" s="84">
        <v>0.71830305627285818</v>
      </c>
      <c r="AB3820" s="84">
        <v>0.75371068215027304</v>
      </c>
      <c r="AC3820" s="84">
        <v>0.55172011855996272</v>
      </c>
      <c r="AD3820" s="84">
        <v>0.54393418580136577</v>
      </c>
      <c r="AE3820" s="84">
        <v>0.58491179578896013</v>
      </c>
      <c r="AF3820" s="84">
        <v>0.54567905168567976</v>
      </c>
      <c r="AG3820" s="84">
        <v>0.54208426028576162</v>
      </c>
      <c r="AH3820" s="84">
        <v>0.56471161240707501</v>
      </c>
      <c r="AI3820" s="84">
        <v>0.56747410283414812</v>
      </c>
      <c r="AJ3820" s="84">
        <v>0.54566746810348077</v>
      </c>
      <c r="AK3820" s="84">
        <v>0.57037083125933308</v>
      </c>
    </row>
    <row r="3821" spans="1:37">
      <c r="A3821" s="84">
        <v>14</v>
      </c>
      <c r="B3821" s="84">
        <v>0.57826383059598663</v>
      </c>
      <c r="C3821" s="84">
        <v>0.54995256701670014</v>
      </c>
      <c r="D3821" s="84">
        <v>0.58102601345558336</v>
      </c>
      <c r="E3821" s="84">
        <v>0.56719093798386433</v>
      </c>
      <c r="F3821" s="84">
        <v>0.53952164068668707</v>
      </c>
      <c r="G3821" s="84">
        <v>0.58075945027000775</v>
      </c>
      <c r="H3821" s="84">
        <v>0.6026194977045638</v>
      </c>
      <c r="I3821" s="84">
        <v>0.54954797276168332</v>
      </c>
      <c r="J3821" s="84">
        <v>0.5885990873610113</v>
      </c>
      <c r="K3821" s="84">
        <v>0.56962417794024056</v>
      </c>
      <c r="L3821" s="84">
        <v>0.54660959968096878</v>
      </c>
      <c r="M3821" s="84">
        <v>0.59159911667085407</v>
      </c>
      <c r="N3821" s="84">
        <v>0.76608163794737727</v>
      </c>
      <c r="O3821" s="84">
        <v>0.61004830082454875</v>
      </c>
      <c r="P3821" s="84">
        <v>0.68619141677141327</v>
      </c>
      <c r="Q3821" s="84">
        <v>0.7617921639928027</v>
      </c>
      <c r="R3821" s="84">
        <v>0.65577939579490008</v>
      </c>
      <c r="S3821" s="84">
        <v>0.76693165259827056</v>
      </c>
      <c r="T3821" s="84">
        <v>0.89108074534161485</v>
      </c>
      <c r="U3821" s="84">
        <v>0.76612109129462425</v>
      </c>
      <c r="V3821" s="84">
        <v>0.80375789574938838</v>
      </c>
      <c r="W3821" s="84">
        <v>0.80562487756266654</v>
      </c>
      <c r="X3821" s="84">
        <v>0.73978182641956602</v>
      </c>
      <c r="Y3821" s="84">
        <v>0.76935331510573346</v>
      </c>
      <c r="Z3821" s="84">
        <v>0.77739908606245245</v>
      </c>
      <c r="AA3821" s="84">
        <v>0.73673992550076495</v>
      </c>
      <c r="AB3821" s="84">
        <v>0.76334307467507512</v>
      </c>
      <c r="AC3821" s="84">
        <v>0.55007160222466445</v>
      </c>
      <c r="AD3821" s="84">
        <v>0.54217654337962329</v>
      </c>
      <c r="AE3821" s="84">
        <v>0.58017931178649818</v>
      </c>
      <c r="AF3821" s="84">
        <v>0.54510547447581414</v>
      </c>
      <c r="AG3821" s="84">
        <v>0.54265469254941034</v>
      </c>
      <c r="AH3821" s="84">
        <v>0.57653422199436022</v>
      </c>
      <c r="AI3821" s="84">
        <v>0.5630098872942767</v>
      </c>
      <c r="AJ3821" s="84">
        <v>0.54497925366474176</v>
      </c>
      <c r="AK3821" s="84">
        <v>0.58363500610887387</v>
      </c>
    </row>
    <row r="3822" spans="1:37">
      <c r="A3822" s="84">
        <v>15</v>
      </c>
      <c r="B3822" s="84">
        <v>0.57542881578738969</v>
      </c>
      <c r="C3822" s="84">
        <v>0.54444611425243761</v>
      </c>
      <c r="D3822" s="84">
        <v>0.56968862529125175</v>
      </c>
      <c r="E3822" s="84">
        <v>0.56246434683399893</v>
      </c>
      <c r="F3822" s="84">
        <v>0.53677897059669399</v>
      </c>
      <c r="G3822" s="84">
        <v>0.5732506643046944</v>
      </c>
      <c r="H3822" s="84">
        <v>0.60658587631650007</v>
      </c>
      <c r="I3822" s="84">
        <v>0.55916726174640741</v>
      </c>
      <c r="J3822" s="84">
        <v>0.58985485031069818</v>
      </c>
      <c r="K3822" s="84">
        <v>0.57842001338141946</v>
      </c>
      <c r="L3822" s="84">
        <v>0.55785219774359718</v>
      </c>
      <c r="M3822" s="84">
        <v>0.59182391600439033</v>
      </c>
      <c r="N3822" s="84">
        <v>0.77679774103748644</v>
      </c>
      <c r="O3822" s="84">
        <v>0.62724060823972205</v>
      </c>
      <c r="P3822" s="84">
        <v>0.69202280481235445</v>
      </c>
      <c r="Q3822" s="84">
        <v>0.78884796186564432</v>
      </c>
      <c r="R3822" s="84">
        <v>0.68910684146485068</v>
      </c>
      <c r="S3822" s="84">
        <v>0.7809684344849589</v>
      </c>
      <c r="T3822" s="84">
        <v>0.90623602484472043</v>
      </c>
      <c r="U3822" s="84">
        <v>0.78688973478400437</v>
      </c>
      <c r="V3822" s="84">
        <v>0.82730709076593689</v>
      </c>
      <c r="W3822" s="84">
        <v>0.82628804074714446</v>
      </c>
      <c r="X3822" s="84">
        <v>0.76198255656916802</v>
      </c>
      <c r="Y3822" s="84">
        <v>0.78324224729469794</v>
      </c>
      <c r="Z3822" s="84">
        <v>0.79636329017517138</v>
      </c>
      <c r="AA3822" s="84">
        <v>0.76391034532011726</v>
      </c>
      <c r="AB3822" s="84">
        <v>0.77825790202261025</v>
      </c>
      <c r="AC3822" s="84">
        <v>0.56272687914210529</v>
      </c>
      <c r="AD3822" s="84">
        <v>0.55589394564370509</v>
      </c>
      <c r="AE3822" s="84">
        <v>0.58213037267585688</v>
      </c>
      <c r="AF3822" s="84">
        <v>0.53674080683194192</v>
      </c>
      <c r="AG3822" s="84">
        <v>0.53895184311624644</v>
      </c>
      <c r="AH3822" s="84">
        <v>0.56741348372212252</v>
      </c>
      <c r="AI3822" s="84">
        <v>0.54339248942892637</v>
      </c>
      <c r="AJ3822" s="84">
        <v>0.53807046871843345</v>
      </c>
      <c r="AK3822" s="84">
        <v>0.57244671704602024</v>
      </c>
    </row>
    <row r="3823" spans="1:37">
      <c r="A3823" s="84">
        <v>16</v>
      </c>
      <c r="B3823" s="84">
        <v>0.58629373287508513</v>
      </c>
      <c r="C3823" s="84">
        <v>0.55712152236394719</v>
      </c>
      <c r="D3823" s="84">
        <v>0.57023834740420198</v>
      </c>
      <c r="E3823" s="84">
        <v>0.56681607040990956</v>
      </c>
      <c r="F3823" s="84">
        <v>0.55062827800059599</v>
      </c>
      <c r="G3823" s="84">
        <v>0.57365639018257686</v>
      </c>
      <c r="H3823" s="84">
        <v>0.62660342965163374</v>
      </c>
      <c r="I3823" s="84">
        <v>0.60191032264990185</v>
      </c>
      <c r="J3823" s="84">
        <v>0.63171951090096568</v>
      </c>
      <c r="K3823" s="84">
        <v>0.61619804500726194</v>
      </c>
      <c r="L3823" s="84">
        <v>0.60432036651472476</v>
      </c>
      <c r="M3823" s="84">
        <v>0.63748462769263325</v>
      </c>
      <c r="N3823" s="84">
        <v>0.84597347914151433</v>
      </c>
      <c r="O3823" s="84">
        <v>0.68745451532248181</v>
      </c>
      <c r="P3823" s="84">
        <v>0.76315765846651129</v>
      </c>
      <c r="Q3823" s="84">
        <v>0.84192329794349563</v>
      </c>
      <c r="R3823" s="84">
        <v>0.76491050751658374</v>
      </c>
      <c r="S3823" s="84">
        <v>0.84892353057828451</v>
      </c>
      <c r="T3823" s="84">
        <v>0.92901035196687376</v>
      </c>
      <c r="U3823" s="84">
        <v>0.83809036929526604</v>
      </c>
      <c r="V3823" s="84">
        <v>0.8745230486410227</v>
      </c>
      <c r="W3823" s="84">
        <v>0.87561218666689355</v>
      </c>
      <c r="X3823" s="84">
        <v>0.82685085953768811</v>
      </c>
      <c r="Y3823" s="84">
        <v>0.84631764034680212</v>
      </c>
      <c r="Z3823" s="84">
        <v>0.87781797410510276</v>
      </c>
      <c r="AA3823" s="84">
        <v>0.85213480527583896</v>
      </c>
      <c r="AB3823" s="84">
        <v>0.87022706298546504</v>
      </c>
      <c r="AC3823" s="84">
        <v>0.6127651780064608</v>
      </c>
      <c r="AD3823" s="84">
        <v>0.608318438058573</v>
      </c>
      <c r="AE3823" s="84">
        <v>0.63486127724807506</v>
      </c>
      <c r="AF3823" s="84">
        <v>0.54615703269390103</v>
      </c>
      <c r="AG3823" s="84">
        <v>0.55262733660215801</v>
      </c>
      <c r="AH3823" s="84">
        <v>0.56784926941809777</v>
      </c>
      <c r="AI3823" s="84">
        <v>0.55939450146973291</v>
      </c>
      <c r="AJ3823" s="84">
        <v>0.55309796399528444</v>
      </c>
      <c r="AK3823" s="84">
        <v>0.5713833205122405</v>
      </c>
    </row>
    <row r="3824" spans="1:37">
      <c r="A3824" s="84">
        <v>17</v>
      </c>
      <c r="B3824" s="84">
        <v>0.63805255072142419</v>
      </c>
      <c r="C3824" s="84">
        <v>0.60871780662371089</v>
      </c>
      <c r="D3824" s="84">
        <v>0.6221341321955598</v>
      </c>
      <c r="E3824" s="84">
        <v>0.60363458560834493</v>
      </c>
      <c r="F3824" s="84">
        <v>0.60031793010766743</v>
      </c>
      <c r="G3824" s="84">
        <v>0.62329209405983033</v>
      </c>
      <c r="H3824" s="84">
        <v>0.66917026735079654</v>
      </c>
      <c r="I3824" s="84">
        <v>0.67156032241653707</v>
      </c>
      <c r="J3824" s="84">
        <v>0.6979742715985332</v>
      </c>
      <c r="K3824" s="84">
        <v>0.67432562541816932</v>
      </c>
      <c r="L3824" s="84">
        <v>0.67145599643872322</v>
      </c>
      <c r="M3824" s="84">
        <v>0.69648122925564981</v>
      </c>
      <c r="N3824" s="84">
        <v>0.94500264410364876</v>
      </c>
      <c r="O3824" s="84">
        <v>0.77161467903129333</v>
      </c>
      <c r="P3824" s="84">
        <v>0.85344316753456639</v>
      </c>
      <c r="Q3824" s="84">
        <v>0.94043391018454858</v>
      </c>
      <c r="R3824" s="84">
        <v>0.88439409401944247</v>
      </c>
      <c r="S3824" s="84">
        <v>0.952845724730775</v>
      </c>
      <c r="T3824" s="84">
        <v>0.96573913043478266</v>
      </c>
      <c r="U3824" s="84">
        <v>0.93007561798753124</v>
      </c>
      <c r="V3824" s="84">
        <v>0.95616500824756234</v>
      </c>
      <c r="W3824" s="84">
        <v>0.95029257199315198</v>
      </c>
      <c r="X3824" s="84">
        <v>0.9252613174640516</v>
      </c>
      <c r="Y3824" s="84">
        <v>0.95020560607808358</v>
      </c>
      <c r="Z3824" s="84">
        <v>0.98070258948971822</v>
      </c>
      <c r="AA3824" s="84">
        <v>0.97618242163860736</v>
      </c>
      <c r="AB3824" s="84">
        <v>1</v>
      </c>
      <c r="AC3824" s="84">
        <v>0.69147767009691274</v>
      </c>
      <c r="AD3824" s="84">
        <v>0.68831064668408282</v>
      </c>
      <c r="AE3824" s="84">
        <v>0.71351922607918061</v>
      </c>
      <c r="AF3824" s="84">
        <v>0.60375374418456451</v>
      </c>
      <c r="AG3824" s="84">
        <v>0.60624548924487143</v>
      </c>
      <c r="AH3824" s="84">
        <v>0.62097410920276852</v>
      </c>
      <c r="AI3824" s="84">
        <v>0.61521291478692808</v>
      </c>
      <c r="AJ3824" s="84">
        <v>0.60698071445538926</v>
      </c>
      <c r="AK3824" s="84">
        <v>0.62380650708176855</v>
      </c>
    </row>
    <row r="3825" spans="1:37">
      <c r="A3825" s="84">
        <v>18</v>
      </c>
      <c r="B3825" s="84">
        <v>0.71675192828521206</v>
      </c>
      <c r="C3825" s="84">
        <v>0.69327531794187824</v>
      </c>
      <c r="D3825" s="84">
        <v>0.70853128372721674</v>
      </c>
      <c r="E3825" s="84">
        <v>0.68385624643468335</v>
      </c>
      <c r="F3825" s="84">
        <v>0.68162541767544982</v>
      </c>
      <c r="G3825" s="84">
        <v>0.70379153690105445</v>
      </c>
      <c r="H3825" s="84">
        <v>0.74940926275992426</v>
      </c>
      <c r="I3825" s="84">
        <v>0.76096463592788111</v>
      </c>
      <c r="J3825" s="84">
        <v>0.77961065452959022</v>
      </c>
      <c r="K3825" s="84">
        <v>0.75911813182330001</v>
      </c>
      <c r="L3825" s="84">
        <v>0.75980858137841789</v>
      </c>
      <c r="M3825" s="84">
        <v>0.77170305330388922</v>
      </c>
      <c r="N3825" s="84">
        <v>1</v>
      </c>
      <c r="O3825" s="84">
        <v>0.86700340339474813</v>
      </c>
      <c r="P3825" s="84">
        <v>0.9132339737834444</v>
      </c>
      <c r="Q3825" s="84">
        <v>1</v>
      </c>
      <c r="R3825" s="84">
        <v>1</v>
      </c>
      <c r="S3825" s="84">
        <v>1</v>
      </c>
      <c r="T3825" s="84">
        <v>0.99275362318840588</v>
      </c>
      <c r="U3825" s="84">
        <v>1</v>
      </c>
      <c r="V3825" s="84">
        <v>1</v>
      </c>
      <c r="W3825" s="84">
        <v>1</v>
      </c>
      <c r="X3825" s="84">
        <v>1</v>
      </c>
      <c r="Y3825" s="84">
        <v>1</v>
      </c>
      <c r="Z3825" s="84">
        <v>1</v>
      </c>
      <c r="AA3825" s="84">
        <v>1</v>
      </c>
      <c r="AB3825" s="84">
        <v>0.98372010305314161</v>
      </c>
      <c r="AC3825" s="84">
        <v>0.78344489959036867</v>
      </c>
      <c r="AD3825" s="84">
        <v>0.78207525551125179</v>
      </c>
      <c r="AE3825" s="84">
        <v>0.79992335117934665</v>
      </c>
      <c r="AF3825" s="84">
        <v>0.69002931616850416</v>
      </c>
      <c r="AG3825" s="84">
        <v>0.69043137079833217</v>
      </c>
      <c r="AH3825" s="84">
        <v>0.70754678287618555</v>
      </c>
      <c r="AI3825" s="84">
        <v>0.70077180627819613</v>
      </c>
      <c r="AJ3825" s="84">
        <v>0.69324506428144839</v>
      </c>
      <c r="AK3825" s="84">
        <v>0.71244739580976524</v>
      </c>
    </row>
    <row r="3826" spans="1:37">
      <c r="A3826" s="84">
        <v>19</v>
      </c>
      <c r="B3826" s="84">
        <v>0.8056351858597699</v>
      </c>
      <c r="C3826" s="84">
        <v>0.78906176619765955</v>
      </c>
      <c r="D3826" s="84">
        <v>0.80346173631494522</v>
      </c>
      <c r="E3826" s="84">
        <v>0.77928449189145121</v>
      </c>
      <c r="F3826" s="84">
        <v>0.77688156580578016</v>
      </c>
      <c r="G3826" s="84">
        <v>0.79475985028143681</v>
      </c>
      <c r="H3826" s="84">
        <v>0.83371590602214407</v>
      </c>
      <c r="I3826" s="84">
        <v>0.84215918266381051</v>
      </c>
      <c r="J3826" s="84">
        <v>0.8490549352073482</v>
      </c>
      <c r="K3826" s="84">
        <v>0.8364692635323685</v>
      </c>
      <c r="L3826" s="84">
        <v>0.83287735389723294</v>
      </c>
      <c r="M3826" s="84">
        <v>0.83304021263372252</v>
      </c>
      <c r="N3826" s="84">
        <v>0.89975354958442666</v>
      </c>
      <c r="O3826" s="84">
        <v>0.89017146672623215</v>
      </c>
      <c r="P3826" s="84">
        <v>0.91365595259472099</v>
      </c>
      <c r="Q3826" s="84">
        <v>0.98292055656564714</v>
      </c>
      <c r="R3826" s="84">
        <v>0.99665875103034129</v>
      </c>
      <c r="S3826" s="84">
        <v>0.97268949224441947</v>
      </c>
      <c r="T3826" s="84">
        <v>1</v>
      </c>
      <c r="U3826" s="84">
        <v>0.98365566973041374</v>
      </c>
      <c r="V3826" s="84">
        <v>0.98722073184200332</v>
      </c>
      <c r="W3826" s="84">
        <v>0.93910073504986913</v>
      </c>
      <c r="X3826" s="84">
        <v>0.9447203561875388</v>
      </c>
      <c r="Y3826" s="84">
        <v>0.92376831203489207</v>
      </c>
      <c r="Z3826" s="84">
        <v>0.92243907083015986</v>
      </c>
      <c r="AA3826" s="84">
        <v>0.96478200892336963</v>
      </c>
      <c r="AB3826" s="84">
        <v>0.95869222487118344</v>
      </c>
      <c r="AC3826" s="84">
        <v>0.86315649249009219</v>
      </c>
      <c r="AD3826" s="84">
        <v>0.86126082771896073</v>
      </c>
      <c r="AE3826" s="84">
        <v>0.86600973207753151</v>
      </c>
      <c r="AF3826" s="84">
        <v>0.78639028742591288</v>
      </c>
      <c r="AG3826" s="84">
        <v>0.7864177597884936</v>
      </c>
      <c r="AH3826" s="84">
        <v>0.80235836964880769</v>
      </c>
      <c r="AI3826" s="84">
        <v>0.79448889447789106</v>
      </c>
      <c r="AJ3826" s="84">
        <v>0.79011013651066386</v>
      </c>
      <c r="AK3826" s="84">
        <v>0.80826621114077568</v>
      </c>
    </row>
    <row r="3827" spans="1:37">
      <c r="A3827" s="84">
        <v>20</v>
      </c>
      <c r="B3827" s="84">
        <v>0.88393861163464726</v>
      </c>
      <c r="C3827" s="84">
        <v>0.87421571205830995</v>
      </c>
      <c r="D3827" s="84">
        <v>0.87756326847621036</v>
      </c>
      <c r="E3827" s="84">
        <v>0.86128269904653232</v>
      </c>
      <c r="F3827" s="84">
        <v>0.86132129242772049</v>
      </c>
      <c r="G3827" s="84">
        <v>0.86556187319637712</v>
      </c>
      <c r="H3827" s="84">
        <v>0.91380299756953798</v>
      </c>
      <c r="I3827" s="84">
        <v>0.9335330934345204</v>
      </c>
      <c r="J3827" s="84">
        <v>0.93670483085521594</v>
      </c>
      <c r="K3827" s="84">
        <v>0.92230617340361298</v>
      </c>
      <c r="L3827" s="84">
        <v>0.91968579152620167</v>
      </c>
      <c r="M3827" s="84">
        <v>0.9234558269309604</v>
      </c>
      <c r="N3827" s="84">
        <v>0.84107440407890388</v>
      </c>
      <c r="O3827" s="84">
        <v>0.93323149569231556</v>
      </c>
      <c r="P3827" s="84">
        <v>0.94670497396300968</v>
      </c>
      <c r="Q3827" s="84">
        <v>0.88946877561209992</v>
      </c>
      <c r="R3827" s="84">
        <v>0.92984521987151836</v>
      </c>
      <c r="S3827" s="84">
        <v>0.89838852915563783</v>
      </c>
      <c r="T3827" s="84">
        <v>0.96061283643892348</v>
      </c>
      <c r="U3827" s="84">
        <v>0.9248689566983832</v>
      </c>
      <c r="V3827" s="84">
        <v>0.92968730516692877</v>
      </c>
      <c r="W3827" s="84">
        <v>0.88359297145826055</v>
      </c>
      <c r="X3827" s="84">
        <v>0.89652873983846104</v>
      </c>
      <c r="Y3827" s="84">
        <v>0.874778260313818</v>
      </c>
      <c r="Z3827" s="84">
        <v>0.89229817212490481</v>
      </c>
      <c r="AA3827" s="84">
        <v>0.96777400645760259</v>
      </c>
      <c r="AB3827" s="84">
        <v>0.96544547412135651</v>
      </c>
      <c r="AC3827" s="84">
        <v>0.96013587771006081</v>
      </c>
      <c r="AD3827" s="84">
        <v>0.95861634355378356</v>
      </c>
      <c r="AE3827" s="84">
        <v>0.95876061179695049</v>
      </c>
      <c r="AF3827" s="84">
        <v>0.87070613727614565</v>
      </c>
      <c r="AG3827" s="84">
        <v>0.87077229088077202</v>
      </c>
      <c r="AH3827" s="84">
        <v>0.87565239682132789</v>
      </c>
      <c r="AI3827" s="84">
        <v>0.87886885580898189</v>
      </c>
      <c r="AJ3827" s="84">
        <v>0.87652544950393041</v>
      </c>
      <c r="AK3827" s="84">
        <v>0.88290759762885218</v>
      </c>
    </row>
    <row r="3828" spans="1:37">
      <c r="A3828" s="84">
        <v>21</v>
      </c>
      <c r="B3828" s="84">
        <v>0.97920461204643716</v>
      </c>
      <c r="C3828" s="84">
        <v>0.977948359100558</v>
      </c>
      <c r="D3828" s="84">
        <v>0.97428410042263036</v>
      </c>
      <c r="E3828" s="84">
        <v>0.9609648765381793</v>
      </c>
      <c r="F3828" s="84">
        <v>0.96241836046371754</v>
      </c>
      <c r="G3828" s="84">
        <v>0.96203320094859845</v>
      </c>
      <c r="H3828" s="84">
        <v>0.99346813394544942</v>
      </c>
      <c r="I3828" s="84">
        <v>1</v>
      </c>
      <c r="J3828" s="84">
        <v>1</v>
      </c>
      <c r="K3828" s="84">
        <v>1</v>
      </c>
      <c r="L3828" s="84">
        <v>1</v>
      </c>
      <c r="M3828" s="84">
        <v>1</v>
      </c>
      <c r="N3828" s="84">
        <v>0.82299472177045174</v>
      </c>
      <c r="O3828" s="84">
        <v>1</v>
      </c>
      <c r="P3828" s="84">
        <v>1</v>
      </c>
      <c r="Q3828" s="84">
        <v>0.84930900321240499</v>
      </c>
      <c r="R3828" s="84">
        <v>0.92365990239562512</v>
      </c>
      <c r="S3828" s="84">
        <v>0.87622541623196903</v>
      </c>
      <c r="T3828" s="84">
        <v>0.92902691511387159</v>
      </c>
      <c r="U3828" s="84">
        <v>0.90452655801920245</v>
      </c>
      <c r="V3828" s="84">
        <v>0.91209131814926858</v>
      </c>
      <c r="W3828" s="84">
        <v>0.84971935233844653</v>
      </c>
      <c r="X3828" s="84">
        <v>0.8712377981662035</v>
      </c>
      <c r="Y3828" s="84">
        <v>0.8449988932500726</v>
      </c>
      <c r="Z3828" s="84">
        <v>0.86453731911652709</v>
      </c>
      <c r="AA3828" s="84">
        <v>0.96414113507966748</v>
      </c>
      <c r="AB3828" s="84">
        <v>0.97646696916096298</v>
      </c>
      <c r="AC3828" s="84">
        <v>1</v>
      </c>
      <c r="AD3828" s="84">
        <v>1</v>
      </c>
      <c r="AE3828" s="84">
        <v>1</v>
      </c>
      <c r="AF3828" s="84">
        <v>0.9715601300108343</v>
      </c>
      <c r="AG3828" s="84">
        <v>0.973903964008204</v>
      </c>
      <c r="AH3828" s="84">
        <v>0.97303255575493441</v>
      </c>
      <c r="AI3828" s="84">
        <v>0.98096420768033721</v>
      </c>
      <c r="AJ3828" s="84">
        <v>0.98179561807206683</v>
      </c>
      <c r="AK3828" s="84">
        <v>0.97977284040001811</v>
      </c>
    </row>
    <row r="3829" spans="1:37">
      <c r="A3829" s="84">
        <v>22</v>
      </c>
      <c r="B3829" s="84">
        <v>1</v>
      </c>
      <c r="C3829" s="84">
        <v>1</v>
      </c>
      <c r="D3829" s="84">
        <v>1</v>
      </c>
      <c r="E3829" s="84">
        <v>1</v>
      </c>
      <c r="F3829" s="84">
        <v>1</v>
      </c>
      <c r="G3829" s="84">
        <v>1</v>
      </c>
      <c r="H3829" s="84">
        <v>1</v>
      </c>
      <c r="I3829" s="84">
        <v>0.93971958909160513</v>
      </c>
      <c r="J3829" s="84">
        <v>0.95734532891556323</v>
      </c>
      <c r="K3829" s="84">
        <v>0.93270125165227891</v>
      </c>
      <c r="L3829" s="84">
        <v>0.92418607670656094</v>
      </c>
      <c r="M3829" s="84">
        <v>0.94325139177234441</v>
      </c>
      <c r="N3829" s="84">
        <v>0.70976721910140383</v>
      </c>
      <c r="O3829" s="84">
        <v>0.91520575286598482</v>
      </c>
      <c r="P3829" s="84">
        <v>0.91172113485365447</v>
      </c>
      <c r="Q3829" s="84">
        <v>0.72979058134167374</v>
      </c>
      <c r="R3829" s="84">
        <v>0.79315330167078801</v>
      </c>
      <c r="S3829" s="84">
        <v>0.74422534725515399</v>
      </c>
      <c r="T3829" s="84">
        <v>0.81182608695652181</v>
      </c>
      <c r="U3829" s="84">
        <v>0.78276352315615383</v>
      </c>
      <c r="V3829" s="84">
        <v>0.79346892824442727</v>
      </c>
      <c r="W3829" s="84">
        <v>0.72918139463575427</v>
      </c>
      <c r="X3829" s="84">
        <v>0.74314504535117754</v>
      </c>
      <c r="Y3829" s="84">
        <v>0.7299436648698866</v>
      </c>
      <c r="Z3829" s="84">
        <v>0.7412033511043411</v>
      </c>
      <c r="AA3829" s="84">
        <v>0.83849227380536206</v>
      </c>
      <c r="AB3829" s="84">
        <v>0.87273609936168584</v>
      </c>
      <c r="AC3829" s="84">
        <v>0.89401205581643195</v>
      </c>
      <c r="AD3829" s="84">
        <v>0.8939204363169716</v>
      </c>
      <c r="AE3829" s="84">
        <v>0.92227112778287468</v>
      </c>
      <c r="AF3829" s="84">
        <v>1</v>
      </c>
      <c r="AG3829" s="84">
        <v>1</v>
      </c>
      <c r="AH3829" s="84">
        <v>1</v>
      </c>
      <c r="AI3829" s="84">
        <v>1</v>
      </c>
      <c r="AJ3829" s="84">
        <v>1</v>
      </c>
      <c r="AK3829" s="84">
        <v>1</v>
      </c>
    </row>
    <row r="3830" spans="1:37">
      <c r="A3830" s="84">
        <v>23</v>
      </c>
      <c r="B3830" s="84">
        <v>0.90337192543435907</v>
      </c>
      <c r="C3830" s="84">
        <v>0.88574756260214549</v>
      </c>
      <c r="D3830" s="84">
        <v>0.92323055042817803</v>
      </c>
      <c r="E3830" s="84">
        <v>0.91211800179284475</v>
      </c>
      <c r="F3830" s="84">
        <v>0.89517457395796818</v>
      </c>
      <c r="G3830" s="84">
        <v>0.92757507357353108</v>
      </c>
      <c r="H3830" s="84">
        <v>0.90479003510667011</v>
      </c>
      <c r="I3830" s="84">
        <v>0.81018823188973998</v>
      </c>
      <c r="J3830" s="84">
        <v>0.82798405829569988</v>
      </c>
      <c r="K3830" s="84">
        <v>0.80270565772940172</v>
      </c>
      <c r="L3830" s="84">
        <v>0.7835805669292798</v>
      </c>
      <c r="M3830" s="84">
        <v>0.81247107361517013</v>
      </c>
      <c r="N3830" s="84">
        <v>0.56858206200173611</v>
      </c>
      <c r="O3830" s="84">
        <v>0.75826049780352534</v>
      </c>
      <c r="P3830" s="84">
        <v>0.76829771951876469</v>
      </c>
      <c r="Q3830" s="84">
        <v>0.57788433457998523</v>
      </c>
      <c r="R3830" s="84">
        <v>0.61997749604218189</v>
      </c>
      <c r="S3830" s="84">
        <v>0.5851001457135222</v>
      </c>
      <c r="T3830" s="84">
        <v>0.67725879917184262</v>
      </c>
      <c r="U3830" s="84">
        <v>0.62554123648763493</v>
      </c>
      <c r="V3830" s="84">
        <v>0.63646954458493221</v>
      </c>
      <c r="W3830" s="84">
        <v>0.58086826168797434</v>
      </c>
      <c r="X3830" s="84">
        <v>0.58436655020286776</v>
      </c>
      <c r="Y3830" s="84">
        <v>0.58248716325964334</v>
      </c>
      <c r="Z3830" s="84">
        <v>0.60448400609291697</v>
      </c>
      <c r="AA3830" s="84">
        <v>0.67996150998146898</v>
      </c>
      <c r="AB3830" s="84">
        <v>0.7071060524494347</v>
      </c>
      <c r="AC3830" s="84">
        <v>0.75595297565524366</v>
      </c>
      <c r="AD3830" s="84">
        <v>0.75301572024382413</v>
      </c>
      <c r="AE3830" s="84">
        <v>0.76773084650492984</v>
      </c>
      <c r="AF3830" s="84">
        <v>0.90851443502644835</v>
      </c>
      <c r="AG3830" s="84">
        <v>0.88673447370183234</v>
      </c>
      <c r="AH3830" s="84">
        <v>0.92241989233529864</v>
      </c>
      <c r="AI3830" s="84">
        <v>0.88867755474165711</v>
      </c>
      <c r="AJ3830" s="84">
        <v>0.88045937203762503</v>
      </c>
      <c r="AK3830" s="84">
        <v>0.91780171048463743</v>
      </c>
    </row>
    <row r="3831" spans="1:37">
      <c r="A3831" s="84">
        <v>24</v>
      </c>
      <c r="B3831" s="84">
        <v>0.77692076212800332</v>
      </c>
      <c r="C3831" s="84">
        <v>0.75585398155279637</v>
      </c>
      <c r="D3831" s="84">
        <v>0.77290424748590392</v>
      </c>
      <c r="E3831" s="84">
        <v>0.78425556189389622</v>
      </c>
      <c r="F3831" s="84">
        <v>0.76421142352159888</v>
      </c>
      <c r="G3831" s="84">
        <v>0.78195948455670172</v>
      </c>
      <c r="H3831" s="84">
        <v>0.75810153929246549</v>
      </c>
      <c r="I3831" s="84">
        <v>0.64889361841153403</v>
      </c>
      <c r="J3831" s="84">
        <v>0.67433291278048324</v>
      </c>
      <c r="K3831" s="84">
        <v>0.65195254491750854</v>
      </c>
      <c r="L3831" s="84">
        <v>0.61857011031610953</v>
      </c>
      <c r="M3831" s="84">
        <v>0.65874138820200201</v>
      </c>
      <c r="N3831" s="84">
        <v>0.4380331859952305</v>
      </c>
      <c r="O3831" s="84">
        <v>0.59360776656122638</v>
      </c>
      <c r="P3831" s="84">
        <v>0.74635482133237574</v>
      </c>
      <c r="Q3831" s="84">
        <v>0.43935525807575998</v>
      </c>
      <c r="R3831" s="84">
        <v>0.4622960578822729</v>
      </c>
      <c r="S3831" s="84">
        <v>0.43828730567937862</v>
      </c>
      <c r="T3831" s="84">
        <v>0.55465838509316767</v>
      </c>
      <c r="U3831" s="84">
        <v>0.4733907235100992</v>
      </c>
      <c r="V3831" s="84">
        <v>0.48551956079504371</v>
      </c>
      <c r="W3831" s="84">
        <v>0.46580697914093711</v>
      </c>
      <c r="X3831" s="84">
        <v>0.44227926334468931</v>
      </c>
      <c r="Y3831" s="84">
        <v>0.4504815141586051</v>
      </c>
      <c r="Z3831" s="84">
        <v>0.45600723533891852</v>
      </c>
      <c r="AA3831" s="84">
        <v>0.51412365670211202</v>
      </c>
      <c r="AB3831" s="84">
        <v>0.54583076982234868</v>
      </c>
      <c r="AC3831" s="84">
        <v>0.58292536716954735</v>
      </c>
      <c r="AD3831" s="84">
        <v>0.58425684036848624</v>
      </c>
      <c r="AE3831" s="84">
        <v>0.61736560326105905</v>
      </c>
      <c r="AF3831" s="84">
        <v>0.78073417882862783</v>
      </c>
      <c r="AG3831" s="84">
        <v>0.75384111725359171</v>
      </c>
      <c r="AH3831" s="84">
        <v>0.7710945911304794</v>
      </c>
      <c r="AI3831" s="84">
        <v>0.76831664492195484</v>
      </c>
      <c r="AJ3831" s="84">
        <v>0.75096849531903165</v>
      </c>
      <c r="AK3831" s="84">
        <v>0.76201977465043702</v>
      </c>
    </row>
    <row r="3841" spans="1:50">
      <c r="A3841" s="84" t="s">
        <v>154</v>
      </c>
      <c r="B3841" s="83"/>
      <c r="C3841" s="83"/>
      <c r="D3841" s="83">
        <v>2015</v>
      </c>
      <c r="E3841" s="83"/>
      <c r="F3841" s="84" t="s">
        <v>1</v>
      </c>
      <c r="G3841" s="158">
        <v>9505.8319999999949</v>
      </c>
      <c r="H3841" s="83" t="s">
        <v>2</v>
      </c>
      <c r="I3841" s="83"/>
      <c r="J3841" s="83"/>
      <c r="K3841" s="83" t="s">
        <v>3</v>
      </c>
      <c r="L3841" s="83" t="s">
        <v>4</v>
      </c>
      <c r="M3841" s="83"/>
      <c r="N3841" s="83"/>
      <c r="O3841" s="83"/>
      <c r="P3841" s="83"/>
      <c r="Q3841" s="83"/>
      <c r="R3841" s="83"/>
      <c r="S3841" s="83"/>
      <c r="T3841" s="104"/>
      <c r="U3841" s="83"/>
      <c r="V3841" s="83"/>
      <c r="W3841" s="83"/>
      <c r="X3841" s="83"/>
      <c r="Y3841" s="83"/>
      <c r="Z3841" s="83"/>
      <c r="AA3841" s="83"/>
      <c r="AB3841" s="83"/>
      <c r="AC3841" s="83"/>
      <c r="AD3841" s="83"/>
      <c r="AE3841" s="83"/>
      <c r="AF3841" s="83"/>
      <c r="AG3841" s="83"/>
      <c r="AH3841" s="83"/>
      <c r="AI3841" s="83"/>
      <c r="AJ3841" s="83"/>
      <c r="AK3841" s="83"/>
    </row>
    <row r="3842" spans="1:50">
      <c r="A3842" s="83">
        <v>97</v>
      </c>
      <c r="B3842" s="84" t="s">
        <v>155</v>
      </c>
      <c r="C3842" s="83"/>
      <c r="D3842" s="83"/>
      <c r="E3842" s="83"/>
      <c r="F3842" s="83" t="s">
        <v>9</v>
      </c>
      <c r="G3842" s="83">
        <v>0</v>
      </c>
      <c r="H3842" s="83" t="s">
        <v>2</v>
      </c>
      <c r="I3842" s="83"/>
      <c r="J3842" s="83"/>
      <c r="K3842" s="83" t="s">
        <v>10</v>
      </c>
      <c r="L3842" s="83" t="s">
        <v>4</v>
      </c>
      <c r="M3842" s="83"/>
      <c r="N3842" s="83" t="s">
        <v>11</v>
      </c>
      <c r="O3842" s="83"/>
      <c r="P3842" s="83"/>
      <c r="Q3842" s="83"/>
      <c r="R3842" s="83"/>
      <c r="S3842" s="83"/>
      <c r="T3842" s="83"/>
      <c r="U3842" s="83"/>
      <c r="V3842" s="83"/>
      <c r="W3842" s="83"/>
      <c r="X3842" s="83"/>
      <c r="Y3842" s="83"/>
      <c r="Z3842" s="83"/>
      <c r="AA3842" s="83"/>
      <c r="AB3842" s="83"/>
      <c r="AC3842" s="83"/>
      <c r="AD3842" s="83"/>
      <c r="AE3842" s="83"/>
      <c r="AF3842" s="83"/>
      <c r="AG3842" s="83"/>
      <c r="AH3842" s="83"/>
      <c r="AI3842" s="83"/>
      <c r="AJ3842" s="83"/>
      <c r="AK3842" s="83"/>
    </row>
    <row r="3843" spans="1:50">
      <c r="A3843" s="84"/>
      <c r="B3843" s="84">
        <v>1</v>
      </c>
      <c r="C3843" s="84" t="s">
        <v>22</v>
      </c>
      <c r="D3843" s="84" t="s">
        <v>23</v>
      </c>
      <c r="E3843" s="84">
        <v>2</v>
      </c>
      <c r="F3843" s="84" t="s">
        <v>24</v>
      </c>
      <c r="G3843" s="84" t="s">
        <v>25</v>
      </c>
      <c r="H3843" s="84">
        <v>3</v>
      </c>
      <c r="I3843" s="84" t="s">
        <v>26</v>
      </c>
      <c r="J3843" s="84" t="s">
        <v>27</v>
      </c>
      <c r="K3843" s="84">
        <v>4</v>
      </c>
      <c r="L3843" s="84" t="s">
        <v>28</v>
      </c>
      <c r="M3843" s="84" t="s">
        <v>29</v>
      </c>
      <c r="N3843" s="84">
        <v>5</v>
      </c>
      <c r="O3843" s="84" t="s">
        <v>30</v>
      </c>
      <c r="P3843" s="84" t="s">
        <v>30</v>
      </c>
      <c r="Q3843" s="84">
        <v>6</v>
      </c>
      <c r="R3843" s="84" t="s">
        <v>31</v>
      </c>
      <c r="S3843" s="84" t="s">
        <v>32</v>
      </c>
      <c r="T3843" s="84">
        <v>7</v>
      </c>
      <c r="U3843" s="84" t="s">
        <v>33</v>
      </c>
      <c r="V3843" s="84" t="s">
        <v>34</v>
      </c>
      <c r="W3843" s="84">
        <v>8</v>
      </c>
      <c r="X3843" s="84" t="s">
        <v>35</v>
      </c>
      <c r="Y3843" s="84" t="s">
        <v>36</v>
      </c>
      <c r="Z3843" s="84">
        <v>9</v>
      </c>
      <c r="AA3843" s="84" t="s">
        <v>37</v>
      </c>
      <c r="AB3843" s="84" t="s">
        <v>38</v>
      </c>
      <c r="AC3843" s="84">
        <v>10</v>
      </c>
      <c r="AD3843" s="84" t="s">
        <v>39</v>
      </c>
      <c r="AE3843" s="84" t="s">
        <v>40</v>
      </c>
      <c r="AF3843" s="84">
        <v>11</v>
      </c>
      <c r="AG3843" s="84" t="s">
        <v>41</v>
      </c>
      <c r="AH3843" s="84" t="s">
        <v>42</v>
      </c>
      <c r="AI3843" s="84">
        <v>12</v>
      </c>
      <c r="AJ3843" s="84" t="s">
        <v>43</v>
      </c>
      <c r="AK3843" s="84" t="s">
        <v>44</v>
      </c>
    </row>
    <row r="3844" spans="1:50">
      <c r="A3844" s="83"/>
      <c r="B3844" s="84">
        <v>31</v>
      </c>
      <c r="C3844" s="83"/>
      <c r="D3844" s="83"/>
      <c r="E3844" s="84">
        <v>28</v>
      </c>
      <c r="F3844" s="83"/>
      <c r="G3844" s="83"/>
      <c r="H3844" s="84">
        <v>31</v>
      </c>
      <c r="I3844" s="83"/>
      <c r="J3844" s="83"/>
      <c r="K3844" s="84">
        <v>30</v>
      </c>
      <c r="L3844" s="83"/>
      <c r="M3844" s="83"/>
      <c r="N3844" s="84">
        <v>31</v>
      </c>
      <c r="O3844" s="83"/>
      <c r="P3844" s="83"/>
      <c r="Q3844" s="84">
        <v>30</v>
      </c>
      <c r="R3844" s="83"/>
      <c r="S3844" s="83"/>
      <c r="T3844" s="84">
        <v>31</v>
      </c>
      <c r="U3844" s="83"/>
      <c r="V3844" s="83"/>
      <c r="W3844" s="84">
        <v>31</v>
      </c>
      <c r="X3844" s="83"/>
      <c r="Y3844" s="83"/>
      <c r="Z3844" s="84">
        <v>30</v>
      </c>
      <c r="AA3844" s="83"/>
      <c r="AB3844" s="83"/>
      <c r="AC3844" s="84">
        <v>31</v>
      </c>
      <c r="AD3844" s="83"/>
      <c r="AE3844" s="83"/>
      <c r="AF3844" s="84">
        <v>30</v>
      </c>
      <c r="AG3844" s="83"/>
      <c r="AH3844" s="83"/>
      <c r="AI3844" s="84">
        <v>31</v>
      </c>
      <c r="AJ3844" s="83"/>
      <c r="AK3844" s="83"/>
    </row>
    <row r="3845" spans="1:50">
      <c r="A3845" s="84" t="s">
        <v>47</v>
      </c>
      <c r="B3845" s="84" t="s">
        <v>48</v>
      </c>
      <c r="C3845" s="84" t="s">
        <v>49</v>
      </c>
      <c r="D3845" s="84" t="s">
        <v>50</v>
      </c>
      <c r="E3845" s="84" t="s">
        <v>48</v>
      </c>
      <c r="F3845" s="84" t="s">
        <v>49</v>
      </c>
      <c r="G3845" s="84" t="s">
        <v>50</v>
      </c>
      <c r="H3845" s="84" t="s">
        <v>48</v>
      </c>
      <c r="I3845" s="84" t="s">
        <v>49</v>
      </c>
      <c r="J3845" s="84" t="s">
        <v>50</v>
      </c>
      <c r="K3845" s="84" t="s">
        <v>48</v>
      </c>
      <c r="L3845" s="84" t="s">
        <v>49</v>
      </c>
      <c r="M3845" s="84" t="s">
        <v>50</v>
      </c>
      <c r="N3845" s="84" t="s">
        <v>48</v>
      </c>
      <c r="O3845" s="84" t="s">
        <v>49</v>
      </c>
      <c r="P3845" s="84" t="s">
        <v>50</v>
      </c>
      <c r="Q3845" s="84" t="s">
        <v>48</v>
      </c>
      <c r="R3845" s="84" t="s">
        <v>49</v>
      </c>
      <c r="S3845" s="84" t="s">
        <v>50</v>
      </c>
      <c r="T3845" s="84" t="s">
        <v>48</v>
      </c>
      <c r="U3845" s="84" t="s">
        <v>49</v>
      </c>
      <c r="V3845" s="84" t="s">
        <v>50</v>
      </c>
      <c r="W3845" s="84" t="s">
        <v>48</v>
      </c>
      <c r="X3845" s="84" t="s">
        <v>49</v>
      </c>
      <c r="Y3845" s="84" t="s">
        <v>50</v>
      </c>
      <c r="Z3845" s="84" t="s">
        <v>48</v>
      </c>
      <c r="AA3845" s="84" t="s">
        <v>49</v>
      </c>
      <c r="AB3845" s="84" t="s">
        <v>50</v>
      </c>
      <c r="AC3845" s="84" t="s">
        <v>48</v>
      </c>
      <c r="AD3845" s="84" t="s">
        <v>49</v>
      </c>
      <c r="AE3845" s="84" t="s">
        <v>50</v>
      </c>
      <c r="AF3845" s="84" t="s">
        <v>48</v>
      </c>
      <c r="AG3845" s="84" t="s">
        <v>49</v>
      </c>
      <c r="AH3845" s="84" t="s">
        <v>50</v>
      </c>
      <c r="AI3845" s="84" t="s">
        <v>48</v>
      </c>
      <c r="AJ3845" s="84" t="s">
        <v>49</v>
      </c>
      <c r="AK3845" s="84" t="s">
        <v>50</v>
      </c>
    </row>
    <row r="3846" spans="1:50">
      <c r="A3846" s="83"/>
      <c r="B3846" s="162">
        <v>8.6755744549033439E-2</v>
      </c>
      <c r="C3846" s="163">
        <v>1.0326248402230811</v>
      </c>
      <c r="D3846" s="163">
        <v>0.99147505337798747</v>
      </c>
      <c r="E3846" s="162">
        <v>7.7307254664068459E-2</v>
      </c>
      <c r="F3846" s="163">
        <v>1.0077399854256091</v>
      </c>
      <c r="G3846" s="163">
        <v>0.98329109065022713</v>
      </c>
      <c r="H3846" s="162">
        <v>8.4504242093786444E-2</v>
      </c>
      <c r="I3846" s="163">
        <v>1.006466955137578</v>
      </c>
      <c r="J3846" s="163">
        <v>0.99383501899888216</v>
      </c>
      <c r="K3846" s="162">
        <v>8.0977017356968398E-2</v>
      </c>
      <c r="L3846" s="163">
        <v>1.024546994761657</v>
      </c>
      <c r="M3846" s="163">
        <v>0.99393178128415449</v>
      </c>
      <c r="N3846" s="162">
        <v>8.3007622663963401E-2</v>
      </c>
      <c r="O3846" s="163">
        <v>1.007464738930578</v>
      </c>
      <c r="P3846" s="163">
        <v>0.99993928202783711</v>
      </c>
      <c r="Q3846" s="162">
        <v>8.0377168926479364E-2</v>
      </c>
      <c r="R3846" s="163">
        <v>1.011819815958954</v>
      </c>
      <c r="S3846" s="163">
        <v>1.0016517267240459</v>
      </c>
      <c r="T3846" s="162">
        <v>8.3801802489328323E-2</v>
      </c>
      <c r="U3846" s="163">
        <v>1.005592801568816</v>
      </c>
      <c r="V3846" s="163">
        <v>1.0016731208068741</v>
      </c>
      <c r="W3846" s="162">
        <v>8.4499405981715861E-2</v>
      </c>
      <c r="X3846" s="163">
        <v>1.0065973573847069</v>
      </c>
      <c r="Y3846" s="163">
        <v>0.99676466915896078</v>
      </c>
      <c r="Z3846" s="162">
        <v>8.2647229286390622E-2</v>
      </c>
      <c r="AA3846" s="163">
        <v>1.010015180561626</v>
      </c>
      <c r="AB3846" s="163">
        <v>0.9918051567962789</v>
      </c>
      <c r="AC3846" s="162">
        <v>8.5868278478417159E-2</v>
      </c>
      <c r="AD3846" s="163">
        <v>1.0069156245607089</v>
      </c>
      <c r="AE3846" s="163">
        <v>0.9897442812074756</v>
      </c>
      <c r="AF3846" s="162">
        <v>8.3554768170955293E-2</v>
      </c>
      <c r="AG3846" s="163">
        <v>1.0129254785663619</v>
      </c>
      <c r="AH3846" s="163">
        <v>0.98852720296708341</v>
      </c>
      <c r="AI3846" s="162">
        <v>8.6699465338893264E-2</v>
      </c>
      <c r="AJ3846" s="163">
        <v>1.026347730285885</v>
      </c>
      <c r="AK3846" s="163">
        <v>0.97745328096568895</v>
      </c>
      <c r="AM3846" t="str">
        <f>A3841</f>
        <v>RefgChg-Res-StdForMsr-a-cDXGF-SFm1985-CZ01</v>
      </c>
      <c r="AN3846" s="159">
        <f>1/($B3846*(1/$B3844)*(1/(5/7+2/7*$D3846))*$B3856/SUM($B3848:$B3871))</f>
        <v>8805.6566929508026</v>
      </c>
      <c r="AO3846" s="159">
        <f>1/(B3846*(1/B3844)*(1/(5/7+2/7*D3846)))</f>
        <v>356.45470499583018</v>
      </c>
      <c r="AP3846" s="159"/>
      <c r="AR3846" s="164">
        <f>CHOOSE(AV$3,C3846,F3846,I3846,L3846,O3846,R3846,U3846,X3846,AA3846,AD3846,AG3846,AJ3846)</f>
        <v>1.005592801568816</v>
      </c>
      <c r="AS3846" s="160"/>
      <c r="AT3846" s="160"/>
      <c r="AV3846" s="115">
        <f>AN3846/AR3846</f>
        <v>8756.6823064098899</v>
      </c>
      <c r="AW3846" s="161">
        <f>AO3846/AR3846</f>
        <v>354.47221225105079</v>
      </c>
      <c r="AX3846" s="159"/>
    </row>
    <row r="3847" spans="1:50">
      <c r="A3847" s="84" t="s">
        <v>51</v>
      </c>
      <c r="B3847" s="84" t="s">
        <v>52</v>
      </c>
      <c r="C3847" s="84" t="s">
        <v>53</v>
      </c>
      <c r="D3847" s="84" t="s">
        <v>54</v>
      </c>
      <c r="E3847" s="84" t="s">
        <v>52</v>
      </c>
      <c r="F3847" s="84" t="s">
        <v>53</v>
      </c>
      <c r="G3847" s="84" t="s">
        <v>54</v>
      </c>
      <c r="H3847" s="84" t="s">
        <v>52</v>
      </c>
      <c r="I3847" s="84" t="s">
        <v>53</v>
      </c>
      <c r="J3847" s="84" t="s">
        <v>54</v>
      </c>
      <c r="K3847" s="84" t="s">
        <v>52</v>
      </c>
      <c r="L3847" s="84" t="s">
        <v>53</v>
      </c>
      <c r="M3847" s="84" t="s">
        <v>54</v>
      </c>
      <c r="N3847" s="84" t="s">
        <v>52</v>
      </c>
      <c r="O3847" s="84" t="s">
        <v>53</v>
      </c>
      <c r="P3847" s="84" t="s">
        <v>54</v>
      </c>
      <c r="Q3847" s="84" t="s">
        <v>52</v>
      </c>
      <c r="R3847" s="84" t="s">
        <v>53</v>
      </c>
      <c r="S3847" s="84" t="s">
        <v>54</v>
      </c>
      <c r="T3847" s="84" t="s">
        <v>52</v>
      </c>
      <c r="U3847" s="84" t="s">
        <v>53</v>
      </c>
      <c r="V3847" s="84" t="s">
        <v>54</v>
      </c>
      <c r="W3847" s="84" t="s">
        <v>52</v>
      </c>
      <c r="X3847" s="84" t="s">
        <v>53</v>
      </c>
      <c r="Y3847" s="84" t="s">
        <v>54</v>
      </c>
      <c r="Z3847" s="84" t="s">
        <v>52</v>
      </c>
      <c r="AA3847" s="84" t="s">
        <v>53</v>
      </c>
      <c r="AB3847" s="84" t="s">
        <v>54</v>
      </c>
      <c r="AC3847" s="84" t="s">
        <v>52</v>
      </c>
      <c r="AD3847" s="84" t="s">
        <v>53</v>
      </c>
      <c r="AE3847" s="84" t="s">
        <v>54</v>
      </c>
      <c r="AF3847" s="84" t="s">
        <v>52</v>
      </c>
      <c r="AG3847" s="84" t="s">
        <v>53</v>
      </c>
      <c r="AH3847" s="84" t="s">
        <v>54</v>
      </c>
      <c r="AI3847" s="84" t="s">
        <v>52</v>
      </c>
      <c r="AJ3847" s="84" t="s">
        <v>53</v>
      </c>
      <c r="AK3847" s="84" t="s">
        <v>54</v>
      </c>
    </row>
    <row r="3848" spans="1:50">
      <c r="A3848" s="84">
        <v>1</v>
      </c>
      <c r="B3848" s="84">
        <v>0.54847597726881347</v>
      </c>
      <c r="C3848" s="84">
        <v>0.50151181635664366</v>
      </c>
      <c r="D3848" s="84">
        <v>0.56615809898463676</v>
      </c>
      <c r="E3848" s="84">
        <v>0.50179395181957964</v>
      </c>
      <c r="F3848" s="84">
        <v>0.50301837977685548</v>
      </c>
      <c r="G3848" s="84">
        <v>0.56206896551724139</v>
      </c>
      <c r="H3848" s="84">
        <v>0.40785394419565968</v>
      </c>
      <c r="I3848" s="84">
        <v>0.43878602055237509</v>
      </c>
      <c r="J3848" s="84">
        <v>0.49774169921875</v>
      </c>
      <c r="K3848" s="84">
        <v>0.45490266118949818</v>
      </c>
      <c r="L3848" s="84">
        <v>0.4198711786194963</v>
      </c>
      <c r="M3848" s="84">
        <v>0.47460776218001649</v>
      </c>
      <c r="N3848" s="84">
        <v>0.42826855123674912</v>
      </c>
      <c r="O3848" s="84">
        <v>0.42484511686032589</v>
      </c>
      <c r="P3848" s="84">
        <v>0.4816379917496732</v>
      </c>
      <c r="Q3848" s="84">
        <v>0.45022341376228769</v>
      </c>
      <c r="R3848" s="84">
        <v>0.4299015566655352</v>
      </c>
      <c r="S3848" s="84">
        <v>0.48485688543904643</v>
      </c>
      <c r="T3848" s="84">
        <v>0.46789654548742998</v>
      </c>
      <c r="U3848" s="84">
        <v>0.43090860901621569</v>
      </c>
      <c r="V3848" s="84">
        <v>0.48638394223119757</v>
      </c>
      <c r="W3848" s="84">
        <v>0.42762584915519941</v>
      </c>
      <c r="X3848" s="84">
        <v>0.42558081438920797</v>
      </c>
      <c r="Y3848" s="84">
        <v>0.48247242546685609</v>
      </c>
      <c r="Z3848" s="84">
        <v>0.43845353675450771</v>
      </c>
      <c r="AA3848" s="84">
        <v>0.41734163814963449</v>
      </c>
      <c r="AB3848" s="84">
        <v>0.47616195495927172</v>
      </c>
      <c r="AC3848" s="84">
        <v>0.40648887378970622</v>
      </c>
      <c r="AD3848" s="84">
        <v>0.40983530179141342</v>
      </c>
      <c r="AE3848" s="84">
        <v>0.4682351546758326</v>
      </c>
      <c r="AF3848" s="84">
        <v>0.52049603858077853</v>
      </c>
      <c r="AG3848" s="84">
        <v>0.5026829082216514</v>
      </c>
      <c r="AH3848" s="84">
        <v>0.55678920526986819</v>
      </c>
      <c r="AI3848" s="84">
        <v>0.50050505050505045</v>
      </c>
      <c r="AJ3848" s="84">
        <v>0.49479561590956089</v>
      </c>
      <c r="AK3848" s="84">
        <v>0.55413038361967515</v>
      </c>
    </row>
    <row r="3849" spans="1:50">
      <c r="A3849" s="84">
        <v>2</v>
      </c>
      <c r="B3849" s="84">
        <v>0.46512829343895301</v>
      </c>
      <c r="C3849" s="84">
        <v>0.40543286325923428</v>
      </c>
      <c r="D3849" s="84">
        <v>0.47631704853543161</v>
      </c>
      <c r="E3849" s="84">
        <v>0.39962412438065942</v>
      </c>
      <c r="F3849" s="84">
        <v>0.40087856411362038</v>
      </c>
      <c r="G3849" s="84">
        <v>0.46260404280618311</v>
      </c>
      <c r="H3849" s="84">
        <v>0.36066138477437137</v>
      </c>
      <c r="I3849" s="84">
        <v>0.37736843365990358</v>
      </c>
      <c r="J3849" s="84">
        <v>0.42071533203125</v>
      </c>
      <c r="K3849" s="84">
        <v>0.41757456688694411</v>
      </c>
      <c r="L3849" s="84">
        <v>0.37442318784849071</v>
      </c>
      <c r="M3849" s="84">
        <v>0.40868428296173959</v>
      </c>
      <c r="N3849" s="84">
        <v>0.37826855123674907</v>
      </c>
      <c r="O3849" s="84">
        <v>0.37477731394081187</v>
      </c>
      <c r="P3849" s="84">
        <v>0.41211389475802401</v>
      </c>
      <c r="Q3849" s="84">
        <v>0.3941018766756032</v>
      </c>
      <c r="R3849" s="84">
        <v>0.37949178022404351</v>
      </c>
      <c r="S3849" s="84">
        <v>0.41520548894587278</v>
      </c>
      <c r="T3849" s="84">
        <v>0.40549828178694158</v>
      </c>
      <c r="U3849" s="84">
        <v>0.38093631785654047</v>
      </c>
      <c r="V3849" s="84">
        <v>0.41723272749525742</v>
      </c>
      <c r="W3849" s="84">
        <v>0.37885385821285489</v>
      </c>
      <c r="X3849" s="84">
        <v>0.37679240569572819</v>
      </c>
      <c r="Y3849" s="84">
        <v>0.4141640275199302</v>
      </c>
      <c r="Z3849" s="84">
        <v>0.38470873786407772</v>
      </c>
      <c r="AA3849" s="84">
        <v>0.36990078534675902</v>
      </c>
      <c r="AB3849" s="84">
        <v>0.40896022999520848</v>
      </c>
      <c r="AC3849" s="84">
        <v>0.36113470358416849</v>
      </c>
      <c r="AD3849" s="84">
        <v>0.36310480583315857</v>
      </c>
      <c r="AE3849" s="84">
        <v>0.40221642764015642</v>
      </c>
      <c r="AF3849" s="84">
        <v>0.43145022390630378</v>
      </c>
      <c r="AG3849" s="84">
        <v>0.40337715840602179</v>
      </c>
      <c r="AH3849" s="84">
        <v>0.46318529536761582</v>
      </c>
      <c r="AI3849" s="84">
        <v>0.41801346801346789</v>
      </c>
      <c r="AJ3849" s="84">
        <v>0.39854323200294112</v>
      </c>
      <c r="AK3849" s="84">
        <v>0.46252059308072491</v>
      </c>
    </row>
    <row r="3850" spans="1:50">
      <c r="A3850" s="84">
        <v>3</v>
      </c>
      <c r="B3850" s="84">
        <v>0.42896504219045978</v>
      </c>
      <c r="C3850" s="84">
        <v>0.36290849277956522</v>
      </c>
      <c r="D3850" s="84">
        <v>0.41496996438254219</v>
      </c>
      <c r="E3850" s="84">
        <v>0.35759439603622067</v>
      </c>
      <c r="F3850" s="84">
        <v>0.35573761655796893</v>
      </c>
      <c r="G3850" s="84">
        <v>0.39649227110582641</v>
      </c>
      <c r="H3850" s="84">
        <v>0.33844299001033412</v>
      </c>
      <c r="I3850" s="84">
        <v>0.3490789757347833</v>
      </c>
      <c r="J3850" s="84">
        <v>0.38470458984375</v>
      </c>
      <c r="K3850" s="84">
        <v>0.4148955170566172</v>
      </c>
      <c r="L3850" s="84">
        <v>0.35683041722745618</v>
      </c>
      <c r="M3850" s="84">
        <v>0.3895540875309661</v>
      </c>
      <c r="N3850" s="84">
        <v>0.35653710247349818</v>
      </c>
      <c r="O3850" s="84">
        <v>0.35308037969634909</v>
      </c>
      <c r="P3850" s="84">
        <v>0.39214206660629852</v>
      </c>
      <c r="Q3850" s="84">
        <v>0.37372654155495982</v>
      </c>
      <c r="R3850" s="84">
        <v>0.35783909606711611</v>
      </c>
      <c r="S3850" s="84">
        <v>0.3971169173192875</v>
      </c>
      <c r="T3850" s="84">
        <v>0.38578404774823649</v>
      </c>
      <c r="U3850" s="84">
        <v>0.35951617955328519</v>
      </c>
      <c r="V3850" s="84">
        <v>0.39832323603206649</v>
      </c>
      <c r="W3850" s="84">
        <v>0.35708064797073669</v>
      </c>
      <c r="X3850" s="84">
        <v>0.35528353734698981</v>
      </c>
      <c r="Y3850" s="84">
        <v>0.3921044010046959</v>
      </c>
      <c r="Z3850" s="84">
        <v>0.36147711511789182</v>
      </c>
      <c r="AA3850" s="84">
        <v>0.34806371402545599</v>
      </c>
      <c r="AB3850" s="84">
        <v>0.38212745567800671</v>
      </c>
      <c r="AC3850" s="84">
        <v>0.33956174622048579</v>
      </c>
      <c r="AD3850" s="84">
        <v>0.34076455377734283</v>
      </c>
      <c r="AE3850" s="84">
        <v>0.37110347279838801</v>
      </c>
      <c r="AF3850" s="84">
        <v>0.3947640372028936</v>
      </c>
      <c r="AG3850" s="84">
        <v>0.35800930752994431</v>
      </c>
      <c r="AH3850" s="84">
        <v>0.40097747556311097</v>
      </c>
      <c r="AI3850" s="84">
        <v>0.39276094276094281</v>
      </c>
      <c r="AJ3850" s="84">
        <v>0.35729877530387633</v>
      </c>
      <c r="AK3850" s="84">
        <v>0.39774064485761362</v>
      </c>
    </row>
    <row r="3851" spans="1:50">
      <c r="A3851" s="84">
        <v>4</v>
      </c>
      <c r="B3851" s="84">
        <v>0.41381091785775792</v>
      </c>
      <c r="C3851" s="84">
        <v>0.34220265595897542</v>
      </c>
      <c r="D3851" s="84">
        <v>0.38541279038860238</v>
      </c>
      <c r="E3851" s="84">
        <v>0.34119255082863492</v>
      </c>
      <c r="F3851" s="84">
        <v>0.33498625559208761</v>
      </c>
      <c r="G3851" s="84">
        <v>0.36397146254458979</v>
      </c>
      <c r="H3851" s="84">
        <v>0.32759214605580428</v>
      </c>
      <c r="I3851" s="84">
        <v>0.33523366948523248</v>
      </c>
      <c r="J3851" s="84">
        <v>0.3614501953125</v>
      </c>
      <c r="K3851" s="84">
        <v>0.41007322736202889</v>
      </c>
      <c r="L3851" s="84">
        <v>0.34887521630455692</v>
      </c>
      <c r="M3851" s="84">
        <v>0.36478117258464082</v>
      </c>
      <c r="N3851" s="84">
        <v>0.3413427561837456</v>
      </c>
      <c r="O3851" s="84">
        <v>0.33795102236166868</v>
      </c>
      <c r="P3851" s="84">
        <v>0.36155548847972629</v>
      </c>
      <c r="Q3851" s="84">
        <v>0.35335120643431628</v>
      </c>
      <c r="R3851" s="84">
        <v>0.34207846370205131</v>
      </c>
      <c r="S3851" s="84">
        <v>0.36620694434818768</v>
      </c>
      <c r="T3851" s="84">
        <v>0.36028214867064567</v>
      </c>
      <c r="U3851" s="84">
        <v>0.34409560754644242</v>
      </c>
      <c r="V3851" s="84">
        <v>0.3676641576402912</v>
      </c>
      <c r="W3851" s="84">
        <v>0.34297160773384427</v>
      </c>
      <c r="X3851" s="84">
        <v>0.34136897327004739</v>
      </c>
      <c r="Y3851" s="84">
        <v>0.36261876160314521</v>
      </c>
      <c r="Z3851" s="84">
        <v>0.34396671289875169</v>
      </c>
      <c r="AA3851" s="84">
        <v>0.33592653684236451</v>
      </c>
      <c r="AB3851" s="84">
        <v>0.35379731672256831</v>
      </c>
      <c r="AC3851" s="84">
        <v>0.32970952947171728</v>
      </c>
      <c r="AD3851" s="84">
        <v>0.33002539194446379</v>
      </c>
      <c r="AE3851" s="84">
        <v>0.34402038639326782</v>
      </c>
      <c r="AF3851" s="84">
        <v>0.37719600413365478</v>
      </c>
      <c r="AG3851" s="84">
        <v>0.33563054700811218</v>
      </c>
      <c r="AH3851" s="84">
        <v>0.36942201444963879</v>
      </c>
      <c r="AI3851" s="84">
        <v>0.38148148148148142</v>
      </c>
      <c r="AJ3851" s="84">
        <v>0.33804370303991171</v>
      </c>
      <c r="AK3851" s="84">
        <v>0.3624970581313251</v>
      </c>
    </row>
    <row r="3852" spans="1:50">
      <c r="A3852" s="84">
        <v>5</v>
      </c>
      <c r="B3852" s="84">
        <v>0.40537282589977608</v>
      </c>
      <c r="C3852" s="84">
        <v>0.33412350934907242</v>
      </c>
      <c r="D3852" s="84">
        <v>0.36515868374887039</v>
      </c>
      <c r="E3852" s="84">
        <v>0.34683068511874249</v>
      </c>
      <c r="F3852" s="84">
        <v>0.330809033579475</v>
      </c>
      <c r="G3852" s="84">
        <v>0.33983353151010709</v>
      </c>
      <c r="H3852" s="84">
        <v>0.37340682053048568</v>
      </c>
      <c r="I3852" s="84">
        <v>0.36565501712697918</v>
      </c>
      <c r="J3852" s="84">
        <v>0.38555908203125</v>
      </c>
      <c r="K3852" s="84">
        <v>0.45490266118949818</v>
      </c>
      <c r="L3852" s="84">
        <v>0.39285714285714279</v>
      </c>
      <c r="M3852" s="84">
        <v>0.39691714836223507</v>
      </c>
      <c r="N3852" s="84">
        <v>0.38197879858657241</v>
      </c>
      <c r="O3852" s="84">
        <v>0.37868595283043949</v>
      </c>
      <c r="P3852" s="84">
        <v>0.38509910453767993</v>
      </c>
      <c r="Q3852" s="84">
        <v>0.38838248436103667</v>
      </c>
      <c r="R3852" s="84">
        <v>0.38346830900538292</v>
      </c>
      <c r="S3852" s="84">
        <v>0.38873102779125368</v>
      </c>
      <c r="T3852" s="84">
        <v>0.38958220293000539</v>
      </c>
      <c r="U3852" s="84">
        <v>0.38508059658337951</v>
      </c>
      <c r="V3852" s="84">
        <v>0.39067376537543602</v>
      </c>
      <c r="W3852" s="84">
        <v>0.38286012889740467</v>
      </c>
      <c r="X3852" s="84">
        <v>0.38143892080939301</v>
      </c>
      <c r="Y3852" s="84">
        <v>0.38768155509446328</v>
      </c>
      <c r="Z3852" s="84">
        <v>0.37829403606102641</v>
      </c>
      <c r="AA3852" s="84">
        <v>0.37428297102341279</v>
      </c>
      <c r="AB3852" s="84">
        <v>0.38134882606612369</v>
      </c>
      <c r="AC3852" s="84">
        <v>0.36657040937659252</v>
      </c>
      <c r="AD3852" s="84">
        <v>0.36673888228853629</v>
      </c>
      <c r="AE3852" s="84">
        <v>0.37471850183714589</v>
      </c>
      <c r="AF3852" s="84">
        <v>0.36892869445401311</v>
      </c>
      <c r="AG3852" s="84">
        <v>0.32825572819978122</v>
      </c>
      <c r="AH3852" s="84">
        <v>0.34918189545261369</v>
      </c>
      <c r="AI3852" s="84">
        <v>0.38602693602693611</v>
      </c>
      <c r="AJ3852" s="84">
        <v>0.33434433951425752</v>
      </c>
      <c r="AK3852" s="84">
        <v>0.33831489762297018</v>
      </c>
    </row>
    <row r="3853" spans="1:50">
      <c r="A3853" s="84">
        <v>6</v>
      </c>
      <c r="B3853" s="84">
        <v>0.44222490098157391</v>
      </c>
      <c r="C3853" s="84">
        <v>0.37035872378510448</v>
      </c>
      <c r="D3853" s="84">
        <v>0.40152038700760201</v>
      </c>
      <c r="E3853" s="84">
        <v>0.40116179736887059</v>
      </c>
      <c r="F3853" s="84">
        <v>0.37546488438527459</v>
      </c>
      <c r="G3853" s="84">
        <v>0.37294887039239</v>
      </c>
      <c r="H3853" s="84">
        <v>0.44212883224250782</v>
      </c>
      <c r="I3853" s="84">
        <v>0.42965961625985089</v>
      </c>
      <c r="J3853" s="84">
        <v>0.44171142578125011</v>
      </c>
      <c r="K3853" s="84">
        <v>0.52616538667619217</v>
      </c>
      <c r="L3853" s="84">
        <v>0.4655354739473177</v>
      </c>
      <c r="M3853" s="84">
        <v>0.4580924855491329</v>
      </c>
      <c r="N3853" s="84">
        <v>0.4563604240282686</v>
      </c>
      <c r="O3853" s="84">
        <v>0.45326916429578018</v>
      </c>
      <c r="P3853" s="84">
        <v>0.44521581648053138</v>
      </c>
      <c r="Q3853" s="84">
        <v>0.45898123324396778</v>
      </c>
      <c r="R3853" s="84">
        <v>0.45948305125842592</v>
      </c>
      <c r="S3853" s="84">
        <v>0.4495807055235983</v>
      </c>
      <c r="T3853" s="84">
        <v>0.45451257008500628</v>
      </c>
      <c r="U3853" s="84">
        <v>0.45996674939161009</v>
      </c>
      <c r="V3853" s="84">
        <v>0.45076800685392571</v>
      </c>
      <c r="W3853" s="84">
        <v>0.45445044417348901</v>
      </c>
      <c r="X3853" s="84">
        <v>0.45365975518361229</v>
      </c>
      <c r="Y3853" s="84">
        <v>0.44605220050234812</v>
      </c>
      <c r="Z3853" s="84">
        <v>0.44209431345353678</v>
      </c>
      <c r="AA3853" s="84">
        <v>0.44250227725941071</v>
      </c>
      <c r="AB3853" s="84">
        <v>0.43711068519405849</v>
      </c>
      <c r="AC3853" s="84">
        <v>0.43111941566162731</v>
      </c>
      <c r="AD3853" s="84">
        <v>0.43070794604794183</v>
      </c>
      <c r="AE3853" s="84">
        <v>0.42841057247836911</v>
      </c>
      <c r="AF3853" s="84">
        <v>0.40905959352394072</v>
      </c>
      <c r="AG3853" s="84">
        <v>0.36586730412226948</v>
      </c>
      <c r="AH3853" s="84">
        <v>0.38636846578835538</v>
      </c>
      <c r="AI3853" s="84">
        <v>0.42508417508417501</v>
      </c>
      <c r="AJ3853" s="84">
        <v>0.37370464833069089</v>
      </c>
      <c r="AK3853" s="84">
        <v>0.37373499646975761</v>
      </c>
    </row>
    <row r="3854" spans="1:50">
      <c r="A3854" s="84">
        <v>7</v>
      </c>
      <c r="B3854" s="84">
        <v>0.49646977785431368</v>
      </c>
      <c r="C3854" s="84">
        <v>0.43073462180402028</v>
      </c>
      <c r="D3854" s="84">
        <v>0.45367072457604601</v>
      </c>
      <c r="E3854" s="84">
        <v>0.47121134460960179</v>
      </c>
      <c r="F3854" s="84">
        <v>0.44246213550369212</v>
      </c>
      <c r="G3854" s="84">
        <v>0.42758620689655169</v>
      </c>
      <c r="H3854" s="84">
        <v>0.55218739235273862</v>
      </c>
      <c r="I3854" s="84">
        <v>0.53230172227944517</v>
      </c>
      <c r="J3854" s="84">
        <v>0.4974365234375</v>
      </c>
      <c r="K3854" s="84">
        <v>0.60153598856938739</v>
      </c>
      <c r="L3854" s="84">
        <v>0.56739088636800616</v>
      </c>
      <c r="M3854" s="84">
        <v>0.51059730250481694</v>
      </c>
      <c r="N3854" s="84">
        <v>0.55795053003533579</v>
      </c>
      <c r="O3854" s="84">
        <v>0.55510649046770688</v>
      </c>
      <c r="P3854" s="84">
        <v>0.50256565046785395</v>
      </c>
      <c r="Q3854" s="84">
        <v>0.5447721179624665</v>
      </c>
      <c r="R3854" s="84">
        <v>0.55945395470636727</v>
      </c>
      <c r="S3854" s="84">
        <v>0.50710374939358227</v>
      </c>
      <c r="T3854" s="84">
        <v>0.52613492494121905</v>
      </c>
      <c r="U3854" s="84">
        <v>0.56017637279232824</v>
      </c>
      <c r="V3854" s="84">
        <v>0.50786365583501614</v>
      </c>
      <c r="W3854" s="84">
        <v>0.5575683678801604</v>
      </c>
      <c r="X3854" s="84">
        <v>0.55670746939795146</v>
      </c>
      <c r="Y3854" s="84">
        <v>0.50240253358086717</v>
      </c>
      <c r="Z3854" s="84">
        <v>0.53172676837725386</v>
      </c>
      <c r="AA3854" s="84">
        <v>0.54964425515153015</v>
      </c>
      <c r="AB3854" s="84">
        <v>0.49233349305222812</v>
      </c>
      <c r="AC3854" s="84">
        <v>0.542551384406319</v>
      </c>
      <c r="AD3854" s="84">
        <v>0.54005637477578183</v>
      </c>
      <c r="AE3854" s="84">
        <v>0.48275453360199128</v>
      </c>
      <c r="AF3854" s="84">
        <v>0.46865311746469168</v>
      </c>
      <c r="AG3854" s="84">
        <v>0.42773949088319813</v>
      </c>
      <c r="AH3854" s="84">
        <v>0.4400233744156396</v>
      </c>
      <c r="AI3854" s="84">
        <v>0.48164983164983172</v>
      </c>
      <c r="AJ3854" s="84">
        <v>0.43422715470692302</v>
      </c>
      <c r="AK3854" s="84">
        <v>0.42468816192045189</v>
      </c>
    </row>
    <row r="3855" spans="1:50">
      <c r="A3855" s="84">
        <v>8</v>
      </c>
      <c r="B3855" s="84">
        <v>0.58446702255898042</v>
      </c>
      <c r="C3855" s="84">
        <v>0.5437942962192498</v>
      </c>
      <c r="D3855" s="84">
        <v>0.50411992982829201</v>
      </c>
      <c r="E3855" s="84">
        <v>0.57679822313343587</v>
      </c>
      <c r="F3855" s="84">
        <v>0.5536031908586212</v>
      </c>
      <c r="G3855" s="84">
        <v>0.47972651605231859</v>
      </c>
      <c r="H3855" s="84">
        <v>0.5473647950396141</v>
      </c>
      <c r="I3855" s="84">
        <v>0.55481831029774598</v>
      </c>
      <c r="J3855" s="84">
        <v>0.51000976562499978</v>
      </c>
      <c r="K3855" s="84">
        <v>0.57010180389355247</v>
      </c>
      <c r="L3855" s="84">
        <v>0.55520572966737181</v>
      </c>
      <c r="M3855" s="84">
        <v>0.50977153867327285</v>
      </c>
      <c r="N3855" s="84">
        <v>0.55141342756183742</v>
      </c>
      <c r="O3855" s="84">
        <v>0.54859209231832784</v>
      </c>
      <c r="P3855" s="84">
        <v>0.50769695140356186</v>
      </c>
      <c r="Q3855" s="84">
        <v>0.54101876675603222</v>
      </c>
      <c r="R3855" s="84">
        <v>0.55120993162310283</v>
      </c>
      <c r="S3855" s="84">
        <v>0.51167787095432804</v>
      </c>
      <c r="T3855" s="84">
        <v>0.52649665400614942</v>
      </c>
      <c r="U3855" s="84">
        <v>0.55256246536394948</v>
      </c>
      <c r="V3855" s="84">
        <v>0.51251453399424762</v>
      </c>
      <c r="W3855" s="84">
        <v>0.55251698310398889</v>
      </c>
      <c r="X3855" s="84">
        <v>0.55168623532350725</v>
      </c>
      <c r="Y3855" s="84">
        <v>0.50769902806596057</v>
      </c>
      <c r="Z3855" s="84">
        <v>0.53311373092926506</v>
      </c>
      <c r="AA3855" s="84">
        <v>0.5485117802013838</v>
      </c>
      <c r="AB3855" s="84">
        <v>0.49892189746046961</v>
      </c>
      <c r="AC3855" s="84">
        <v>0.54526923730253096</v>
      </c>
      <c r="AD3855" s="84">
        <v>0.54294499965056964</v>
      </c>
      <c r="AE3855" s="84">
        <v>0.49039943107739731</v>
      </c>
      <c r="AF3855" s="84">
        <v>0.56062693765070615</v>
      </c>
      <c r="AG3855" s="84">
        <v>0.53909925488899624</v>
      </c>
      <c r="AH3855" s="84">
        <v>0.49266893327666822</v>
      </c>
      <c r="AI3855" s="84">
        <v>0.58569023569023559</v>
      </c>
      <c r="AJ3855" s="84">
        <v>0.54853978539096049</v>
      </c>
      <c r="AK3855" s="84">
        <v>0.47670040009413978</v>
      </c>
    </row>
    <row r="3856" spans="1:50">
      <c r="A3856" s="84">
        <v>9</v>
      </c>
      <c r="B3856" s="84">
        <v>0.57602893060099869</v>
      </c>
      <c r="C3856" s="84">
        <v>0.5458503664642852</v>
      </c>
      <c r="D3856" s="84">
        <v>0.49774068364254959</v>
      </c>
      <c r="E3856" s="84">
        <v>0.56193405091406101</v>
      </c>
      <c r="F3856" s="84">
        <v>0.54576079340268413</v>
      </c>
      <c r="G3856" s="84">
        <v>0.48531510107015458</v>
      </c>
      <c r="H3856" s="84">
        <v>0.49224939717533578</v>
      </c>
      <c r="I3856" s="84">
        <v>0.51172539344144508</v>
      </c>
      <c r="J3856" s="84">
        <v>0.50567626953125</v>
      </c>
      <c r="K3856" s="84">
        <v>0.51080550098231825</v>
      </c>
      <c r="L3856" s="84">
        <v>0.49786098827148623</v>
      </c>
      <c r="M3856" s="84">
        <v>0.5013762730525736</v>
      </c>
      <c r="N3856" s="84">
        <v>0.50017667844522962</v>
      </c>
      <c r="O3856" s="84">
        <v>0.49727458852934131</v>
      </c>
      <c r="P3856" s="84">
        <v>0.5020625817486668</v>
      </c>
      <c r="Q3856" s="84">
        <v>0.50437890974083999</v>
      </c>
      <c r="R3856" s="84">
        <v>0.4999272586198536</v>
      </c>
      <c r="S3856" s="84">
        <v>0.50384642040335437</v>
      </c>
      <c r="T3856" s="84">
        <v>0.50425031651293184</v>
      </c>
      <c r="U3856" s="84">
        <v>0.50116859022239368</v>
      </c>
      <c r="V3856" s="84">
        <v>0.50553821675540056</v>
      </c>
      <c r="W3856" s="84">
        <v>0.50217732102421175</v>
      </c>
      <c r="X3856" s="84">
        <v>0.50064951286535098</v>
      </c>
      <c r="Y3856" s="84">
        <v>0.50469586108987674</v>
      </c>
      <c r="Z3856" s="84">
        <v>0.50086685159500699</v>
      </c>
      <c r="AA3856" s="84">
        <v>0.49789507373396708</v>
      </c>
      <c r="AB3856" s="84">
        <v>0.50227599425011982</v>
      </c>
      <c r="AC3856" s="84">
        <v>0.49532869033463561</v>
      </c>
      <c r="AD3856" s="84">
        <v>0.49490996342628168</v>
      </c>
      <c r="AE3856" s="84">
        <v>0.49976294891549128</v>
      </c>
      <c r="AF3856" s="84">
        <v>0.56234929383396504</v>
      </c>
      <c r="AG3856" s="84">
        <v>0.54197289118327696</v>
      </c>
      <c r="AH3856" s="84">
        <v>0.4959094772630685</v>
      </c>
      <c r="AI3856" s="84">
        <v>0.56296296296296289</v>
      </c>
      <c r="AJ3856" s="84">
        <v>0.54626502148388123</v>
      </c>
      <c r="AK3856" s="84">
        <v>0.48405507178159568</v>
      </c>
    </row>
    <row r="3857" spans="1:37">
      <c r="A3857" s="84">
        <v>10</v>
      </c>
      <c r="B3857" s="84">
        <v>0.54055450318581022</v>
      </c>
      <c r="C3857" s="84">
        <v>0.49684332744732829</v>
      </c>
      <c r="D3857" s="84">
        <v>0.5032162032853118</v>
      </c>
      <c r="E3857" s="84">
        <v>0.50521100290449328</v>
      </c>
      <c r="F3857" s="84">
        <v>0.49347814369643722</v>
      </c>
      <c r="G3857" s="84">
        <v>0.49667063020214031</v>
      </c>
      <c r="H3857" s="84">
        <v>0.47898725456424379</v>
      </c>
      <c r="I3857" s="84">
        <v>0.48930462069130698</v>
      </c>
      <c r="J3857" s="84">
        <v>0.510986328125</v>
      </c>
      <c r="K3857" s="84">
        <v>0.49205215217003029</v>
      </c>
      <c r="L3857" s="84">
        <v>0.48240722937896557</v>
      </c>
      <c r="M3857" s="84">
        <v>0.51259289843104872</v>
      </c>
      <c r="N3857" s="84">
        <v>0.48833922261484092</v>
      </c>
      <c r="O3857" s="84">
        <v>0.48554867186045891</v>
      </c>
      <c r="P3857" s="84">
        <v>0.52178287554079894</v>
      </c>
      <c r="Q3857" s="84">
        <v>0.50366398570151927</v>
      </c>
      <c r="R3857" s="84">
        <v>0.48840987342999859</v>
      </c>
      <c r="S3857" s="84">
        <v>0.52553884538083018</v>
      </c>
      <c r="T3857" s="84">
        <v>0.51383613673358663</v>
      </c>
      <c r="U3857" s="84">
        <v>0.4894585933546971</v>
      </c>
      <c r="V3857" s="84">
        <v>0.52616118964567649</v>
      </c>
      <c r="W3857" s="84">
        <v>0.48998432328862562</v>
      </c>
      <c r="X3857" s="84">
        <v>0.4883837122158381</v>
      </c>
      <c r="Y3857" s="84">
        <v>0.52113137490444483</v>
      </c>
      <c r="Z3857" s="84">
        <v>0.49687933425797509</v>
      </c>
      <c r="AA3857" s="84">
        <v>0.48531475417907888</v>
      </c>
      <c r="AB3857" s="84">
        <v>0.51365596550071879</v>
      </c>
      <c r="AC3857" s="84">
        <v>0.48241888907762859</v>
      </c>
      <c r="AD3857" s="84">
        <v>0.48244694481328759</v>
      </c>
      <c r="AE3857" s="84">
        <v>0.50515586108806443</v>
      </c>
      <c r="AF3857" s="84">
        <v>0.51842921116086815</v>
      </c>
      <c r="AG3857" s="84">
        <v>0.49378226483228649</v>
      </c>
      <c r="AH3857" s="84">
        <v>0.50302804929876754</v>
      </c>
      <c r="AI3857" s="84">
        <v>0.49696969696969689</v>
      </c>
      <c r="AJ3857" s="84">
        <v>0.49252085200248158</v>
      </c>
      <c r="AK3857" s="84">
        <v>0.49899976465050611</v>
      </c>
    </row>
    <row r="3858" spans="1:37">
      <c r="A3858" s="84">
        <v>11</v>
      </c>
      <c r="B3858" s="84">
        <v>0.50972963664542792</v>
      </c>
      <c r="C3858" s="84">
        <v>0.48235407948525683</v>
      </c>
      <c r="D3858" s="84">
        <v>0.49805964595183683</v>
      </c>
      <c r="E3858" s="84">
        <v>0.47650777379121811</v>
      </c>
      <c r="F3858" s="84">
        <v>0.47790114806230788</v>
      </c>
      <c r="G3858" s="84">
        <v>0.50023781212841856</v>
      </c>
      <c r="H3858" s="84">
        <v>0.4789872545642439</v>
      </c>
      <c r="I3858" s="84">
        <v>0.48580736340335828</v>
      </c>
      <c r="J3858" s="84">
        <v>0.515869140625</v>
      </c>
      <c r="K3858" s="84">
        <v>0.48722986247544198</v>
      </c>
      <c r="L3858" s="84">
        <v>0.47562968659873101</v>
      </c>
      <c r="M3858" s="84">
        <v>0.51555188549408204</v>
      </c>
      <c r="N3858" s="84">
        <v>0.47862190812720851</v>
      </c>
      <c r="O3858" s="84">
        <v>0.47565742242548331</v>
      </c>
      <c r="P3858" s="84">
        <v>0.52404668477714056</v>
      </c>
      <c r="Q3858" s="84">
        <v>0.49651474530831091</v>
      </c>
      <c r="R3858" s="84">
        <v>0.47648028708598039</v>
      </c>
      <c r="S3858" s="84">
        <v>0.5276179915448056</v>
      </c>
      <c r="T3858" s="84">
        <v>0.51148489781153916</v>
      </c>
      <c r="U3858" s="84">
        <v>0.47856781437486451</v>
      </c>
      <c r="V3858" s="84">
        <v>0.52824184566428001</v>
      </c>
      <c r="W3858" s="84">
        <v>0.48232015328340011</v>
      </c>
      <c r="X3858" s="84">
        <v>0.4807394454159381</v>
      </c>
      <c r="Y3858" s="84">
        <v>0.5237523206290271</v>
      </c>
      <c r="Z3858" s="84">
        <v>0.49687933425797498</v>
      </c>
      <c r="AA3858" s="84">
        <v>0.48280361407223221</v>
      </c>
      <c r="AB3858" s="84">
        <v>0.51754911356013411</v>
      </c>
      <c r="AC3858" s="84">
        <v>0.4853066077798539</v>
      </c>
      <c r="AD3858" s="84">
        <v>0.48505602534535358</v>
      </c>
      <c r="AE3858" s="84">
        <v>0.51007467109162019</v>
      </c>
      <c r="AF3858" s="84">
        <v>0.48966586290044778</v>
      </c>
      <c r="AG3858" s="84">
        <v>0.48060931261602619</v>
      </c>
      <c r="AH3858" s="84">
        <v>0.49808754781130482</v>
      </c>
      <c r="AI3858" s="84">
        <v>0.48181818181818181</v>
      </c>
      <c r="AJ3858" s="84">
        <v>0.478045081684704</v>
      </c>
      <c r="AK3858" s="84">
        <v>0.49694045657801839</v>
      </c>
    </row>
    <row r="3859" spans="1:37">
      <c r="A3859" s="84">
        <v>12</v>
      </c>
      <c r="B3859" s="84">
        <v>0.50576889960392624</v>
      </c>
      <c r="C3859" s="84">
        <v>0.48806269804794289</v>
      </c>
      <c r="D3859" s="84">
        <v>0.50114294827494565</v>
      </c>
      <c r="E3859" s="84">
        <v>0.47992482487613192</v>
      </c>
      <c r="F3859" s="84">
        <v>0.48205142025548442</v>
      </c>
      <c r="G3859" s="84">
        <v>0.5054696789536266</v>
      </c>
      <c r="H3859" s="84">
        <v>0.46417499138821899</v>
      </c>
      <c r="I3859" s="84">
        <v>0.47359091671257808</v>
      </c>
      <c r="J3859" s="84">
        <v>0.51031494140624989</v>
      </c>
      <c r="K3859" s="84">
        <v>0.47312020003572058</v>
      </c>
      <c r="L3859" s="84">
        <v>0.45976735243222461</v>
      </c>
      <c r="M3859" s="84">
        <v>0.50440407376823559</v>
      </c>
      <c r="N3859" s="84">
        <v>0.4628975265017668</v>
      </c>
      <c r="O3859" s="84">
        <v>0.45991650934616712</v>
      </c>
      <c r="P3859" s="84">
        <v>0.51071536371868409</v>
      </c>
      <c r="Q3859" s="84">
        <v>0.48114387846291329</v>
      </c>
      <c r="R3859" s="84">
        <v>0.46069540759420019</v>
      </c>
      <c r="S3859" s="84">
        <v>0.51334118788550831</v>
      </c>
      <c r="T3859" s="84">
        <v>0.49737746427925478</v>
      </c>
      <c r="U3859" s="84">
        <v>0.46285810664289329</v>
      </c>
      <c r="V3859" s="84">
        <v>0.51435040695183898</v>
      </c>
      <c r="W3859" s="84">
        <v>0.46681762759101209</v>
      </c>
      <c r="X3859" s="84">
        <v>0.4651511366475144</v>
      </c>
      <c r="Y3859" s="84">
        <v>0.51184885879654918</v>
      </c>
      <c r="Z3859" s="84">
        <v>0.48439667128987518</v>
      </c>
      <c r="AA3859" s="84">
        <v>0.4676136783278762</v>
      </c>
      <c r="AB3859" s="84">
        <v>0.50826545280306668</v>
      </c>
      <c r="AC3859" s="84">
        <v>0.47018855104467472</v>
      </c>
      <c r="AD3859" s="84">
        <v>0.47000722156218688</v>
      </c>
      <c r="AE3859" s="84">
        <v>0.50367429180988499</v>
      </c>
      <c r="AF3859" s="84">
        <v>0.4912159834653807</v>
      </c>
      <c r="AG3859" s="84">
        <v>0.48607685069806472</v>
      </c>
      <c r="AH3859" s="84">
        <v>0.50355928601784961</v>
      </c>
      <c r="AI3859" s="84">
        <v>0.48821548821548821</v>
      </c>
      <c r="AJ3859" s="84">
        <v>0.48590335700006893</v>
      </c>
      <c r="AK3859" s="84">
        <v>0.50152977171099089</v>
      </c>
    </row>
    <row r="3860" spans="1:37">
      <c r="A3860" s="84">
        <v>13</v>
      </c>
      <c r="B3860" s="84">
        <v>0.48114344756328559</v>
      </c>
      <c r="C3860" s="84">
        <v>0.47091265329817861</v>
      </c>
      <c r="D3860" s="84">
        <v>0.49689011748445078</v>
      </c>
      <c r="E3860" s="84">
        <v>0.46523150521100293</v>
      </c>
      <c r="F3860" s="84">
        <v>0.46690562173233441</v>
      </c>
      <c r="G3860" s="84">
        <v>0.49982164090368608</v>
      </c>
      <c r="H3860" s="84">
        <v>0.46641405442645539</v>
      </c>
      <c r="I3860" s="84">
        <v>0.47169856516635922</v>
      </c>
      <c r="J3860" s="84">
        <v>0.5185546875</v>
      </c>
      <c r="K3860" s="84">
        <v>0.47847829969637429</v>
      </c>
      <c r="L3860" s="84">
        <v>0.4621707363968468</v>
      </c>
      <c r="M3860" s="84">
        <v>0.51541425818882458</v>
      </c>
      <c r="N3860" s="84">
        <v>0.46537102473498232</v>
      </c>
      <c r="O3860" s="84">
        <v>0.46278816240793419</v>
      </c>
      <c r="P3860" s="84">
        <v>0.51977060066405079</v>
      </c>
      <c r="Q3860" s="84">
        <v>0.48614834673815899</v>
      </c>
      <c r="R3860" s="84">
        <v>0.46375054556035111</v>
      </c>
      <c r="S3860" s="84">
        <v>0.52193499202993965</v>
      </c>
      <c r="T3860" s="84">
        <v>0.5040694519804666</v>
      </c>
      <c r="U3860" s="84">
        <v>0.46577355853793689</v>
      </c>
      <c r="V3860" s="84">
        <v>0.52334618444403647</v>
      </c>
      <c r="W3860" s="84">
        <v>0.46925622713812931</v>
      </c>
      <c r="X3860" s="84">
        <v>0.46764926305271037</v>
      </c>
      <c r="Y3860" s="84">
        <v>0.52178661133559046</v>
      </c>
      <c r="Z3860" s="84">
        <v>0.490117891816921</v>
      </c>
      <c r="AA3860" s="84">
        <v>0.46980477116620323</v>
      </c>
      <c r="AB3860" s="84">
        <v>0.52036415908001921</v>
      </c>
      <c r="AC3860" s="84">
        <v>0.47171734329879389</v>
      </c>
      <c r="AD3860" s="84">
        <v>0.47201062268502342</v>
      </c>
      <c r="AE3860" s="84">
        <v>0.51736399194026317</v>
      </c>
      <c r="AF3860" s="84">
        <v>0.4777816052359628</v>
      </c>
      <c r="AG3860" s="84">
        <v>0.47104747857487977</v>
      </c>
      <c r="AH3860" s="84">
        <v>0.49909689757756059</v>
      </c>
      <c r="AI3860" s="84">
        <v>0.47255892255892251</v>
      </c>
      <c r="AJ3860" s="84">
        <v>0.47025573860894743</v>
      </c>
      <c r="AK3860" s="84">
        <v>0.49705813132501769</v>
      </c>
    </row>
    <row r="3861" spans="1:37">
      <c r="A3861" s="84">
        <v>14</v>
      </c>
      <c r="B3861" s="84">
        <v>0.47959359393835022</v>
      </c>
      <c r="C3861" s="84">
        <v>0.47127548922377299</v>
      </c>
      <c r="D3861" s="84">
        <v>0.51214714794535121</v>
      </c>
      <c r="E3861" s="84">
        <v>0.46745258841619669</v>
      </c>
      <c r="F3861" s="84">
        <v>0.46863041017625179</v>
      </c>
      <c r="G3861" s="84">
        <v>0.51420927467300825</v>
      </c>
      <c r="H3861" s="84">
        <v>0.4677919393730624</v>
      </c>
      <c r="I3861" s="84">
        <v>0.47289625601839652</v>
      </c>
      <c r="J3861" s="84">
        <v>0.5196533203125</v>
      </c>
      <c r="K3861" s="84">
        <v>0.48169315949276659</v>
      </c>
      <c r="L3861" s="84">
        <v>0.46570371082484141</v>
      </c>
      <c r="M3861" s="84">
        <v>0.51761629507294238</v>
      </c>
      <c r="N3861" s="84">
        <v>0.47102473498233211</v>
      </c>
      <c r="O3861" s="84">
        <v>0.46853146853146849</v>
      </c>
      <c r="P3861" s="84">
        <v>0.52550558406278303</v>
      </c>
      <c r="Q3861" s="84">
        <v>0.49294012511170687</v>
      </c>
      <c r="R3861" s="84">
        <v>0.47044275253382489</v>
      </c>
      <c r="S3861" s="84">
        <v>0.52941991822025081</v>
      </c>
      <c r="T3861" s="84">
        <v>0.51076143968167842</v>
      </c>
      <c r="U3861" s="84">
        <v>0.47206226055947748</v>
      </c>
      <c r="V3861" s="84">
        <v>0.53001652285661827</v>
      </c>
      <c r="W3861" s="84">
        <v>0.47361086918655287</v>
      </c>
      <c r="X3861" s="84">
        <v>0.47202098426180372</v>
      </c>
      <c r="Y3861" s="84">
        <v>0.52522660259910459</v>
      </c>
      <c r="Z3861" s="84">
        <v>0.49185159500693482</v>
      </c>
      <c r="AA3861" s="84">
        <v>0.47165119771535491</v>
      </c>
      <c r="AB3861" s="84">
        <v>0.51994489698131285</v>
      </c>
      <c r="AC3861" s="84">
        <v>0.47069814846271441</v>
      </c>
      <c r="AD3861" s="84">
        <v>0.470845854590351</v>
      </c>
      <c r="AE3861" s="84">
        <v>0.51280075856347052</v>
      </c>
      <c r="AF3861" s="84">
        <v>0.4839820874956941</v>
      </c>
      <c r="AG3861" s="84">
        <v>0.47313277216895971</v>
      </c>
      <c r="AH3861" s="84">
        <v>0.51418402039949007</v>
      </c>
      <c r="AI3861" s="84">
        <v>0.47424242424242419</v>
      </c>
      <c r="AJ3861" s="84">
        <v>0.47158842857471112</v>
      </c>
      <c r="AK3861" s="84">
        <v>0.51212049894092726</v>
      </c>
    </row>
    <row r="3862" spans="1:37">
      <c r="A3862" s="84">
        <v>15</v>
      </c>
      <c r="B3862" s="84">
        <v>0.47425520923023928</v>
      </c>
      <c r="C3862" s="84">
        <v>0.46757456278270981</v>
      </c>
      <c r="D3862" s="84">
        <v>0.50310988251554956</v>
      </c>
      <c r="E3862" s="84">
        <v>0.46642747309072258</v>
      </c>
      <c r="F3862" s="84">
        <v>0.46722901956556889</v>
      </c>
      <c r="G3862" s="84">
        <v>0.50808561236623062</v>
      </c>
      <c r="H3862" s="84">
        <v>0.48467102996899758</v>
      </c>
      <c r="I3862" s="84">
        <v>0.48609480920784731</v>
      </c>
      <c r="J3862" s="84">
        <v>0.521728515625</v>
      </c>
      <c r="K3862" s="84">
        <v>0.49383818539024832</v>
      </c>
      <c r="L3862" s="84">
        <v>0.48103730051913102</v>
      </c>
      <c r="M3862" s="84">
        <v>0.52181392788329206</v>
      </c>
      <c r="N3862" s="84">
        <v>0.48533568904593638</v>
      </c>
      <c r="O3862" s="84">
        <v>0.48302268074131183</v>
      </c>
      <c r="P3862" s="84">
        <v>0.53073749874232823</v>
      </c>
      <c r="Q3862" s="84">
        <v>0.50420017873100986</v>
      </c>
      <c r="R3862" s="84">
        <v>0.48433635614179732</v>
      </c>
      <c r="S3862" s="84">
        <v>0.53503361286298434</v>
      </c>
      <c r="T3862" s="84">
        <v>0.51926207270754199</v>
      </c>
      <c r="U3862" s="84">
        <v>0.4861576271594823</v>
      </c>
      <c r="V3862" s="84">
        <v>0.53558533749464532</v>
      </c>
      <c r="W3862" s="84">
        <v>0.48841665215119318</v>
      </c>
      <c r="X3862" s="84">
        <v>0.48683487384461649</v>
      </c>
      <c r="Y3862" s="84">
        <v>0.52981325761712372</v>
      </c>
      <c r="Z3862" s="84">
        <v>0.50381414701803051</v>
      </c>
      <c r="AA3862" s="84">
        <v>0.4876535611413379</v>
      </c>
      <c r="AB3862" s="84">
        <v>0.52365836128414001</v>
      </c>
      <c r="AC3862" s="84">
        <v>0.48802446067606592</v>
      </c>
      <c r="AD3862" s="84">
        <v>0.48726908472523123</v>
      </c>
      <c r="AE3862" s="84">
        <v>0.51517126940855751</v>
      </c>
      <c r="AF3862" s="84">
        <v>0.47950396141922152</v>
      </c>
      <c r="AG3862" s="84">
        <v>0.47008112300689159</v>
      </c>
      <c r="AH3862" s="84">
        <v>0.50568423289417763</v>
      </c>
      <c r="AI3862" s="84">
        <v>0.4717171717171717</v>
      </c>
      <c r="AJ3862" s="84">
        <v>0.4680958617678822</v>
      </c>
      <c r="AK3862" s="84">
        <v>0.50211814544598732</v>
      </c>
    </row>
    <row r="3863" spans="1:37">
      <c r="A3863" s="84">
        <v>16</v>
      </c>
      <c r="B3863" s="84">
        <v>0.48682624418804887</v>
      </c>
      <c r="C3863" s="84">
        <v>0.48467622940906152</v>
      </c>
      <c r="D3863" s="84">
        <v>0.50427941098293572</v>
      </c>
      <c r="E3863" s="84">
        <v>0.48436699128651978</v>
      </c>
      <c r="F3863" s="84">
        <v>0.48496200075459489</v>
      </c>
      <c r="G3863" s="84">
        <v>0.51034482758620692</v>
      </c>
      <c r="H3863" s="84">
        <v>0.54581467447468146</v>
      </c>
      <c r="I3863" s="84">
        <v>0.53800273073514271</v>
      </c>
      <c r="J3863" s="84">
        <v>0.57122802734375</v>
      </c>
      <c r="K3863" s="84">
        <v>0.55456331487765664</v>
      </c>
      <c r="L3863" s="84">
        <v>0.54049701980388376</v>
      </c>
      <c r="M3863" s="84">
        <v>0.58298926507018989</v>
      </c>
      <c r="N3863" s="84">
        <v>0.54257950530035326</v>
      </c>
      <c r="O3863" s="84">
        <v>0.54098752958068541</v>
      </c>
      <c r="P3863" s="84">
        <v>0.59085421068517963</v>
      </c>
      <c r="Q3863" s="84">
        <v>0.56175156389633596</v>
      </c>
      <c r="R3863" s="84">
        <v>0.54163231657048638</v>
      </c>
      <c r="S3863" s="84">
        <v>0.59463580289694362</v>
      </c>
      <c r="T3863" s="84">
        <v>0.57822391029119191</v>
      </c>
      <c r="U3863" s="84">
        <v>0.54345469002240798</v>
      </c>
      <c r="V3863" s="84">
        <v>0.5953736001468698</v>
      </c>
      <c r="W3863" s="84">
        <v>0.54676885560006971</v>
      </c>
      <c r="X3863" s="84">
        <v>0.54524106919810156</v>
      </c>
      <c r="Y3863" s="84">
        <v>0.59025881839030259</v>
      </c>
      <c r="Z3863" s="84">
        <v>0.56397364771151182</v>
      </c>
      <c r="AA3863" s="84">
        <v>0.54769935251975688</v>
      </c>
      <c r="AB3863" s="84">
        <v>0.58463104935313848</v>
      </c>
      <c r="AC3863" s="84">
        <v>0.5495158824528622</v>
      </c>
      <c r="AD3863" s="84">
        <v>0.54897849838097224</v>
      </c>
      <c r="AE3863" s="84">
        <v>0.57686381415194987</v>
      </c>
      <c r="AF3863" s="84">
        <v>0.49207716155700992</v>
      </c>
      <c r="AG3863" s="84">
        <v>0.48719578872415631</v>
      </c>
      <c r="AH3863" s="84">
        <v>0.50674670633234187</v>
      </c>
      <c r="AI3863" s="84">
        <v>0.4907407407407407</v>
      </c>
      <c r="AJ3863" s="84">
        <v>0.48659267939615353</v>
      </c>
      <c r="AK3863" s="84">
        <v>0.5026476818074842</v>
      </c>
    </row>
    <row r="3864" spans="1:37">
      <c r="A3864" s="84">
        <v>17</v>
      </c>
      <c r="B3864" s="84">
        <v>0.54950921301877031</v>
      </c>
      <c r="C3864" s="84">
        <v>0.54720495391983759</v>
      </c>
      <c r="D3864" s="84">
        <v>0.5665833820636863</v>
      </c>
      <c r="E3864" s="84">
        <v>0.54724073124893202</v>
      </c>
      <c r="F3864" s="84">
        <v>0.54751253166603775</v>
      </c>
      <c r="G3864" s="84">
        <v>0.57265160523186687</v>
      </c>
      <c r="H3864" s="84">
        <v>0.636238374095763</v>
      </c>
      <c r="I3864" s="84">
        <v>0.62315855031499279</v>
      </c>
      <c r="J3864" s="84">
        <v>0.65338134765624989</v>
      </c>
      <c r="K3864" s="84">
        <v>0.63511341310948377</v>
      </c>
      <c r="L3864" s="84">
        <v>0.62377427417804254</v>
      </c>
      <c r="M3864" s="84">
        <v>0.65675750068813654</v>
      </c>
      <c r="N3864" s="84">
        <v>0.61943462897526502</v>
      </c>
      <c r="O3864" s="84">
        <v>0.61833603658698721</v>
      </c>
      <c r="P3864" s="84">
        <v>0.65368749371164125</v>
      </c>
      <c r="Q3864" s="84">
        <v>0.6305630026809651</v>
      </c>
      <c r="R3864" s="84">
        <v>0.61590126570001458</v>
      </c>
      <c r="S3864" s="84">
        <v>0.65264398087185527</v>
      </c>
      <c r="T3864" s="84">
        <v>0.64333514197865793</v>
      </c>
      <c r="U3864" s="84">
        <v>0.61875045177457066</v>
      </c>
      <c r="V3864" s="84">
        <v>0.65528425432960036</v>
      </c>
      <c r="W3864" s="84">
        <v>0.62672008360912734</v>
      </c>
      <c r="X3864" s="84">
        <v>0.62523107669248057</v>
      </c>
      <c r="Y3864" s="84">
        <v>0.65894943758872992</v>
      </c>
      <c r="Z3864" s="84">
        <v>0.64875173370319006</v>
      </c>
      <c r="AA3864" s="84">
        <v>0.63480144759841473</v>
      </c>
      <c r="AB3864" s="84">
        <v>0.66530905606133206</v>
      </c>
      <c r="AC3864" s="84">
        <v>0.64379140479021568</v>
      </c>
      <c r="AD3864" s="84">
        <v>0.64316164651617835</v>
      </c>
      <c r="AE3864" s="84">
        <v>0.66996562759274625</v>
      </c>
      <c r="AF3864" s="84">
        <v>0.55408198415432308</v>
      </c>
      <c r="AG3864" s="84">
        <v>0.54932227958192414</v>
      </c>
      <c r="AH3864" s="84">
        <v>0.56863578410539739</v>
      </c>
      <c r="AI3864" s="84">
        <v>0.55286195286195283</v>
      </c>
      <c r="AJ3864" s="84">
        <v>0.54927506261345105</v>
      </c>
      <c r="AK3864" s="84">
        <v>0.5648976229701107</v>
      </c>
    </row>
    <row r="3865" spans="1:37">
      <c r="A3865" s="84">
        <v>18</v>
      </c>
      <c r="B3865" s="84">
        <v>0.65197175822283437</v>
      </c>
      <c r="C3865" s="84">
        <v>0.64824266466703762</v>
      </c>
      <c r="D3865" s="84">
        <v>0.67173462335867329</v>
      </c>
      <c r="E3865" s="84">
        <v>0.64343071928925333</v>
      </c>
      <c r="F3865" s="84">
        <v>0.64358863795612564</v>
      </c>
      <c r="G3865" s="84">
        <v>0.66997621878715818</v>
      </c>
      <c r="H3865" s="84">
        <v>0.74354116431277995</v>
      </c>
      <c r="I3865" s="84">
        <v>0.72805231513641699</v>
      </c>
      <c r="J3865" s="84">
        <v>0.74871826171875</v>
      </c>
      <c r="K3865" s="84">
        <v>0.73352384354348987</v>
      </c>
      <c r="L3865" s="84">
        <v>0.72784079984618344</v>
      </c>
      <c r="M3865" s="84">
        <v>0.74380677126341876</v>
      </c>
      <c r="N3865" s="84">
        <v>0.71961130742049473</v>
      </c>
      <c r="O3865" s="84">
        <v>0.71889707250923984</v>
      </c>
      <c r="P3865" s="84">
        <v>0.73292081698360012</v>
      </c>
      <c r="Q3865" s="84">
        <v>0.72135835567470963</v>
      </c>
      <c r="R3865" s="84">
        <v>0.71468405993889728</v>
      </c>
      <c r="S3865" s="84">
        <v>0.72832490124055727</v>
      </c>
      <c r="T3865" s="84">
        <v>0.72779887863989867</v>
      </c>
      <c r="U3865" s="84">
        <v>0.71792400549357893</v>
      </c>
      <c r="V3865" s="84">
        <v>0.73190135242641197</v>
      </c>
      <c r="W3865" s="84">
        <v>0.72792196481449223</v>
      </c>
      <c r="X3865" s="84">
        <v>0.72680489632775436</v>
      </c>
      <c r="Y3865" s="84">
        <v>0.74205525827236007</v>
      </c>
      <c r="Z3865" s="84">
        <v>0.74791955617198336</v>
      </c>
      <c r="AA3865" s="84">
        <v>0.73965385656958582</v>
      </c>
      <c r="AB3865" s="84">
        <v>0.7565884044082416</v>
      </c>
      <c r="AC3865" s="84">
        <v>0.75216578902666886</v>
      </c>
      <c r="AD3865" s="84">
        <v>0.7516714422158548</v>
      </c>
      <c r="AE3865" s="84">
        <v>0.77047528742444005</v>
      </c>
      <c r="AF3865" s="84">
        <v>0.65466758525663105</v>
      </c>
      <c r="AG3865" s="84">
        <v>0.64867889021692127</v>
      </c>
      <c r="AH3865" s="84">
        <v>0.67196132596685076</v>
      </c>
      <c r="AI3865" s="84">
        <v>0.65084175084175078</v>
      </c>
      <c r="AJ3865" s="84">
        <v>0.65035270329266337</v>
      </c>
      <c r="AK3865" s="84">
        <v>0.67233466698046607</v>
      </c>
    </row>
    <row r="3866" spans="1:37">
      <c r="A3866" s="84">
        <v>19</v>
      </c>
      <c r="B3866" s="84">
        <v>0.76390563113483712</v>
      </c>
      <c r="C3866" s="84">
        <v>0.76098788128008521</v>
      </c>
      <c r="D3866" s="84">
        <v>0.7817766200627293</v>
      </c>
      <c r="E3866" s="84">
        <v>0.75363061677772081</v>
      </c>
      <c r="F3866" s="84">
        <v>0.75384034926965959</v>
      </c>
      <c r="G3866" s="84">
        <v>0.77401902497027353</v>
      </c>
      <c r="H3866" s="84">
        <v>0.83000344471236653</v>
      </c>
      <c r="I3866" s="84">
        <v>0.82101707907154997</v>
      </c>
      <c r="J3866" s="84">
        <v>0.82769775390625</v>
      </c>
      <c r="K3866" s="84">
        <v>0.81014466869083746</v>
      </c>
      <c r="L3866" s="84">
        <v>0.80905114401076705</v>
      </c>
      <c r="M3866" s="84">
        <v>0.81117533718689794</v>
      </c>
      <c r="N3866" s="84">
        <v>0.79558303886925796</v>
      </c>
      <c r="O3866" s="84">
        <v>0.79496928926586696</v>
      </c>
      <c r="P3866" s="84">
        <v>0.7954522587785493</v>
      </c>
      <c r="Q3866" s="84">
        <v>0.79034852546916901</v>
      </c>
      <c r="R3866" s="84">
        <v>0.78834683090053848</v>
      </c>
      <c r="S3866" s="84">
        <v>0.7886201399958418</v>
      </c>
      <c r="T3866" s="84">
        <v>0.79327183939229506</v>
      </c>
      <c r="U3866" s="84">
        <v>0.79249692793292048</v>
      </c>
      <c r="V3866" s="84">
        <v>0.79291353038369738</v>
      </c>
      <c r="W3866" s="84">
        <v>0.80613133600418041</v>
      </c>
      <c r="X3866" s="84">
        <v>0.80509617786659993</v>
      </c>
      <c r="Y3866" s="84">
        <v>0.80670525281205652</v>
      </c>
      <c r="Z3866" s="84">
        <v>0.82662968099861311</v>
      </c>
      <c r="AA3866" s="84">
        <v>0.82365395504566852</v>
      </c>
      <c r="AB3866" s="84">
        <v>0.82636559655007202</v>
      </c>
      <c r="AC3866" s="84">
        <v>0.8421946662136911</v>
      </c>
      <c r="AD3866" s="84">
        <v>0.84142847159130618</v>
      </c>
      <c r="AE3866" s="84">
        <v>0.84579826952708326</v>
      </c>
      <c r="AF3866" s="84">
        <v>0.76575955907681703</v>
      </c>
      <c r="AG3866" s="84">
        <v>0.76042011036797819</v>
      </c>
      <c r="AH3866" s="84">
        <v>0.78038674033149169</v>
      </c>
      <c r="AI3866" s="84">
        <v>0.76195286195286183</v>
      </c>
      <c r="AJ3866" s="84">
        <v>0.76333264401093726</v>
      </c>
      <c r="AK3866" s="84">
        <v>0.7839491645092963</v>
      </c>
    </row>
    <row r="3867" spans="1:37">
      <c r="A3867" s="84">
        <v>20</v>
      </c>
      <c r="B3867" s="84">
        <v>0.85551920096435319</v>
      </c>
      <c r="C3867" s="84">
        <v>0.85658305314336869</v>
      </c>
      <c r="D3867" s="84">
        <v>0.86321832970070722</v>
      </c>
      <c r="E3867" s="84">
        <v>0.8462327011788825</v>
      </c>
      <c r="F3867" s="84">
        <v>0.846116531019242</v>
      </c>
      <c r="G3867" s="84">
        <v>0.85160523186682535</v>
      </c>
      <c r="H3867" s="84">
        <v>0.93610058560110232</v>
      </c>
      <c r="I3867" s="84">
        <v>0.92480896830910031</v>
      </c>
      <c r="J3867" s="84">
        <v>0.92749023437499989</v>
      </c>
      <c r="K3867" s="84">
        <v>0.91034113234506153</v>
      </c>
      <c r="L3867" s="84">
        <v>0.90811863103249357</v>
      </c>
      <c r="M3867" s="84">
        <v>0.91412056151940535</v>
      </c>
      <c r="N3867" s="84">
        <v>0.88745583038869247</v>
      </c>
      <c r="O3867" s="84">
        <v>0.88704831290382613</v>
      </c>
      <c r="P3867" s="84">
        <v>0.89526109266525822</v>
      </c>
      <c r="Q3867" s="84">
        <v>0.88150134048257378</v>
      </c>
      <c r="R3867" s="84">
        <v>0.87711556180592609</v>
      </c>
      <c r="S3867" s="84">
        <v>0.88710236329613967</v>
      </c>
      <c r="T3867" s="84">
        <v>0.88840658346898183</v>
      </c>
      <c r="U3867" s="84">
        <v>0.88229766522901942</v>
      </c>
      <c r="V3867" s="84">
        <v>0.8911939293800869</v>
      </c>
      <c r="W3867" s="84">
        <v>0.90088834697787845</v>
      </c>
      <c r="X3867" s="84">
        <v>0.90034973769672777</v>
      </c>
      <c r="Y3867" s="84">
        <v>0.90755706017254567</v>
      </c>
      <c r="Z3867" s="84">
        <v>0.92839805825242727</v>
      </c>
      <c r="AA3867" s="84">
        <v>0.92656146138506612</v>
      </c>
      <c r="AB3867" s="84">
        <v>0.92986344034499302</v>
      </c>
      <c r="AC3867" s="84">
        <v>0.95311703754034316</v>
      </c>
      <c r="AD3867" s="84">
        <v>0.95278030144198289</v>
      </c>
      <c r="AE3867" s="84">
        <v>0.95253052032713048</v>
      </c>
      <c r="AF3867" s="84">
        <v>0.85618325869789869</v>
      </c>
      <c r="AG3867" s="84">
        <v>0.85461434783714352</v>
      </c>
      <c r="AH3867" s="84">
        <v>0.86092222694432652</v>
      </c>
      <c r="AI3867" s="84">
        <v>0.86077441077441064</v>
      </c>
      <c r="AJ3867" s="84">
        <v>0.86059603409848107</v>
      </c>
      <c r="AK3867" s="84">
        <v>0.8665568369028005</v>
      </c>
    </row>
    <row r="3868" spans="1:37">
      <c r="A3868" s="84">
        <v>21</v>
      </c>
      <c r="B3868" s="84">
        <v>0.97244704666781467</v>
      </c>
      <c r="C3868" s="84">
        <v>0.97561742580005328</v>
      </c>
      <c r="D3868" s="84">
        <v>0.97411089256286232</v>
      </c>
      <c r="E3868" s="84">
        <v>0.96002050230650937</v>
      </c>
      <c r="F3868" s="84">
        <v>0.96008731741497322</v>
      </c>
      <c r="G3868" s="84">
        <v>0.96010701545778843</v>
      </c>
      <c r="H3868" s="84">
        <v>1</v>
      </c>
      <c r="I3868" s="84">
        <v>1</v>
      </c>
      <c r="J3868" s="84">
        <v>1</v>
      </c>
      <c r="K3868" s="84">
        <v>1</v>
      </c>
      <c r="L3868" s="84">
        <v>1</v>
      </c>
      <c r="M3868" s="84">
        <v>1</v>
      </c>
      <c r="N3868" s="84">
        <v>1</v>
      </c>
      <c r="O3868" s="84">
        <v>1</v>
      </c>
      <c r="P3868" s="84">
        <v>1</v>
      </c>
      <c r="Q3868" s="84">
        <v>1</v>
      </c>
      <c r="R3868" s="84">
        <v>1</v>
      </c>
      <c r="S3868" s="84">
        <v>1</v>
      </c>
      <c r="T3868" s="84">
        <v>1</v>
      </c>
      <c r="U3868" s="84">
        <v>1</v>
      </c>
      <c r="V3868" s="84">
        <v>1</v>
      </c>
      <c r="W3868" s="84">
        <v>1</v>
      </c>
      <c r="X3868" s="84">
        <v>1</v>
      </c>
      <c r="Y3868" s="84">
        <v>1</v>
      </c>
      <c r="Z3868" s="84">
        <v>1</v>
      </c>
      <c r="AA3868" s="84">
        <v>1</v>
      </c>
      <c r="AB3868" s="84">
        <v>1</v>
      </c>
      <c r="AC3868" s="84">
        <v>1</v>
      </c>
      <c r="AD3868" s="84">
        <v>1</v>
      </c>
      <c r="AE3868" s="84">
        <v>1</v>
      </c>
      <c r="AF3868" s="84">
        <v>0.97158112297623156</v>
      </c>
      <c r="AG3868" s="84">
        <v>0.97179767566055475</v>
      </c>
      <c r="AH3868" s="84">
        <v>0.97094135146621319</v>
      </c>
      <c r="AI3868" s="84">
        <v>0.9808080808080808</v>
      </c>
      <c r="AJ3868" s="84">
        <v>0.98111256634728083</v>
      </c>
      <c r="AK3868" s="84">
        <v>0.97799482231113199</v>
      </c>
    </row>
    <row r="3869" spans="1:37">
      <c r="A3869" s="84">
        <v>22</v>
      </c>
      <c r="B3869" s="84">
        <v>1</v>
      </c>
      <c r="C3869" s="84">
        <v>1</v>
      </c>
      <c r="D3869" s="84">
        <v>1</v>
      </c>
      <c r="E3869" s="84">
        <v>1</v>
      </c>
      <c r="F3869" s="84">
        <v>1</v>
      </c>
      <c r="G3869" s="84">
        <v>1</v>
      </c>
      <c r="H3869" s="84">
        <v>0.88666896314157773</v>
      </c>
      <c r="I3869" s="84">
        <v>0.92598270534409655</v>
      </c>
      <c r="J3869" s="84">
        <v>0.94677734374999989</v>
      </c>
      <c r="K3869" s="84">
        <v>0.91159135559921411</v>
      </c>
      <c r="L3869" s="84">
        <v>0.90581138242645631</v>
      </c>
      <c r="M3869" s="84">
        <v>0.92513074593999456</v>
      </c>
      <c r="N3869" s="84">
        <v>0.9220848056537102</v>
      </c>
      <c r="O3869" s="84">
        <v>0.92150814964503147</v>
      </c>
      <c r="P3869" s="84">
        <v>0.93374584968306662</v>
      </c>
      <c r="Q3869" s="84">
        <v>0.93243967828418239</v>
      </c>
      <c r="R3869" s="84">
        <v>0.92927113137093265</v>
      </c>
      <c r="S3869" s="84">
        <v>0.93748700533647511</v>
      </c>
      <c r="T3869" s="84">
        <v>0.93289925845541677</v>
      </c>
      <c r="U3869" s="84">
        <v>0.92578849721706846</v>
      </c>
      <c r="V3869" s="84">
        <v>0.93617281684107445</v>
      </c>
      <c r="W3869" s="84">
        <v>0.91342971607733847</v>
      </c>
      <c r="X3869" s="84">
        <v>0.91326505121159129</v>
      </c>
      <c r="Y3869" s="84">
        <v>0.92934367150813602</v>
      </c>
      <c r="Z3869" s="84">
        <v>0.9030859916782249</v>
      </c>
      <c r="AA3869" s="84">
        <v>0.89438440138851294</v>
      </c>
      <c r="AB3869" s="84">
        <v>0.91974125539051288</v>
      </c>
      <c r="AC3869" s="84">
        <v>0.87531849838627485</v>
      </c>
      <c r="AD3869" s="84">
        <v>0.87658117268851754</v>
      </c>
      <c r="AE3869" s="84">
        <v>0.90980206234443528</v>
      </c>
      <c r="AF3869" s="84">
        <v>1</v>
      </c>
      <c r="AG3869" s="84">
        <v>1</v>
      </c>
      <c r="AH3869" s="84">
        <v>1</v>
      </c>
      <c r="AI3869" s="84">
        <v>1</v>
      </c>
      <c r="AJ3869" s="84">
        <v>1</v>
      </c>
      <c r="AK3869" s="84">
        <v>1</v>
      </c>
    </row>
    <row r="3870" spans="1:37">
      <c r="A3870" s="84">
        <v>23</v>
      </c>
      <c r="B3870" s="84">
        <v>0.87773376958842764</v>
      </c>
      <c r="C3870" s="84">
        <v>0.86071938269514547</v>
      </c>
      <c r="D3870" s="84">
        <v>0.90122800489075572</v>
      </c>
      <c r="E3870" s="84">
        <v>0.86878523833931309</v>
      </c>
      <c r="F3870" s="84">
        <v>0.86896997790114827</v>
      </c>
      <c r="G3870" s="84">
        <v>0.90570749108204529</v>
      </c>
      <c r="H3870" s="84">
        <v>0.72063382707543922</v>
      </c>
      <c r="I3870" s="84">
        <v>0.76918101899537705</v>
      </c>
      <c r="J3870" s="84">
        <v>0.7904052734375</v>
      </c>
      <c r="K3870" s="84">
        <v>0.74173959635649211</v>
      </c>
      <c r="L3870" s="84">
        <v>0.73449817342818691</v>
      </c>
      <c r="M3870" s="84">
        <v>0.75977153867327285</v>
      </c>
      <c r="N3870" s="84">
        <v>0.74770318021201421</v>
      </c>
      <c r="O3870" s="84">
        <v>0.74660320667925217</v>
      </c>
      <c r="P3870" s="84">
        <v>0.77663748868095395</v>
      </c>
      <c r="Q3870" s="84">
        <v>0.76461126005361935</v>
      </c>
      <c r="R3870" s="84">
        <v>0.75301876727607786</v>
      </c>
      <c r="S3870" s="84">
        <v>0.78404601843509591</v>
      </c>
      <c r="T3870" s="84">
        <v>0.77192982456140347</v>
      </c>
      <c r="U3870" s="84">
        <v>0.75107823530829099</v>
      </c>
      <c r="V3870" s="84">
        <v>0.78214307569916142</v>
      </c>
      <c r="W3870" s="84">
        <v>0.74272774777913253</v>
      </c>
      <c r="X3870" s="84">
        <v>0.74199350487134652</v>
      </c>
      <c r="Y3870" s="84">
        <v>0.76886534891339964</v>
      </c>
      <c r="Z3870" s="84">
        <v>0.73682385575589471</v>
      </c>
      <c r="AA3870" s="84">
        <v>0.72791058371697981</v>
      </c>
      <c r="AB3870" s="84">
        <v>0.75077862961188313</v>
      </c>
      <c r="AC3870" s="84">
        <v>0.7136062510616612</v>
      </c>
      <c r="AD3870" s="84">
        <v>0.71363011624385575</v>
      </c>
      <c r="AE3870" s="84">
        <v>0.73183596064951983</v>
      </c>
      <c r="AF3870" s="84">
        <v>0.87340682053048568</v>
      </c>
      <c r="AG3870" s="84">
        <v>0.86285380057472716</v>
      </c>
      <c r="AH3870" s="84">
        <v>0.90118997025074388</v>
      </c>
      <c r="AI3870" s="84">
        <v>0.85791245791245785</v>
      </c>
      <c r="AJ3870" s="84">
        <v>0.85464488407895056</v>
      </c>
      <c r="AK3870" s="84">
        <v>0.89844669333960925</v>
      </c>
    </row>
    <row r="3871" spans="1:37">
      <c r="A3871" s="84">
        <v>24</v>
      </c>
      <c r="B3871" s="84">
        <v>0.7199931117616668</v>
      </c>
      <c r="C3871" s="84">
        <v>0.70167630197624653</v>
      </c>
      <c r="D3871" s="84">
        <v>0.71660198819839482</v>
      </c>
      <c r="E3871" s="84">
        <v>0.70647531180591128</v>
      </c>
      <c r="F3871" s="84">
        <v>0.70692071363121867</v>
      </c>
      <c r="G3871" s="84">
        <v>0.72324613555291328</v>
      </c>
      <c r="H3871" s="84">
        <v>0.51705132621426109</v>
      </c>
      <c r="I3871" s="84">
        <v>0.57477183989268688</v>
      </c>
      <c r="J3871" s="84">
        <v>0.60296630859375</v>
      </c>
      <c r="K3871" s="84">
        <v>0.54509733881050193</v>
      </c>
      <c r="L3871" s="84">
        <v>0.53468083060949811</v>
      </c>
      <c r="M3871" s="84">
        <v>0.56785026149188</v>
      </c>
      <c r="N3871" s="84">
        <v>0.55335689045936387</v>
      </c>
      <c r="O3871" s="84">
        <v>0.54819325161530463</v>
      </c>
      <c r="P3871" s="84">
        <v>0.58300633866586193</v>
      </c>
      <c r="Q3871" s="84">
        <v>0.55424486148346741</v>
      </c>
      <c r="R3871" s="84">
        <v>0.55193734542456718</v>
      </c>
      <c r="S3871" s="84">
        <v>0.58673504747383731</v>
      </c>
      <c r="T3871" s="84">
        <v>0.59992765418701399</v>
      </c>
      <c r="U3871" s="84">
        <v>0.55268293858275297</v>
      </c>
      <c r="V3871" s="84">
        <v>0.58888684903004695</v>
      </c>
      <c r="W3871" s="84">
        <v>0.5502525692388085</v>
      </c>
      <c r="X3871" s="84">
        <v>0.54316762428178877</v>
      </c>
      <c r="Y3871" s="84">
        <v>0.57770012012667904</v>
      </c>
      <c r="Z3871" s="84">
        <v>0.5582524271844661</v>
      </c>
      <c r="AA3871" s="84">
        <v>0.5304414190403508</v>
      </c>
      <c r="AB3871" s="84">
        <v>0.56726161954959275</v>
      </c>
      <c r="AC3871" s="84">
        <v>0.53422795991166971</v>
      </c>
      <c r="AD3871" s="84">
        <v>0.51860134647191736</v>
      </c>
      <c r="AE3871" s="84">
        <v>0.55701078582434516</v>
      </c>
      <c r="AF3871" s="84">
        <v>0.70530485704443679</v>
      </c>
      <c r="AG3871" s="84">
        <v>0.7022607634208986</v>
      </c>
      <c r="AH3871" s="84">
        <v>0.71488525286867832</v>
      </c>
      <c r="AI3871" s="84">
        <v>0.70420875420875406</v>
      </c>
      <c r="AJ3871" s="84">
        <v>0.69752533259805594</v>
      </c>
      <c r="AK3871" s="84">
        <v>0.70946104965874335</v>
      </c>
    </row>
    <row r="3881" spans="1:50">
      <c r="A3881" s="84" t="s">
        <v>156</v>
      </c>
      <c r="B3881" s="83"/>
      <c r="C3881" s="83"/>
      <c r="D3881" s="83">
        <v>2015</v>
      </c>
      <c r="E3881" s="83"/>
      <c r="F3881" s="84" t="s">
        <v>1</v>
      </c>
      <c r="G3881" s="158">
        <v>10693.89899999991</v>
      </c>
      <c r="H3881" s="83" t="s">
        <v>2</v>
      </c>
      <c r="I3881" s="83"/>
      <c r="J3881" s="83"/>
      <c r="K3881" s="83" t="s">
        <v>3</v>
      </c>
      <c r="L3881" s="83" t="s">
        <v>4</v>
      </c>
      <c r="M3881" s="83"/>
      <c r="N3881" s="83"/>
      <c r="O3881" s="83"/>
      <c r="P3881" s="83"/>
      <c r="Q3881" s="83"/>
      <c r="R3881" s="83"/>
      <c r="S3881" s="83"/>
      <c r="T3881" s="104"/>
      <c r="U3881" s="83"/>
      <c r="V3881" s="83"/>
      <c r="W3881" s="83"/>
      <c r="X3881" s="83"/>
      <c r="Y3881" s="83"/>
      <c r="Z3881" s="83"/>
      <c r="AA3881" s="83"/>
      <c r="AB3881" s="83"/>
      <c r="AC3881" s="83"/>
      <c r="AD3881" s="83"/>
      <c r="AE3881" s="83"/>
      <c r="AF3881" s="83"/>
      <c r="AG3881" s="83"/>
      <c r="AH3881" s="83"/>
      <c r="AI3881" s="83"/>
      <c r="AJ3881" s="83"/>
      <c r="AK3881" s="83"/>
    </row>
    <row r="3882" spans="1:50">
      <c r="A3882" s="83">
        <v>98</v>
      </c>
      <c r="B3882" s="84" t="s">
        <v>155</v>
      </c>
      <c r="C3882" s="83"/>
      <c r="D3882" s="83"/>
      <c r="E3882" s="83"/>
      <c r="F3882" s="83" t="s">
        <v>9</v>
      </c>
      <c r="G3882" s="83">
        <v>0</v>
      </c>
      <c r="H3882" s="83" t="s">
        <v>2</v>
      </c>
      <c r="I3882" s="83"/>
      <c r="J3882" s="83"/>
      <c r="K3882" s="83" t="s">
        <v>10</v>
      </c>
      <c r="L3882" s="83" t="s">
        <v>4</v>
      </c>
      <c r="M3882" s="83"/>
      <c r="N3882" s="83" t="s">
        <v>11</v>
      </c>
      <c r="O3882" s="83"/>
      <c r="P3882" s="83"/>
      <c r="Q3882" s="83"/>
      <c r="R3882" s="83"/>
      <c r="S3882" s="83"/>
      <c r="T3882" s="83"/>
      <c r="U3882" s="83"/>
      <c r="V3882" s="83"/>
      <c r="W3882" s="83"/>
      <c r="X3882" s="83"/>
      <c r="Y3882" s="83"/>
      <c r="Z3882" s="83"/>
      <c r="AA3882" s="83"/>
      <c r="AB3882" s="83"/>
      <c r="AC3882" s="83"/>
      <c r="AD3882" s="83"/>
      <c r="AE3882" s="83"/>
      <c r="AF3882" s="83"/>
      <c r="AG3882" s="83"/>
      <c r="AH3882" s="83"/>
      <c r="AI3882" s="83"/>
      <c r="AJ3882" s="83"/>
      <c r="AK3882" s="83"/>
    </row>
    <row r="3883" spans="1:50">
      <c r="A3883" s="84"/>
      <c r="B3883" s="84">
        <v>1</v>
      </c>
      <c r="C3883" s="84" t="s">
        <v>22</v>
      </c>
      <c r="D3883" s="84" t="s">
        <v>23</v>
      </c>
      <c r="E3883" s="84">
        <v>2</v>
      </c>
      <c r="F3883" s="84" t="s">
        <v>24</v>
      </c>
      <c r="G3883" s="84" t="s">
        <v>25</v>
      </c>
      <c r="H3883" s="84">
        <v>3</v>
      </c>
      <c r="I3883" s="84" t="s">
        <v>26</v>
      </c>
      <c r="J3883" s="84" t="s">
        <v>27</v>
      </c>
      <c r="K3883" s="84">
        <v>4</v>
      </c>
      <c r="L3883" s="84" t="s">
        <v>28</v>
      </c>
      <c r="M3883" s="84" t="s">
        <v>29</v>
      </c>
      <c r="N3883" s="84">
        <v>5</v>
      </c>
      <c r="O3883" s="84" t="s">
        <v>30</v>
      </c>
      <c r="P3883" s="84" t="s">
        <v>30</v>
      </c>
      <c r="Q3883" s="84">
        <v>6</v>
      </c>
      <c r="R3883" s="84" t="s">
        <v>31</v>
      </c>
      <c r="S3883" s="84" t="s">
        <v>32</v>
      </c>
      <c r="T3883" s="84">
        <v>7</v>
      </c>
      <c r="U3883" s="84" t="s">
        <v>33</v>
      </c>
      <c r="V3883" s="84" t="s">
        <v>34</v>
      </c>
      <c r="W3883" s="84">
        <v>8</v>
      </c>
      <c r="X3883" s="84" t="s">
        <v>35</v>
      </c>
      <c r="Y3883" s="84" t="s">
        <v>36</v>
      </c>
      <c r="Z3883" s="84">
        <v>9</v>
      </c>
      <c r="AA3883" s="84" t="s">
        <v>37</v>
      </c>
      <c r="AB3883" s="84" t="s">
        <v>38</v>
      </c>
      <c r="AC3883" s="84">
        <v>10</v>
      </c>
      <c r="AD3883" s="84" t="s">
        <v>39</v>
      </c>
      <c r="AE3883" s="84" t="s">
        <v>40</v>
      </c>
      <c r="AF3883" s="84">
        <v>11</v>
      </c>
      <c r="AG3883" s="84" t="s">
        <v>41</v>
      </c>
      <c r="AH3883" s="84" t="s">
        <v>42</v>
      </c>
      <c r="AI3883" s="84">
        <v>12</v>
      </c>
      <c r="AJ3883" s="84" t="s">
        <v>43</v>
      </c>
      <c r="AK3883" s="84" t="s">
        <v>44</v>
      </c>
    </row>
    <row r="3884" spans="1:50">
      <c r="A3884" s="83"/>
      <c r="B3884" s="84">
        <v>31</v>
      </c>
      <c r="C3884" s="83"/>
      <c r="D3884" s="83"/>
      <c r="E3884" s="84">
        <v>28</v>
      </c>
      <c r="F3884" s="83"/>
      <c r="G3884" s="83"/>
      <c r="H3884" s="84">
        <v>31</v>
      </c>
      <c r="I3884" s="83"/>
      <c r="J3884" s="83"/>
      <c r="K3884" s="84">
        <v>30</v>
      </c>
      <c r="L3884" s="83"/>
      <c r="M3884" s="83"/>
      <c r="N3884" s="84">
        <v>31</v>
      </c>
      <c r="O3884" s="83"/>
      <c r="P3884" s="83"/>
      <c r="Q3884" s="84">
        <v>30</v>
      </c>
      <c r="R3884" s="83"/>
      <c r="S3884" s="83"/>
      <c r="T3884" s="84">
        <v>31</v>
      </c>
      <c r="U3884" s="83"/>
      <c r="V3884" s="83"/>
      <c r="W3884" s="84">
        <v>31</v>
      </c>
      <c r="X3884" s="83"/>
      <c r="Y3884" s="83"/>
      <c r="Z3884" s="84">
        <v>30</v>
      </c>
      <c r="AA3884" s="83"/>
      <c r="AB3884" s="83"/>
      <c r="AC3884" s="84">
        <v>31</v>
      </c>
      <c r="AD3884" s="83"/>
      <c r="AE3884" s="83"/>
      <c r="AF3884" s="84">
        <v>30</v>
      </c>
      <c r="AG3884" s="83"/>
      <c r="AH3884" s="83"/>
      <c r="AI3884" s="84">
        <v>31</v>
      </c>
      <c r="AJ3884" s="83"/>
      <c r="AK3884" s="83"/>
    </row>
    <row r="3885" spans="1:50">
      <c r="A3885" s="84" t="s">
        <v>47</v>
      </c>
      <c r="B3885" s="84" t="s">
        <v>48</v>
      </c>
      <c r="C3885" s="84" t="s">
        <v>49</v>
      </c>
      <c r="D3885" s="84" t="s">
        <v>50</v>
      </c>
      <c r="E3885" s="84" t="s">
        <v>48</v>
      </c>
      <c r="F3885" s="84" t="s">
        <v>49</v>
      </c>
      <c r="G3885" s="84" t="s">
        <v>50</v>
      </c>
      <c r="H3885" s="84" t="s">
        <v>48</v>
      </c>
      <c r="I3885" s="84" t="s">
        <v>49</v>
      </c>
      <c r="J3885" s="84" t="s">
        <v>50</v>
      </c>
      <c r="K3885" s="84" t="s">
        <v>48</v>
      </c>
      <c r="L3885" s="84" t="s">
        <v>49</v>
      </c>
      <c r="M3885" s="84" t="s">
        <v>50</v>
      </c>
      <c r="N3885" s="84" t="s">
        <v>48</v>
      </c>
      <c r="O3885" s="84" t="s">
        <v>49</v>
      </c>
      <c r="P3885" s="84" t="s">
        <v>50</v>
      </c>
      <c r="Q3885" s="84" t="s">
        <v>48</v>
      </c>
      <c r="R3885" s="84" t="s">
        <v>49</v>
      </c>
      <c r="S3885" s="84" t="s">
        <v>50</v>
      </c>
      <c r="T3885" s="84" t="s">
        <v>48</v>
      </c>
      <c r="U3885" s="84" t="s">
        <v>49</v>
      </c>
      <c r="V3885" s="84" t="s">
        <v>50</v>
      </c>
      <c r="W3885" s="84" t="s">
        <v>48</v>
      </c>
      <c r="X3885" s="84" t="s">
        <v>49</v>
      </c>
      <c r="Y3885" s="84" t="s">
        <v>50</v>
      </c>
      <c r="Z3885" s="84" t="s">
        <v>48</v>
      </c>
      <c r="AA3885" s="84" t="s">
        <v>49</v>
      </c>
      <c r="AB3885" s="84" t="s">
        <v>50</v>
      </c>
      <c r="AC3885" s="84" t="s">
        <v>48</v>
      </c>
      <c r="AD3885" s="84" t="s">
        <v>49</v>
      </c>
      <c r="AE3885" s="84" t="s">
        <v>50</v>
      </c>
      <c r="AF3885" s="84" t="s">
        <v>48</v>
      </c>
      <c r="AG3885" s="84" t="s">
        <v>49</v>
      </c>
      <c r="AH3885" s="84" t="s">
        <v>50</v>
      </c>
      <c r="AI3885" s="84" t="s">
        <v>48</v>
      </c>
      <c r="AJ3885" s="84" t="s">
        <v>49</v>
      </c>
      <c r="AK3885" s="84" t="s">
        <v>50</v>
      </c>
    </row>
    <row r="3886" spans="1:50">
      <c r="A3886" s="83"/>
      <c r="B3886" s="162">
        <v>8.5506256765974856E-2</v>
      </c>
      <c r="C3886" s="163">
        <v>1.044713963446106</v>
      </c>
      <c r="D3886" s="163">
        <v>0.9879941665554538</v>
      </c>
      <c r="E3886" s="162">
        <v>7.5187004351522632E-2</v>
      </c>
      <c r="F3886" s="163">
        <v>1.0198130083225441</v>
      </c>
      <c r="G3886" s="163">
        <v>0.98052023335415328</v>
      </c>
      <c r="H3886" s="162">
        <v>8.1469503689054687E-2</v>
      </c>
      <c r="I3886" s="163">
        <v>1.0558682432377811</v>
      </c>
      <c r="J3886" s="163">
        <v>0.99968506664352741</v>
      </c>
      <c r="K3886" s="162">
        <v>7.7692014703778234E-2</v>
      </c>
      <c r="L3886" s="163">
        <v>1.03753720098101</v>
      </c>
      <c r="M3886" s="163">
        <v>0.9896602133156196</v>
      </c>
      <c r="N3886" s="162">
        <v>7.8798623872716675E-2</v>
      </c>
      <c r="O3886" s="163">
        <v>1.1349709796848699</v>
      </c>
      <c r="P3886" s="163">
        <v>0.96426110465676507</v>
      </c>
      <c r="Q3886" s="162">
        <v>8.8434153013636871E-2</v>
      </c>
      <c r="R3886" s="163">
        <v>1.659139388993389</v>
      </c>
      <c r="S3886" s="163">
        <v>0.95176923962789661</v>
      </c>
      <c r="T3886" s="162">
        <v>8.8895148041328004E-2</v>
      </c>
      <c r="U3886" s="163">
        <v>1.6868594542521209</v>
      </c>
      <c r="V3886" s="163">
        <v>0.93396647979850733</v>
      </c>
      <c r="W3886" s="162">
        <v>8.9885937896374002E-2</v>
      </c>
      <c r="X3886" s="163">
        <v>1.4456268396308081</v>
      </c>
      <c r="Y3886" s="163">
        <v>0.87333040324263378</v>
      </c>
      <c r="Z3886" s="162">
        <v>8.9459499656202965E-2</v>
      </c>
      <c r="AA3886" s="163">
        <v>1.46218875200983</v>
      </c>
      <c r="AB3886" s="163">
        <v>0.95117816911275566</v>
      </c>
      <c r="AC3886" s="162">
        <v>7.9736995370214489E-2</v>
      </c>
      <c r="AD3886" s="163">
        <v>1.0604699002113129</v>
      </c>
      <c r="AE3886" s="163">
        <v>0.99183244086504774</v>
      </c>
      <c r="AF3886" s="162">
        <v>7.9868998279176054E-2</v>
      </c>
      <c r="AG3886" s="163">
        <v>1.042987378873385</v>
      </c>
      <c r="AH3886" s="163">
        <v>0.98742434231811127</v>
      </c>
      <c r="AI3886" s="162">
        <v>8.5065864360020532E-2</v>
      </c>
      <c r="AJ3886" s="163">
        <v>1.047445652538209</v>
      </c>
      <c r="AK3886" s="163">
        <v>0.99632003192708729</v>
      </c>
      <c r="AM3886" t="str">
        <f>A3881</f>
        <v>RefgChg-Res-StdForMsr-a-cDXGF-SFm1985-CZ02</v>
      </c>
      <c r="AN3886" s="159">
        <f>1/($B3886*(1/$B3884)*(1/(5/7+2/7*$D3886))*$B3896/SUM($B3888:$B3911))</f>
        <v>8742.4764357101576</v>
      </c>
      <c r="AO3886" s="159">
        <f>1/(B3886*(1/B3884)*(1/(5/7+2/7*D3886)))</f>
        <v>361.30294772014827</v>
      </c>
      <c r="AP3886" s="159"/>
      <c r="AR3886" s="164">
        <f>CHOOSE(AV$3,C3886,F3886,I3886,L3886,O3886,R3886,U3886,X3886,AA3886,AD3886,AG3886,AJ3886)</f>
        <v>1.6868594542521209</v>
      </c>
      <c r="AS3886" s="160"/>
      <c r="AT3886" s="160"/>
      <c r="AV3886" s="115">
        <f>AN3886/AR3886</f>
        <v>5182.6940375339009</v>
      </c>
      <c r="AW3886" s="161">
        <f>AO3886/AR3886</f>
        <v>214.18675207907825</v>
      </c>
      <c r="AX3886" s="159"/>
    </row>
    <row r="3887" spans="1:50">
      <c r="A3887" s="84" t="s">
        <v>51</v>
      </c>
      <c r="B3887" s="84" t="s">
        <v>52</v>
      </c>
      <c r="C3887" s="84" t="s">
        <v>53</v>
      </c>
      <c r="D3887" s="84" t="s">
        <v>54</v>
      </c>
      <c r="E3887" s="84" t="s">
        <v>52</v>
      </c>
      <c r="F3887" s="84" t="s">
        <v>53</v>
      </c>
      <c r="G3887" s="84" t="s">
        <v>54</v>
      </c>
      <c r="H3887" s="84" t="s">
        <v>52</v>
      </c>
      <c r="I3887" s="84" t="s">
        <v>53</v>
      </c>
      <c r="J3887" s="84" t="s">
        <v>54</v>
      </c>
      <c r="K3887" s="84" t="s">
        <v>52</v>
      </c>
      <c r="L3887" s="84" t="s">
        <v>53</v>
      </c>
      <c r="M3887" s="84" t="s">
        <v>54</v>
      </c>
      <c r="N3887" s="84" t="s">
        <v>52</v>
      </c>
      <c r="O3887" s="84" t="s">
        <v>53</v>
      </c>
      <c r="P3887" s="84" t="s">
        <v>54</v>
      </c>
      <c r="Q3887" s="84" t="s">
        <v>52</v>
      </c>
      <c r="R3887" s="84" t="s">
        <v>53</v>
      </c>
      <c r="S3887" s="84" t="s">
        <v>54</v>
      </c>
      <c r="T3887" s="84" t="s">
        <v>52</v>
      </c>
      <c r="U3887" s="84" t="s">
        <v>53</v>
      </c>
      <c r="V3887" s="84" t="s">
        <v>54</v>
      </c>
      <c r="W3887" s="84" t="s">
        <v>52</v>
      </c>
      <c r="X3887" s="84" t="s">
        <v>53</v>
      </c>
      <c r="Y3887" s="84" t="s">
        <v>54</v>
      </c>
      <c r="Z3887" s="84" t="s">
        <v>52</v>
      </c>
      <c r="AA3887" s="84" t="s">
        <v>53</v>
      </c>
      <c r="AB3887" s="84" t="s">
        <v>54</v>
      </c>
      <c r="AC3887" s="84" t="s">
        <v>52</v>
      </c>
      <c r="AD3887" s="84" t="s">
        <v>53</v>
      </c>
      <c r="AE3887" s="84" t="s">
        <v>54</v>
      </c>
      <c r="AF3887" s="84" t="s">
        <v>52</v>
      </c>
      <c r="AG3887" s="84" t="s">
        <v>53</v>
      </c>
      <c r="AH3887" s="84" t="s">
        <v>54</v>
      </c>
      <c r="AI3887" s="84" t="s">
        <v>52</v>
      </c>
      <c r="AJ3887" s="84" t="s">
        <v>53</v>
      </c>
      <c r="AK3887" s="84" t="s">
        <v>54</v>
      </c>
    </row>
    <row r="3888" spans="1:50">
      <c r="A3888" s="84">
        <v>1</v>
      </c>
      <c r="B3888" s="84">
        <v>0.61635413464494315</v>
      </c>
      <c r="C3888" s="84">
        <v>0.56210251915773402</v>
      </c>
      <c r="D3888" s="84">
        <v>0.62223529988720505</v>
      </c>
      <c r="E3888" s="84">
        <v>0.58502289077828651</v>
      </c>
      <c r="F3888" s="84">
        <v>0.5650040456242007</v>
      </c>
      <c r="G3888" s="84">
        <v>0.61288287254789486</v>
      </c>
      <c r="H3888" s="84">
        <v>0.5803066989507667</v>
      </c>
      <c r="I3888" s="84">
        <v>0.49205179007510502</v>
      </c>
      <c r="J3888" s="84">
        <v>0.54313154831199073</v>
      </c>
      <c r="K3888" s="84">
        <v>0.49170461938841881</v>
      </c>
      <c r="L3888" s="84">
        <v>0.47590851039126891</v>
      </c>
      <c r="M3888" s="84">
        <v>0.53126051551248399</v>
      </c>
      <c r="N3888" s="84">
        <v>0.31762321043962999</v>
      </c>
      <c r="O3888" s="84">
        <v>0.43829032589698769</v>
      </c>
      <c r="P3888" s="84">
        <v>0.50393778790430432</v>
      </c>
      <c r="Q3888" s="84">
        <v>0.1933037630562312</v>
      </c>
      <c r="R3888" s="84">
        <v>0.35133892656016541</v>
      </c>
      <c r="S3888" s="84">
        <v>0.43275372604684181</v>
      </c>
      <c r="T3888" s="84">
        <v>0.1653692680054949</v>
      </c>
      <c r="U3888" s="84">
        <v>0.36631170958783688</v>
      </c>
      <c r="V3888" s="84">
        <v>0.44805876180482679</v>
      </c>
      <c r="W3888" s="84">
        <v>0.1890129655999401</v>
      </c>
      <c r="X3888" s="84">
        <v>0.33295897972780047</v>
      </c>
      <c r="Y3888" s="84">
        <v>0.48439678284182291</v>
      </c>
      <c r="Z3888" s="84">
        <v>0.19595410628019319</v>
      </c>
      <c r="AA3888" s="84">
        <v>0.33612311015118801</v>
      </c>
      <c r="AB3888" s="84">
        <v>0.43631000268168407</v>
      </c>
      <c r="AC3888" s="84">
        <v>0.39812646370023408</v>
      </c>
      <c r="AD3888" s="84">
        <v>0.42407547689553049</v>
      </c>
      <c r="AE3888" s="84">
        <v>0.4777323202805378</v>
      </c>
      <c r="AF3888" s="84">
        <v>0.59613526570048303</v>
      </c>
      <c r="AG3888" s="84">
        <v>0.55016445334718178</v>
      </c>
      <c r="AH3888" s="84">
        <v>0.59024938675388394</v>
      </c>
      <c r="AI3888" s="84">
        <v>0.56755929609793421</v>
      </c>
      <c r="AJ3888" s="84">
        <v>0.55660809778456832</v>
      </c>
      <c r="AK3888" s="84">
        <v>0.60148140138408279</v>
      </c>
    </row>
    <row r="3889" spans="1:37">
      <c r="A3889" s="84">
        <v>2</v>
      </c>
      <c r="B3889" s="84">
        <v>0.5430371964340609</v>
      </c>
      <c r="C3889" s="84">
        <v>0.47830288321085862</v>
      </c>
      <c r="D3889" s="84">
        <v>0.54131724780540436</v>
      </c>
      <c r="E3889" s="84">
        <v>0.50294310006540233</v>
      </c>
      <c r="F3889" s="84">
        <v>0.48236890872549798</v>
      </c>
      <c r="G3889" s="84">
        <v>0.52856487323620505</v>
      </c>
      <c r="H3889" s="84">
        <v>0.50185633575464084</v>
      </c>
      <c r="I3889" s="84">
        <v>0.44256554393401842</v>
      </c>
      <c r="J3889" s="84">
        <v>0.48201396973224692</v>
      </c>
      <c r="K3889" s="84">
        <v>0.45868575146389062</v>
      </c>
      <c r="L3889" s="84">
        <v>0.43977708115639141</v>
      </c>
      <c r="M3889" s="84">
        <v>0.4778248872737062</v>
      </c>
      <c r="N3889" s="84">
        <v>0.28113518307360957</v>
      </c>
      <c r="O3889" s="84">
        <v>0.39665364449470542</v>
      </c>
      <c r="P3889" s="84">
        <v>0.43939769181237298</v>
      </c>
      <c r="Q3889" s="84">
        <v>0.1638288739447703</v>
      </c>
      <c r="R3889" s="84">
        <v>0.31165000191548847</v>
      </c>
      <c r="S3889" s="84">
        <v>0.3676366217175302</v>
      </c>
      <c r="T3889" s="84">
        <v>0.1466605612612023</v>
      </c>
      <c r="U3889" s="84">
        <v>0.32489561065270811</v>
      </c>
      <c r="V3889" s="84">
        <v>0.3854862760258464</v>
      </c>
      <c r="W3889" s="84">
        <v>0.16780334257663199</v>
      </c>
      <c r="X3889" s="84">
        <v>0.29549823926905872</v>
      </c>
      <c r="Y3889" s="84">
        <v>0.41699731903485249</v>
      </c>
      <c r="Z3889" s="84">
        <v>0.17247886473429949</v>
      </c>
      <c r="AA3889" s="84">
        <v>0.29900107991360703</v>
      </c>
      <c r="AB3889" s="84">
        <v>0.3763475462590507</v>
      </c>
      <c r="AC3889" s="84">
        <v>0.35035128805620602</v>
      </c>
      <c r="AD3889" s="84">
        <v>0.38121800610609918</v>
      </c>
      <c r="AE3889" s="84">
        <v>0.41671537112799528</v>
      </c>
      <c r="AF3889" s="84">
        <v>0.52077294685990339</v>
      </c>
      <c r="AG3889" s="84">
        <v>0.46501966021218172</v>
      </c>
      <c r="AH3889" s="84">
        <v>0.51098732624693377</v>
      </c>
      <c r="AI3889" s="84">
        <v>0.49334353481254778</v>
      </c>
      <c r="AJ3889" s="84">
        <v>0.47209429226235949</v>
      </c>
      <c r="AK3889" s="84">
        <v>0.5238429930795846</v>
      </c>
    </row>
    <row r="3890" spans="1:37">
      <c r="A3890" s="84">
        <v>3</v>
      </c>
      <c r="B3890" s="84">
        <v>0.5018444512757454</v>
      </c>
      <c r="C3890" s="84">
        <v>0.44165037416571151</v>
      </c>
      <c r="D3890" s="84">
        <v>0.48889215830513449</v>
      </c>
      <c r="E3890" s="84">
        <v>0.47187704381949003</v>
      </c>
      <c r="F3890" s="84">
        <v>0.4518831728134054</v>
      </c>
      <c r="G3890" s="84">
        <v>0.47854766548124361</v>
      </c>
      <c r="H3890" s="84">
        <v>0.46924939467312349</v>
      </c>
      <c r="I3890" s="84">
        <v>0.42348984011426999</v>
      </c>
      <c r="J3890" s="84">
        <v>0.46030267753201393</v>
      </c>
      <c r="K3890" s="84">
        <v>0.44827586206896552</v>
      </c>
      <c r="L3890" s="84">
        <v>0.42976895390688491</v>
      </c>
      <c r="M3890" s="84">
        <v>0.46672050609058491</v>
      </c>
      <c r="N3890" s="84">
        <v>0.26479158748257953</v>
      </c>
      <c r="O3890" s="84">
        <v>0.38179808779685409</v>
      </c>
      <c r="P3890" s="84">
        <v>0.42533062558819151</v>
      </c>
      <c r="Q3890" s="84">
        <v>0.15560165975103729</v>
      </c>
      <c r="R3890" s="84">
        <v>0.29444891391794042</v>
      </c>
      <c r="S3890" s="84">
        <v>0.35208185474331682</v>
      </c>
      <c r="T3890" s="84">
        <v>0.13841826388434619</v>
      </c>
      <c r="U3890" s="84">
        <v>0.30699458573911648</v>
      </c>
      <c r="V3890" s="84">
        <v>0.36847627989175458</v>
      </c>
      <c r="W3890" s="84">
        <v>0.15836018886307429</v>
      </c>
      <c r="X3890" s="84">
        <v>0.27891881602741031</v>
      </c>
      <c r="Y3890" s="84">
        <v>0.39533512064343163</v>
      </c>
      <c r="Z3890" s="84">
        <v>0.16221316425120769</v>
      </c>
      <c r="AA3890" s="84">
        <v>0.28174174637457577</v>
      </c>
      <c r="AB3890" s="84">
        <v>0.35285599356395819</v>
      </c>
      <c r="AC3890" s="84">
        <v>0.32864949258391879</v>
      </c>
      <c r="AD3890" s="84">
        <v>0.36292266372839332</v>
      </c>
      <c r="AE3890" s="84">
        <v>0.38912916423144361</v>
      </c>
      <c r="AF3890" s="84">
        <v>0.48276972624798697</v>
      </c>
      <c r="AG3890" s="84">
        <v>0.42985384672453419</v>
      </c>
      <c r="AH3890" s="84">
        <v>0.45732829108748979</v>
      </c>
      <c r="AI3890" s="84">
        <v>0.46120887528691662</v>
      </c>
      <c r="AJ3890" s="84">
        <v>0.43741132816763068</v>
      </c>
      <c r="AK3890" s="84">
        <v>0.47302119377162621</v>
      </c>
    </row>
    <row r="3891" spans="1:37">
      <c r="A3891" s="84">
        <v>4</v>
      </c>
      <c r="B3891" s="84">
        <v>0.47924992314786352</v>
      </c>
      <c r="C3891" s="84">
        <v>0.42407694554933822</v>
      </c>
      <c r="D3891" s="84">
        <v>0.45932028836251282</v>
      </c>
      <c r="E3891" s="84">
        <v>0.4622302158273382</v>
      </c>
      <c r="F3891" s="84">
        <v>0.44008561062824642</v>
      </c>
      <c r="G3891" s="84">
        <v>0.45503040036709869</v>
      </c>
      <c r="H3891" s="84">
        <v>0.44810330912025831</v>
      </c>
      <c r="I3891" s="84">
        <v>0.41644012348523252</v>
      </c>
      <c r="J3891" s="84">
        <v>0.44348079161816062</v>
      </c>
      <c r="K3891" s="84">
        <v>0.44030579050097579</v>
      </c>
      <c r="L3891" s="84">
        <v>0.42593753628236369</v>
      </c>
      <c r="M3891" s="84">
        <v>0.44565583148260313</v>
      </c>
      <c r="N3891" s="84">
        <v>0.25402255162802478</v>
      </c>
      <c r="O3891" s="84">
        <v>0.37385627634419638</v>
      </c>
      <c r="P3891" s="84">
        <v>0.40190202585566398</v>
      </c>
      <c r="Q3891" s="84">
        <v>0.14723136357132641</v>
      </c>
      <c r="R3891" s="84">
        <v>0.28218978661456529</v>
      </c>
      <c r="S3891" s="84">
        <v>0.32611781405251961</v>
      </c>
      <c r="T3891" s="84">
        <v>0.13259632367370969</v>
      </c>
      <c r="U3891" s="84">
        <v>0.29424809701716181</v>
      </c>
      <c r="V3891" s="84">
        <v>0.341194013364997</v>
      </c>
      <c r="W3891" s="84">
        <v>0.1518399160608559</v>
      </c>
      <c r="X3891" s="84">
        <v>0.26829732559246222</v>
      </c>
      <c r="Y3891" s="84">
        <v>0.36648793565683641</v>
      </c>
      <c r="Z3891" s="84">
        <v>0.15443840579710141</v>
      </c>
      <c r="AA3891" s="84">
        <v>0.27246605985806849</v>
      </c>
      <c r="AB3891" s="84">
        <v>0.32780906409225002</v>
      </c>
      <c r="AC3891" s="84">
        <v>0.31506635441061659</v>
      </c>
      <c r="AD3891" s="84">
        <v>0.35530151734269899</v>
      </c>
      <c r="AE3891" s="84">
        <v>0.36838106370543539</v>
      </c>
      <c r="AF3891" s="84">
        <v>0.46618357487922701</v>
      </c>
      <c r="AG3891" s="84">
        <v>0.41489230160496571</v>
      </c>
      <c r="AH3891" s="84">
        <v>0.43361610793131639</v>
      </c>
      <c r="AI3891" s="84">
        <v>0.44774292272379501</v>
      </c>
      <c r="AJ3891" s="84">
        <v>0.4225253737858779</v>
      </c>
      <c r="AK3891" s="84">
        <v>0.44458261245674718</v>
      </c>
    </row>
    <row r="3892" spans="1:37">
      <c r="A3892" s="84">
        <v>5</v>
      </c>
      <c r="B3892" s="84">
        <v>0.47033507531509372</v>
      </c>
      <c r="C3892" s="84">
        <v>0.41863862109260891</v>
      </c>
      <c r="D3892" s="84">
        <v>0.43882104850178988</v>
      </c>
      <c r="E3892" s="84">
        <v>0.45994113799869202</v>
      </c>
      <c r="F3892" s="84">
        <v>0.43747553049878629</v>
      </c>
      <c r="G3892" s="84">
        <v>0.4381094413215556</v>
      </c>
      <c r="H3892" s="84">
        <v>0.44487489911218731</v>
      </c>
      <c r="I3892" s="84">
        <v>0.44682762751693322</v>
      </c>
      <c r="J3892" s="84">
        <v>0.46583236321303861</v>
      </c>
      <c r="K3892" s="84">
        <v>0.47852960312296677</v>
      </c>
      <c r="L3892" s="84">
        <v>0.47024265644955288</v>
      </c>
      <c r="M3892" s="84">
        <v>0.47896897503196723</v>
      </c>
      <c r="N3892" s="84">
        <v>0.28354237932345111</v>
      </c>
      <c r="O3892" s="84">
        <v>0.41834584147219089</v>
      </c>
      <c r="P3892" s="84">
        <v>0.42998662638070251</v>
      </c>
      <c r="Q3892" s="84">
        <v>0.16103877521820001</v>
      </c>
      <c r="R3892" s="84">
        <v>0.31513619124238601</v>
      </c>
      <c r="S3892" s="84">
        <v>0.34510290986515268</v>
      </c>
      <c r="T3892" s="84">
        <v>0.14757637208085311</v>
      </c>
      <c r="U3892" s="84">
        <v>0.32851177751583333</v>
      </c>
      <c r="V3892" s="84">
        <v>0.36190423593085552</v>
      </c>
      <c r="W3892" s="84">
        <v>0.16847785355617181</v>
      </c>
      <c r="X3892" s="84">
        <v>0.29865803749881042</v>
      </c>
      <c r="Y3892" s="84">
        <v>0.39104557640750659</v>
      </c>
      <c r="Z3892" s="84">
        <v>0.16915760869565211</v>
      </c>
      <c r="AA3892" s="84">
        <v>0.30254936747917321</v>
      </c>
      <c r="AB3892" s="84">
        <v>0.35269509251810138</v>
      </c>
      <c r="AC3892" s="84">
        <v>0.3470725995316159</v>
      </c>
      <c r="AD3892" s="84">
        <v>0.39365975713334722</v>
      </c>
      <c r="AE3892" s="84">
        <v>0.40490940970192868</v>
      </c>
      <c r="AF3892" s="84">
        <v>0.45990338164251199</v>
      </c>
      <c r="AG3892" s="84">
        <v>0.41051512228899267</v>
      </c>
      <c r="AH3892" s="84">
        <v>0.41777391659852831</v>
      </c>
      <c r="AI3892" s="84">
        <v>0.4429992348890589</v>
      </c>
      <c r="AJ3892" s="84">
        <v>0.41866201025864891</v>
      </c>
      <c r="AK3892" s="84">
        <v>0.42576773356401382</v>
      </c>
    </row>
    <row r="3893" spans="1:37">
      <c r="A3893" s="84">
        <v>6</v>
      </c>
      <c r="B3893" s="84">
        <v>0.50030740854595757</v>
      </c>
      <c r="C3893" s="84">
        <v>0.45192026787118811</v>
      </c>
      <c r="D3893" s="84">
        <v>0.471286351821882</v>
      </c>
      <c r="E3893" s="84">
        <v>0.49901896664486589</v>
      </c>
      <c r="F3893" s="84">
        <v>0.477801268498943</v>
      </c>
      <c r="G3893" s="84">
        <v>0.47367213490879889</v>
      </c>
      <c r="H3893" s="84">
        <v>0.48184019370460057</v>
      </c>
      <c r="I3893" s="84">
        <v>0.50488411740312411</v>
      </c>
      <c r="J3893" s="84">
        <v>0.51862630966239809</v>
      </c>
      <c r="K3893" s="84">
        <v>0.54472999349381901</v>
      </c>
      <c r="L3893" s="84">
        <v>0.53793103448275836</v>
      </c>
      <c r="M3893" s="84">
        <v>0.53953832693990167</v>
      </c>
      <c r="N3893" s="84">
        <v>0.33675408589889771</v>
      </c>
      <c r="O3893" s="84">
        <v>0.48943661971830971</v>
      </c>
      <c r="P3893" s="84">
        <v>0.49036604091336877</v>
      </c>
      <c r="Q3893" s="84">
        <v>0.18879668049792531</v>
      </c>
      <c r="R3893" s="84">
        <v>0.37488028195992801</v>
      </c>
      <c r="S3893" s="84">
        <v>0.39703099124674712</v>
      </c>
      <c r="T3893" s="84">
        <v>0.17511611172892</v>
      </c>
      <c r="U3893" s="84">
        <v>0.39050606357261303</v>
      </c>
      <c r="V3893" s="84">
        <v>0.41652399624454622</v>
      </c>
      <c r="W3893" s="84">
        <v>0.19943041295061081</v>
      </c>
      <c r="X3893" s="84">
        <v>0.35336442371752153</v>
      </c>
      <c r="Y3893" s="84">
        <v>0.44841823056300262</v>
      </c>
      <c r="Z3893" s="84">
        <v>0.19663345410628019</v>
      </c>
      <c r="AA3893" s="84">
        <v>0.35587010182042578</v>
      </c>
      <c r="AB3893" s="84">
        <v>0.40278895146151789</v>
      </c>
      <c r="AC3893" s="84">
        <v>0.40249804839968772</v>
      </c>
      <c r="AD3893" s="84">
        <v>0.45703923053967799</v>
      </c>
      <c r="AE3893" s="84">
        <v>0.46206896551724141</v>
      </c>
      <c r="AF3893" s="84">
        <v>0.49790660225442829</v>
      </c>
      <c r="AG3893" s="84">
        <v>0.44760986225486549</v>
      </c>
      <c r="AH3893" s="84">
        <v>0.45717497955846281</v>
      </c>
      <c r="AI3893" s="84">
        <v>0.47834736036725328</v>
      </c>
      <c r="AJ3893" s="84">
        <v>0.45476372367128681</v>
      </c>
      <c r="AK3893" s="84">
        <v>0.45853157439446363</v>
      </c>
    </row>
    <row r="3894" spans="1:37">
      <c r="A3894" s="84">
        <v>7</v>
      </c>
      <c r="B3894" s="84">
        <v>0.54319090070703957</v>
      </c>
      <c r="C3894" s="84">
        <v>0.5032922088136812</v>
      </c>
      <c r="D3894" s="84">
        <v>0.51807169829826882</v>
      </c>
      <c r="E3894" s="84">
        <v>0.55657292347939835</v>
      </c>
      <c r="F3894" s="84">
        <v>0.53751990186098719</v>
      </c>
      <c r="G3894" s="84">
        <v>0.52810599977056327</v>
      </c>
      <c r="H3894" s="84">
        <v>0.52962066182405165</v>
      </c>
      <c r="I3894" s="84">
        <v>0.59915679859927207</v>
      </c>
      <c r="J3894" s="84">
        <v>0.56589057043073332</v>
      </c>
      <c r="K3894" s="84">
        <v>0.63484059856864006</v>
      </c>
      <c r="L3894" s="84">
        <v>0.62914199465923593</v>
      </c>
      <c r="M3894" s="84">
        <v>0.58698431926778383</v>
      </c>
      <c r="N3894" s="84">
        <v>0.40947675155200808</v>
      </c>
      <c r="O3894" s="84">
        <v>0.58101161714814398</v>
      </c>
      <c r="P3894" s="84">
        <v>0.53880826192481057</v>
      </c>
      <c r="Q3894" s="84">
        <v>0.223207898125626</v>
      </c>
      <c r="R3894" s="84">
        <v>0.45391334329387412</v>
      </c>
      <c r="S3894" s="84">
        <v>0.44576531819257159</v>
      </c>
      <c r="T3894" s="84">
        <v>0.21227186498331921</v>
      </c>
      <c r="U3894" s="84">
        <v>0.47361796495714548</v>
      </c>
      <c r="V3894" s="84">
        <v>0.46766443916717282</v>
      </c>
      <c r="W3894" s="84">
        <v>0.24349846361388</v>
      </c>
      <c r="X3894" s="84">
        <v>0.4319786808794136</v>
      </c>
      <c r="Y3894" s="84">
        <v>0.50364611260053604</v>
      </c>
      <c r="Z3894" s="84">
        <v>0.23565821256038641</v>
      </c>
      <c r="AA3894" s="84">
        <v>0.43977553224313509</v>
      </c>
      <c r="AB3894" s="84">
        <v>0.45229283990345942</v>
      </c>
      <c r="AC3894" s="84">
        <v>0.48649492583918807</v>
      </c>
      <c r="AD3894" s="84">
        <v>0.56440098248513626</v>
      </c>
      <c r="AE3894" s="84">
        <v>0.5136762127410871</v>
      </c>
      <c r="AF3894" s="84">
        <v>0.55169082125603863</v>
      </c>
      <c r="AG3894" s="84">
        <v>0.50584860400128573</v>
      </c>
      <c r="AH3894" s="84">
        <v>0.51001635322976291</v>
      </c>
      <c r="AI3894" s="84">
        <v>0.53129303749043599</v>
      </c>
      <c r="AJ3894" s="84">
        <v>0.50968023573065591</v>
      </c>
      <c r="AK3894" s="84">
        <v>0.504000865051903</v>
      </c>
    </row>
    <row r="3895" spans="1:37">
      <c r="A3895" s="84">
        <v>8</v>
      </c>
      <c r="B3895" s="84">
        <v>0.6046726098985552</v>
      </c>
      <c r="C3895" s="84">
        <v>0.60446302164093557</v>
      </c>
      <c r="D3895" s="84">
        <v>0.56196361139718476</v>
      </c>
      <c r="E3895" s="84">
        <v>0.65353172007848281</v>
      </c>
      <c r="F3895" s="84">
        <v>0.63858220447367742</v>
      </c>
      <c r="G3895" s="84">
        <v>0.56877366066307222</v>
      </c>
      <c r="H3895" s="84">
        <v>0.57804681194511698</v>
      </c>
      <c r="I3895" s="84">
        <v>0.61397041883610559</v>
      </c>
      <c r="J3895" s="84">
        <v>0.56623981373690335</v>
      </c>
      <c r="K3895" s="84">
        <v>0.611093038386467</v>
      </c>
      <c r="L3895" s="84">
        <v>0.6070358760013933</v>
      </c>
      <c r="M3895" s="84">
        <v>0.57675482872333272</v>
      </c>
      <c r="N3895" s="84">
        <v>0.40478905359179013</v>
      </c>
      <c r="O3895" s="84">
        <v>0.56643877865734538</v>
      </c>
      <c r="P3895" s="84">
        <v>0.5338550695923524</v>
      </c>
      <c r="Q3895" s="84">
        <v>0.22206324223780219</v>
      </c>
      <c r="R3895" s="84">
        <v>0.4472474428226641</v>
      </c>
      <c r="S3895" s="84">
        <v>0.44972793943695311</v>
      </c>
      <c r="T3895" s="84">
        <v>0.20978609275855301</v>
      </c>
      <c r="U3895" s="84">
        <v>0.46730465706351271</v>
      </c>
      <c r="V3895" s="84">
        <v>0.47186171094052021</v>
      </c>
      <c r="W3895" s="84">
        <v>0.2416997676684404</v>
      </c>
      <c r="X3895" s="84">
        <v>0.4282287998477205</v>
      </c>
      <c r="Y3895" s="84">
        <v>0.50916890080428945</v>
      </c>
      <c r="Z3895" s="84">
        <v>0.23626207729468601</v>
      </c>
      <c r="AA3895" s="84">
        <v>0.43890774452329512</v>
      </c>
      <c r="AB3895" s="84">
        <v>0.45781710914454288</v>
      </c>
      <c r="AC3895" s="84">
        <v>0.49008587041373919</v>
      </c>
      <c r="AD3895" s="84">
        <v>0.56309253265385772</v>
      </c>
      <c r="AE3895" s="84">
        <v>0.51408533021624792</v>
      </c>
      <c r="AF3895" s="84">
        <v>0.62624798711755225</v>
      </c>
      <c r="AG3895" s="84">
        <v>0.60367979820461426</v>
      </c>
      <c r="AH3895" s="84">
        <v>0.55279026982829116</v>
      </c>
      <c r="AI3895" s="84">
        <v>0.63305279265493486</v>
      </c>
      <c r="AJ3895" s="84">
        <v>0.61584633853541415</v>
      </c>
      <c r="AK3895" s="84">
        <v>0.54649653979238733</v>
      </c>
    </row>
    <row r="3896" spans="1:37">
      <c r="A3896" s="84">
        <v>9</v>
      </c>
      <c r="B3896" s="84">
        <v>0.5896095911466338</v>
      </c>
      <c r="C3896" s="84">
        <v>0.60192363873345456</v>
      </c>
      <c r="D3896" s="84">
        <v>0.55249865136579868</v>
      </c>
      <c r="E3896" s="84">
        <v>0.63440156965336825</v>
      </c>
      <c r="F3896" s="84">
        <v>0.62065095398428738</v>
      </c>
      <c r="G3896" s="84">
        <v>0.55299988528163346</v>
      </c>
      <c r="H3896" s="84">
        <v>0.53849878934624695</v>
      </c>
      <c r="I3896" s="84">
        <v>0.52766898585449029</v>
      </c>
      <c r="J3896" s="84">
        <v>0.51670547147846335</v>
      </c>
      <c r="K3896" s="84">
        <v>0.47104749512036431</v>
      </c>
      <c r="L3896" s="84">
        <v>0.49481017067223948</v>
      </c>
      <c r="M3896" s="84">
        <v>0.50541759203176528</v>
      </c>
      <c r="N3896" s="84">
        <v>0.36842772076523511</v>
      </c>
      <c r="O3896" s="84">
        <v>0.49542510537678608</v>
      </c>
      <c r="P3896" s="84">
        <v>0.50894051216008718</v>
      </c>
      <c r="Q3896" s="84">
        <v>0.20775504364000569</v>
      </c>
      <c r="R3896" s="84">
        <v>0.40686894226717218</v>
      </c>
      <c r="S3896" s="84">
        <v>0.44304471256210082</v>
      </c>
      <c r="T3896" s="84">
        <v>0.1910773860142605</v>
      </c>
      <c r="U3896" s="84">
        <v>0.42470980760393978</v>
      </c>
      <c r="V3896" s="84">
        <v>0.46562103054067489</v>
      </c>
      <c r="W3896" s="84">
        <v>0.22011541632316581</v>
      </c>
      <c r="X3896" s="84">
        <v>0.38924526506138768</v>
      </c>
      <c r="Y3896" s="84">
        <v>0.50616621983914201</v>
      </c>
      <c r="Z3896" s="84">
        <v>0.2225996376811594</v>
      </c>
      <c r="AA3896" s="84">
        <v>0.39893165689601978</v>
      </c>
      <c r="AB3896" s="84">
        <v>0.46071332796996528</v>
      </c>
      <c r="AC3896" s="84">
        <v>0.46135831381733022</v>
      </c>
      <c r="AD3896" s="84">
        <v>0.50134288272157557</v>
      </c>
      <c r="AE3896" s="84">
        <v>0.50549386323787271</v>
      </c>
      <c r="AF3896" s="84">
        <v>0.60305958132045079</v>
      </c>
      <c r="AG3896" s="84">
        <v>0.58948487771100699</v>
      </c>
      <c r="AH3896" s="84">
        <v>0.54446034341782512</v>
      </c>
      <c r="AI3896" s="84">
        <v>0.62280030604437653</v>
      </c>
      <c r="AJ3896" s="84">
        <v>0.60899268798428463</v>
      </c>
      <c r="AK3896" s="84">
        <v>0.54460423875432518</v>
      </c>
    </row>
    <row r="3897" spans="1:37">
      <c r="A3897" s="84">
        <v>10</v>
      </c>
      <c r="B3897" s="84">
        <v>0.45158315401168148</v>
      </c>
      <c r="C3897" s="84">
        <v>0.47037012067686901</v>
      </c>
      <c r="D3897" s="84">
        <v>0.47295375410720408</v>
      </c>
      <c r="E3897" s="84">
        <v>0.48528449967298892</v>
      </c>
      <c r="F3897" s="84">
        <v>0.49158249158249168</v>
      </c>
      <c r="G3897" s="84">
        <v>0.49575542044281279</v>
      </c>
      <c r="H3897" s="84">
        <v>0.47344632768361578</v>
      </c>
      <c r="I3897" s="84">
        <v>0.48732894069944249</v>
      </c>
      <c r="J3897" s="84">
        <v>0.50727590221187424</v>
      </c>
      <c r="K3897" s="84">
        <v>0.45901106050748203</v>
      </c>
      <c r="L3897" s="84">
        <v>0.48257285498664809</v>
      </c>
      <c r="M3897" s="84">
        <v>0.51955044081028334</v>
      </c>
      <c r="N3897" s="84">
        <v>0.36107943747624471</v>
      </c>
      <c r="O3897" s="84">
        <v>0.48429628868099078</v>
      </c>
      <c r="P3897" s="84">
        <v>0.52835702610332358</v>
      </c>
      <c r="Q3897" s="84">
        <v>0.21018743740163109</v>
      </c>
      <c r="R3897" s="84">
        <v>0.39867065088304032</v>
      </c>
      <c r="S3897" s="84">
        <v>0.46173409037142182</v>
      </c>
      <c r="T3897" s="84">
        <v>0.1873487276771113</v>
      </c>
      <c r="U3897" s="84">
        <v>0.41541965516552443</v>
      </c>
      <c r="V3897" s="84">
        <v>0.4846192080410891</v>
      </c>
      <c r="W3897" s="84">
        <v>0.2156936221239602</v>
      </c>
      <c r="X3897" s="84">
        <v>0.38041305796135888</v>
      </c>
      <c r="Y3897" s="84">
        <v>0.52273458445040211</v>
      </c>
      <c r="Z3897" s="84">
        <v>0.2210144927536232</v>
      </c>
      <c r="AA3897" s="84">
        <v>0.38919315026226481</v>
      </c>
      <c r="AB3897" s="84">
        <v>0.47042102440332528</v>
      </c>
      <c r="AC3897" s="84">
        <v>0.45448868071818888</v>
      </c>
      <c r="AD3897" s="84">
        <v>0.48862566857195322</v>
      </c>
      <c r="AE3897" s="84">
        <v>0.51063705435417883</v>
      </c>
      <c r="AF3897" s="84">
        <v>0.47600644122383262</v>
      </c>
      <c r="AG3897" s="84">
        <v>0.4932116625862451</v>
      </c>
      <c r="AH3897" s="84">
        <v>0.49345870809484882</v>
      </c>
      <c r="AI3897" s="84">
        <v>0.4642693190512624</v>
      </c>
      <c r="AJ3897" s="84">
        <v>0.48147986467314191</v>
      </c>
      <c r="AK3897" s="84">
        <v>0.47053416955017291</v>
      </c>
    </row>
    <row r="3898" spans="1:37">
      <c r="A3898" s="84">
        <v>11</v>
      </c>
      <c r="B3898" s="84">
        <v>0.45296649246849058</v>
      </c>
      <c r="C3898" s="84">
        <v>0.45989797523539849</v>
      </c>
      <c r="D3898" s="84">
        <v>0.47162964052768358</v>
      </c>
      <c r="E3898" s="84">
        <v>0.47449313276651423</v>
      </c>
      <c r="F3898" s="84">
        <v>0.4788714013520215</v>
      </c>
      <c r="G3898" s="84">
        <v>0.49891017551910061</v>
      </c>
      <c r="H3898" s="84">
        <v>0.47247780468119449</v>
      </c>
      <c r="I3898" s="84">
        <v>0.48348154633000062</v>
      </c>
      <c r="J3898" s="84">
        <v>0.51245634458672873</v>
      </c>
      <c r="K3898" s="84">
        <v>0.45283018867924518</v>
      </c>
      <c r="L3898" s="84">
        <v>0.47695344247068377</v>
      </c>
      <c r="M3898" s="84">
        <v>0.52271350696547547</v>
      </c>
      <c r="N3898" s="84">
        <v>0.35474471050297718</v>
      </c>
      <c r="O3898" s="84">
        <v>0.47481237791713771</v>
      </c>
      <c r="P3898" s="84">
        <v>0.53043736688295606</v>
      </c>
      <c r="Q3898" s="84">
        <v>0.26606095292602661</v>
      </c>
      <c r="R3898" s="84">
        <v>0.40041374554648901</v>
      </c>
      <c r="S3898" s="84">
        <v>0.47805772415424669</v>
      </c>
      <c r="T3898" s="84">
        <v>0.19742264669326881</v>
      </c>
      <c r="U3898" s="84">
        <v>0.41262262002277589</v>
      </c>
      <c r="V3898" s="84">
        <v>0.48688352570828958</v>
      </c>
      <c r="W3898" s="84">
        <v>0.21299557820580081</v>
      </c>
      <c r="X3898" s="84">
        <v>0.37510231274388489</v>
      </c>
      <c r="Y3898" s="84">
        <v>0.52595174262734579</v>
      </c>
      <c r="Z3898" s="84">
        <v>0.2228260869565217</v>
      </c>
      <c r="AA3898" s="84">
        <v>0.38790111076828149</v>
      </c>
      <c r="AB3898" s="84">
        <v>0.47385358004827038</v>
      </c>
      <c r="AC3898" s="84">
        <v>0.45807962529273988</v>
      </c>
      <c r="AD3898" s="84">
        <v>0.49126552349470881</v>
      </c>
      <c r="AE3898" s="84">
        <v>0.51578024547048507</v>
      </c>
      <c r="AF3898" s="84">
        <v>0.4669887278582931</v>
      </c>
      <c r="AG3898" s="84">
        <v>0.47978336671859928</v>
      </c>
      <c r="AH3898" s="84">
        <v>0.49356091578086669</v>
      </c>
      <c r="AI3898" s="84">
        <v>0.45631216526396329</v>
      </c>
      <c r="AJ3898" s="84">
        <v>0.46814362108479751</v>
      </c>
      <c r="AK3898" s="84">
        <v>0.4708585640138408</v>
      </c>
    </row>
    <row r="3899" spans="1:37">
      <c r="A3899" s="84">
        <v>12</v>
      </c>
      <c r="B3899" s="84">
        <v>0.45481094374423608</v>
      </c>
      <c r="C3899" s="84">
        <v>0.46693184116497</v>
      </c>
      <c r="D3899" s="84">
        <v>0.47604335245941842</v>
      </c>
      <c r="E3899" s="84">
        <v>0.48119686069326362</v>
      </c>
      <c r="F3899" s="84">
        <v>0.48260381593714941</v>
      </c>
      <c r="G3899" s="84">
        <v>0.50378570609154516</v>
      </c>
      <c r="H3899" s="84">
        <v>0.47570621468926549</v>
      </c>
      <c r="I3899" s="84">
        <v>0.47226189927659767</v>
      </c>
      <c r="J3899" s="84">
        <v>0.50756693830034927</v>
      </c>
      <c r="K3899" s="84">
        <v>0.43835393623942742</v>
      </c>
      <c r="L3899" s="84">
        <v>0.46197608266573781</v>
      </c>
      <c r="M3899" s="84">
        <v>0.51208022074163806</v>
      </c>
      <c r="N3899" s="84">
        <v>0.34422906372735329</v>
      </c>
      <c r="O3899" s="84">
        <v>0.45985401459853997</v>
      </c>
      <c r="P3899" s="84">
        <v>0.51746000297191541</v>
      </c>
      <c r="Q3899" s="84">
        <v>0.38481900128773783</v>
      </c>
      <c r="R3899" s="84">
        <v>0.41215569091675291</v>
      </c>
      <c r="S3899" s="84">
        <v>0.49591909155429392</v>
      </c>
      <c r="T3899" s="84">
        <v>0.27343494472427549</v>
      </c>
      <c r="U3899" s="84">
        <v>0.43467924000559388</v>
      </c>
      <c r="V3899" s="84">
        <v>0.47523057381123318</v>
      </c>
      <c r="W3899" s="84">
        <v>0.2294086787079368</v>
      </c>
      <c r="X3899" s="84">
        <v>0.36962025316455682</v>
      </c>
      <c r="Y3899" s="84">
        <v>0.51528150134048256</v>
      </c>
      <c r="Z3899" s="84">
        <v>0.28185386473429952</v>
      </c>
      <c r="AA3899" s="84">
        <v>0.38458423326133923</v>
      </c>
      <c r="AB3899" s="84">
        <v>0.49182086350227949</v>
      </c>
      <c r="AC3899" s="84">
        <v>0.44793130366900857</v>
      </c>
      <c r="AD3899" s="84">
        <v>0.47698735165163092</v>
      </c>
      <c r="AE3899" s="84">
        <v>0.50981881940385743</v>
      </c>
      <c r="AF3899" s="84">
        <v>0.47246376811594198</v>
      </c>
      <c r="AG3899" s="84">
        <v>0.4856443356332073</v>
      </c>
      <c r="AH3899" s="84">
        <v>0.4985690923957482</v>
      </c>
      <c r="AI3899" s="84">
        <v>0.46840091813312928</v>
      </c>
      <c r="AJ3899" s="84">
        <v>0.47641602095383612</v>
      </c>
      <c r="AK3899" s="84">
        <v>0.478698096885813</v>
      </c>
    </row>
    <row r="3900" spans="1:37">
      <c r="A3900" s="84">
        <v>13</v>
      </c>
      <c r="B3900" s="84">
        <v>0.45035351982785121</v>
      </c>
      <c r="C3900" s="84">
        <v>0.45360569900447201</v>
      </c>
      <c r="D3900" s="84">
        <v>0.47187484674611341</v>
      </c>
      <c r="E3900" s="84">
        <v>0.46451929365598432</v>
      </c>
      <c r="F3900" s="84">
        <v>0.46730874637851377</v>
      </c>
      <c r="G3900" s="84">
        <v>0.49822186532063778</v>
      </c>
      <c r="H3900" s="84">
        <v>0.4810330912025827</v>
      </c>
      <c r="I3900" s="84">
        <v>0.47083352531908029</v>
      </c>
      <c r="J3900" s="84">
        <v>0.51827706635622817</v>
      </c>
      <c r="K3900" s="84">
        <v>0.44323357189329848</v>
      </c>
      <c r="L3900" s="84">
        <v>0.46478578892372002</v>
      </c>
      <c r="M3900" s="84">
        <v>0.52264620768557779</v>
      </c>
      <c r="N3900" s="84">
        <v>0.34701634359559103</v>
      </c>
      <c r="O3900" s="84">
        <v>0.46304101984167773</v>
      </c>
      <c r="P3900" s="84">
        <v>0.52677200455693696</v>
      </c>
      <c r="Q3900" s="84">
        <v>0.54285305480040058</v>
      </c>
      <c r="R3900" s="84">
        <v>0.44950771941922368</v>
      </c>
      <c r="S3900" s="84">
        <v>0.53968535604447609</v>
      </c>
      <c r="T3900" s="84">
        <v>0.43396349839733123</v>
      </c>
      <c r="U3900" s="84">
        <v>0.49827183185823021</v>
      </c>
      <c r="V3900" s="84">
        <v>0.48428784448003531</v>
      </c>
      <c r="W3900" s="84">
        <v>0.33680581578355701</v>
      </c>
      <c r="X3900" s="84">
        <v>0.39929570762348898</v>
      </c>
      <c r="Y3900" s="84">
        <v>0.52616621983914214</v>
      </c>
      <c r="Z3900" s="84">
        <v>0.44761473429951693</v>
      </c>
      <c r="AA3900" s="84">
        <v>0.41258485035482861</v>
      </c>
      <c r="AB3900" s="84">
        <v>0.57994100294985251</v>
      </c>
      <c r="AC3900" s="84">
        <v>0.45433255269320838</v>
      </c>
      <c r="AD3900" s="84">
        <v>0.4796042513141886</v>
      </c>
      <c r="AE3900" s="84">
        <v>0.52402104032729413</v>
      </c>
      <c r="AF3900" s="84">
        <v>0.46119162640901767</v>
      </c>
      <c r="AG3900" s="84">
        <v>0.47105373791329708</v>
      </c>
      <c r="AH3900" s="84">
        <v>0.49422526573998371</v>
      </c>
      <c r="AI3900" s="84">
        <v>0.4558530986993114</v>
      </c>
      <c r="AJ3900" s="84">
        <v>0.46231583542507898</v>
      </c>
      <c r="AK3900" s="84">
        <v>0.47718425605536319</v>
      </c>
    </row>
    <row r="3901" spans="1:37">
      <c r="A3901" s="84">
        <v>14</v>
      </c>
      <c r="B3901" s="84">
        <v>0.45972948047955731</v>
      </c>
      <c r="C3901" s="84">
        <v>0.45533607496797679</v>
      </c>
      <c r="D3901" s="84">
        <v>0.48599872492766399</v>
      </c>
      <c r="E3901" s="84">
        <v>0.46517331589274041</v>
      </c>
      <c r="F3901" s="84">
        <v>0.46892699605877908</v>
      </c>
      <c r="G3901" s="84">
        <v>0.51216014683950906</v>
      </c>
      <c r="H3901" s="84">
        <v>0.49168684422921721</v>
      </c>
      <c r="I3901" s="84">
        <v>0.47223886098696038</v>
      </c>
      <c r="J3901" s="84">
        <v>0.52159487776484281</v>
      </c>
      <c r="K3901" s="84">
        <v>0.44990240728692249</v>
      </c>
      <c r="L3901" s="84">
        <v>0.46866364797399263</v>
      </c>
      <c r="M3901" s="84">
        <v>0.52493438320209973</v>
      </c>
      <c r="N3901" s="84">
        <v>0.37425566958064099</v>
      </c>
      <c r="O3901" s="84">
        <v>0.4735015935026215</v>
      </c>
      <c r="P3901" s="84">
        <v>0.53276536727921142</v>
      </c>
      <c r="Q3901" s="84">
        <v>0.66068107025325506</v>
      </c>
      <c r="R3901" s="84">
        <v>0.50693406888097148</v>
      </c>
      <c r="S3901" s="84">
        <v>0.57073574639224045</v>
      </c>
      <c r="T3901" s="84">
        <v>0.54719696474128354</v>
      </c>
      <c r="U3901" s="84">
        <v>0.5466605398277824</v>
      </c>
      <c r="V3901" s="84">
        <v>0.52603965317280599</v>
      </c>
      <c r="W3901" s="84">
        <v>0.50003747283219679</v>
      </c>
      <c r="X3901" s="84">
        <v>0.44876748834110591</v>
      </c>
      <c r="Y3901" s="84">
        <v>0.55426273458445041</v>
      </c>
      <c r="Z3901" s="84">
        <v>0.63126509661835739</v>
      </c>
      <c r="AA3901" s="84">
        <v>0.47898025300833091</v>
      </c>
      <c r="AB3901" s="84">
        <v>0.67020648967551644</v>
      </c>
      <c r="AC3901" s="84">
        <v>0.45355191256830601</v>
      </c>
      <c r="AD3901" s="84">
        <v>0.47923696715102271</v>
      </c>
      <c r="AE3901" s="84">
        <v>0.52010520163647</v>
      </c>
      <c r="AF3901" s="84">
        <v>0.46714975845410622</v>
      </c>
      <c r="AG3901" s="84">
        <v>0.47315577317802993</v>
      </c>
      <c r="AH3901" s="84">
        <v>0.50884096484055608</v>
      </c>
      <c r="AI3901" s="84">
        <v>0.45141545524101001</v>
      </c>
      <c r="AJ3901" s="84">
        <v>0.46286150823965949</v>
      </c>
      <c r="AK3901" s="84">
        <v>0.49399870242214522</v>
      </c>
    </row>
    <row r="3902" spans="1:37">
      <c r="A3902" s="84">
        <v>15</v>
      </c>
      <c r="B3902" s="84">
        <v>0.45250537964955417</v>
      </c>
      <c r="C3902" s="84">
        <v>0.45075170228544459</v>
      </c>
      <c r="D3902" s="84">
        <v>0.4776617135010543</v>
      </c>
      <c r="E3902" s="84">
        <v>0.46272073250490531</v>
      </c>
      <c r="F3902" s="84">
        <v>0.46749145198757608</v>
      </c>
      <c r="G3902" s="84">
        <v>0.50630951015257541</v>
      </c>
      <c r="H3902" s="84">
        <v>0.49281678773204202</v>
      </c>
      <c r="I3902" s="84">
        <v>0.48539372436990269</v>
      </c>
      <c r="J3902" s="84">
        <v>0.5239813736903377</v>
      </c>
      <c r="K3902" s="84">
        <v>0.46356538711776191</v>
      </c>
      <c r="L3902" s="84">
        <v>0.48378033205619408</v>
      </c>
      <c r="M3902" s="84">
        <v>0.52977993135473445</v>
      </c>
      <c r="N3902" s="84">
        <v>0.4495122260230584</v>
      </c>
      <c r="O3902" s="84">
        <v>0.50079675131078449</v>
      </c>
      <c r="P3902" s="84">
        <v>0.53851107038486301</v>
      </c>
      <c r="Q3902" s="84">
        <v>0.76649019888396042</v>
      </c>
      <c r="R3902" s="84">
        <v>0.59370570432517322</v>
      </c>
      <c r="S3902" s="84">
        <v>0.61775490891885498</v>
      </c>
      <c r="T3902" s="84">
        <v>0.69882907045201814</v>
      </c>
      <c r="U3902" s="84">
        <v>0.60965376700697249</v>
      </c>
      <c r="V3902" s="84">
        <v>0.62064394985364757</v>
      </c>
      <c r="W3902" s="84">
        <v>0.69047440605560984</v>
      </c>
      <c r="X3902" s="84">
        <v>0.55250785190825147</v>
      </c>
      <c r="Y3902" s="84">
        <v>0.60284182305630019</v>
      </c>
      <c r="Z3902" s="84">
        <v>0.78872282608695643</v>
      </c>
      <c r="AA3902" s="84">
        <v>0.61796127738352369</v>
      </c>
      <c r="AB3902" s="84">
        <v>0.75103244837758121</v>
      </c>
      <c r="AC3902" s="84">
        <v>0.4658860265417642</v>
      </c>
      <c r="AD3902" s="84">
        <v>0.49622385969744959</v>
      </c>
      <c r="AE3902" s="84">
        <v>0.52326125073056695</v>
      </c>
      <c r="AF3902" s="84">
        <v>0.46280193236714962</v>
      </c>
      <c r="AG3902" s="84">
        <v>0.47016346415411608</v>
      </c>
      <c r="AH3902" s="84">
        <v>0.50102207686017997</v>
      </c>
      <c r="AI3902" s="84">
        <v>0.44881407804131601</v>
      </c>
      <c r="AJ3902" s="84">
        <v>0.4594783367892612</v>
      </c>
      <c r="AK3902" s="84">
        <v>0.48334775086505177</v>
      </c>
    </row>
    <row r="3903" spans="1:37">
      <c r="A3903" s="84">
        <v>16</v>
      </c>
      <c r="B3903" s="84">
        <v>0.4518905625576391</v>
      </c>
      <c r="C3903" s="84">
        <v>0.46603294456055189</v>
      </c>
      <c r="D3903" s="84">
        <v>0.47844637340002938</v>
      </c>
      <c r="E3903" s="84">
        <v>0.47874427730542851</v>
      </c>
      <c r="F3903" s="84">
        <v>0.48440477122647679</v>
      </c>
      <c r="G3903" s="84">
        <v>0.50803028564873232</v>
      </c>
      <c r="H3903" s="84">
        <v>0.51186440677966105</v>
      </c>
      <c r="I3903" s="84">
        <v>0.53506427682808833</v>
      </c>
      <c r="J3903" s="84">
        <v>0.57013969732246805</v>
      </c>
      <c r="K3903" s="84">
        <v>0.51626545217957054</v>
      </c>
      <c r="L3903" s="84">
        <v>0.54129803784976205</v>
      </c>
      <c r="M3903" s="84">
        <v>0.58981088902348744</v>
      </c>
      <c r="N3903" s="84">
        <v>0.65298365640440892</v>
      </c>
      <c r="O3903" s="84">
        <v>0.59167780405058057</v>
      </c>
      <c r="P3903" s="84">
        <v>0.59794937837436235</v>
      </c>
      <c r="Q3903" s="84">
        <v>0.89962798683645717</v>
      </c>
      <c r="R3903" s="84">
        <v>0.72422710033329496</v>
      </c>
      <c r="S3903" s="84">
        <v>0.73882185947480494</v>
      </c>
      <c r="T3903" s="84">
        <v>0.8634787728135016</v>
      </c>
      <c r="U3903" s="84">
        <v>0.72768865003096694</v>
      </c>
      <c r="V3903" s="84">
        <v>0.73557187827911852</v>
      </c>
      <c r="W3903" s="84">
        <v>0.86509780409203341</v>
      </c>
      <c r="X3903" s="84">
        <v>0.74255258399162472</v>
      </c>
      <c r="Y3903" s="84">
        <v>0.72884718498659506</v>
      </c>
      <c r="Z3903" s="84">
        <v>0.92874396135265702</v>
      </c>
      <c r="AA3903" s="84">
        <v>0.79446929959888912</v>
      </c>
      <c r="AB3903" s="84">
        <v>0.85459908822740693</v>
      </c>
      <c r="AC3903" s="84">
        <v>0.68134270101483208</v>
      </c>
      <c r="AD3903" s="84">
        <v>0.57183848678924754</v>
      </c>
      <c r="AE3903" s="84">
        <v>0.62057276446522491</v>
      </c>
      <c r="AF3903" s="84">
        <v>0.47455716586151359</v>
      </c>
      <c r="AG3903" s="84">
        <v>0.48668298835225149</v>
      </c>
      <c r="AH3903" s="84">
        <v>0.5021974652493868</v>
      </c>
      <c r="AI3903" s="84">
        <v>0.46258607498087229</v>
      </c>
      <c r="AJ3903" s="84">
        <v>0.47619775182800378</v>
      </c>
      <c r="AK3903" s="84">
        <v>0.48318555363321791</v>
      </c>
    </row>
    <row r="3904" spans="1:37">
      <c r="A3904" s="84">
        <v>17</v>
      </c>
      <c r="B3904" s="84">
        <v>0.51014448201660012</v>
      </c>
      <c r="C3904" s="84">
        <v>0.52349490999797754</v>
      </c>
      <c r="D3904" s="84">
        <v>0.53548133980677748</v>
      </c>
      <c r="E3904" s="84">
        <v>0.53678875081752786</v>
      </c>
      <c r="F3904" s="84">
        <v>0.54420170699240478</v>
      </c>
      <c r="G3904" s="84">
        <v>0.56791327291499372</v>
      </c>
      <c r="H3904" s="84">
        <v>0.56626311541565788</v>
      </c>
      <c r="I3904" s="84">
        <v>0.61615905635165646</v>
      </c>
      <c r="J3904" s="84">
        <v>0.64720605355064031</v>
      </c>
      <c r="K3904" s="84">
        <v>0.59124918672739091</v>
      </c>
      <c r="L3904" s="84">
        <v>0.62185069081620803</v>
      </c>
      <c r="M3904" s="84">
        <v>0.66202301635372496</v>
      </c>
      <c r="N3904" s="84">
        <v>0.87013809704801703</v>
      </c>
      <c r="O3904" s="84">
        <v>0.71995476508687151</v>
      </c>
      <c r="P3904" s="84">
        <v>0.65996334637673992</v>
      </c>
      <c r="Q3904" s="84">
        <v>0.97131206181141794</v>
      </c>
      <c r="R3904" s="84">
        <v>0.85072597019499663</v>
      </c>
      <c r="S3904" s="84">
        <v>0.88277738348710677</v>
      </c>
      <c r="T3904" s="84">
        <v>0.96637665990711086</v>
      </c>
      <c r="U3904" s="84">
        <v>0.85737118654226496</v>
      </c>
      <c r="V3904" s="84">
        <v>0.90666593030319764</v>
      </c>
      <c r="W3904" s="84">
        <v>0.97691673536685919</v>
      </c>
      <c r="X3904" s="84">
        <v>0.90825164176263418</v>
      </c>
      <c r="Y3904" s="84">
        <v>0.8915817694369973</v>
      </c>
      <c r="Z3904" s="84">
        <v>1</v>
      </c>
      <c r="AA3904" s="84">
        <v>0.95354443073125572</v>
      </c>
      <c r="AB3904" s="84">
        <v>0.94100294985250754</v>
      </c>
      <c r="AC3904" s="84">
        <v>0.89648711943793902</v>
      </c>
      <c r="AD3904" s="84">
        <v>0.68656887725822358</v>
      </c>
      <c r="AE3904" s="84">
        <v>0.74517825832846296</v>
      </c>
      <c r="AF3904" s="84">
        <v>0.53220611916264082</v>
      </c>
      <c r="AG3904" s="84">
        <v>0.54702376536340458</v>
      </c>
      <c r="AH3904" s="84">
        <v>0.56147792313982015</v>
      </c>
      <c r="AI3904" s="84">
        <v>0.51905126243305288</v>
      </c>
      <c r="AJ3904" s="84">
        <v>0.53554512714176594</v>
      </c>
      <c r="AK3904" s="84">
        <v>0.53935986159169547</v>
      </c>
    </row>
    <row r="3905" spans="1:37">
      <c r="A3905" s="84">
        <v>18</v>
      </c>
      <c r="B3905" s="84">
        <v>0.60159852443897932</v>
      </c>
      <c r="C3905" s="84">
        <v>0.61547450504505707</v>
      </c>
      <c r="D3905" s="84">
        <v>0.63248491981756649</v>
      </c>
      <c r="E3905" s="84">
        <v>0.62867887508175291</v>
      </c>
      <c r="F3905" s="84">
        <v>0.63717276120376909</v>
      </c>
      <c r="G3905" s="84">
        <v>0.66158081908913602</v>
      </c>
      <c r="H3905" s="84">
        <v>0.6484261501210653</v>
      </c>
      <c r="I3905" s="84">
        <v>0.71683638206699529</v>
      </c>
      <c r="J3905" s="84">
        <v>0.73701979045401644</v>
      </c>
      <c r="K3905" s="84">
        <v>0.68558880936890032</v>
      </c>
      <c r="L3905" s="84">
        <v>0.72218739115290831</v>
      </c>
      <c r="M3905" s="84">
        <v>0.74722390470421973</v>
      </c>
      <c r="N3905" s="84">
        <v>1</v>
      </c>
      <c r="O3905" s="84">
        <v>0.83553510846098467</v>
      </c>
      <c r="P3905" s="84">
        <v>0.73777799791965937</v>
      </c>
      <c r="Q3905" s="84">
        <v>1</v>
      </c>
      <c r="R3905" s="84">
        <v>0.96182431138183333</v>
      </c>
      <c r="S3905" s="84">
        <v>0.98746155665956969</v>
      </c>
      <c r="T3905" s="84">
        <v>1</v>
      </c>
      <c r="U3905" s="84">
        <v>0.95772481169959811</v>
      </c>
      <c r="V3905" s="84">
        <v>1</v>
      </c>
      <c r="W3905" s="84">
        <v>1</v>
      </c>
      <c r="X3905" s="84">
        <v>1</v>
      </c>
      <c r="Y3905" s="84">
        <v>0.98600536193029475</v>
      </c>
      <c r="Z3905" s="84">
        <v>0.96580615942028991</v>
      </c>
      <c r="AA3905" s="84">
        <v>1</v>
      </c>
      <c r="AB3905" s="84">
        <v>0.96712255296326122</v>
      </c>
      <c r="AC3905" s="84">
        <v>0.98735362997658072</v>
      </c>
      <c r="AD3905" s="84">
        <v>0.79521612377476303</v>
      </c>
      <c r="AE3905" s="84">
        <v>0.82805376972530675</v>
      </c>
      <c r="AF3905" s="84">
        <v>0.62624798711755225</v>
      </c>
      <c r="AG3905" s="84">
        <v>0.6435195489279617</v>
      </c>
      <c r="AH3905" s="84">
        <v>0.66067048242027815</v>
      </c>
      <c r="AI3905" s="84">
        <v>0.6090283091048202</v>
      </c>
      <c r="AJ3905" s="84">
        <v>0.63134344646949681</v>
      </c>
      <c r="AK3905" s="84">
        <v>0.63456963667820054</v>
      </c>
    </row>
    <row r="3906" spans="1:37">
      <c r="A3906" s="84">
        <v>19</v>
      </c>
      <c r="B3906" s="84">
        <v>0.6999692591454042</v>
      </c>
      <c r="C3906" s="84">
        <v>0.71945436976111821</v>
      </c>
      <c r="D3906" s="84">
        <v>0.73360796429797459</v>
      </c>
      <c r="E3906" s="84">
        <v>0.73413996075866594</v>
      </c>
      <c r="F3906" s="84">
        <v>0.74376843369091439</v>
      </c>
      <c r="G3906" s="84">
        <v>0.76167259378226448</v>
      </c>
      <c r="H3906" s="84">
        <v>0.7326876513317192</v>
      </c>
      <c r="I3906" s="84">
        <v>0.80592544809473343</v>
      </c>
      <c r="J3906" s="84">
        <v>0.81257275902211878</v>
      </c>
      <c r="K3906" s="84">
        <v>0.76154847104749512</v>
      </c>
      <c r="L3906" s="84">
        <v>0.80071984209915248</v>
      </c>
      <c r="M3906" s="84">
        <v>0.81284070260448205</v>
      </c>
      <c r="N3906" s="84">
        <v>0.91486126947928537</v>
      </c>
      <c r="O3906" s="84">
        <v>0.86755937082348089</v>
      </c>
      <c r="P3906" s="84">
        <v>0.79880132745554522</v>
      </c>
      <c r="Q3906" s="84">
        <v>0.95571612533981976</v>
      </c>
      <c r="R3906" s="84">
        <v>0.98189863234111019</v>
      </c>
      <c r="S3906" s="84">
        <v>0.98852614147149287</v>
      </c>
      <c r="T3906" s="84">
        <v>0.96735788578530779</v>
      </c>
      <c r="U3906" s="84">
        <v>0.98441651849040035</v>
      </c>
      <c r="V3906" s="84">
        <v>0.98696636659855308</v>
      </c>
      <c r="W3906" s="84">
        <v>0.93292363036798354</v>
      </c>
      <c r="X3906" s="84">
        <v>0.9847530217949938</v>
      </c>
      <c r="Y3906" s="84">
        <v>0.9608042895442358</v>
      </c>
      <c r="Z3906" s="84">
        <v>0.8912288647342993</v>
      </c>
      <c r="AA3906" s="84">
        <v>0.9852668929342796</v>
      </c>
      <c r="AB3906" s="84">
        <v>0.97114507910968095</v>
      </c>
      <c r="AC3906" s="84">
        <v>1</v>
      </c>
      <c r="AD3906" s="84">
        <v>0.87326400844753604</v>
      </c>
      <c r="AE3906" s="84">
        <v>0.87346580946814734</v>
      </c>
      <c r="AF3906" s="84">
        <v>0.72962962962962952</v>
      </c>
      <c r="AG3906" s="84">
        <v>0.75200929841481778</v>
      </c>
      <c r="AH3906" s="84">
        <v>0.76476901062959945</v>
      </c>
      <c r="AI3906" s="84">
        <v>0.7104820198928844</v>
      </c>
      <c r="AJ3906" s="84">
        <v>0.7383607988650005</v>
      </c>
      <c r="AK3906" s="84">
        <v>0.73713235294117618</v>
      </c>
    </row>
    <row r="3907" spans="1:37">
      <c r="A3907" s="84">
        <v>20</v>
      </c>
      <c r="B3907" s="84">
        <v>0.78081770673224715</v>
      </c>
      <c r="C3907" s="84">
        <v>0.80920919571226302</v>
      </c>
      <c r="D3907" s="84">
        <v>0.8087391496248344</v>
      </c>
      <c r="E3907" s="84">
        <v>0.82243296272073252</v>
      </c>
      <c r="F3907" s="84">
        <v>0.83285046850938338</v>
      </c>
      <c r="G3907" s="84">
        <v>0.83623953194906497</v>
      </c>
      <c r="H3907" s="84">
        <v>0.85213882163034704</v>
      </c>
      <c r="I3907" s="84">
        <v>0.91114131686863575</v>
      </c>
      <c r="J3907" s="84">
        <v>0.92095459837019789</v>
      </c>
      <c r="K3907" s="84">
        <v>0.91607026675341563</v>
      </c>
      <c r="L3907" s="84">
        <v>0.91118077324973867</v>
      </c>
      <c r="M3907" s="84">
        <v>0.91439531597011914</v>
      </c>
      <c r="N3907" s="84">
        <v>0.83035601165589756</v>
      </c>
      <c r="O3907" s="84">
        <v>0.91628970905726315</v>
      </c>
      <c r="P3907" s="84">
        <v>0.89741938679478939</v>
      </c>
      <c r="Q3907" s="84">
        <v>0.88632136214050639</v>
      </c>
      <c r="R3907" s="84">
        <v>0.97304907481898595</v>
      </c>
      <c r="S3907" s="84">
        <v>0.99538679914833217</v>
      </c>
      <c r="T3907" s="84">
        <v>0.86491790410152414</v>
      </c>
      <c r="U3907" s="84">
        <v>0.98249855153537258</v>
      </c>
      <c r="V3907" s="84">
        <v>0.97028773402551483</v>
      </c>
      <c r="W3907" s="84">
        <v>0.86217492318069422</v>
      </c>
      <c r="X3907" s="84">
        <v>0.95003331112591605</v>
      </c>
      <c r="Y3907" s="84">
        <v>0.96428954423592494</v>
      </c>
      <c r="Z3907" s="84">
        <v>0.8001962560386473</v>
      </c>
      <c r="AA3907" s="84">
        <v>0.93969839555692702</v>
      </c>
      <c r="AB3907" s="84">
        <v>0.99243765084473046</v>
      </c>
      <c r="AC3907" s="84">
        <v>0.90944574551131918</v>
      </c>
      <c r="AD3907" s="84">
        <v>0.95863462112343045</v>
      </c>
      <c r="AE3907" s="84">
        <v>0.9544126241963764</v>
      </c>
      <c r="AF3907" s="84">
        <v>0.81352657004830908</v>
      </c>
      <c r="AG3907" s="84">
        <v>0.84336127803744076</v>
      </c>
      <c r="AH3907" s="84">
        <v>0.84193581357318059</v>
      </c>
      <c r="AI3907" s="84">
        <v>0.80107115531752116</v>
      </c>
      <c r="AJ3907" s="84">
        <v>0.83090690821783253</v>
      </c>
      <c r="AK3907" s="84">
        <v>0.81487889273356373</v>
      </c>
    </row>
    <row r="3908" spans="1:37">
      <c r="A3908" s="84">
        <v>21</v>
      </c>
      <c r="B3908" s="84">
        <v>0.9840147556102059</v>
      </c>
      <c r="C3908" s="84">
        <v>0.9865165509337287</v>
      </c>
      <c r="D3908" s="84">
        <v>0.98018733755088017</v>
      </c>
      <c r="E3908" s="84">
        <v>0.96321124918247236</v>
      </c>
      <c r="F3908" s="84">
        <v>0.96199723331506293</v>
      </c>
      <c r="G3908" s="84">
        <v>0.9609957554204428</v>
      </c>
      <c r="H3908" s="84">
        <v>1</v>
      </c>
      <c r="I3908" s="84">
        <v>1</v>
      </c>
      <c r="J3908" s="84">
        <v>1</v>
      </c>
      <c r="K3908" s="84">
        <v>1</v>
      </c>
      <c r="L3908" s="84">
        <v>1</v>
      </c>
      <c r="M3908" s="84">
        <v>1</v>
      </c>
      <c r="N3908" s="84">
        <v>0.81122513619662995</v>
      </c>
      <c r="O3908" s="84">
        <v>1</v>
      </c>
      <c r="P3908" s="84">
        <v>1</v>
      </c>
      <c r="Q3908" s="84">
        <v>0.80512233509801112</v>
      </c>
      <c r="R3908" s="84">
        <v>1</v>
      </c>
      <c r="S3908" s="84">
        <v>1</v>
      </c>
      <c r="T3908" s="84">
        <v>0.75619807679727891</v>
      </c>
      <c r="U3908" s="84">
        <v>1</v>
      </c>
      <c r="V3908" s="84">
        <v>0.99734909151157014</v>
      </c>
      <c r="W3908" s="84">
        <v>0.7222513677583754</v>
      </c>
      <c r="X3908" s="84">
        <v>0.90737603502426933</v>
      </c>
      <c r="Y3908" s="84">
        <v>1</v>
      </c>
      <c r="Z3908" s="84">
        <v>0.6813103864734299</v>
      </c>
      <c r="AA3908" s="84">
        <v>0.88533631595186679</v>
      </c>
      <c r="AB3908" s="84">
        <v>1</v>
      </c>
      <c r="AC3908" s="84">
        <v>0.9208430913348945</v>
      </c>
      <c r="AD3908" s="84">
        <v>1</v>
      </c>
      <c r="AE3908" s="84">
        <v>1</v>
      </c>
      <c r="AF3908" s="84">
        <v>0.97342995169082114</v>
      </c>
      <c r="AG3908" s="84">
        <v>0.97373692410416179</v>
      </c>
      <c r="AH3908" s="84">
        <v>0.97378372853638595</v>
      </c>
      <c r="AI3908" s="84">
        <v>0.99173680183626634</v>
      </c>
      <c r="AJ3908" s="84">
        <v>0.98367346938775502</v>
      </c>
      <c r="AK3908" s="84">
        <v>0.99275519031141812</v>
      </c>
    </row>
    <row r="3909" spans="1:37">
      <c r="A3909" s="84">
        <v>22</v>
      </c>
      <c r="B3909" s="84">
        <v>1</v>
      </c>
      <c r="C3909" s="84">
        <v>1</v>
      </c>
      <c r="D3909" s="84">
        <v>1</v>
      </c>
      <c r="E3909" s="84">
        <v>1</v>
      </c>
      <c r="F3909" s="84">
        <v>1</v>
      </c>
      <c r="G3909" s="84">
        <v>1</v>
      </c>
      <c r="H3909" s="84">
        <v>0.99741727199354302</v>
      </c>
      <c r="I3909" s="84">
        <v>0.93012486752983459</v>
      </c>
      <c r="J3909" s="84">
        <v>0.94738067520372526</v>
      </c>
      <c r="K3909" s="84">
        <v>0.9212752114508781</v>
      </c>
      <c r="L3909" s="84">
        <v>0.91373505166608626</v>
      </c>
      <c r="M3909" s="84">
        <v>0.93337371290127191</v>
      </c>
      <c r="N3909" s="84">
        <v>0.68554415304700356</v>
      </c>
      <c r="O3909" s="84">
        <v>0.91114937801994433</v>
      </c>
      <c r="P3909" s="84">
        <v>0.93476645698152461</v>
      </c>
      <c r="Q3909" s="84">
        <v>0.63406782086135349</v>
      </c>
      <c r="R3909" s="84">
        <v>0.8598820058997052</v>
      </c>
      <c r="S3909" s="84">
        <v>0.87094866335462506</v>
      </c>
      <c r="T3909" s="84">
        <v>0.53771178125204422</v>
      </c>
      <c r="U3909" s="84">
        <v>0.84756158472019638</v>
      </c>
      <c r="V3909" s="84">
        <v>0.88479593527365108</v>
      </c>
      <c r="W3909" s="84">
        <v>0.55961927602488215</v>
      </c>
      <c r="X3909" s="84">
        <v>0.75878937850956507</v>
      </c>
      <c r="Y3909" s="84">
        <v>0.92407506702412867</v>
      </c>
      <c r="Z3909" s="84">
        <v>0.52022946859903374</v>
      </c>
      <c r="AA3909" s="84">
        <v>0.74857297130515277</v>
      </c>
      <c r="AB3909" s="84">
        <v>0.887047465808528</v>
      </c>
      <c r="AC3909" s="84">
        <v>0.81779859484777495</v>
      </c>
      <c r="AD3909" s="84">
        <v>0.87856667355324469</v>
      </c>
      <c r="AE3909" s="84">
        <v>0.91098772647574533</v>
      </c>
      <c r="AF3909" s="84">
        <v>1</v>
      </c>
      <c r="AG3909" s="84">
        <v>1</v>
      </c>
      <c r="AH3909" s="84">
        <v>1</v>
      </c>
      <c r="AI3909" s="84">
        <v>1</v>
      </c>
      <c r="AJ3909" s="84">
        <v>1</v>
      </c>
      <c r="AK3909" s="84">
        <v>1</v>
      </c>
    </row>
    <row r="3910" spans="1:37">
      <c r="A3910" s="84">
        <v>23</v>
      </c>
      <c r="B3910" s="84">
        <v>0.90762373193974777</v>
      </c>
      <c r="C3910" s="84">
        <v>0.87523315130677071</v>
      </c>
      <c r="D3910" s="84">
        <v>0.9156000196164974</v>
      </c>
      <c r="E3910" s="84">
        <v>0.88505559189012439</v>
      </c>
      <c r="F3910" s="84">
        <v>0.87951870122412756</v>
      </c>
      <c r="G3910" s="84">
        <v>0.92032809452793374</v>
      </c>
      <c r="H3910" s="84">
        <v>0.88329297820823249</v>
      </c>
      <c r="I3910" s="84">
        <v>0.78532921715891812</v>
      </c>
      <c r="J3910" s="84">
        <v>0.80331781140861469</v>
      </c>
      <c r="K3910" s="84">
        <v>0.77553675992192572</v>
      </c>
      <c r="L3910" s="84">
        <v>0.75732032973412267</v>
      </c>
      <c r="M3910" s="84">
        <v>0.78578639208560475</v>
      </c>
      <c r="N3910" s="84">
        <v>0.54795388318763461</v>
      </c>
      <c r="O3910" s="84">
        <v>0.74223810013364833</v>
      </c>
      <c r="P3910" s="84">
        <v>0.78092030313537075</v>
      </c>
      <c r="Q3910" s="84">
        <v>0.44698812419516393</v>
      </c>
      <c r="R3910" s="84">
        <v>0.65992414664981025</v>
      </c>
      <c r="S3910" s="84">
        <v>0.69641589779985813</v>
      </c>
      <c r="T3910" s="84">
        <v>0.3261594819127363</v>
      </c>
      <c r="U3910" s="84">
        <v>0.64605518150760177</v>
      </c>
      <c r="V3910" s="84">
        <v>0.716463246258353</v>
      </c>
      <c r="W3910" s="84">
        <v>0.36693397286966961</v>
      </c>
      <c r="X3910" s="84">
        <v>0.58530503473874562</v>
      </c>
      <c r="Y3910" s="84">
        <v>0.76595174262734567</v>
      </c>
      <c r="Z3910" s="84">
        <v>0.35431763285024148</v>
      </c>
      <c r="AA3910" s="84">
        <v>0.59192764578833712</v>
      </c>
      <c r="AB3910" s="84">
        <v>0.68854920890319127</v>
      </c>
      <c r="AC3910" s="84">
        <v>0.66604215456674465</v>
      </c>
      <c r="AD3910" s="84">
        <v>0.71861442049445623</v>
      </c>
      <c r="AE3910" s="84">
        <v>0.73512565751022807</v>
      </c>
      <c r="AF3910" s="84">
        <v>0.8901771336553943</v>
      </c>
      <c r="AG3910" s="84">
        <v>0.8741746420357589</v>
      </c>
      <c r="AH3910" s="84">
        <v>0.91118152085036808</v>
      </c>
      <c r="AI3910" s="84">
        <v>0.87299158377964803</v>
      </c>
      <c r="AJ3910" s="84">
        <v>0.87087198515769937</v>
      </c>
      <c r="AK3910" s="84">
        <v>0.90711505190311392</v>
      </c>
    </row>
    <row r="3911" spans="1:37">
      <c r="A3911" s="84">
        <v>24</v>
      </c>
      <c r="B3911" s="84">
        <v>0.76022133415308935</v>
      </c>
      <c r="C3911" s="84">
        <v>0.73761208117036325</v>
      </c>
      <c r="D3911" s="84">
        <v>0.75445049286449894</v>
      </c>
      <c r="E3911" s="84">
        <v>0.7501635055591892</v>
      </c>
      <c r="F3911" s="84">
        <v>0.74121055516404366</v>
      </c>
      <c r="G3911" s="84">
        <v>0.76127107949982797</v>
      </c>
      <c r="H3911" s="84">
        <v>0.7226795803066991</v>
      </c>
      <c r="I3911" s="84">
        <v>0.60938579919826741</v>
      </c>
      <c r="J3911" s="84">
        <v>0.63050058207217696</v>
      </c>
      <c r="K3911" s="84">
        <v>0.61190631099544557</v>
      </c>
      <c r="L3911" s="84">
        <v>0.57508417508417498</v>
      </c>
      <c r="M3911" s="84">
        <v>0.61679790026246717</v>
      </c>
      <c r="N3911" s="84">
        <v>0.39896110477638408</v>
      </c>
      <c r="O3911" s="84">
        <v>0.55438470237483284</v>
      </c>
      <c r="P3911" s="84">
        <v>0.593937292585071</v>
      </c>
      <c r="Q3911" s="84">
        <v>0.29131492345113752</v>
      </c>
      <c r="R3911" s="84">
        <v>0.46205417001877169</v>
      </c>
      <c r="S3911" s="84">
        <v>0.51378045895434132</v>
      </c>
      <c r="T3911" s="84">
        <v>0.23209262772290179</v>
      </c>
      <c r="U3911" s="84">
        <v>0.47279883323676908</v>
      </c>
      <c r="V3911" s="84">
        <v>0.5414480587618048</v>
      </c>
      <c r="W3911" s="84">
        <v>0.24739563816233229</v>
      </c>
      <c r="X3911" s="84">
        <v>0.42287998477205663</v>
      </c>
      <c r="Y3911" s="84">
        <v>0.57785522788203747</v>
      </c>
      <c r="Z3911" s="84">
        <v>0.24758454106280189</v>
      </c>
      <c r="AA3911" s="84">
        <v>0.42567880283863002</v>
      </c>
      <c r="AB3911" s="84">
        <v>0.51735049611155826</v>
      </c>
      <c r="AC3911" s="84">
        <v>0.50413739266198276</v>
      </c>
      <c r="AD3911" s="84">
        <v>0.52884328443862905</v>
      </c>
      <c r="AE3911" s="84">
        <v>0.56335476329631795</v>
      </c>
      <c r="AF3911" s="84">
        <v>0.7547504025764894</v>
      </c>
      <c r="AG3911" s="84">
        <v>0.73039542992803608</v>
      </c>
      <c r="AH3911" s="84">
        <v>0.74724039247751428</v>
      </c>
      <c r="AI3911" s="84">
        <v>0.73940321346595272</v>
      </c>
      <c r="AJ3911" s="84">
        <v>0.73633089599476165</v>
      </c>
      <c r="AK3911" s="84">
        <v>0.73999783737024194</v>
      </c>
    </row>
    <row r="3921" spans="1:50">
      <c r="A3921" s="84" t="s">
        <v>157</v>
      </c>
      <c r="B3921" s="83"/>
      <c r="C3921" s="83"/>
      <c r="D3921" s="83">
        <v>2015</v>
      </c>
      <c r="E3921" s="83"/>
      <c r="F3921" s="84" t="s">
        <v>1</v>
      </c>
      <c r="G3921" s="158">
        <v>10523.63000000003</v>
      </c>
      <c r="H3921" s="83" t="s">
        <v>2</v>
      </c>
      <c r="I3921" s="83"/>
      <c r="J3921" s="83"/>
      <c r="K3921" s="83" t="s">
        <v>3</v>
      </c>
      <c r="L3921" s="83" t="s">
        <v>4</v>
      </c>
      <c r="M3921" s="83"/>
      <c r="N3921" s="83"/>
      <c r="O3921" s="83"/>
      <c r="P3921" s="83"/>
      <c r="Q3921" s="83"/>
      <c r="R3921" s="83"/>
      <c r="S3921" s="83"/>
      <c r="T3921" s="104"/>
      <c r="U3921" s="83"/>
      <c r="V3921" s="83"/>
      <c r="W3921" s="83"/>
      <c r="X3921" s="83"/>
      <c r="Y3921" s="83"/>
      <c r="Z3921" s="83"/>
      <c r="AA3921" s="83"/>
      <c r="AB3921" s="83"/>
      <c r="AC3921" s="83"/>
      <c r="AD3921" s="83"/>
      <c r="AE3921" s="83"/>
      <c r="AF3921" s="83"/>
      <c r="AG3921" s="83"/>
      <c r="AH3921" s="83"/>
      <c r="AI3921" s="83"/>
      <c r="AJ3921" s="83"/>
      <c r="AK3921" s="83"/>
    </row>
    <row r="3922" spans="1:50">
      <c r="A3922" s="83">
        <v>99</v>
      </c>
      <c r="B3922" s="84" t="s">
        <v>155</v>
      </c>
      <c r="C3922" s="83"/>
      <c r="D3922" s="83"/>
      <c r="E3922" s="83"/>
      <c r="F3922" s="83" t="s">
        <v>9</v>
      </c>
      <c r="G3922" s="83">
        <v>0</v>
      </c>
      <c r="H3922" s="83" t="s">
        <v>2</v>
      </c>
      <c r="I3922" s="83"/>
      <c r="J3922" s="83"/>
      <c r="K3922" s="83" t="s">
        <v>10</v>
      </c>
      <c r="L3922" s="83" t="s">
        <v>4</v>
      </c>
      <c r="M3922" s="83"/>
      <c r="N3922" s="83" t="s">
        <v>11</v>
      </c>
      <c r="O3922" s="83"/>
      <c r="P3922" s="83"/>
      <c r="Q3922" s="83"/>
      <c r="R3922" s="83"/>
      <c r="S3922" s="83"/>
      <c r="T3922" s="83"/>
      <c r="U3922" s="83"/>
      <c r="V3922" s="83"/>
      <c r="W3922" s="83"/>
      <c r="X3922" s="83"/>
      <c r="Y3922" s="83"/>
      <c r="Z3922" s="83"/>
      <c r="AA3922" s="83"/>
      <c r="AB3922" s="83"/>
      <c r="AC3922" s="83"/>
      <c r="AD3922" s="83"/>
      <c r="AE3922" s="83"/>
      <c r="AF3922" s="83"/>
      <c r="AG3922" s="83"/>
      <c r="AH3922" s="83"/>
      <c r="AI3922" s="83"/>
      <c r="AJ3922" s="83"/>
      <c r="AK3922" s="83"/>
    </row>
    <row r="3923" spans="1:50">
      <c r="A3923" s="84"/>
      <c r="B3923" s="84">
        <v>1</v>
      </c>
      <c r="C3923" s="84" t="s">
        <v>22</v>
      </c>
      <c r="D3923" s="84" t="s">
        <v>23</v>
      </c>
      <c r="E3923" s="84">
        <v>2</v>
      </c>
      <c r="F3923" s="84" t="s">
        <v>24</v>
      </c>
      <c r="G3923" s="84" t="s">
        <v>25</v>
      </c>
      <c r="H3923" s="84">
        <v>3</v>
      </c>
      <c r="I3923" s="84" t="s">
        <v>26</v>
      </c>
      <c r="J3923" s="84" t="s">
        <v>27</v>
      </c>
      <c r="K3923" s="84">
        <v>4</v>
      </c>
      <c r="L3923" s="84" t="s">
        <v>28</v>
      </c>
      <c r="M3923" s="84" t="s">
        <v>29</v>
      </c>
      <c r="N3923" s="84">
        <v>5</v>
      </c>
      <c r="O3923" s="84" t="s">
        <v>30</v>
      </c>
      <c r="P3923" s="84" t="s">
        <v>30</v>
      </c>
      <c r="Q3923" s="84">
        <v>6</v>
      </c>
      <c r="R3923" s="84" t="s">
        <v>31</v>
      </c>
      <c r="S3923" s="84" t="s">
        <v>32</v>
      </c>
      <c r="T3923" s="84">
        <v>7</v>
      </c>
      <c r="U3923" s="84" t="s">
        <v>33</v>
      </c>
      <c r="V3923" s="84" t="s">
        <v>34</v>
      </c>
      <c r="W3923" s="84">
        <v>8</v>
      </c>
      <c r="X3923" s="84" t="s">
        <v>35</v>
      </c>
      <c r="Y3923" s="84" t="s">
        <v>36</v>
      </c>
      <c r="Z3923" s="84">
        <v>9</v>
      </c>
      <c r="AA3923" s="84" t="s">
        <v>37</v>
      </c>
      <c r="AB3923" s="84" t="s">
        <v>38</v>
      </c>
      <c r="AC3923" s="84">
        <v>10</v>
      </c>
      <c r="AD3923" s="84" t="s">
        <v>39</v>
      </c>
      <c r="AE3923" s="84" t="s">
        <v>40</v>
      </c>
      <c r="AF3923" s="84">
        <v>11</v>
      </c>
      <c r="AG3923" s="84" t="s">
        <v>41</v>
      </c>
      <c r="AH3923" s="84" t="s">
        <v>42</v>
      </c>
      <c r="AI3923" s="84">
        <v>12</v>
      </c>
      <c r="AJ3923" s="84" t="s">
        <v>43</v>
      </c>
      <c r="AK3923" s="84" t="s">
        <v>44</v>
      </c>
    </row>
    <row r="3924" spans="1:50">
      <c r="A3924" s="83"/>
      <c r="B3924" s="84">
        <v>31</v>
      </c>
      <c r="C3924" s="83"/>
      <c r="D3924" s="83"/>
      <c r="E3924" s="84">
        <v>28</v>
      </c>
      <c r="F3924" s="83"/>
      <c r="G3924" s="83"/>
      <c r="H3924" s="84">
        <v>31</v>
      </c>
      <c r="I3924" s="83"/>
      <c r="J3924" s="83"/>
      <c r="K3924" s="84">
        <v>30</v>
      </c>
      <c r="L3924" s="83"/>
      <c r="M3924" s="83"/>
      <c r="N3924" s="84">
        <v>31</v>
      </c>
      <c r="O3924" s="83"/>
      <c r="P3924" s="83"/>
      <c r="Q3924" s="84">
        <v>30</v>
      </c>
      <c r="R3924" s="83"/>
      <c r="S3924" s="83"/>
      <c r="T3924" s="84">
        <v>31</v>
      </c>
      <c r="U3924" s="83"/>
      <c r="V3924" s="83"/>
      <c r="W3924" s="84">
        <v>31</v>
      </c>
      <c r="X3924" s="83"/>
      <c r="Y3924" s="83"/>
      <c r="Z3924" s="84">
        <v>30</v>
      </c>
      <c r="AA3924" s="83"/>
      <c r="AB3924" s="83"/>
      <c r="AC3924" s="84">
        <v>31</v>
      </c>
      <c r="AD3924" s="83"/>
      <c r="AE3924" s="83"/>
      <c r="AF3924" s="84">
        <v>30</v>
      </c>
      <c r="AG3924" s="83"/>
      <c r="AH3924" s="83"/>
      <c r="AI3924" s="84">
        <v>31</v>
      </c>
      <c r="AJ3924" s="83"/>
      <c r="AK3924" s="83"/>
    </row>
    <row r="3925" spans="1:50">
      <c r="A3925" s="84" t="s">
        <v>47</v>
      </c>
      <c r="B3925" s="84" t="s">
        <v>48</v>
      </c>
      <c r="C3925" s="84" t="s">
        <v>49</v>
      </c>
      <c r="D3925" s="84" t="s">
        <v>50</v>
      </c>
      <c r="E3925" s="84" t="s">
        <v>48</v>
      </c>
      <c r="F3925" s="84" t="s">
        <v>49</v>
      </c>
      <c r="G3925" s="84" t="s">
        <v>50</v>
      </c>
      <c r="H3925" s="84" t="s">
        <v>48</v>
      </c>
      <c r="I3925" s="84" t="s">
        <v>49</v>
      </c>
      <c r="J3925" s="84" t="s">
        <v>50</v>
      </c>
      <c r="K3925" s="84" t="s">
        <v>48</v>
      </c>
      <c r="L3925" s="84" t="s">
        <v>49</v>
      </c>
      <c r="M3925" s="84" t="s">
        <v>50</v>
      </c>
      <c r="N3925" s="84" t="s">
        <v>48</v>
      </c>
      <c r="O3925" s="84" t="s">
        <v>49</v>
      </c>
      <c r="P3925" s="84" t="s">
        <v>50</v>
      </c>
      <c r="Q3925" s="84" t="s">
        <v>48</v>
      </c>
      <c r="R3925" s="84" t="s">
        <v>49</v>
      </c>
      <c r="S3925" s="84" t="s">
        <v>50</v>
      </c>
      <c r="T3925" s="84" t="s">
        <v>48</v>
      </c>
      <c r="U3925" s="84" t="s">
        <v>49</v>
      </c>
      <c r="V3925" s="84" t="s">
        <v>50</v>
      </c>
      <c r="W3925" s="84" t="s">
        <v>48</v>
      </c>
      <c r="X3925" s="84" t="s">
        <v>49</v>
      </c>
      <c r="Y3925" s="84" t="s">
        <v>50</v>
      </c>
      <c r="Z3925" s="84" t="s">
        <v>48</v>
      </c>
      <c r="AA3925" s="84" t="s">
        <v>49</v>
      </c>
      <c r="AB3925" s="84" t="s">
        <v>50</v>
      </c>
      <c r="AC3925" s="84" t="s">
        <v>48</v>
      </c>
      <c r="AD3925" s="84" t="s">
        <v>49</v>
      </c>
      <c r="AE3925" s="84" t="s">
        <v>50</v>
      </c>
      <c r="AF3925" s="84" t="s">
        <v>48</v>
      </c>
      <c r="AG3925" s="84" t="s">
        <v>49</v>
      </c>
      <c r="AH3925" s="84" t="s">
        <v>50</v>
      </c>
      <c r="AI3925" s="84" t="s">
        <v>48</v>
      </c>
      <c r="AJ3925" s="84" t="s">
        <v>49</v>
      </c>
      <c r="AK3925" s="84" t="s">
        <v>50</v>
      </c>
    </row>
    <row r="3926" spans="1:50">
      <c r="A3926" s="83"/>
      <c r="B3926" s="162">
        <v>8.9668903902109284E-2</v>
      </c>
      <c r="C3926" s="163">
        <v>1.043334130382801</v>
      </c>
      <c r="D3926" s="163">
        <v>0.97592113557811455</v>
      </c>
      <c r="E3926" s="162">
        <v>7.8074859521281709E-2</v>
      </c>
      <c r="F3926" s="163">
        <v>1.027033130561082</v>
      </c>
      <c r="G3926" s="163">
        <v>0.98074911628857842</v>
      </c>
      <c r="H3926" s="162">
        <v>8.490950171226451E-2</v>
      </c>
      <c r="I3926" s="163">
        <v>1.064466005754233</v>
      </c>
      <c r="J3926" s="163">
        <v>0.99574357549810433</v>
      </c>
      <c r="K3926" s="162">
        <v>8.1287602851156923E-2</v>
      </c>
      <c r="L3926" s="163">
        <v>1.0414323242372181</v>
      </c>
      <c r="M3926" s="163">
        <v>0.98860813707899786</v>
      </c>
      <c r="N3926" s="162">
        <v>8.1061716013236723E-2</v>
      </c>
      <c r="O3926" s="163">
        <v>1.148087528888138</v>
      </c>
      <c r="P3926" s="163">
        <v>0.96412135280193356</v>
      </c>
      <c r="Q3926" s="162">
        <v>7.8921024688311095E-2</v>
      </c>
      <c r="R3926" s="163">
        <v>1.340761184698561</v>
      </c>
      <c r="S3926" s="163">
        <v>0.95197892472700285</v>
      </c>
      <c r="T3926" s="162">
        <v>8.2408791693671865E-2</v>
      </c>
      <c r="U3926" s="163">
        <v>1.5047036381265551</v>
      </c>
      <c r="V3926" s="163">
        <v>0.9143596391383163</v>
      </c>
      <c r="W3926" s="162">
        <v>7.9402463533615561E-2</v>
      </c>
      <c r="X3926" s="163">
        <v>1.106403927004497</v>
      </c>
      <c r="Y3926" s="163">
        <v>0.98875812181534117</v>
      </c>
      <c r="Z3926" s="162">
        <v>9.1363987007322886E-2</v>
      </c>
      <c r="AA3926" s="163">
        <v>1.505570671673047</v>
      </c>
      <c r="AB3926" s="163">
        <v>0.95426992081367346</v>
      </c>
      <c r="AC3926" s="162">
        <v>8.1453137451408031E-2</v>
      </c>
      <c r="AD3926" s="163">
        <v>1.052387768636283</v>
      </c>
      <c r="AE3926" s="163">
        <v>0.99431702528611854</v>
      </c>
      <c r="AF3926" s="162">
        <v>8.2825808207428117E-2</v>
      </c>
      <c r="AG3926" s="163">
        <v>1.058939734890876</v>
      </c>
      <c r="AH3926" s="163">
        <v>0.98648289667393907</v>
      </c>
      <c r="AI3926" s="162">
        <v>8.8622203418193338E-2</v>
      </c>
      <c r="AJ3926" s="163">
        <v>1.0477377294821719</v>
      </c>
      <c r="AK3926" s="163">
        <v>0.998552273078959</v>
      </c>
      <c r="AM3926" t="str">
        <f>A3921</f>
        <v>RefgChg-Res-StdForMsr-a-cDXGF-SFm1985-CZ03</v>
      </c>
      <c r="AN3926" s="159">
        <f>1/($B3926*(1/$B3924)*(1/(5/7+2/7*$D3926))*$B3936/SUM($B3928:$B3951))</f>
        <v>8299.6806126352185</v>
      </c>
      <c r="AO3926" s="159">
        <f>1/(B3926*(1/B3924)*(1/(5/7+2/7*D3926)))</f>
        <v>343.33786539408555</v>
      </c>
      <c r="AP3926" s="159"/>
      <c r="AR3926" s="164">
        <f>CHOOSE(AV$3,C3926,F3926,I3926,L3926,O3926,R3926,U3926,X3926,AA3926,AD3926,AG3926,AJ3926)</f>
        <v>1.5047036381265551</v>
      </c>
      <c r="AS3926" s="160"/>
      <c r="AT3926" s="160"/>
      <c r="AV3926" s="115">
        <f>AN3926/AR3926</f>
        <v>5515.8241146866712</v>
      </c>
      <c r="AW3926" s="161">
        <f>AO3926/AR3926</f>
        <v>228.17640410676583</v>
      </c>
      <c r="AX3926" s="159"/>
    </row>
    <row r="3927" spans="1:50">
      <c r="A3927" s="84" t="s">
        <v>51</v>
      </c>
      <c r="B3927" s="84" t="s">
        <v>52</v>
      </c>
      <c r="C3927" s="84" t="s">
        <v>53</v>
      </c>
      <c r="D3927" s="84" t="s">
        <v>54</v>
      </c>
      <c r="E3927" s="84" t="s">
        <v>52</v>
      </c>
      <c r="F3927" s="84" t="s">
        <v>53</v>
      </c>
      <c r="G3927" s="84" t="s">
        <v>54</v>
      </c>
      <c r="H3927" s="84" t="s">
        <v>52</v>
      </c>
      <c r="I3927" s="84" t="s">
        <v>53</v>
      </c>
      <c r="J3927" s="84" t="s">
        <v>54</v>
      </c>
      <c r="K3927" s="84" t="s">
        <v>52</v>
      </c>
      <c r="L3927" s="84" t="s">
        <v>53</v>
      </c>
      <c r="M3927" s="84" t="s">
        <v>54</v>
      </c>
      <c r="N3927" s="84" t="s">
        <v>52</v>
      </c>
      <c r="O3927" s="84" t="s">
        <v>53</v>
      </c>
      <c r="P3927" s="84" t="s">
        <v>54</v>
      </c>
      <c r="Q3927" s="84" t="s">
        <v>52</v>
      </c>
      <c r="R3927" s="84" t="s">
        <v>53</v>
      </c>
      <c r="S3927" s="84" t="s">
        <v>54</v>
      </c>
      <c r="T3927" s="84" t="s">
        <v>52</v>
      </c>
      <c r="U3927" s="84" t="s">
        <v>53</v>
      </c>
      <c r="V3927" s="84" t="s">
        <v>54</v>
      </c>
      <c r="W3927" s="84" t="s">
        <v>52</v>
      </c>
      <c r="X3927" s="84" t="s">
        <v>53</v>
      </c>
      <c r="Y3927" s="84" t="s">
        <v>54</v>
      </c>
      <c r="Z3927" s="84" t="s">
        <v>52</v>
      </c>
      <c r="AA3927" s="84" t="s">
        <v>53</v>
      </c>
      <c r="AB3927" s="84" t="s">
        <v>54</v>
      </c>
      <c r="AC3927" s="84" t="s">
        <v>52</v>
      </c>
      <c r="AD3927" s="84" t="s">
        <v>53</v>
      </c>
      <c r="AE3927" s="84" t="s">
        <v>54</v>
      </c>
      <c r="AF3927" s="84" t="s">
        <v>52</v>
      </c>
      <c r="AG3927" s="84" t="s">
        <v>53</v>
      </c>
      <c r="AH3927" s="84" t="s">
        <v>54</v>
      </c>
      <c r="AI3927" s="84" t="s">
        <v>52</v>
      </c>
      <c r="AJ3927" s="84" t="s">
        <v>53</v>
      </c>
      <c r="AK3927" s="84" t="s">
        <v>54</v>
      </c>
    </row>
    <row r="3928" spans="1:50">
      <c r="A3928" s="84">
        <v>1</v>
      </c>
      <c r="B3928" s="84">
        <v>0.60951327433628322</v>
      </c>
      <c r="C3928" s="84">
        <v>0.57548504907555353</v>
      </c>
      <c r="D3928" s="84">
        <v>0.62477674141694783</v>
      </c>
      <c r="E3928" s="84">
        <v>0.61160567095285201</v>
      </c>
      <c r="F3928" s="84">
        <v>0.57668855534709185</v>
      </c>
      <c r="G3928" s="84">
        <v>0.62985194077631046</v>
      </c>
      <c r="H3928" s="84">
        <v>0.59424171409440907</v>
      </c>
      <c r="I3928" s="84">
        <v>0.50911449285433019</v>
      </c>
      <c r="J3928" s="84">
        <v>0.56097275124523882</v>
      </c>
      <c r="K3928" s="84">
        <v>0.49057840406357539</v>
      </c>
      <c r="L3928" s="84">
        <v>0.49398119267114898</v>
      </c>
      <c r="M3928" s="84">
        <v>0.53820224719101128</v>
      </c>
      <c r="N3928" s="84">
        <v>0.37694974003466208</v>
      </c>
      <c r="O3928" s="84">
        <v>0.44837107969802908</v>
      </c>
      <c r="P3928" s="84">
        <v>0.52214232581205078</v>
      </c>
      <c r="Q3928" s="84">
        <v>0.27303641948222912</v>
      </c>
      <c r="R3928" s="84">
        <v>0.42822721796649471</v>
      </c>
      <c r="S3928" s="84">
        <v>0.50921375921375922</v>
      </c>
      <c r="T3928" s="84">
        <v>0.25707835575204591</v>
      </c>
      <c r="U3928" s="84">
        <v>0.40669782618281242</v>
      </c>
      <c r="V3928" s="84">
        <v>0.49128792494212248</v>
      </c>
      <c r="W3928" s="84">
        <v>0.34940778341793571</v>
      </c>
      <c r="X3928" s="84">
        <v>0.42882571075401732</v>
      </c>
      <c r="Y3928" s="84">
        <v>0.48746064488112029</v>
      </c>
      <c r="Z3928" s="84">
        <v>0.22699386503067481</v>
      </c>
      <c r="AA3928" s="84">
        <v>0.36060089760638292</v>
      </c>
      <c r="AB3928" s="84">
        <v>0.42666175464449241</v>
      </c>
      <c r="AC3928" s="84">
        <v>0.42483333333333329</v>
      </c>
      <c r="AD3928" s="84">
        <v>0.4298084431990446</v>
      </c>
      <c r="AE3928" s="84">
        <v>0.54399110226540992</v>
      </c>
      <c r="AF3928" s="84">
        <v>0.5961722488038278</v>
      </c>
      <c r="AG3928" s="84">
        <v>0.5628211462450593</v>
      </c>
      <c r="AH3928" s="84">
        <v>0.60318761851073632</v>
      </c>
      <c r="AI3928" s="84">
        <v>0.59147114774889042</v>
      </c>
      <c r="AJ3928" s="84">
        <v>0.56916770785383908</v>
      </c>
      <c r="AK3928" s="84">
        <v>0.61812655429676699</v>
      </c>
    </row>
    <row r="3929" spans="1:50">
      <c r="A3929" s="84">
        <v>2</v>
      </c>
      <c r="B3929" s="84">
        <v>0.53113147914032866</v>
      </c>
      <c r="C3929" s="84">
        <v>0.49301529331202909</v>
      </c>
      <c r="D3929" s="84">
        <v>0.54638817225640002</v>
      </c>
      <c r="E3929" s="84">
        <v>0.53231124299373556</v>
      </c>
      <c r="F3929" s="84">
        <v>0.49343339587242019</v>
      </c>
      <c r="G3929" s="84">
        <v>0.54964843080089165</v>
      </c>
      <c r="H3929" s="84">
        <v>0.51473049882825583</v>
      </c>
      <c r="I3929" s="84">
        <v>0.46186273828550239</v>
      </c>
      <c r="J3929" s="84">
        <v>0.49651333138001758</v>
      </c>
      <c r="K3929" s="84">
        <v>0.45207275110601353</v>
      </c>
      <c r="L3929" s="84">
        <v>0.45798387283103431</v>
      </c>
      <c r="M3929" s="84">
        <v>0.48526107072042302</v>
      </c>
      <c r="N3929" s="84">
        <v>0.33838821490467941</v>
      </c>
      <c r="O3929" s="84">
        <v>0.4078887368901048</v>
      </c>
      <c r="P3929" s="84">
        <v>0.46089759484254911</v>
      </c>
      <c r="Q3929" s="84">
        <v>0.24221149627029401</v>
      </c>
      <c r="R3929" s="84">
        <v>0.38444752574273178</v>
      </c>
      <c r="S3929" s="84">
        <v>0.44635544635544638</v>
      </c>
      <c r="T3929" s="84">
        <v>0.2109867369015144</v>
      </c>
      <c r="U3929" s="84">
        <v>0.35696018342960439</v>
      </c>
      <c r="V3929" s="84">
        <v>0.4232971853295967</v>
      </c>
      <c r="W3929" s="84">
        <v>0.31049069373942478</v>
      </c>
      <c r="X3929" s="84">
        <v>0.38106304079110009</v>
      </c>
      <c r="Y3929" s="84">
        <v>0.42014982086635538</v>
      </c>
      <c r="Z3929" s="84">
        <v>0.19640422631220181</v>
      </c>
      <c r="AA3929" s="84">
        <v>0.32074883643617008</v>
      </c>
      <c r="AB3929" s="84">
        <v>0.36819114783432449</v>
      </c>
      <c r="AC3929" s="84">
        <v>0.38166666666666671</v>
      </c>
      <c r="AD3929" s="84">
        <v>0.38816665901051961</v>
      </c>
      <c r="AE3929" s="84">
        <v>0.45548205818650123</v>
      </c>
      <c r="AF3929" s="84">
        <v>0.51674641148325351</v>
      </c>
      <c r="AG3929" s="84">
        <v>0.47744565217391299</v>
      </c>
      <c r="AH3929" s="84">
        <v>0.52734074719417823</v>
      </c>
      <c r="AI3929" s="84">
        <v>0.51553582752060878</v>
      </c>
      <c r="AJ3929" s="84">
        <v>0.48677144297582248</v>
      </c>
      <c r="AK3929" s="84">
        <v>0.54247029566178506</v>
      </c>
    </row>
    <row r="3930" spans="1:50">
      <c r="A3930" s="84">
        <v>3</v>
      </c>
      <c r="B3930" s="84">
        <v>0.49446902654867247</v>
      </c>
      <c r="C3930" s="84">
        <v>0.45863958000456512</v>
      </c>
      <c r="D3930" s="84">
        <v>0.4936991466560825</v>
      </c>
      <c r="E3930" s="84">
        <v>0.49851632047477751</v>
      </c>
      <c r="F3930" s="84">
        <v>0.46234625807796531</v>
      </c>
      <c r="G3930" s="84">
        <v>0.49671297090264671</v>
      </c>
      <c r="H3930" s="84">
        <v>0.47957817207900899</v>
      </c>
      <c r="I3930" s="84">
        <v>0.44446760706923311</v>
      </c>
      <c r="J3930" s="84">
        <v>0.47336653970114262</v>
      </c>
      <c r="K3930" s="84">
        <v>0.43683434376536129</v>
      </c>
      <c r="L3930" s="84">
        <v>0.44520690372218752</v>
      </c>
      <c r="M3930" s="84">
        <v>0.47316589557171179</v>
      </c>
      <c r="N3930" s="84">
        <v>0.323367995378394</v>
      </c>
      <c r="O3930" s="84">
        <v>0.39365151745452698</v>
      </c>
      <c r="P3930" s="84">
        <v>0.4456236052566328</v>
      </c>
      <c r="Q3930" s="84">
        <v>0.22882843352347521</v>
      </c>
      <c r="R3930" s="84">
        <v>0.36644466165071721</v>
      </c>
      <c r="S3930" s="84">
        <v>0.43400218400218399</v>
      </c>
      <c r="T3930" s="84">
        <v>0.197159251246355</v>
      </c>
      <c r="U3930" s="84">
        <v>0.33733850698884432</v>
      </c>
      <c r="V3930" s="84">
        <v>0.40520287559400509</v>
      </c>
      <c r="W3930" s="84">
        <v>0.29357021996615912</v>
      </c>
      <c r="X3930" s="84">
        <v>0.36029666254635362</v>
      </c>
      <c r="Y3930" s="84">
        <v>0.39843665182933452</v>
      </c>
      <c r="Z3930" s="84">
        <v>0.18421949556918879</v>
      </c>
      <c r="AA3930" s="84">
        <v>0.30267204122340408</v>
      </c>
      <c r="AB3930" s="84">
        <v>0.34519235829693168</v>
      </c>
      <c r="AC3930" s="84">
        <v>0.36333333333333329</v>
      </c>
      <c r="AD3930" s="84">
        <v>0.37224952914695209</v>
      </c>
      <c r="AE3930" s="84">
        <v>0.40607621612129008</v>
      </c>
      <c r="AF3930" s="84">
        <v>0.48787878787878791</v>
      </c>
      <c r="AG3930" s="84">
        <v>0.443947628458498</v>
      </c>
      <c r="AH3930" s="84">
        <v>0.48126889765797171</v>
      </c>
      <c r="AI3930" s="84">
        <v>0.47875713379835128</v>
      </c>
      <c r="AJ3930" s="84">
        <v>0.45235746695600709</v>
      </c>
      <c r="AK3930" s="84">
        <v>0.49151699364465329</v>
      </c>
    </row>
    <row r="3931" spans="1:50">
      <c r="A3931" s="84">
        <v>4</v>
      </c>
      <c r="B3931" s="84">
        <v>0.47835018963337561</v>
      </c>
      <c r="C3931" s="84">
        <v>0.44202236932207262</v>
      </c>
      <c r="D3931" s="84">
        <v>0.46576701726533037</v>
      </c>
      <c r="E3931" s="84">
        <v>0.48483349818661398</v>
      </c>
      <c r="F3931" s="84">
        <v>0.44871794871794862</v>
      </c>
      <c r="G3931" s="84">
        <v>0.47333219001886467</v>
      </c>
      <c r="H3931" s="84">
        <v>0.45781720790090391</v>
      </c>
      <c r="I3931" s="84">
        <v>0.4382368610010885</v>
      </c>
      <c r="J3931" s="84">
        <v>0.45443891004980957</v>
      </c>
      <c r="K3931" s="84">
        <v>0.42962477470096683</v>
      </c>
      <c r="L3931" s="84">
        <v>0.43848339918208901</v>
      </c>
      <c r="M3931" s="84">
        <v>0.45201586252478521</v>
      </c>
      <c r="N3931" s="84">
        <v>0.31354708261120739</v>
      </c>
      <c r="O3931" s="84">
        <v>0.38435425849926519</v>
      </c>
      <c r="P3931" s="84">
        <v>0.41879494173072163</v>
      </c>
      <c r="Q3931" s="84">
        <v>0.21961386573058361</v>
      </c>
      <c r="R3931" s="84">
        <v>0.35385174914190892</v>
      </c>
      <c r="S3931" s="84">
        <v>0.40731640731640728</v>
      </c>
      <c r="T3931" s="84">
        <v>0.1888815727589126</v>
      </c>
      <c r="U3931" s="84">
        <v>0.32366947396269657</v>
      </c>
      <c r="V3931" s="84">
        <v>0.37559400511758262</v>
      </c>
      <c r="W3931" s="84">
        <v>0.28299492385786812</v>
      </c>
      <c r="X3931" s="84">
        <v>0.34731767614338688</v>
      </c>
      <c r="Y3931" s="84">
        <v>0.36966670285528169</v>
      </c>
      <c r="Z3931" s="84">
        <v>0.17339809134287659</v>
      </c>
      <c r="AA3931" s="84">
        <v>0.29290641622340408</v>
      </c>
      <c r="AB3931" s="84">
        <v>0.32093047734329783</v>
      </c>
      <c r="AC3931" s="84">
        <v>0.35416666666666669</v>
      </c>
      <c r="AD3931" s="84">
        <v>0.36540493362120452</v>
      </c>
      <c r="AE3931" s="84">
        <v>0.38494409647017502</v>
      </c>
      <c r="AF3931" s="84">
        <v>0.46985645933014353</v>
      </c>
      <c r="AG3931" s="84">
        <v>0.42838438735177869</v>
      </c>
      <c r="AH3931" s="84">
        <v>0.45625992927791709</v>
      </c>
      <c r="AI3931" s="84">
        <v>0.46353836398224479</v>
      </c>
      <c r="AJ3931" s="84">
        <v>0.43835075951864272</v>
      </c>
      <c r="AK3931" s="84">
        <v>0.4652113843603205</v>
      </c>
    </row>
    <row r="3932" spans="1:50">
      <c r="A3932" s="84">
        <v>5</v>
      </c>
      <c r="B3932" s="84">
        <v>0.46902654867256638</v>
      </c>
      <c r="C3932" s="84">
        <v>0.43615612873773107</v>
      </c>
      <c r="D3932" s="84">
        <v>0.45058543361778142</v>
      </c>
      <c r="E3932" s="84">
        <v>0.47774480712166179</v>
      </c>
      <c r="F3932" s="84">
        <v>0.44561705232436938</v>
      </c>
      <c r="G3932" s="84">
        <v>0.4532670210941519</v>
      </c>
      <c r="H3932" s="84">
        <v>0.46233679276866407</v>
      </c>
      <c r="I3932" s="84">
        <v>0.46786185810576048</v>
      </c>
      <c r="J3932" s="84">
        <v>0.47770290067389393</v>
      </c>
      <c r="K3932" s="84">
        <v>0.46452564312633132</v>
      </c>
      <c r="L3932" s="84">
        <v>0.47783091887895379</v>
      </c>
      <c r="M3932" s="84">
        <v>0.48321216126900202</v>
      </c>
      <c r="N3932" s="84">
        <v>0.3473425765453495</v>
      </c>
      <c r="O3932" s="84">
        <v>0.4272179155900086</v>
      </c>
      <c r="P3932" s="84">
        <v>0.44497892387800653</v>
      </c>
      <c r="Q3932" s="84">
        <v>0.24550241333918391</v>
      </c>
      <c r="R3932" s="84">
        <v>0.39347168867774418</v>
      </c>
      <c r="S3932" s="84">
        <v>0.43011193011193011</v>
      </c>
      <c r="T3932" s="84">
        <v>0.2107045433167152</v>
      </c>
      <c r="U3932" s="84">
        <v>0.36187662595352538</v>
      </c>
      <c r="V3932" s="84">
        <v>0.39862312659924448</v>
      </c>
      <c r="W3932" s="84">
        <v>0.31556683587140438</v>
      </c>
      <c r="X3932" s="84">
        <v>0.38729295426452409</v>
      </c>
      <c r="Y3932" s="84">
        <v>0.39517967647378133</v>
      </c>
      <c r="Z3932" s="84">
        <v>0.18839468302658491</v>
      </c>
      <c r="AA3932" s="84">
        <v>0.3255900930851065</v>
      </c>
      <c r="AB3932" s="84">
        <v>0.34545550234198202</v>
      </c>
      <c r="AC3932" s="84">
        <v>0.39050000000000001</v>
      </c>
      <c r="AD3932" s="84">
        <v>0.4044972208185954</v>
      </c>
      <c r="AE3932" s="84">
        <v>0.41918866709594332</v>
      </c>
      <c r="AF3932" s="84">
        <v>0.46363636363636368</v>
      </c>
      <c r="AG3932" s="84">
        <v>0.42376482213438738</v>
      </c>
      <c r="AH3932" s="84">
        <v>0.43909188745964223</v>
      </c>
      <c r="AI3932" s="84">
        <v>0.45529486366518712</v>
      </c>
      <c r="AJ3932" s="84">
        <v>0.43394489379890833</v>
      </c>
      <c r="AK3932" s="84">
        <v>0.44520585797181539</v>
      </c>
    </row>
    <row r="3933" spans="1:50">
      <c r="A3933" s="84">
        <v>6</v>
      </c>
      <c r="B3933" s="84">
        <v>0.5</v>
      </c>
      <c r="C3933" s="84">
        <v>0.46751883131705091</v>
      </c>
      <c r="D3933" s="84">
        <v>0.48397499503869817</v>
      </c>
      <c r="E3933" s="84">
        <v>0.51351796900758329</v>
      </c>
      <c r="F3933" s="84">
        <v>0.48353137377527622</v>
      </c>
      <c r="G3933" s="84">
        <v>0.48653747213170973</v>
      </c>
      <c r="H3933" s="84">
        <v>0.4996652159357215</v>
      </c>
      <c r="I3933" s="84">
        <v>0.52440182521483336</v>
      </c>
      <c r="J3933" s="84">
        <v>0.53026662760035148</v>
      </c>
      <c r="K3933" s="84">
        <v>0.52908405702113726</v>
      </c>
      <c r="L3933" s="84">
        <v>0.54307894919248634</v>
      </c>
      <c r="M3933" s="84">
        <v>0.53780568407138141</v>
      </c>
      <c r="N3933" s="84">
        <v>0.40612362796071633</v>
      </c>
      <c r="O3933" s="84">
        <v>0.49417337994629362</v>
      </c>
      <c r="P3933" s="84">
        <v>0.50240515745102909</v>
      </c>
      <c r="Q3933" s="84">
        <v>0.29223343571741989</v>
      </c>
      <c r="R3933" s="84">
        <v>0.46189166458300202</v>
      </c>
      <c r="S3933" s="84">
        <v>0.48887523887523893</v>
      </c>
      <c r="T3933" s="84">
        <v>0.25049383877339848</v>
      </c>
      <c r="U3933" s="84">
        <v>0.43026588473918609</v>
      </c>
      <c r="V3933" s="84">
        <v>0.45893749238454967</v>
      </c>
      <c r="W3933" s="84">
        <v>0.37351945854483931</v>
      </c>
      <c r="X3933" s="84">
        <v>0.45841779975278091</v>
      </c>
      <c r="Y3933" s="84">
        <v>0.45326240364781228</v>
      </c>
      <c r="Z3933" s="84">
        <v>0.21702453987730061</v>
      </c>
      <c r="AA3933" s="84">
        <v>0.38314494680851058</v>
      </c>
      <c r="AB3933" s="84">
        <v>0.39461080995737069</v>
      </c>
      <c r="AC3933" s="84">
        <v>0.45166666666666672</v>
      </c>
      <c r="AD3933" s="84">
        <v>0.466879507556617</v>
      </c>
      <c r="AE3933" s="84">
        <v>0.47421413100743431</v>
      </c>
      <c r="AF3933" s="84">
        <v>0.49984051036682631</v>
      </c>
      <c r="AG3933" s="84">
        <v>0.45970849802371527</v>
      </c>
      <c r="AH3933" s="84">
        <v>0.47532414287910613</v>
      </c>
      <c r="AI3933" s="84">
        <v>0.49254914394419791</v>
      </c>
      <c r="AJ3933" s="84">
        <v>0.46842462900857063</v>
      </c>
      <c r="AK3933" s="84">
        <v>0.481680022105554</v>
      </c>
    </row>
    <row r="3934" spans="1:50">
      <c r="A3934" s="84">
        <v>7</v>
      </c>
      <c r="B3934" s="84">
        <v>0.55025284450063205</v>
      </c>
      <c r="C3934" s="84">
        <v>0.51931065966674272</v>
      </c>
      <c r="D3934" s="84">
        <v>0.53205000992260365</v>
      </c>
      <c r="E3934" s="84">
        <v>0.57072205736894177</v>
      </c>
      <c r="F3934" s="84">
        <v>0.53989472587033549</v>
      </c>
      <c r="G3934" s="84">
        <v>0.5363288172411822</v>
      </c>
      <c r="H3934" s="84">
        <v>0.55222631402745226</v>
      </c>
      <c r="I3934" s="84">
        <v>0.61566256688207899</v>
      </c>
      <c r="J3934" s="84">
        <v>0.58001757984178148</v>
      </c>
      <c r="K3934" s="84">
        <v>0.62543011633622814</v>
      </c>
      <c r="L3934" s="84">
        <v>0.63267946674060205</v>
      </c>
      <c r="M3934" s="84">
        <v>0.57851949768671518</v>
      </c>
      <c r="N3934" s="84">
        <v>0.48700173310225298</v>
      </c>
      <c r="O3934" s="84">
        <v>0.58215534275725767</v>
      </c>
      <c r="P3934" s="84">
        <v>0.54852467146045136</v>
      </c>
      <c r="Q3934" s="84">
        <v>0.35388328214129011</v>
      </c>
      <c r="R3934" s="84">
        <v>0.55211056304412065</v>
      </c>
      <c r="S3934" s="84">
        <v>0.54156429156429153</v>
      </c>
      <c r="T3934" s="84">
        <v>0.30420468441350768</v>
      </c>
      <c r="U3934" s="84">
        <v>0.52202478063406688</v>
      </c>
      <c r="V3934" s="84">
        <v>0.51541367125624449</v>
      </c>
      <c r="W3934" s="84">
        <v>0.45685279187817263</v>
      </c>
      <c r="X3934" s="84">
        <v>0.56069221260815794</v>
      </c>
      <c r="Y3934" s="84">
        <v>0.50917381391814132</v>
      </c>
      <c r="Z3934" s="84">
        <v>0.25238582140422627</v>
      </c>
      <c r="AA3934" s="84">
        <v>0.47350814494680871</v>
      </c>
      <c r="AB3934" s="84">
        <v>0.44339771590968902</v>
      </c>
      <c r="AC3934" s="84">
        <v>0.55883333333333329</v>
      </c>
      <c r="AD3934" s="84">
        <v>0.57207496899260424</v>
      </c>
      <c r="AE3934" s="84">
        <v>0.52602001990282732</v>
      </c>
      <c r="AF3934" s="84">
        <v>0.55039872408293455</v>
      </c>
      <c r="AG3934" s="84">
        <v>0.51469861660079064</v>
      </c>
      <c r="AH3934" s="84">
        <v>0.52482960077896779</v>
      </c>
      <c r="AI3934" s="84">
        <v>0.53741280913126199</v>
      </c>
      <c r="AJ3934" s="84">
        <v>0.5209881414260974</v>
      </c>
      <c r="AK3934" s="84">
        <v>0.52893064382426103</v>
      </c>
    </row>
    <row r="3935" spans="1:50">
      <c r="A3935" s="84">
        <v>8</v>
      </c>
      <c r="B3935" s="84">
        <v>0.63606194690265494</v>
      </c>
      <c r="C3935" s="84">
        <v>0.61926500798904371</v>
      </c>
      <c r="D3935" s="84">
        <v>0.57575907918237745</v>
      </c>
      <c r="E3935" s="84">
        <v>0.64589515331355107</v>
      </c>
      <c r="F3935" s="84">
        <v>0.63753387533875328</v>
      </c>
      <c r="G3935" s="84">
        <v>0.5738866975361574</v>
      </c>
      <c r="H3935" s="84">
        <v>0.60143957147639771</v>
      </c>
      <c r="I3935" s="84">
        <v>0.62520556829499896</v>
      </c>
      <c r="J3935" s="84">
        <v>0.57925578669791966</v>
      </c>
      <c r="K3935" s="84">
        <v>0.61150253973455682</v>
      </c>
      <c r="L3935" s="84">
        <v>0.61306346895866526</v>
      </c>
      <c r="M3935" s="84">
        <v>0.56642432253800401</v>
      </c>
      <c r="N3935" s="84">
        <v>0.47718082033506648</v>
      </c>
      <c r="O3935" s="84">
        <v>0.56427015250544654</v>
      </c>
      <c r="P3935" s="84">
        <v>0.54267294817753553</v>
      </c>
      <c r="Q3935" s="84">
        <v>0.3485081175954366</v>
      </c>
      <c r="R3935" s="84">
        <v>0.54081331120860143</v>
      </c>
      <c r="S3935" s="84">
        <v>0.54313404313404312</v>
      </c>
      <c r="T3935" s="84">
        <v>0.30034803875458571</v>
      </c>
      <c r="U3935" s="84">
        <v>0.51483751488160845</v>
      </c>
      <c r="V3935" s="84">
        <v>0.51980017058608508</v>
      </c>
      <c r="W3935" s="84">
        <v>0.45262267343485618</v>
      </c>
      <c r="X3935" s="84">
        <v>0.55550061804697148</v>
      </c>
      <c r="Y3935" s="84">
        <v>0.51460210617739666</v>
      </c>
      <c r="Z3935" s="84">
        <v>0.2547716428084526</v>
      </c>
      <c r="AA3935" s="84">
        <v>0.47269780585106369</v>
      </c>
      <c r="AB3935" s="84">
        <v>0.44892374085574449</v>
      </c>
      <c r="AC3935" s="84">
        <v>0.56066666666666665</v>
      </c>
      <c r="AD3935" s="84">
        <v>0.56869860811245343</v>
      </c>
      <c r="AE3935" s="84">
        <v>0.5195223321430662</v>
      </c>
      <c r="AF3935" s="84">
        <v>0.62185007974481665</v>
      </c>
      <c r="AG3935" s="84">
        <v>0.61027667984189715</v>
      </c>
      <c r="AH3935" s="84">
        <v>0.55988315481986362</v>
      </c>
      <c r="AI3935" s="84">
        <v>0.6215916296766012</v>
      </c>
      <c r="AJ3935" s="84">
        <v>0.62427390894544155</v>
      </c>
      <c r="AK3935" s="84">
        <v>0.57093119646311141</v>
      </c>
    </row>
    <row r="3936" spans="1:50">
      <c r="A3936" s="84">
        <v>9</v>
      </c>
      <c r="B3936" s="84">
        <v>0.62752844500632121</v>
      </c>
      <c r="C3936" s="84">
        <v>0.61479114357452636</v>
      </c>
      <c r="D3936" s="84">
        <v>0.56300853343917434</v>
      </c>
      <c r="E3936" s="84">
        <v>0.6221562809099902</v>
      </c>
      <c r="F3936" s="84">
        <v>0.61887638107150289</v>
      </c>
      <c r="G3936" s="84">
        <v>0.55667981478305606</v>
      </c>
      <c r="H3936" s="84">
        <v>0.59876129896216934</v>
      </c>
      <c r="I3936" s="84">
        <v>0.56764644569522615</v>
      </c>
      <c r="J3936" s="84">
        <v>0.56062115440961013</v>
      </c>
      <c r="K3936" s="84">
        <v>0.55628379485498947</v>
      </c>
      <c r="L3936" s="84">
        <v>0.5491093089346365</v>
      </c>
      <c r="M3936" s="84">
        <v>0.55313945803040321</v>
      </c>
      <c r="N3936" s="84">
        <v>0.43139803581744662</v>
      </c>
      <c r="O3936" s="84">
        <v>0.51036125044332992</v>
      </c>
      <c r="P3936" s="84">
        <v>0.52764691296801403</v>
      </c>
      <c r="Q3936" s="84">
        <v>0.31702501096972358</v>
      </c>
      <c r="R3936" s="84">
        <v>0.49089627895346988</v>
      </c>
      <c r="S3936" s="84">
        <v>0.53269178269178274</v>
      </c>
      <c r="T3936" s="84">
        <v>0.27335151914213152</v>
      </c>
      <c r="U3936" s="84">
        <v>0.46748092949424569</v>
      </c>
      <c r="V3936" s="84">
        <v>0.51212379675886432</v>
      </c>
      <c r="W3936" s="84">
        <v>0.41088550479413422</v>
      </c>
      <c r="X3936" s="84">
        <v>0.50420271940667472</v>
      </c>
      <c r="Y3936" s="84">
        <v>0.51134513082184341</v>
      </c>
      <c r="Z3936" s="84">
        <v>0.27564758009543278</v>
      </c>
      <c r="AA3936" s="84">
        <v>0.43527676196808529</v>
      </c>
      <c r="AB3936" s="84">
        <v>0.45402873532971949</v>
      </c>
      <c r="AC3936" s="84">
        <v>0.51116666666666666</v>
      </c>
      <c r="AD3936" s="84">
        <v>0.51146125223942296</v>
      </c>
      <c r="AE3936" s="84">
        <v>0.51612714394427217</v>
      </c>
      <c r="AF3936" s="84">
        <v>0.5982456140350878</v>
      </c>
      <c r="AG3936" s="84">
        <v>0.59547924901185767</v>
      </c>
      <c r="AH3936" s="84">
        <v>0.54368882283605791</v>
      </c>
      <c r="AI3936" s="84">
        <v>0.6214331008243501</v>
      </c>
      <c r="AJ3936" s="84">
        <v>0.61291948883189762</v>
      </c>
      <c r="AK3936" s="84">
        <v>0.55965736391268306</v>
      </c>
    </row>
    <row r="3937" spans="1:37">
      <c r="A3937" s="84">
        <v>10</v>
      </c>
      <c r="B3937" s="84">
        <v>0.58138432364096093</v>
      </c>
      <c r="C3937" s="84">
        <v>0.55596895685916459</v>
      </c>
      <c r="D3937" s="84">
        <v>0.54817424092081768</v>
      </c>
      <c r="E3937" s="84">
        <v>0.55918232772832188</v>
      </c>
      <c r="F3937" s="84">
        <v>0.54372524494475705</v>
      </c>
      <c r="G3937" s="84">
        <v>0.54004458926427701</v>
      </c>
      <c r="H3937" s="84">
        <v>0.57917643120187479</v>
      </c>
      <c r="I3937" s="84">
        <v>0.53190651564635294</v>
      </c>
      <c r="J3937" s="84">
        <v>0.55353061822443594</v>
      </c>
      <c r="K3937" s="84">
        <v>0.54235621825331815</v>
      </c>
      <c r="L3937" s="84">
        <v>0.52699798988008595</v>
      </c>
      <c r="M3937" s="84">
        <v>0.55155320555188359</v>
      </c>
      <c r="N3937" s="84">
        <v>0.42013287117273251</v>
      </c>
      <c r="O3937" s="84">
        <v>0.49483204134366932</v>
      </c>
      <c r="P3937" s="84">
        <v>0.54153235804611966</v>
      </c>
      <c r="Q3937" s="84">
        <v>0.33885476086002642</v>
      </c>
      <c r="R3937" s="84">
        <v>0.4868047189325575</v>
      </c>
      <c r="S3937" s="84">
        <v>0.55009555009555011</v>
      </c>
      <c r="T3937" s="84">
        <v>0.2907534568714138</v>
      </c>
      <c r="U3937" s="84">
        <v>0.46236606552317111</v>
      </c>
      <c r="V3937" s="84">
        <v>0.53241135615937607</v>
      </c>
      <c r="W3937" s="84">
        <v>0.40087422447828541</v>
      </c>
      <c r="X3937" s="84">
        <v>0.49184177997527789</v>
      </c>
      <c r="Y3937" s="84">
        <v>0.52719574421886872</v>
      </c>
      <c r="Z3937" s="84">
        <v>0.33819018404907969</v>
      </c>
      <c r="AA3937" s="84">
        <v>0.43307430186170209</v>
      </c>
      <c r="AB3937" s="84">
        <v>0.48339561075732862</v>
      </c>
      <c r="AC3937" s="84">
        <v>0.49633333333333329</v>
      </c>
      <c r="AD3937" s="84">
        <v>0.49423492121824619</v>
      </c>
      <c r="AE3937" s="84">
        <v>0.51735643622314564</v>
      </c>
      <c r="AF3937" s="84">
        <v>0.53636363636363649</v>
      </c>
      <c r="AG3937" s="84">
        <v>0.53246047430830024</v>
      </c>
      <c r="AH3937" s="84">
        <v>0.528416952800697</v>
      </c>
      <c r="AI3937" s="84">
        <v>0.57545973367152825</v>
      </c>
      <c r="AJ3937" s="84">
        <v>0.54139541000854863</v>
      </c>
      <c r="AK3937" s="84">
        <v>0.54993092014368616</v>
      </c>
    </row>
    <row r="3938" spans="1:37">
      <c r="A3938" s="84">
        <v>11</v>
      </c>
      <c r="B3938" s="84">
        <v>0.5497787610619469</v>
      </c>
      <c r="C3938" s="84">
        <v>0.53044966902533675</v>
      </c>
      <c r="D3938" s="84">
        <v>0.52490573526493356</v>
      </c>
      <c r="E3938" s="84">
        <v>0.53198153643257495</v>
      </c>
      <c r="F3938" s="84">
        <v>0.51060558682509893</v>
      </c>
      <c r="G3938" s="84">
        <v>0.52323786657520144</v>
      </c>
      <c r="H3938" s="84">
        <v>0.57130900569132903</v>
      </c>
      <c r="I3938" s="84">
        <v>0.51960716188358469</v>
      </c>
      <c r="J3938" s="84">
        <v>0.54843246410782298</v>
      </c>
      <c r="K3938" s="84">
        <v>0.53186957234147147</v>
      </c>
      <c r="L3938" s="84">
        <v>0.51274231186894936</v>
      </c>
      <c r="M3938" s="84">
        <v>0.54633179114342356</v>
      </c>
      <c r="N3938" s="84">
        <v>0.41103408434430971</v>
      </c>
      <c r="O3938" s="84">
        <v>0.48239347418553957</v>
      </c>
      <c r="P3938" s="84">
        <v>0.53830895115298794</v>
      </c>
      <c r="Q3938" s="84">
        <v>0.36803422553751652</v>
      </c>
      <c r="R3938" s="84">
        <v>0.4827586206896553</v>
      </c>
      <c r="S3938" s="84">
        <v>0.54716079716079724</v>
      </c>
      <c r="T3938" s="84">
        <v>0.3407017213808673</v>
      </c>
      <c r="U3938" s="84">
        <v>0.46492349750870859</v>
      </c>
      <c r="V3938" s="84">
        <v>0.53411721700986969</v>
      </c>
      <c r="W3938" s="84">
        <v>0.39481105470953187</v>
      </c>
      <c r="X3938" s="84">
        <v>0.48412855377008651</v>
      </c>
      <c r="Y3938" s="84">
        <v>0.52958419281294089</v>
      </c>
      <c r="Z3938" s="84">
        <v>0.42544308111792772</v>
      </c>
      <c r="AA3938" s="84">
        <v>0.44639295212765961</v>
      </c>
      <c r="AB3938" s="84">
        <v>0.51060470501552557</v>
      </c>
      <c r="AC3938" s="84">
        <v>0.49766666666666659</v>
      </c>
      <c r="AD3938" s="84">
        <v>0.49455647939730818</v>
      </c>
      <c r="AE3938" s="84">
        <v>0.51905403032254271</v>
      </c>
      <c r="AF3938" s="84">
        <v>0.51499202551834133</v>
      </c>
      <c r="AG3938" s="84">
        <v>0.50748517786561265</v>
      </c>
      <c r="AH3938" s="84">
        <v>0.51396504894173112</v>
      </c>
      <c r="AI3938" s="84">
        <v>0.55136334812935961</v>
      </c>
      <c r="AJ3938" s="84">
        <v>0.50886653076434085</v>
      </c>
      <c r="AK3938" s="84">
        <v>0.53086487980105002</v>
      </c>
    </row>
    <row r="3939" spans="1:37">
      <c r="A3939" s="84">
        <v>12</v>
      </c>
      <c r="B3939" s="84">
        <v>0.54456384323640949</v>
      </c>
      <c r="C3939" s="84">
        <v>0.52800730426843179</v>
      </c>
      <c r="D3939" s="84">
        <v>0.51622345703512607</v>
      </c>
      <c r="E3939" s="84">
        <v>0.52340916584240027</v>
      </c>
      <c r="F3939" s="84">
        <v>0.5070095893266624</v>
      </c>
      <c r="G3939" s="84">
        <v>0.51946492882867434</v>
      </c>
      <c r="H3939" s="84">
        <v>0.56494810847003685</v>
      </c>
      <c r="I3939" s="84">
        <v>0.49927037731915769</v>
      </c>
      <c r="J3939" s="84">
        <v>0.53647817169645473</v>
      </c>
      <c r="K3939" s="84">
        <v>0.50712764214320838</v>
      </c>
      <c r="L3939" s="84">
        <v>0.48938333217809188</v>
      </c>
      <c r="M3939" s="84">
        <v>0.52815598149372112</v>
      </c>
      <c r="N3939" s="84">
        <v>0.39558058925476602</v>
      </c>
      <c r="O3939" s="84">
        <v>0.46364695749100659</v>
      </c>
      <c r="P3939" s="84">
        <v>0.52204314406149288</v>
      </c>
      <c r="Q3939" s="84">
        <v>0.40028521281263713</v>
      </c>
      <c r="R3939" s="84">
        <v>0.47405269020071378</v>
      </c>
      <c r="S3939" s="84">
        <v>0.52866502866502874</v>
      </c>
      <c r="T3939" s="84">
        <v>0.47004044774715448</v>
      </c>
      <c r="U3939" s="84">
        <v>0.48289166188985377</v>
      </c>
      <c r="V3939" s="84">
        <v>0.52028755940051175</v>
      </c>
      <c r="W3939" s="84">
        <v>0.38268471517202479</v>
      </c>
      <c r="X3939" s="84">
        <v>0.46843016069221249</v>
      </c>
      <c r="Y3939" s="84">
        <v>0.51758766691998692</v>
      </c>
      <c r="Z3939" s="84">
        <v>0.56603612815269255</v>
      </c>
      <c r="AA3939" s="84">
        <v>0.45684424867021278</v>
      </c>
      <c r="AB3939" s="84">
        <v>0.5568127993263513</v>
      </c>
      <c r="AC3939" s="84">
        <v>0.48266666666666658</v>
      </c>
      <c r="AD3939" s="84">
        <v>0.47900684459552578</v>
      </c>
      <c r="AE3939" s="84">
        <v>0.51120997482877717</v>
      </c>
      <c r="AF3939" s="84">
        <v>0.50909090909090904</v>
      </c>
      <c r="AG3939" s="84">
        <v>0.50303853754940708</v>
      </c>
      <c r="AH3939" s="84">
        <v>0.51283759544918772</v>
      </c>
      <c r="AI3939" s="84">
        <v>0.547717184527584</v>
      </c>
      <c r="AJ3939" s="84">
        <v>0.50560049100195081</v>
      </c>
      <c r="AK3939" s="84">
        <v>0.5227963525835867</v>
      </c>
    </row>
    <row r="3940" spans="1:37">
      <c r="A3940" s="84">
        <v>13</v>
      </c>
      <c r="B3940" s="84">
        <v>0.52496839443742094</v>
      </c>
      <c r="C3940" s="84">
        <v>0.50591189226204059</v>
      </c>
      <c r="D3940" s="84">
        <v>0.50416749355030754</v>
      </c>
      <c r="E3940" s="84">
        <v>0.50247279920870436</v>
      </c>
      <c r="F3940" s="84">
        <v>0.48668438607462988</v>
      </c>
      <c r="G3940" s="84">
        <v>0.51071857314354308</v>
      </c>
      <c r="H3940" s="84">
        <v>0.55741546702376965</v>
      </c>
      <c r="I3940" s="84">
        <v>0.49452203923748628</v>
      </c>
      <c r="J3940" s="84">
        <v>0.53847055376501596</v>
      </c>
      <c r="K3940" s="84">
        <v>0.50614451908897262</v>
      </c>
      <c r="L3940" s="84">
        <v>0.48635659989371782</v>
      </c>
      <c r="M3940" s="84">
        <v>0.53337739590218114</v>
      </c>
      <c r="N3940" s="84">
        <v>0.41291161178509528</v>
      </c>
      <c r="O3940" s="84">
        <v>0.46714292952323039</v>
      </c>
      <c r="P3940" s="84">
        <v>0.52923382097694038</v>
      </c>
      <c r="Q3940" s="84">
        <v>0.46237384817902588</v>
      </c>
      <c r="R3940" s="84">
        <v>0.48725933671265881</v>
      </c>
      <c r="S3940" s="84">
        <v>0.53289653289653294</v>
      </c>
      <c r="T3940" s="84">
        <v>0.5876211080801429</v>
      </c>
      <c r="U3940" s="84">
        <v>0.51272101944530157</v>
      </c>
      <c r="V3940" s="84">
        <v>0.52881686365297909</v>
      </c>
      <c r="W3940" s="84">
        <v>0.38564579808234628</v>
      </c>
      <c r="X3940" s="84">
        <v>0.47228677379480832</v>
      </c>
      <c r="Y3940" s="84">
        <v>0.52779285636738682</v>
      </c>
      <c r="Z3940" s="84">
        <v>0.71676891615541916</v>
      </c>
      <c r="AA3940" s="84">
        <v>0.50905917553191493</v>
      </c>
      <c r="AB3940" s="84">
        <v>0.63249302668280627</v>
      </c>
      <c r="AC3940" s="84">
        <v>0.48466666666666658</v>
      </c>
      <c r="AD3940" s="84">
        <v>0.48095916211125911</v>
      </c>
      <c r="AE3940" s="84">
        <v>0.52473218989638815</v>
      </c>
      <c r="AF3940" s="84">
        <v>0.48947368421052628</v>
      </c>
      <c r="AG3940" s="84">
        <v>0.48540019762845837</v>
      </c>
      <c r="AH3940" s="84">
        <v>0.50627786603802583</v>
      </c>
      <c r="AI3940" s="84">
        <v>0.5296448953709576</v>
      </c>
      <c r="AJ3940" s="84">
        <v>0.48446987133118508</v>
      </c>
      <c r="AK3940" s="84">
        <v>0.51870682508980381</v>
      </c>
    </row>
    <row r="3941" spans="1:37">
      <c r="A3941" s="84">
        <v>14</v>
      </c>
      <c r="B3941" s="84">
        <v>0.52623261694058165</v>
      </c>
      <c r="C3941" s="84">
        <v>0.50383474092672909</v>
      </c>
      <c r="D3941" s="84">
        <v>0.51369319309386774</v>
      </c>
      <c r="E3941" s="84">
        <v>0.50148367952522266</v>
      </c>
      <c r="F3941" s="84">
        <v>0.48522514071294548</v>
      </c>
      <c r="G3941" s="84">
        <v>0.52220888355342121</v>
      </c>
      <c r="H3941" s="84">
        <v>0.56344158018078339</v>
      </c>
      <c r="I3941" s="84">
        <v>0.49320176962453388</v>
      </c>
      <c r="J3941" s="84">
        <v>0.53858775271022552</v>
      </c>
      <c r="K3941" s="84">
        <v>0.50253973455677536</v>
      </c>
      <c r="L3941" s="84">
        <v>0.48566345509576941</v>
      </c>
      <c r="M3941" s="84">
        <v>0.5301387970918704</v>
      </c>
      <c r="N3941" s="84">
        <v>0.50274407856730208</v>
      </c>
      <c r="O3941" s="84">
        <v>0.4857374474337538</v>
      </c>
      <c r="P3941" s="84">
        <v>0.53389536325316156</v>
      </c>
      <c r="Q3941" s="84">
        <v>0.58062746818780175</v>
      </c>
      <c r="R3941" s="84">
        <v>0.51667310708521808</v>
      </c>
      <c r="S3941" s="84">
        <v>0.53822003822003828</v>
      </c>
      <c r="T3941" s="84">
        <v>0.69570125105822589</v>
      </c>
      <c r="U3941" s="84">
        <v>0.54296926672251855</v>
      </c>
      <c r="V3941" s="84">
        <v>0.5352747654441331</v>
      </c>
      <c r="W3941" s="84">
        <v>0.41229554427523968</v>
      </c>
      <c r="X3941" s="84">
        <v>0.48309023485784902</v>
      </c>
      <c r="Y3941" s="84">
        <v>0.53148409510368044</v>
      </c>
      <c r="Z3941" s="84">
        <v>0.82498295841854119</v>
      </c>
      <c r="AA3941" s="84">
        <v>0.59177609707446799</v>
      </c>
      <c r="AB3941" s="84">
        <v>0.68138519025314459</v>
      </c>
      <c r="AC3941" s="84">
        <v>0.51883333333333326</v>
      </c>
      <c r="AD3941" s="84">
        <v>0.48468004961183331</v>
      </c>
      <c r="AE3941" s="84">
        <v>0.52010770941872042</v>
      </c>
      <c r="AF3941" s="84">
        <v>0.49696969696969701</v>
      </c>
      <c r="AG3941" s="84">
        <v>0.48520256916996052</v>
      </c>
      <c r="AH3941" s="84">
        <v>0.5210885050991646</v>
      </c>
      <c r="AI3941" s="84">
        <v>0.52330374128091306</v>
      </c>
      <c r="AJ3941" s="84">
        <v>0.4813353499484887</v>
      </c>
      <c r="AK3941" s="84">
        <v>0.5323570046974303</v>
      </c>
    </row>
    <row r="3942" spans="1:37">
      <c r="A3942" s="84">
        <v>15</v>
      </c>
      <c r="B3942" s="84">
        <v>0.51501264222503162</v>
      </c>
      <c r="C3942" s="84">
        <v>0.49618808491212052</v>
      </c>
      <c r="D3942" s="84">
        <v>0.49960309585235158</v>
      </c>
      <c r="E3942" s="84">
        <v>0.49324101549620841</v>
      </c>
      <c r="F3942" s="84">
        <v>0.48228059203668938</v>
      </c>
      <c r="G3942" s="84">
        <v>0.51403418510261245</v>
      </c>
      <c r="H3942" s="84">
        <v>0.56210244392366915</v>
      </c>
      <c r="I3942" s="84">
        <v>0.50327751140759258</v>
      </c>
      <c r="J3942" s="84">
        <v>0.53946674479929668</v>
      </c>
      <c r="K3942" s="84">
        <v>0.51499262657709322</v>
      </c>
      <c r="L3942" s="84">
        <v>0.49552921605323352</v>
      </c>
      <c r="M3942" s="84">
        <v>0.53020489094514212</v>
      </c>
      <c r="N3942" s="84">
        <v>0.64326978625072229</v>
      </c>
      <c r="O3942" s="84">
        <v>0.52019050514262555</v>
      </c>
      <c r="P3942" s="84">
        <v>0.53925117778328802</v>
      </c>
      <c r="Q3942" s="84">
        <v>0.63635366388767012</v>
      </c>
      <c r="R3942" s="84">
        <v>0.53401677539608572</v>
      </c>
      <c r="S3942" s="84">
        <v>0.54306579306579306</v>
      </c>
      <c r="T3942" s="84">
        <v>0.77151726084093686</v>
      </c>
      <c r="U3942" s="84">
        <v>0.57233564090127409</v>
      </c>
      <c r="V3942" s="84">
        <v>0.54094066041184352</v>
      </c>
      <c r="W3942" s="84">
        <v>0.4626339537507051</v>
      </c>
      <c r="X3942" s="84">
        <v>0.50754017305315191</v>
      </c>
      <c r="Y3942" s="84">
        <v>0.53794376289219425</v>
      </c>
      <c r="Z3942" s="84">
        <v>0.91802999318336742</v>
      </c>
      <c r="AA3942" s="84">
        <v>0.68695977393617014</v>
      </c>
      <c r="AB3942" s="84">
        <v>0.73280353665596565</v>
      </c>
      <c r="AC3942" s="84">
        <v>0.59550000000000003</v>
      </c>
      <c r="AD3942" s="84">
        <v>0.50909550277918147</v>
      </c>
      <c r="AE3942" s="84">
        <v>0.52250775624890233</v>
      </c>
      <c r="AF3942" s="84">
        <v>0.48452950558213731</v>
      </c>
      <c r="AG3942" s="84">
        <v>0.4793725296442688</v>
      </c>
      <c r="AH3942" s="84">
        <v>0.5128375954491875</v>
      </c>
      <c r="AI3942" s="84">
        <v>0.50713379835130001</v>
      </c>
      <c r="AJ3942" s="84">
        <v>0.47480327042370818</v>
      </c>
      <c r="AK3942" s="84">
        <v>0.52108317214700206</v>
      </c>
    </row>
    <row r="3943" spans="1:37">
      <c r="A3943" s="84">
        <v>16</v>
      </c>
      <c r="B3943" s="84">
        <v>0.51311630847029077</v>
      </c>
      <c r="C3943" s="84">
        <v>0.5070531842045195</v>
      </c>
      <c r="D3943" s="84">
        <v>0.50034729112919241</v>
      </c>
      <c r="E3943" s="84">
        <v>0.50511045169798885</v>
      </c>
      <c r="F3943" s="84">
        <v>0.49697727746508219</v>
      </c>
      <c r="G3943" s="84">
        <v>0.51654947693363051</v>
      </c>
      <c r="H3943" s="84">
        <v>0.58369601606963517</v>
      </c>
      <c r="I3943" s="84">
        <v>0.54911634586431324</v>
      </c>
      <c r="J3943" s="84">
        <v>0.58617052446527984</v>
      </c>
      <c r="K3943" s="84">
        <v>0.56824512534818938</v>
      </c>
      <c r="L3943" s="84">
        <v>0.54873963170906392</v>
      </c>
      <c r="M3943" s="84">
        <v>0.58407138136153336</v>
      </c>
      <c r="N3943" s="84">
        <v>0.73671288272674751</v>
      </c>
      <c r="O3943" s="84">
        <v>0.58251000658661389</v>
      </c>
      <c r="P3943" s="84">
        <v>0.59846268286635274</v>
      </c>
      <c r="Q3943" s="84">
        <v>0.76239578762615179</v>
      </c>
      <c r="R3943" s="84">
        <v>0.60616461709817482</v>
      </c>
      <c r="S3943" s="84">
        <v>0.60053235053235055</v>
      </c>
      <c r="T3943" s="84">
        <v>0.84535791553005357</v>
      </c>
      <c r="U3943" s="84">
        <v>0.65035936328762278</v>
      </c>
      <c r="V3943" s="84">
        <v>0.62276105763372724</v>
      </c>
      <c r="W3943" s="84">
        <v>0.63747884940778343</v>
      </c>
      <c r="X3943" s="84">
        <v>0.60076637824474666</v>
      </c>
      <c r="Y3943" s="84">
        <v>0.63049614591249603</v>
      </c>
      <c r="Z3943" s="84">
        <v>0.95628834355828218</v>
      </c>
      <c r="AA3943" s="84">
        <v>0.82340841090425543</v>
      </c>
      <c r="AB3943" s="84">
        <v>0.79911583600863112</v>
      </c>
      <c r="AC3943" s="84">
        <v>0.70616666666666672</v>
      </c>
      <c r="AD3943" s="84">
        <v>0.57650787817538707</v>
      </c>
      <c r="AE3943" s="84">
        <v>0.58326991746180412</v>
      </c>
      <c r="AF3943" s="84">
        <v>0.49936204146730462</v>
      </c>
      <c r="AG3943" s="84">
        <v>0.49503458498023711</v>
      </c>
      <c r="AH3943" s="84">
        <v>0.51606621226874383</v>
      </c>
      <c r="AI3943" s="84">
        <v>0.50713379835130001</v>
      </c>
      <c r="AJ3943" s="84">
        <v>0.49211985708336059</v>
      </c>
      <c r="AK3943" s="84">
        <v>0.52053053329649079</v>
      </c>
    </row>
    <row r="3944" spans="1:37">
      <c r="A3944" s="84">
        <v>17</v>
      </c>
      <c r="B3944" s="84">
        <v>0.57743362831858414</v>
      </c>
      <c r="C3944" s="84">
        <v>0.56566993837023505</v>
      </c>
      <c r="D3944" s="84">
        <v>0.56494344115896</v>
      </c>
      <c r="E3944" s="84">
        <v>0.56264424662050794</v>
      </c>
      <c r="F3944" s="84">
        <v>0.55451323744006675</v>
      </c>
      <c r="G3944" s="84">
        <v>0.57474418338764066</v>
      </c>
      <c r="H3944" s="84">
        <v>0.64228322731837972</v>
      </c>
      <c r="I3944" s="84">
        <v>0.62807773376879061</v>
      </c>
      <c r="J3944" s="84">
        <v>0.66281863463228818</v>
      </c>
      <c r="K3944" s="84">
        <v>0.63329510077011308</v>
      </c>
      <c r="L3944" s="84">
        <v>0.62563249462812776</v>
      </c>
      <c r="M3944" s="84">
        <v>0.65254461335095848</v>
      </c>
      <c r="N3944" s="84">
        <v>0.8861929520508377</v>
      </c>
      <c r="O3944" s="84">
        <v>0.67061863505091945</v>
      </c>
      <c r="P3944" s="84">
        <v>0.65886436895611211</v>
      </c>
      <c r="Q3944" s="84">
        <v>0.91333918385256707</v>
      </c>
      <c r="R3944" s="84">
        <v>0.7009978860273226</v>
      </c>
      <c r="S3944" s="84">
        <v>0.66352716352716357</v>
      </c>
      <c r="T3944" s="84">
        <v>0.94939328379268173</v>
      </c>
      <c r="U3944" s="84">
        <v>0.75536840248688186</v>
      </c>
      <c r="V3944" s="84">
        <v>0.7057999268916777</v>
      </c>
      <c r="W3944" s="84">
        <v>0.86040609137055857</v>
      </c>
      <c r="X3944" s="84">
        <v>0.72632880098887498</v>
      </c>
      <c r="Y3944" s="84">
        <v>0.76500922809684058</v>
      </c>
      <c r="Z3944" s="84">
        <v>1</v>
      </c>
      <c r="AA3944" s="84">
        <v>0.96357629654255339</v>
      </c>
      <c r="AB3944" s="84">
        <v>0.87732224619756871</v>
      </c>
      <c r="AC3944" s="84">
        <v>0.83366666666666678</v>
      </c>
      <c r="AD3944" s="84">
        <v>0.67380219578299416</v>
      </c>
      <c r="AE3944" s="84">
        <v>0.67634490429081529</v>
      </c>
      <c r="AF3944" s="84">
        <v>0.5593301435406699</v>
      </c>
      <c r="AG3944" s="84">
        <v>0.556052371541502</v>
      </c>
      <c r="AH3944" s="84">
        <v>0.57551376005739752</v>
      </c>
      <c r="AI3944" s="84">
        <v>0.56578947368421062</v>
      </c>
      <c r="AJ3944" s="84">
        <v>0.55301286688147999</v>
      </c>
      <c r="AK3944" s="84">
        <v>0.57866814037026815</v>
      </c>
    </row>
    <row r="3945" spans="1:37">
      <c r="A3945" s="84">
        <v>18</v>
      </c>
      <c r="B3945" s="84">
        <v>0.67003792667509487</v>
      </c>
      <c r="C3945" s="84">
        <v>0.65754393973978553</v>
      </c>
      <c r="D3945" s="84">
        <v>0.66273070053582062</v>
      </c>
      <c r="E3945" s="84">
        <v>0.65100560501153981</v>
      </c>
      <c r="F3945" s="84">
        <v>0.64558578278090462</v>
      </c>
      <c r="G3945" s="84">
        <v>0.66649516949637</v>
      </c>
      <c r="H3945" s="84">
        <v>0.72112487445597584</v>
      </c>
      <c r="I3945" s="84">
        <v>0.72918259097120885</v>
      </c>
      <c r="J3945" s="84">
        <v>0.75247582771755039</v>
      </c>
      <c r="K3945" s="84">
        <v>0.72472554481402596</v>
      </c>
      <c r="L3945" s="84">
        <v>0.72463667660174202</v>
      </c>
      <c r="M3945" s="84">
        <v>0.73694646397885</v>
      </c>
      <c r="N3945" s="84">
        <v>0.99133448873483532</v>
      </c>
      <c r="O3945" s="84">
        <v>0.76946851091857915</v>
      </c>
      <c r="P3945" s="84">
        <v>0.73642449789238817</v>
      </c>
      <c r="Q3945" s="84">
        <v>1</v>
      </c>
      <c r="R3945" s="84">
        <v>0.80362784988520919</v>
      </c>
      <c r="S3945" s="84">
        <v>0.72986622986622995</v>
      </c>
      <c r="T3945" s="84">
        <v>1</v>
      </c>
      <c r="U3945" s="84">
        <v>0.85808457163014207</v>
      </c>
      <c r="V3945" s="84">
        <v>0.78390398440355791</v>
      </c>
      <c r="W3945" s="84">
        <v>1</v>
      </c>
      <c r="X3945" s="84">
        <v>0.84017305315203916</v>
      </c>
      <c r="Y3945" s="84">
        <v>0.82814026707197919</v>
      </c>
      <c r="Z3945" s="84">
        <v>0.93899113837764137</v>
      </c>
      <c r="AA3945" s="84">
        <v>1</v>
      </c>
      <c r="AB3945" s="84">
        <v>0.89000578916899131</v>
      </c>
      <c r="AC3945" s="84">
        <v>0.91716666666666657</v>
      </c>
      <c r="AD3945" s="84">
        <v>0.77743580320639438</v>
      </c>
      <c r="AE3945" s="84">
        <v>0.77334191886670955</v>
      </c>
      <c r="AF3945" s="84">
        <v>0.65199362041467313</v>
      </c>
      <c r="AG3945" s="84">
        <v>0.65167984189723305</v>
      </c>
      <c r="AH3945" s="84">
        <v>0.6725772561881822</v>
      </c>
      <c r="AI3945" s="84">
        <v>0.6620164870006342</v>
      </c>
      <c r="AJ3945" s="84">
        <v>0.64941583919686108</v>
      </c>
      <c r="AK3945" s="84">
        <v>0.67571152252003319</v>
      </c>
    </row>
    <row r="3946" spans="1:37">
      <c r="A3946" s="84">
        <v>19</v>
      </c>
      <c r="B3946" s="84">
        <v>0.77544247787610621</v>
      </c>
      <c r="C3946" s="84">
        <v>0.76295366354713534</v>
      </c>
      <c r="D3946" s="84">
        <v>0.76969636832704891</v>
      </c>
      <c r="E3946" s="84">
        <v>0.75074183976261133</v>
      </c>
      <c r="F3946" s="84">
        <v>0.75179799874921827</v>
      </c>
      <c r="G3946" s="84">
        <v>0.7667066826730693</v>
      </c>
      <c r="H3946" s="84">
        <v>0.8088382992969535</v>
      </c>
      <c r="I3946" s="84">
        <v>0.82044333263845459</v>
      </c>
      <c r="J3946" s="84">
        <v>0.83041312628186337</v>
      </c>
      <c r="K3946" s="84">
        <v>0.80648861215795509</v>
      </c>
      <c r="L3946" s="84">
        <v>0.80534183590952135</v>
      </c>
      <c r="M3946" s="84">
        <v>0.80548578982154673</v>
      </c>
      <c r="N3946" s="84">
        <v>0.99162333911034084</v>
      </c>
      <c r="O3946" s="84">
        <v>0.83153468105588479</v>
      </c>
      <c r="P3946" s="84">
        <v>0.79806595586412132</v>
      </c>
      <c r="Q3946" s="84">
        <v>0.95688898639754272</v>
      </c>
      <c r="R3946" s="84">
        <v>0.85295387902620901</v>
      </c>
      <c r="S3946" s="84">
        <v>0.7899262899262901</v>
      </c>
      <c r="T3946" s="84">
        <v>0.93669457247671895</v>
      </c>
      <c r="U3946" s="84">
        <v>0.88092508488028576</v>
      </c>
      <c r="V3946" s="84">
        <v>0.80559278664554645</v>
      </c>
      <c r="W3946" s="84">
        <v>0.95981387478849423</v>
      </c>
      <c r="X3946" s="84">
        <v>0.86229913473423947</v>
      </c>
      <c r="Y3946" s="84">
        <v>0.86564976658343284</v>
      </c>
      <c r="Z3946" s="84">
        <v>0.86324130879345606</v>
      </c>
      <c r="AA3946" s="84">
        <v>0.98458277925531912</v>
      </c>
      <c r="AB3946" s="84">
        <v>0.90947844850271031</v>
      </c>
      <c r="AC3946" s="84">
        <v>0.94966666666666677</v>
      </c>
      <c r="AD3946" s="84">
        <v>0.8581698745923102</v>
      </c>
      <c r="AE3946" s="84">
        <v>0.84797752151261485</v>
      </c>
      <c r="AF3946" s="84">
        <v>0.75773524720893148</v>
      </c>
      <c r="AG3946" s="84">
        <v>0.75943675889328066</v>
      </c>
      <c r="AH3946" s="84">
        <v>0.77789166196894344</v>
      </c>
      <c r="AI3946" s="84">
        <v>0.76902346227013318</v>
      </c>
      <c r="AJ3946" s="84">
        <v>0.75769930514456041</v>
      </c>
      <c r="AK3946" s="84">
        <v>0.78275766786405077</v>
      </c>
    </row>
    <row r="3947" spans="1:37">
      <c r="A3947" s="84">
        <v>20</v>
      </c>
      <c r="B3947" s="84">
        <v>0.86504424778761069</v>
      </c>
      <c r="C3947" s="84">
        <v>0.85930152933120296</v>
      </c>
      <c r="D3947" s="84">
        <v>0.8544354038499703</v>
      </c>
      <c r="E3947" s="84">
        <v>0.83382789317507422</v>
      </c>
      <c r="F3947" s="84">
        <v>0.84354805086512374</v>
      </c>
      <c r="G3947" s="84">
        <v>0.84490939232835971</v>
      </c>
      <c r="H3947" s="84">
        <v>0.89404084365584191</v>
      </c>
      <c r="I3947" s="84">
        <v>0.92425821694114341</v>
      </c>
      <c r="J3947" s="84">
        <v>0.92927043656607067</v>
      </c>
      <c r="K3947" s="84">
        <v>0.90594789447812563</v>
      </c>
      <c r="L3947" s="84">
        <v>0.90496984820128923</v>
      </c>
      <c r="M3947" s="84">
        <v>0.91110376734963672</v>
      </c>
      <c r="N3947" s="84">
        <v>0.99075678798382438</v>
      </c>
      <c r="O3947" s="84">
        <v>0.90619141713532947</v>
      </c>
      <c r="P3947" s="84">
        <v>0.89675179766922897</v>
      </c>
      <c r="Q3947" s="84">
        <v>0.91004826678367701</v>
      </c>
      <c r="R3947" s="84">
        <v>0.90959925442684075</v>
      </c>
      <c r="S3947" s="84">
        <v>0.88779688779688792</v>
      </c>
      <c r="T3947" s="84">
        <v>0.88749882419339654</v>
      </c>
      <c r="U3947" s="84">
        <v>0.93125799197495485</v>
      </c>
      <c r="V3947" s="84">
        <v>0.8916778359936639</v>
      </c>
      <c r="W3947" s="84">
        <v>0.8745064861816132</v>
      </c>
      <c r="X3947" s="84">
        <v>0.92170580964153259</v>
      </c>
      <c r="Y3947" s="84">
        <v>0.90847899250895647</v>
      </c>
      <c r="Z3947" s="84">
        <v>0.81322426721199725</v>
      </c>
      <c r="AA3947" s="84">
        <v>0.97704039228723394</v>
      </c>
      <c r="AB3947" s="84">
        <v>0.96626493342455666</v>
      </c>
      <c r="AC3947" s="84">
        <v>0.96483333333333332</v>
      </c>
      <c r="AD3947" s="84">
        <v>0.95482107584179343</v>
      </c>
      <c r="AE3947" s="84">
        <v>0.95305274249253635</v>
      </c>
      <c r="AF3947" s="84">
        <v>0.85406698564593309</v>
      </c>
      <c r="AG3947" s="84">
        <v>0.85375494071146252</v>
      </c>
      <c r="AH3947" s="84">
        <v>0.85886332188797188</v>
      </c>
      <c r="AI3947" s="84">
        <v>0.86176284083703247</v>
      </c>
      <c r="AJ3947" s="84">
        <v>0.85539554152692832</v>
      </c>
      <c r="AK3947" s="84">
        <v>0.86681403702680304</v>
      </c>
    </row>
    <row r="3948" spans="1:37">
      <c r="A3948" s="84">
        <v>21</v>
      </c>
      <c r="B3948" s="84">
        <v>0.97503160556257906</v>
      </c>
      <c r="C3948" s="84">
        <v>0.97384158867838366</v>
      </c>
      <c r="D3948" s="84">
        <v>0.96705695574518757</v>
      </c>
      <c r="E3948" s="84">
        <v>0.94906033630069242</v>
      </c>
      <c r="F3948" s="84">
        <v>0.95622263914946815</v>
      </c>
      <c r="G3948" s="84">
        <v>0.95455324987137702</v>
      </c>
      <c r="H3948" s="84">
        <v>0.97924338801473043</v>
      </c>
      <c r="I3948" s="84">
        <v>1</v>
      </c>
      <c r="J3948" s="84">
        <v>1</v>
      </c>
      <c r="K3948" s="84">
        <v>1</v>
      </c>
      <c r="L3948" s="84">
        <v>1</v>
      </c>
      <c r="M3948" s="84">
        <v>1</v>
      </c>
      <c r="N3948" s="84">
        <v>1</v>
      </c>
      <c r="O3948" s="84">
        <v>1</v>
      </c>
      <c r="P3948" s="84">
        <v>1</v>
      </c>
      <c r="Q3948" s="84">
        <v>0.87779727950855635</v>
      </c>
      <c r="R3948" s="84">
        <v>1</v>
      </c>
      <c r="S3948" s="84">
        <v>1</v>
      </c>
      <c r="T3948" s="84">
        <v>0.81271752422161614</v>
      </c>
      <c r="U3948" s="84">
        <v>1</v>
      </c>
      <c r="V3948" s="84">
        <v>1</v>
      </c>
      <c r="W3948" s="84">
        <v>0.84151156232374513</v>
      </c>
      <c r="X3948" s="84">
        <v>1</v>
      </c>
      <c r="Y3948" s="84">
        <v>1</v>
      </c>
      <c r="Z3948" s="84">
        <v>0.77803340149965916</v>
      </c>
      <c r="AA3948" s="84">
        <v>0.97972074468085124</v>
      </c>
      <c r="AB3948" s="84">
        <v>1</v>
      </c>
      <c r="AC3948" s="84">
        <v>1</v>
      </c>
      <c r="AD3948" s="84">
        <v>1</v>
      </c>
      <c r="AE3948" s="84">
        <v>1</v>
      </c>
      <c r="AF3948" s="84">
        <v>0.96586921850079754</v>
      </c>
      <c r="AG3948" s="84">
        <v>0.96978754940711476</v>
      </c>
      <c r="AH3948" s="84">
        <v>0.96843130220878371</v>
      </c>
      <c r="AI3948" s="84">
        <v>0.975110970196576</v>
      </c>
      <c r="AJ3948" s="84">
        <v>0.97483615001863166</v>
      </c>
      <c r="AK3948" s="84">
        <v>0.97513125172699644</v>
      </c>
    </row>
    <row r="3949" spans="1:37">
      <c r="A3949" s="84">
        <v>22</v>
      </c>
      <c r="B3949" s="84">
        <v>1</v>
      </c>
      <c r="C3949" s="84">
        <v>1</v>
      </c>
      <c r="D3949" s="84">
        <v>1</v>
      </c>
      <c r="E3949" s="84">
        <v>1</v>
      </c>
      <c r="F3949" s="84">
        <v>1</v>
      </c>
      <c r="G3949" s="84">
        <v>1</v>
      </c>
      <c r="H3949" s="84">
        <v>1</v>
      </c>
      <c r="I3949" s="84">
        <v>0.93558474046278917</v>
      </c>
      <c r="J3949" s="84">
        <v>0.95616759449164945</v>
      </c>
      <c r="K3949" s="84">
        <v>0.92298869408487627</v>
      </c>
      <c r="L3949" s="84">
        <v>0.92017282410295498</v>
      </c>
      <c r="M3949" s="84">
        <v>0.94216787838731009</v>
      </c>
      <c r="N3949" s="84">
        <v>0.82755632582322369</v>
      </c>
      <c r="O3949" s="84">
        <v>0.90983938795156294</v>
      </c>
      <c r="P3949" s="84">
        <v>0.93647408876766691</v>
      </c>
      <c r="Q3949" s="84">
        <v>0.74637999122422127</v>
      </c>
      <c r="R3949" s="84">
        <v>0.91575932534721483</v>
      </c>
      <c r="S3949" s="84">
        <v>0.94144144144144148</v>
      </c>
      <c r="T3949" s="84">
        <v>0.63079672655441632</v>
      </c>
      <c r="U3949" s="84">
        <v>0.8837029851404381</v>
      </c>
      <c r="V3949" s="84">
        <v>0.93682222492993783</v>
      </c>
      <c r="W3949" s="84">
        <v>0.74252679075014105</v>
      </c>
      <c r="X3949" s="84">
        <v>0.90929542645241013</v>
      </c>
      <c r="Y3949" s="84">
        <v>0.92970361524264455</v>
      </c>
      <c r="Z3949" s="84">
        <v>0.65056237218813906</v>
      </c>
      <c r="AA3949" s="84">
        <v>0.83998919547872331</v>
      </c>
      <c r="AB3949" s="84">
        <v>0.89653176148623781</v>
      </c>
      <c r="AC3949" s="84">
        <v>0.8763333333333333</v>
      </c>
      <c r="AD3949" s="84">
        <v>0.8783361661077681</v>
      </c>
      <c r="AE3949" s="84">
        <v>0.91113972955569866</v>
      </c>
      <c r="AF3949" s="84">
        <v>1</v>
      </c>
      <c r="AG3949" s="84">
        <v>1</v>
      </c>
      <c r="AH3949" s="84">
        <v>1</v>
      </c>
      <c r="AI3949" s="84">
        <v>1</v>
      </c>
      <c r="AJ3949" s="84">
        <v>1</v>
      </c>
      <c r="AK3949" s="84">
        <v>1</v>
      </c>
    </row>
    <row r="3950" spans="1:37">
      <c r="A3950" s="84">
        <v>23</v>
      </c>
      <c r="B3950" s="84">
        <v>0.89585967130214927</v>
      </c>
      <c r="C3950" s="84">
        <v>0.88183063227573621</v>
      </c>
      <c r="D3950" s="84">
        <v>0.92230601309783711</v>
      </c>
      <c r="E3950" s="84">
        <v>0.90586877678865829</v>
      </c>
      <c r="F3950" s="84">
        <v>0.89026996039191142</v>
      </c>
      <c r="G3950" s="84">
        <v>0.9216829588978448</v>
      </c>
      <c r="H3950" s="84">
        <v>0.89471041178439892</v>
      </c>
      <c r="I3950" s="84">
        <v>0.79677113010446332</v>
      </c>
      <c r="J3950" s="84">
        <v>0.81640785232932911</v>
      </c>
      <c r="K3950" s="84">
        <v>0.77863345895461245</v>
      </c>
      <c r="L3950" s="84">
        <v>0.76982971742797068</v>
      </c>
      <c r="M3950" s="84">
        <v>0.79986781229345671</v>
      </c>
      <c r="N3950" s="84">
        <v>0.65193529751588686</v>
      </c>
      <c r="O3950" s="84">
        <v>0.7437300501595987</v>
      </c>
      <c r="P3950" s="84">
        <v>0.78745350855442597</v>
      </c>
      <c r="Q3950" s="84">
        <v>0.54563405002193954</v>
      </c>
      <c r="R3950" s="84">
        <v>0.73279839974541416</v>
      </c>
      <c r="S3950" s="84">
        <v>0.79456729456729458</v>
      </c>
      <c r="T3950" s="84">
        <v>0.47935283604552731</v>
      </c>
      <c r="U3950" s="84">
        <v>0.71067948322236429</v>
      </c>
      <c r="V3950" s="84">
        <v>0.78408675520896787</v>
      </c>
      <c r="W3950" s="84">
        <v>0.60420191765369435</v>
      </c>
      <c r="X3950" s="84">
        <v>0.74022249690976494</v>
      </c>
      <c r="Y3950" s="84">
        <v>0.77098034958202144</v>
      </c>
      <c r="Z3950" s="84">
        <v>0.46923994546693931</v>
      </c>
      <c r="AA3950" s="84">
        <v>0.66090425531914909</v>
      </c>
      <c r="AB3950" s="84">
        <v>0.70780485237619084</v>
      </c>
      <c r="AC3950" s="84">
        <v>0.72266666666666668</v>
      </c>
      <c r="AD3950" s="84">
        <v>0.71872846708622362</v>
      </c>
      <c r="AE3950" s="84">
        <v>0.73617046186267043</v>
      </c>
      <c r="AF3950" s="84">
        <v>0.89681020733652317</v>
      </c>
      <c r="AG3950" s="84">
        <v>0.87924901185770765</v>
      </c>
      <c r="AH3950" s="84">
        <v>0.91769589504432925</v>
      </c>
      <c r="AI3950" s="84">
        <v>0.89140773620798985</v>
      </c>
      <c r="AJ3950" s="84">
        <v>0.87852085662304613</v>
      </c>
      <c r="AK3950" s="84">
        <v>0.91483835313622552</v>
      </c>
    </row>
    <row r="3951" spans="1:37">
      <c r="A3951" s="84">
        <v>24</v>
      </c>
      <c r="B3951" s="84">
        <v>0.75932364096080907</v>
      </c>
      <c r="C3951" s="84">
        <v>0.74603971695959836</v>
      </c>
      <c r="D3951" s="84">
        <v>0.76498313157372488</v>
      </c>
      <c r="E3951" s="84">
        <v>0.76706231454005946</v>
      </c>
      <c r="F3951" s="84">
        <v>0.75461225766103812</v>
      </c>
      <c r="G3951" s="84">
        <v>0.76413422511861884</v>
      </c>
      <c r="H3951" s="84">
        <v>0.74054235018413117</v>
      </c>
      <c r="I3951" s="84">
        <v>0.62346837143585121</v>
      </c>
      <c r="J3951" s="84">
        <v>0.65062994433050092</v>
      </c>
      <c r="K3951" s="84">
        <v>0.60085203998033765</v>
      </c>
      <c r="L3951" s="84">
        <v>0.59113698851690111</v>
      </c>
      <c r="M3951" s="84">
        <v>0.63132848645076012</v>
      </c>
      <c r="N3951" s="84">
        <v>0.48064702484113242</v>
      </c>
      <c r="O3951" s="84">
        <v>0.56016618533718399</v>
      </c>
      <c r="P3951" s="84">
        <v>0.60614926853458984</v>
      </c>
      <c r="Q3951" s="84">
        <v>0.36287845546292241</v>
      </c>
      <c r="R3951" s="84">
        <v>0.55856613552156031</v>
      </c>
      <c r="S3951" s="84">
        <v>0.60606060606060608</v>
      </c>
      <c r="T3951" s="84">
        <v>0.31756184742733518</v>
      </c>
      <c r="U3951" s="84">
        <v>0.51620441818422336</v>
      </c>
      <c r="V3951" s="84">
        <v>0.59254295113927125</v>
      </c>
      <c r="W3951" s="84">
        <v>0.44825155104342918</v>
      </c>
      <c r="X3951" s="84">
        <v>0.5444004944375771</v>
      </c>
      <c r="Y3951" s="84">
        <v>0.581750081424384</v>
      </c>
      <c r="Z3951" s="84">
        <v>0.28629856850715751</v>
      </c>
      <c r="AA3951" s="84">
        <v>0.46798121675531912</v>
      </c>
      <c r="AB3951" s="84">
        <v>0.50634177148571125</v>
      </c>
      <c r="AC3951" s="84">
        <v>0.52749999999999997</v>
      </c>
      <c r="AD3951" s="84">
        <v>0.53252331296798194</v>
      </c>
      <c r="AE3951" s="84">
        <v>0.66364221740911999</v>
      </c>
      <c r="AF3951" s="84">
        <v>0.76044657097288682</v>
      </c>
      <c r="AG3951" s="84">
        <v>0.73962450592885376</v>
      </c>
      <c r="AH3951" s="84">
        <v>0.75570132732024797</v>
      </c>
      <c r="AI3951" s="84">
        <v>0.7503170577045023</v>
      </c>
      <c r="AJ3951" s="84">
        <v>0.74693671773963721</v>
      </c>
      <c r="AK3951" s="84">
        <v>0.75164410058027076</v>
      </c>
    </row>
    <row r="3961" spans="1:50">
      <c r="A3961" s="84" t="s">
        <v>158</v>
      </c>
      <c r="B3961" s="83"/>
      <c r="C3961" s="83"/>
      <c r="D3961" s="83">
        <v>2015</v>
      </c>
      <c r="E3961" s="83"/>
      <c r="F3961" s="84" t="s">
        <v>1</v>
      </c>
      <c r="G3961" s="158">
        <v>12490.493999999941</v>
      </c>
      <c r="H3961" s="83" t="s">
        <v>2</v>
      </c>
      <c r="I3961" s="83"/>
      <c r="J3961" s="83"/>
      <c r="K3961" s="83" t="s">
        <v>3</v>
      </c>
      <c r="L3961" s="83" t="s">
        <v>4</v>
      </c>
      <c r="M3961" s="83"/>
      <c r="N3961" s="83"/>
      <c r="O3961" s="83"/>
      <c r="P3961" s="83"/>
      <c r="Q3961" s="83"/>
      <c r="R3961" s="83"/>
      <c r="S3961" s="83"/>
      <c r="T3961" s="104"/>
      <c r="U3961" s="83"/>
      <c r="V3961" s="83"/>
      <c r="W3961" s="83"/>
      <c r="X3961" s="83"/>
      <c r="Y3961" s="83"/>
      <c r="Z3961" s="83"/>
      <c r="AA3961" s="83"/>
      <c r="AB3961" s="83"/>
      <c r="AC3961" s="83"/>
      <c r="AD3961" s="83"/>
      <c r="AE3961" s="83"/>
      <c r="AF3961" s="83"/>
      <c r="AG3961" s="83"/>
      <c r="AH3961" s="83"/>
      <c r="AI3961" s="83"/>
      <c r="AJ3961" s="83"/>
      <c r="AK3961" s="83"/>
    </row>
    <row r="3962" spans="1:50">
      <c r="A3962" s="83">
        <v>100</v>
      </c>
      <c r="B3962" s="84" t="s">
        <v>155</v>
      </c>
      <c r="C3962" s="83"/>
      <c r="D3962" s="83"/>
      <c r="E3962" s="83"/>
      <c r="F3962" s="83" t="s">
        <v>9</v>
      </c>
      <c r="G3962" s="83">
        <v>0</v>
      </c>
      <c r="H3962" s="83" t="s">
        <v>2</v>
      </c>
      <c r="I3962" s="83"/>
      <c r="J3962" s="83"/>
      <c r="K3962" s="83" t="s">
        <v>10</v>
      </c>
      <c r="L3962" s="83" t="s">
        <v>4</v>
      </c>
      <c r="M3962" s="83"/>
      <c r="N3962" s="83" t="s">
        <v>11</v>
      </c>
      <c r="O3962" s="83"/>
      <c r="P3962" s="83"/>
      <c r="Q3962" s="83"/>
      <c r="R3962" s="83"/>
      <c r="S3962" s="83"/>
      <c r="T3962" s="83"/>
      <c r="U3962" s="83"/>
      <c r="V3962" s="83"/>
      <c r="W3962" s="83"/>
      <c r="X3962" s="83"/>
      <c r="Y3962" s="83"/>
      <c r="Z3962" s="83"/>
      <c r="AA3962" s="83"/>
      <c r="AB3962" s="83"/>
      <c r="AC3962" s="83"/>
      <c r="AD3962" s="83"/>
      <c r="AE3962" s="83"/>
      <c r="AF3962" s="83"/>
      <c r="AG3962" s="83"/>
      <c r="AH3962" s="83"/>
      <c r="AI3962" s="83"/>
      <c r="AJ3962" s="83"/>
      <c r="AK3962" s="83"/>
    </row>
    <row r="3963" spans="1:50">
      <c r="A3963" s="84"/>
      <c r="B3963" s="84">
        <v>1</v>
      </c>
      <c r="C3963" s="84" t="s">
        <v>22</v>
      </c>
      <c r="D3963" s="84" t="s">
        <v>23</v>
      </c>
      <c r="E3963" s="84">
        <v>2</v>
      </c>
      <c r="F3963" s="84" t="s">
        <v>24</v>
      </c>
      <c r="G3963" s="84" t="s">
        <v>25</v>
      </c>
      <c r="H3963" s="84">
        <v>3</v>
      </c>
      <c r="I3963" s="84" t="s">
        <v>26</v>
      </c>
      <c r="J3963" s="84" t="s">
        <v>27</v>
      </c>
      <c r="K3963" s="84">
        <v>4</v>
      </c>
      <c r="L3963" s="84" t="s">
        <v>28</v>
      </c>
      <c r="M3963" s="84" t="s">
        <v>29</v>
      </c>
      <c r="N3963" s="84">
        <v>5</v>
      </c>
      <c r="O3963" s="84" t="s">
        <v>30</v>
      </c>
      <c r="P3963" s="84" t="s">
        <v>30</v>
      </c>
      <c r="Q3963" s="84">
        <v>6</v>
      </c>
      <c r="R3963" s="84" t="s">
        <v>31</v>
      </c>
      <c r="S3963" s="84" t="s">
        <v>32</v>
      </c>
      <c r="T3963" s="84">
        <v>7</v>
      </c>
      <c r="U3963" s="84" t="s">
        <v>33</v>
      </c>
      <c r="V3963" s="84" t="s">
        <v>34</v>
      </c>
      <c r="W3963" s="84">
        <v>8</v>
      </c>
      <c r="X3963" s="84" t="s">
        <v>35</v>
      </c>
      <c r="Y3963" s="84" t="s">
        <v>36</v>
      </c>
      <c r="Z3963" s="84">
        <v>9</v>
      </c>
      <c r="AA3963" s="84" t="s">
        <v>37</v>
      </c>
      <c r="AB3963" s="84" t="s">
        <v>38</v>
      </c>
      <c r="AC3963" s="84">
        <v>10</v>
      </c>
      <c r="AD3963" s="84" t="s">
        <v>39</v>
      </c>
      <c r="AE3963" s="84" t="s">
        <v>40</v>
      </c>
      <c r="AF3963" s="84">
        <v>11</v>
      </c>
      <c r="AG3963" s="84" t="s">
        <v>41</v>
      </c>
      <c r="AH3963" s="84" t="s">
        <v>42</v>
      </c>
      <c r="AI3963" s="84">
        <v>12</v>
      </c>
      <c r="AJ3963" s="84" t="s">
        <v>43</v>
      </c>
      <c r="AK3963" s="84" t="s">
        <v>44</v>
      </c>
    </row>
    <row r="3964" spans="1:50">
      <c r="A3964" s="83"/>
      <c r="B3964" s="84">
        <v>31</v>
      </c>
      <c r="C3964" s="83"/>
      <c r="D3964" s="83"/>
      <c r="E3964" s="84">
        <v>28</v>
      </c>
      <c r="F3964" s="83"/>
      <c r="G3964" s="83"/>
      <c r="H3964" s="84">
        <v>31</v>
      </c>
      <c r="I3964" s="83"/>
      <c r="J3964" s="83"/>
      <c r="K3964" s="84">
        <v>30</v>
      </c>
      <c r="L3964" s="83"/>
      <c r="M3964" s="83"/>
      <c r="N3964" s="84">
        <v>31</v>
      </c>
      <c r="O3964" s="83"/>
      <c r="P3964" s="83"/>
      <c r="Q3964" s="84">
        <v>30</v>
      </c>
      <c r="R3964" s="83"/>
      <c r="S3964" s="83"/>
      <c r="T3964" s="84">
        <v>31</v>
      </c>
      <c r="U3964" s="83"/>
      <c r="V3964" s="83"/>
      <c r="W3964" s="84">
        <v>31</v>
      </c>
      <c r="X3964" s="83"/>
      <c r="Y3964" s="83"/>
      <c r="Z3964" s="84">
        <v>30</v>
      </c>
      <c r="AA3964" s="83"/>
      <c r="AB3964" s="83"/>
      <c r="AC3964" s="84">
        <v>31</v>
      </c>
      <c r="AD3964" s="83"/>
      <c r="AE3964" s="83"/>
      <c r="AF3964" s="84">
        <v>30</v>
      </c>
      <c r="AG3964" s="83"/>
      <c r="AH3964" s="83"/>
      <c r="AI3964" s="84">
        <v>31</v>
      </c>
      <c r="AJ3964" s="83"/>
      <c r="AK3964" s="83"/>
    </row>
    <row r="3965" spans="1:50">
      <c r="A3965" s="84" t="s">
        <v>47</v>
      </c>
      <c r="B3965" s="84" t="s">
        <v>48</v>
      </c>
      <c r="C3965" s="84" t="s">
        <v>49</v>
      </c>
      <c r="D3965" s="84" t="s">
        <v>50</v>
      </c>
      <c r="E3965" s="84" t="s">
        <v>48</v>
      </c>
      <c r="F3965" s="84" t="s">
        <v>49</v>
      </c>
      <c r="G3965" s="84" t="s">
        <v>50</v>
      </c>
      <c r="H3965" s="84" t="s">
        <v>48</v>
      </c>
      <c r="I3965" s="84" t="s">
        <v>49</v>
      </c>
      <c r="J3965" s="84" t="s">
        <v>50</v>
      </c>
      <c r="K3965" s="84" t="s">
        <v>48</v>
      </c>
      <c r="L3965" s="84" t="s">
        <v>49</v>
      </c>
      <c r="M3965" s="84" t="s">
        <v>50</v>
      </c>
      <c r="N3965" s="84" t="s">
        <v>48</v>
      </c>
      <c r="O3965" s="84" t="s">
        <v>49</v>
      </c>
      <c r="P3965" s="84" t="s">
        <v>50</v>
      </c>
      <c r="Q3965" s="84" t="s">
        <v>48</v>
      </c>
      <c r="R3965" s="84" t="s">
        <v>49</v>
      </c>
      <c r="S3965" s="84" t="s">
        <v>50</v>
      </c>
      <c r="T3965" s="84" t="s">
        <v>48</v>
      </c>
      <c r="U3965" s="84" t="s">
        <v>49</v>
      </c>
      <c r="V3965" s="84" t="s">
        <v>50</v>
      </c>
      <c r="W3965" s="84" t="s">
        <v>48</v>
      </c>
      <c r="X3965" s="84" t="s">
        <v>49</v>
      </c>
      <c r="Y3965" s="84" t="s">
        <v>50</v>
      </c>
      <c r="Z3965" s="84" t="s">
        <v>48</v>
      </c>
      <c r="AA3965" s="84" t="s">
        <v>49</v>
      </c>
      <c r="AB3965" s="84" t="s">
        <v>50</v>
      </c>
      <c r="AC3965" s="84" t="s">
        <v>48</v>
      </c>
      <c r="AD3965" s="84" t="s">
        <v>49</v>
      </c>
      <c r="AE3965" s="84" t="s">
        <v>50</v>
      </c>
      <c r="AF3965" s="84" t="s">
        <v>48</v>
      </c>
      <c r="AG3965" s="84" t="s">
        <v>49</v>
      </c>
      <c r="AH3965" s="84" t="s">
        <v>50</v>
      </c>
      <c r="AI3965" s="84" t="s">
        <v>48</v>
      </c>
      <c r="AJ3965" s="84" t="s">
        <v>49</v>
      </c>
      <c r="AK3965" s="84" t="s">
        <v>50</v>
      </c>
    </row>
    <row r="3966" spans="1:50">
      <c r="A3966" s="83"/>
      <c r="B3966" s="162">
        <v>7.3905404822026635E-2</v>
      </c>
      <c r="C3966" s="163">
        <v>1.0523222367109</v>
      </c>
      <c r="D3966" s="163">
        <v>0.99711206565927735</v>
      </c>
      <c r="E3966" s="162">
        <v>6.5574533804362942E-2</v>
      </c>
      <c r="F3966" s="163">
        <v>1.027985964006781</v>
      </c>
      <c r="G3966" s="163">
        <v>0.9870420749247405</v>
      </c>
      <c r="H3966" s="162">
        <v>7.0645186536789542E-2</v>
      </c>
      <c r="I3966" s="163">
        <v>1.0608171897434591</v>
      </c>
      <c r="J3966" s="163">
        <v>0.9984453335348511</v>
      </c>
      <c r="K3966" s="162">
        <v>6.7765061508797103E-2</v>
      </c>
      <c r="L3966" s="163">
        <v>1.046143773677201</v>
      </c>
      <c r="M3966" s="163">
        <v>0.9797002214055246</v>
      </c>
      <c r="N3966" s="162">
        <v>8.4269464115984863E-2</v>
      </c>
      <c r="O3966" s="163">
        <v>1.633033283410791</v>
      </c>
      <c r="P3966" s="163">
        <v>0.85208682566764771</v>
      </c>
      <c r="Q3966" s="162">
        <v>8.5127509215482886E-2</v>
      </c>
      <c r="R3966" s="163">
        <v>1.5650882904212291</v>
      </c>
      <c r="S3966" s="163">
        <v>0.86454294909736629</v>
      </c>
      <c r="T3966" s="162">
        <v>0.10597028597311831</v>
      </c>
      <c r="U3966" s="163">
        <v>1.4887016935776041</v>
      </c>
      <c r="V3966" s="163">
        <v>0.96856765601883532</v>
      </c>
      <c r="W3966" s="162">
        <v>0.1037168266989298</v>
      </c>
      <c r="X3966" s="163">
        <v>1.4009158082149711</v>
      </c>
      <c r="Y3966" s="163">
        <v>0.99357148139089069</v>
      </c>
      <c r="Z3966" s="162">
        <v>0.11889744757803621</v>
      </c>
      <c r="AA3966" s="163">
        <v>1.429626894252733</v>
      </c>
      <c r="AB3966" s="163">
        <v>0.84330180168239899</v>
      </c>
      <c r="AC3966" s="162">
        <v>8.0925611736892472E-2</v>
      </c>
      <c r="AD3966" s="163">
        <v>1.3747751614749411</v>
      </c>
      <c r="AE3966" s="163">
        <v>0.99822513830975934</v>
      </c>
      <c r="AF3966" s="162">
        <v>6.9384181884305229E-2</v>
      </c>
      <c r="AG3966" s="163">
        <v>1.0654150365806261</v>
      </c>
      <c r="AH3966" s="163">
        <v>0.98871876962140581</v>
      </c>
      <c r="AI3966" s="162">
        <v>7.3818486125273808E-2</v>
      </c>
      <c r="AJ3966" s="163">
        <v>1.0468488804831919</v>
      </c>
      <c r="AK3966" s="163">
        <v>0.99310495597177328</v>
      </c>
      <c r="AM3966" t="str">
        <f>A3961</f>
        <v>RefgChg-Res-StdForMsr-a-cDXGF-SFm1985-CZ04</v>
      </c>
      <c r="AN3966" s="159">
        <f>1/($B3966*(1/$B3964)*(1/(5/7+2/7*$D3966))*$B3976/SUM($B3968:$B3991))</f>
        <v>10174.777068282987</v>
      </c>
      <c r="AO3966" s="159">
        <f>1/(B3966*(1/B3964)*(1/(5/7+2/7*D3966)))</f>
        <v>419.10901141225611</v>
      </c>
      <c r="AP3966" s="159"/>
      <c r="AR3966" s="164">
        <f>CHOOSE(AV$3,C3966,F3966,I3966,L3966,O3966,R3966,U3966,X3966,AA3966,AD3966,AG3966,AJ3966)</f>
        <v>1.4887016935776041</v>
      </c>
      <c r="AS3966" s="160"/>
      <c r="AT3966" s="160"/>
      <c r="AV3966" s="115">
        <f>AN3966/AR3966</f>
        <v>6834.6648036862662</v>
      </c>
      <c r="AW3966" s="161">
        <f>AO3966/AR3966</f>
        <v>281.52652288926043</v>
      </c>
      <c r="AX3966" s="159"/>
    </row>
    <row r="3967" spans="1:50">
      <c r="A3967" s="84" t="s">
        <v>51</v>
      </c>
      <c r="B3967" s="84" t="s">
        <v>52</v>
      </c>
      <c r="C3967" s="84" t="s">
        <v>53</v>
      </c>
      <c r="D3967" s="84" t="s">
        <v>54</v>
      </c>
      <c r="E3967" s="84" t="s">
        <v>52</v>
      </c>
      <c r="F3967" s="84" t="s">
        <v>53</v>
      </c>
      <c r="G3967" s="84" t="s">
        <v>54</v>
      </c>
      <c r="H3967" s="84" t="s">
        <v>52</v>
      </c>
      <c r="I3967" s="84" t="s">
        <v>53</v>
      </c>
      <c r="J3967" s="84" t="s">
        <v>54</v>
      </c>
      <c r="K3967" s="84" t="s">
        <v>52</v>
      </c>
      <c r="L3967" s="84" t="s">
        <v>53</v>
      </c>
      <c r="M3967" s="84" t="s">
        <v>54</v>
      </c>
      <c r="N3967" s="84" t="s">
        <v>52</v>
      </c>
      <c r="O3967" s="84" t="s">
        <v>53</v>
      </c>
      <c r="P3967" s="84" t="s">
        <v>54</v>
      </c>
      <c r="Q3967" s="84" t="s">
        <v>52</v>
      </c>
      <c r="R3967" s="84" t="s">
        <v>53</v>
      </c>
      <c r="S3967" s="84" t="s">
        <v>54</v>
      </c>
      <c r="T3967" s="84" t="s">
        <v>52</v>
      </c>
      <c r="U3967" s="84" t="s">
        <v>53</v>
      </c>
      <c r="V3967" s="84" t="s">
        <v>54</v>
      </c>
      <c r="W3967" s="84" t="s">
        <v>52</v>
      </c>
      <c r="X3967" s="84" t="s">
        <v>53</v>
      </c>
      <c r="Y3967" s="84" t="s">
        <v>54</v>
      </c>
      <c r="Z3967" s="84" t="s">
        <v>52</v>
      </c>
      <c r="AA3967" s="84" t="s">
        <v>53</v>
      </c>
      <c r="AB3967" s="84" t="s">
        <v>54</v>
      </c>
      <c r="AC3967" s="84" t="s">
        <v>52</v>
      </c>
      <c r="AD3967" s="84" t="s">
        <v>53</v>
      </c>
      <c r="AE3967" s="84" t="s">
        <v>54</v>
      </c>
      <c r="AF3967" s="84" t="s">
        <v>52</v>
      </c>
      <c r="AG3967" s="84" t="s">
        <v>53</v>
      </c>
      <c r="AH3967" s="84" t="s">
        <v>54</v>
      </c>
      <c r="AI3967" s="84" t="s">
        <v>52</v>
      </c>
      <c r="AJ3967" s="84" t="s">
        <v>53</v>
      </c>
      <c r="AK3967" s="84" t="s">
        <v>54</v>
      </c>
    </row>
    <row r="3968" spans="1:50">
      <c r="A3968" s="84">
        <v>1</v>
      </c>
      <c r="B3968" s="84">
        <v>0.63214884855879205</v>
      </c>
      <c r="C3968" s="84">
        <v>0.56646596682856931</v>
      </c>
      <c r="D3968" s="84">
        <v>0.64023277605168427</v>
      </c>
      <c r="E3968" s="84">
        <v>0.64213025780189958</v>
      </c>
      <c r="F3968" s="84">
        <v>0.5828369273990065</v>
      </c>
      <c r="G3968" s="84">
        <v>0.64253679852805867</v>
      </c>
      <c r="H3968" s="84">
        <v>0.61423101467772812</v>
      </c>
      <c r="I3968" s="84">
        <v>0.5015141087405367</v>
      </c>
      <c r="J3968" s="84">
        <v>0.56023506366307541</v>
      </c>
      <c r="K3968" s="84">
        <v>0.48954732510288068</v>
      </c>
      <c r="L3968" s="84">
        <v>0.48912346583623378</v>
      </c>
      <c r="M3968" s="84">
        <v>0.53834467269964992</v>
      </c>
      <c r="N3968" s="84">
        <v>0.188462596259626</v>
      </c>
      <c r="O3968" s="84">
        <v>0.363860843937312</v>
      </c>
      <c r="P3968" s="84">
        <v>0.44255114109247012</v>
      </c>
      <c r="Q3968" s="84">
        <v>0.28141371491125189</v>
      </c>
      <c r="R3968" s="84">
        <v>0.30193940930409419</v>
      </c>
      <c r="S3968" s="84">
        <v>0.43783536933439882</v>
      </c>
      <c r="T3968" s="84">
        <v>0.19965154546041169</v>
      </c>
      <c r="U3968" s="84">
        <v>0.2438782731776363</v>
      </c>
      <c r="V3968" s="84">
        <v>0.27174805736306779</v>
      </c>
      <c r="W3968" s="84">
        <v>0.2137352980938218</v>
      </c>
      <c r="X3968" s="84">
        <v>0.2339394912555364</v>
      </c>
      <c r="Y3968" s="84">
        <v>0.27419631131159711</v>
      </c>
      <c r="Z3968" s="84">
        <v>0.23185628742514969</v>
      </c>
      <c r="AA3968" s="84">
        <v>0.25142240078028849</v>
      </c>
      <c r="AB3968" s="84">
        <v>0.30549658708644961</v>
      </c>
      <c r="AC3968" s="84">
        <v>0.23970481049562681</v>
      </c>
      <c r="AD3968" s="84">
        <v>0.35873235265080472</v>
      </c>
      <c r="AE3968" s="84">
        <v>0.41713738148073431</v>
      </c>
      <c r="AF3968" s="84">
        <v>0.60843656891955444</v>
      </c>
      <c r="AG3968" s="84">
        <v>0.55762356711450745</v>
      </c>
      <c r="AH3968" s="84">
        <v>0.6023445935523678</v>
      </c>
      <c r="AI3968" s="84">
        <v>0.60532876285447168</v>
      </c>
      <c r="AJ3968" s="84">
        <v>0.57381652261659288</v>
      </c>
      <c r="AK3968" s="84">
        <v>0.61815208503679497</v>
      </c>
    </row>
    <row r="3969" spans="1:37">
      <c r="A3969" s="84">
        <v>2</v>
      </c>
      <c r="B3969" s="84">
        <v>0.56428244624065882</v>
      </c>
      <c r="C3969" s="84">
        <v>0.4853727868925844</v>
      </c>
      <c r="D3969" s="84">
        <v>0.56610938501750763</v>
      </c>
      <c r="E3969" s="84">
        <v>0.58141112618724555</v>
      </c>
      <c r="F3969" s="84">
        <v>0.50596987748094602</v>
      </c>
      <c r="G3969" s="84">
        <v>0.56934222631094744</v>
      </c>
      <c r="H3969" s="84">
        <v>0.54722399489470319</v>
      </c>
      <c r="I3969" s="84">
        <v>0.45749025005735272</v>
      </c>
      <c r="J3969" s="84">
        <v>0.50388892089646831</v>
      </c>
      <c r="K3969" s="84">
        <v>0.45218106995884771</v>
      </c>
      <c r="L3969" s="84">
        <v>0.45498259754533821</v>
      </c>
      <c r="M3969" s="84">
        <v>0.48239645947552678</v>
      </c>
      <c r="N3969" s="84">
        <v>0.15236523652365239</v>
      </c>
      <c r="O3969" s="84">
        <v>0.31827867056972742</v>
      </c>
      <c r="P3969" s="84">
        <v>0.38394147794471928</v>
      </c>
      <c r="Q3969" s="84">
        <v>0.20885135663460791</v>
      </c>
      <c r="R3969" s="84">
        <v>0.26183610089998732</v>
      </c>
      <c r="S3969" s="84">
        <v>0.35757506564676339</v>
      </c>
      <c r="T3969" s="84">
        <v>0.1574498289991611</v>
      </c>
      <c r="U3969" s="84">
        <v>0.211426365566493</v>
      </c>
      <c r="V3969" s="84">
        <v>0.2223766504517026</v>
      </c>
      <c r="W3969" s="84">
        <v>0.1526294443693389</v>
      </c>
      <c r="X3969" s="84">
        <v>0.20678950396745749</v>
      </c>
      <c r="Y3969" s="84">
        <v>0.2214640552732256</v>
      </c>
      <c r="Z3969" s="84">
        <v>0.17443113772455091</v>
      </c>
      <c r="AA3969" s="84">
        <v>0.19623325050509749</v>
      </c>
      <c r="AB3969" s="84">
        <v>0.24324765668375839</v>
      </c>
      <c r="AC3969" s="84">
        <v>0.20881924198250729</v>
      </c>
      <c r="AD3969" s="84">
        <v>0.31943923388291062</v>
      </c>
      <c r="AE3969" s="84">
        <v>0.36282025418599972</v>
      </c>
      <c r="AF3969" s="84">
        <v>0.54853379331974284</v>
      </c>
      <c r="AG3969" s="84">
        <v>0.48009367681498832</v>
      </c>
      <c r="AH3969" s="84">
        <v>0.5348346958712531</v>
      </c>
      <c r="AI3969" s="84">
        <v>0.53817388594577742</v>
      </c>
      <c r="AJ3969" s="84">
        <v>0.49776247093405868</v>
      </c>
      <c r="AK3969" s="84">
        <v>0.55132188607249955</v>
      </c>
    </row>
    <row r="3970" spans="1:37">
      <c r="A3970" s="84">
        <v>3</v>
      </c>
      <c r="B3970" s="84">
        <v>0.52768034161964317</v>
      </c>
      <c r="C3970" s="84">
        <v>0.45128365825816402</v>
      </c>
      <c r="D3970" s="84">
        <v>0.51748286235636443</v>
      </c>
      <c r="E3970" s="84">
        <v>0.55987109905020349</v>
      </c>
      <c r="F3970" s="84">
        <v>0.47847462476913882</v>
      </c>
      <c r="G3970" s="84">
        <v>0.52374655013799432</v>
      </c>
      <c r="H3970" s="84">
        <v>0.51738991703892789</v>
      </c>
      <c r="I3970" s="84">
        <v>0.4434503326451022</v>
      </c>
      <c r="J3970" s="84">
        <v>0.48303278216281609</v>
      </c>
      <c r="K3970" s="84">
        <v>0.43818930041152271</v>
      </c>
      <c r="L3970" s="84">
        <v>0.44360230811503948</v>
      </c>
      <c r="M3970" s="84">
        <v>0.46740207411321738</v>
      </c>
      <c r="N3970" s="84">
        <v>0.14397689768976901</v>
      </c>
      <c r="O3970" s="84">
        <v>0.30007766294282812</v>
      </c>
      <c r="P3970" s="84">
        <v>0.36773402251522169</v>
      </c>
      <c r="Q3970" s="84">
        <v>0.18187504887012279</v>
      </c>
      <c r="R3970" s="84">
        <v>0.24540499429585499</v>
      </c>
      <c r="S3970" s="84">
        <v>0.33839479392624727</v>
      </c>
      <c r="T3970" s="84">
        <v>0.1355746273472285</v>
      </c>
      <c r="U3970" s="84">
        <v>0.19720774625233231</v>
      </c>
      <c r="V3970" s="84">
        <v>0.21046812811927479</v>
      </c>
      <c r="W3970" s="84">
        <v>0.14411247803163441</v>
      </c>
      <c r="X3970" s="84">
        <v>0.19521496527638399</v>
      </c>
      <c r="Y3970" s="84">
        <v>0.20981556557985501</v>
      </c>
      <c r="Z3970" s="84">
        <v>0.14101796407185629</v>
      </c>
      <c r="AA3970" s="84">
        <v>0.17615707949188361</v>
      </c>
      <c r="AB3970" s="84">
        <v>0.2148339266468533</v>
      </c>
      <c r="AC3970" s="84">
        <v>0.19442419825072879</v>
      </c>
      <c r="AD3970" s="84">
        <v>0.30119458979168728</v>
      </c>
      <c r="AE3970" s="84">
        <v>0.33820859390760538</v>
      </c>
      <c r="AF3970" s="84">
        <v>0.52548220166222348</v>
      </c>
      <c r="AG3970" s="84">
        <v>0.45053617650684069</v>
      </c>
      <c r="AH3970" s="84">
        <v>0.4955010540387681</v>
      </c>
      <c r="AI3970" s="84">
        <v>0.51698348395138671</v>
      </c>
      <c r="AJ3970" s="84">
        <v>0.4695081823366824</v>
      </c>
      <c r="AK3970" s="84">
        <v>0.50716816571272849</v>
      </c>
    </row>
    <row r="3971" spans="1:37">
      <c r="A3971" s="84">
        <v>4</v>
      </c>
      <c r="B3971" s="84">
        <v>0.51075186823242336</v>
      </c>
      <c r="C3971" s="84">
        <v>0.43559325827607032</v>
      </c>
      <c r="D3971" s="84">
        <v>0.49233121270404889</v>
      </c>
      <c r="E3971" s="84">
        <v>0.55376526458616016</v>
      </c>
      <c r="F3971" s="84">
        <v>0.46788752178550069</v>
      </c>
      <c r="G3971" s="84">
        <v>0.50436982520699147</v>
      </c>
      <c r="H3971" s="84">
        <v>0.50223356732610069</v>
      </c>
      <c r="I3971" s="84">
        <v>0.43980270704289981</v>
      </c>
      <c r="J3971" s="84">
        <v>0.4675347122198536</v>
      </c>
      <c r="K3971" s="84">
        <v>0.42913580246913569</v>
      </c>
      <c r="L3971" s="84">
        <v>0.43794651034988102</v>
      </c>
      <c r="M3971" s="84">
        <v>0.44573617808309662</v>
      </c>
      <c r="N3971" s="84">
        <v>0.1382700770077008</v>
      </c>
      <c r="O3971" s="84">
        <v>0.28822908576776768</v>
      </c>
      <c r="P3971" s="84">
        <v>0.34215252529677159</v>
      </c>
      <c r="Q3971" s="84">
        <v>0.1634998827117054</v>
      </c>
      <c r="R3971" s="84">
        <v>0.23364811763214599</v>
      </c>
      <c r="S3971" s="84">
        <v>0.31362027628724742</v>
      </c>
      <c r="T3971" s="84">
        <v>0.12983158030586561</v>
      </c>
      <c r="U3971" s="84">
        <v>0.18915267322910639</v>
      </c>
      <c r="V3971" s="84">
        <v>0.19495862025396429</v>
      </c>
      <c r="W3971" s="84">
        <v>0.1368798161416791</v>
      </c>
      <c r="X3971" s="84">
        <v>0.1880293846092089</v>
      </c>
      <c r="Y3971" s="84">
        <v>0.19459829840689771</v>
      </c>
      <c r="Z3971" s="84">
        <v>0.1220359281437126</v>
      </c>
      <c r="AA3971" s="84">
        <v>0.1643714730266366</v>
      </c>
      <c r="AB3971" s="84">
        <v>0.1996146183742121</v>
      </c>
      <c r="AC3971" s="84">
        <v>0.1837645772594752</v>
      </c>
      <c r="AD3971" s="84">
        <v>0.29232895646164492</v>
      </c>
      <c r="AE3971" s="84">
        <v>0.31697599354448253</v>
      </c>
      <c r="AF3971" s="84">
        <v>0.51889603261721806</v>
      </c>
      <c r="AG3971" s="84">
        <v>0.43875261925305059</v>
      </c>
      <c r="AH3971" s="84">
        <v>0.47765951976965398</v>
      </c>
      <c r="AI3971" s="84">
        <v>0.50950451854160173</v>
      </c>
      <c r="AJ3971" s="84">
        <v>0.45801342517439592</v>
      </c>
      <c r="AK3971" s="84">
        <v>0.48411011174707019</v>
      </c>
    </row>
    <row r="3972" spans="1:37">
      <c r="A3972" s="84">
        <v>5</v>
      </c>
      <c r="B3972" s="84">
        <v>0.49656855269177991</v>
      </c>
      <c r="C3972" s="84">
        <v>0.42986324059359399</v>
      </c>
      <c r="D3972" s="84">
        <v>0.47201262514178632</v>
      </c>
      <c r="E3972" s="84">
        <v>0.54782903663500682</v>
      </c>
      <c r="F3972" s="84">
        <v>0.46401165361704361</v>
      </c>
      <c r="G3972" s="84">
        <v>0.48418813247470088</v>
      </c>
      <c r="H3972" s="84">
        <v>0.49999999999999989</v>
      </c>
      <c r="I3972" s="84">
        <v>0.4699013535214499</v>
      </c>
      <c r="J3972" s="84">
        <v>0.48660482802327593</v>
      </c>
      <c r="K3972" s="84">
        <v>0.46716049382716052</v>
      </c>
      <c r="L3972" s="84">
        <v>0.47788056420589869</v>
      </c>
      <c r="M3972" s="84">
        <v>0.47275249355968019</v>
      </c>
      <c r="N3972" s="84">
        <v>0.15422167216721669</v>
      </c>
      <c r="O3972" s="84">
        <v>0.31953322580002791</v>
      </c>
      <c r="P3972" s="84">
        <v>0.36291558981996569</v>
      </c>
      <c r="Q3972" s="84">
        <v>0.17499413558526861</v>
      </c>
      <c r="R3972" s="84">
        <v>0.26036253010520988</v>
      </c>
      <c r="S3972" s="84">
        <v>0.33228679072953538</v>
      </c>
      <c r="T3972" s="84">
        <v>0.144931277021359</v>
      </c>
      <c r="U3972" s="84">
        <v>0.21137489545132859</v>
      </c>
      <c r="V3972" s="84">
        <v>0.20686714258639211</v>
      </c>
      <c r="W3972" s="84">
        <v>0.1503312153575774</v>
      </c>
      <c r="X3972" s="84">
        <v>0.2096664124282446</v>
      </c>
      <c r="Y3972" s="84">
        <v>0.2079598012904699</v>
      </c>
      <c r="Z3972" s="84">
        <v>0.13407185628742521</v>
      </c>
      <c r="AA3972" s="84">
        <v>0.18258981444926969</v>
      </c>
      <c r="AB3972" s="84">
        <v>0.21489924556647841</v>
      </c>
      <c r="AC3972" s="84">
        <v>0.20116618075801751</v>
      </c>
      <c r="AD3972" s="84">
        <v>0.32376345147596042</v>
      </c>
      <c r="AE3972" s="84">
        <v>0.34390760540649579</v>
      </c>
      <c r="AF3972" s="84">
        <v>0.51105535518268774</v>
      </c>
      <c r="AG3972" s="84">
        <v>0.43527671638111659</v>
      </c>
      <c r="AH3972" s="84">
        <v>0.46105198210704929</v>
      </c>
      <c r="AI3972" s="84">
        <v>0.50763477718915551</v>
      </c>
      <c r="AJ3972" s="84">
        <v>0.45430614662396362</v>
      </c>
      <c r="AK3972" s="84">
        <v>0.46530389751976031</v>
      </c>
    </row>
    <row r="3973" spans="1:37">
      <c r="A3973" s="84">
        <v>6</v>
      </c>
      <c r="B3973" s="84">
        <v>0.52280006100350773</v>
      </c>
      <c r="C3973" s="84">
        <v>0.46166931530765248</v>
      </c>
      <c r="D3973" s="84">
        <v>0.50081372984169248</v>
      </c>
      <c r="E3973" s="84">
        <v>0.57869742198100405</v>
      </c>
      <c r="F3973" s="84">
        <v>0.49795801576359822</v>
      </c>
      <c r="G3973" s="84">
        <v>0.51328196872125098</v>
      </c>
      <c r="H3973" s="84">
        <v>0.52967453733248238</v>
      </c>
      <c r="I3973" s="84">
        <v>0.52399632943335617</v>
      </c>
      <c r="J3973" s="84">
        <v>0.53114017399320157</v>
      </c>
      <c r="K3973" s="84">
        <v>0.52839506172839512</v>
      </c>
      <c r="L3973" s="84">
        <v>0.5395905843561094</v>
      </c>
      <c r="M3973" s="84">
        <v>0.52645485170751027</v>
      </c>
      <c r="N3973" s="84">
        <v>0.18323707370737069</v>
      </c>
      <c r="O3973" s="84">
        <v>0.37445486588207161</v>
      </c>
      <c r="P3973" s="84">
        <v>0.41407858425686622</v>
      </c>
      <c r="Q3973" s="84">
        <v>0.22417702713269219</v>
      </c>
      <c r="R3973" s="84">
        <v>0.31360121688426928</v>
      </c>
      <c r="S3973" s="84">
        <v>0.3825208357118392</v>
      </c>
      <c r="T3973" s="84">
        <v>0.17235593985932759</v>
      </c>
      <c r="U3973" s="84">
        <v>0.25136717493405403</v>
      </c>
      <c r="V3973" s="84">
        <v>0.238107271463769</v>
      </c>
      <c r="W3973" s="84">
        <v>0.1760848992834933</v>
      </c>
      <c r="X3973" s="84">
        <v>0.2481500809548659</v>
      </c>
      <c r="Y3973" s="84">
        <v>0.23850853651573109</v>
      </c>
      <c r="Z3973" s="84">
        <v>0.15610778443113771</v>
      </c>
      <c r="AA3973" s="84">
        <v>0.2148231578458466</v>
      </c>
      <c r="AB3973" s="84">
        <v>0.2454684999510108</v>
      </c>
      <c r="AC3973" s="84">
        <v>0.23114067055393589</v>
      </c>
      <c r="AD3973" s="84">
        <v>0.37841840260637782</v>
      </c>
      <c r="AE3973" s="84">
        <v>0.38914666128706882</v>
      </c>
      <c r="AF3973" s="84">
        <v>0.53787047200878146</v>
      </c>
      <c r="AG3973" s="84">
        <v>0.46966596819918632</v>
      </c>
      <c r="AH3973" s="84">
        <v>0.492467479047766</v>
      </c>
      <c r="AI3973" s="84">
        <v>0.53723901526955431</v>
      </c>
      <c r="AJ3973" s="84">
        <v>0.48607028473654218</v>
      </c>
      <c r="AK3973" s="84">
        <v>0.49452166802943598</v>
      </c>
    </row>
    <row r="3974" spans="1:37">
      <c r="A3974" s="84">
        <v>7</v>
      </c>
      <c r="B3974" s="84">
        <v>0.55909714808601496</v>
      </c>
      <c r="C3974" s="84">
        <v>0.50954629899053183</v>
      </c>
      <c r="D3974" s="84">
        <v>0.54026729792375594</v>
      </c>
      <c r="E3974" s="84">
        <v>0.61923337856173677</v>
      </c>
      <c r="F3974" s="84">
        <v>0.54824025180136837</v>
      </c>
      <c r="G3974" s="84">
        <v>0.55537028518859222</v>
      </c>
      <c r="H3974" s="84">
        <v>0.5662093171665602</v>
      </c>
      <c r="I3974" s="84">
        <v>0.60977288368891946</v>
      </c>
      <c r="J3974" s="84">
        <v>0.56922279195713554</v>
      </c>
      <c r="K3974" s="84">
        <v>0.61563786008230459</v>
      </c>
      <c r="L3974" s="84">
        <v>0.62699212309946895</v>
      </c>
      <c r="M3974" s="84">
        <v>0.56932426184028007</v>
      </c>
      <c r="N3974" s="84">
        <v>0.22297854785478549</v>
      </c>
      <c r="O3974" s="84">
        <v>0.45263556166238522</v>
      </c>
      <c r="P3974" s="84">
        <v>0.46103640106881588</v>
      </c>
      <c r="Q3974" s="84">
        <v>0.28360309641097819</v>
      </c>
      <c r="R3974" s="84">
        <v>0.38453859804791463</v>
      </c>
      <c r="S3974" s="84">
        <v>0.42967233702477448</v>
      </c>
      <c r="T3974" s="84">
        <v>0.20913725237142669</v>
      </c>
      <c r="U3974" s="84">
        <v>0.30497329987775862</v>
      </c>
      <c r="V3974" s="84">
        <v>0.26745214479752349</v>
      </c>
      <c r="W3974" s="84">
        <v>0.20974719480870621</v>
      </c>
      <c r="X3974" s="84">
        <v>0.30349377115865811</v>
      </c>
      <c r="Y3974" s="84">
        <v>0.26797236338719799</v>
      </c>
      <c r="Z3974" s="84">
        <v>0.19802395209580839</v>
      </c>
      <c r="AA3974" s="84">
        <v>0.2713708460091499</v>
      </c>
      <c r="AB3974" s="84">
        <v>0.27577647865704302</v>
      </c>
      <c r="AC3974" s="84">
        <v>0.26958819241982512</v>
      </c>
      <c r="AD3974" s="84">
        <v>0.47082634021127467</v>
      </c>
      <c r="AE3974" s="84">
        <v>0.43403268105709092</v>
      </c>
      <c r="AF3974" s="84">
        <v>0.57268307981809619</v>
      </c>
      <c r="AG3974" s="84">
        <v>0.51951189449032409</v>
      </c>
      <c r="AH3974" s="84">
        <v>0.5327780348604042</v>
      </c>
      <c r="AI3974" s="84">
        <v>0.57930819569959491</v>
      </c>
      <c r="AJ3974" s="84">
        <v>0.53305839512130926</v>
      </c>
      <c r="AK3974" s="84">
        <v>0.53224311801580815</v>
      </c>
    </row>
    <row r="3975" spans="1:37">
      <c r="A3975" s="84">
        <v>8</v>
      </c>
      <c r="B3975" s="84">
        <v>0.61232270855574189</v>
      </c>
      <c r="C3975" s="84">
        <v>0.60527788347471845</v>
      </c>
      <c r="D3975" s="84">
        <v>0.57760023672140848</v>
      </c>
      <c r="E3975" s="84">
        <v>0.68826322930800543</v>
      </c>
      <c r="F3975" s="84">
        <v>0.64297791535520143</v>
      </c>
      <c r="G3975" s="84">
        <v>0.58814397424103038</v>
      </c>
      <c r="H3975" s="84">
        <v>0.59205488194001255</v>
      </c>
      <c r="I3975" s="84">
        <v>0.61720578114246361</v>
      </c>
      <c r="J3975" s="84">
        <v>0.56449847323846292</v>
      </c>
      <c r="K3975" s="84">
        <v>0.5967078189300411</v>
      </c>
      <c r="L3975" s="84">
        <v>0.60601758563839558</v>
      </c>
      <c r="M3975" s="84">
        <v>0.56159587819538925</v>
      </c>
      <c r="N3975" s="84">
        <v>0.2405803080308031</v>
      </c>
      <c r="O3975" s="84">
        <v>0.45277495668797418</v>
      </c>
      <c r="P3975" s="84">
        <v>0.46235051907661312</v>
      </c>
      <c r="Q3975" s="84">
        <v>0.32410665415591527</v>
      </c>
      <c r="R3975" s="84">
        <v>0.39108251996450738</v>
      </c>
      <c r="S3975" s="84">
        <v>0.433382806256422</v>
      </c>
      <c r="T3975" s="84">
        <v>0.21939730270374919</v>
      </c>
      <c r="U3975" s="84">
        <v>0.30346779900920029</v>
      </c>
      <c r="V3975" s="84">
        <v>0.26988438941183912</v>
      </c>
      <c r="W3975" s="84">
        <v>0.20940921995403541</v>
      </c>
      <c r="X3975" s="84">
        <v>0.30080419627206201</v>
      </c>
      <c r="Y3975" s="84">
        <v>0.27091303603037742</v>
      </c>
      <c r="Z3975" s="84">
        <v>0.23916167664670659</v>
      </c>
      <c r="AA3975" s="84">
        <v>0.28211142332969502</v>
      </c>
      <c r="AB3975" s="84">
        <v>0.29210620856331038</v>
      </c>
      <c r="AC3975" s="84">
        <v>0.27241253644314872</v>
      </c>
      <c r="AD3975" s="84">
        <v>0.47319577450883621</v>
      </c>
      <c r="AE3975" s="84">
        <v>0.43731087351220499</v>
      </c>
      <c r="AF3975" s="84">
        <v>0.62992002509016753</v>
      </c>
      <c r="AG3975" s="84">
        <v>0.61032910144212982</v>
      </c>
      <c r="AH3975" s="84">
        <v>0.56177695511337333</v>
      </c>
      <c r="AI3975" s="84">
        <v>0.66843253349953247</v>
      </c>
      <c r="AJ3975" s="84">
        <v>0.63225551704470695</v>
      </c>
      <c r="AK3975" s="84">
        <v>0.56740256200599626</v>
      </c>
    </row>
    <row r="3976" spans="1:37">
      <c r="A3976" s="84">
        <v>9</v>
      </c>
      <c r="B3976" s="84">
        <v>0.5909714808601495</v>
      </c>
      <c r="C3976" s="84">
        <v>0.59867493341092726</v>
      </c>
      <c r="D3976" s="84">
        <v>0.56265719781032719</v>
      </c>
      <c r="E3976" s="84">
        <v>0.64721845318860238</v>
      </c>
      <c r="F3976" s="84">
        <v>0.62352053689878539</v>
      </c>
      <c r="G3976" s="84">
        <v>0.57003219871205146</v>
      </c>
      <c r="H3976" s="84">
        <v>0.53174856413529026</v>
      </c>
      <c r="I3976" s="84">
        <v>0.52674925441615061</v>
      </c>
      <c r="J3976" s="84">
        <v>0.51149392176067288</v>
      </c>
      <c r="K3976" s="84">
        <v>0.48049382716049382</v>
      </c>
      <c r="L3976" s="84">
        <v>0.4907721194357943</v>
      </c>
      <c r="M3976" s="84">
        <v>0.49990091815839882</v>
      </c>
      <c r="N3976" s="84">
        <v>0.2409240924092409</v>
      </c>
      <c r="O3976" s="84">
        <v>0.41444132465101452</v>
      </c>
      <c r="P3976" s="84">
        <v>0.46016032239695109</v>
      </c>
      <c r="Q3976" s="84">
        <v>0.38830244741574799</v>
      </c>
      <c r="R3976" s="84">
        <v>0.37260742806439329</v>
      </c>
      <c r="S3976" s="84">
        <v>0.44765384176275819</v>
      </c>
      <c r="T3976" s="84">
        <v>0.23959476027618251</v>
      </c>
      <c r="U3976" s="84">
        <v>0.28394775783310822</v>
      </c>
      <c r="V3976" s="84">
        <v>0.27007391496620131</v>
      </c>
      <c r="W3976" s="84">
        <v>0.2227254292280654</v>
      </c>
      <c r="X3976" s="84">
        <v>0.2734668754097922</v>
      </c>
      <c r="Y3976" s="84">
        <v>0.28056301033517961</v>
      </c>
      <c r="Z3976" s="84">
        <v>0.30329341317365272</v>
      </c>
      <c r="AA3976" s="84">
        <v>0.29006525626436908</v>
      </c>
      <c r="AB3976" s="84">
        <v>0.32345928998334372</v>
      </c>
      <c r="AC3976" s="84">
        <v>0.26639941690962099</v>
      </c>
      <c r="AD3976" s="84">
        <v>0.43216507058939679</v>
      </c>
      <c r="AE3976" s="84">
        <v>0.43726043978212631</v>
      </c>
      <c r="AF3976" s="84">
        <v>0.60279128116669278</v>
      </c>
      <c r="AG3976" s="84">
        <v>0.59280167632195224</v>
      </c>
      <c r="AH3976" s="84">
        <v>0.53910226746876455</v>
      </c>
      <c r="AI3976" s="84">
        <v>0.63851667186039252</v>
      </c>
      <c r="AJ3976" s="84">
        <v>0.61455271355240659</v>
      </c>
      <c r="AK3976" s="84">
        <v>0.55290269828291094</v>
      </c>
    </row>
    <row r="3977" spans="1:37">
      <c r="A3977" s="84">
        <v>10</v>
      </c>
      <c r="B3977" s="84">
        <v>0.44822327283818819</v>
      </c>
      <c r="C3977" s="84">
        <v>0.47140586879154822</v>
      </c>
      <c r="D3977" s="84">
        <v>0.47901563347635251</v>
      </c>
      <c r="E3977" s="84">
        <v>0.50186567164179108</v>
      </c>
      <c r="F3977" s="84">
        <v>0.49309367114949432</v>
      </c>
      <c r="G3977" s="84">
        <v>0.49988500459981589</v>
      </c>
      <c r="H3977" s="84">
        <v>0.46298659859604341</v>
      </c>
      <c r="I3977" s="84">
        <v>0.48839183298921762</v>
      </c>
      <c r="J3977" s="84">
        <v>0.50198767068041716</v>
      </c>
      <c r="K3977" s="84">
        <v>0.46831275720164611</v>
      </c>
      <c r="L3977" s="84">
        <v>0.47854460523905501</v>
      </c>
      <c r="M3977" s="84">
        <v>0.51390448510469644</v>
      </c>
      <c r="N3977" s="84">
        <v>0.30239273927392751</v>
      </c>
      <c r="O3977" s="84">
        <v>0.43274190015333441</v>
      </c>
      <c r="P3977" s="84">
        <v>0.48666170222085942</v>
      </c>
      <c r="Q3977" s="84">
        <v>0.45484400656814461</v>
      </c>
      <c r="R3977" s="84">
        <v>0.37308277348206359</v>
      </c>
      <c r="S3977" s="84">
        <v>0.48801233017467738</v>
      </c>
      <c r="T3977" s="84">
        <v>0.30741433825901793</v>
      </c>
      <c r="U3977" s="84">
        <v>0.29362413948401223</v>
      </c>
      <c r="V3977" s="84">
        <v>0.29515446332680528</v>
      </c>
      <c r="W3977" s="84">
        <v>0.26632418548060022</v>
      </c>
      <c r="X3977" s="84">
        <v>0.27063010985776043</v>
      </c>
      <c r="Y3977" s="84">
        <v>0.30668646148575351</v>
      </c>
      <c r="Z3977" s="84">
        <v>0.38628742514970071</v>
      </c>
      <c r="AA3977" s="84">
        <v>0.33553563549383431</v>
      </c>
      <c r="AB3977" s="84">
        <v>0.37137071752833212</v>
      </c>
      <c r="AC3977" s="84">
        <v>0.26621720116618081</v>
      </c>
      <c r="AD3977" s="84">
        <v>0.421087965248297</v>
      </c>
      <c r="AE3977" s="84">
        <v>0.44164817429897107</v>
      </c>
      <c r="AF3977" s="84">
        <v>0.46589305315979301</v>
      </c>
      <c r="AG3977" s="84">
        <v>0.49503266362627868</v>
      </c>
      <c r="AH3977" s="84">
        <v>0.50064270656589027</v>
      </c>
      <c r="AI3977" s="84">
        <v>0.46977251480211901</v>
      </c>
      <c r="AJ3977" s="84">
        <v>0.48655288904488231</v>
      </c>
      <c r="AK3977" s="84">
        <v>0.47745979831016638</v>
      </c>
    </row>
    <row r="3978" spans="1:37">
      <c r="A3978" s="84">
        <v>11</v>
      </c>
      <c r="B3978" s="84">
        <v>0.44334299222205281</v>
      </c>
      <c r="C3978" s="84">
        <v>0.45799852272981612</v>
      </c>
      <c r="D3978" s="84">
        <v>0.47827587907481389</v>
      </c>
      <c r="E3978" s="84">
        <v>0.49389416553595661</v>
      </c>
      <c r="F3978" s="84">
        <v>0.47935905106261228</v>
      </c>
      <c r="G3978" s="84">
        <v>0.50298988040478365</v>
      </c>
      <c r="H3978" s="84">
        <v>0.46171027440970003</v>
      </c>
      <c r="I3978" s="84">
        <v>0.48479008947006191</v>
      </c>
      <c r="J3978" s="84">
        <v>0.50665437575617911</v>
      </c>
      <c r="K3978" s="84">
        <v>0.46205761316872429</v>
      </c>
      <c r="L3978" s="84">
        <v>0.47256823594064862</v>
      </c>
      <c r="M3978" s="84">
        <v>0.5168108857916639</v>
      </c>
      <c r="N3978" s="84">
        <v>0.35382288228822878</v>
      </c>
      <c r="O3978" s="84">
        <v>0.45618017802736122</v>
      </c>
      <c r="P3978" s="84">
        <v>0.48841385956458883</v>
      </c>
      <c r="Q3978" s="84">
        <v>0.53850965673625784</v>
      </c>
      <c r="R3978" s="84">
        <v>0.3879769299023958</v>
      </c>
      <c r="S3978" s="84">
        <v>0.5166114853293754</v>
      </c>
      <c r="T3978" s="84">
        <v>0.4308575853390979</v>
      </c>
      <c r="U3978" s="84">
        <v>0.32682236376503898</v>
      </c>
      <c r="V3978" s="84">
        <v>0.33192242087308099</v>
      </c>
      <c r="W3978" s="84">
        <v>0.34439637690955788</v>
      </c>
      <c r="X3978" s="84">
        <v>0.29392637790534298</v>
      </c>
      <c r="Y3978" s="84">
        <v>0.32453034888368631</v>
      </c>
      <c r="Z3978" s="84">
        <v>0.50287425149700604</v>
      </c>
      <c r="AA3978" s="84">
        <v>0.41769814913727049</v>
      </c>
      <c r="AB3978" s="84">
        <v>0.41941278291257061</v>
      </c>
      <c r="AC3978" s="84">
        <v>0.2819788629737609</v>
      </c>
      <c r="AD3978" s="84">
        <v>0.42805805114029027</v>
      </c>
      <c r="AE3978" s="84">
        <v>0.45163405285454911</v>
      </c>
      <c r="AF3978" s="84">
        <v>0.45695468088442842</v>
      </c>
      <c r="AG3978" s="84">
        <v>0.48172069518057431</v>
      </c>
      <c r="AH3978" s="84">
        <v>0.50095120571751772</v>
      </c>
      <c r="AI3978" s="84">
        <v>0.4562168899968837</v>
      </c>
      <c r="AJ3978" s="84">
        <v>0.47253542754354427</v>
      </c>
      <c r="AK3978" s="84">
        <v>0.47587898609975487</v>
      </c>
    </row>
    <row r="3979" spans="1:37">
      <c r="A3979" s="84">
        <v>12</v>
      </c>
      <c r="B3979" s="84">
        <v>0.44807076406893392</v>
      </c>
      <c r="C3979" s="84">
        <v>0.46388522058329779</v>
      </c>
      <c r="D3979" s="84">
        <v>0.48305962420476412</v>
      </c>
      <c r="E3979" s="84">
        <v>0.49864314789687919</v>
      </c>
      <c r="F3979" s="84">
        <v>0.48284473116041959</v>
      </c>
      <c r="G3979" s="84">
        <v>0.50781968721251147</v>
      </c>
      <c r="H3979" s="84">
        <v>0.45931716656030619</v>
      </c>
      <c r="I3979" s="84">
        <v>0.47276898371186038</v>
      </c>
      <c r="J3979" s="84">
        <v>0.50129630696548944</v>
      </c>
      <c r="K3979" s="84">
        <v>0.4470781893004116</v>
      </c>
      <c r="L3979" s="84">
        <v>0.45736398607803652</v>
      </c>
      <c r="M3979" s="84">
        <v>0.50591188321553593</v>
      </c>
      <c r="N3979" s="84">
        <v>0.47834158415841582</v>
      </c>
      <c r="O3979" s="84">
        <v>0.49811816715454921</v>
      </c>
      <c r="P3979" s="84">
        <v>0.51561610232598876</v>
      </c>
      <c r="Q3979" s="84">
        <v>0.61678004535147413</v>
      </c>
      <c r="R3979" s="84">
        <v>0.4097952845734566</v>
      </c>
      <c r="S3979" s="84">
        <v>0.54795067930129004</v>
      </c>
      <c r="T3979" s="84">
        <v>0.54539588307414344</v>
      </c>
      <c r="U3979" s="84">
        <v>0.39834008878594868</v>
      </c>
      <c r="V3979" s="84">
        <v>0.38650578052940798</v>
      </c>
      <c r="W3979" s="84">
        <v>0.47999188860348801</v>
      </c>
      <c r="X3979" s="84">
        <v>0.35699088755971259</v>
      </c>
      <c r="Y3979" s="84">
        <v>0.35799120653229027</v>
      </c>
      <c r="Z3979" s="84">
        <v>0.62413173652694598</v>
      </c>
      <c r="AA3979" s="84">
        <v>0.50707136387914831</v>
      </c>
      <c r="AB3979" s="84">
        <v>0.48613605930957898</v>
      </c>
      <c r="AC3979" s="84">
        <v>0.39085276967930033</v>
      </c>
      <c r="AD3979" s="84">
        <v>0.44965939381972592</v>
      </c>
      <c r="AE3979" s="84">
        <v>0.50463990316723817</v>
      </c>
      <c r="AF3979" s="84">
        <v>0.4619727144425278</v>
      </c>
      <c r="AG3979" s="84">
        <v>0.4874399112535438</v>
      </c>
      <c r="AH3979" s="84">
        <v>0.50599002519409741</v>
      </c>
      <c r="AI3979" s="84">
        <v>0.46322842006855708</v>
      </c>
      <c r="AJ3979" s="84">
        <v>0.47994998464440852</v>
      </c>
      <c r="AK3979" s="84">
        <v>0.48089397656037081</v>
      </c>
    </row>
    <row r="3980" spans="1:37">
      <c r="A3980" s="84">
        <v>13</v>
      </c>
      <c r="B3980" s="84">
        <v>0.44059783437547662</v>
      </c>
      <c r="C3980" s="84">
        <v>0.449470644850818</v>
      </c>
      <c r="D3980" s="84">
        <v>0.47901563347635251</v>
      </c>
      <c r="E3980" s="84">
        <v>0.48677069199457262</v>
      </c>
      <c r="F3980" s="84">
        <v>0.4678094841713708</v>
      </c>
      <c r="G3980" s="84">
        <v>0.50218491260349574</v>
      </c>
      <c r="H3980" s="84">
        <v>0.4550095724313975</v>
      </c>
      <c r="I3980" s="84">
        <v>0.47070428997476488</v>
      </c>
      <c r="J3980" s="84">
        <v>0.50907414875842605</v>
      </c>
      <c r="K3980" s="84">
        <v>0.44938271604938268</v>
      </c>
      <c r="L3980" s="84">
        <v>0.45969957867741351</v>
      </c>
      <c r="M3980" s="84">
        <v>0.51648061298632664</v>
      </c>
      <c r="N3980" s="84">
        <v>0.58738998899889994</v>
      </c>
      <c r="O3980" s="84">
        <v>0.54834020351673729</v>
      </c>
      <c r="P3980" s="84">
        <v>0.54522756143501683</v>
      </c>
      <c r="Q3980" s="84">
        <v>0.71217452498240696</v>
      </c>
      <c r="R3980" s="84">
        <v>0.46327164406135118</v>
      </c>
      <c r="S3980" s="84">
        <v>0.6058910834570157</v>
      </c>
      <c r="T3980" s="84">
        <v>0.66645157127185906</v>
      </c>
      <c r="U3980" s="84">
        <v>0.50954127259859749</v>
      </c>
      <c r="V3980" s="84">
        <v>0.49500916040179421</v>
      </c>
      <c r="W3980" s="84">
        <v>0.6040286602676761</v>
      </c>
      <c r="X3980" s="84">
        <v>0.4562107770329038</v>
      </c>
      <c r="Y3980" s="84">
        <v>0.45506195397704557</v>
      </c>
      <c r="Z3980" s="84">
        <v>0.73970059880239536</v>
      </c>
      <c r="AA3980" s="84">
        <v>0.61313021063143003</v>
      </c>
      <c r="AB3980" s="84">
        <v>0.59485940102550705</v>
      </c>
      <c r="AC3980" s="84">
        <v>0.57625728862973769</v>
      </c>
      <c r="AD3980" s="84">
        <v>0.5232698193306351</v>
      </c>
      <c r="AE3980" s="84">
        <v>0.62830340932015327</v>
      </c>
      <c r="AF3980" s="84">
        <v>0.45083895248549472</v>
      </c>
      <c r="AG3980" s="84">
        <v>0.47294465672377661</v>
      </c>
      <c r="AH3980" s="84">
        <v>0.50167103707131477</v>
      </c>
      <c r="AI3980" s="84">
        <v>0.44920535992521032</v>
      </c>
      <c r="AJ3980" s="84">
        <v>0.46525248979949979</v>
      </c>
      <c r="AK3980" s="84">
        <v>0.47707822294903252</v>
      </c>
    </row>
    <row r="3981" spans="1:37">
      <c r="A3981" s="84">
        <v>14</v>
      </c>
      <c r="B3981" s="84">
        <v>0.44944334299222211</v>
      </c>
      <c r="C3981" s="84">
        <v>0.45083600062672052</v>
      </c>
      <c r="D3981" s="84">
        <v>0.49326823494599797</v>
      </c>
      <c r="E3981" s="84">
        <v>0.49287652645861602</v>
      </c>
      <c r="F3981" s="84">
        <v>0.46913612361158102</v>
      </c>
      <c r="G3981" s="84">
        <v>0.51621435142594285</v>
      </c>
      <c r="H3981" s="84">
        <v>0.45756222080408421</v>
      </c>
      <c r="I3981" s="84">
        <v>0.47166781371874278</v>
      </c>
      <c r="J3981" s="84">
        <v>0.5101688079737281</v>
      </c>
      <c r="K3981" s="84">
        <v>0.45267489711934161</v>
      </c>
      <c r="L3981" s="84">
        <v>0.46308847774317652</v>
      </c>
      <c r="M3981" s="84">
        <v>0.51859435894048489</v>
      </c>
      <c r="N3981" s="84">
        <v>0.70847084708470853</v>
      </c>
      <c r="O3981" s="84">
        <v>0.61164545870920195</v>
      </c>
      <c r="P3981" s="84">
        <v>0.59319286871961086</v>
      </c>
      <c r="Q3981" s="84">
        <v>0.80803815779185251</v>
      </c>
      <c r="R3981" s="84">
        <v>0.52886931169983509</v>
      </c>
      <c r="S3981" s="84">
        <v>0.65184381778741851</v>
      </c>
      <c r="T3981" s="84">
        <v>0.74949990320707227</v>
      </c>
      <c r="U3981" s="84">
        <v>0.61388406356559233</v>
      </c>
      <c r="V3981" s="84">
        <v>0.60859814264956724</v>
      </c>
      <c r="W3981" s="84">
        <v>0.71691226172772737</v>
      </c>
      <c r="X3981" s="84">
        <v>0.5557250478369663</v>
      </c>
      <c r="Y3981" s="84">
        <v>0.56586535716325015</v>
      </c>
      <c r="Z3981" s="84">
        <v>0.85083832335329346</v>
      </c>
      <c r="AA3981" s="84">
        <v>0.71411486031443772</v>
      </c>
      <c r="AB3981" s="84">
        <v>0.69678957510042794</v>
      </c>
      <c r="AC3981" s="84">
        <v>0.74262026239067058</v>
      </c>
      <c r="AD3981" s="84">
        <v>0.60053312271695158</v>
      </c>
      <c r="AE3981" s="84">
        <v>0.7087452087956424</v>
      </c>
      <c r="AF3981" s="84">
        <v>0.45585698604359409</v>
      </c>
      <c r="AG3981" s="84">
        <v>0.47489214840379629</v>
      </c>
      <c r="AH3981" s="84">
        <v>0.51653041287469781</v>
      </c>
      <c r="AI3981" s="84">
        <v>0.45045185416017453</v>
      </c>
      <c r="AJ3981" s="84">
        <v>0.4661738252972405</v>
      </c>
      <c r="AK3981" s="84">
        <v>0.49103297901335519</v>
      </c>
    </row>
    <row r="3982" spans="1:37">
      <c r="A3982" s="84">
        <v>15</v>
      </c>
      <c r="B3982" s="84">
        <v>0.44288546591429012</v>
      </c>
      <c r="C3982" s="84">
        <v>0.44707567652259561</v>
      </c>
      <c r="D3982" s="84">
        <v>0.48503230260886721</v>
      </c>
      <c r="E3982" s="84">
        <v>0.49016282225237451</v>
      </c>
      <c r="F3982" s="84">
        <v>0.4675493587909374</v>
      </c>
      <c r="G3982" s="84">
        <v>0.51034958601655922</v>
      </c>
      <c r="H3982" s="84">
        <v>0.45899808551372051</v>
      </c>
      <c r="I3982" s="84">
        <v>0.48440009176416599</v>
      </c>
      <c r="J3982" s="84">
        <v>0.51287664919052844</v>
      </c>
      <c r="K3982" s="84">
        <v>0.51193415637860085</v>
      </c>
      <c r="L3982" s="84">
        <v>0.48422330097087379</v>
      </c>
      <c r="M3982" s="84">
        <v>0.52282185084880106</v>
      </c>
      <c r="N3982" s="84">
        <v>0.82405115511551152</v>
      </c>
      <c r="O3982" s="84">
        <v>0.70089810223629445</v>
      </c>
      <c r="P3982" s="84">
        <v>0.65797888650400793</v>
      </c>
      <c r="Q3982" s="84">
        <v>0.89053092501368414</v>
      </c>
      <c r="R3982" s="84">
        <v>0.63078336924832035</v>
      </c>
      <c r="S3982" s="84">
        <v>0.69420025117022488</v>
      </c>
      <c r="T3982" s="84">
        <v>0.81254436342517922</v>
      </c>
      <c r="U3982" s="84">
        <v>0.71714598211413516</v>
      </c>
      <c r="V3982" s="84">
        <v>0.71887042769600118</v>
      </c>
      <c r="W3982" s="84">
        <v>0.82215763147221832</v>
      </c>
      <c r="X3982" s="84">
        <v>0.68400840324889933</v>
      </c>
      <c r="Y3982" s="84">
        <v>0.68788899674527482</v>
      </c>
      <c r="Z3982" s="84">
        <v>0.9244311377245511</v>
      </c>
      <c r="AA3982" s="84">
        <v>0.82400548059729228</v>
      </c>
      <c r="AB3982" s="84">
        <v>0.80381462490610411</v>
      </c>
      <c r="AC3982" s="84">
        <v>0.87099125364431496</v>
      </c>
      <c r="AD3982" s="84">
        <v>0.7177608845888046</v>
      </c>
      <c r="AE3982" s="84">
        <v>0.78056284042767798</v>
      </c>
      <c r="AF3982" s="84">
        <v>0.45099576603418529</v>
      </c>
      <c r="AG3982" s="84">
        <v>0.47185997781338579</v>
      </c>
      <c r="AH3982" s="84">
        <v>0.50866368450820099</v>
      </c>
      <c r="AI3982" s="84">
        <v>0.44686818323465249</v>
      </c>
      <c r="AJ3982" s="84">
        <v>0.46257622954415839</v>
      </c>
      <c r="AK3982" s="84">
        <v>0.48187517034614352</v>
      </c>
    </row>
    <row r="3983" spans="1:37">
      <c r="A3983" s="84">
        <v>16</v>
      </c>
      <c r="B3983" s="84">
        <v>0.44883330791520509</v>
      </c>
      <c r="C3983" s="84">
        <v>0.46274369362311701</v>
      </c>
      <c r="D3983" s="84">
        <v>0.48596932485081629</v>
      </c>
      <c r="E3983" s="84">
        <v>0.50271370420624151</v>
      </c>
      <c r="F3983" s="84">
        <v>0.48463959628540981</v>
      </c>
      <c r="G3983" s="84">
        <v>0.51218951241950317</v>
      </c>
      <c r="H3983" s="84">
        <v>0.48261008296107211</v>
      </c>
      <c r="I3983" s="84">
        <v>0.5339986235375086</v>
      </c>
      <c r="J3983" s="84">
        <v>0.55977415451979018</v>
      </c>
      <c r="K3983" s="84">
        <v>0.61481481481481481</v>
      </c>
      <c r="L3983" s="84">
        <v>0.54767356658728716</v>
      </c>
      <c r="M3983" s="84">
        <v>0.58174251932095911</v>
      </c>
      <c r="N3983" s="84">
        <v>0.91102860286028609</v>
      </c>
      <c r="O3983" s="84">
        <v>0.81046259234920426</v>
      </c>
      <c r="P3983" s="84">
        <v>0.78706907880327637</v>
      </c>
      <c r="Q3983" s="84">
        <v>0.95253733677379004</v>
      </c>
      <c r="R3983" s="84">
        <v>0.76876029915071609</v>
      </c>
      <c r="S3983" s="84">
        <v>0.80597100125585108</v>
      </c>
      <c r="T3983" s="84">
        <v>0.91643543911724845</v>
      </c>
      <c r="U3983" s="84">
        <v>0.83626069613330789</v>
      </c>
      <c r="V3983" s="84">
        <v>0.84509444690125723</v>
      </c>
      <c r="W3983" s="84">
        <v>0.92496958226307946</v>
      </c>
      <c r="X3983" s="84">
        <v>0.82555229951962328</v>
      </c>
      <c r="Y3983" s="84">
        <v>0.84077542397076455</v>
      </c>
      <c r="Z3983" s="84">
        <v>0.94532934131736535</v>
      </c>
      <c r="AA3983" s="84">
        <v>0.92702213139499756</v>
      </c>
      <c r="AB3983" s="84">
        <v>0.89594696103726457</v>
      </c>
      <c r="AC3983" s="84">
        <v>0.9795007288629739</v>
      </c>
      <c r="AD3983" s="84">
        <v>0.87601935038009704</v>
      </c>
      <c r="AE3983" s="84">
        <v>0.89171878152108108</v>
      </c>
      <c r="AF3983" s="84">
        <v>0.46212952799121843</v>
      </c>
      <c r="AG3983" s="84">
        <v>0.48822876864291859</v>
      </c>
      <c r="AH3983" s="84">
        <v>0.509589181963083</v>
      </c>
      <c r="AI3983" s="84">
        <v>0.46338423184792771</v>
      </c>
      <c r="AJ3983" s="84">
        <v>0.47984030184705839</v>
      </c>
      <c r="AK3983" s="84">
        <v>0.48220223494140108</v>
      </c>
    </row>
    <row r="3984" spans="1:37">
      <c r="A3984" s="84">
        <v>17</v>
      </c>
      <c r="B3984" s="84">
        <v>0.50251639469269482</v>
      </c>
      <c r="C3984" s="84">
        <v>0.52040199655303609</v>
      </c>
      <c r="D3984" s="84">
        <v>0.54297973072939798</v>
      </c>
      <c r="E3984" s="84">
        <v>0.56343283582089543</v>
      </c>
      <c r="F3984" s="84">
        <v>0.54457248393725799</v>
      </c>
      <c r="G3984" s="84">
        <v>0.57204461821527131</v>
      </c>
      <c r="H3984" s="84">
        <v>0.54211869814933</v>
      </c>
      <c r="I3984" s="84">
        <v>0.6152787336545078</v>
      </c>
      <c r="J3984" s="84">
        <v>0.63628507230512188</v>
      </c>
      <c r="K3984" s="84">
        <v>0.76148148148148154</v>
      </c>
      <c r="L3984" s="84">
        <v>0.63686114673017058</v>
      </c>
      <c r="M3984" s="84">
        <v>0.65255300878525668</v>
      </c>
      <c r="N3984" s="84">
        <v>0.985973597359736</v>
      </c>
      <c r="O3984" s="84">
        <v>0.92273532867355668</v>
      </c>
      <c r="P3984" s="84">
        <v>0.9221604100048183</v>
      </c>
      <c r="Q3984" s="84">
        <v>0.99085151301900098</v>
      </c>
      <c r="R3984" s="84">
        <v>0.91252059830143217</v>
      </c>
      <c r="S3984" s="84">
        <v>0.94474255051946565</v>
      </c>
      <c r="T3984" s="84">
        <v>0.96625153255468821</v>
      </c>
      <c r="U3984" s="84">
        <v>0.93418259023354577</v>
      </c>
      <c r="V3984" s="84">
        <v>0.96825446964432382</v>
      </c>
      <c r="W3984" s="84">
        <v>0.98979315938894119</v>
      </c>
      <c r="X3984" s="84">
        <v>0.94402740422571019</v>
      </c>
      <c r="Y3984" s="84">
        <v>0.97045052246902286</v>
      </c>
      <c r="Z3984" s="84">
        <v>0.96904191616766466</v>
      </c>
      <c r="AA3984" s="84">
        <v>0.99655140382248431</v>
      </c>
      <c r="AB3984" s="84">
        <v>0.98634834579836039</v>
      </c>
      <c r="AC3984" s="84">
        <v>1</v>
      </c>
      <c r="AD3984" s="84">
        <v>0.96728206140783957</v>
      </c>
      <c r="AE3984" s="84">
        <v>0.97942303812789977</v>
      </c>
      <c r="AF3984" s="84">
        <v>0.51858240551983681</v>
      </c>
      <c r="AG3984" s="84">
        <v>0.54828053740909644</v>
      </c>
      <c r="AH3984" s="84">
        <v>0.5691295182271584</v>
      </c>
      <c r="AI3984" s="84">
        <v>0.52150202555313174</v>
      </c>
      <c r="AJ3984" s="84">
        <v>0.53974904575966332</v>
      </c>
      <c r="AK3984" s="84">
        <v>0.53949304987735103</v>
      </c>
    </row>
    <row r="3985" spans="1:37">
      <c r="A3985" s="84">
        <v>18</v>
      </c>
      <c r="B3985" s="84">
        <v>0.59264907732194605</v>
      </c>
      <c r="C3985" s="84">
        <v>0.61353716677485026</v>
      </c>
      <c r="D3985" s="84">
        <v>0.64028209301178685</v>
      </c>
      <c r="E3985" s="84">
        <v>0.6575644504748982</v>
      </c>
      <c r="F3985" s="84">
        <v>0.63730718206175407</v>
      </c>
      <c r="G3985" s="84">
        <v>0.66588086476540931</v>
      </c>
      <c r="H3985" s="84">
        <v>0.62316528398213122</v>
      </c>
      <c r="I3985" s="84">
        <v>0.71527873365450778</v>
      </c>
      <c r="J3985" s="84">
        <v>0.72581667338825817</v>
      </c>
      <c r="K3985" s="84">
        <v>0.86534979423868319</v>
      </c>
      <c r="L3985" s="84">
        <v>0.73671917933687503</v>
      </c>
      <c r="M3985" s="84">
        <v>0.73584781029130053</v>
      </c>
      <c r="N3985" s="84">
        <v>1</v>
      </c>
      <c r="O3985" s="84">
        <v>1</v>
      </c>
      <c r="P3985" s="84">
        <v>1</v>
      </c>
      <c r="Q3985" s="84">
        <v>1</v>
      </c>
      <c r="R3985" s="84">
        <v>1</v>
      </c>
      <c r="S3985" s="84">
        <v>1</v>
      </c>
      <c r="T3985" s="84">
        <v>1</v>
      </c>
      <c r="U3985" s="84">
        <v>1</v>
      </c>
      <c r="V3985" s="84">
        <v>1</v>
      </c>
      <c r="W3985" s="84">
        <v>1</v>
      </c>
      <c r="X3985" s="84">
        <v>1</v>
      </c>
      <c r="Y3985" s="84">
        <v>1</v>
      </c>
      <c r="Z3985" s="84">
        <v>0.98952095808383234</v>
      </c>
      <c r="AA3985" s="84">
        <v>1</v>
      </c>
      <c r="AB3985" s="84">
        <v>1</v>
      </c>
      <c r="AC3985" s="84">
        <v>0.97658527696793007</v>
      </c>
      <c r="AD3985" s="84">
        <v>0.9813999407641425</v>
      </c>
      <c r="AE3985" s="84">
        <v>1</v>
      </c>
      <c r="AF3985" s="84">
        <v>0.61016151795515117</v>
      </c>
      <c r="AG3985" s="84">
        <v>0.64452113891285578</v>
      </c>
      <c r="AH3985" s="84">
        <v>0.66892899377860049</v>
      </c>
      <c r="AI3985" s="84">
        <v>0.61498909317544403</v>
      </c>
      <c r="AJ3985" s="84">
        <v>0.63655508270082928</v>
      </c>
      <c r="AK3985" s="84">
        <v>0.63870264377214514</v>
      </c>
    </row>
    <row r="3986" spans="1:37">
      <c r="A3986" s="84">
        <v>19</v>
      </c>
      <c r="B3986" s="84">
        <v>0.68918712825987494</v>
      </c>
      <c r="C3986" s="84">
        <v>0.71743850303288015</v>
      </c>
      <c r="D3986" s="84">
        <v>0.74202298170340797</v>
      </c>
      <c r="E3986" s="84">
        <v>0.76322930800542743</v>
      </c>
      <c r="F3986" s="84">
        <v>0.74364643758291527</v>
      </c>
      <c r="G3986" s="84">
        <v>0.76621435142594285</v>
      </c>
      <c r="H3986" s="84">
        <v>0.70596681557115493</v>
      </c>
      <c r="I3986" s="84">
        <v>0.80392291810048178</v>
      </c>
      <c r="J3986" s="84">
        <v>0.80019588638589623</v>
      </c>
      <c r="K3986" s="84">
        <v>0.90469135802469147</v>
      </c>
      <c r="L3986" s="84">
        <v>0.80877908041765922</v>
      </c>
      <c r="M3986" s="84">
        <v>0.80025100733205612</v>
      </c>
      <c r="N3986" s="84">
        <v>0.93316831683168333</v>
      </c>
      <c r="O3986" s="84">
        <v>0.98293406615289625</v>
      </c>
      <c r="P3986" s="84">
        <v>0.96898681501598827</v>
      </c>
      <c r="Q3986" s="84">
        <v>0.96199859254046471</v>
      </c>
      <c r="R3986" s="84">
        <v>0.97686652300671795</v>
      </c>
      <c r="S3986" s="84">
        <v>0.93994748258933669</v>
      </c>
      <c r="T3986" s="84">
        <v>0.99044976447054267</v>
      </c>
      <c r="U3986" s="84">
        <v>0.96695618606446654</v>
      </c>
      <c r="V3986" s="84">
        <v>0.9161033546023124</v>
      </c>
      <c r="W3986" s="84">
        <v>0.94078680546167348</v>
      </c>
      <c r="X3986" s="84">
        <v>0.94717193207819839</v>
      </c>
      <c r="Y3986" s="84">
        <v>0.94452692285730611</v>
      </c>
      <c r="Z3986" s="84">
        <v>1</v>
      </c>
      <c r="AA3986" s="84">
        <v>0.95984765797357274</v>
      </c>
      <c r="AB3986" s="84">
        <v>0.97070446454815629</v>
      </c>
      <c r="AC3986" s="84">
        <v>0.93740889212827982</v>
      </c>
      <c r="AD3986" s="84">
        <v>0.98720505479316856</v>
      </c>
      <c r="AE3986" s="84">
        <v>0.96298164212225135</v>
      </c>
      <c r="AF3986" s="84">
        <v>0.71083581621452074</v>
      </c>
      <c r="AG3986" s="84">
        <v>0.75256994946382338</v>
      </c>
      <c r="AH3986" s="84">
        <v>0.7737672888066226</v>
      </c>
      <c r="AI3986" s="84">
        <v>0.71922717357432209</v>
      </c>
      <c r="AJ3986" s="84">
        <v>0.74446101873382187</v>
      </c>
      <c r="AK3986" s="84">
        <v>0.74161896974652508</v>
      </c>
    </row>
    <row r="3987" spans="1:37">
      <c r="A3987" s="84">
        <v>20</v>
      </c>
      <c r="B3987" s="84">
        <v>0.76437395150221144</v>
      </c>
      <c r="C3987" s="84">
        <v>0.80558229066410003</v>
      </c>
      <c r="D3987" s="84">
        <v>0.81718202889973868</v>
      </c>
      <c r="E3987" s="84">
        <v>0.84854138398914514</v>
      </c>
      <c r="F3987" s="84">
        <v>0.83255729261504074</v>
      </c>
      <c r="G3987" s="84">
        <v>0.84124885004599792</v>
      </c>
      <c r="H3987" s="84">
        <v>0.84716017868538607</v>
      </c>
      <c r="I3987" s="84">
        <v>0.91181463638449201</v>
      </c>
      <c r="J3987" s="84">
        <v>0.91663305870830214</v>
      </c>
      <c r="K3987" s="84">
        <v>0.93366255144032917</v>
      </c>
      <c r="L3987" s="84">
        <v>0.91610185015570644</v>
      </c>
      <c r="M3987" s="84">
        <v>0.91472356166193258</v>
      </c>
      <c r="N3987" s="84">
        <v>0.87396864686468634</v>
      </c>
      <c r="O3987" s="84">
        <v>0.96148714578728289</v>
      </c>
      <c r="P3987" s="84">
        <v>0.95807963555127229</v>
      </c>
      <c r="Q3987" s="84">
        <v>0.9164907342247246</v>
      </c>
      <c r="R3987" s="84">
        <v>0.91801876029915053</v>
      </c>
      <c r="S3987" s="84">
        <v>0.93954789359515922</v>
      </c>
      <c r="T3987" s="84">
        <v>0.93760082596631611</v>
      </c>
      <c r="U3987" s="84">
        <v>0.92157241201827222</v>
      </c>
      <c r="V3987" s="84">
        <v>0.86044601680459931</v>
      </c>
      <c r="W3987" s="84">
        <v>0.86284980397458422</v>
      </c>
      <c r="X3987" s="84">
        <v>0.89577562790199783</v>
      </c>
      <c r="Y3987" s="84">
        <v>0.88979615143036594</v>
      </c>
      <c r="Z3987" s="84">
        <v>0.99898203592814372</v>
      </c>
      <c r="AA3987" s="84">
        <v>0.91427277582963717</v>
      </c>
      <c r="AB3987" s="84">
        <v>0.9311211992553643</v>
      </c>
      <c r="AC3987" s="84">
        <v>0.88957725947521871</v>
      </c>
      <c r="AD3987" s="84">
        <v>1</v>
      </c>
      <c r="AE3987" s="84">
        <v>0.98017954407908003</v>
      </c>
      <c r="AF3987" s="84">
        <v>0.79300611572839885</v>
      </c>
      <c r="AG3987" s="84">
        <v>0.84383088869715273</v>
      </c>
      <c r="AH3987" s="84">
        <v>0.85135482544089669</v>
      </c>
      <c r="AI3987" s="84">
        <v>0.80881894671237142</v>
      </c>
      <c r="AJ3987" s="84">
        <v>0.83690168034045553</v>
      </c>
      <c r="AK3987" s="84">
        <v>0.81771599890978486</v>
      </c>
    </row>
    <row r="3988" spans="1:37">
      <c r="A3988" s="84">
        <v>21</v>
      </c>
      <c r="B3988" s="84">
        <v>0.99145950892176293</v>
      </c>
      <c r="C3988" s="84">
        <v>0.98681648275398959</v>
      </c>
      <c r="D3988" s="84">
        <v>0.97854712235537811</v>
      </c>
      <c r="E3988" s="84">
        <v>0.95827679782903674</v>
      </c>
      <c r="F3988" s="84">
        <v>0.96069505501651842</v>
      </c>
      <c r="G3988" s="84">
        <v>0.96055657773689052</v>
      </c>
      <c r="H3988" s="84">
        <v>1</v>
      </c>
      <c r="I3988" s="84">
        <v>1</v>
      </c>
      <c r="J3988" s="84">
        <v>1</v>
      </c>
      <c r="K3988" s="84">
        <v>1</v>
      </c>
      <c r="L3988" s="84">
        <v>1</v>
      </c>
      <c r="M3988" s="84">
        <v>1</v>
      </c>
      <c r="N3988" s="84">
        <v>0.82762651265126519</v>
      </c>
      <c r="O3988" s="84">
        <v>0.98367086843100926</v>
      </c>
      <c r="P3988" s="84">
        <v>0.95129002584432065</v>
      </c>
      <c r="Q3988" s="84">
        <v>0.87317225740871085</v>
      </c>
      <c r="R3988" s="84">
        <v>0.92603625301052084</v>
      </c>
      <c r="S3988" s="84">
        <v>0.98453019751113136</v>
      </c>
      <c r="T3988" s="84">
        <v>0.8747499516035363</v>
      </c>
      <c r="U3988" s="84">
        <v>0.87993308885028632</v>
      </c>
      <c r="V3988" s="84">
        <v>0.81435971950217967</v>
      </c>
      <c r="W3988" s="84">
        <v>0.80255508990131119</v>
      </c>
      <c r="X3988" s="84">
        <v>0.84884856756720573</v>
      </c>
      <c r="Y3988" s="84">
        <v>0.84671386969679663</v>
      </c>
      <c r="Z3988" s="84">
        <v>0.94101796407185634</v>
      </c>
      <c r="AA3988" s="84">
        <v>0.86156847263184777</v>
      </c>
      <c r="AB3988" s="84">
        <v>0.85538391195009644</v>
      </c>
      <c r="AC3988" s="84">
        <v>0.82780612244897966</v>
      </c>
      <c r="AD3988" s="84">
        <v>0.97391647744101106</v>
      </c>
      <c r="AE3988" s="84">
        <v>0.97301795440790784</v>
      </c>
      <c r="AF3988" s="84">
        <v>0.97977105221891148</v>
      </c>
      <c r="AG3988" s="84">
        <v>0.97280907185997767</v>
      </c>
      <c r="AH3988" s="84">
        <v>0.97141241194920058</v>
      </c>
      <c r="AI3988" s="84">
        <v>0.97709566843253337</v>
      </c>
      <c r="AJ3988" s="84">
        <v>0.98381081911113089</v>
      </c>
      <c r="AK3988" s="84">
        <v>0.98855273916598563</v>
      </c>
    </row>
    <row r="3989" spans="1:37">
      <c r="A3989" s="84">
        <v>22</v>
      </c>
      <c r="B3989" s="84">
        <v>1</v>
      </c>
      <c r="C3989" s="84">
        <v>1</v>
      </c>
      <c r="D3989" s="84">
        <v>1</v>
      </c>
      <c r="E3989" s="84">
        <v>1</v>
      </c>
      <c r="F3989" s="84">
        <v>1</v>
      </c>
      <c r="G3989" s="84">
        <v>1</v>
      </c>
      <c r="H3989" s="84">
        <v>0.99106573069559634</v>
      </c>
      <c r="I3989" s="84">
        <v>0.92780454232622134</v>
      </c>
      <c r="J3989" s="84">
        <v>0.94636169845019313</v>
      </c>
      <c r="K3989" s="84">
        <v>0.91950617283950631</v>
      </c>
      <c r="L3989" s="84">
        <v>0.91543780912255002</v>
      </c>
      <c r="M3989" s="84">
        <v>0.935861021203514</v>
      </c>
      <c r="N3989" s="84">
        <v>0.69059405940594065</v>
      </c>
      <c r="O3989" s="84">
        <v>0.85580580281577934</v>
      </c>
      <c r="P3989" s="84">
        <v>0.83481536641990439</v>
      </c>
      <c r="Q3989" s="84">
        <v>0.69989835014465573</v>
      </c>
      <c r="R3989" s="84">
        <v>0.77742743059956898</v>
      </c>
      <c r="S3989" s="84">
        <v>0.81367736042927274</v>
      </c>
      <c r="T3989" s="84">
        <v>0.72052655352648898</v>
      </c>
      <c r="U3989" s="84">
        <v>0.73967702502734356</v>
      </c>
      <c r="V3989" s="84">
        <v>0.654463326805231</v>
      </c>
      <c r="W3989" s="84">
        <v>0.66479653913748815</v>
      </c>
      <c r="X3989" s="84">
        <v>0.7000388048117967</v>
      </c>
      <c r="Y3989" s="84">
        <v>0.67212927539542044</v>
      </c>
      <c r="Z3989" s="84">
        <v>0.78299401197604801</v>
      </c>
      <c r="AA3989" s="84">
        <v>0.70810013701493235</v>
      </c>
      <c r="AB3989" s="84">
        <v>0.6899964074594207</v>
      </c>
      <c r="AC3989" s="84">
        <v>0.68868440233236139</v>
      </c>
      <c r="AD3989" s="84">
        <v>0.81200513377431149</v>
      </c>
      <c r="AE3989" s="84">
        <v>0.85878555577970561</v>
      </c>
      <c r="AF3989" s="84">
        <v>1</v>
      </c>
      <c r="AG3989" s="84">
        <v>1</v>
      </c>
      <c r="AH3989" s="84">
        <v>1</v>
      </c>
      <c r="AI3989" s="84">
        <v>1</v>
      </c>
      <c r="AJ3989" s="84">
        <v>1</v>
      </c>
      <c r="AK3989" s="84">
        <v>1</v>
      </c>
    </row>
    <row r="3990" spans="1:37">
      <c r="A3990" s="84">
        <v>23</v>
      </c>
      <c r="B3990" s="84">
        <v>0.90407198413908796</v>
      </c>
      <c r="C3990" s="84">
        <v>0.87570785862971967</v>
      </c>
      <c r="D3990" s="84">
        <v>0.91714750702766701</v>
      </c>
      <c r="E3990" s="84">
        <v>0.90332428765264594</v>
      </c>
      <c r="F3990" s="84">
        <v>0.88515464453866799</v>
      </c>
      <c r="G3990" s="84">
        <v>0.92220561177552884</v>
      </c>
      <c r="H3990" s="84">
        <v>0.8781110402042116</v>
      </c>
      <c r="I3990" s="84">
        <v>0.78414774030740997</v>
      </c>
      <c r="J3990" s="84">
        <v>0.80111770467246635</v>
      </c>
      <c r="K3990" s="84">
        <v>0.76987654320987653</v>
      </c>
      <c r="L3990" s="84">
        <v>0.76263967759662965</v>
      </c>
      <c r="M3990" s="84">
        <v>0.78941805931699582</v>
      </c>
      <c r="N3990" s="84">
        <v>0.51464521452145207</v>
      </c>
      <c r="O3990" s="84">
        <v>0.66537228428619766</v>
      </c>
      <c r="P3990" s="84">
        <v>0.68964913049191789</v>
      </c>
      <c r="Q3990" s="84">
        <v>0.51599030416764424</v>
      </c>
      <c r="R3990" s="84">
        <v>0.59186842438838871</v>
      </c>
      <c r="S3990" s="84">
        <v>0.65492636145678729</v>
      </c>
      <c r="T3990" s="84">
        <v>0.53720074853197397</v>
      </c>
      <c r="U3990" s="84">
        <v>0.52590876922087126</v>
      </c>
      <c r="V3990" s="84">
        <v>0.49390359466801442</v>
      </c>
      <c r="W3990" s="84">
        <v>0.50675949709341628</v>
      </c>
      <c r="X3990" s="84">
        <v>0.49745092529404678</v>
      </c>
      <c r="Y3990" s="84">
        <v>0.50051390395706041</v>
      </c>
      <c r="Z3990" s="84">
        <v>0.59982035928143718</v>
      </c>
      <c r="AA3990" s="84">
        <v>0.53202433756763667</v>
      </c>
      <c r="AB3990" s="84">
        <v>0.51944870831836443</v>
      </c>
      <c r="AC3990" s="84">
        <v>0.46537900874635568</v>
      </c>
      <c r="AD3990" s="84">
        <v>0.62651791884687558</v>
      </c>
      <c r="AE3990" s="84">
        <v>0.65503328626185198</v>
      </c>
      <c r="AF3990" s="84">
        <v>0.89477810882860265</v>
      </c>
      <c r="AG3990" s="84">
        <v>0.8728460495501047</v>
      </c>
      <c r="AH3990" s="84">
        <v>0.91007249730063255</v>
      </c>
      <c r="AI3990" s="84">
        <v>0.87831100031162357</v>
      </c>
      <c r="AJ3990" s="84">
        <v>0.86807353134734377</v>
      </c>
      <c r="AK3990" s="84">
        <v>0.90842191332788247</v>
      </c>
    </row>
    <row r="3991" spans="1:37">
      <c r="A3991" s="84">
        <v>24</v>
      </c>
      <c r="B3991" s="84">
        <v>0.76483147780997418</v>
      </c>
      <c r="C3991" s="84">
        <v>0.74002283053920359</v>
      </c>
      <c r="D3991" s="84">
        <v>0.76214430142526024</v>
      </c>
      <c r="E3991" s="84">
        <v>0.78154681139755755</v>
      </c>
      <c r="F3991" s="84">
        <v>0.75459771609915993</v>
      </c>
      <c r="G3991" s="84">
        <v>0.76966421343146263</v>
      </c>
      <c r="H3991" s="84">
        <v>0.72894065092533511</v>
      </c>
      <c r="I3991" s="84">
        <v>0.61445285615966971</v>
      </c>
      <c r="J3991" s="84">
        <v>0.63392291294578562</v>
      </c>
      <c r="K3991" s="84">
        <v>0.59934156378600822</v>
      </c>
      <c r="L3991" s="84">
        <v>0.58616504854368934</v>
      </c>
      <c r="M3991" s="84">
        <v>0.619856001056873</v>
      </c>
      <c r="N3991" s="84">
        <v>0.34261551155115522</v>
      </c>
      <c r="O3991" s="84">
        <v>0.47248939602126772</v>
      </c>
      <c r="P3991" s="84">
        <v>0.52928292960707868</v>
      </c>
      <c r="Q3991" s="84">
        <v>0.37055281882868102</v>
      </c>
      <c r="R3991" s="84">
        <v>0.41923881353783737</v>
      </c>
      <c r="S3991" s="84">
        <v>0.49275031396278107</v>
      </c>
      <c r="T3991" s="84">
        <v>0.36329612183003163</v>
      </c>
      <c r="U3991" s="84">
        <v>0.34578910120311401</v>
      </c>
      <c r="V3991" s="84">
        <v>0.33236464716659297</v>
      </c>
      <c r="W3991" s="84">
        <v>0.34906042990401509</v>
      </c>
      <c r="X3991" s="84">
        <v>0.3260273239398927</v>
      </c>
      <c r="Y3991" s="84">
        <v>0.34462970364871809</v>
      </c>
      <c r="Z3991" s="84">
        <v>0.42449101796407179</v>
      </c>
      <c r="AA3991" s="84">
        <v>0.36320568495854721</v>
      </c>
      <c r="AB3991" s="84">
        <v>0.37731473921421338</v>
      </c>
      <c r="AC3991" s="84">
        <v>0.29446064139941702</v>
      </c>
      <c r="AD3991" s="84">
        <v>0.45348997926744999</v>
      </c>
      <c r="AE3991" s="84">
        <v>0.48476901351623958</v>
      </c>
      <c r="AF3991" s="84">
        <v>0.7608593382468245</v>
      </c>
      <c r="AG3991" s="84">
        <v>0.72966843337852827</v>
      </c>
      <c r="AH3991" s="84">
        <v>0.74934443930279204</v>
      </c>
      <c r="AI3991" s="84">
        <v>0.76285447179806787</v>
      </c>
      <c r="AJ3991" s="84">
        <v>0.74070986706444975</v>
      </c>
      <c r="AK3991" s="84">
        <v>0.74581629871899724</v>
      </c>
    </row>
    <row r="4001" spans="1:50">
      <c r="A4001" s="84" t="s">
        <v>159</v>
      </c>
      <c r="B4001" s="83"/>
      <c r="C4001" s="83"/>
      <c r="D4001" s="83">
        <v>2015</v>
      </c>
      <c r="E4001" s="83"/>
      <c r="F4001" s="84" t="s">
        <v>1</v>
      </c>
      <c r="G4001" s="158">
        <v>10120.643999999969</v>
      </c>
      <c r="H4001" s="83" t="s">
        <v>2</v>
      </c>
      <c r="I4001" s="83"/>
      <c r="J4001" s="83"/>
      <c r="K4001" s="83" t="s">
        <v>3</v>
      </c>
      <c r="L4001" s="83" t="s">
        <v>4</v>
      </c>
      <c r="M4001" s="83"/>
      <c r="N4001" s="83"/>
      <c r="O4001" s="83"/>
      <c r="P4001" s="83"/>
      <c r="Q4001" s="83"/>
      <c r="R4001" s="83"/>
      <c r="S4001" s="83"/>
      <c r="T4001" s="104"/>
      <c r="U4001" s="83"/>
      <c r="V4001" s="83"/>
      <c r="W4001" s="83"/>
      <c r="X4001" s="83"/>
      <c r="Y4001" s="83"/>
      <c r="Z4001" s="83"/>
      <c r="AA4001" s="83"/>
      <c r="AB4001" s="83"/>
      <c r="AC4001" s="83"/>
      <c r="AD4001" s="83"/>
      <c r="AE4001" s="83"/>
      <c r="AF4001" s="83"/>
      <c r="AG4001" s="83"/>
      <c r="AH4001" s="83"/>
      <c r="AI4001" s="83"/>
      <c r="AJ4001" s="83"/>
      <c r="AK4001" s="83"/>
    </row>
    <row r="4002" spans="1:50">
      <c r="A4002" s="83">
        <v>101</v>
      </c>
      <c r="B4002" s="84" t="s">
        <v>155</v>
      </c>
      <c r="C4002" s="83"/>
      <c r="D4002" s="83"/>
      <c r="E4002" s="83"/>
      <c r="F4002" s="83" t="s">
        <v>9</v>
      </c>
      <c r="G4002" s="83">
        <v>0</v>
      </c>
      <c r="H4002" s="83" t="s">
        <v>2</v>
      </c>
      <c r="I4002" s="83"/>
      <c r="J4002" s="83"/>
      <c r="K4002" s="83" t="s">
        <v>10</v>
      </c>
      <c r="L4002" s="83" t="s">
        <v>4</v>
      </c>
      <c r="M4002" s="83"/>
      <c r="N4002" s="83" t="s">
        <v>11</v>
      </c>
      <c r="O4002" s="83"/>
      <c r="P4002" s="83"/>
      <c r="Q4002" s="83"/>
      <c r="R4002" s="83"/>
      <c r="S4002" s="83"/>
      <c r="T4002" s="83"/>
      <c r="U4002" s="83"/>
      <c r="V4002" s="83"/>
      <c r="W4002" s="83"/>
      <c r="X4002" s="83"/>
      <c r="Y4002" s="83"/>
      <c r="Z4002" s="83"/>
      <c r="AA4002" s="83"/>
      <c r="AB4002" s="83"/>
      <c r="AC4002" s="83"/>
      <c r="AD4002" s="83"/>
      <c r="AE4002" s="83"/>
      <c r="AF4002" s="83"/>
      <c r="AG4002" s="83"/>
      <c r="AH4002" s="83"/>
      <c r="AI4002" s="83"/>
      <c r="AJ4002" s="83"/>
      <c r="AK4002" s="83"/>
    </row>
    <row r="4003" spans="1:50">
      <c r="A4003" s="84"/>
      <c r="B4003" s="84">
        <v>1</v>
      </c>
      <c r="C4003" s="84" t="s">
        <v>22</v>
      </c>
      <c r="D4003" s="84" t="s">
        <v>23</v>
      </c>
      <c r="E4003" s="84">
        <v>2</v>
      </c>
      <c r="F4003" s="84" t="s">
        <v>24</v>
      </c>
      <c r="G4003" s="84" t="s">
        <v>25</v>
      </c>
      <c r="H4003" s="84">
        <v>3</v>
      </c>
      <c r="I4003" s="84" t="s">
        <v>26</v>
      </c>
      <c r="J4003" s="84" t="s">
        <v>27</v>
      </c>
      <c r="K4003" s="84">
        <v>4</v>
      </c>
      <c r="L4003" s="84" t="s">
        <v>28</v>
      </c>
      <c r="M4003" s="84" t="s">
        <v>29</v>
      </c>
      <c r="N4003" s="84">
        <v>5</v>
      </c>
      <c r="O4003" s="84" t="s">
        <v>30</v>
      </c>
      <c r="P4003" s="84" t="s">
        <v>30</v>
      </c>
      <c r="Q4003" s="84">
        <v>6</v>
      </c>
      <c r="R4003" s="84" t="s">
        <v>31</v>
      </c>
      <c r="S4003" s="84" t="s">
        <v>32</v>
      </c>
      <c r="T4003" s="84">
        <v>7</v>
      </c>
      <c r="U4003" s="84" t="s">
        <v>33</v>
      </c>
      <c r="V4003" s="84" t="s">
        <v>34</v>
      </c>
      <c r="W4003" s="84">
        <v>8</v>
      </c>
      <c r="X4003" s="84" t="s">
        <v>35</v>
      </c>
      <c r="Y4003" s="84" t="s">
        <v>36</v>
      </c>
      <c r="Z4003" s="84">
        <v>9</v>
      </c>
      <c r="AA4003" s="84" t="s">
        <v>37</v>
      </c>
      <c r="AB4003" s="84" t="s">
        <v>38</v>
      </c>
      <c r="AC4003" s="84">
        <v>10</v>
      </c>
      <c r="AD4003" s="84" t="s">
        <v>39</v>
      </c>
      <c r="AE4003" s="84" t="s">
        <v>40</v>
      </c>
      <c r="AF4003" s="84">
        <v>11</v>
      </c>
      <c r="AG4003" s="84" t="s">
        <v>41</v>
      </c>
      <c r="AH4003" s="84" t="s">
        <v>42</v>
      </c>
      <c r="AI4003" s="84">
        <v>12</v>
      </c>
      <c r="AJ4003" s="84" t="s">
        <v>43</v>
      </c>
      <c r="AK4003" s="84" t="s">
        <v>44</v>
      </c>
    </row>
    <row r="4004" spans="1:50">
      <c r="A4004" s="83"/>
      <c r="B4004" s="84">
        <v>31</v>
      </c>
      <c r="C4004" s="83"/>
      <c r="D4004" s="83"/>
      <c r="E4004" s="84">
        <v>28</v>
      </c>
      <c r="F4004" s="83"/>
      <c r="G4004" s="83"/>
      <c r="H4004" s="84">
        <v>31</v>
      </c>
      <c r="I4004" s="83"/>
      <c r="J4004" s="83"/>
      <c r="K4004" s="84">
        <v>30</v>
      </c>
      <c r="L4004" s="83"/>
      <c r="M4004" s="83"/>
      <c r="N4004" s="84">
        <v>31</v>
      </c>
      <c r="O4004" s="83"/>
      <c r="P4004" s="83"/>
      <c r="Q4004" s="84">
        <v>30</v>
      </c>
      <c r="R4004" s="83"/>
      <c r="S4004" s="83"/>
      <c r="T4004" s="84">
        <v>31</v>
      </c>
      <c r="U4004" s="83"/>
      <c r="V4004" s="83"/>
      <c r="W4004" s="84">
        <v>31</v>
      </c>
      <c r="X4004" s="83"/>
      <c r="Y4004" s="83"/>
      <c r="Z4004" s="84">
        <v>30</v>
      </c>
      <c r="AA4004" s="83"/>
      <c r="AB4004" s="83"/>
      <c r="AC4004" s="84">
        <v>31</v>
      </c>
      <c r="AD4004" s="83"/>
      <c r="AE4004" s="83"/>
      <c r="AF4004" s="84">
        <v>30</v>
      </c>
      <c r="AG4004" s="83"/>
      <c r="AH4004" s="83"/>
      <c r="AI4004" s="84">
        <v>31</v>
      </c>
      <c r="AJ4004" s="83"/>
      <c r="AK4004" s="83"/>
    </row>
    <row r="4005" spans="1:50">
      <c r="A4005" s="84" t="s">
        <v>47</v>
      </c>
      <c r="B4005" s="84" t="s">
        <v>48</v>
      </c>
      <c r="C4005" s="84" t="s">
        <v>49</v>
      </c>
      <c r="D4005" s="84" t="s">
        <v>50</v>
      </c>
      <c r="E4005" s="84" t="s">
        <v>48</v>
      </c>
      <c r="F4005" s="84" t="s">
        <v>49</v>
      </c>
      <c r="G4005" s="84" t="s">
        <v>50</v>
      </c>
      <c r="H4005" s="84" t="s">
        <v>48</v>
      </c>
      <c r="I4005" s="84" t="s">
        <v>49</v>
      </c>
      <c r="J4005" s="84" t="s">
        <v>50</v>
      </c>
      <c r="K4005" s="84" t="s">
        <v>48</v>
      </c>
      <c r="L4005" s="84" t="s">
        <v>49</v>
      </c>
      <c r="M4005" s="84" t="s">
        <v>50</v>
      </c>
      <c r="N4005" s="84" t="s">
        <v>48</v>
      </c>
      <c r="O4005" s="84" t="s">
        <v>49</v>
      </c>
      <c r="P4005" s="84" t="s">
        <v>50</v>
      </c>
      <c r="Q4005" s="84" t="s">
        <v>48</v>
      </c>
      <c r="R4005" s="84" t="s">
        <v>49</v>
      </c>
      <c r="S4005" s="84" t="s">
        <v>50</v>
      </c>
      <c r="T4005" s="84" t="s">
        <v>48</v>
      </c>
      <c r="U4005" s="84" t="s">
        <v>49</v>
      </c>
      <c r="V4005" s="84" t="s">
        <v>50</v>
      </c>
      <c r="W4005" s="84" t="s">
        <v>48</v>
      </c>
      <c r="X4005" s="84" t="s">
        <v>49</v>
      </c>
      <c r="Y4005" s="84" t="s">
        <v>50</v>
      </c>
      <c r="Z4005" s="84" t="s">
        <v>48</v>
      </c>
      <c r="AA4005" s="84" t="s">
        <v>49</v>
      </c>
      <c r="AB4005" s="84" t="s">
        <v>50</v>
      </c>
      <c r="AC4005" s="84" t="s">
        <v>48</v>
      </c>
      <c r="AD4005" s="84" t="s">
        <v>49</v>
      </c>
      <c r="AE4005" s="84" t="s">
        <v>50</v>
      </c>
      <c r="AF4005" s="84" t="s">
        <v>48</v>
      </c>
      <c r="AG4005" s="84" t="s">
        <v>49</v>
      </c>
      <c r="AH4005" s="84" t="s">
        <v>50</v>
      </c>
      <c r="AI4005" s="84" t="s">
        <v>48</v>
      </c>
      <c r="AJ4005" s="84" t="s">
        <v>49</v>
      </c>
      <c r="AK4005" s="84" t="s">
        <v>50</v>
      </c>
    </row>
    <row r="4006" spans="1:50">
      <c r="A4006" s="83"/>
      <c r="B4006" s="162">
        <v>8.8096780680176554E-2</v>
      </c>
      <c r="C4006" s="163">
        <v>1.041950113378685</v>
      </c>
      <c r="D4006" s="163">
        <v>0.99467930029154528</v>
      </c>
      <c r="E4006" s="162">
        <v>7.8033240852353372E-2</v>
      </c>
      <c r="F4006" s="163">
        <v>1.0226052424423999</v>
      </c>
      <c r="G4006" s="163">
        <v>0.98204739581497535</v>
      </c>
      <c r="H4006" s="162">
        <v>8.5709211861176762E-2</v>
      </c>
      <c r="I4006" s="163">
        <v>1.0510868483991369</v>
      </c>
      <c r="J4006" s="163">
        <v>0.99465225608622132</v>
      </c>
      <c r="K4006" s="162">
        <v>8.3057717922389085E-2</v>
      </c>
      <c r="L4006" s="163">
        <v>1.0380082682987379</v>
      </c>
      <c r="M4006" s="163">
        <v>0.9935567177228718</v>
      </c>
      <c r="N4006" s="162">
        <v>8.337901442339371E-2</v>
      </c>
      <c r="O4006" s="163">
        <v>1.1461711765211049</v>
      </c>
      <c r="P4006" s="163">
        <v>0.98376890932113714</v>
      </c>
      <c r="Q4006" s="162">
        <v>7.847863920020666E-2</v>
      </c>
      <c r="R4006" s="163">
        <v>1.027454107575372</v>
      </c>
      <c r="S4006" s="163">
        <v>1.003774481497522</v>
      </c>
      <c r="T4006" s="162">
        <v>8.2479558503422631E-2</v>
      </c>
      <c r="U4006" s="163">
        <v>1.2570291338031649</v>
      </c>
      <c r="V4006" s="163">
        <v>1.0352161703882099</v>
      </c>
      <c r="W4006" s="162">
        <v>8.1065736149507031E-2</v>
      </c>
      <c r="X4006" s="163">
        <v>1.017595829456083</v>
      </c>
      <c r="Y4006" s="163">
        <v>0.99468442477176611</v>
      </c>
      <c r="Z4006" s="162">
        <v>8.2053364297489093E-2</v>
      </c>
      <c r="AA4006" s="163">
        <v>1.262376430262087</v>
      </c>
      <c r="AB4006" s="163">
        <v>0.94846798621015582</v>
      </c>
      <c r="AC4006" s="162">
        <v>8.662501384764211E-2</v>
      </c>
      <c r="AD4006" s="163">
        <v>1.3016540421269309</v>
      </c>
      <c r="AE4006" s="163">
        <v>0.95538483073667291</v>
      </c>
      <c r="AF4006" s="162">
        <v>8.3262128881904832E-2</v>
      </c>
      <c r="AG4006" s="163">
        <v>1.0451254720652119</v>
      </c>
      <c r="AH4006" s="163">
        <v>0.98977039268492595</v>
      </c>
      <c r="AI4006" s="162">
        <v>8.7759593380338202E-2</v>
      </c>
      <c r="AJ4006" s="163">
        <v>1.0401144968325109</v>
      </c>
      <c r="AK4006" s="163">
        <v>0.99139568678675671</v>
      </c>
      <c r="AM4006" t="str">
        <f>A4001</f>
        <v>RefgChg-Res-StdForMsr-a-cDXGF-SFm1985-CZ05</v>
      </c>
      <c r="AN4006" s="159">
        <f>1/($B4006*(1/$B4004)*(1/(5/7+2/7*$D4006))*$B4016/SUM($B4008:$B4031))</f>
        <v>9195.9765097742784</v>
      </c>
      <c r="AO4006" s="159">
        <f>1/(B4006*(1/B4004)*(1/(5/7+2/7*D4006)))</f>
        <v>351.35079356591336</v>
      </c>
      <c r="AP4006" s="159"/>
      <c r="AR4006" s="164">
        <f>CHOOSE(AV$3,C4006,F4006,I4006,L4006,O4006,R4006,U4006,X4006,AA4006,AD4006,AG4006,AJ4006)</f>
        <v>1.2570291338031649</v>
      </c>
      <c r="AS4006" s="160"/>
      <c r="AT4006" s="160"/>
      <c r="AV4006" s="115">
        <f>AN4006/AR4006</f>
        <v>7315.6431004520009</v>
      </c>
      <c r="AW4006" s="161">
        <f>AO4006/AR4006</f>
        <v>279.50887065194348</v>
      </c>
      <c r="AX4006" s="159"/>
    </row>
    <row r="4007" spans="1:50">
      <c r="A4007" s="84" t="s">
        <v>51</v>
      </c>
      <c r="B4007" s="84" t="s">
        <v>52</v>
      </c>
      <c r="C4007" s="84" t="s">
        <v>53</v>
      </c>
      <c r="D4007" s="84" t="s">
        <v>54</v>
      </c>
      <c r="E4007" s="84" t="s">
        <v>52</v>
      </c>
      <c r="F4007" s="84" t="s">
        <v>53</v>
      </c>
      <c r="G4007" s="84" t="s">
        <v>54</v>
      </c>
      <c r="H4007" s="84" t="s">
        <v>52</v>
      </c>
      <c r="I4007" s="84" t="s">
        <v>53</v>
      </c>
      <c r="J4007" s="84" t="s">
        <v>54</v>
      </c>
      <c r="K4007" s="84" t="s">
        <v>52</v>
      </c>
      <c r="L4007" s="84" t="s">
        <v>53</v>
      </c>
      <c r="M4007" s="84" t="s">
        <v>54</v>
      </c>
      <c r="N4007" s="84" t="s">
        <v>52</v>
      </c>
      <c r="O4007" s="84" t="s">
        <v>53</v>
      </c>
      <c r="P4007" s="84" t="s">
        <v>54</v>
      </c>
      <c r="Q4007" s="84" t="s">
        <v>52</v>
      </c>
      <c r="R4007" s="84" t="s">
        <v>53</v>
      </c>
      <c r="S4007" s="84" t="s">
        <v>54</v>
      </c>
      <c r="T4007" s="84" t="s">
        <v>52</v>
      </c>
      <c r="U4007" s="84" t="s">
        <v>53</v>
      </c>
      <c r="V4007" s="84" t="s">
        <v>54</v>
      </c>
      <c r="W4007" s="84" t="s">
        <v>52</v>
      </c>
      <c r="X4007" s="84" t="s">
        <v>53</v>
      </c>
      <c r="Y4007" s="84" t="s">
        <v>54</v>
      </c>
      <c r="Z4007" s="84" t="s">
        <v>52</v>
      </c>
      <c r="AA4007" s="84" t="s">
        <v>53</v>
      </c>
      <c r="AB4007" s="84" t="s">
        <v>54</v>
      </c>
      <c r="AC4007" s="84" t="s">
        <v>52</v>
      </c>
      <c r="AD4007" s="84" t="s">
        <v>53</v>
      </c>
      <c r="AE4007" s="84" t="s">
        <v>54</v>
      </c>
      <c r="AF4007" s="84" t="s">
        <v>52</v>
      </c>
      <c r="AG4007" s="84" t="s">
        <v>53</v>
      </c>
      <c r="AH4007" s="84" t="s">
        <v>54</v>
      </c>
      <c r="AI4007" s="84" t="s">
        <v>52</v>
      </c>
      <c r="AJ4007" s="84" t="s">
        <v>53</v>
      </c>
      <c r="AK4007" s="84" t="s">
        <v>54</v>
      </c>
    </row>
    <row r="4008" spans="1:50">
      <c r="A4008" s="84">
        <v>1</v>
      </c>
      <c r="B4008" s="84">
        <v>0.5239384198951107</v>
      </c>
      <c r="C4008" s="84">
        <v>0.50568845851122179</v>
      </c>
      <c r="D4008" s="84">
        <v>0.55969681129116566</v>
      </c>
      <c r="E4008" s="84">
        <v>0.51018347079616222</v>
      </c>
      <c r="F4008" s="84">
        <v>0.50978257984018682</v>
      </c>
      <c r="G4008" s="84">
        <v>0.5678427242408286</v>
      </c>
      <c r="H4008" s="84">
        <v>0.54010046769443976</v>
      </c>
      <c r="I4008" s="84">
        <v>0.44667955853221392</v>
      </c>
      <c r="J4008" s="84">
        <v>0.5045640163343742</v>
      </c>
      <c r="K4008" s="84">
        <v>0.46014428998768259</v>
      </c>
      <c r="L4008" s="84">
        <v>0.42816288908321731</v>
      </c>
      <c r="M4008" s="84">
        <v>0.48511703423082109</v>
      </c>
      <c r="N4008" s="84">
        <v>0.44695801199657242</v>
      </c>
      <c r="O4008" s="84">
        <v>0.42859003751563152</v>
      </c>
      <c r="P4008" s="84">
        <v>0.48707753479125249</v>
      </c>
      <c r="Q4008" s="84">
        <v>0.45634708087841458</v>
      </c>
      <c r="R4008" s="84">
        <v>0.43541266794625721</v>
      </c>
      <c r="S4008" s="84">
        <v>0.49060098792535672</v>
      </c>
      <c r="T4008" s="84">
        <v>0.3206237056888781</v>
      </c>
      <c r="U4008" s="84">
        <v>0.43448275862068969</v>
      </c>
      <c r="V4008" s="84">
        <v>0.49068776628119293</v>
      </c>
      <c r="W4008" s="84">
        <v>0.42991141219385098</v>
      </c>
      <c r="X4008" s="84">
        <v>0.43046522019760669</v>
      </c>
      <c r="Y4008" s="84">
        <v>0.48641319086619289</v>
      </c>
      <c r="Z4008" s="84">
        <v>0.27998648496452311</v>
      </c>
      <c r="AA4008" s="84">
        <v>0.42197320341047512</v>
      </c>
      <c r="AB4008" s="84">
        <v>0.48127006778451659</v>
      </c>
      <c r="AC4008" s="84">
        <v>0.29906323185011707</v>
      </c>
      <c r="AD4008" s="84">
        <v>0.41558828928046992</v>
      </c>
      <c r="AE4008" s="84">
        <v>0.47443930432745812</v>
      </c>
      <c r="AF4008" s="84">
        <v>0.51187290969899668</v>
      </c>
      <c r="AG4008" s="84">
        <v>0.50905715289276932</v>
      </c>
      <c r="AH4008" s="84">
        <v>0.56205219392291195</v>
      </c>
      <c r="AI4008" s="84">
        <v>0.52104475128930305</v>
      </c>
      <c r="AJ4008" s="84">
        <v>0.50460605237545575</v>
      </c>
      <c r="AK4008" s="84">
        <v>0.55715112912565135</v>
      </c>
    </row>
    <row r="4009" spans="1:50">
      <c r="A4009" s="84">
        <v>2</v>
      </c>
      <c r="B4009" s="84">
        <v>0.44747081712062259</v>
      </c>
      <c r="C4009" s="84">
        <v>0.41426765568726592</v>
      </c>
      <c r="D4009" s="84">
        <v>0.47553580763199149</v>
      </c>
      <c r="E4009" s="84">
        <v>0.41053694664197948</v>
      </c>
      <c r="F4009" s="84">
        <v>0.41219570469085992</v>
      </c>
      <c r="G4009" s="84">
        <v>0.47235387045813593</v>
      </c>
      <c r="H4009" s="84">
        <v>0.44881344188463529</v>
      </c>
      <c r="I4009" s="84">
        <v>0.39017545514574081</v>
      </c>
      <c r="J4009" s="84">
        <v>0.43538313716070137</v>
      </c>
      <c r="K4009" s="84">
        <v>0.43146225585078313</v>
      </c>
      <c r="L4009" s="84">
        <v>0.39292382595542541</v>
      </c>
      <c r="M4009" s="84">
        <v>0.42504397239886338</v>
      </c>
      <c r="N4009" s="84">
        <v>0.38731790916880882</v>
      </c>
      <c r="O4009" s="84">
        <v>0.37932471863276362</v>
      </c>
      <c r="P4009" s="84">
        <v>0.41878727634194829</v>
      </c>
      <c r="Q4009" s="84">
        <v>0.40439207284413492</v>
      </c>
      <c r="R4009" s="84">
        <v>0.38608445297504801</v>
      </c>
      <c r="S4009" s="84">
        <v>0.42151481888035119</v>
      </c>
      <c r="T4009" s="84">
        <v>0.27810939213058838</v>
      </c>
      <c r="U4009" s="84">
        <v>0.38534781052380379</v>
      </c>
      <c r="V4009" s="84">
        <v>0.42221545952525869</v>
      </c>
      <c r="W4009" s="84">
        <v>0.38144867118290787</v>
      </c>
      <c r="X4009" s="84">
        <v>0.38213097661486511</v>
      </c>
      <c r="Y4009" s="84">
        <v>0.41894017464880401</v>
      </c>
      <c r="Z4009" s="84">
        <v>0.2490145286631377</v>
      </c>
      <c r="AA4009" s="84">
        <v>0.37539585870889153</v>
      </c>
      <c r="AB4009" s="84">
        <v>0.41503151385420378</v>
      </c>
      <c r="AC4009" s="84">
        <v>0.26358313817330209</v>
      </c>
      <c r="AD4009" s="84">
        <v>0.36958516886930981</v>
      </c>
      <c r="AE4009" s="84">
        <v>0.40920536393980211</v>
      </c>
      <c r="AF4009" s="84">
        <v>0.42290969899665548</v>
      </c>
      <c r="AG4009" s="84">
        <v>0.41258969341161122</v>
      </c>
      <c r="AH4009" s="84">
        <v>0.47298781444485127</v>
      </c>
      <c r="AI4009" s="84">
        <v>0.44718016968890367</v>
      </c>
      <c r="AJ4009" s="84">
        <v>0.41499739707113942</v>
      </c>
      <c r="AK4009" s="84">
        <v>0.47058482918355521</v>
      </c>
    </row>
    <row r="4010" spans="1:50">
      <c r="A4010" s="84">
        <v>3</v>
      </c>
      <c r="B4010" s="84">
        <v>0.41701911690069371</v>
      </c>
      <c r="C4010" s="84">
        <v>0.38440622987573619</v>
      </c>
      <c r="D4010" s="84">
        <v>0.43131207527443799</v>
      </c>
      <c r="E4010" s="84">
        <v>0.37889244234977271</v>
      </c>
      <c r="F4010" s="84">
        <v>0.3781093206615519</v>
      </c>
      <c r="G4010" s="84">
        <v>0.41624246679538951</v>
      </c>
      <c r="H4010" s="84">
        <v>0.41659449159882211</v>
      </c>
      <c r="I4010" s="84">
        <v>0.37265352325252321</v>
      </c>
      <c r="J4010" s="84">
        <v>0.41394427095844338</v>
      </c>
      <c r="K4010" s="84">
        <v>0.42829491465775121</v>
      </c>
      <c r="L4010" s="84">
        <v>0.38609345087565888</v>
      </c>
      <c r="M4010" s="84">
        <v>0.41049925585171149</v>
      </c>
      <c r="N4010" s="84">
        <v>0.37326478149100251</v>
      </c>
      <c r="O4010" s="84">
        <v>0.35892559399749913</v>
      </c>
      <c r="P4010" s="84">
        <v>0.40228628230616298</v>
      </c>
      <c r="Q4010" s="84">
        <v>0.38671665773968938</v>
      </c>
      <c r="R4010" s="84">
        <v>0.36497120921305171</v>
      </c>
      <c r="S4010" s="84">
        <v>0.40326564215148192</v>
      </c>
      <c r="T4010" s="84">
        <v>0.26495310025581692</v>
      </c>
      <c r="U4010" s="84">
        <v>0.36453883784751229</v>
      </c>
      <c r="V4010" s="84">
        <v>0.40371272063298841</v>
      </c>
      <c r="W4010" s="84">
        <v>0.36025707833941301</v>
      </c>
      <c r="X4010" s="84">
        <v>0.36085596544362242</v>
      </c>
      <c r="Y4010" s="84">
        <v>0.39713619352389218</v>
      </c>
      <c r="Z4010" s="84">
        <v>0.23493636670796261</v>
      </c>
      <c r="AA4010" s="84">
        <v>0.3540560292326429</v>
      </c>
      <c r="AB4010" s="84">
        <v>0.38892852895706981</v>
      </c>
      <c r="AC4010" s="84">
        <v>0.24660421545667449</v>
      </c>
      <c r="AD4010" s="84">
        <v>0.34820117474302492</v>
      </c>
      <c r="AE4010" s="84">
        <v>0.37846225917901283</v>
      </c>
      <c r="AF4010" s="84">
        <v>0.38628762541806022</v>
      </c>
      <c r="AG4010" s="84">
        <v>0.37304932510411959</v>
      </c>
      <c r="AH4010" s="84">
        <v>0.42100308561267719</v>
      </c>
      <c r="AI4010" s="84">
        <v>0.42771585426717679</v>
      </c>
      <c r="AJ4010" s="84">
        <v>0.38147620017654649</v>
      </c>
      <c r="AK4010" s="84">
        <v>0.41858714533873759</v>
      </c>
    </row>
    <row r="4011" spans="1:50">
      <c r="A4011" s="84">
        <v>4</v>
      </c>
      <c r="B4011" s="84">
        <v>0.40686855016071738</v>
      </c>
      <c r="C4011" s="84">
        <v>0.3783957831468982</v>
      </c>
      <c r="D4011" s="84">
        <v>0.41536853110297961</v>
      </c>
      <c r="E4011" s="84">
        <v>0.37535768389160079</v>
      </c>
      <c r="F4011" s="84">
        <v>0.37118054633783742</v>
      </c>
      <c r="G4011" s="84">
        <v>0.39822128605698898</v>
      </c>
      <c r="H4011" s="84">
        <v>0.40827992378312838</v>
      </c>
      <c r="I4011" s="84">
        <v>0.37112064899537772</v>
      </c>
      <c r="J4011" s="84">
        <v>0.40115301465289449</v>
      </c>
      <c r="K4011" s="84">
        <v>0.42407179306704201</v>
      </c>
      <c r="L4011" s="84">
        <v>0.38557349152702608</v>
      </c>
      <c r="M4011" s="84">
        <v>0.39128670004058991</v>
      </c>
      <c r="N4011" s="84">
        <v>0.35886889460154242</v>
      </c>
      <c r="O4011" s="84">
        <v>0.34972905377240521</v>
      </c>
      <c r="P4011" s="84">
        <v>0.37813121272365802</v>
      </c>
      <c r="Q4011" s="84">
        <v>0.36904124263524368</v>
      </c>
      <c r="R4011" s="84">
        <v>0.35047984644913621</v>
      </c>
      <c r="S4011" s="84">
        <v>0.37273600439077942</v>
      </c>
      <c r="T4011" s="84">
        <v>0.24826410037763441</v>
      </c>
      <c r="U4011" s="84">
        <v>0.34964801336356038</v>
      </c>
      <c r="V4011" s="84">
        <v>0.3737674984783933</v>
      </c>
      <c r="W4011" s="84">
        <v>0.34653465346534662</v>
      </c>
      <c r="X4011" s="84">
        <v>0.34730152425400929</v>
      </c>
      <c r="Y4011" s="84">
        <v>0.36811845744969351</v>
      </c>
      <c r="Z4011" s="84">
        <v>0.2272778466043473</v>
      </c>
      <c r="AA4011" s="84">
        <v>0.34243605359317902</v>
      </c>
      <c r="AB4011" s="84">
        <v>0.36122012129860859</v>
      </c>
      <c r="AC4011" s="84">
        <v>0.23641686182669791</v>
      </c>
      <c r="AD4011" s="84">
        <v>0.33883994126284878</v>
      </c>
      <c r="AE4011" s="84">
        <v>0.35199390993734259</v>
      </c>
      <c r="AF4011" s="84">
        <v>0.37809364548494978</v>
      </c>
      <c r="AG4011" s="84">
        <v>0.35792061819459081</v>
      </c>
      <c r="AH4011" s="84">
        <v>0.39563830343601281</v>
      </c>
      <c r="AI4011" s="84">
        <v>0.4180668773914491</v>
      </c>
      <c r="AJ4011" s="84">
        <v>0.36954799574477709</v>
      </c>
      <c r="AK4011" s="84">
        <v>0.39502026635784587</v>
      </c>
    </row>
    <row r="4012" spans="1:50">
      <c r="A4012" s="84">
        <v>5</v>
      </c>
      <c r="B4012" s="84">
        <v>0.40314667568939272</v>
      </c>
      <c r="C4012" s="84">
        <v>0.38433467693848827</v>
      </c>
      <c r="D4012" s="84">
        <v>0.40460010454783052</v>
      </c>
      <c r="E4012" s="84">
        <v>0.37687258037367438</v>
      </c>
      <c r="F4012" s="84">
        <v>0.37362287291937663</v>
      </c>
      <c r="G4012" s="84">
        <v>0.38107776022467982</v>
      </c>
      <c r="H4012" s="84">
        <v>0.40689416248051269</v>
      </c>
      <c r="I4012" s="84">
        <v>0.40795679652862932</v>
      </c>
      <c r="J4012" s="84">
        <v>0.4281767955801104</v>
      </c>
      <c r="K4012" s="84">
        <v>0.46911842336793952</v>
      </c>
      <c r="L4012" s="84">
        <v>0.43222802580889141</v>
      </c>
      <c r="M4012" s="84">
        <v>0.42544987146529561</v>
      </c>
      <c r="N4012" s="84">
        <v>0.39245929734361612</v>
      </c>
      <c r="O4012" s="84">
        <v>0.39537307211338052</v>
      </c>
      <c r="P4012" s="84">
        <v>0.40586481113320078</v>
      </c>
      <c r="Q4012" s="84">
        <v>0.40474915193715411</v>
      </c>
      <c r="R4012" s="84">
        <v>0.39232245681381961</v>
      </c>
      <c r="S4012" s="84">
        <v>0.39503293084522489</v>
      </c>
      <c r="T4012" s="84">
        <v>0.26799853818979169</v>
      </c>
      <c r="U4012" s="84">
        <v>0.39078868870063249</v>
      </c>
      <c r="V4012" s="84">
        <v>0.39677419354838722</v>
      </c>
      <c r="W4012" s="84">
        <v>0.38631231544207062</v>
      </c>
      <c r="X4012" s="84">
        <v>0.38712079837148111</v>
      </c>
      <c r="Y4012" s="84">
        <v>0.39333948039268851</v>
      </c>
      <c r="Z4012" s="84">
        <v>0.25228066223673828</v>
      </c>
      <c r="AA4012" s="84">
        <v>0.38053593179049938</v>
      </c>
      <c r="AB4012" s="84">
        <v>0.38886906885479838</v>
      </c>
      <c r="AC4012" s="84">
        <v>0.26042154566744741</v>
      </c>
      <c r="AD4012" s="84">
        <v>0.37639959618208518</v>
      </c>
      <c r="AE4012" s="84">
        <v>0.38238566492943732</v>
      </c>
      <c r="AF4012" s="84">
        <v>0.37842809364548491</v>
      </c>
      <c r="AG4012" s="84">
        <v>0.35613929449545878</v>
      </c>
      <c r="AH4012" s="84">
        <v>0.38010564301030281</v>
      </c>
      <c r="AI4012" s="84">
        <v>0.42255864248877067</v>
      </c>
      <c r="AJ4012" s="84">
        <v>0.37276204703379301</v>
      </c>
      <c r="AK4012" s="84">
        <v>0.37979154603358423</v>
      </c>
    </row>
    <row r="4013" spans="1:50">
      <c r="A4013" s="84">
        <v>6</v>
      </c>
      <c r="B4013" s="84">
        <v>0.44205718152596862</v>
      </c>
      <c r="C4013" s="84">
        <v>0.42876905096954232</v>
      </c>
      <c r="D4013" s="84">
        <v>0.44777835859905901</v>
      </c>
      <c r="E4013" s="84">
        <v>0.42770577343881488</v>
      </c>
      <c r="F4013" s="84">
        <v>0.42002707796862149</v>
      </c>
      <c r="G4013" s="84">
        <v>0.42133286525071678</v>
      </c>
      <c r="H4013" s="84">
        <v>0.45227784514117447</v>
      </c>
      <c r="I4013" s="84">
        <v>0.47042731817753031</v>
      </c>
      <c r="J4013" s="84">
        <v>0.48672832092241158</v>
      </c>
      <c r="K4013" s="84">
        <v>0.53492873482315684</v>
      </c>
      <c r="L4013" s="84">
        <v>0.50060268015409715</v>
      </c>
      <c r="M4013" s="84">
        <v>0.48707887971857661</v>
      </c>
      <c r="N4013" s="84">
        <v>0.45724078834618681</v>
      </c>
      <c r="O4013" s="84">
        <v>0.46798145060441848</v>
      </c>
      <c r="P4013" s="84">
        <v>0.46774353876739561</v>
      </c>
      <c r="Q4013" s="84">
        <v>0.47295125870380289</v>
      </c>
      <c r="R4013" s="84">
        <v>0.46689059500959679</v>
      </c>
      <c r="S4013" s="84">
        <v>0.45588638858397368</v>
      </c>
      <c r="T4013" s="84">
        <v>0.3119746619563894</v>
      </c>
      <c r="U4013" s="84">
        <v>0.46488485860875811</v>
      </c>
      <c r="V4013" s="84">
        <v>0.45684723067559341</v>
      </c>
      <c r="W4013" s="84">
        <v>0.45787736668403689</v>
      </c>
      <c r="X4013" s="84">
        <v>0.45864157688297502</v>
      </c>
      <c r="Y4013" s="84">
        <v>0.45137495254108578</v>
      </c>
      <c r="Z4013" s="84">
        <v>0.29688027931073319</v>
      </c>
      <c r="AA4013" s="84">
        <v>0.44799025578562718</v>
      </c>
      <c r="AB4013" s="84">
        <v>0.44440480437626351</v>
      </c>
      <c r="AC4013" s="84">
        <v>0.30187353629976588</v>
      </c>
      <c r="AD4013" s="84">
        <v>0.44039096916299553</v>
      </c>
      <c r="AE4013" s="84">
        <v>0.43543948000234228</v>
      </c>
      <c r="AF4013" s="84">
        <v>0.42341137123745809</v>
      </c>
      <c r="AG4013" s="84">
        <v>0.39926739926739929</v>
      </c>
      <c r="AH4013" s="84">
        <v>0.42414099680979039</v>
      </c>
      <c r="AI4013" s="84">
        <v>0.45949093328897028</v>
      </c>
      <c r="AJ4013" s="84">
        <v>0.4158348611394041</v>
      </c>
      <c r="AK4013" s="84">
        <v>0.42101910828025468</v>
      </c>
    </row>
    <row r="4014" spans="1:50">
      <c r="A4014" s="84">
        <v>7</v>
      </c>
      <c r="B4014" s="84">
        <v>0.49805447470817121</v>
      </c>
      <c r="C4014" s="84">
        <v>0.4909008514799531</v>
      </c>
      <c r="D4014" s="84">
        <v>0.5025091479351802</v>
      </c>
      <c r="E4014" s="84">
        <v>0.49082646019188692</v>
      </c>
      <c r="F4014" s="84">
        <v>0.48562478430539702</v>
      </c>
      <c r="G4014" s="84">
        <v>0.47820490316540859</v>
      </c>
      <c r="H4014" s="84">
        <v>0.51411744327039666</v>
      </c>
      <c r="I4014" s="84">
        <v>0.56607867182341276</v>
      </c>
      <c r="J4014" s="84">
        <v>0.53639202498198413</v>
      </c>
      <c r="K4014" s="84">
        <v>0.6120007038535985</v>
      </c>
      <c r="L4014" s="84">
        <v>0.59358086549597044</v>
      </c>
      <c r="M4014" s="84">
        <v>0.53680151535651466</v>
      </c>
      <c r="N4014" s="84">
        <v>0.51876606683804627</v>
      </c>
      <c r="O4014" s="84">
        <v>0.56299499791579832</v>
      </c>
      <c r="P4014" s="84">
        <v>0.51873757455268399</v>
      </c>
      <c r="Q4014" s="84">
        <v>0.55632922692376363</v>
      </c>
      <c r="R4014" s="84">
        <v>0.56463531669865652</v>
      </c>
      <c r="S4014" s="84">
        <v>0.51234906695938531</v>
      </c>
      <c r="T4014" s="84">
        <v>0.36009258131319283</v>
      </c>
      <c r="U4014" s="84">
        <v>0.56415702183510352</v>
      </c>
      <c r="V4014" s="84">
        <v>0.51326841144248314</v>
      </c>
      <c r="W4014" s="84">
        <v>0.56018759770713922</v>
      </c>
      <c r="X4014" s="84">
        <v>0.56114393525644202</v>
      </c>
      <c r="Y4014" s="84">
        <v>0.50713239681076094</v>
      </c>
      <c r="Z4014" s="84">
        <v>0.36682058790404309</v>
      </c>
      <c r="AA4014" s="84">
        <v>0.55398294762484779</v>
      </c>
      <c r="AB4014" s="84">
        <v>0.49940539897728609</v>
      </c>
      <c r="AC4014" s="84">
        <v>0.36487119437939108</v>
      </c>
      <c r="AD4014" s="84">
        <v>0.54742566079295152</v>
      </c>
      <c r="AE4014" s="84">
        <v>0.48943022779176681</v>
      </c>
      <c r="AF4014" s="84">
        <v>0.48193979933110359</v>
      </c>
      <c r="AG4014" s="84">
        <v>0.46199006472979059</v>
      </c>
      <c r="AH4014" s="84">
        <v>0.48151247319700857</v>
      </c>
      <c r="AI4014" s="84">
        <v>0.51755115621360859</v>
      </c>
      <c r="AJ4014" s="84">
        <v>0.47764876304293719</v>
      </c>
      <c r="AK4014" s="84">
        <v>0.47568037058482909</v>
      </c>
    </row>
    <row r="4015" spans="1:50">
      <c r="A4015" s="84">
        <v>8</v>
      </c>
      <c r="B4015" s="84">
        <v>0.58568770089663336</v>
      </c>
      <c r="C4015" s="84">
        <v>0.59002552054761848</v>
      </c>
      <c r="D4015" s="84">
        <v>0.54134866701515927</v>
      </c>
      <c r="E4015" s="84">
        <v>0.58963137518936204</v>
      </c>
      <c r="F4015" s="84">
        <v>0.58334439459502507</v>
      </c>
      <c r="G4015" s="84">
        <v>0.51717278099584585</v>
      </c>
      <c r="H4015" s="84">
        <v>0.58513771002944748</v>
      </c>
      <c r="I4015" s="84">
        <v>0.57860107537024796</v>
      </c>
      <c r="J4015" s="84">
        <v>0.53705260629353824</v>
      </c>
      <c r="K4015" s="84">
        <v>0.59334858349463315</v>
      </c>
      <c r="L4015" s="84">
        <v>0.5761385928009265</v>
      </c>
      <c r="M4015" s="84">
        <v>0.53274252469219319</v>
      </c>
      <c r="N4015" s="84">
        <v>0.51036846615252784</v>
      </c>
      <c r="O4015" s="84">
        <v>0.55226135889954142</v>
      </c>
      <c r="P4015" s="84">
        <v>0.51699801192842942</v>
      </c>
      <c r="Q4015" s="84">
        <v>0.5490091055168721</v>
      </c>
      <c r="R4015" s="84">
        <v>0.55556621880998081</v>
      </c>
      <c r="S4015" s="84">
        <v>0.51619099890230513</v>
      </c>
      <c r="T4015" s="84">
        <v>0.36021439883055179</v>
      </c>
      <c r="U4015" s="84">
        <v>0.55642524758382061</v>
      </c>
      <c r="V4015" s="84">
        <v>0.51777236762020706</v>
      </c>
      <c r="W4015" s="84">
        <v>0.55497655028660775</v>
      </c>
      <c r="X4015" s="84">
        <v>0.55610446353209864</v>
      </c>
      <c r="Y4015" s="84">
        <v>0.5126105114714975</v>
      </c>
      <c r="Z4015" s="84">
        <v>0.36603221083455328</v>
      </c>
      <c r="AA4015" s="84">
        <v>0.55286236297198532</v>
      </c>
      <c r="AB4015" s="84">
        <v>0.50552978951123795</v>
      </c>
      <c r="AC4015" s="84">
        <v>0.3675644028103045</v>
      </c>
      <c r="AD4015" s="84">
        <v>0.54776982378854611</v>
      </c>
      <c r="AE4015" s="84">
        <v>0.49692568952392119</v>
      </c>
      <c r="AF4015" s="84">
        <v>0.58260869565217399</v>
      </c>
      <c r="AG4015" s="84">
        <v>0.55903457273320278</v>
      </c>
      <c r="AH4015" s="84">
        <v>0.51629098896501224</v>
      </c>
      <c r="AI4015" s="84">
        <v>0.61919813674929303</v>
      </c>
      <c r="AJ4015" s="84">
        <v>0.58285235734818142</v>
      </c>
      <c r="AK4015" s="84">
        <v>0.51812391430225813</v>
      </c>
    </row>
    <row r="4016" spans="1:50">
      <c r="A4016" s="84">
        <v>9</v>
      </c>
      <c r="B4016" s="84">
        <v>0.58213500253764172</v>
      </c>
      <c r="C4016" s="84">
        <v>0.57588188995158252</v>
      </c>
      <c r="D4016" s="84">
        <v>0.52253005750130666</v>
      </c>
      <c r="E4016" s="84">
        <v>0.57195758289850207</v>
      </c>
      <c r="F4016" s="84">
        <v>0.56675250205739469</v>
      </c>
      <c r="G4016" s="84">
        <v>0.51149727926979116</v>
      </c>
      <c r="H4016" s="84">
        <v>0.56902823488654086</v>
      </c>
      <c r="I4016" s="84">
        <v>0.64722667672861045</v>
      </c>
      <c r="J4016" s="84">
        <v>0.65715829930338687</v>
      </c>
      <c r="K4016" s="84">
        <v>0.73271159598803459</v>
      </c>
      <c r="L4016" s="84">
        <v>0.68859161920068102</v>
      </c>
      <c r="M4016" s="84">
        <v>0.69834934379650926</v>
      </c>
      <c r="N4016" s="84">
        <v>0.60651242502142233</v>
      </c>
      <c r="O4016" s="84">
        <v>0.61619424760316799</v>
      </c>
      <c r="P4016" s="84">
        <v>0.65531809145129216</v>
      </c>
      <c r="Q4016" s="84">
        <v>0.68594893768969822</v>
      </c>
      <c r="R4016" s="84">
        <v>0.61338771593090202</v>
      </c>
      <c r="S4016" s="84">
        <v>0.62499999999999989</v>
      </c>
      <c r="T4016" s="84">
        <v>0.3458399317821903</v>
      </c>
      <c r="U4016" s="84">
        <v>0.52361293401742037</v>
      </c>
      <c r="V4016" s="84">
        <v>0.55106512477175884</v>
      </c>
      <c r="W4016" s="84">
        <v>0.58381101268021551</v>
      </c>
      <c r="X4016" s="84">
        <v>0.55292686559753712</v>
      </c>
      <c r="Y4016" s="84">
        <v>0.55204208927699738</v>
      </c>
      <c r="Z4016" s="84">
        <v>0.33213199684649158</v>
      </c>
      <c r="AA4016" s="84">
        <v>0.5378319123020705</v>
      </c>
      <c r="AB4016" s="84">
        <v>0.55309787132833865</v>
      </c>
      <c r="AC4016" s="84">
        <v>0.34695550351288063</v>
      </c>
      <c r="AD4016" s="84">
        <v>0.57867566079295152</v>
      </c>
      <c r="AE4016" s="84">
        <v>0.57147039878198758</v>
      </c>
      <c r="AF4016" s="84">
        <v>0.56755852842809362</v>
      </c>
      <c r="AG4016" s="84">
        <v>0.55110642781875652</v>
      </c>
      <c r="AH4016" s="84">
        <v>0.50107211965901377</v>
      </c>
      <c r="AI4016" s="84">
        <v>0.59590750291132932</v>
      </c>
      <c r="AJ4016" s="84">
        <v>0.56852493153165407</v>
      </c>
      <c r="AK4016" s="84">
        <v>0.5088013896931094</v>
      </c>
    </row>
    <row r="4017" spans="1:37">
      <c r="A4017" s="84">
        <v>10</v>
      </c>
      <c r="B4017" s="84">
        <v>0.7188293013026561</v>
      </c>
      <c r="C4017" s="84">
        <v>0.68027762539652215</v>
      </c>
      <c r="D4017" s="84">
        <v>0.69592263460533188</v>
      </c>
      <c r="E4017" s="84">
        <v>0.69617909442854731</v>
      </c>
      <c r="F4017" s="84">
        <v>0.66452520640314305</v>
      </c>
      <c r="G4017" s="84">
        <v>0.66889005909543053</v>
      </c>
      <c r="H4017" s="84">
        <v>0.72388706045383688</v>
      </c>
      <c r="I4017" s="84">
        <v>0.61911612112064873</v>
      </c>
      <c r="J4017" s="84">
        <v>0.64574825846745121</v>
      </c>
      <c r="K4017" s="84">
        <v>0.66883688192855895</v>
      </c>
      <c r="L4017" s="84">
        <v>0.61499373685330061</v>
      </c>
      <c r="M4017" s="84">
        <v>0.656541739953998</v>
      </c>
      <c r="N4017" s="84">
        <v>0.57926306769494429</v>
      </c>
      <c r="O4017" s="84">
        <v>0.55966027511463112</v>
      </c>
      <c r="P4017" s="84">
        <v>0.624403578528827</v>
      </c>
      <c r="Q4017" s="84">
        <v>0.63470808784145683</v>
      </c>
      <c r="R4017" s="84">
        <v>0.55702975047984638</v>
      </c>
      <c r="S4017" s="84">
        <v>0.60764270032930834</v>
      </c>
      <c r="T4017" s="84">
        <v>0.35314898282373008</v>
      </c>
      <c r="U4017" s="84">
        <v>0.5036153203674979</v>
      </c>
      <c r="V4017" s="84">
        <v>0.55532562385879491</v>
      </c>
      <c r="W4017" s="84">
        <v>0.5473336807364948</v>
      </c>
      <c r="X4017" s="84">
        <v>0.51911523757509559</v>
      </c>
      <c r="Y4017" s="84">
        <v>0.55101155285567049</v>
      </c>
      <c r="Z4017" s="84">
        <v>0.32458610203851779</v>
      </c>
      <c r="AA4017" s="84">
        <v>0.50582216808769798</v>
      </c>
      <c r="AB4017" s="84">
        <v>0.54780592222618618</v>
      </c>
      <c r="AC4017" s="84">
        <v>0.37248243559718991</v>
      </c>
      <c r="AD4017" s="84">
        <v>0.53856919970631434</v>
      </c>
      <c r="AE4017" s="84">
        <v>0.54195701821162967</v>
      </c>
      <c r="AF4017" s="84">
        <v>0.68578595317725755</v>
      </c>
      <c r="AG4017" s="84">
        <v>0.63229464599327612</v>
      </c>
      <c r="AH4017" s="84">
        <v>0.64536373620626541</v>
      </c>
      <c r="AI4017" s="84">
        <v>0.70520712027948773</v>
      </c>
      <c r="AJ4017" s="84">
        <v>0.65974061248047822</v>
      </c>
      <c r="AK4017" s="84">
        <v>0.68702953097857544</v>
      </c>
    </row>
    <row r="4018" spans="1:37">
      <c r="A4018" s="84">
        <v>11</v>
      </c>
      <c r="B4018" s="84">
        <v>0.64811368634748767</v>
      </c>
      <c r="C4018" s="84">
        <v>0.59243446943497036</v>
      </c>
      <c r="D4018" s="84">
        <v>0.62425509670674317</v>
      </c>
      <c r="E4018" s="84">
        <v>0.62767210907254667</v>
      </c>
      <c r="F4018" s="84">
        <v>0.58984841646977615</v>
      </c>
      <c r="G4018" s="84">
        <v>0.60482125095079287</v>
      </c>
      <c r="H4018" s="84">
        <v>0.66707084704659625</v>
      </c>
      <c r="I4018" s="84">
        <v>0.57381379115177789</v>
      </c>
      <c r="J4018" s="84">
        <v>0.60190968051885652</v>
      </c>
      <c r="K4018" s="84">
        <v>0.6269575928206933</v>
      </c>
      <c r="L4018" s="84">
        <v>0.57308974025667092</v>
      </c>
      <c r="M4018" s="84">
        <v>0.62379921526180471</v>
      </c>
      <c r="N4018" s="84">
        <v>0.59108826049700069</v>
      </c>
      <c r="O4018" s="84">
        <v>0.53100250104210089</v>
      </c>
      <c r="P4018" s="84">
        <v>0.59647117296222674</v>
      </c>
      <c r="Q4018" s="84">
        <v>0.59007320121406892</v>
      </c>
      <c r="R4018" s="84">
        <v>0.5184500959692897</v>
      </c>
      <c r="S4018" s="84">
        <v>0.58267014270032935</v>
      </c>
      <c r="T4018" s="84">
        <v>0.35387988792788411</v>
      </c>
      <c r="U4018" s="84">
        <v>0.48726882233623681</v>
      </c>
      <c r="V4018" s="84">
        <v>0.54583079732197204</v>
      </c>
      <c r="W4018" s="84">
        <v>0.51571999305193694</v>
      </c>
      <c r="X4018" s="84">
        <v>0.49813812621021802</v>
      </c>
      <c r="Y4018" s="84">
        <v>0.5422791126539025</v>
      </c>
      <c r="Z4018" s="84">
        <v>0.34564703232345978</v>
      </c>
      <c r="AA4018" s="84">
        <v>0.49712545676004871</v>
      </c>
      <c r="AB4018" s="84">
        <v>0.54019502913545003</v>
      </c>
      <c r="AC4018" s="84">
        <v>0.45784543325526939</v>
      </c>
      <c r="AD4018" s="84">
        <v>0.53574706314243759</v>
      </c>
      <c r="AE4018" s="84">
        <v>0.53288048252034903</v>
      </c>
      <c r="AF4018" s="84">
        <v>0.617056856187291</v>
      </c>
      <c r="AG4018" s="84">
        <v>0.56347533744794009</v>
      </c>
      <c r="AH4018" s="84">
        <v>0.5834422885832331</v>
      </c>
      <c r="AI4018" s="84">
        <v>0.61853269006820844</v>
      </c>
      <c r="AJ4018" s="84">
        <v>0.57271225187297725</v>
      </c>
      <c r="AK4018" s="84">
        <v>0.61881876085697729</v>
      </c>
    </row>
    <row r="4019" spans="1:37">
      <c r="A4019" s="84">
        <v>12</v>
      </c>
      <c r="B4019" s="84">
        <v>0.61275587886990357</v>
      </c>
      <c r="C4019" s="84">
        <v>0.55069525604026037</v>
      </c>
      <c r="D4019" s="84">
        <v>0.58107684265551474</v>
      </c>
      <c r="E4019" s="84">
        <v>0.58946305335802052</v>
      </c>
      <c r="F4019" s="84">
        <v>0.55199235445591854</v>
      </c>
      <c r="G4019" s="84">
        <v>0.57211397811713782</v>
      </c>
      <c r="H4019" s="84">
        <v>0.63675731855187945</v>
      </c>
      <c r="I4019" s="84">
        <v>0.53388831242335621</v>
      </c>
      <c r="J4019" s="84">
        <v>0.56900072063415796</v>
      </c>
      <c r="K4019" s="84">
        <v>0.59070913250043999</v>
      </c>
      <c r="L4019" s="84">
        <v>0.53621989553544014</v>
      </c>
      <c r="M4019" s="84">
        <v>0.59268028683534013</v>
      </c>
      <c r="N4019" s="84">
        <v>0.65055698371893744</v>
      </c>
      <c r="O4019" s="84">
        <v>0.51294810337640695</v>
      </c>
      <c r="P4019" s="84">
        <v>0.56133200795228622</v>
      </c>
      <c r="Q4019" s="84">
        <v>0.54972326370291014</v>
      </c>
      <c r="R4019" s="84">
        <v>0.48697216890595002</v>
      </c>
      <c r="S4019" s="84">
        <v>0.5513858397365532</v>
      </c>
      <c r="T4019" s="84">
        <v>0.41405774150322822</v>
      </c>
      <c r="U4019" s="84">
        <v>0.47698365350196881</v>
      </c>
      <c r="V4019" s="84">
        <v>0.54199634814363962</v>
      </c>
      <c r="W4019" s="84">
        <v>0.48375890220601009</v>
      </c>
      <c r="X4019" s="84">
        <v>0.47418201678168898</v>
      </c>
      <c r="Y4019" s="84">
        <v>0.52291587568476428</v>
      </c>
      <c r="Z4019" s="84">
        <v>0.40770357022187181</v>
      </c>
      <c r="AA4019" s="84">
        <v>0.4935200974421437</v>
      </c>
      <c r="AB4019" s="84">
        <v>0.52015697466999633</v>
      </c>
      <c r="AC4019" s="84">
        <v>0.61896955503512885</v>
      </c>
      <c r="AD4019" s="84">
        <v>0.54187316446402356</v>
      </c>
      <c r="AE4019" s="84">
        <v>0.51935351642560179</v>
      </c>
      <c r="AF4019" s="84">
        <v>0.58979933110367888</v>
      </c>
      <c r="AG4019" s="84">
        <v>0.53514978172512406</v>
      </c>
      <c r="AH4019" s="84">
        <v>0.54871607133518119</v>
      </c>
      <c r="AI4019" s="84">
        <v>0.57810680419231419</v>
      </c>
      <c r="AJ4019" s="84">
        <v>0.53928159163441314</v>
      </c>
      <c r="AK4019" s="84">
        <v>0.57869137232194534</v>
      </c>
    </row>
    <row r="4020" spans="1:37">
      <c r="A4020" s="84">
        <v>13</v>
      </c>
      <c r="B4020" s="84">
        <v>0.58111994586364413</v>
      </c>
      <c r="C4020" s="84">
        <v>0.50964772103894851</v>
      </c>
      <c r="D4020" s="84">
        <v>0.54960794563512805</v>
      </c>
      <c r="E4020" s="84">
        <v>0.54132300959434432</v>
      </c>
      <c r="F4020" s="84">
        <v>0.50951710955958474</v>
      </c>
      <c r="G4020" s="84">
        <v>0.54116201509566431</v>
      </c>
      <c r="H4020" s="84">
        <v>0.60176684566083505</v>
      </c>
      <c r="I4020" s="84">
        <v>0.51679086878596359</v>
      </c>
      <c r="J4020" s="84">
        <v>0.56365601729521964</v>
      </c>
      <c r="K4020" s="84">
        <v>0.5741685729368291</v>
      </c>
      <c r="L4020" s="84">
        <v>0.52548982534092803</v>
      </c>
      <c r="M4020" s="84">
        <v>0.58652415099445265</v>
      </c>
      <c r="N4020" s="84">
        <v>0.71259640102827759</v>
      </c>
      <c r="O4020" s="84">
        <v>0.51594414339308048</v>
      </c>
      <c r="P4020" s="84">
        <v>0.55700795228628242</v>
      </c>
      <c r="Q4020" s="84">
        <v>0.53347616497054096</v>
      </c>
      <c r="R4020" s="84">
        <v>0.48241362763915541</v>
      </c>
      <c r="S4020" s="84">
        <v>0.5486416026344676</v>
      </c>
      <c r="T4020" s="84">
        <v>0.52040443415763193</v>
      </c>
      <c r="U4020" s="84">
        <v>0.4846438372509248</v>
      </c>
      <c r="V4020" s="84">
        <v>0.58198417528910529</v>
      </c>
      <c r="W4020" s="84">
        <v>0.47733194372068788</v>
      </c>
      <c r="X4020" s="84">
        <v>0.47378481703986891</v>
      </c>
      <c r="Y4020" s="84">
        <v>0.52904485545370716</v>
      </c>
      <c r="Z4020" s="84">
        <v>0.50827795922964292</v>
      </c>
      <c r="AA4020" s="84">
        <v>0.51693057247259411</v>
      </c>
      <c r="AB4020" s="84">
        <v>0.52645974551076213</v>
      </c>
      <c r="AC4020" s="84">
        <v>0.73735362997658094</v>
      </c>
      <c r="AD4020" s="84">
        <v>0.56302771659324524</v>
      </c>
      <c r="AE4020" s="84">
        <v>0.5297768928968789</v>
      </c>
      <c r="AF4020" s="84">
        <v>0.55401337792642158</v>
      </c>
      <c r="AG4020" s="84">
        <v>0.50403933965577796</v>
      </c>
      <c r="AH4020" s="84">
        <v>0.52471105067726576</v>
      </c>
      <c r="AI4020" s="84">
        <v>0.53036100482448856</v>
      </c>
      <c r="AJ4020" s="84">
        <v>0.50582829723184197</v>
      </c>
      <c r="AK4020" s="84">
        <v>0.55767226404169057</v>
      </c>
    </row>
    <row r="4021" spans="1:37">
      <c r="A4021" s="84">
        <v>14</v>
      </c>
      <c r="B4021" s="84">
        <v>0.57536795804432417</v>
      </c>
      <c r="C4021" s="84">
        <v>0.50051279605027788</v>
      </c>
      <c r="D4021" s="84">
        <v>0.55211709357030836</v>
      </c>
      <c r="E4021" s="84">
        <v>0.52415418279750881</v>
      </c>
      <c r="F4021" s="84">
        <v>0.49940269186864522</v>
      </c>
      <c r="G4021" s="84">
        <v>0.54578433093440992</v>
      </c>
      <c r="H4021" s="84">
        <v>0.58565737051792832</v>
      </c>
      <c r="I4021" s="84">
        <v>0.51021130082067701</v>
      </c>
      <c r="J4021" s="84">
        <v>0.55873168388181604</v>
      </c>
      <c r="K4021" s="84">
        <v>0.56537040295618513</v>
      </c>
      <c r="L4021" s="84">
        <v>0.52118834345678433</v>
      </c>
      <c r="M4021" s="84">
        <v>0.5774590718441347</v>
      </c>
      <c r="N4021" s="84">
        <v>0.75852613538988856</v>
      </c>
      <c r="O4021" s="84">
        <v>0.52261358899541466</v>
      </c>
      <c r="P4021" s="84">
        <v>0.55656063618290263</v>
      </c>
      <c r="Q4021" s="84">
        <v>0.52722728084270665</v>
      </c>
      <c r="R4021" s="84">
        <v>0.48445297504798462</v>
      </c>
      <c r="S4021" s="84">
        <v>0.54816136114160252</v>
      </c>
      <c r="T4021" s="84">
        <v>0.57083688634425633</v>
      </c>
      <c r="U4021" s="84">
        <v>0.49466650757666142</v>
      </c>
      <c r="V4021" s="84">
        <v>0.60048691418137567</v>
      </c>
      <c r="W4021" s="84">
        <v>0.47837415320479421</v>
      </c>
      <c r="X4021" s="84">
        <v>0.47770716449034301</v>
      </c>
      <c r="Y4021" s="84">
        <v>0.53116016705537772</v>
      </c>
      <c r="Z4021" s="84">
        <v>0.62856177497465915</v>
      </c>
      <c r="AA4021" s="84">
        <v>0.54453105968331295</v>
      </c>
      <c r="AB4021" s="84">
        <v>0.53936258770365075</v>
      </c>
      <c r="AC4021" s="84">
        <v>0.79496487119437953</v>
      </c>
      <c r="AD4021" s="84">
        <v>0.57222834067547734</v>
      </c>
      <c r="AE4021" s="84">
        <v>0.52538502078819471</v>
      </c>
      <c r="AF4021" s="84">
        <v>0.54464882943143822</v>
      </c>
      <c r="AG4021" s="84">
        <v>0.49999999999999978</v>
      </c>
      <c r="AH4021" s="84">
        <v>0.53307881386956746</v>
      </c>
      <c r="AI4021" s="84">
        <v>0.51888204957577777</v>
      </c>
      <c r="AJ4021" s="84">
        <v>0.49967180462189648</v>
      </c>
      <c r="AK4021" s="84">
        <v>0.56114649681528639</v>
      </c>
    </row>
    <row r="4022" spans="1:37">
      <c r="A4022" s="84">
        <v>15</v>
      </c>
      <c r="B4022" s="84">
        <v>0.56369480629335145</v>
      </c>
      <c r="C4022" s="84">
        <v>0.49025687504472071</v>
      </c>
      <c r="D4022" s="84">
        <v>0.53418714061683215</v>
      </c>
      <c r="E4022" s="84">
        <v>0.52146103349604433</v>
      </c>
      <c r="F4022" s="84">
        <v>0.49268629376941248</v>
      </c>
      <c r="G4022" s="84">
        <v>0.53144930080159158</v>
      </c>
      <c r="H4022" s="84">
        <v>0.57128009700329119</v>
      </c>
      <c r="I4022" s="84">
        <v>0.5169795302329967</v>
      </c>
      <c r="J4022" s="84">
        <v>0.55332692769637282</v>
      </c>
      <c r="K4022" s="84">
        <v>0.57293682913953903</v>
      </c>
      <c r="L4022" s="84">
        <v>0.52695516532343833</v>
      </c>
      <c r="M4022" s="84">
        <v>0.570152888648356</v>
      </c>
      <c r="N4022" s="84">
        <v>0.81730934018851753</v>
      </c>
      <c r="O4022" s="84">
        <v>0.5393132555231348</v>
      </c>
      <c r="P4022" s="84">
        <v>0.55417495029821084</v>
      </c>
      <c r="Q4022" s="84">
        <v>0.52490626673808249</v>
      </c>
      <c r="R4022" s="84">
        <v>0.49452975047984638</v>
      </c>
      <c r="S4022" s="84">
        <v>0.54644621295279916</v>
      </c>
      <c r="T4022" s="84">
        <v>0.68035083444999389</v>
      </c>
      <c r="U4022" s="84">
        <v>0.51647774728552676</v>
      </c>
      <c r="V4022" s="84">
        <v>0.63785757760194761</v>
      </c>
      <c r="W4022" s="84">
        <v>0.49279138440159798</v>
      </c>
      <c r="X4022" s="84">
        <v>0.49247802988928052</v>
      </c>
      <c r="Y4022" s="84">
        <v>0.53533655149970161</v>
      </c>
      <c r="Z4022" s="84">
        <v>0.72418065097420858</v>
      </c>
      <c r="AA4022" s="84">
        <v>0.5785383678440924</v>
      </c>
      <c r="AB4022" s="84">
        <v>0.54322749435129036</v>
      </c>
      <c r="AC4022" s="84">
        <v>0.82224824355971904</v>
      </c>
      <c r="AD4022" s="84">
        <v>0.58551303230543328</v>
      </c>
      <c r="AE4022" s="84">
        <v>0.54535339930901217</v>
      </c>
      <c r="AF4022" s="84">
        <v>0.52993311036789292</v>
      </c>
      <c r="AG4022" s="84">
        <v>0.4924481910783281</v>
      </c>
      <c r="AH4022" s="84">
        <v>0.52340358767846884</v>
      </c>
      <c r="AI4022" s="84">
        <v>0.50790217933788073</v>
      </c>
      <c r="AJ4022" s="84">
        <v>0.49245150630361467</v>
      </c>
      <c r="AK4022" s="84">
        <v>0.54331210191082813</v>
      </c>
    </row>
    <row r="4023" spans="1:37">
      <c r="A4023" s="84">
        <v>16</v>
      </c>
      <c r="B4023" s="84">
        <v>0.57435290137032646</v>
      </c>
      <c r="C4023" s="84">
        <v>0.5046390154315834</v>
      </c>
      <c r="D4023" s="84">
        <v>0.53246210141139561</v>
      </c>
      <c r="E4023" s="84">
        <v>0.53391684901531722</v>
      </c>
      <c r="F4023" s="84">
        <v>0.50834904032493544</v>
      </c>
      <c r="G4023" s="84">
        <v>0.52483763384237314</v>
      </c>
      <c r="H4023" s="84">
        <v>0.57405161960852247</v>
      </c>
      <c r="I4023" s="84">
        <v>0.56407414394868394</v>
      </c>
      <c r="J4023" s="84">
        <v>0.59752582272399712</v>
      </c>
      <c r="K4023" s="84">
        <v>0.62519795882456453</v>
      </c>
      <c r="L4023" s="84">
        <v>0.57637493795939609</v>
      </c>
      <c r="M4023" s="84">
        <v>0.61913137599783508</v>
      </c>
      <c r="N4023" s="84">
        <v>0.91945158526135373</v>
      </c>
      <c r="O4023" s="84">
        <v>0.59907774072530218</v>
      </c>
      <c r="P4023" s="84">
        <v>0.60815109343936369</v>
      </c>
      <c r="Q4023" s="84">
        <v>0.57543295840028563</v>
      </c>
      <c r="R4023" s="84">
        <v>0.54906429942418411</v>
      </c>
      <c r="S4023" s="84">
        <v>0.60325192096597136</v>
      </c>
      <c r="T4023" s="84">
        <v>0.83968814715556106</v>
      </c>
      <c r="U4023" s="84">
        <v>0.583152368452452</v>
      </c>
      <c r="V4023" s="84">
        <v>0.73183201460742542</v>
      </c>
      <c r="W4023" s="84">
        <v>0.55480284870592322</v>
      </c>
      <c r="X4023" s="84">
        <v>0.55094086688843658</v>
      </c>
      <c r="Y4023" s="84">
        <v>0.59516190269566638</v>
      </c>
      <c r="Z4023" s="84">
        <v>0.84209933551075555</v>
      </c>
      <c r="AA4023" s="84">
        <v>0.6584409257003655</v>
      </c>
      <c r="AB4023" s="84">
        <v>0.60126055416815316</v>
      </c>
      <c r="AC4023" s="84">
        <v>0.92564402810304469</v>
      </c>
      <c r="AD4023" s="84">
        <v>0.64741648311306887</v>
      </c>
      <c r="AE4023" s="84">
        <v>0.63330795807226103</v>
      </c>
      <c r="AF4023" s="84">
        <v>0.54230769230769238</v>
      </c>
      <c r="AG4023" s="84">
        <v>0.50644789000953372</v>
      </c>
      <c r="AH4023" s="84">
        <v>0.52408346843784326</v>
      </c>
      <c r="AI4023" s="84">
        <v>0.51605390118116801</v>
      </c>
      <c r="AJ4023" s="84">
        <v>0.50743532287634985</v>
      </c>
      <c r="AK4023" s="84">
        <v>0.5412854661262303</v>
      </c>
    </row>
    <row r="4024" spans="1:37">
      <c r="A4024" s="84">
        <v>17</v>
      </c>
      <c r="B4024" s="84">
        <v>0.63119607511419396</v>
      </c>
      <c r="C4024" s="84">
        <v>0.56903665895485001</v>
      </c>
      <c r="D4024" s="84">
        <v>0.59660219550444304</v>
      </c>
      <c r="E4024" s="84">
        <v>0.58458172024911625</v>
      </c>
      <c r="F4024" s="84">
        <v>0.56393851708301246</v>
      </c>
      <c r="G4024" s="84">
        <v>0.58346498156924698</v>
      </c>
      <c r="H4024" s="84">
        <v>0.6244586869911658</v>
      </c>
      <c r="I4024" s="84">
        <v>0.64522214885388152</v>
      </c>
      <c r="J4024" s="84">
        <v>0.67277203939466723</v>
      </c>
      <c r="K4024" s="84">
        <v>0.68907267288404006</v>
      </c>
      <c r="L4024" s="84">
        <v>0.64999645482262314</v>
      </c>
      <c r="M4024" s="84">
        <v>0.68163983222838587</v>
      </c>
      <c r="N4024" s="84">
        <v>0.94498714652956273</v>
      </c>
      <c r="O4024" s="84">
        <v>0.66981033764068354</v>
      </c>
      <c r="P4024" s="84">
        <v>0.6639662027833001</v>
      </c>
      <c r="Q4024" s="84">
        <v>0.63988573469023391</v>
      </c>
      <c r="R4024" s="84">
        <v>0.62305662188099808</v>
      </c>
      <c r="S4024" s="84">
        <v>0.65937156970362243</v>
      </c>
      <c r="T4024" s="84">
        <v>0.9773419417712268</v>
      </c>
      <c r="U4024" s="84">
        <v>0.67008710177783082</v>
      </c>
      <c r="V4024" s="84">
        <v>0.82282410225197822</v>
      </c>
      <c r="W4024" s="84">
        <v>0.68629494528400214</v>
      </c>
      <c r="X4024" s="84">
        <v>0.63748076063750536</v>
      </c>
      <c r="Y4024" s="84">
        <v>0.66301459022617559</v>
      </c>
      <c r="Z4024" s="84">
        <v>1</v>
      </c>
      <c r="AA4024" s="84">
        <v>0.77873325213154687</v>
      </c>
      <c r="AB4024" s="84">
        <v>0.66797478891663675</v>
      </c>
      <c r="AC4024" s="84">
        <v>1</v>
      </c>
      <c r="AD4024" s="84">
        <v>0.7320805800293686</v>
      </c>
      <c r="AE4024" s="84">
        <v>0.74187503659893428</v>
      </c>
      <c r="AF4024" s="84">
        <v>0.60551839464882939</v>
      </c>
      <c r="AG4024" s="84">
        <v>0.56794119122886266</v>
      </c>
      <c r="AH4024" s="84">
        <v>0.58600491606087568</v>
      </c>
      <c r="AI4024" s="84">
        <v>0.57594410247878902</v>
      </c>
      <c r="AJ4024" s="84">
        <v>0.56836649238360404</v>
      </c>
      <c r="AK4024" s="84">
        <v>0.60011580775911977</v>
      </c>
    </row>
    <row r="4025" spans="1:37">
      <c r="A4025" s="84">
        <v>18</v>
      </c>
      <c r="B4025" s="84">
        <v>0.72221282354931493</v>
      </c>
      <c r="C4025" s="84">
        <v>0.66971164166289032</v>
      </c>
      <c r="D4025" s="84">
        <v>0.70052273915316254</v>
      </c>
      <c r="E4025" s="84">
        <v>0.67699040565561353</v>
      </c>
      <c r="F4025" s="84">
        <v>0.65695930340598363</v>
      </c>
      <c r="G4025" s="84">
        <v>0.68000702123924872</v>
      </c>
      <c r="H4025" s="84">
        <v>0.7096830071020267</v>
      </c>
      <c r="I4025" s="84">
        <v>0.74841996038109593</v>
      </c>
      <c r="J4025" s="84">
        <v>0.76771558971895271</v>
      </c>
      <c r="K4025" s="84">
        <v>0.78444483547422139</v>
      </c>
      <c r="L4025" s="84">
        <v>0.75257025359835517</v>
      </c>
      <c r="M4025" s="84">
        <v>0.76978757948856713</v>
      </c>
      <c r="N4025" s="84">
        <v>0.99982862039417286</v>
      </c>
      <c r="O4025" s="84">
        <v>0.76406836181742377</v>
      </c>
      <c r="P4025" s="84">
        <v>0.7411530815109344</v>
      </c>
      <c r="Q4025" s="84">
        <v>0.72844134975897168</v>
      </c>
      <c r="R4025" s="84">
        <v>0.72298464491362779</v>
      </c>
      <c r="S4025" s="84">
        <v>0.73401481888035136</v>
      </c>
      <c r="T4025" s="84">
        <v>1</v>
      </c>
      <c r="U4025" s="84">
        <v>0.78019329435628193</v>
      </c>
      <c r="V4025" s="84">
        <v>0.88034083992696299</v>
      </c>
      <c r="W4025" s="84">
        <v>0.8099704707312837</v>
      </c>
      <c r="X4025" s="84">
        <v>0.74114989325256941</v>
      </c>
      <c r="Y4025" s="84">
        <v>0.74507783261918981</v>
      </c>
      <c r="Z4025" s="84">
        <v>0.97364568081991187</v>
      </c>
      <c r="AA4025" s="84">
        <v>0.86024360535931788</v>
      </c>
      <c r="AB4025" s="84">
        <v>0.75823522416458544</v>
      </c>
      <c r="AC4025" s="84">
        <v>0.94730679156908681</v>
      </c>
      <c r="AD4025" s="84">
        <v>0.82053046989721012</v>
      </c>
      <c r="AE4025" s="84">
        <v>0.82309539146220068</v>
      </c>
      <c r="AF4025" s="84">
        <v>0.70384615384615368</v>
      </c>
      <c r="AG4025" s="84">
        <v>0.66578854935019305</v>
      </c>
      <c r="AH4025" s="84">
        <v>0.68845771664661881</v>
      </c>
      <c r="AI4025" s="84">
        <v>0.67958742305772757</v>
      </c>
      <c r="AJ4025" s="84">
        <v>0.66926959552748944</v>
      </c>
      <c r="AK4025" s="84">
        <v>0.70289519397799627</v>
      </c>
    </row>
    <row r="4026" spans="1:37">
      <c r="A4026" s="84">
        <v>19</v>
      </c>
      <c r="B4026" s="84">
        <v>0.82727118930806975</v>
      </c>
      <c r="C4026" s="84">
        <v>0.7835523648245758</v>
      </c>
      <c r="D4026" s="84">
        <v>0.81468897020386821</v>
      </c>
      <c r="E4026" s="84">
        <v>0.78909274532906915</v>
      </c>
      <c r="F4026" s="84">
        <v>0.76651888821046477</v>
      </c>
      <c r="G4026" s="84">
        <v>0.78713943010941445</v>
      </c>
      <c r="H4026" s="84">
        <v>0.81153646284427505</v>
      </c>
      <c r="I4026" s="84">
        <v>0.84180737666257888</v>
      </c>
      <c r="J4026" s="84">
        <v>0.85016814797021378</v>
      </c>
      <c r="K4026" s="84">
        <v>0.87471405947562919</v>
      </c>
      <c r="L4026" s="84">
        <v>0.84219233768996249</v>
      </c>
      <c r="M4026" s="84">
        <v>0.84643485319983758</v>
      </c>
      <c r="N4026" s="84">
        <v>0.98714652956298188</v>
      </c>
      <c r="O4026" s="84">
        <v>0.82763651521467263</v>
      </c>
      <c r="P4026" s="84">
        <v>0.80591451292246519</v>
      </c>
      <c r="Q4026" s="84">
        <v>0.80557043385109817</v>
      </c>
      <c r="R4026" s="84">
        <v>0.79237044145873325</v>
      </c>
      <c r="S4026" s="84">
        <v>0.79452524698133908</v>
      </c>
      <c r="T4026" s="84">
        <v>0.86271165793641125</v>
      </c>
      <c r="U4026" s="84">
        <v>0.83042596348884379</v>
      </c>
      <c r="V4026" s="84">
        <v>0.87267194157029815</v>
      </c>
      <c r="W4026" s="84">
        <v>0.83828382838283821</v>
      </c>
      <c r="X4026" s="84">
        <v>0.81150389752246643</v>
      </c>
      <c r="Y4026" s="84">
        <v>0.80902532950046102</v>
      </c>
      <c r="Z4026" s="84">
        <v>0.90573262754814721</v>
      </c>
      <c r="AA4026" s="84">
        <v>0.90287454323995109</v>
      </c>
      <c r="AB4026" s="84">
        <v>0.8274467832084671</v>
      </c>
      <c r="AC4026" s="84">
        <v>0.86721311475409857</v>
      </c>
      <c r="AD4026" s="84">
        <v>0.88943190161527153</v>
      </c>
      <c r="AE4026" s="84">
        <v>0.87972126251683558</v>
      </c>
      <c r="AF4026" s="84">
        <v>0.81471571906354512</v>
      </c>
      <c r="AG4026" s="84">
        <v>0.77665713282151638</v>
      </c>
      <c r="AH4026" s="84">
        <v>0.79802311594581887</v>
      </c>
      <c r="AI4026" s="84">
        <v>0.80419231409083358</v>
      </c>
      <c r="AJ4026" s="84">
        <v>0.78273465969534428</v>
      </c>
      <c r="AK4026" s="84">
        <v>0.81511291256514162</v>
      </c>
    </row>
    <row r="4027" spans="1:37">
      <c r="A4027" s="84">
        <v>20</v>
      </c>
      <c r="B4027" s="84">
        <v>0.91913381830485541</v>
      </c>
      <c r="C4027" s="84">
        <v>0.88687480621079484</v>
      </c>
      <c r="D4027" s="84">
        <v>0.9072138003136434</v>
      </c>
      <c r="E4027" s="84">
        <v>0.89143241878471635</v>
      </c>
      <c r="F4027" s="84">
        <v>0.863229711433805</v>
      </c>
      <c r="G4027" s="84">
        <v>0.87314961090632515</v>
      </c>
      <c r="H4027" s="84">
        <v>0.89658756279230911</v>
      </c>
      <c r="I4027" s="84">
        <v>0.9406188095462692</v>
      </c>
      <c r="J4027" s="84">
        <v>0.93736488109536364</v>
      </c>
      <c r="K4027" s="84">
        <v>0.91219426359317268</v>
      </c>
      <c r="L4027" s="84">
        <v>0.91023610881331118</v>
      </c>
      <c r="M4027" s="84">
        <v>0.91611419293735608</v>
      </c>
      <c r="N4027" s="84">
        <v>0.93521850899742931</v>
      </c>
      <c r="O4027" s="84">
        <v>0.89547728220091727</v>
      </c>
      <c r="P4027" s="84">
        <v>0.89686878727634201</v>
      </c>
      <c r="Q4027" s="84">
        <v>0.88162828066416721</v>
      </c>
      <c r="R4027" s="84">
        <v>0.87859884836852209</v>
      </c>
      <c r="S4027" s="84">
        <v>0.88858397365532393</v>
      </c>
      <c r="T4027" s="84">
        <v>0.65233280545742489</v>
      </c>
      <c r="U4027" s="84">
        <v>0.89039494093783589</v>
      </c>
      <c r="V4027" s="84">
        <v>0.89184418746195981</v>
      </c>
      <c r="W4027" s="84">
        <v>0.90185860691332309</v>
      </c>
      <c r="X4027" s="84">
        <v>0.90137033910927966</v>
      </c>
      <c r="Y4027" s="84">
        <v>0.90839073601995979</v>
      </c>
      <c r="Z4027" s="84">
        <v>0.6479333258249802</v>
      </c>
      <c r="AA4027" s="84">
        <v>0.93283800243605353</v>
      </c>
      <c r="AB4027" s="84">
        <v>0.93013437983113323</v>
      </c>
      <c r="AC4027" s="84">
        <v>0.69285714285714295</v>
      </c>
      <c r="AD4027" s="84">
        <v>0.95787444933920696</v>
      </c>
      <c r="AE4027" s="84">
        <v>0.95327048076360033</v>
      </c>
      <c r="AF4027" s="84">
        <v>0.91705685618729094</v>
      </c>
      <c r="AG4027" s="84">
        <v>0.87478047067088172</v>
      </c>
      <c r="AH4027" s="84">
        <v>0.88541394278541929</v>
      </c>
      <c r="AI4027" s="84">
        <v>0.91482282482116151</v>
      </c>
      <c r="AJ4027" s="84">
        <v>0.88397727529933734</v>
      </c>
      <c r="AK4027" s="84">
        <v>0.9022582513028371</v>
      </c>
    </row>
    <row r="4028" spans="1:37">
      <c r="A4028" s="84">
        <v>21</v>
      </c>
      <c r="B4028" s="84">
        <v>0.97614616816105559</v>
      </c>
      <c r="C4028" s="84">
        <v>0.97707920910153356</v>
      </c>
      <c r="D4028" s="84">
        <v>0.97522216414009388</v>
      </c>
      <c r="E4028" s="84">
        <v>0.9607810132974246</v>
      </c>
      <c r="F4028" s="84">
        <v>0.96094932172343328</v>
      </c>
      <c r="G4028" s="84">
        <v>0.96097361184249019</v>
      </c>
      <c r="H4028" s="84">
        <v>0.93781396154512386</v>
      </c>
      <c r="I4028" s="84">
        <v>1</v>
      </c>
      <c r="J4028" s="84">
        <v>1</v>
      </c>
      <c r="K4028" s="84">
        <v>1</v>
      </c>
      <c r="L4028" s="84">
        <v>1</v>
      </c>
      <c r="M4028" s="84">
        <v>1</v>
      </c>
      <c r="N4028" s="84">
        <v>1</v>
      </c>
      <c r="O4028" s="84">
        <v>1</v>
      </c>
      <c r="P4028" s="84">
        <v>1</v>
      </c>
      <c r="Q4028" s="84">
        <v>1</v>
      </c>
      <c r="R4028" s="84">
        <v>1</v>
      </c>
      <c r="S4028" s="84">
        <v>1</v>
      </c>
      <c r="T4028" s="84">
        <v>0.69411621391156064</v>
      </c>
      <c r="U4028" s="84">
        <v>1</v>
      </c>
      <c r="V4028" s="84">
        <v>1</v>
      </c>
      <c r="W4028" s="84">
        <v>1</v>
      </c>
      <c r="X4028" s="84">
        <v>1</v>
      </c>
      <c r="Y4028" s="84">
        <v>1</v>
      </c>
      <c r="Z4028" s="84">
        <v>0.67023313436197751</v>
      </c>
      <c r="AA4028" s="84">
        <v>1</v>
      </c>
      <c r="AB4028" s="84">
        <v>1</v>
      </c>
      <c r="AC4028" s="84">
        <v>0.70199063231850123</v>
      </c>
      <c r="AD4028" s="84">
        <v>1</v>
      </c>
      <c r="AE4028" s="84">
        <v>1</v>
      </c>
      <c r="AF4028" s="84">
        <v>0.97274247491638799</v>
      </c>
      <c r="AG4028" s="84">
        <v>0.97267800692458228</v>
      </c>
      <c r="AH4028" s="84">
        <v>0.97196799330578942</v>
      </c>
      <c r="AI4028" s="84">
        <v>0.98203293961071403</v>
      </c>
      <c r="AJ4028" s="84">
        <v>0.98198320545030715</v>
      </c>
      <c r="AK4028" s="84">
        <v>0.97898089171974501</v>
      </c>
    </row>
    <row r="4029" spans="1:37">
      <c r="A4029" s="84">
        <v>22</v>
      </c>
      <c r="B4029" s="84">
        <v>1</v>
      </c>
      <c r="C4029" s="84">
        <v>1</v>
      </c>
      <c r="D4029" s="84">
        <v>1</v>
      </c>
      <c r="E4029" s="84">
        <v>1</v>
      </c>
      <c r="F4029" s="84">
        <v>1</v>
      </c>
      <c r="G4029" s="84">
        <v>1</v>
      </c>
      <c r="H4029" s="84">
        <v>1</v>
      </c>
      <c r="I4029" s="84">
        <v>0.92661069710404653</v>
      </c>
      <c r="J4029" s="84">
        <v>0.94733365361518129</v>
      </c>
      <c r="K4029" s="84">
        <v>0.91272215379201138</v>
      </c>
      <c r="L4029" s="84">
        <v>0.90678546949965733</v>
      </c>
      <c r="M4029" s="84">
        <v>0.92585577053172763</v>
      </c>
      <c r="N4029" s="84">
        <v>0.88688946015424142</v>
      </c>
      <c r="O4029" s="84">
        <v>0.91569403918299297</v>
      </c>
      <c r="P4029" s="84">
        <v>0.93434393638170965</v>
      </c>
      <c r="Q4029" s="84">
        <v>0.93215497232637023</v>
      </c>
      <c r="R4029" s="84">
        <v>0.92965451055662174</v>
      </c>
      <c r="S4029" s="84">
        <v>0.93784302963776067</v>
      </c>
      <c r="T4029" s="84">
        <v>0.63296382019734443</v>
      </c>
      <c r="U4029" s="84">
        <v>0.92349361651354245</v>
      </c>
      <c r="V4029" s="84">
        <v>0.93670115642118068</v>
      </c>
      <c r="W4029" s="84">
        <v>0.91349661281917682</v>
      </c>
      <c r="X4029" s="84">
        <v>0.91393178094434224</v>
      </c>
      <c r="Y4029" s="84">
        <v>0.92976080707273412</v>
      </c>
      <c r="Z4029" s="84">
        <v>0.59060705034350702</v>
      </c>
      <c r="AA4029" s="84">
        <v>0.89330085261875736</v>
      </c>
      <c r="AB4029" s="84">
        <v>0.92056130336544173</v>
      </c>
      <c r="AC4029" s="84">
        <v>0.60960187353629991</v>
      </c>
      <c r="AD4029" s="84">
        <v>0.87555066079295141</v>
      </c>
      <c r="AE4029" s="84">
        <v>0.91110850852023195</v>
      </c>
      <c r="AF4029" s="84">
        <v>1</v>
      </c>
      <c r="AG4029" s="84">
        <v>1</v>
      </c>
      <c r="AH4029" s="84">
        <v>1</v>
      </c>
      <c r="AI4029" s="84">
        <v>1</v>
      </c>
      <c r="AJ4029" s="84">
        <v>1</v>
      </c>
      <c r="AK4029" s="84">
        <v>1</v>
      </c>
    </row>
    <row r="4030" spans="1:37">
      <c r="A4030" s="84">
        <v>23</v>
      </c>
      <c r="B4030" s="84">
        <v>0.87294873963796316</v>
      </c>
      <c r="C4030" s="84">
        <v>0.8609964939060748</v>
      </c>
      <c r="D4030" s="84">
        <v>0.90099320439100883</v>
      </c>
      <c r="E4030" s="84">
        <v>0.87072883352970865</v>
      </c>
      <c r="F4030" s="84">
        <v>0.87074252037484412</v>
      </c>
      <c r="G4030" s="84">
        <v>0.90691006962728937</v>
      </c>
      <c r="H4030" s="84">
        <v>0.89676078295513595</v>
      </c>
      <c r="I4030" s="84">
        <v>0.7719790585793791</v>
      </c>
      <c r="J4030" s="84">
        <v>0.79281767955801086</v>
      </c>
      <c r="K4030" s="84">
        <v>0.74502903396093623</v>
      </c>
      <c r="L4030" s="84">
        <v>0.73727872184538312</v>
      </c>
      <c r="M4030" s="84">
        <v>0.76295494520362572</v>
      </c>
      <c r="N4030" s="84">
        <v>0.73316195372750625</v>
      </c>
      <c r="O4030" s="84">
        <v>0.74406002501042101</v>
      </c>
      <c r="P4030" s="84">
        <v>0.77892644135188849</v>
      </c>
      <c r="Q4030" s="84">
        <v>0.76468487770041049</v>
      </c>
      <c r="R4030" s="84">
        <v>0.75506238003838766</v>
      </c>
      <c r="S4030" s="84">
        <v>0.78581229418221743</v>
      </c>
      <c r="T4030" s="84">
        <v>0.52454622974783771</v>
      </c>
      <c r="U4030" s="84">
        <v>0.75088891540388991</v>
      </c>
      <c r="V4030" s="84">
        <v>0.78387096774193554</v>
      </c>
      <c r="W4030" s="84">
        <v>0.74326906374848012</v>
      </c>
      <c r="X4030" s="84">
        <v>0.74390546646144662</v>
      </c>
      <c r="Y4030" s="84">
        <v>0.7708954819113738</v>
      </c>
      <c r="Z4030" s="84">
        <v>0.48192364004955501</v>
      </c>
      <c r="AA4030" s="84">
        <v>0.72864799025578564</v>
      </c>
      <c r="AB4030" s="84">
        <v>0.7535973361874182</v>
      </c>
      <c r="AC4030" s="84">
        <v>0.49613583138173312</v>
      </c>
      <c r="AD4030" s="84">
        <v>0.71510187224669597</v>
      </c>
      <c r="AE4030" s="84">
        <v>0.73519939099373421</v>
      </c>
      <c r="AF4030" s="84">
        <v>0.86204013377926425</v>
      </c>
      <c r="AG4030" s="84">
        <v>0.86431833007175496</v>
      </c>
      <c r="AH4030" s="84">
        <v>0.90241096176978186</v>
      </c>
      <c r="AI4030" s="84">
        <v>0.85543170853435369</v>
      </c>
      <c r="AJ4030" s="84">
        <v>0.85563930196238247</v>
      </c>
      <c r="AK4030" s="84">
        <v>0.89936305732484068</v>
      </c>
    </row>
    <row r="4031" spans="1:37">
      <c r="A4031" s="84">
        <v>24</v>
      </c>
      <c r="B4031" s="84">
        <v>0.70681779732701744</v>
      </c>
      <c r="C4031" s="84">
        <v>0.70269754573425225</v>
      </c>
      <c r="D4031" s="84">
        <v>0.71547307893361212</v>
      </c>
      <c r="E4031" s="84">
        <v>0.71048645009257694</v>
      </c>
      <c r="F4031" s="84">
        <v>0.71084977036820729</v>
      </c>
      <c r="G4031" s="84">
        <v>0.72710783453279504</v>
      </c>
      <c r="H4031" s="84">
        <v>0.72977654598995312</v>
      </c>
      <c r="I4031" s="84">
        <v>0.58025186303178944</v>
      </c>
      <c r="J4031" s="84">
        <v>0.60803507086235875</v>
      </c>
      <c r="K4031" s="84">
        <v>0.55463663557979948</v>
      </c>
      <c r="L4031" s="84">
        <v>0.53988324549171629</v>
      </c>
      <c r="M4031" s="84">
        <v>0.57407657962386671</v>
      </c>
      <c r="N4031" s="84">
        <v>0.55766923736075413</v>
      </c>
      <c r="O4031" s="84">
        <v>0.54942163401417266</v>
      </c>
      <c r="P4031" s="84">
        <v>0.5874751491053678</v>
      </c>
      <c r="Q4031" s="84">
        <v>0.58186038207462953</v>
      </c>
      <c r="R4031" s="84">
        <v>0.55597408829174655</v>
      </c>
      <c r="S4031" s="84">
        <v>0.59007958287596052</v>
      </c>
      <c r="T4031" s="84">
        <v>0.39943963942014871</v>
      </c>
      <c r="U4031" s="84">
        <v>0.55504116453883801</v>
      </c>
      <c r="V4031" s="84">
        <v>0.59196591600730375</v>
      </c>
      <c r="W4031" s="84">
        <v>0.55184992183428871</v>
      </c>
      <c r="X4031" s="84">
        <v>0.54684474455091592</v>
      </c>
      <c r="Y4031" s="84">
        <v>0.58095134783316149</v>
      </c>
      <c r="Z4031" s="84">
        <v>0.34846266471449477</v>
      </c>
      <c r="AA4031" s="84">
        <v>0.53999999999999992</v>
      </c>
      <c r="AB4031" s="84">
        <v>0.57164942323700796</v>
      </c>
      <c r="AC4031" s="84">
        <v>0.36744730679156917</v>
      </c>
      <c r="AD4031" s="84">
        <v>0.5228524229074889</v>
      </c>
      <c r="AE4031" s="84">
        <v>0.56251097968027175</v>
      </c>
      <c r="AF4031" s="84">
        <v>0.70401337792642138</v>
      </c>
      <c r="AG4031" s="84">
        <v>0.70547945205479434</v>
      </c>
      <c r="AH4031" s="84">
        <v>0.7185816641389049</v>
      </c>
      <c r="AI4031" s="84">
        <v>0.69905173847945445</v>
      </c>
      <c r="AJ4031" s="84">
        <v>0.69968991195310248</v>
      </c>
      <c r="AK4031" s="84">
        <v>0.71285466126230446</v>
      </c>
    </row>
    <row r="4041" spans="1:50">
      <c r="A4041" s="84" t="s">
        <v>160</v>
      </c>
      <c r="B4041" s="83"/>
      <c r="C4041" s="83"/>
      <c r="D4041" s="83">
        <v>2015</v>
      </c>
      <c r="E4041" s="83"/>
      <c r="F4041" s="84" t="s">
        <v>1</v>
      </c>
      <c r="G4041" s="158">
        <v>10853.91700000005</v>
      </c>
      <c r="H4041" s="83" t="s">
        <v>2</v>
      </c>
      <c r="I4041" s="83"/>
      <c r="J4041" s="83"/>
      <c r="K4041" s="83" t="s">
        <v>3</v>
      </c>
      <c r="L4041" s="83" t="s">
        <v>4</v>
      </c>
      <c r="M4041" s="83"/>
      <c r="N4041" s="83"/>
      <c r="O4041" s="83"/>
      <c r="P4041" s="83"/>
      <c r="Q4041" s="83"/>
      <c r="R4041" s="83"/>
      <c r="S4041" s="83"/>
      <c r="T4041" s="104"/>
      <c r="U4041" s="83"/>
      <c r="V4041" s="83"/>
      <c r="W4041" s="83"/>
      <c r="X4041" s="83"/>
      <c r="Y4041" s="83"/>
      <c r="Z4041" s="83"/>
      <c r="AA4041" s="83"/>
      <c r="AB4041" s="83"/>
      <c r="AC4041" s="83"/>
      <c r="AD4041" s="83"/>
      <c r="AE4041" s="83"/>
      <c r="AF4041" s="83"/>
      <c r="AG4041" s="83"/>
      <c r="AH4041" s="83"/>
      <c r="AI4041" s="83"/>
      <c r="AJ4041" s="83"/>
      <c r="AK4041" s="83"/>
    </row>
    <row r="4042" spans="1:50">
      <c r="A4042" s="83">
        <v>102</v>
      </c>
      <c r="B4042" s="84" t="s">
        <v>155</v>
      </c>
      <c r="C4042" s="83"/>
      <c r="D4042" s="83"/>
      <c r="E4042" s="83"/>
      <c r="F4042" s="83" t="s">
        <v>9</v>
      </c>
      <c r="G4042" s="83">
        <v>0</v>
      </c>
      <c r="H4042" s="83" t="s">
        <v>2</v>
      </c>
      <c r="I4042" s="83"/>
      <c r="J4042" s="83"/>
      <c r="K4042" s="83" t="s">
        <v>10</v>
      </c>
      <c r="L4042" s="83" t="s">
        <v>4</v>
      </c>
      <c r="M4042" s="83"/>
      <c r="N4042" s="83" t="s">
        <v>11</v>
      </c>
      <c r="O4042" s="83"/>
      <c r="P4042" s="83"/>
      <c r="Q4042" s="83"/>
      <c r="R4042" s="83"/>
      <c r="S4042" s="83"/>
      <c r="T4042" s="83"/>
      <c r="U4042" s="83"/>
      <c r="V4042" s="83"/>
      <c r="W4042" s="83"/>
      <c r="X4042" s="83"/>
      <c r="Y4042" s="83"/>
      <c r="Z4042" s="83"/>
      <c r="AA4042" s="83"/>
      <c r="AB4042" s="83"/>
      <c r="AC4042" s="83"/>
      <c r="AD4042" s="83"/>
      <c r="AE4042" s="83"/>
      <c r="AF4042" s="83"/>
      <c r="AG4042" s="83"/>
      <c r="AH4042" s="83"/>
      <c r="AI4042" s="83"/>
      <c r="AJ4042" s="83"/>
      <c r="AK4042" s="83"/>
    </row>
    <row r="4043" spans="1:50">
      <c r="A4043" s="84"/>
      <c r="B4043" s="84">
        <v>1</v>
      </c>
      <c r="C4043" s="84" t="s">
        <v>22</v>
      </c>
      <c r="D4043" s="84" t="s">
        <v>23</v>
      </c>
      <c r="E4043" s="84">
        <v>2</v>
      </c>
      <c r="F4043" s="84" t="s">
        <v>24</v>
      </c>
      <c r="G4043" s="84" t="s">
        <v>25</v>
      </c>
      <c r="H4043" s="84">
        <v>3</v>
      </c>
      <c r="I4043" s="84" t="s">
        <v>26</v>
      </c>
      <c r="J4043" s="84" t="s">
        <v>27</v>
      </c>
      <c r="K4043" s="84">
        <v>4</v>
      </c>
      <c r="L4043" s="84" t="s">
        <v>28</v>
      </c>
      <c r="M4043" s="84" t="s">
        <v>29</v>
      </c>
      <c r="N4043" s="84">
        <v>5</v>
      </c>
      <c r="O4043" s="84" t="s">
        <v>30</v>
      </c>
      <c r="P4043" s="84" t="s">
        <v>30</v>
      </c>
      <c r="Q4043" s="84">
        <v>6</v>
      </c>
      <c r="R4043" s="84" t="s">
        <v>31</v>
      </c>
      <c r="S4043" s="84" t="s">
        <v>32</v>
      </c>
      <c r="T4043" s="84">
        <v>7</v>
      </c>
      <c r="U4043" s="84" t="s">
        <v>33</v>
      </c>
      <c r="V4043" s="84" t="s">
        <v>34</v>
      </c>
      <c r="W4043" s="84">
        <v>8</v>
      </c>
      <c r="X4043" s="84" t="s">
        <v>35</v>
      </c>
      <c r="Y4043" s="84" t="s">
        <v>36</v>
      </c>
      <c r="Z4043" s="84">
        <v>9</v>
      </c>
      <c r="AA4043" s="84" t="s">
        <v>37</v>
      </c>
      <c r="AB4043" s="84" t="s">
        <v>38</v>
      </c>
      <c r="AC4043" s="84">
        <v>10</v>
      </c>
      <c r="AD4043" s="84" t="s">
        <v>39</v>
      </c>
      <c r="AE4043" s="84" t="s">
        <v>40</v>
      </c>
      <c r="AF4043" s="84">
        <v>11</v>
      </c>
      <c r="AG4043" s="84" t="s">
        <v>41</v>
      </c>
      <c r="AH4043" s="84" t="s">
        <v>42</v>
      </c>
      <c r="AI4043" s="84">
        <v>12</v>
      </c>
      <c r="AJ4043" s="84" t="s">
        <v>43</v>
      </c>
      <c r="AK4043" s="84" t="s">
        <v>44</v>
      </c>
    </row>
    <row r="4044" spans="1:50">
      <c r="A4044" s="83"/>
      <c r="B4044" s="84">
        <v>31</v>
      </c>
      <c r="C4044" s="83"/>
      <c r="D4044" s="83"/>
      <c r="E4044" s="84">
        <v>28</v>
      </c>
      <c r="F4044" s="83"/>
      <c r="G4044" s="83"/>
      <c r="H4044" s="84">
        <v>31</v>
      </c>
      <c r="I4044" s="83"/>
      <c r="J4044" s="83"/>
      <c r="K4044" s="84">
        <v>30</v>
      </c>
      <c r="L4044" s="83"/>
      <c r="M4044" s="83"/>
      <c r="N4044" s="84">
        <v>31</v>
      </c>
      <c r="O4044" s="83"/>
      <c r="P4044" s="83"/>
      <c r="Q4044" s="84">
        <v>30</v>
      </c>
      <c r="R4044" s="83"/>
      <c r="S4044" s="83"/>
      <c r="T4044" s="84">
        <v>31</v>
      </c>
      <c r="U4044" s="83"/>
      <c r="V4044" s="83"/>
      <c r="W4044" s="84">
        <v>31</v>
      </c>
      <c r="X4044" s="83"/>
      <c r="Y4044" s="83"/>
      <c r="Z4044" s="84">
        <v>30</v>
      </c>
      <c r="AA4044" s="83"/>
      <c r="AB4044" s="83"/>
      <c r="AC4044" s="84">
        <v>31</v>
      </c>
      <c r="AD4044" s="83"/>
      <c r="AE4044" s="83"/>
      <c r="AF4044" s="84">
        <v>30</v>
      </c>
      <c r="AG4044" s="83"/>
      <c r="AH4044" s="83"/>
      <c r="AI4044" s="84">
        <v>31</v>
      </c>
      <c r="AJ4044" s="83"/>
      <c r="AK4044" s="83"/>
    </row>
    <row r="4045" spans="1:50">
      <c r="A4045" s="84" t="s">
        <v>47</v>
      </c>
      <c r="B4045" s="84" t="s">
        <v>48</v>
      </c>
      <c r="C4045" s="84" t="s">
        <v>49</v>
      </c>
      <c r="D4045" s="84" t="s">
        <v>50</v>
      </c>
      <c r="E4045" s="84" t="s">
        <v>48</v>
      </c>
      <c r="F4045" s="84" t="s">
        <v>49</v>
      </c>
      <c r="G4045" s="84" t="s">
        <v>50</v>
      </c>
      <c r="H4045" s="84" t="s">
        <v>48</v>
      </c>
      <c r="I4045" s="84" t="s">
        <v>49</v>
      </c>
      <c r="J4045" s="84" t="s">
        <v>50</v>
      </c>
      <c r="K4045" s="84" t="s">
        <v>48</v>
      </c>
      <c r="L4045" s="84" t="s">
        <v>49</v>
      </c>
      <c r="M4045" s="84" t="s">
        <v>50</v>
      </c>
      <c r="N4045" s="84" t="s">
        <v>48</v>
      </c>
      <c r="O4045" s="84" t="s">
        <v>49</v>
      </c>
      <c r="P4045" s="84" t="s">
        <v>50</v>
      </c>
      <c r="Q4045" s="84" t="s">
        <v>48</v>
      </c>
      <c r="R4045" s="84" t="s">
        <v>49</v>
      </c>
      <c r="S4045" s="84" t="s">
        <v>50</v>
      </c>
      <c r="T4045" s="84" t="s">
        <v>48</v>
      </c>
      <c r="U4045" s="84" t="s">
        <v>49</v>
      </c>
      <c r="V4045" s="84" t="s">
        <v>50</v>
      </c>
      <c r="W4045" s="84" t="s">
        <v>48</v>
      </c>
      <c r="X4045" s="84" t="s">
        <v>49</v>
      </c>
      <c r="Y4045" s="84" t="s">
        <v>50</v>
      </c>
      <c r="Z4045" s="84" t="s">
        <v>48</v>
      </c>
      <c r="AA4045" s="84" t="s">
        <v>49</v>
      </c>
      <c r="AB4045" s="84" t="s">
        <v>50</v>
      </c>
      <c r="AC4045" s="84" t="s">
        <v>48</v>
      </c>
      <c r="AD4045" s="84" t="s">
        <v>49</v>
      </c>
      <c r="AE4045" s="84" t="s">
        <v>50</v>
      </c>
      <c r="AF4045" s="84" t="s">
        <v>48</v>
      </c>
      <c r="AG4045" s="84" t="s">
        <v>49</v>
      </c>
      <c r="AH4045" s="84" t="s">
        <v>50</v>
      </c>
      <c r="AI4045" s="84" t="s">
        <v>48</v>
      </c>
      <c r="AJ4045" s="84" t="s">
        <v>49</v>
      </c>
      <c r="AK4045" s="84" t="s">
        <v>50</v>
      </c>
    </row>
    <row r="4046" spans="1:50">
      <c r="A4046" s="83"/>
      <c r="B4046" s="162">
        <v>7.3271339601568647E-2</v>
      </c>
      <c r="C4046" s="163">
        <v>1.029128208545756</v>
      </c>
      <c r="D4046" s="163">
        <v>0.99101551653282705</v>
      </c>
      <c r="E4046" s="162">
        <v>6.5102966611220059E-2</v>
      </c>
      <c r="F4046" s="163">
        <v>1.0173164674184649</v>
      </c>
      <c r="G4046" s="163">
        <v>0.99047601223562087</v>
      </c>
      <c r="H4046" s="162">
        <v>7.1404582132802041E-2</v>
      </c>
      <c r="I4046" s="163">
        <v>1.0383237024991769</v>
      </c>
      <c r="J4046" s="163">
        <v>0.99313984551948431</v>
      </c>
      <c r="K4046" s="162">
        <v>6.8252911540940195E-2</v>
      </c>
      <c r="L4046" s="163">
        <v>1.030031326122876</v>
      </c>
      <c r="M4046" s="163">
        <v>0.99157922962348022</v>
      </c>
      <c r="N4046" s="162">
        <v>7.2414416162544584E-2</v>
      </c>
      <c r="O4046" s="163">
        <v>1.298914563849128</v>
      </c>
      <c r="P4046" s="163">
        <v>0.9598757471729702</v>
      </c>
      <c r="Q4046" s="162">
        <v>8.6978048104997208E-2</v>
      </c>
      <c r="R4046" s="163">
        <v>1.3042128609495049</v>
      </c>
      <c r="S4046" s="163">
        <v>0.99141625798567234</v>
      </c>
      <c r="T4046" s="162">
        <v>0.1136379116331525</v>
      </c>
      <c r="U4046" s="163">
        <v>1.362427534916371</v>
      </c>
      <c r="V4046" s="163">
        <v>0.97804514720951441</v>
      </c>
      <c r="W4046" s="162">
        <v>0.10015001830310651</v>
      </c>
      <c r="X4046" s="163">
        <v>1.1189496408629951</v>
      </c>
      <c r="Y4046" s="163">
        <v>0.93397262829653138</v>
      </c>
      <c r="Z4046" s="162">
        <v>0.1127926967298897</v>
      </c>
      <c r="AA4046" s="163">
        <v>1.5241554080076409</v>
      </c>
      <c r="AB4046" s="163">
        <v>0.82084225553176304</v>
      </c>
      <c r="AC4046" s="162">
        <v>9.0275877214173295E-2</v>
      </c>
      <c r="AD4046" s="163">
        <v>1.711687920787581</v>
      </c>
      <c r="AE4046" s="163">
        <v>0.95494277809486228</v>
      </c>
      <c r="AF4046" s="162">
        <v>7.1946970369286739E-2</v>
      </c>
      <c r="AG4046" s="163">
        <v>1.163723624264239</v>
      </c>
      <c r="AH4046" s="163">
        <v>0.99269558150722836</v>
      </c>
      <c r="AI4046" s="162">
        <v>7.377226159631857E-2</v>
      </c>
      <c r="AJ4046" s="163">
        <v>1.037125765256607</v>
      </c>
      <c r="AK4046" s="163">
        <v>0.97962949038461344</v>
      </c>
      <c r="AM4046" t="str">
        <f>A4041</f>
        <v>RefgChg-Res-StdForMsr-a-cDXGF-SFm1985-CZ06</v>
      </c>
      <c r="AN4046" s="159">
        <f>1/($B4046*(1/$B4044)*(1/(5/7+2/7*$D4046))*$B4056/SUM($B4048:$B4071))</f>
        <v>10673.480554354623</v>
      </c>
      <c r="AO4046" s="159">
        <f>1/(B4046*(1/B4044)*(1/(5/7+2/7*D4046)))</f>
        <v>421.99887861435582</v>
      </c>
      <c r="AP4046" s="159"/>
      <c r="AR4046" s="164">
        <f>CHOOSE(AV$3,C4046,F4046,I4046,L4046,O4046,R4046,U4046,X4046,AA4046,AD4046,AG4046,AJ4046)</f>
        <v>1.362427534916371</v>
      </c>
      <c r="AS4046" s="160"/>
      <c r="AT4046" s="160"/>
      <c r="AV4046" s="115">
        <f>AN4046/AR4046</f>
        <v>7834.163858857848</v>
      </c>
      <c r="AW4046" s="161">
        <f>AO4046/AR4046</f>
        <v>309.74042126964139</v>
      </c>
      <c r="AX4046" s="159"/>
    </row>
    <row r="4047" spans="1:50">
      <c r="A4047" s="84" t="s">
        <v>51</v>
      </c>
      <c r="B4047" s="84" t="s">
        <v>52</v>
      </c>
      <c r="C4047" s="84" t="s">
        <v>53</v>
      </c>
      <c r="D4047" s="84" t="s">
        <v>54</v>
      </c>
      <c r="E4047" s="84" t="s">
        <v>52</v>
      </c>
      <c r="F4047" s="84" t="s">
        <v>53</v>
      </c>
      <c r="G4047" s="84" t="s">
        <v>54</v>
      </c>
      <c r="H4047" s="84" t="s">
        <v>52</v>
      </c>
      <c r="I4047" s="84" t="s">
        <v>53</v>
      </c>
      <c r="J4047" s="84" t="s">
        <v>54</v>
      </c>
      <c r="K4047" s="84" t="s">
        <v>52</v>
      </c>
      <c r="L4047" s="84" t="s">
        <v>53</v>
      </c>
      <c r="M4047" s="84" t="s">
        <v>54</v>
      </c>
      <c r="N4047" s="84" t="s">
        <v>52</v>
      </c>
      <c r="O4047" s="84" t="s">
        <v>53</v>
      </c>
      <c r="P4047" s="84" t="s">
        <v>54</v>
      </c>
      <c r="Q4047" s="84" t="s">
        <v>52</v>
      </c>
      <c r="R4047" s="84" t="s">
        <v>53</v>
      </c>
      <c r="S4047" s="84" t="s">
        <v>54</v>
      </c>
      <c r="T4047" s="84" t="s">
        <v>52</v>
      </c>
      <c r="U4047" s="84" t="s">
        <v>53</v>
      </c>
      <c r="V4047" s="84" t="s">
        <v>54</v>
      </c>
      <c r="W4047" s="84" t="s">
        <v>52</v>
      </c>
      <c r="X4047" s="84" t="s">
        <v>53</v>
      </c>
      <c r="Y4047" s="84" t="s">
        <v>54</v>
      </c>
      <c r="Z4047" s="84" t="s">
        <v>52</v>
      </c>
      <c r="AA4047" s="84" t="s">
        <v>53</v>
      </c>
      <c r="AB4047" s="84" t="s">
        <v>54</v>
      </c>
      <c r="AC4047" s="84" t="s">
        <v>52</v>
      </c>
      <c r="AD4047" s="84" t="s">
        <v>53</v>
      </c>
      <c r="AE4047" s="84" t="s">
        <v>54</v>
      </c>
      <c r="AF4047" s="84" t="s">
        <v>52</v>
      </c>
      <c r="AG4047" s="84" t="s">
        <v>53</v>
      </c>
      <c r="AH4047" s="84" t="s">
        <v>54</v>
      </c>
      <c r="AI4047" s="84" t="s">
        <v>52</v>
      </c>
      <c r="AJ4047" s="84" t="s">
        <v>53</v>
      </c>
      <c r="AK4047" s="84" t="s">
        <v>54</v>
      </c>
    </row>
    <row r="4048" spans="1:50">
      <c r="A4048" s="84">
        <v>1</v>
      </c>
      <c r="B4048" s="84">
        <v>0.60326591204305058</v>
      </c>
      <c r="C4048" s="84">
        <v>0.53230527966544683</v>
      </c>
      <c r="D4048" s="84">
        <v>0.59143657462985211</v>
      </c>
      <c r="E4048" s="84">
        <v>0.53412243388200475</v>
      </c>
      <c r="F4048" s="84">
        <v>0.52324970828471429</v>
      </c>
      <c r="G4048" s="84">
        <v>0.58718426634102439</v>
      </c>
      <c r="H4048" s="84">
        <v>0.60160671900675555</v>
      </c>
      <c r="I4048" s="84">
        <v>0.4731648244054521</v>
      </c>
      <c r="J4048" s="84">
        <v>0.53869399553278163</v>
      </c>
      <c r="K4048" s="84">
        <v>0.51044607566346689</v>
      </c>
      <c r="L4048" s="84">
        <v>0.46007034240198608</v>
      </c>
      <c r="M4048" s="84">
        <v>0.5164183529760582</v>
      </c>
      <c r="N4048" s="84">
        <v>0.25323142632347978</v>
      </c>
      <c r="O4048" s="84">
        <v>0.39579213794194412</v>
      </c>
      <c r="P4048" s="84">
        <v>0.4847699287103045</v>
      </c>
      <c r="Q4048" s="84">
        <v>0.24912319158263921</v>
      </c>
      <c r="R4048" s="84">
        <v>0.31595092024539873</v>
      </c>
      <c r="S4048" s="84">
        <v>0.34150420739037268</v>
      </c>
      <c r="T4048" s="84">
        <v>0.31084751901484958</v>
      </c>
      <c r="U4048" s="84">
        <v>0.28920476251114219</v>
      </c>
      <c r="V4048" s="84">
        <v>0.31692077962904752</v>
      </c>
      <c r="W4048" s="84">
        <v>0.26288899210404082</v>
      </c>
      <c r="X4048" s="84">
        <v>0.2884876336596045</v>
      </c>
      <c r="Y4048" s="84">
        <v>0.33472069204717009</v>
      </c>
      <c r="Z4048" s="84">
        <v>0.26596799320209602</v>
      </c>
      <c r="AA4048" s="84">
        <v>0.27954580565425619</v>
      </c>
      <c r="AB4048" s="84">
        <v>0.35467980295566498</v>
      </c>
      <c r="AC4048" s="84">
        <v>0.189940490747534</v>
      </c>
      <c r="AD4048" s="84">
        <v>0.3592424242424242</v>
      </c>
      <c r="AE4048" s="84">
        <v>0.42017573890220261</v>
      </c>
      <c r="AF4048" s="84">
        <v>0.47850372376438732</v>
      </c>
      <c r="AG4048" s="84">
        <v>0.52301451514984265</v>
      </c>
      <c r="AH4048" s="84">
        <v>0.58403674992822274</v>
      </c>
      <c r="AI4048" s="84">
        <v>0.61596055514974424</v>
      </c>
      <c r="AJ4048" s="84">
        <v>0.53631202172303127</v>
      </c>
      <c r="AK4048" s="84">
        <v>0.58668168732006531</v>
      </c>
    </row>
    <row r="4049" spans="1:37">
      <c r="A4049" s="84">
        <v>2</v>
      </c>
      <c r="B4049" s="84">
        <v>0.52625719057339027</v>
      </c>
      <c r="C4049" s="84">
        <v>0.44874542603240969</v>
      </c>
      <c r="D4049" s="84">
        <v>0.51374835648545136</v>
      </c>
      <c r="E4049" s="84">
        <v>0.45977436656186432</v>
      </c>
      <c r="F4049" s="84">
        <v>0.43637689614935832</v>
      </c>
      <c r="G4049" s="84">
        <v>0.50485249694710455</v>
      </c>
      <c r="H4049" s="84">
        <v>0.51287201022457551</v>
      </c>
      <c r="I4049" s="84">
        <v>0.42279250727886419</v>
      </c>
      <c r="J4049" s="84">
        <v>0.47451057679674152</v>
      </c>
      <c r="K4049" s="84">
        <v>0.47186147186147193</v>
      </c>
      <c r="L4049" s="84">
        <v>0.42417502844729488</v>
      </c>
      <c r="M4049" s="84">
        <v>0.45615595582240021</v>
      </c>
      <c r="N4049" s="84">
        <v>0.22434528492750361</v>
      </c>
      <c r="O4049" s="84">
        <v>0.35173613857470531</v>
      </c>
      <c r="P4049" s="84">
        <v>0.41763879887664729</v>
      </c>
      <c r="Q4049" s="84">
        <v>0.22029811486190259</v>
      </c>
      <c r="R4049" s="84">
        <v>0.27969363258773761</v>
      </c>
      <c r="S4049" s="84">
        <v>0.2934197459886061</v>
      </c>
      <c r="T4049" s="84">
        <v>0.2348786671495835</v>
      </c>
      <c r="U4049" s="84">
        <v>0.24625939131542079</v>
      </c>
      <c r="V4049" s="84">
        <v>0.25157183275699457</v>
      </c>
      <c r="W4049" s="84">
        <v>0.2331630283325592</v>
      </c>
      <c r="X4049" s="84">
        <v>0.25389444735937472</v>
      </c>
      <c r="Y4049" s="84">
        <v>0.28795854245725699</v>
      </c>
      <c r="Z4049" s="84">
        <v>0.2108058348675825</v>
      </c>
      <c r="AA4049" s="84">
        <v>0.23760234821566509</v>
      </c>
      <c r="AB4049" s="84">
        <v>0.29696150660447268</v>
      </c>
      <c r="AC4049" s="84">
        <v>0.16303904785196049</v>
      </c>
      <c r="AD4049" s="84">
        <v>0.3175324675324675</v>
      </c>
      <c r="AE4049" s="84">
        <v>0.36249001483510218</v>
      </c>
      <c r="AF4049" s="84">
        <v>0.39014895057549093</v>
      </c>
      <c r="AG4049" s="84">
        <v>0.43250179369722391</v>
      </c>
      <c r="AH4049" s="84">
        <v>0.50123456790123455</v>
      </c>
      <c r="AI4049" s="84">
        <v>0.53944485025566113</v>
      </c>
      <c r="AJ4049" s="84">
        <v>0.45144408787953588</v>
      </c>
      <c r="AK4049" s="84">
        <v>0.50531981474527476</v>
      </c>
    </row>
    <row r="4050" spans="1:37">
      <c r="A4050" s="84">
        <v>3</v>
      </c>
      <c r="B4050" s="84">
        <v>0.49081462237891998</v>
      </c>
      <c r="C4050" s="84">
        <v>0.41636173549398842</v>
      </c>
      <c r="D4050" s="84">
        <v>0.46532898873835271</v>
      </c>
      <c r="E4050" s="84">
        <v>0.43702607730719428</v>
      </c>
      <c r="F4050" s="84">
        <v>0.40685530921820312</v>
      </c>
      <c r="G4050" s="84">
        <v>0.45433511151102252</v>
      </c>
      <c r="H4050" s="84">
        <v>0.47069563629724298</v>
      </c>
      <c r="I4050" s="84">
        <v>0.40565818968849038</v>
      </c>
      <c r="J4050" s="84">
        <v>0.44672184995401398</v>
      </c>
      <c r="K4050" s="84">
        <v>0.45736871823828351</v>
      </c>
      <c r="L4050" s="84">
        <v>0.41170994103651593</v>
      </c>
      <c r="M4050" s="84">
        <v>0.43895930620413609</v>
      </c>
      <c r="N4050" s="84">
        <v>0.2120939642576149</v>
      </c>
      <c r="O4050" s="84">
        <v>0.33372880909066921</v>
      </c>
      <c r="P4050" s="84">
        <v>0.39895225750702101</v>
      </c>
      <c r="Q4050" s="84">
        <v>0.2080227970188514</v>
      </c>
      <c r="R4050" s="84">
        <v>0.26422284037648119</v>
      </c>
      <c r="S4050" s="84">
        <v>0.28082370773009979</v>
      </c>
      <c r="T4050" s="84">
        <v>0.21278522274538211</v>
      </c>
      <c r="U4050" s="84">
        <v>0.2288934165287152</v>
      </c>
      <c r="V4050" s="84">
        <v>0.23844702923608921</v>
      </c>
      <c r="W4050" s="84">
        <v>0.22015791918253599</v>
      </c>
      <c r="X4050" s="84">
        <v>0.2395107741853775</v>
      </c>
      <c r="Y4050" s="84">
        <v>0.27277920594115967</v>
      </c>
      <c r="Z4050" s="84">
        <v>0.17362979747911059</v>
      </c>
      <c r="AA4050" s="84">
        <v>0.21688552448632781</v>
      </c>
      <c r="AB4050" s="84">
        <v>0.26771001351410262</v>
      </c>
      <c r="AC4050" s="84">
        <v>0.15333822450476889</v>
      </c>
      <c r="AD4050" s="84">
        <v>0.29889610389610388</v>
      </c>
      <c r="AE4050" s="84">
        <v>0.33550154056829867</v>
      </c>
      <c r="AF4050" s="84">
        <v>0.34444820582261337</v>
      </c>
      <c r="AG4050" s="84">
        <v>0.39453060323417399</v>
      </c>
      <c r="AH4050" s="84">
        <v>0.44685615848406551</v>
      </c>
      <c r="AI4050" s="84">
        <v>0.50346968590211838</v>
      </c>
      <c r="AJ4050" s="84">
        <v>0.41742779560602322</v>
      </c>
      <c r="AK4050" s="84">
        <v>0.45024408561772439</v>
      </c>
    </row>
    <row r="4051" spans="1:37">
      <c r="A4051" s="84">
        <v>4</v>
      </c>
      <c r="B4051" s="84">
        <v>0.47467062534793092</v>
      </c>
      <c r="C4051" s="84">
        <v>0.40345007841087288</v>
      </c>
      <c r="D4051" s="84">
        <v>0.44091922483279022</v>
      </c>
      <c r="E4051" s="84">
        <v>0.42962825966339918</v>
      </c>
      <c r="F4051" s="84">
        <v>0.39641190198366388</v>
      </c>
      <c r="G4051" s="84">
        <v>0.43396105148145758</v>
      </c>
      <c r="H4051" s="84">
        <v>0.45353295599780902</v>
      </c>
      <c r="I4051" s="84">
        <v>0.39993816186132802</v>
      </c>
      <c r="J4051" s="84">
        <v>0.42668506109578253</v>
      </c>
      <c r="K4051" s="84">
        <v>0.44852249200075289</v>
      </c>
      <c r="L4051" s="84">
        <v>0.40527050791352021</v>
      </c>
      <c r="M4051" s="84">
        <v>0.41561040693795859</v>
      </c>
      <c r="N4051" s="84">
        <v>0.20400134876924811</v>
      </c>
      <c r="O4051" s="84">
        <v>0.32199636162303258</v>
      </c>
      <c r="P4051" s="84">
        <v>0.37070641607258592</v>
      </c>
      <c r="Q4051" s="84">
        <v>0.19958351600175361</v>
      </c>
      <c r="R4051" s="84">
        <v>0.25382006630339521</v>
      </c>
      <c r="S4051" s="84">
        <v>0.26038781163434899</v>
      </c>
      <c r="T4051" s="84">
        <v>0.19983701557406741</v>
      </c>
      <c r="U4051" s="84">
        <v>0.21921558640010191</v>
      </c>
      <c r="V4051" s="84">
        <v>0.2211175730902232</v>
      </c>
      <c r="W4051" s="84">
        <v>0.21214584300975381</v>
      </c>
      <c r="X4051" s="84">
        <v>0.23084438493966089</v>
      </c>
      <c r="Y4051" s="84">
        <v>0.25323376994328151</v>
      </c>
      <c r="Z4051" s="84">
        <v>0.13893216258320351</v>
      </c>
      <c r="AA4051" s="84">
        <v>0.2033214892630929</v>
      </c>
      <c r="AB4051" s="84">
        <v>0.24382056759230999</v>
      </c>
      <c r="AC4051" s="84">
        <v>0.14926224830846979</v>
      </c>
      <c r="AD4051" s="84">
        <v>0.29058441558441561</v>
      </c>
      <c r="AE4051" s="84">
        <v>0.3127924226862947</v>
      </c>
      <c r="AF4051" s="84">
        <v>0.32125930941096831</v>
      </c>
      <c r="AG4051" s="84">
        <v>0.37744908659418291</v>
      </c>
      <c r="AH4051" s="84">
        <v>0.42101636520241181</v>
      </c>
      <c r="AI4051" s="84">
        <v>0.48721694667640608</v>
      </c>
      <c r="AJ4051" s="84">
        <v>0.40491236731671187</v>
      </c>
      <c r="AK4051" s="84">
        <v>0.42001502065339852</v>
      </c>
    </row>
    <row r="4052" spans="1:37">
      <c r="A4052" s="84">
        <v>5</v>
      </c>
      <c r="B4052" s="84">
        <v>0.46576359250324728</v>
      </c>
      <c r="C4052" s="84">
        <v>0.4014113957135389</v>
      </c>
      <c r="D4052" s="84">
        <v>0.42319785056879888</v>
      </c>
      <c r="E4052" s="84">
        <v>0.42907342334011472</v>
      </c>
      <c r="F4052" s="84">
        <v>0.39451575262543748</v>
      </c>
      <c r="G4052" s="84">
        <v>0.41635066520984632</v>
      </c>
      <c r="H4052" s="84">
        <v>0.44075223662589008</v>
      </c>
      <c r="I4052" s="84">
        <v>0.42982659555280728</v>
      </c>
      <c r="J4052" s="84">
        <v>0.44724740507160687</v>
      </c>
      <c r="K4052" s="84">
        <v>0.48691887822322599</v>
      </c>
      <c r="L4052" s="84">
        <v>0.44543291610634111</v>
      </c>
      <c r="M4052" s="84">
        <v>0.44236898673189529</v>
      </c>
      <c r="N4052" s="84">
        <v>0.22760481061031809</v>
      </c>
      <c r="O4052" s="84">
        <v>0.35930290806506898</v>
      </c>
      <c r="P4052" s="84">
        <v>0.3933354936271331</v>
      </c>
      <c r="Q4052" s="84">
        <v>0.2224901359053047</v>
      </c>
      <c r="R4052" s="84">
        <v>0.28306596044659532</v>
      </c>
      <c r="S4052" s="84">
        <v>0.2753880729629436</v>
      </c>
      <c r="T4052" s="84">
        <v>0.2164070988772184</v>
      </c>
      <c r="U4052" s="84">
        <v>0.24368075894562591</v>
      </c>
      <c r="V4052" s="84">
        <v>0.2341637849732788</v>
      </c>
      <c r="W4052" s="84">
        <v>0.2358337203901533</v>
      </c>
      <c r="X4052" s="84">
        <v>0.25689783068878802</v>
      </c>
      <c r="Y4052" s="84">
        <v>0.26971885583710781</v>
      </c>
      <c r="Z4052" s="84">
        <v>0.1484209035547373</v>
      </c>
      <c r="AA4052" s="84">
        <v>0.22413100571605141</v>
      </c>
      <c r="AB4052" s="84">
        <v>0.26117093160120319</v>
      </c>
      <c r="AC4052" s="84">
        <v>0.16532159452188791</v>
      </c>
      <c r="AD4052" s="84">
        <v>0.32160173160173172</v>
      </c>
      <c r="AE4052" s="84">
        <v>0.3394385484423143</v>
      </c>
      <c r="AF4052" s="84">
        <v>0.30958023019634401</v>
      </c>
      <c r="AG4052" s="84">
        <v>0.37206799492245712</v>
      </c>
      <c r="AH4052" s="84">
        <v>0.40218202698822852</v>
      </c>
      <c r="AI4052" s="84">
        <v>0.47808619430241051</v>
      </c>
      <c r="AJ4052" s="84">
        <v>0.40436929153295481</v>
      </c>
      <c r="AK4052" s="84">
        <v>0.40211540868694462</v>
      </c>
    </row>
    <row r="4053" spans="1:37">
      <c r="A4053" s="84">
        <v>6</v>
      </c>
      <c r="B4053" s="84">
        <v>0.49842271293375401</v>
      </c>
      <c r="C4053" s="84">
        <v>0.43755880815473069</v>
      </c>
      <c r="D4053" s="84">
        <v>0.45806894186245939</v>
      </c>
      <c r="E4053" s="84">
        <v>0.46513778435361558</v>
      </c>
      <c r="F4053" s="84">
        <v>0.43138856476079351</v>
      </c>
      <c r="G4053" s="84">
        <v>0.44848640658139982</v>
      </c>
      <c r="H4053" s="84">
        <v>0.47215628993974812</v>
      </c>
      <c r="I4053" s="84">
        <v>0.48620236530880429</v>
      </c>
      <c r="J4053" s="84">
        <v>0.4955984758901591</v>
      </c>
      <c r="K4053" s="84">
        <v>0.54733672124976473</v>
      </c>
      <c r="L4053" s="84">
        <v>0.50760318609703114</v>
      </c>
      <c r="M4053" s="84">
        <v>0.4968497516863094</v>
      </c>
      <c r="N4053" s="84">
        <v>0.27009104192424399</v>
      </c>
      <c r="O4053" s="84">
        <v>0.42474096337894479</v>
      </c>
      <c r="P4053" s="84">
        <v>0.45128537481097419</v>
      </c>
      <c r="Q4053" s="84">
        <v>0.26490574309513371</v>
      </c>
      <c r="R4053" s="84">
        <v>0.33683267919064119</v>
      </c>
      <c r="S4053" s="84">
        <v>0.31673025662467991</v>
      </c>
      <c r="T4053" s="84">
        <v>0.26539297356030422</v>
      </c>
      <c r="U4053" s="84">
        <v>0.29213357952374891</v>
      </c>
      <c r="V4053" s="84">
        <v>0.26890128890286069</v>
      </c>
      <c r="W4053" s="84">
        <v>0.2791453785415699</v>
      </c>
      <c r="X4053" s="84">
        <v>0.30404733042644427</v>
      </c>
      <c r="Y4053" s="84">
        <v>0.3088913371689721</v>
      </c>
      <c r="Z4053" s="84">
        <v>0.20188358589434921</v>
      </c>
      <c r="AA4053" s="84">
        <v>0.27070909933570231</v>
      </c>
      <c r="AB4053" s="84">
        <v>0.29870526178124601</v>
      </c>
      <c r="AC4053" s="84">
        <v>0.1929567131327953</v>
      </c>
      <c r="AD4053" s="84">
        <v>0.37500000000000011</v>
      </c>
      <c r="AE4053" s="84">
        <v>0.38616912016432731</v>
      </c>
      <c r="AF4053" s="84">
        <v>0.34089370345294517</v>
      </c>
      <c r="AG4053" s="84">
        <v>0.40750041393012848</v>
      </c>
      <c r="AH4053" s="84">
        <v>0.4354292276772897</v>
      </c>
      <c r="AI4053" s="84">
        <v>0.50967859751643541</v>
      </c>
      <c r="AJ4053" s="84">
        <v>0.44018760799802531</v>
      </c>
      <c r="AK4053" s="84">
        <v>0.43747653022906502</v>
      </c>
    </row>
    <row r="4054" spans="1:37">
      <c r="A4054" s="84">
        <v>7</v>
      </c>
      <c r="B4054" s="84">
        <v>0.54629801447392834</v>
      </c>
      <c r="C4054" s="84">
        <v>0.49072138003136417</v>
      </c>
      <c r="D4054" s="84">
        <v>0.50483050363002346</v>
      </c>
      <c r="E4054" s="84">
        <v>0.51877196227112998</v>
      </c>
      <c r="F4054" s="84">
        <v>0.48693115519253211</v>
      </c>
      <c r="G4054" s="84">
        <v>0.49521177453563858</v>
      </c>
      <c r="H4054" s="84">
        <v>0.52108818696366621</v>
      </c>
      <c r="I4054" s="84">
        <v>0.57589343227435519</v>
      </c>
      <c r="J4054" s="84">
        <v>0.53948232820917097</v>
      </c>
      <c r="K4054" s="84">
        <v>0.63090532655750065</v>
      </c>
      <c r="L4054" s="84">
        <v>0.59679838626254256</v>
      </c>
      <c r="M4054" s="84">
        <v>0.54028611667037274</v>
      </c>
      <c r="N4054" s="84">
        <v>0.32954928627627278</v>
      </c>
      <c r="O4054" s="84">
        <v>0.5161222283740674</v>
      </c>
      <c r="P4054" s="84">
        <v>0.50675091812486484</v>
      </c>
      <c r="Q4054" s="84">
        <v>0.32189829022358613</v>
      </c>
      <c r="R4054" s="84">
        <v>0.40908051670921758</v>
      </c>
      <c r="S4054" s="84">
        <v>0.35671353159462699</v>
      </c>
      <c r="T4054" s="84">
        <v>0.34507424846070262</v>
      </c>
      <c r="U4054" s="84">
        <v>0.36739144276072849</v>
      </c>
      <c r="V4054" s="84">
        <v>0.30717541653568048</v>
      </c>
      <c r="W4054" s="84">
        <v>0.34231305155596842</v>
      </c>
      <c r="X4054" s="84">
        <v>0.37292612762569882</v>
      </c>
      <c r="Y4054" s="84">
        <v>0.34773738115640418</v>
      </c>
      <c r="Z4054" s="84">
        <v>0.28721144313836572</v>
      </c>
      <c r="AA4054" s="84">
        <v>0.34659354240692108</v>
      </c>
      <c r="AB4054" s="84">
        <v>0.35916997253585592</v>
      </c>
      <c r="AC4054" s="84">
        <v>0.24235754463193929</v>
      </c>
      <c r="AD4054" s="84">
        <v>0.46854978354978349</v>
      </c>
      <c r="AE4054" s="84">
        <v>0.43449731826999899</v>
      </c>
      <c r="AF4054" s="84">
        <v>0.39302640487474622</v>
      </c>
      <c r="AG4054" s="84">
        <v>0.46340857663226448</v>
      </c>
      <c r="AH4054" s="84">
        <v>0.48171116853287399</v>
      </c>
      <c r="AI4054" s="84">
        <v>0.55533235938641345</v>
      </c>
      <c r="AJ4054" s="84">
        <v>0.49210071587262388</v>
      </c>
      <c r="AK4054" s="84">
        <v>0.48410314182000252</v>
      </c>
    </row>
    <row r="4055" spans="1:37">
      <c r="A4055" s="84">
        <v>8</v>
      </c>
      <c r="B4055" s="84">
        <v>0.6140285767303767</v>
      </c>
      <c r="C4055" s="84">
        <v>0.58599059069524317</v>
      </c>
      <c r="D4055" s="84">
        <v>0.54090207511576061</v>
      </c>
      <c r="E4055" s="84">
        <v>0.61623820972813026</v>
      </c>
      <c r="F4055" s="84">
        <v>0.58553092182030342</v>
      </c>
      <c r="G4055" s="84">
        <v>0.52625490070055914</v>
      </c>
      <c r="H4055" s="84">
        <v>0.5911995618039072</v>
      </c>
      <c r="I4055" s="84">
        <v>0.58885367550436751</v>
      </c>
      <c r="J4055" s="84">
        <v>0.54552621206148988</v>
      </c>
      <c r="K4055" s="84">
        <v>0.60455486542443071</v>
      </c>
      <c r="L4055" s="84">
        <v>0.58138512465087389</v>
      </c>
      <c r="M4055" s="84">
        <v>0.537247053591283</v>
      </c>
      <c r="N4055" s="84">
        <v>0.32775092727885802</v>
      </c>
      <c r="O4055" s="84">
        <v>0.51232566110364086</v>
      </c>
      <c r="P4055" s="84">
        <v>0.51409591704471813</v>
      </c>
      <c r="Q4055" s="84">
        <v>0.32430951337132841</v>
      </c>
      <c r="R4055" s="84">
        <v>0.4065465076401325</v>
      </c>
      <c r="S4055" s="84">
        <v>0.36256729211310301</v>
      </c>
      <c r="T4055" s="84">
        <v>0.45925389351684182</v>
      </c>
      <c r="U4055" s="84">
        <v>0.39715713739971992</v>
      </c>
      <c r="V4055" s="84">
        <v>0.33527192706696002</v>
      </c>
      <c r="W4055" s="84">
        <v>0.34173246632605658</v>
      </c>
      <c r="X4055" s="84">
        <v>0.37225669881131151</v>
      </c>
      <c r="Y4055" s="84">
        <v>0.35430693271310237</v>
      </c>
      <c r="Z4055" s="84">
        <v>0.39031298682906113</v>
      </c>
      <c r="AA4055" s="84">
        <v>0.3744013594932798</v>
      </c>
      <c r="AB4055" s="84">
        <v>0.38576223898164702</v>
      </c>
      <c r="AC4055" s="84">
        <v>0.24569984511290449</v>
      </c>
      <c r="AD4055" s="84">
        <v>0.47409090909090917</v>
      </c>
      <c r="AE4055" s="84">
        <v>0.44396896040168898</v>
      </c>
      <c r="AF4055" s="84">
        <v>0.47968855788761011</v>
      </c>
      <c r="AG4055" s="84">
        <v>0.56418676527402167</v>
      </c>
      <c r="AH4055" s="84">
        <v>0.51679586563307489</v>
      </c>
      <c r="AI4055" s="84">
        <v>0.62198685171658141</v>
      </c>
      <c r="AJ4055" s="84">
        <v>0.59039743273265843</v>
      </c>
      <c r="AK4055" s="84">
        <v>0.52215546376267374</v>
      </c>
    </row>
    <row r="4056" spans="1:37">
      <c r="A4056" s="84">
        <v>9</v>
      </c>
      <c r="B4056" s="84">
        <v>0.58266839858971986</v>
      </c>
      <c r="C4056" s="84">
        <v>0.57051751176163079</v>
      </c>
      <c r="D4056" s="84">
        <v>0.52695363859829647</v>
      </c>
      <c r="E4056" s="84">
        <v>0.59626410208988345</v>
      </c>
      <c r="F4056" s="84">
        <v>0.57543757292882158</v>
      </c>
      <c r="G4056" s="84">
        <v>0.51352914711742392</v>
      </c>
      <c r="H4056" s="84">
        <v>0.57093299251415008</v>
      </c>
      <c r="I4056" s="84">
        <v>0.53080312282600295</v>
      </c>
      <c r="J4056" s="84">
        <v>0.52036526080672729</v>
      </c>
      <c r="K4056" s="84">
        <v>0.50122341426689254</v>
      </c>
      <c r="L4056" s="84">
        <v>0.50685321195820832</v>
      </c>
      <c r="M4056" s="84">
        <v>0.51278630197909725</v>
      </c>
      <c r="N4056" s="84">
        <v>0.29920197819489708</v>
      </c>
      <c r="O4056" s="84">
        <v>0.46666139365656872</v>
      </c>
      <c r="P4056" s="84">
        <v>0.50982933678980336</v>
      </c>
      <c r="Q4056" s="84">
        <v>0.36683472161332747</v>
      </c>
      <c r="R4056" s="84">
        <v>0.38351179362115612</v>
      </c>
      <c r="S4056" s="84">
        <v>0.35885642607014062</v>
      </c>
      <c r="T4056" s="84">
        <v>0.54310032596885194</v>
      </c>
      <c r="U4056" s="84">
        <v>0.40868139564497641</v>
      </c>
      <c r="V4056" s="84">
        <v>0.39508016347060682</v>
      </c>
      <c r="W4056" s="84">
        <v>0.31235485369252203</v>
      </c>
      <c r="X4056" s="84">
        <v>0.34309131370881663</v>
      </c>
      <c r="Y4056" s="84">
        <v>0.3603460235850981</v>
      </c>
      <c r="Z4056" s="84">
        <v>0.49334371901996882</v>
      </c>
      <c r="AA4056" s="84">
        <v>0.41218909315618729</v>
      </c>
      <c r="AB4056" s="84">
        <v>0.43755176773181043</v>
      </c>
      <c r="AC4056" s="84">
        <v>0.27635118610907311</v>
      </c>
      <c r="AD4056" s="84">
        <v>0.4484199134199135</v>
      </c>
      <c r="AE4056" s="84">
        <v>0.45412529955494702</v>
      </c>
      <c r="AF4056" s="84">
        <v>0.48815165876777261</v>
      </c>
      <c r="AG4056" s="84">
        <v>0.56327611899111429</v>
      </c>
      <c r="AH4056" s="84">
        <v>0.51024978466838944</v>
      </c>
      <c r="AI4056" s="84">
        <v>0.58655953250547843</v>
      </c>
      <c r="AJ4056" s="84">
        <v>0.57679585287583313</v>
      </c>
      <c r="AK4056" s="84">
        <v>0.51946426336212304</v>
      </c>
    </row>
    <row r="4057" spans="1:37">
      <c r="A4057" s="84">
        <v>10</v>
      </c>
      <c r="B4057" s="84">
        <v>0.50584524030432365</v>
      </c>
      <c r="C4057" s="84">
        <v>0.50491374803972822</v>
      </c>
      <c r="D4057" s="84">
        <v>0.50820328131252523</v>
      </c>
      <c r="E4057" s="84">
        <v>0.50564083595339371</v>
      </c>
      <c r="F4057" s="84">
        <v>0.50595099183197201</v>
      </c>
      <c r="G4057" s="84">
        <v>0.51192236004884639</v>
      </c>
      <c r="H4057" s="84">
        <v>0.48676282636479817</v>
      </c>
      <c r="I4057" s="84">
        <v>0.50119811393677061</v>
      </c>
      <c r="J4057" s="84">
        <v>0.52233609249770074</v>
      </c>
      <c r="K4057" s="84">
        <v>0.48842461885940153</v>
      </c>
      <c r="L4057" s="84">
        <v>0.49412951277542139</v>
      </c>
      <c r="M4057" s="84">
        <v>0.52672151804906975</v>
      </c>
      <c r="N4057" s="84">
        <v>0.29223333707991461</v>
      </c>
      <c r="O4057" s="84">
        <v>0.45532442194626788</v>
      </c>
      <c r="P4057" s="84">
        <v>0.5284078634694318</v>
      </c>
      <c r="Q4057" s="84">
        <v>0.45615957913195959</v>
      </c>
      <c r="R4057" s="84">
        <v>0.3918378234195784</v>
      </c>
      <c r="S4057" s="84">
        <v>0.38295092248993889</v>
      </c>
      <c r="T4057" s="84">
        <v>0.64224918507787032</v>
      </c>
      <c r="U4057" s="84">
        <v>0.47021838787724418</v>
      </c>
      <c r="V4057" s="84">
        <v>0.49779943414020728</v>
      </c>
      <c r="W4057" s="84">
        <v>0.37389688806316768</v>
      </c>
      <c r="X4057" s="84">
        <v>0.38030793725461809</v>
      </c>
      <c r="Y4057" s="84">
        <v>0.4032725343779327</v>
      </c>
      <c r="Z4057" s="84">
        <v>0.63022234810933297</v>
      </c>
      <c r="AA4057" s="84">
        <v>0.49680210103506878</v>
      </c>
      <c r="AB4057" s="84">
        <v>0.50294258686080484</v>
      </c>
      <c r="AC4057" s="84">
        <v>0.42031466536235418</v>
      </c>
      <c r="AD4057" s="84">
        <v>0.49231601731601732</v>
      </c>
      <c r="AE4057" s="84">
        <v>0.48328198105671588</v>
      </c>
      <c r="AF4057" s="84">
        <v>0.46343940419769808</v>
      </c>
      <c r="AG4057" s="84">
        <v>0.50698162150229042</v>
      </c>
      <c r="AH4057" s="84">
        <v>0.51105368934826301</v>
      </c>
      <c r="AI4057" s="84">
        <v>0.49817384952520077</v>
      </c>
      <c r="AJ4057" s="84">
        <v>0.50135768945939274</v>
      </c>
      <c r="AK4057" s="84">
        <v>0.50175240956314926</v>
      </c>
    </row>
    <row r="4058" spans="1:37">
      <c r="A4058" s="84">
        <v>11</v>
      </c>
      <c r="B4058" s="84">
        <v>0.49638151790684731</v>
      </c>
      <c r="C4058" s="84">
        <v>0.49163617354939881</v>
      </c>
      <c r="D4058" s="84">
        <v>0.50791745269536392</v>
      </c>
      <c r="E4058" s="84">
        <v>0.49176992787127788</v>
      </c>
      <c r="F4058" s="84">
        <v>0.49194865810968491</v>
      </c>
      <c r="G4058" s="84">
        <v>0.51500739122051542</v>
      </c>
      <c r="H4058" s="84">
        <v>0.47982472156289929</v>
      </c>
      <c r="I4058" s="84">
        <v>0.49741052794310908</v>
      </c>
      <c r="J4058" s="84">
        <v>0.52660622782814359</v>
      </c>
      <c r="K4058" s="84">
        <v>0.48183700357613413</v>
      </c>
      <c r="L4058" s="84">
        <v>0.48771594082962638</v>
      </c>
      <c r="M4058" s="84">
        <v>0.52931584018975608</v>
      </c>
      <c r="N4058" s="84">
        <v>0.28616387546363953</v>
      </c>
      <c r="O4058" s="84">
        <v>0.44570117851775692</v>
      </c>
      <c r="P4058" s="84">
        <v>0.5303521278893929</v>
      </c>
      <c r="Q4058" s="84">
        <v>0.57452871547566853</v>
      </c>
      <c r="R4058" s="84">
        <v>0.41452958884273883</v>
      </c>
      <c r="S4058" s="84">
        <v>0.4128469137092981</v>
      </c>
      <c r="T4058" s="84">
        <v>0.73442593263310396</v>
      </c>
      <c r="U4058" s="84">
        <v>0.54243601171526812</v>
      </c>
      <c r="V4058" s="84">
        <v>0.56149795661741575</v>
      </c>
      <c r="W4058" s="84">
        <v>0.4986065954482119</v>
      </c>
      <c r="X4058" s="84">
        <v>0.45725606556783838</v>
      </c>
      <c r="Y4058" s="84">
        <v>0.46080711633410848</v>
      </c>
      <c r="Z4058" s="84">
        <v>0.68934995043195002</v>
      </c>
      <c r="AA4058" s="84">
        <v>0.58527730573150005</v>
      </c>
      <c r="AB4058" s="84">
        <v>0.5620122934739965</v>
      </c>
      <c r="AC4058" s="84">
        <v>0.62598842422760248</v>
      </c>
      <c r="AD4058" s="84">
        <v>0.58932900432900437</v>
      </c>
      <c r="AE4058" s="84">
        <v>0.57468903343603794</v>
      </c>
      <c r="AF4058" s="84">
        <v>0.45565335138794871</v>
      </c>
      <c r="AG4058" s="84">
        <v>0.49323914123295992</v>
      </c>
      <c r="AH4058" s="84">
        <v>0.51162790697674421</v>
      </c>
      <c r="AI4058" s="84">
        <v>0.48813002191380572</v>
      </c>
      <c r="AJ4058" s="84">
        <v>0.48721303381881009</v>
      </c>
      <c r="AK4058" s="84">
        <v>0.49968706972086618</v>
      </c>
    </row>
    <row r="4059" spans="1:37">
      <c r="A4059" s="84">
        <v>12</v>
      </c>
      <c r="B4059" s="84">
        <v>0.50287622935609577</v>
      </c>
      <c r="C4059" s="84">
        <v>0.49861474124411909</v>
      </c>
      <c r="D4059" s="84">
        <v>0.51329103069799364</v>
      </c>
      <c r="E4059" s="84">
        <v>0.4956537821342703</v>
      </c>
      <c r="F4059" s="84">
        <v>0.49547841306884471</v>
      </c>
      <c r="G4059" s="84">
        <v>0.5196992094607622</v>
      </c>
      <c r="H4059" s="84">
        <v>0.47909439474164689</v>
      </c>
      <c r="I4059" s="84">
        <v>0.48509443199093039</v>
      </c>
      <c r="J4059" s="84">
        <v>0.52095651031401924</v>
      </c>
      <c r="K4059" s="84">
        <v>0.46621494447581407</v>
      </c>
      <c r="L4059" s="84">
        <v>0.47214751215475309</v>
      </c>
      <c r="M4059" s="84">
        <v>0.51827144021940552</v>
      </c>
      <c r="N4059" s="84">
        <v>0.27717208047656511</v>
      </c>
      <c r="O4059" s="84">
        <v>0.43151678135463639</v>
      </c>
      <c r="P4059" s="84">
        <v>0.52414128321451725</v>
      </c>
      <c r="Q4059" s="84">
        <v>0.66834721613327497</v>
      </c>
      <c r="R4059" s="84">
        <v>0.46711504020119649</v>
      </c>
      <c r="S4059" s="84">
        <v>0.46464224115402702</v>
      </c>
      <c r="T4059" s="84">
        <v>0.78214415067004717</v>
      </c>
      <c r="U4059" s="84">
        <v>0.622230357825035</v>
      </c>
      <c r="V4059" s="84">
        <v>0.61195378811694423</v>
      </c>
      <c r="W4059" s="84">
        <v>0.6658151416627961</v>
      </c>
      <c r="X4059" s="84">
        <v>0.55873785529482023</v>
      </c>
      <c r="Y4059" s="84">
        <v>0.53919288366589135</v>
      </c>
      <c r="Z4059" s="84">
        <v>0.74302506727092477</v>
      </c>
      <c r="AA4059" s="84">
        <v>0.66181059786806751</v>
      </c>
      <c r="AB4059" s="84">
        <v>0.62300013078163818</v>
      </c>
      <c r="AC4059" s="84">
        <v>0.8019890763837938</v>
      </c>
      <c r="AD4059" s="84">
        <v>0.6730952380952383</v>
      </c>
      <c r="AE4059" s="84">
        <v>0.71031610179162386</v>
      </c>
      <c r="AF4059" s="84">
        <v>0.54096140825998651</v>
      </c>
      <c r="AG4059" s="84">
        <v>0.50513273359456912</v>
      </c>
      <c r="AH4059" s="84">
        <v>0.5314958369221936</v>
      </c>
      <c r="AI4059" s="84">
        <v>0.4947041636230825</v>
      </c>
      <c r="AJ4059" s="84">
        <v>0.49508763268328809</v>
      </c>
      <c r="AK4059" s="84">
        <v>0.5047565402428339</v>
      </c>
    </row>
    <row r="4060" spans="1:37">
      <c r="A4060" s="84">
        <v>13</v>
      </c>
      <c r="B4060" s="84">
        <v>0.49211356466876971</v>
      </c>
      <c r="C4060" s="84">
        <v>0.48431782540512291</v>
      </c>
      <c r="D4060" s="84">
        <v>0.5096324243983309</v>
      </c>
      <c r="E4060" s="84">
        <v>0.48067320140558539</v>
      </c>
      <c r="F4060" s="84">
        <v>0.48025087514585768</v>
      </c>
      <c r="G4060" s="84">
        <v>0.51410759046211185</v>
      </c>
      <c r="H4060" s="84">
        <v>0.46576593025378848</v>
      </c>
      <c r="I4060" s="84">
        <v>0.48285279946406939</v>
      </c>
      <c r="J4060" s="84">
        <v>0.52857705951911704</v>
      </c>
      <c r="K4060" s="84">
        <v>0.46753246753246752</v>
      </c>
      <c r="L4060" s="84">
        <v>0.4740612392676114</v>
      </c>
      <c r="M4060" s="84">
        <v>0.52864872878215108</v>
      </c>
      <c r="N4060" s="84">
        <v>0.29762841407215912</v>
      </c>
      <c r="O4060" s="84">
        <v>0.4419837063987978</v>
      </c>
      <c r="P4060" s="84">
        <v>0.54909267660401806</v>
      </c>
      <c r="Q4060" s="84">
        <v>0.71975010960105201</v>
      </c>
      <c r="R4060" s="84">
        <v>0.52372061121060853</v>
      </c>
      <c r="S4060" s="84">
        <v>0.53953901635917012</v>
      </c>
      <c r="T4060" s="84">
        <v>0.83013400941687809</v>
      </c>
      <c r="U4060" s="84">
        <v>0.6997962562078186</v>
      </c>
      <c r="V4060" s="84">
        <v>0.66386356491669285</v>
      </c>
      <c r="W4060" s="84">
        <v>0.76405016256386438</v>
      </c>
      <c r="X4060" s="84">
        <v>0.62309348482929572</v>
      </c>
      <c r="Y4060" s="84">
        <v>0.64153099114538692</v>
      </c>
      <c r="Z4060" s="84">
        <v>0.76986262569041208</v>
      </c>
      <c r="AA4060" s="84">
        <v>0.71846130078788817</v>
      </c>
      <c r="AB4060" s="84">
        <v>0.68982954793147033</v>
      </c>
      <c r="AC4060" s="84">
        <v>0.85000407597619621</v>
      </c>
      <c r="AD4060" s="84">
        <v>0.72987012987012978</v>
      </c>
      <c r="AE4060" s="84">
        <v>0.81410475864429999</v>
      </c>
      <c r="AF4060" s="84">
        <v>0.72054840893703453</v>
      </c>
      <c r="AG4060" s="84">
        <v>0.52141398531927785</v>
      </c>
      <c r="AH4060" s="84">
        <v>0.55538329026701116</v>
      </c>
      <c r="AI4060" s="84">
        <v>0.48356464572680791</v>
      </c>
      <c r="AJ4060" s="84">
        <v>0.48039990125894849</v>
      </c>
      <c r="AK4060" s="84">
        <v>0.50112654900488174</v>
      </c>
    </row>
    <row r="4061" spans="1:37">
      <c r="A4061" s="84">
        <v>14</v>
      </c>
      <c r="B4061" s="84">
        <v>0.49879383930228238</v>
      </c>
      <c r="C4061" s="84">
        <v>0.48619968635650812</v>
      </c>
      <c r="D4061" s="84">
        <v>0.52489567255473624</v>
      </c>
      <c r="E4061" s="84">
        <v>0.48233771037543932</v>
      </c>
      <c r="F4061" s="84">
        <v>0.48168028004667451</v>
      </c>
      <c r="G4061" s="84">
        <v>0.52831158814833856</v>
      </c>
      <c r="H4061" s="84">
        <v>0.46978272777067742</v>
      </c>
      <c r="I4061" s="84">
        <v>0.482955863028523</v>
      </c>
      <c r="J4061" s="84">
        <v>0.52870844829851538</v>
      </c>
      <c r="K4061" s="84">
        <v>0.46997929606625249</v>
      </c>
      <c r="L4061" s="84">
        <v>0.47654391227888693</v>
      </c>
      <c r="M4061" s="84">
        <v>0.52968645763842559</v>
      </c>
      <c r="N4061" s="84">
        <v>0.33606833764190169</v>
      </c>
      <c r="O4061" s="84">
        <v>0.46766326557515359</v>
      </c>
      <c r="P4061" s="84">
        <v>0.57804061352343905</v>
      </c>
      <c r="Q4061" s="84">
        <v>0.73323103901797448</v>
      </c>
      <c r="R4061" s="84">
        <v>0.58712799603703825</v>
      </c>
      <c r="S4061" s="84">
        <v>0.62274604087179219</v>
      </c>
      <c r="T4061" s="84">
        <v>0.87187613183629131</v>
      </c>
      <c r="U4061" s="84">
        <v>0.74906086845791398</v>
      </c>
      <c r="V4061" s="84">
        <v>0.74359478151524661</v>
      </c>
      <c r="W4061" s="84">
        <v>0.80016256386437534</v>
      </c>
      <c r="X4061" s="84">
        <v>0.68267264930976446</v>
      </c>
      <c r="Y4061" s="84">
        <v>0.69988166646264327</v>
      </c>
      <c r="Z4061" s="84">
        <v>0.78466222914601336</v>
      </c>
      <c r="AA4061" s="84">
        <v>0.77489572068592627</v>
      </c>
      <c r="AB4061" s="84">
        <v>0.69087580103753443</v>
      </c>
      <c r="AC4061" s="84">
        <v>0.89329094318089175</v>
      </c>
      <c r="AD4061" s="84">
        <v>0.78673160173160195</v>
      </c>
      <c r="AE4061" s="84">
        <v>0.86950815930617398</v>
      </c>
      <c r="AF4061" s="84">
        <v>0.9150304671631686</v>
      </c>
      <c r="AG4061" s="84">
        <v>0.56959545228765363</v>
      </c>
      <c r="AH4061" s="84">
        <v>0.58960666092449054</v>
      </c>
      <c r="AI4061" s="84">
        <v>0.48886048210372529</v>
      </c>
      <c r="AJ4061" s="84">
        <v>0.48153542335225868</v>
      </c>
      <c r="AK4061" s="84">
        <v>0.5171485792965328</v>
      </c>
    </row>
    <row r="4062" spans="1:37">
      <c r="A4062" s="84">
        <v>15</v>
      </c>
      <c r="B4062" s="84">
        <v>0.49304138059009089</v>
      </c>
      <c r="C4062" s="84">
        <v>0.48193936225823308</v>
      </c>
      <c r="D4062" s="84">
        <v>0.51517749957125714</v>
      </c>
      <c r="E4062" s="84">
        <v>0.48011836508230082</v>
      </c>
      <c r="F4062" s="84">
        <v>0.47925904317386242</v>
      </c>
      <c r="G4062" s="84">
        <v>0.52162735394305537</v>
      </c>
      <c r="H4062" s="84">
        <v>0.4686872375387986</v>
      </c>
      <c r="I4062" s="84">
        <v>0.49537502254515481</v>
      </c>
      <c r="J4062" s="84">
        <v>0.53015372487189594</v>
      </c>
      <c r="K4062" s="84">
        <v>0.4842838321099191</v>
      </c>
      <c r="L4062" s="84">
        <v>0.49107789386572881</v>
      </c>
      <c r="M4062" s="84">
        <v>0.53309613816618484</v>
      </c>
      <c r="N4062" s="84">
        <v>0.45374845453523649</v>
      </c>
      <c r="O4062" s="84">
        <v>0.51799414695879142</v>
      </c>
      <c r="P4062" s="84">
        <v>0.61098509397278011</v>
      </c>
      <c r="Q4062" s="84">
        <v>0.79329241560718966</v>
      </c>
      <c r="R4062" s="84">
        <v>0.68046717219830022</v>
      </c>
      <c r="S4062" s="84">
        <v>0.7142110489729786</v>
      </c>
      <c r="T4062" s="84">
        <v>0.88174574429554509</v>
      </c>
      <c r="U4062" s="84">
        <v>0.79644721762383808</v>
      </c>
      <c r="V4062" s="84">
        <v>0.8199072618673372</v>
      </c>
      <c r="W4062" s="84">
        <v>0.82837900603808645</v>
      </c>
      <c r="X4062" s="84">
        <v>0.76524759819797017</v>
      </c>
      <c r="Y4062" s="84">
        <v>0.76463867466438151</v>
      </c>
      <c r="Z4062" s="84">
        <v>0.83019402350941784</v>
      </c>
      <c r="AA4062" s="84">
        <v>0.84141819867140444</v>
      </c>
      <c r="AB4062" s="84">
        <v>0.75530755481930345</v>
      </c>
      <c r="AC4062" s="84">
        <v>0.94309937229966567</v>
      </c>
      <c r="AD4062" s="84">
        <v>0.85532467532467549</v>
      </c>
      <c r="AE4062" s="84">
        <v>0.90762296017345667</v>
      </c>
      <c r="AF4062" s="84">
        <v>1</v>
      </c>
      <c r="AG4062" s="84">
        <v>0.59765991500634685</v>
      </c>
      <c r="AH4062" s="84">
        <v>0.59488946310651747</v>
      </c>
      <c r="AI4062" s="84">
        <v>0.48283418553688828</v>
      </c>
      <c r="AJ4062" s="84">
        <v>0.47696864971611952</v>
      </c>
      <c r="AK4062" s="84">
        <v>0.50776067092251842</v>
      </c>
    </row>
    <row r="4063" spans="1:37">
      <c r="A4063" s="84">
        <v>16</v>
      </c>
      <c r="B4063" s="84">
        <v>0.50473186119873825</v>
      </c>
      <c r="C4063" s="84">
        <v>0.49832723470987977</v>
      </c>
      <c r="D4063" s="84">
        <v>0.51552049391185051</v>
      </c>
      <c r="E4063" s="84">
        <v>0.49731829110412429</v>
      </c>
      <c r="F4063" s="84">
        <v>0.49609101516919479</v>
      </c>
      <c r="G4063" s="84">
        <v>0.52291278359791749</v>
      </c>
      <c r="H4063" s="84">
        <v>0.47909439474164689</v>
      </c>
      <c r="I4063" s="84">
        <v>0.54463940635386876</v>
      </c>
      <c r="J4063" s="84">
        <v>0.57692813033766921</v>
      </c>
      <c r="K4063" s="84">
        <v>0.54074910596649728</v>
      </c>
      <c r="L4063" s="84">
        <v>0.5479466225302575</v>
      </c>
      <c r="M4063" s="84">
        <v>0.59120895411755991</v>
      </c>
      <c r="N4063" s="84">
        <v>0.63785545689558276</v>
      </c>
      <c r="O4063" s="84">
        <v>0.62311160325872006</v>
      </c>
      <c r="P4063" s="84">
        <v>0.68092460574638147</v>
      </c>
      <c r="Q4063" s="84">
        <v>0.87911003945637878</v>
      </c>
      <c r="R4063" s="84">
        <v>0.79842243645924593</v>
      </c>
      <c r="S4063" s="84">
        <v>0.83724455129880304</v>
      </c>
      <c r="T4063" s="84">
        <v>0.95445490764215868</v>
      </c>
      <c r="U4063" s="84">
        <v>0.88431172800203739</v>
      </c>
      <c r="V4063" s="84">
        <v>0.90942313737818281</v>
      </c>
      <c r="W4063" s="84">
        <v>0.8873664653971205</v>
      </c>
      <c r="X4063" s="84">
        <v>0.86273090770928695</v>
      </c>
      <c r="Y4063" s="84">
        <v>0.88105439262251584</v>
      </c>
      <c r="Z4063" s="84">
        <v>0.89689845630930454</v>
      </c>
      <c r="AA4063" s="84">
        <v>0.92691178742468738</v>
      </c>
      <c r="AB4063" s="84">
        <v>0.8731854047691705</v>
      </c>
      <c r="AC4063" s="84">
        <v>0.98809814950680686</v>
      </c>
      <c r="AD4063" s="84">
        <v>0.92298701298701324</v>
      </c>
      <c r="AE4063" s="84">
        <v>0.95891817870592289</v>
      </c>
      <c r="AF4063" s="84">
        <v>0.98036560595802302</v>
      </c>
      <c r="AG4063" s="84">
        <v>0.60809095424692317</v>
      </c>
      <c r="AH4063" s="84">
        <v>0.59666953775480924</v>
      </c>
      <c r="AI4063" s="84">
        <v>0.49415631848064279</v>
      </c>
      <c r="AJ4063" s="84">
        <v>0.49397679585287591</v>
      </c>
      <c r="AK4063" s="84">
        <v>0.50732256853173119</v>
      </c>
    </row>
    <row r="4064" spans="1:37">
      <c r="A4064" s="84">
        <v>17</v>
      </c>
      <c r="B4064" s="84">
        <v>0.56411208016329561</v>
      </c>
      <c r="C4064" s="84">
        <v>0.55752744380554087</v>
      </c>
      <c r="D4064" s="84">
        <v>0.57405819470645403</v>
      </c>
      <c r="E4064" s="84">
        <v>0.55687072313667463</v>
      </c>
      <c r="F4064" s="84">
        <v>0.55563010501750298</v>
      </c>
      <c r="G4064" s="84">
        <v>0.58217109068706208</v>
      </c>
      <c r="H4064" s="84">
        <v>0.53514697827277702</v>
      </c>
      <c r="I4064" s="84">
        <v>0.62590502692535643</v>
      </c>
      <c r="J4064" s="84">
        <v>0.65510445407962159</v>
      </c>
      <c r="K4064" s="84">
        <v>0.62017692452475071</v>
      </c>
      <c r="L4064" s="84">
        <v>0.62778007654908441</v>
      </c>
      <c r="M4064" s="84">
        <v>0.66110740493662445</v>
      </c>
      <c r="N4064" s="84">
        <v>0.81870293357311463</v>
      </c>
      <c r="O4064" s="84">
        <v>0.73640222521026122</v>
      </c>
      <c r="P4064" s="84">
        <v>0.7760315402894794</v>
      </c>
      <c r="Q4064" s="84">
        <v>0.96953090749671178</v>
      </c>
      <c r="R4064" s="84">
        <v>0.93672598407194296</v>
      </c>
      <c r="S4064" s="84">
        <v>0.97799613233680027</v>
      </c>
      <c r="T4064" s="84">
        <v>1</v>
      </c>
      <c r="U4064" s="84">
        <v>0.96902457659493169</v>
      </c>
      <c r="V4064" s="84">
        <v>0.99909619616472811</v>
      </c>
      <c r="W4064" s="84">
        <v>0.93009753831862518</v>
      </c>
      <c r="X4064" s="84">
        <v>0.96412223408297304</v>
      </c>
      <c r="Y4064" s="84">
        <v>1</v>
      </c>
      <c r="Z4064" s="84">
        <v>0.99490157201529505</v>
      </c>
      <c r="AA4064" s="84">
        <v>1</v>
      </c>
      <c r="AB4064" s="84">
        <v>1</v>
      </c>
      <c r="AC4064" s="84">
        <v>1</v>
      </c>
      <c r="AD4064" s="84">
        <v>0.95183982683982682</v>
      </c>
      <c r="AE4064" s="84">
        <v>1</v>
      </c>
      <c r="AF4064" s="84">
        <v>0.9353419092755586</v>
      </c>
      <c r="AG4064" s="84">
        <v>0.62213698327722278</v>
      </c>
      <c r="AH4064" s="84">
        <v>0.64369796152741898</v>
      </c>
      <c r="AI4064" s="84">
        <v>0.55314097881665447</v>
      </c>
      <c r="AJ4064" s="84">
        <v>0.55339422364848179</v>
      </c>
      <c r="AK4064" s="84">
        <v>0.56577794467392661</v>
      </c>
    </row>
    <row r="4065" spans="1:37">
      <c r="A4065" s="84">
        <v>18</v>
      </c>
      <c r="B4065" s="84">
        <v>0.6620894414548153</v>
      </c>
      <c r="C4065" s="84">
        <v>0.65446941975953987</v>
      </c>
      <c r="D4065" s="84">
        <v>0.67466986794717887</v>
      </c>
      <c r="E4065" s="84">
        <v>0.64971333456630298</v>
      </c>
      <c r="F4065" s="84">
        <v>0.64839556592765468</v>
      </c>
      <c r="G4065" s="84">
        <v>0.6756218265955396</v>
      </c>
      <c r="H4065" s="84">
        <v>0.61712616395837139</v>
      </c>
      <c r="I4065" s="84">
        <v>0.7277318286052924</v>
      </c>
      <c r="J4065" s="84">
        <v>0.74720798843778757</v>
      </c>
      <c r="K4065" s="84">
        <v>0.72068511198945984</v>
      </c>
      <c r="L4065" s="84">
        <v>0.72931105823937081</v>
      </c>
      <c r="M4065" s="84">
        <v>0.74597880068193612</v>
      </c>
      <c r="N4065" s="84">
        <v>0.93930538383724826</v>
      </c>
      <c r="O4065" s="84">
        <v>0.82973450394157511</v>
      </c>
      <c r="P4065" s="84">
        <v>0.81567293151868658</v>
      </c>
      <c r="Q4065" s="84">
        <v>1</v>
      </c>
      <c r="R4065" s="84">
        <v>1</v>
      </c>
      <c r="S4065" s="84">
        <v>1</v>
      </c>
      <c r="T4065" s="84">
        <v>0.99402390438247035</v>
      </c>
      <c r="U4065" s="84">
        <v>1</v>
      </c>
      <c r="V4065" s="84">
        <v>1</v>
      </c>
      <c r="W4065" s="84">
        <v>0.95587552252670682</v>
      </c>
      <c r="X4065" s="84">
        <v>1</v>
      </c>
      <c r="Y4065" s="84">
        <v>0.99481780715713874</v>
      </c>
      <c r="Z4065" s="84">
        <v>1</v>
      </c>
      <c r="AA4065" s="84">
        <v>0.99681754982233906</v>
      </c>
      <c r="AB4065" s="84">
        <v>0.97432320502201486</v>
      </c>
      <c r="AC4065" s="84">
        <v>0.98247330235591412</v>
      </c>
      <c r="AD4065" s="84">
        <v>0.98140692640692651</v>
      </c>
      <c r="AE4065" s="84">
        <v>0.98408079424854522</v>
      </c>
      <c r="AF4065" s="84">
        <v>0.89979688557887616</v>
      </c>
      <c r="AG4065" s="84">
        <v>0.68000441525470501</v>
      </c>
      <c r="AH4065" s="84">
        <v>0.73149583692219355</v>
      </c>
      <c r="AI4065" s="84">
        <v>0.65138787436084722</v>
      </c>
      <c r="AJ4065" s="84">
        <v>0.65077758578128864</v>
      </c>
      <c r="AK4065" s="84">
        <v>0.66666666666666663</v>
      </c>
    </row>
    <row r="4066" spans="1:37">
      <c r="A4066" s="84">
        <v>19</v>
      </c>
      <c r="B4066" s="84">
        <v>0.77138615698645385</v>
      </c>
      <c r="C4066" s="84">
        <v>0.76471510716152613</v>
      </c>
      <c r="D4066" s="84">
        <v>0.78185559938261051</v>
      </c>
      <c r="E4066" s="84">
        <v>0.75772147216571106</v>
      </c>
      <c r="F4066" s="84">
        <v>0.75691365227537899</v>
      </c>
      <c r="G4066" s="84">
        <v>0.77768494119159326</v>
      </c>
      <c r="H4066" s="84">
        <v>0.71480737630089453</v>
      </c>
      <c r="I4066" s="84">
        <v>0.81865965834428389</v>
      </c>
      <c r="J4066" s="84">
        <v>0.82446459072395251</v>
      </c>
      <c r="K4066" s="84">
        <v>0.79936006022962547</v>
      </c>
      <c r="L4066" s="84">
        <v>0.80888590048619013</v>
      </c>
      <c r="M4066" s="84">
        <v>0.81165221258616871</v>
      </c>
      <c r="N4066" s="84">
        <v>1</v>
      </c>
      <c r="O4066" s="84">
        <v>0.87756070552875087</v>
      </c>
      <c r="P4066" s="84">
        <v>0.81977748973860443</v>
      </c>
      <c r="Q4066" s="84">
        <v>0.92875931608943441</v>
      </c>
      <c r="R4066" s="84">
        <v>0.91302442556110186</v>
      </c>
      <c r="S4066" s="84">
        <v>0.91491140960643913</v>
      </c>
      <c r="T4066" s="84">
        <v>0.92529880478087667</v>
      </c>
      <c r="U4066" s="84">
        <v>0.94366802495861468</v>
      </c>
      <c r="V4066" s="84">
        <v>0.92360892801005956</v>
      </c>
      <c r="W4066" s="84">
        <v>0.93648397584765464</v>
      </c>
      <c r="X4066" s="84">
        <v>0.95811546742414677</v>
      </c>
      <c r="Y4066" s="84">
        <v>0.93201942302199359</v>
      </c>
      <c r="Z4066" s="84">
        <v>0.92338195722985428</v>
      </c>
      <c r="AA4066" s="84">
        <v>0.94263865286575033</v>
      </c>
      <c r="AB4066" s="84">
        <v>0.8989929813854135</v>
      </c>
      <c r="AC4066" s="84">
        <v>0.94073530610581235</v>
      </c>
      <c r="AD4066" s="84">
        <v>0.94718614718614735</v>
      </c>
      <c r="AE4066" s="84">
        <v>0.94482483167864906</v>
      </c>
      <c r="AF4066" s="84">
        <v>0.89539607312119174</v>
      </c>
      <c r="AG4066" s="84">
        <v>0.78285225453943363</v>
      </c>
      <c r="AH4066" s="84">
        <v>0.81395348837209314</v>
      </c>
      <c r="AI4066" s="84">
        <v>0.76022644265887518</v>
      </c>
      <c r="AJ4066" s="84">
        <v>0.76114539619846944</v>
      </c>
      <c r="AK4066" s="84">
        <v>0.77412692452121679</v>
      </c>
    </row>
    <row r="4067" spans="1:37">
      <c r="A4067" s="84">
        <v>20</v>
      </c>
      <c r="B4067" s="84">
        <v>0.86082761180181855</v>
      </c>
      <c r="C4067" s="84">
        <v>0.85854678515420813</v>
      </c>
      <c r="D4067" s="84">
        <v>0.86143028640027453</v>
      </c>
      <c r="E4067" s="84">
        <v>0.84889957462548549</v>
      </c>
      <c r="F4067" s="84">
        <v>0.8483372228704783</v>
      </c>
      <c r="G4067" s="84">
        <v>0.85436082010411962</v>
      </c>
      <c r="H4067" s="84">
        <v>0.79313492788022644</v>
      </c>
      <c r="I4067" s="84">
        <v>0.91997114220195308</v>
      </c>
      <c r="J4067" s="84">
        <v>0.92294048088293268</v>
      </c>
      <c r="K4067" s="84">
        <v>0.90645586297760217</v>
      </c>
      <c r="L4067" s="84">
        <v>0.90904623978483512</v>
      </c>
      <c r="M4067" s="84">
        <v>0.91490623378548663</v>
      </c>
      <c r="N4067" s="84">
        <v>0.99213217938630993</v>
      </c>
      <c r="O4067" s="84">
        <v>0.92580874792375201</v>
      </c>
      <c r="P4067" s="84">
        <v>0.90300280838193969</v>
      </c>
      <c r="Q4067" s="84">
        <v>0.89138535729942991</v>
      </c>
      <c r="R4067" s="84">
        <v>0.87979651716648233</v>
      </c>
      <c r="S4067" s="84">
        <v>0.83928291433648672</v>
      </c>
      <c r="T4067" s="84">
        <v>0.86037667511771099</v>
      </c>
      <c r="U4067" s="84">
        <v>0.90914300267413717</v>
      </c>
      <c r="V4067" s="84">
        <v>0.88910719899402679</v>
      </c>
      <c r="W4067" s="84">
        <v>0.9922201579191825</v>
      </c>
      <c r="X4067" s="84">
        <v>0.94067413290875845</v>
      </c>
      <c r="Y4067" s="84">
        <v>0.87734116782959959</v>
      </c>
      <c r="Z4067" s="84">
        <v>0.90723693527828919</v>
      </c>
      <c r="AA4067" s="84">
        <v>0.91945002317318103</v>
      </c>
      <c r="AB4067" s="84">
        <v>0.87728322943458759</v>
      </c>
      <c r="AC4067" s="84">
        <v>0.91179587511208915</v>
      </c>
      <c r="AD4067" s="84">
        <v>1</v>
      </c>
      <c r="AE4067" s="84">
        <v>0.97546502339381513</v>
      </c>
      <c r="AF4067" s="84">
        <v>0.82024373730534872</v>
      </c>
      <c r="AG4067" s="84">
        <v>0.85890501683315845</v>
      </c>
      <c r="AH4067" s="84">
        <v>0.87212173413723804</v>
      </c>
      <c r="AI4067" s="84">
        <v>0.84970781592403211</v>
      </c>
      <c r="AJ4067" s="84">
        <v>0.85638114045914582</v>
      </c>
      <c r="AK4067" s="84">
        <v>0.85436224809112526</v>
      </c>
    </row>
    <row r="4068" spans="1:37">
      <c r="A4068" s="84">
        <v>21</v>
      </c>
      <c r="B4068" s="84">
        <v>0.97439228057153449</v>
      </c>
      <c r="C4068" s="84">
        <v>0.97645060115002613</v>
      </c>
      <c r="D4068" s="84">
        <v>0.97204596124163967</v>
      </c>
      <c r="E4068" s="84">
        <v>0.96060662104679118</v>
      </c>
      <c r="F4068" s="84">
        <v>0.96079346557759648</v>
      </c>
      <c r="G4068" s="84">
        <v>0.9606658525612185</v>
      </c>
      <c r="H4068" s="84">
        <v>0.94011320065729409</v>
      </c>
      <c r="I4068" s="84">
        <v>1</v>
      </c>
      <c r="J4068" s="84">
        <v>1</v>
      </c>
      <c r="K4068" s="84">
        <v>1</v>
      </c>
      <c r="L4068" s="84">
        <v>1</v>
      </c>
      <c r="M4068" s="84">
        <v>1</v>
      </c>
      <c r="N4068" s="84">
        <v>0.96178487130493429</v>
      </c>
      <c r="O4068" s="84">
        <v>1</v>
      </c>
      <c r="P4068" s="84">
        <v>1</v>
      </c>
      <c r="Q4068" s="84">
        <v>0.89642700569925449</v>
      </c>
      <c r="R4068" s="84">
        <v>0.91552032923065163</v>
      </c>
      <c r="S4068" s="84">
        <v>0.85809857314587368</v>
      </c>
      <c r="T4068" s="84">
        <v>0.85385729808040556</v>
      </c>
      <c r="U4068" s="84">
        <v>0.9380491531898637</v>
      </c>
      <c r="V4068" s="84">
        <v>0.89810594152782131</v>
      </c>
      <c r="W4068" s="84">
        <v>1</v>
      </c>
      <c r="X4068" s="84">
        <v>0.94758553310054106</v>
      </c>
      <c r="Y4068" s="84">
        <v>0.9004774146162321</v>
      </c>
      <c r="Z4068" s="84">
        <v>0.85816456592550616</v>
      </c>
      <c r="AA4068" s="84">
        <v>0.90582419280086524</v>
      </c>
      <c r="AB4068" s="84">
        <v>0.85740442041937315</v>
      </c>
      <c r="AC4068" s="84">
        <v>0.84014021358115254</v>
      </c>
      <c r="AD4068" s="84">
        <v>0.99727272727272753</v>
      </c>
      <c r="AE4068" s="84">
        <v>0.99024306744265689</v>
      </c>
      <c r="AF4068" s="84">
        <v>0.89133378469871372</v>
      </c>
      <c r="AG4068" s="84">
        <v>0.97326011369280863</v>
      </c>
      <c r="AH4068" s="84">
        <v>0.97100200976169981</v>
      </c>
      <c r="AI4068" s="84">
        <v>0.97972972972972983</v>
      </c>
      <c r="AJ4068" s="84">
        <v>0.98175759071834112</v>
      </c>
      <c r="AK4068" s="84">
        <v>0.97997246213543621</v>
      </c>
    </row>
    <row r="4069" spans="1:37">
      <c r="A4069" s="84">
        <v>22</v>
      </c>
      <c r="B4069" s="84">
        <v>1</v>
      </c>
      <c r="C4069" s="84">
        <v>1</v>
      </c>
      <c r="D4069" s="84">
        <v>1</v>
      </c>
      <c r="E4069" s="84">
        <v>1</v>
      </c>
      <c r="F4069" s="84">
        <v>1</v>
      </c>
      <c r="G4069" s="84">
        <v>1</v>
      </c>
      <c r="H4069" s="84">
        <v>1</v>
      </c>
      <c r="I4069" s="84">
        <v>0.92834505681378998</v>
      </c>
      <c r="J4069" s="84">
        <v>0.95066351333596122</v>
      </c>
      <c r="K4069" s="84">
        <v>0.9188782232260494</v>
      </c>
      <c r="L4069" s="84">
        <v>0.91093410572049249</v>
      </c>
      <c r="M4069" s="84">
        <v>0.93128752501667778</v>
      </c>
      <c r="N4069" s="84">
        <v>0.76891086883219051</v>
      </c>
      <c r="O4069" s="84">
        <v>0.895541669962298</v>
      </c>
      <c r="P4069" s="84">
        <v>0.92579390797148398</v>
      </c>
      <c r="Q4069" s="84">
        <v>0.77444103463393243</v>
      </c>
      <c r="R4069" s="84">
        <v>0.78062721487634756</v>
      </c>
      <c r="S4069" s="84">
        <v>0.70250352793602677</v>
      </c>
      <c r="T4069" s="84">
        <v>0.73976819992756238</v>
      </c>
      <c r="U4069" s="84">
        <v>0.80965872914809611</v>
      </c>
      <c r="V4069" s="84">
        <v>0.770551713297705</v>
      </c>
      <c r="W4069" s="84">
        <v>0.85938225731537388</v>
      </c>
      <c r="X4069" s="84">
        <v>0.81055164552839643</v>
      </c>
      <c r="Y4069" s="84">
        <v>0.75643693638552245</v>
      </c>
      <c r="Z4069" s="84">
        <v>0.71845347684463956</v>
      </c>
      <c r="AA4069" s="84">
        <v>0.7507029198207944</v>
      </c>
      <c r="AB4069" s="84">
        <v>0.74432189720563247</v>
      </c>
      <c r="AC4069" s="84">
        <v>0.66976440857585384</v>
      </c>
      <c r="AD4069" s="84">
        <v>0.84281385281385302</v>
      </c>
      <c r="AE4069" s="84">
        <v>0.85033664270227116</v>
      </c>
      <c r="AF4069" s="84">
        <v>0.90944482058226128</v>
      </c>
      <c r="AG4069" s="84">
        <v>1</v>
      </c>
      <c r="AH4069" s="84">
        <v>1</v>
      </c>
      <c r="AI4069" s="84">
        <v>1</v>
      </c>
      <c r="AJ4069" s="84">
        <v>1</v>
      </c>
      <c r="AK4069" s="84">
        <v>1</v>
      </c>
    </row>
    <row r="4070" spans="1:37">
      <c r="A4070" s="84">
        <v>23</v>
      </c>
      <c r="B4070" s="84">
        <v>0.88216737799220624</v>
      </c>
      <c r="C4070" s="84">
        <v>0.86332984840564542</v>
      </c>
      <c r="D4070" s="84">
        <v>0.9103641456582634</v>
      </c>
      <c r="E4070" s="84">
        <v>0.87349731829110411</v>
      </c>
      <c r="F4070" s="84">
        <v>0.87254959159859991</v>
      </c>
      <c r="G4070" s="84">
        <v>0.90796323671187107</v>
      </c>
      <c r="H4070" s="84">
        <v>0.91217819974438563</v>
      </c>
      <c r="I4070" s="84">
        <v>0.77841333642524024</v>
      </c>
      <c r="J4070" s="84">
        <v>0.80528182893180922</v>
      </c>
      <c r="K4070" s="84">
        <v>0.77018633540372683</v>
      </c>
      <c r="L4070" s="84">
        <v>0.74940519292438168</v>
      </c>
      <c r="M4070" s="84">
        <v>0.77570232006522866</v>
      </c>
      <c r="N4070" s="84">
        <v>0.51669101944475671</v>
      </c>
      <c r="O4070" s="84">
        <v>0.70257586543278228</v>
      </c>
      <c r="P4070" s="84">
        <v>0.77046878375459049</v>
      </c>
      <c r="Q4070" s="84">
        <v>0.53123629986847865</v>
      </c>
      <c r="R4070" s="84">
        <v>0.58912852951263173</v>
      </c>
      <c r="S4070" s="84">
        <v>0.54967856582867292</v>
      </c>
      <c r="T4070" s="84">
        <v>0.56646142701919588</v>
      </c>
      <c r="U4070" s="84">
        <v>0.59386540175729019</v>
      </c>
      <c r="V4070" s="84">
        <v>0.59258094938698513</v>
      </c>
      <c r="W4070" s="84">
        <v>0.60682768230376205</v>
      </c>
      <c r="X4070" s="84">
        <v>0.58256590255287577</v>
      </c>
      <c r="Y4070" s="84">
        <v>0.57032684539111267</v>
      </c>
      <c r="Z4070" s="84">
        <v>0.55785299532644095</v>
      </c>
      <c r="AA4070" s="84">
        <v>0.56193418816622898</v>
      </c>
      <c r="AB4070" s="84">
        <v>0.57038231832250763</v>
      </c>
      <c r="AC4070" s="84">
        <v>0.47004157495720222</v>
      </c>
      <c r="AD4070" s="84">
        <v>0.65701298701298716</v>
      </c>
      <c r="AE4070" s="84">
        <v>0.64972041538285974</v>
      </c>
      <c r="AF4070" s="84">
        <v>0.79637779282329058</v>
      </c>
      <c r="AG4070" s="84">
        <v>0.8674319774822008</v>
      </c>
      <c r="AH4070" s="84">
        <v>0.90875681883433845</v>
      </c>
      <c r="AI4070" s="84">
        <v>0.89097881665449241</v>
      </c>
      <c r="AJ4070" s="84">
        <v>0.86316958775610952</v>
      </c>
      <c r="AK4070" s="84">
        <v>0.90587057203655041</v>
      </c>
    </row>
    <row r="4071" spans="1:37">
      <c r="A4071" s="84">
        <v>24</v>
      </c>
      <c r="B4071" s="84">
        <v>0.72629430321024302</v>
      </c>
      <c r="C4071" s="84">
        <v>0.7110820700470466</v>
      </c>
      <c r="D4071" s="84">
        <v>0.738581146744412</v>
      </c>
      <c r="E4071" s="84">
        <v>0.71925282041797667</v>
      </c>
      <c r="F4071" s="84">
        <v>0.71834889148191372</v>
      </c>
      <c r="G4071" s="84">
        <v>0.72877434282408882</v>
      </c>
      <c r="H4071" s="84">
        <v>0.76812123425232781</v>
      </c>
      <c r="I4071" s="84">
        <v>0.5955270413027236</v>
      </c>
      <c r="J4071" s="84">
        <v>0.63198002890553151</v>
      </c>
      <c r="K4071" s="84">
        <v>0.60060229625447015</v>
      </c>
      <c r="L4071" s="84">
        <v>0.56279093824350879</v>
      </c>
      <c r="M4071" s="84">
        <v>0.59825068564228001</v>
      </c>
      <c r="N4071" s="84">
        <v>0.32022029897718329</v>
      </c>
      <c r="O4071" s="84">
        <v>0.50663081019800149</v>
      </c>
      <c r="P4071" s="84">
        <v>0.58257723050334831</v>
      </c>
      <c r="Q4071" s="84">
        <v>0.33198158702323538</v>
      </c>
      <c r="R4071" s="84">
        <v>0.40988073009945503</v>
      </c>
      <c r="S4071" s="84">
        <v>0.41180159933099891</v>
      </c>
      <c r="T4071" s="84">
        <v>0.40184715682723648</v>
      </c>
      <c r="U4071" s="84">
        <v>0.40825162358334388</v>
      </c>
      <c r="V4071" s="84">
        <v>0.40730116315624021</v>
      </c>
      <c r="W4071" s="84">
        <v>0.38968880631676728</v>
      </c>
      <c r="X4071" s="84">
        <v>0.38130303414086952</v>
      </c>
      <c r="Y4071" s="84">
        <v>0.40682254049863298</v>
      </c>
      <c r="Z4071" s="84">
        <v>0.39711089080866729</v>
      </c>
      <c r="AA4071" s="84">
        <v>0.39125598640506731</v>
      </c>
      <c r="AB4071" s="84">
        <v>0.41156981559789008</v>
      </c>
      <c r="AC4071" s="84">
        <v>0.28580745088448678</v>
      </c>
      <c r="AD4071" s="84">
        <v>0.4642207792207792</v>
      </c>
      <c r="AE4071" s="84">
        <v>0.49748944425425101</v>
      </c>
      <c r="AF4071" s="84">
        <v>0.64573459715639814</v>
      </c>
      <c r="AG4071" s="84">
        <v>0.71292565814890441</v>
      </c>
      <c r="AH4071" s="84">
        <v>0.73890324432960097</v>
      </c>
      <c r="AI4071" s="84">
        <v>0.75602629656683706</v>
      </c>
      <c r="AJ4071" s="84">
        <v>0.71957541347815368</v>
      </c>
      <c r="AK4071" s="84">
        <v>0.72956565277256236</v>
      </c>
    </row>
    <row r="4081" spans="1:50">
      <c r="A4081" s="84" t="s">
        <v>161</v>
      </c>
      <c r="B4081" s="83"/>
      <c r="C4081" s="83"/>
      <c r="D4081" s="83">
        <v>2015</v>
      </c>
      <c r="E4081" s="83"/>
      <c r="F4081" s="84" t="s">
        <v>1</v>
      </c>
      <c r="G4081" s="158">
        <v>10689.905000000001</v>
      </c>
      <c r="H4081" s="83" t="s">
        <v>2</v>
      </c>
      <c r="I4081" s="83"/>
      <c r="J4081" s="83"/>
      <c r="K4081" s="83" t="s">
        <v>3</v>
      </c>
      <c r="L4081" s="83" t="s">
        <v>4</v>
      </c>
      <c r="M4081" s="83"/>
      <c r="N4081" s="83"/>
      <c r="O4081" s="83"/>
      <c r="P4081" s="83"/>
      <c r="Q4081" s="83"/>
      <c r="R4081" s="83"/>
      <c r="S4081" s="83"/>
      <c r="T4081" s="104"/>
      <c r="U4081" s="83"/>
      <c r="V4081" s="83"/>
      <c r="W4081" s="83"/>
      <c r="X4081" s="83"/>
      <c r="Y4081" s="83"/>
      <c r="Z4081" s="83"/>
      <c r="AA4081" s="83"/>
      <c r="AB4081" s="83"/>
      <c r="AC4081" s="83"/>
      <c r="AD4081" s="83"/>
      <c r="AE4081" s="83"/>
      <c r="AF4081" s="83"/>
      <c r="AG4081" s="83"/>
      <c r="AH4081" s="83"/>
      <c r="AI4081" s="83"/>
      <c r="AJ4081" s="83"/>
      <c r="AK4081" s="83"/>
    </row>
    <row r="4082" spans="1:50">
      <c r="A4082" s="83">
        <v>103</v>
      </c>
      <c r="B4082" s="84" t="s">
        <v>155</v>
      </c>
      <c r="C4082" s="83"/>
      <c r="D4082" s="83"/>
      <c r="E4082" s="83"/>
      <c r="F4082" s="83" t="s">
        <v>9</v>
      </c>
      <c r="G4082" s="83">
        <v>0</v>
      </c>
      <c r="H4082" s="83" t="s">
        <v>2</v>
      </c>
      <c r="I4082" s="83"/>
      <c r="J4082" s="83"/>
      <c r="K4082" s="83" t="s">
        <v>10</v>
      </c>
      <c r="L4082" s="83" t="s">
        <v>4</v>
      </c>
      <c r="M4082" s="83"/>
      <c r="N4082" s="83" t="s">
        <v>11</v>
      </c>
      <c r="O4082" s="83"/>
      <c r="P4082" s="83"/>
      <c r="Q4082" s="83"/>
      <c r="R4082" s="83"/>
      <c r="S4082" s="83"/>
      <c r="T4082" s="83"/>
      <c r="U4082" s="83"/>
      <c r="V4082" s="83"/>
      <c r="W4082" s="83"/>
      <c r="X4082" s="83"/>
      <c r="Y4082" s="83"/>
      <c r="Z4082" s="83"/>
      <c r="AA4082" s="83"/>
      <c r="AB4082" s="83"/>
      <c r="AC4082" s="83"/>
      <c r="AD4082" s="83"/>
      <c r="AE4082" s="83"/>
      <c r="AF4082" s="83"/>
      <c r="AG4082" s="83"/>
      <c r="AH4082" s="83"/>
      <c r="AI4082" s="83"/>
      <c r="AJ4082" s="83"/>
      <c r="AK4082" s="83"/>
    </row>
    <row r="4083" spans="1:50">
      <c r="A4083" s="84"/>
      <c r="B4083" s="84">
        <v>1</v>
      </c>
      <c r="C4083" s="84" t="s">
        <v>22</v>
      </c>
      <c r="D4083" s="84" t="s">
        <v>23</v>
      </c>
      <c r="E4083" s="84">
        <v>2</v>
      </c>
      <c r="F4083" s="84" t="s">
        <v>24</v>
      </c>
      <c r="G4083" s="84" t="s">
        <v>25</v>
      </c>
      <c r="H4083" s="84">
        <v>3</v>
      </c>
      <c r="I4083" s="84" t="s">
        <v>26</v>
      </c>
      <c r="J4083" s="84" t="s">
        <v>27</v>
      </c>
      <c r="K4083" s="84">
        <v>4</v>
      </c>
      <c r="L4083" s="84" t="s">
        <v>28</v>
      </c>
      <c r="M4083" s="84" t="s">
        <v>29</v>
      </c>
      <c r="N4083" s="84">
        <v>5</v>
      </c>
      <c r="O4083" s="84" t="s">
        <v>30</v>
      </c>
      <c r="P4083" s="84" t="s">
        <v>30</v>
      </c>
      <c r="Q4083" s="84">
        <v>6</v>
      </c>
      <c r="R4083" s="84" t="s">
        <v>31</v>
      </c>
      <c r="S4083" s="84" t="s">
        <v>32</v>
      </c>
      <c r="T4083" s="84">
        <v>7</v>
      </c>
      <c r="U4083" s="84" t="s">
        <v>33</v>
      </c>
      <c r="V4083" s="84" t="s">
        <v>34</v>
      </c>
      <c r="W4083" s="84">
        <v>8</v>
      </c>
      <c r="X4083" s="84" t="s">
        <v>35</v>
      </c>
      <c r="Y4083" s="84" t="s">
        <v>36</v>
      </c>
      <c r="Z4083" s="84">
        <v>9</v>
      </c>
      <c r="AA4083" s="84" t="s">
        <v>37</v>
      </c>
      <c r="AB4083" s="84" t="s">
        <v>38</v>
      </c>
      <c r="AC4083" s="84">
        <v>10</v>
      </c>
      <c r="AD4083" s="84" t="s">
        <v>39</v>
      </c>
      <c r="AE4083" s="84" t="s">
        <v>40</v>
      </c>
      <c r="AF4083" s="84">
        <v>11</v>
      </c>
      <c r="AG4083" s="84" t="s">
        <v>41</v>
      </c>
      <c r="AH4083" s="84" t="s">
        <v>42</v>
      </c>
      <c r="AI4083" s="84">
        <v>12</v>
      </c>
      <c r="AJ4083" s="84" t="s">
        <v>43</v>
      </c>
      <c r="AK4083" s="84" t="s">
        <v>44</v>
      </c>
    </row>
    <row r="4084" spans="1:50">
      <c r="A4084" s="83"/>
      <c r="B4084" s="84">
        <v>31</v>
      </c>
      <c r="C4084" s="83"/>
      <c r="D4084" s="83"/>
      <c r="E4084" s="84">
        <v>28</v>
      </c>
      <c r="F4084" s="83"/>
      <c r="G4084" s="83"/>
      <c r="H4084" s="84">
        <v>31</v>
      </c>
      <c r="I4084" s="83"/>
      <c r="J4084" s="83"/>
      <c r="K4084" s="84">
        <v>30</v>
      </c>
      <c r="L4084" s="83"/>
      <c r="M4084" s="83"/>
      <c r="N4084" s="84">
        <v>31</v>
      </c>
      <c r="O4084" s="83"/>
      <c r="P4084" s="83"/>
      <c r="Q4084" s="84">
        <v>30</v>
      </c>
      <c r="R4084" s="83"/>
      <c r="S4084" s="83"/>
      <c r="T4084" s="84">
        <v>31</v>
      </c>
      <c r="U4084" s="83"/>
      <c r="V4084" s="83"/>
      <c r="W4084" s="84">
        <v>31</v>
      </c>
      <c r="X4084" s="83"/>
      <c r="Y4084" s="83"/>
      <c r="Z4084" s="84">
        <v>30</v>
      </c>
      <c r="AA4084" s="83"/>
      <c r="AB4084" s="83"/>
      <c r="AC4084" s="84">
        <v>31</v>
      </c>
      <c r="AD4084" s="83"/>
      <c r="AE4084" s="83"/>
      <c r="AF4084" s="84">
        <v>30</v>
      </c>
      <c r="AG4084" s="83"/>
      <c r="AH4084" s="83"/>
      <c r="AI4084" s="84">
        <v>31</v>
      </c>
      <c r="AJ4084" s="83"/>
      <c r="AK4084" s="83"/>
    </row>
    <row r="4085" spans="1:50">
      <c r="A4085" s="84" t="s">
        <v>47</v>
      </c>
      <c r="B4085" s="84" t="s">
        <v>48</v>
      </c>
      <c r="C4085" s="84" t="s">
        <v>49</v>
      </c>
      <c r="D4085" s="84" t="s">
        <v>50</v>
      </c>
      <c r="E4085" s="84" t="s">
        <v>48</v>
      </c>
      <c r="F4085" s="84" t="s">
        <v>49</v>
      </c>
      <c r="G4085" s="84" t="s">
        <v>50</v>
      </c>
      <c r="H4085" s="84" t="s">
        <v>48</v>
      </c>
      <c r="I4085" s="84" t="s">
        <v>49</v>
      </c>
      <c r="J4085" s="84" t="s">
        <v>50</v>
      </c>
      <c r="K4085" s="84" t="s">
        <v>48</v>
      </c>
      <c r="L4085" s="84" t="s">
        <v>49</v>
      </c>
      <c r="M4085" s="84" t="s">
        <v>50</v>
      </c>
      <c r="N4085" s="84" t="s">
        <v>48</v>
      </c>
      <c r="O4085" s="84" t="s">
        <v>49</v>
      </c>
      <c r="P4085" s="84" t="s">
        <v>50</v>
      </c>
      <c r="Q4085" s="84" t="s">
        <v>48</v>
      </c>
      <c r="R4085" s="84" t="s">
        <v>49</v>
      </c>
      <c r="S4085" s="84" t="s">
        <v>50</v>
      </c>
      <c r="T4085" s="84" t="s">
        <v>48</v>
      </c>
      <c r="U4085" s="84" t="s">
        <v>49</v>
      </c>
      <c r="V4085" s="84" t="s">
        <v>50</v>
      </c>
      <c r="W4085" s="84" t="s">
        <v>48</v>
      </c>
      <c r="X4085" s="84" t="s">
        <v>49</v>
      </c>
      <c r="Y4085" s="84" t="s">
        <v>50</v>
      </c>
      <c r="Z4085" s="84" t="s">
        <v>48</v>
      </c>
      <c r="AA4085" s="84" t="s">
        <v>49</v>
      </c>
      <c r="AB4085" s="84" t="s">
        <v>50</v>
      </c>
      <c r="AC4085" s="84" t="s">
        <v>48</v>
      </c>
      <c r="AD4085" s="84" t="s">
        <v>49</v>
      </c>
      <c r="AE4085" s="84" t="s">
        <v>50</v>
      </c>
      <c r="AF4085" s="84" t="s">
        <v>48</v>
      </c>
      <c r="AG4085" s="84" t="s">
        <v>49</v>
      </c>
      <c r="AH4085" s="84" t="s">
        <v>50</v>
      </c>
      <c r="AI4085" s="84" t="s">
        <v>48</v>
      </c>
      <c r="AJ4085" s="84" t="s">
        <v>49</v>
      </c>
      <c r="AK4085" s="84" t="s">
        <v>50</v>
      </c>
    </row>
    <row r="4086" spans="1:50">
      <c r="A4086" s="83"/>
      <c r="B4086" s="162">
        <v>7.5874081095165774E-2</v>
      </c>
      <c r="C4086" s="163">
        <v>1.0245961547878351</v>
      </c>
      <c r="D4086" s="163">
        <v>0.98955597429754405</v>
      </c>
      <c r="E4086" s="162">
        <v>6.726083964956138E-2</v>
      </c>
      <c r="F4086" s="163">
        <v>1.03987702021649</v>
      </c>
      <c r="G4086" s="163">
        <v>0.99589157841791653</v>
      </c>
      <c r="H4086" s="162">
        <v>7.4877739842215421E-2</v>
      </c>
      <c r="I4086" s="163">
        <v>1.0465360506711301</v>
      </c>
      <c r="J4086" s="163">
        <v>0.99614231173746792</v>
      </c>
      <c r="K4086" s="162">
        <v>7.2843118272068366E-2</v>
      </c>
      <c r="L4086" s="163">
        <v>1.175691529885569</v>
      </c>
      <c r="M4086" s="163">
        <v>1.044507419602503</v>
      </c>
      <c r="N4086" s="162">
        <v>7.2530679319881372E-2</v>
      </c>
      <c r="O4086" s="163">
        <v>1.1823474858773191</v>
      </c>
      <c r="P4086" s="163">
        <v>0.95326282747891777</v>
      </c>
      <c r="Q4086" s="162">
        <v>7.0178915472590045E-2</v>
      </c>
      <c r="R4086" s="163">
        <v>1.295918647827266</v>
      </c>
      <c r="S4086" s="163">
        <v>0.95246155693946988</v>
      </c>
      <c r="T4086" s="162">
        <v>9.3186847263065489E-2</v>
      </c>
      <c r="U4086" s="163">
        <v>1.473099534991207</v>
      </c>
      <c r="V4086" s="163">
        <v>1.040407556325238</v>
      </c>
      <c r="W4086" s="162">
        <v>0.1120794499825926</v>
      </c>
      <c r="X4086" s="163">
        <v>1.2420391629581451</v>
      </c>
      <c r="Y4086" s="163">
        <v>0.96039701272223732</v>
      </c>
      <c r="Z4086" s="162">
        <v>0.11292726774069251</v>
      </c>
      <c r="AA4086" s="163">
        <v>1.380739487675205</v>
      </c>
      <c r="AB4086" s="163">
        <v>0.91421513345147953</v>
      </c>
      <c r="AC4086" s="162">
        <v>9.2437220829578309E-2</v>
      </c>
      <c r="AD4086" s="163">
        <v>1.5880177241851099</v>
      </c>
      <c r="AE4086" s="163">
        <v>0.98425652316939805</v>
      </c>
      <c r="AF4086" s="162">
        <v>7.7649165979040743E-2</v>
      </c>
      <c r="AG4086" s="163">
        <v>1.3126429299201681</v>
      </c>
      <c r="AH4086" s="163">
        <v>1.0201564145038899</v>
      </c>
      <c r="AI4086" s="162">
        <v>7.8154674553548048E-2</v>
      </c>
      <c r="AJ4086" s="163">
        <v>1.2930914158230169</v>
      </c>
      <c r="AK4086" s="163">
        <v>1.0040469667260239</v>
      </c>
      <c r="AM4086" t="str">
        <f>A4081</f>
        <v>RefgChg-Res-StdForMsr-a-cDXGF-SFm1985-CZ07</v>
      </c>
      <c r="AN4086" s="159">
        <f>1/($B4086*(1/$B4084)*(1/(5/7+2/7*$D4086))*$B4096/SUM($B4088:$B4111))</f>
        <v>10203.661488697127</v>
      </c>
      <c r="AO4086" s="159">
        <f>1/(B4086*(1/B4084)*(1/(5/7+2/7*D4086)))</f>
        <v>407.35248883717827</v>
      </c>
      <c r="AP4086" s="159"/>
      <c r="AR4086" s="164">
        <f>CHOOSE(AV$3,C4086,F4086,I4086,L4086,O4086,R4086,U4086,X4086,AA4086,AD4086,AG4086,AJ4086)</f>
        <v>1.473099534991207</v>
      </c>
      <c r="AS4086" s="160"/>
      <c r="AT4086" s="160"/>
      <c r="AV4086" s="115">
        <f>AN4086/AR4086</f>
        <v>6926.6612651249216</v>
      </c>
      <c r="AW4086" s="161">
        <f>AO4086/AR4086</f>
        <v>276.52747092857493</v>
      </c>
      <c r="AX4086" s="159"/>
    </row>
    <row r="4087" spans="1:50">
      <c r="A4087" s="84" t="s">
        <v>51</v>
      </c>
      <c r="B4087" s="84" t="s">
        <v>52</v>
      </c>
      <c r="C4087" s="84" t="s">
        <v>53</v>
      </c>
      <c r="D4087" s="84" t="s">
        <v>54</v>
      </c>
      <c r="E4087" s="84" t="s">
        <v>52</v>
      </c>
      <c r="F4087" s="84" t="s">
        <v>53</v>
      </c>
      <c r="G4087" s="84" t="s">
        <v>54</v>
      </c>
      <c r="H4087" s="84" t="s">
        <v>52</v>
      </c>
      <c r="I4087" s="84" t="s">
        <v>53</v>
      </c>
      <c r="J4087" s="84" t="s">
        <v>54</v>
      </c>
      <c r="K4087" s="84" t="s">
        <v>52</v>
      </c>
      <c r="L4087" s="84" t="s">
        <v>53</v>
      </c>
      <c r="M4087" s="84" t="s">
        <v>54</v>
      </c>
      <c r="N4087" s="84" t="s">
        <v>52</v>
      </c>
      <c r="O4087" s="84" t="s">
        <v>53</v>
      </c>
      <c r="P4087" s="84" t="s">
        <v>54</v>
      </c>
      <c r="Q4087" s="84" t="s">
        <v>52</v>
      </c>
      <c r="R4087" s="84" t="s">
        <v>53</v>
      </c>
      <c r="S4087" s="84" t="s">
        <v>54</v>
      </c>
      <c r="T4087" s="84" t="s">
        <v>52</v>
      </c>
      <c r="U4087" s="84" t="s">
        <v>53</v>
      </c>
      <c r="V4087" s="84" t="s">
        <v>54</v>
      </c>
      <c r="W4087" s="84" t="s">
        <v>52</v>
      </c>
      <c r="X4087" s="84" t="s">
        <v>53</v>
      </c>
      <c r="Y4087" s="84" t="s">
        <v>54</v>
      </c>
      <c r="Z4087" s="84" t="s">
        <v>52</v>
      </c>
      <c r="AA4087" s="84" t="s">
        <v>53</v>
      </c>
      <c r="AB4087" s="84" t="s">
        <v>54</v>
      </c>
      <c r="AC4087" s="84" t="s">
        <v>52</v>
      </c>
      <c r="AD4087" s="84" t="s">
        <v>53</v>
      </c>
      <c r="AE4087" s="84" t="s">
        <v>54</v>
      </c>
      <c r="AF4087" s="84" t="s">
        <v>52</v>
      </c>
      <c r="AG4087" s="84" t="s">
        <v>53</v>
      </c>
      <c r="AH4087" s="84" t="s">
        <v>54</v>
      </c>
      <c r="AI4087" s="84" t="s">
        <v>52</v>
      </c>
      <c r="AJ4087" s="84" t="s">
        <v>53</v>
      </c>
      <c r="AK4087" s="84" t="s">
        <v>54</v>
      </c>
    </row>
    <row r="4088" spans="1:50">
      <c r="A4088" s="84">
        <v>1</v>
      </c>
      <c r="B4088" s="84">
        <v>0.59736697750959955</v>
      </c>
      <c r="C4088" s="84">
        <v>0.54917009209636292</v>
      </c>
      <c r="D4088" s="84">
        <v>0.60022662889518408</v>
      </c>
      <c r="E4088" s="84">
        <v>0.55669178327951208</v>
      </c>
      <c r="F4088" s="84">
        <v>0.53057922865809604</v>
      </c>
      <c r="G4088" s="84">
        <v>0.61079255861365955</v>
      </c>
      <c r="H4088" s="84">
        <v>0.60688273852876906</v>
      </c>
      <c r="I4088" s="84">
        <v>0.49648094592173619</v>
      </c>
      <c r="J4088" s="84">
        <v>0.56197862356621475</v>
      </c>
      <c r="K4088" s="84">
        <v>0.74305047549378211</v>
      </c>
      <c r="L4088" s="84">
        <v>0.47447324735027441</v>
      </c>
      <c r="M4088" s="84">
        <v>0.63736184353102643</v>
      </c>
      <c r="N4088" s="84">
        <v>0.33118121790168742</v>
      </c>
      <c r="O4088" s="84">
        <v>0.42883457509691247</v>
      </c>
      <c r="P4088" s="84">
        <v>0.51319311663479927</v>
      </c>
      <c r="Q4088" s="84">
        <v>0.29596236769894158</v>
      </c>
      <c r="R4088" s="84">
        <v>0.40417888563049847</v>
      </c>
      <c r="S4088" s="84">
        <v>0.48211243611584309</v>
      </c>
      <c r="T4088" s="84">
        <v>0.32583109642783398</v>
      </c>
      <c r="U4088" s="84">
        <v>0.32943546021627318</v>
      </c>
      <c r="V4088" s="84">
        <v>0.42243028289539919</v>
      </c>
      <c r="W4088" s="84">
        <v>0.36032470826991381</v>
      </c>
      <c r="X4088" s="84">
        <v>0.32152736440351559</v>
      </c>
      <c r="Y4088" s="84">
        <v>0.35775976867176501</v>
      </c>
      <c r="Z4088" s="84">
        <v>0.30862533692722371</v>
      </c>
      <c r="AA4088" s="84">
        <v>0.32310387984981209</v>
      </c>
      <c r="AB4088" s="84">
        <v>0.39603657202852283</v>
      </c>
      <c r="AC4088" s="84">
        <v>0.28957453080475593</v>
      </c>
      <c r="AD4088" s="84">
        <v>0.3670604528191031</v>
      </c>
      <c r="AE4088" s="84">
        <v>0.38534932221063611</v>
      </c>
      <c r="AF4088" s="84">
        <v>0.41809290953545242</v>
      </c>
      <c r="AG4088" s="84">
        <v>0.50479876981812388</v>
      </c>
      <c r="AH4088" s="84">
        <v>0.53594701420788393</v>
      </c>
      <c r="AI4088" s="84">
        <v>0.88014428594851624</v>
      </c>
      <c r="AJ4088" s="84">
        <v>0.55751608500682392</v>
      </c>
      <c r="AK4088" s="84">
        <v>0.67110301964969554</v>
      </c>
    </row>
    <row r="4089" spans="1:50">
      <c r="A4089" s="84">
        <v>2</v>
      </c>
      <c r="B4089" s="84">
        <v>0.5183763027975864</v>
      </c>
      <c r="C4089" s="84">
        <v>0.46633539726312512</v>
      </c>
      <c r="D4089" s="84">
        <v>0.52141643059490084</v>
      </c>
      <c r="E4089" s="84">
        <v>0.46896304269824179</v>
      </c>
      <c r="F4089" s="84">
        <v>0.44134045933843702</v>
      </c>
      <c r="G4089" s="84">
        <v>0.5251019367991846</v>
      </c>
      <c r="H4089" s="84">
        <v>0.51839038601602327</v>
      </c>
      <c r="I4089" s="84">
        <v>0.44747012003173542</v>
      </c>
      <c r="J4089" s="84">
        <v>0.49947862356621481</v>
      </c>
      <c r="K4089" s="84">
        <v>0.59400146305779078</v>
      </c>
      <c r="L4089" s="84">
        <v>0.43437619716511278</v>
      </c>
      <c r="M4089" s="84">
        <v>0.53846709528281445</v>
      </c>
      <c r="N4089" s="84">
        <v>0.29347028613352899</v>
      </c>
      <c r="O4089" s="84">
        <v>0.38484590218018838</v>
      </c>
      <c r="P4089" s="84">
        <v>0.44556132204315763</v>
      </c>
      <c r="Q4089" s="84">
        <v>0.26198876257676729</v>
      </c>
      <c r="R4089" s="84">
        <v>0.35808895405669589</v>
      </c>
      <c r="S4089" s="84">
        <v>0.41441374712984208</v>
      </c>
      <c r="T4089" s="84">
        <v>0.25655585380962209</v>
      </c>
      <c r="U4089" s="84">
        <v>0.28884021979311292</v>
      </c>
      <c r="V4089" s="84">
        <v>0.3529648645927716</v>
      </c>
      <c r="W4089" s="84">
        <v>0.2967021816336885</v>
      </c>
      <c r="X4089" s="84">
        <v>0.27103540039917368</v>
      </c>
      <c r="Y4089" s="84">
        <v>0.29654149069740893</v>
      </c>
      <c r="Z4089" s="84">
        <v>0.25640161725067379</v>
      </c>
      <c r="AA4089" s="84">
        <v>0.27110554860241959</v>
      </c>
      <c r="AB4089" s="84">
        <v>0.31663677326217249</v>
      </c>
      <c r="AC4089" s="84">
        <v>0.2251154564213422</v>
      </c>
      <c r="AD4089" s="84">
        <v>0.31527372683970878</v>
      </c>
      <c r="AE4089" s="84">
        <v>0.33237747653806049</v>
      </c>
      <c r="AF4089" s="84">
        <v>0.34445563066302332</v>
      </c>
      <c r="AG4089" s="84">
        <v>0.41102391431146929</v>
      </c>
      <c r="AH4089" s="84">
        <v>0.45102019015062489</v>
      </c>
      <c r="AI4089" s="84">
        <v>0.60878832595507459</v>
      </c>
      <c r="AJ4089" s="84">
        <v>0.45659485279781631</v>
      </c>
      <c r="AK4089" s="84">
        <v>0.55333040366626896</v>
      </c>
    </row>
    <row r="4090" spans="1:50">
      <c r="A4090" s="84">
        <v>3</v>
      </c>
      <c r="B4090" s="84">
        <v>0.4856463704516365</v>
      </c>
      <c r="C4090" s="84">
        <v>0.43511629117019618</v>
      </c>
      <c r="D4090" s="84">
        <v>0.47263456090651562</v>
      </c>
      <c r="E4090" s="84">
        <v>0.43236454969501259</v>
      </c>
      <c r="F4090" s="84">
        <v>0.40782897587750971</v>
      </c>
      <c r="G4090" s="84">
        <v>0.47285932721712542</v>
      </c>
      <c r="H4090" s="84">
        <v>0.47742170429715952</v>
      </c>
      <c r="I4090" s="84">
        <v>0.43024594988866982</v>
      </c>
      <c r="J4090" s="84">
        <v>0.47275808133472358</v>
      </c>
      <c r="K4090" s="84">
        <v>0.49707388441843448</v>
      </c>
      <c r="L4090" s="84">
        <v>0.42063593410803202</v>
      </c>
      <c r="M4090" s="84">
        <v>0.48963374990970171</v>
      </c>
      <c r="N4090" s="84">
        <v>0.27732942039618491</v>
      </c>
      <c r="O4090" s="84">
        <v>0.3676353339015202</v>
      </c>
      <c r="P4090" s="84">
        <v>0.42682327232996448</v>
      </c>
      <c r="Q4090" s="84">
        <v>0.247484646543839</v>
      </c>
      <c r="R4090" s="84">
        <v>0.3385386119257085</v>
      </c>
      <c r="S4090" s="84">
        <v>0.39708169765202572</v>
      </c>
      <c r="T4090" s="84">
        <v>0.23033243857113361</v>
      </c>
      <c r="U4090" s="84">
        <v>0.27235573632648258</v>
      </c>
      <c r="V4090" s="84">
        <v>0.32276250880902052</v>
      </c>
      <c r="W4090" s="84">
        <v>0.2278031456113648</v>
      </c>
      <c r="X4090" s="84">
        <v>0.2411674078224027</v>
      </c>
      <c r="Y4090" s="84">
        <v>0.26355438876840542</v>
      </c>
      <c r="Z4090" s="84">
        <v>0.22978436657681939</v>
      </c>
      <c r="AA4090" s="84">
        <v>0.24709219858156031</v>
      </c>
      <c r="AB4090" s="84">
        <v>0.27879609781705228</v>
      </c>
      <c r="AC4090" s="84">
        <v>0.1970128721627199</v>
      </c>
      <c r="AD4090" s="84">
        <v>0.29294752082590181</v>
      </c>
      <c r="AE4090" s="84">
        <v>0.30761209593326388</v>
      </c>
      <c r="AF4090" s="84">
        <v>0.30015820509132751</v>
      </c>
      <c r="AG4090" s="84">
        <v>0.37006203934461002</v>
      </c>
      <c r="AH4090" s="84">
        <v>0.39584446106185228</v>
      </c>
      <c r="AI4090" s="84">
        <v>0.40973930152484023</v>
      </c>
      <c r="AJ4090" s="84">
        <v>0.41026515890037041</v>
      </c>
      <c r="AK4090" s="84">
        <v>0.47146713541339702</v>
      </c>
    </row>
    <row r="4091" spans="1:50">
      <c r="A4091" s="84">
        <v>4</v>
      </c>
      <c r="B4091" s="84">
        <v>0.4701042238069118</v>
      </c>
      <c r="C4091" s="84">
        <v>0.42182215515895732</v>
      </c>
      <c r="D4091" s="84">
        <v>0.44838526912181309</v>
      </c>
      <c r="E4091" s="84">
        <v>0.41675636885540007</v>
      </c>
      <c r="F4091" s="84">
        <v>0.39468438538205969</v>
      </c>
      <c r="G4091" s="84">
        <v>0.44992354740061158</v>
      </c>
      <c r="H4091" s="84">
        <v>0.46212672978878372</v>
      </c>
      <c r="I4091" s="84">
        <v>0.42499936017198581</v>
      </c>
      <c r="J4091" s="84">
        <v>0.45431438998957252</v>
      </c>
      <c r="K4091" s="84">
        <v>0.43343087051938561</v>
      </c>
      <c r="L4091" s="84">
        <v>0.41419997446047729</v>
      </c>
      <c r="M4091" s="84">
        <v>0.4451347251318355</v>
      </c>
      <c r="N4091" s="84">
        <v>0.2666177549523111</v>
      </c>
      <c r="O4091" s="84">
        <v>0.35650070106947462</v>
      </c>
      <c r="P4091" s="84">
        <v>0.39901666211417652</v>
      </c>
      <c r="Q4091" s="84">
        <v>0.2378152358552201</v>
      </c>
      <c r="R4091" s="84">
        <v>0.32546432062561098</v>
      </c>
      <c r="S4091" s="84">
        <v>0.36856529145989181</v>
      </c>
      <c r="T4091" s="84">
        <v>0.19956638447243441</v>
      </c>
      <c r="U4091" s="84">
        <v>0.26162028979839258</v>
      </c>
      <c r="V4091" s="84">
        <v>0.28757676432095042</v>
      </c>
      <c r="W4091" s="84">
        <v>0.20801623541349559</v>
      </c>
      <c r="X4091" s="84">
        <v>0.22864946251619461</v>
      </c>
      <c r="Y4091" s="84">
        <v>0.24156298748240301</v>
      </c>
      <c r="Z4091" s="84">
        <v>0.20502021563342321</v>
      </c>
      <c r="AA4091" s="84">
        <v>0.23219023779724651</v>
      </c>
      <c r="AB4091" s="84">
        <v>0.25250448401067421</v>
      </c>
      <c r="AC4091" s="84">
        <v>0.18197897219219811</v>
      </c>
      <c r="AD4091" s="84">
        <v>0.28264473214847757</v>
      </c>
      <c r="AE4091" s="84">
        <v>0.28660062565172051</v>
      </c>
      <c r="AF4091" s="84">
        <v>0.27685890982309802</v>
      </c>
      <c r="AG4091" s="84">
        <v>0.35009809639959699</v>
      </c>
      <c r="AH4091" s="84">
        <v>0.36732186732186728</v>
      </c>
      <c r="AI4091" s="84">
        <v>0.34595835382849638</v>
      </c>
      <c r="AJ4091" s="84">
        <v>0.3915480600506922</v>
      </c>
      <c r="AK4091" s="84">
        <v>0.43524389478309999</v>
      </c>
    </row>
    <row r="4092" spans="1:50">
      <c r="A4092" s="84">
        <v>5</v>
      </c>
      <c r="B4092" s="84">
        <v>0.46370451636496629</v>
      </c>
      <c r="C4092" s="84">
        <v>0.42114574119361042</v>
      </c>
      <c r="D4092" s="84">
        <v>0.43223796033994327</v>
      </c>
      <c r="E4092" s="84">
        <v>0.40940078937926089</v>
      </c>
      <c r="F4092" s="84">
        <v>0.39087100967788541</v>
      </c>
      <c r="G4092" s="84">
        <v>0.43055555555555558</v>
      </c>
      <c r="H4092" s="84">
        <v>0.45284049526584119</v>
      </c>
      <c r="I4092" s="84">
        <v>0.45665805031607493</v>
      </c>
      <c r="J4092" s="84">
        <v>0.47464807090719502</v>
      </c>
      <c r="K4092" s="84">
        <v>0.43397951719092909</v>
      </c>
      <c r="L4092" s="84">
        <v>0.4552164474524325</v>
      </c>
      <c r="M4092" s="84">
        <v>0.45690962941558899</v>
      </c>
      <c r="N4092" s="84">
        <v>0.29728539985326491</v>
      </c>
      <c r="O4092" s="84">
        <v>0.39545816952134832</v>
      </c>
      <c r="P4092" s="84">
        <v>0.42245288172630407</v>
      </c>
      <c r="Q4092" s="84">
        <v>0.265124787664968</v>
      </c>
      <c r="R4092" s="84">
        <v>0.36300097751710658</v>
      </c>
      <c r="S4092" s="84">
        <v>0.38989704466335823</v>
      </c>
      <c r="T4092" s="84">
        <v>0.21484616972950649</v>
      </c>
      <c r="U4092" s="84">
        <v>0.2914800836934629</v>
      </c>
      <c r="V4092" s="84">
        <v>0.3027786167321051</v>
      </c>
      <c r="W4092" s="84">
        <v>0.22100456621004561</v>
      </c>
      <c r="X4092" s="84">
        <v>0.25365033789698521</v>
      </c>
      <c r="Y4092" s="84">
        <v>0.25518395921317949</v>
      </c>
      <c r="Z4092" s="84">
        <v>0.20333557951482481</v>
      </c>
      <c r="AA4092" s="84">
        <v>0.24982895285773871</v>
      </c>
      <c r="AB4092" s="84">
        <v>0.27065925893521159</v>
      </c>
      <c r="AC4092" s="84">
        <v>0.2011398250958043</v>
      </c>
      <c r="AD4092" s="84">
        <v>0.31250393436431168</v>
      </c>
      <c r="AE4092" s="84">
        <v>0.31079249217935351</v>
      </c>
      <c r="AF4092" s="84">
        <v>0.26204516036243353</v>
      </c>
      <c r="AG4092" s="84">
        <v>0.34378811177687041</v>
      </c>
      <c r="AH4092" s="84">
        <v>0.34697147740625989</v>
      </c>
      <c r="AI4092" s="84">
        <v>0.32939826201016559</v>
      </c>
      <c r="AJ4092" s="84">
        <v>0.39028075648274507</v>
      </c>
      <c r="AK4092" s="84">
        <v>0.41452696340008788</v>
      </c>
    </row>
    <row r="4093" spans="1:50">
      <c r="A4093" s="84">
        <v>6</v>
      </c>
      <c r="B4093" s="84">
        <v>0.50082281952825014</v>
      </c>
      <c r="C4093" s="84">
        <v>0.45988344867058628</v>
      </c>
      <c r="D4093" s="84">
        <v>0.46747875354107649</v>
      </c>
      <c r="E4093" s="84">
        <v>0.44581987800502337</v>
      </c>
      <c r="F4093" s="84">
        <v>0.4291203235591507</v>
      </c>
      <c r="G4093" s="84">
        <v>0.46495922528032618</v>
      </c>
      <c r="H4093" s="84">
        <v>0.48488710852148581</v>
      </c>
      <c r="I4093" s="84">
        <v>0.51250223939804973</v>
      </c>
      <c r="J4093" s="84">
        <v>0.52267987486965595</v>
      </c>
      <c r="K4093" s="84">
        <v>0.49524506217995612</v>
      </c>
      <c r="L4093" s="84">
        <v>0.51804367258332262</v>
      </c>
      <c r="M4093" s="84">
        <v>0.51116087553276013</v>
      </c>
      <c r="N4093" s="84">
        <v>0.35289801907556861</v>
      </c>
      <c r="O4093" s="84">
        <v>0.46149616473757998</v>
      </c>
      <c r="P4093" s="84">
        <v>0.47910406992624971</v>
      </c>
      <c r="Q4093" s="84">
        <v>0.31543185678818758</v>
      </c>
      <c r="R4093" s="84">
        <v>0.43184261974584559</v>
      </c>
      <c r="S4093" s="84">
        <v>0.44855936597289081</v>
      </c>
      <c r="T4093" s="84">
        <v>0.25727854635556469</v>
      </c>
      <c r="U4093" s="84">
        <v>0.34642836191556348</v>
      </c>
      <c r="V4093" s="84">
        <v>0.34999496627403598</v>
      </c>
      <c r="W4093" s="84">
        <v>0.27843734145103999</v>
      </c>
      <c r="X4093" s="84">
        <v>0.30601561679330508</v>
      </c>
      <c r="Y4093" s="84">
        <v>0.29212799147738078</v>
      </c>
      <c r="Z4093" s="84">
        <v>0.2378706199460916</v>
      </c>
      <c r="AA4093" s="84">
        <v>0.29460158531497699</v>
      </c>
      <c r="AB4093" s="84">
        <v>0.30880615949954071</v>
      </c>
      <c r="AC4093" s="84">
        <v>0.2344502309128427</v>
      </c>
      <c r="AD4093" s="84">
        <v>0.36424869379104857</v>
      </c>
      <c r="AE4093" s="84">
        <v>0.35328467153284671</v>
      </c>
      <c r="AF4093" s="84">
        <v>0.28764562059542648</v>
      </c>
      <c r="AG4093" s="84">
        <v>0.37814836417625541</v>
      </c>
      <c r="AH4093" s="84">
        <v>0.37789766050635609</v>
      </c>
      <c r="AI4093" s="84">
        <v>0.35907525823905562</v>
      </c>
      <c r="AJ4093" s="84">
        <v>0.4268619613959837</v>
      </c>
      <c r="AK4093" s="84">
        <v>0.44830183941239249</v>
      </c>
    </row>
    <row r="4094" spans="1:50">
      <c r="A4094" s="84">
        <v>7</v>
      </c>
      <c r="B4094" s="84">
        <v>0.55348326933625891</v>
      </c>
      <c r="C4094" s="84">
        <v>0.51378843852437694</v>
      </c>
      <c r="D4094" s="84">
        <v>0.51790368271954679</v>
      </c>
      <c r="E4094" s="84">
        <v>0.5016146393972013</v>
      </c>
      <c r="F4094" s="84">
        <v>0.48782319803553381</v>
      </c>
      <c r="G4094" s="84">
        <v>0.51395259938837923</v>
      </c>
      <c r="H4094" s="84">
        <v>0.53313911143481429</v>
      </c>
      <c r="I4094" s="84">
        <v>0.60054257415606671</v>
      </c>
      <c r="J4094" s="84">
        <v>0.56465067778936395</v>
      </c>
      <c r="K4094" s="84">
        <v>0.60790051207022666</v>
      </c>
      <c r="L4094" s="84">
        <v>0.61013919039713949</v>
      </c>
      <c r="M4094" s="84">
        <v>0.5694574875388283</v>
      </c>
      <c r="N4094" s="84">
        <v>0.43081438004402062</v>
      </c>
      <c r="O4094" s="84">
        <v>0.55365243449811674</v>
      </c>
      <c r="P4094" s="84">
        <v>0.53269598470363277</v>
      </c>
      <c r="Q4094" s="84">
        <v>0.38298706389651122</v>
      </c>
      <c r="R4094" s="84">
        <v>0.52434017595307914</v>
      </c>
      <c r="S4094" s="84">
        <v>0.50485149248203842</v>
      </c>
      <c r="T4094" s="84">
        <v>0.36495973570101181</v>
      </c>
      <c r="U4094" s="84">
        <v>0.42662156084397451</v>
      </c>
      <c r="V4094" s="84">
        <v>0.41014799154334042</v>
      </c>
      <c r="W4094" s="84">
        <v>0.38934550989345512</v>
      </c>
      <c r="X4094" s="84">
        <v>0.39726531041002838</v>
      </c>
      <c r="Y4094" s="84">
        <v>0.33774683255336141</v>
      </c>
      <c r="Z4094" s="84">
        <v>0.35402628032345018</v>
      </c>
      <c r="AA4094" s="84">
        <v>0.38526491447642869</v>
      </c>
      <c r="AB4094" s="84">
        <v>0.3503652828207709</v>
      </c>
      <c r="AC4094" s="84">
        <v>0.3025449543087354</v>
      </c>
      <c r="AD4094" s="84">
        <v>0.45680592567723521</v>
      </c>
      <c r="AE4094" s="84">
        <v>0.39754953076120958</v>
      </c>
      <c r="AF4094" s="84">
        <v>0.32877894434057248</v>
      </c>
      <c r="AG4094" s="84">
        <v>0.43438146243173009</v>
      </c>
      <c r="AH4094" s="84">
        <v>0.42548872983655589</v>
      </c>
      <c r="AI4094" s="84">
        <v>0.40350877192982471</v>
      </c>
      <c r="AJ4094" s="84">
        <v>0.48311074283486061</v>
      </c>
      <c r="AK4094" s="84">
        <v>0.49664134597275411</v>
      </c>
    </row>
    <row r="4095" spans="1:50">
      <c r="A4095" s="84">
        <v>8</v>
      </c>
      <c r="B4095" s="84">
        <v>0.62168586578899265</v>
      </c>
      <c r="C4095" s="84">
        <v>0.60442790988084716</v>
      </c>
      <c r="D4095" s="84">
        <v>0.54912181303116159</v>
      </c>
      <c r="E4095" s="84">
        <v>0.60028704700394686</v>
      </c>
      <c r="F4095" s="84">
        <v>0.58642207135634838</v>
      </c>
      <c r="G4095" s="84">
        <v>0.54217635066258918</v>
      </c>
      <c r="H4095" s="84">
        <v>0.6017844136926439</v>
      </c>
      <c r="I4095" s="84">
        <v>0.6110101604688658</v>
      </c>
      <c r="J4095" s="84">
        <v>0.56425964546402496</v>
      </c>
      <c r="K4095" s="84">
        <v>0.63606437454279441</v>
      </c>
      <c r="L4095" s="84">
        <v>0.59701187587792093</v>
      </c>
      <c r="M4095" s="84">
        <v>0.58007657299718263</v>
      </c>
      <c r="N4095" s="84">
        <v>0.4287600880410859</v>
      </c>
      <c r="O4095" s="84">
        <v>0.54798889286008856</v>
      </c>
      <c r="P4095" s="84">
        <v>0.53652007648183564</v>
      </c>
      <c r="Q4095" s="84">
        <v>0.37998170652031882</v>
      </c>
      <c r="R4095" s="84">
        <v>0.51977028347996101</v>
      </c>
      <c r="S4095" s="84">
        <v>0.51270276275831417</v>
      </c>
      <c r="T4095" s="84">
        <v>0.43247986785050591</v>
      </c>
      <c r="U4095" s="84">
        <v>0.43266391599366433</v>
      </c>
      <c r="V4095" s="84">
        <v>0.44120608074096451</v>
      </c>
      <c r="W4095" s="84">
        <v>0.48066971080669713</v>
      </c>
      <c r="X4095" s="84">
        <v>0.43854826849679618</v>
      </c>
      <c r="Y4095" s="84">
        <v>0.37769660997603011</v>
      </c>
      <c r="Z4095" s="84">
        <v>0.43387803234501349</v>
      </c>
      <c r="AA4095" s="84">
        <v>0.42629954109303292</v>
      </c>
      <c r="AB4095" s="84">
        <v>0.37936917625442929</v>
      </c>
      <c r="AC4095" s="84">
        <v>0.35816055812125391</v>
      </c>
      <c r="AD4095" s="84">
        <v>0.47331976414797422</v>
      </c>
      <c r="AE4095" s="84">
        <v>0.40651720542231501</v>
      </c>
      <c r="AF4095" s="84">
        <v>0.38602042283906229</v>
      </c>
      <c r="AG4095" s="84">
        <v>0.53690545628082076</v>
      </c>
      <c r="AH4095" s="84">
        <v>0.46757825018694588</v>
      </c>
      <c r="AI4095" s="84">
        <v>0.46597802918511227</v>
      </c>
      <c r="AJ4095" s="84">
        <v>0.57898713199454066</v>
      </c>
      <c r="AK4095" s="84">
        <v>0.5327390294431541</v>
      </c>
    </row>
    <row r="4096" spans="1:50">
      <c r="A4096" s="84">
        <v>9</v>
      </c>
      <c r="B4096" s="84">
        <v>0.58913878222709837</v>
      </c>
      <c r="C4096" s="84">
        <v>0.58429158645090806</v>
      </c>
      <c r="D4096" s="84">
        <v>0.53002832861189797</v>
      </c>
      <c r="E4096" s="84">
        <v>0.59346968066020811</v>
      </c>
      <c r="F4096" s="84">
        <v>0.57769752997255519</v>
      </c>
      <c r="G4096" s="84">
        <v>0.52229867482161074</v>
      </c>
      <c r="H4096" s="84">
        <v>0.59650400582665686</v>
      </c>
      <c r="I4096" s="84">
        <v>0.55992629181276066</v>
      </c>
      <c r="J4096" s="84">
        <v>0.55520072992700731</v>
      </c>
      <c r="K4096" s="84">
        <v>0.62692026335040241</v>
      </c>
      <c r="L4096" s="84">
        <v>0.53893500191546384</v>
      </c>
      <c r="M4096" s="84">
        <v>0.58014881167377008</v>
      </c>
      <c r="N4096" s="84">
        <v>0.42112986060161411</v>
      </c>
      <c r="O4096" s="84">
        <v>0.50455007835482357</v>
      </c>
      <c r="P4096" s="84">
        <v>0.52848948374760996</v>
      </c>
      <c r="Q4096" s="84">
        <v>0.34705344309421132</v>
      </c>
      <c r="R4096" s="84">
        <v>0.47419354838709671</v>
      </c>
      <c r="S4096" s="84">
        <v>0.50670320716983919</v>
      </c>
      <c r="T4096" s="84">
        <v>0.49473466859384668</v>
      </c>
      <c r="U4096" s="84">
        <v>0.41439996871272422</v>
      </c>
      <c r="V4096" s="84">
        <v>0.46380751031913819</v>
      </c>
      <c r="W4096" s="84">
        <v>0.54997463216641296</v>
      </c>
      <c r="X4096" s="84">
        <v>0.45344724955355581</v>
      </c>
      <c r="Y4096" s="84">
        <v>0.4365939961191645</v>
      </c>
      <c r="Z4096" s="84">
        <v>0.50800202156334229</v>
      </c>
      <c r="AA4096" s="84">
        <v>0.45767209011264059</v>
      </c>
      <c r="AB4096" s="84">
        <v>0.45268821908219958</v>
      </c>
      <c r="AC4096" s="84">
        <v>0.4787265402377911</v>
      </c>
      <c r="AD4096" s="84">
        <v>0.47197683446293309</v>
      </c>
      <c r="AE4096" s="84">
        <v>0.43081334723670478</v>
      </c>
      <c r="AF4096" s="84">
        <v>0.39565655112900922</v>
      </c>
      <c r="AG4096" s="84">
        <v>0.53960973540484647</v>
      </c>
      <c r="AH4096" s="84">
        <v>0.46805896805896802</v>
      </c>
      <c r="AI4096" s="84">
        <v>0.47565174618789968</v>
      </c>
      <c r="AJ4096" s="84">
        <v>0.56989666601676725</v>
      </c>
      <c r="AK4096" s="84">
        <v>0.52960010044572792</v>
      </c>
    </row>
    <row r="4097" spans="1:37">
      <c r="A4097" s="84">
        <v>10</v>
      </c>
      <c r="B4097" s="84">
        <v>0.52239897604680929</v>
      </c>
      <c r="C4097" s="84">
        <v>0.5187314636557574</v>
      </c>
      <c r="D4097" s="84">
        <v>0.52719546742209633</v>
      </c>
      <c r="E4097" s="84">
        <v>0.53247219232149268</v>
      </c>
      <c r="F4097" s="84">
        <v>0.52084356492849915</v>
      </c>
      <c r="G4097" s="84">
        <v>0.51924057084607544</v>
      </c>
      <c r="H4097" s="84">
        <v>0.55007283321194456</v>
      </c>
      <c r="I4097" s="84">
        <v>0.52552913776776788</v>
      </c>
      <c r="J4097" s="84">
        <v>0.54887904066736171</v>
      </c>
      <c r="K4097" s="84">
        <v>0.67885881492318934</v>
      </c>
      <c r="L4097" s="84">
        <v>0.52087855957093598</v>
      </c>
      <c r="M4097" s="84">
        <v>0.60514339377302595</v>
      </c>
      <c r="N4097" s="84">
        <v>0.45957446808510649</v>
      </c>
      <c r="O4097" s="84">
        <v>0.49957385973111912</v>
      </c>
      <c r="P4097" s="84">
        <v>0.54465992898115267</v>
      </c>
      <c r="Q4097" s="84">
        <v>0.33921338037370968</v>
      </c>
      <c r="R4097" s="84">
        <v>0.46285434995112401</v>
      </c>
      <c r="S4097" s="84">
        <v>0.52736834308569736</v>
      </c>
      <c r="T4097" s="84">
        <v>0.57567623373941779</v>
      </c>
      <c r="U4097" s="84">
        <v>0.42605447896908422</v>
      </c>
      <c r="V4097" s="84">
        <v>0.52058793919259039</v>
      </c>
      <c r="W4097" s="84">
        <v>0.59472349061390151</v>
      </c>
      <c r="X4097" s="84">
        <v>0.51285059000665301</v>
      </c>
      <c r="Y4097" s="84">
        <v>0.49727961039455149</v>
      </c>
      <c r="Z4097" s="84">
        <v>0.60756401617250677</v>
      </c>
      <c r="AA4097" s="84">
        <v>0.51280767626199408</v>
      </c>
      <c r="AB4097" s="84">
        <v>0.55999825014217608</v>
      </c>
      <c r="AC4097" s="84">
        <v>0.62965510464773511</v>
      </c>
      <c r="AD4097" s="84">
        <v>0.50764840422183533</v>
      </c>
      <c r="AE4097" s="84">
        <v>0.48274244004171007</v>
      </c>
      <c r="AF4097" s="84">
        <v>0.40860060405580328</v>
      </c>
      <c r="AG4097" s="84">
        <v>0.49236438835569207</v>
      </c>
      <c r="AH4097" s="84">
        <v>0.48499091977352848</v>
      </c>
      <c r="AI4097" s="84">
        <v>0.5089358911296934</v>
      </c>
      <c r="AJ4097" s="84">
        <v>0.52061805420159868</v>
      </c>
      <c r="AK4097" s="84">
        <v>0.53054177914495582</v>
      </c>
    </row>
    <row r="4098" spans="1:37">
      <c r="A4098" s="84">
        <v>11</v>
      </c>
      <c r="B4098" s="84">
        <v>0.50283415615286164</v>
      </c>
      <c r="C4098" s="84">
        <v>0.49812685363442422</v>
      </c>
      <c r="D4098" s="84">
        <v>0.5187535410764873</v>
      </c>
      <c r="E4098" s="84">
        <v>0.51112307140294222</v>
      </c>
      <c r="F4098" s="84">
        <v>0.50420338003755594</v>
      </c>
      <c r="G4098" s="84">
        <v>0.52089704383282365</v>
      </c>
      <c r="H4098" s="84">
        <v>0.53386744355426075</v>
      </c>
      <c r="I4098" s="84">
        <v>0.51296291556829487</v>
      </c>
      <c r="J4098" s="84">
        <v>0.54581595411887385</v>
      </c>
      <c r="K4098" s="84">
        <v>0.6777615215801025</v>
      </c>
      <c r="L4098" s="84">
        <v>0.51020303920316679</v>
      </c>
      <c r="M4098" s="84">
        <v>0.603192949505165</v>
      </c>
      <c r="N4098" s="84">
        <v>0.42391782831988262</v>
      </c>
      <c r="O4098" s="84">
        <v>0.48280317818161822</v>
      </c>
      <c r="P4098" s="84">
        <v>0.54444140945096964</v>
      </c>
      <c r="Q4098" s="84">
        <v>0.36639226447144913</v>
      </c>
      <c r="R4098" s="84">
        <v>0.45801564027370473</v>
      </c>
      <c r="S4098" s="84">
        <v>0.52870157766091386</v>
      </c>
      <c r="T4098" s="84">
        <v>0.61387569688209787</v>
      </c>
      <c r="U4098" s="84">
        <v>0.45043899958935452</v>
      </c>
      <c r="V4098" s="84">
        <v>0.56105909594281678</v>
      </c>
      <c r="W4098" s="84">
        <v>0.65286656519533215</v>
      </c>
      <c r="X4098" s="84">
        <v>0.56360516824818818</v>
      </c>
      <c r="Y4098" s="84">
        <v>0.56781950310086371</v>
      </c>
      <c r="Z4098" s="84">
        <v>0.66686320754716977</v>
      </c>
      <c r="AA4098" s="84">
        <v>0.57198164372131821</v>
      </c>
      <c r="AB4098" s="84">
        <v>0.61367513889496472</v>
      </c>
      <c r="AC4098" s="84">
        <v>0.77380367495332614</v>
      </c>
      <c r="AD4098" s="84">
        <v>0.57038840044484562</v>
      </c>
      <c r="AE4098" s="84">
        <v>0.52752867570385809</v>
      </c>
      <c r="AF4098" s="84">
        <v>0.56766863224507413</v>
      </c>
      <c r="AG4098" s="84">
        <v>0.49673895752691027</v>
      </c>
      <c r="AH4098" s="84">
        <v>0.52911013780578997</v>
      </c>
      <c r="AI4098" s="84">
        <v>0.61551073946548618</v>
      </c>
      <c r="AJ4098" s="84">
        <v>0.51369662702281127</v>
      </c>
      <c r="AK4098" s="84">
        <v>0.53951911607759429</v>
      </c>
    </row>
    <row r="4099" spans="1:37">
      <c r="A4099" s="84">
        <v>12</v>
      </c>
      <c r="B4099" s="84">
        <v>0.50246845858475053</v>
      </c>
      <c r="C4099" s="84">
        <v>0.50215932150476095</v>
      </c>
      <c r="D4099" s="84">
        <v>0.5185835694050992</v>
      </c>
      <c r="E4099" s="84">
        <v>0.52152852529601723</v>
      </c>
      <c r="F4099" s="84">
        <v>0.50582117579084218</v>
      </c>
      <c r="G4099" s="84">
        <v>0.52325433231396545</v>
      </c>
      <c r="H4099" s="84">
        <v>0.52986161689730527</v>
      </c>
      <c r="I4099" s="84">
        <v>0.49709518081539672</v>
      </c>
      <c r="J4099" s="84">
        <v>0.53793013555787272</v>
      </c>
      <c r="K4099" s="84">
        <v>0.65544989027066558</v>
      </c>
      <c r="L4099" s="84">
        <v>0.49030775124505133</v>
      </c>
      <c r="M4099" s="84">
        <v>0.58563895109441588</v>
      </c>
      <c r="N4099" s="84">
        <v>0.43096111518708741</v>
      </c>
      <c r="O4099" s="84">
        <v>0.47392296483655449</v>
      </c>
      <c r="P4099" s="84">
        <v>0.52996449057634543</v>
      </c>
      <c r="Q4099" s="84">
        <v>0.39239513916111329</v>
      </c>
      <c r="R4099" s="84">
        <v>0.45031769305962849</v>
      </c>
      <c r="S4099" s="84">
        <v>0.51448040885860302</v>
      </c>
      <c r="T4099" s="84">
        <v>0.66776791245096012</v>
      </c>
      <c r="U4099" s="84">
        <v>0.4859109485910949</v>
      </c>
      <c r="V4099" s="84">
        <v>0.58607671398369077</v>
      </c>
      <c r="W4099" s="84">
        <v>0.70065956367326243</v>
      </c>
      <c r="X4099" s="84">
        <v>0.62526699114114648</v>
      </c>
      <c r="Y4099" s="84">
        <v>0.61975421375033291</v>
      </c>
      <c r="Z4099" s="84">
        <v>0.67520215633423186</v>
      </c>
      <c r="AA4099" s="84">
        <v>0.63137254901960749</v>
      </c>
      <c r="AB4099" s="84">
        <v>0.66862067457019114</v>
      </c>
      <c r="AC4099" s="84">
        <v>0.84985752186302432</v>
      </c>
      <c r="AD4099" s="84">
        <v>0.59940827160752885</v>
      </c>
      <c r="AE4099" s="84">
        <v>0.61835245046923881</v>
      </c>
      <c r="AF4099" s="84">
        <v>0.73421544656982618</v>
      </c>
      <c r="AG4099" s="84">
        <v>0.54013998621347881</v>
      </c>
      <c r="AH4099" s="84">
        <v>0.57504540113235758</v>
      </c>
      <c r="AI4099" s="84">
        <v>0.73618626004262999</v>
      </c>
      <c r="AJ4099" s="84">
        <v>0.52719828426593873</v>
      </c>
      <c r="AK4099" s="84">
        <v>0.56808336995417164</v>
      </c>
    </row>
    <row r="4100" spans="1:37">
      <c r="A4100" s="84">
        <v>13</v>
      </c>
      <c r="B4100" s="84">
        <v>0.49186322910952651</v>
      </c>
      <c r="C4100" s="84">
        <v>0.48717415058015512</v>
      </c>
      <c r="D4100" s="84">
        <v>0.51478753541076494</v>
      </c>
      <c r="E4100" s="84">
        <v>0.50430570505920347</v>
      </c>
      <c r="F4100" s="84">
        <v>0.4897876643073813</v>
      </c>
      <c r="G4100" s="84">
        <v>0.51630988786952081</v>
      </c>
      <c r="H4100" s="84">
        <v>0.50928623452294242</v>
      </c>
      <c r="I4100" s="84">
        <v>0.49302587464489528</v>
      </c>
      <c r="J4100" s="84">
        <v>0.54470802919708039</v>
      </c>
      <c r="K4100" s="84">
        <v>0.59016093635698608</v>
      </c>
      <c r="L4100" s="84">
        <v>0.49012897458817511</v>
      </c>
      <c r="M4100" s="84">
        <v>0.56548436032651883</v>
      </c>
      <c r="N4100" s="84">
        <v>0.43683052090975788</v>
      </c>
      <c r="O4100" s="84">
        <v>0.47744205866989242</v>
      </c>
      <c r="P4100" s="84">
        <v>0.53788582354547931</v>
      </c>
      <c r="Q4100" s="84">
        <v>0.45119560956487648</v>
      </c>
      <c r="R4100" s="84">
        <v>0.46339198435972617</v>
      </c>
      <c r="S4100" s="84">
        <v>0.52233167913487888</v>
      </c>
      <c r="T4100" s="84">
        <v>0.68748709477596537</v>
      </c>
      <c r="U4100" s="84">
        <v>0.51911457009327511</v>
      </c>
      <c r="V4100" s="84">
        <v>0.63369576160273844</v>
      </c>
      <c r="W4100" s="84">
        <v>0.70766108574327757</v>
      </c>
      <c r="X4100" s="84">
        <v>0.65032038936937564</v>
      </c>
      <c r="Y4100" s="84">
        <v>0.65730700452764135</v>
      </c>
      <c r="Z4100" s="84">
        <v>0.67115902964959573</v>
      </c>
      <c r="AA4100" s="84">
        <v>0.66266166040884411</v>
      </c>
      <c r="AB4100" s="84">
        <v>0.71035478367382654</v>
      </c>
      <c r="AC4100" s="84">
        <v>0.88424879630539444</v>
      </c>
      <c r="AD4100" s="84">
        <v>0.6302536878108147</v>
      </c>
      <c r="AE4100" s="84">
        <v>0.67518248175182483</v>
      </c>
      <c r="AF4100" s="84">
        <v>0.85128721415216457</v>
      </c>
      <c r="AG4100" s="84">
        <v>0.56280820828251765</v>
      </c>
      <c r="AH4100" s="84">
        <v>0.62739023608588829</v>
      </c>
      <c r="AI4100" s="84">
        <v>0.85292670929660608</v>
      </c>
      <c r="AJ4100" s="84">
        <v>0.52110547865080892</v>
      </c>
      <c r="AK4100" s="84">
        <v>0.58070186452382455</v>
      </c>
    </row>
    <row r="4101" spans="1:37">
      <c r="A4101" s="84">
        <v>14</v>
      </c>
      <c r="B4101" s="84">
        <v>0.4946059608703603</v>
      </c>
      <c r="C4101" s="84">
        <v>0.48907331286747491</v>
      </c>
      <c r="D4101" s="84">
        <v>0.52861189801699726</v>
      </c>
      <c r="E4101" s="84">
        <v>0.49982059562253323</v>
      </c>
      <c r="F4101" s="84">
        <v>0.49033655929510322</v>
      </c>
      <c r="G4101" s="84">
        <v>0.53083588175331298</v>
      </c>
      <c r="H4101" s="84">
        <v>0.5103787327021122</v>
      </c>
      <c r="I4101" s="84">
        <v>0.49159265989302059</v>
      </c>
      <c r="J4101" s="84">
        <v>0.5433394160583942</v>
      </c>
      <c r="K4101" s="84">
        <v>0.58119970738844184</v>
      </c>
      <c r="L4101" s="84">
        <v>0.489745881752011</v>
      </c>
      <c r="M4101" s="84">
        <v>0.56158347179079682</v>
      </c>
      <c r="N4101" s="84">
        <v>0.48290535583272198</v>
      </c>
      <c r="O4101" s="84">
        <v>0.48953894372199158</v>
      </c>
      <c r="P4101" s="84">
        <v>0.54001638896476367</v>
      </c>
      <c r="Q4101" s="84">
        <v>0.52436952828955963</v>
      </c>
      <c r="R4101" s="84">
        <v>0.48140273704789832</v>
      </c>
      <c r="S4101" s="84">
        <v>0.52833123472335386</v>
      </c>
      <c r="T4101" s="84">
        <v>0.72506710716498024</v>
      </c>
      <c r="U4101" s="84">
        <v>0.55652241928860557</v>
      </c>
      <c r="V4101" s="84">
        <v>0.66565992147387509</v>
      </c>
      <c r="W4101" s="84">
        <v>0.74124809741248099</v>
      </c>
      <c r="X4101" s="84">
        <v>0.68043348856752717</v>
      </c>
      <c r="Y4101" s="84">
        <v>0.69307156717269713</v>
      </c>
      <c r="Z4101" s="84">
        <v>0.7401448787061996</v>
      </c>
      <c r="AA4101" s="84">
        <v>0.70681685440133468</v>
      </c>
      <c r="AB4101" s="84">
        <v>0.73017192353121319</v>
      </c>
      <c r="AC4101" s="84">
        <v>0.93996266090203406</v>
      </c>
      <c r="AD4101" s="84">
        <v>0.68013093564429161</v>
      </c>
      <c r="AE4101" s="84">
        <v>0.73263816475495325</v>
      </c>
      <c r="AF4101" s="84">
        <v>0.93125269667769317</v>
      </c>
      <c r="AG4101" s="84">
        <v>0.60363752054721875</v>
      </c>
      <c r="AH4101" s="84">
        <v>0.67679735071039393</v>
      </c>
      <c r="AI4101" s="84">
        <v>0.93621905230365632</v>
      </c>
      <c r="AJ4101" s="84">
        <v>0.53372977188535764</v>
      </c>
      <c r="AK4101" s="84">
        <v>0.60455772490426263</v>
      </c>
    </row>
    <row r="4102" spans="1:37">
      <c r="A4102" s="84">
        <v>15</v>
      </c>
      <c r="B4102" s="84">
        <v>0.48893764856463712</v>
      </c>
      <c r="C4102" s="84">
        <v>0.48470263801446478</v>
      </c>
      <c r="D4102" s="84">
        <v>0.51960339943342781</v>
      </c>
      <c r="E4102" s="84">
        <v>0.48726228919985659</v>
      </c>
      <c r="F4102" s="84">
        <v>0.48603206702296692</v>
      </c>
      <c r="G4102" s="84">
        <v>0.52229867482161063</v>
      </c>
      <c r="H4102" s="84">
        <v>0.50236707938820102</v>
      </c>
      <c r="I4102" s="84">
        <v>0.50272566734061863</v>
      </c>
      <c r="J4102" s="84">
        <v>0.54346976016684045</v>
      </c>
      <c r="K4102" s="84">
        <v>0.60277980980248724</v>
      </c>
      <c r="L4102" s="84">
        <v>0.49970629549227408</v>
      </c>
      <c r="M4102" s="84">
        <v>0.56721808856461753</v>
      </c>
      <c r="N4102" s="84">
        <v>0.57608217168011744</v>
      </c>
      <c r="O4102" s="84">
        <v>0.5196161988288015</v>
      </c>
      <c r="P4102" s="84">
        <v>0.54242010379677696</v>
      </c>
      <c r="Q4102" s="84">
        <v>0.65738925911407275</v>
      </c>
      <c r="R4102" s="84">
        <v>0.53022971652003903</v>
      </c>
      <c r="S4102" s="84">
        <v>0.53314569291163627</v>
      </c>
      <c r="T4102" s="84">
        <v>0.79692339459013017</v>
      </c>
      <c r="U4102" s="84">
        <v>0.62916756291675635</v>
      </c>
      <c r="V4102" s="84">
        <v>0.74589751333937382</v>
      </c>
      <c r="W4102" s="84">
        <v>0.80071029934043625</v>
      </c>
      <c r="X4102" s="84">
        <v>0.75734444483350261</v>
      </c>
      <c r="Y4102" s="84">
        <v>0.75181676368755457</v>
      </c>
      <c r="Z4102" s="84">
        <v>0.84358153638814026</v>
      </c>
      <c r="AA4102" s="84">
        <v>0.79933249895702929</v>
      </c>
      <c r="AB4102" s="84">
        <v>0.77641191653178177</v>
      </c>
      <c r="AC4102" s="84">
        <v>0.95755134125970331</v>
      </c>
      <c r="AD4102" s="84">
        <v>0.77619237467738222</v>
      </c>
      <c r="AE4102" s="84">
        <v>0.79687174139728878</v>
      </c>
      <c r="AF4102" s="84">
        <v>0.9853300733496333</v>
      </c>
      <c r="AG4102" s="84">
        <v>0.64446683281192008</v>
      </c>
      <c r="AH4102" s="84">
        <v>0.69591923939750022</v>
      </c>
      <c r="AI4102" s="84">
        <v>1</v>
      </c>
      <c r="AJ4102" s="84">
        <v>0.53624000779879111</v>
      </c>
      <c r="AK4102" s="84">
        <v>0.60279992466570398</v>
      </c>
    </row>
    <row r="4103" spans="1:37">
      <c r="A4103" s="84">
        <v>16</v>
      </c>
      <c r="B4103" s="84">
        <v>0.50356555128908398</v>
      </c>
      <c r="C4103" s="84">
        <v>0.50166501899162286</v>
      </c>
      <c r="D4103" s="84">
        <v>0.5198300283286118</v>
      </c>
      <c r="E4103" s="84">
        <v>0.50663796196627198</v>
      </c>
      <c r="F4103" s="84">
        <v>0.50177668640762674</v>
      </c>
      <c r="G4103" s="84">
        <v>0.52478338430173299</v>
      </c>
      <c r="H4103" s="84">
        <v>0.51110706482155865</v>
      </c>
      <c r="I4103" s="84">
        <v>0.55160852762777335</v>
      </c>
      <c r="J4103" s="84">
        <v>0.5853102189781022</v>
      </c>
      <c r="K4103" s="84">
        <v>0.65160936356986099</v>
      </c>
      <c r="L4103" s="84">
        <v>0.5516792235985184</v>
      </c>
      <c r="M4103" s="84">
        <v>0.61973560644368997</v>
      </c>
      <c r="N4103" s="84">
        <v>0.69640498899486425</v>
      </c>
      <c r="O4103" s="84">
        <v>0.58906331619607932</v>
      </c>
      <c r="P4103" s="84">
        <v>0.59896203223163058</v>
      </c>
      <c r="Q4103" s="84">
        <v>0.81118515614791575</v>
      </c>
      <c r="R4103" s="84">
        <v>0.62333822091886593</v>
      </c>
      <c r="S4103" s="84">
        <v>0.58928968224575951</v>
      </c>
      <c r="T4103" s="84">
        <v>0.88385298368779686</v>
      </c>
      <c r="U4103" s="84">
        <v>0.74790277479027734</v>
      </c>
      <c r="V4103" s="84">
        <v>0.8807006946541831</v>
      </c>
      <c r="W4103" s="84">
        <v>0.88391679350583452</v>
      </c>
      <c r="X4103" s="84">
        <v>0.86524388108827333</v>
      </c>
      <c r="Y4103" s="84">
        <v>0.86881254042536982</v>
      </c>
      <c r="Z4103" s="84">
        <v>0.9540936657681941</v>
      </c>
      <c r="AA4103" s="84">
        <v>0.91257405089695431</v>
      </c>
      <c r="AB4103" s="84">
        <v>0.87820989544599515</v>
      </c>
      <c r="AC4103" s="84">
        <v>1</v>
      </c>
      <c r="AD4103" s="84">
        <v>0.88811717061502005</v>
      </c>
      <c r="AE4103" s="84">
        <v>0.88237747653806042</v>
      </c>
      <c r="AF4103" s="84">
        <v>1</v>
      </c>
      <c r="AG4103" s="84">
        <v>0.68012619969245447</v>
      </c>
      <c r="AH4103" s="84">
        <v>0.70580066232240146</v>
      </c>
      <c r="AI4103" s="84">
        <v>0.99212985735366455</v>
      </c>
      <c r="AJ4103" s="84">
        <v>0.54201598752193403</v>
      </c>
      <c r="AK4103" s="84">
        <v>0.59846820264925604</v>
      </c>
    </row>
    <row r="4104" spans="1:37">
      <c r="A4104" s="84">
        <v>17</v>
      </c>
      <c r="B4104" s="84">
        <v>0.56427134759553854</v>
      </c>
      <c r="C4104" s="84">
        <v>0.56064311358551422</v>
      </c>
      <c r="D4104" s="84">
        <v>0.57750708215297442</v>
      </c>
      <c r="E4104" s="84">
        <v>0.56081808396124866</v>
      </c>
      <c r="F4104" s="84">
        <v>0.55724396937743748</v>
      </c>
      <c r="G4104" s="84">
        <v>0.58244138634046883</v>
      </c>
      <c r="H4104" s="84">
        <v>0.55717407137654773</v>
      </c>
      <c r="I4104" s="84">
        <v>0.62984669720779041</v>
      </c>
      <c r="J4104" s="84">
        <v>0.65823774765380605</v>
      </c>
      <c r="K4104" s="84">
        <v>0.77633504023408928</v>
      </c>
      <c r="L4104" s="84">
        <v>0.62602477333673823</v>
      </c>
      <c r="M4104" s="84">
        <v>0.70931156541212159</v>
      </c>
      <c r="N4104" s="84">
        <v>0.85003668378576691</v>
      </c>
      <c r="O4104" s="84">
        <v>0.68226431693838818</v>
      </c>
      <c r="P4104" s="84">
        <v>0.6579623053810435</v>
      </c>
      <c r="Q4104" s="84">
        <v>0.93754083366000274</v>
      </c>
      <c r="R4104" s="84">
        <v>0.71933040078201349</v>
      </c>
      <c r="S4104" s="84">
        <v>0.6852085030738464</v>
      </c>
      <c r="T4104" s="84">
        <v>0.97408631013834379</v>
      </c>
      <c r="U4104" s="84">
        <v>0.89900076262734896</v>
      </c>
      <c r="V4104" s="84">
        <v>0.99411054062216875</v>
      </c>
      <c r="W4104" s="84">
        <v>0.98214104515474376</v>
      </c>
      <c r="X4104" s="84">
        <v>0.9605903568052101</v>
      </c>
      <c r="Y4104" s="84">
        <v>0.98538979568542384</v>
      </c>
      <c r="Z4104" s="84">
        <v>1</v>
      </c>
      <c r="AA4104" s="84">
        <v>0.9911889862327905</v>
      </c>
      <c r="AB4104" s="84">
        <v>0.99396299050702164</v>
      </c>
      <c r="AC4104" s="84">
        <v>0.99636435098752096</v>
      </c>
      <c r="AD4104" s="84">
        <v>0.9313427198522779</v>
      </c>
      <c r="AE4104" s="84">
        <v>0.94786235662148066</v>
      </c>
      <c r="AF4104" s="84">
        <v>0.94923054796490725</v>
      </c>
      <c r="AG4104" s="84">
        <v>0.70234370857415562</v>
      </c>
      <c r="AH4104" s="84">
        <v>0.72796709753231492</v>
      </c>
      <c r="AI4104" s="84">
        <v>0.92343007050336134</v>
      </c>
      <c r="AJ4104" s="84">
        <v>0.58995418210177408</v>
      </c>
      <c r="AK4104" s="84">
        <v>0.63801870801682459</v>
      </c>
    </row>
    <row r="4105" spans="1:37">
      <c r="A4105" s="84">
        <v>18</v>
      </c>
      <c r="B4105" s="84">
        <v>0.65990126165661012</v>
      </c>
      <c r="C4105" s="84">
        <v>0.6567979603517351</v>
      </c>
      <c r="D4105" s="84">
        <v>0.67626062322946168</v>
      </c>
      <c r="E4105" s="84">
        <v>0.65052027269465384</v>
      </c>
      <c r="F4105" s="84">
        <v>0.64888054311714571</v>
      </c>
      <c r="G4105" s="84">
        <v>0.67450305810397548</v>
      </c>
      <c r="H4105" s="84">
        <v>0.63892935178441368</v>
      </c>
      <c r="I4105" s="84">
        <v>0.73093952345609481</v>
      </c>
      <c r="J4105" s="84">
        <v>0.74941345151199157</v>
      </c>
      <c r="K4105" s="84">
        <v>0.85058522311631313</v>
      </c>
      <c r="L4105" s="84">
        <v>0.72777423062188706</v>
      </c>
      <c r="M4105" s="84">
        <v>0.78646247200751285</v>
      </c>
      <c r="N4105" s="84">
        <v>0.96933235509904625</v>
      </c>
      <c r="O4105" s="84">
        <v>0.80666978253099808</v>
      </c>
      <c r="P4105" s="84">
        <v>0.73488118000546299</v>
      </c>
      <c r="Q4105" s="84">
        <v>1</v>
      </c>
      <c r="R4105" s="84">
        <v>0.81287878787878765</v>
      </c>
      <c r="S4105" s="84">
        <v>0.80527368343085703</v>
      </c>
      <c r="T4105" s="84">
        <v>1</v>
      </c>
      <c r="U4105" s="84">
        <v>0.98787618060579985</v>
      </c>
      <c r="V4105" s="84">
        <v>0.99023457162992068</v>
      </c>
      <c r="W4105" s="84">
        <v>1</v>
      </c>
      <c r="X4105" s="84">
        <v>1</v>
      </c>
      <c r="Y4105" s="84">
        <v>1</v>
      </c>
      <c r="Z4105" s="84">
        <v>0.97405660377358494</v>
      </c>
      <c r="AA4105" s="84">
        <v>1</v>
      </c>
      <c r="AB4105" s="84">
        <v>1</v>
      </c>
      <c r="AC4105" s="84">
        <v>0.9794634961186991</v>
      </c>
      <c r="AD4105" s="84">
        <v>0.94636674570367429</v>
      </c>
      <c r="AE4105" s="84">
        <v>0.95849843587069872</v>
      </c>
      <c r="AF4105" s="84">
        <v>0.94923054796490725</v>
      </c>
      <c r="AG4105" s="84">
        <v>0.75049048199798496</v>
      </c>
      <c r="AH4105" s="84">
        <v>0.7963892746501442</v>
      </c>
      <c r="AI4105" s="84">
        <v>0.93097229053943276</v>
      </c>
      <c r="AJ4105" s="84">
        <v>0.67851920452329861</v>
      </c>
      <c r="AK4105" s="84">
        <v>0.72772929876326198</v>
      </c>
    </row>
    <row r="4106" spans="1:37">
      <c r="A4106" s="84">
        <v>19</v>
      </c>
      <c r="B4106" s="84">
        <v>0.76705064911318355</v>
      </c>
      <c r="C4106" s="84">
        <v>0.76645507050314787</v>
      </c>
      <c r="D4106" s="84">
        <v>0.78271954674220956</v>
      </c>
      <c r="E4106" s="84">
        <v>0.75421600287047019</v>
      </c>
      <c r="F4106" s="84">
        <v>0.75588617651307244</v>
      </c>
      <c r="G4106" s="84">
        <v>0.77618501529051986</v>
      </c>
      <c r="H4106" s="84">
        <v>0.74344501092498183</v>
      </c>
      <c r="I4106" s="84">
        <v>0.8224093363703836</v>
      </c>
      <c r="J4106" s="84">
        <v>0.82807612095933281</v>
      </c>
      <c r="K4106" s="84">
        <v>0.84583028529626925</v>
      </c>
      <c r="L4106" s="84">
        <v>0.80998595326267375</v>
      </c>
      <c r="M4106" s="84">
        <v>0.82359315177345949</v>
      </c>
      <c r="N4106" s="84">
        <v>0.96757153338224511</v>
      </c>
      <c r="O4106" s="84">
        <v>0.84436257663651582</v>
      </c>
      <c r="P4106" s="84">
        <v>0.79726850587271236</v>
      </c>
      <c r="Q4106" s="84">
        <v>0.96772507513393446</v>
      </c>
      <c r="R4106" s="84">
        <v>0.85935972629521018</v>
      </c>
      <c r="S4106" s="84">
        <v>0.84941856158803042</v>
      </c>
      <c r="T4106" s="84">
        <v>0.96644641750980786</v>
      </c>
      <c r="U4106" s="84">
        <v>0.97479418838850962</v>
      </c>
      <c r="V4106" s="84">
        <v>0.96707943219571124</v>
      </c>
      <c r="W4106" s="84">
        <v>0.95667174023338408</v>
      </c>
      <c r="X4106" s="84">
        <v>0.96579011870163534</v>
      </c>
      <c r="Y4106" s="84">
        <v>0.95403873226039648</v>
      </c>
      <c r="Z4106" s="84">
        <v>0.92099056603773599</v>
      </c>
      <c r="AA4106" s="84">
        <v>0.96932832707551098</v>
      </c>
      <c r="AB4106" s="84">
        <v>0.96684019423421874</v>
      </c>
      <c r="AC4106" s="84">
        <v>0.95607742949788754</v>
      </c>
      <c r="AD4106" s="84">
        <v>0.93463709423589436</v>
      </c>
      <c r="AE4106" s="84">
        <v>0.95855057351407691</v>
      </c>
      <c r="AF4106" s="84">
        <v>0.96548252552854874</v>
      </c>
      <c r="AG4106" s="84">
        <v>0.82920621453947718</v>
      </c>
      <c r="AH4106" s="84">
        <v>0.86887084713171669</v>
      </c>
      <c r="AI4106" s="84">
        <v>0.96458435809149046</v>
      </c>
      <c r="AJ4106" s="84">
        <v>0.78314486254630522</v>
      </c>
      <c r="AK4106" s="84">
        <v>0.82352941176470584</v>
      </c>
    </row>
    <row r="4107" spans="1:37">
      <c r="A4107" s="84">
        <v>20</v>
      </c>
      <c r="B4107" s="84">
        <v>0.85810934357286528</v>
      </c>
      <c r="C4107" s="84">
        <v>0.86032051615588767</v>
      </c>
      <c r="D4107" s="84">
        <v>0.86237960339943343</v>
      </c>
      <c r="E4107" s="84">
        <v>0.84732687477574464</v>
      </c>
      <c r="F4107" s="84">
        <v>0.84781164235158157</v>
      </c>
      <c r="G4107" s="84">
        <v>0.85359327217125391</v>
      </c>
      <c r="H4107" s="84">
        <v>0.83175528040786595</v>
      </c>
      <c r="I4107" s="84">
        <v>0.925268087937962</v>
      </c>
      <c r="J4107" s="84">
        <v>0.92733315954118867</v>
      </c>
      <c r="K4107" s="84">
        <v>0.92355523043160204</v>
      </c>
      <c r="L4107" s="84">
        <v>0.90882390499297661</v>
      </c>
      <c r="M4107" s="84">
        <v>0.91880372751571204</v>
      </c>
      <c r="N4107" s="84">
        <v>0.96140865737344106</v>
      </c>
      <c r="O4107" s="84">
        <v>0.9057817611964919</v>
      </c>
      <c r="P4107" s="84">
        <v>0.89554766457252122</v>
      </c>
      <c r="Q4107" s="84">
        <v>0.9490395923167384</v>
      </c>
      <c r="R4107" s="84">
        <v>0.90354349951124113</v>
      </c>
      <c r="S4107" s="84">
        <v>0.92622768683801193</v>
      </c>
      <c r="T4107" s="84">
        <v>0.92917613049762537</v>
      </c>
      <c r="U4107" s="84">
        <v>0.96235749623574962</v>
      </c>
      <c r="V4107" s="84">
        <v>0.9700996677740864</v>
      </c>
      <c r="W4107" s="84">
        <v>0.92876712328767108</v>
      </c>
      <c r="X4107" s="84">
        <v>0.9625862250078786</v>
      </c>
      <c r="Y4107" s="84">
        <v>0.94867404786363807</v>
      </c>
      <c r="Z4107" s="84">
        <v>0.89319407008086249</v>
      </c>
      <c r="AA4107" s="84">
        <v>0.97061326658322866</v>
      </c>
      <c r="AB4107" s="84">
        <v>0.97677063738571257</v>
      </c>
      <c r="AC4107" s="84">
        <v>0.91785398447479627</v>
      </c>
      <c r="AD4107" s="84">
        <v>0.9851648236355629</v>
      </c>
      <c r="AE4107" s="84">
        <v>0.99692387904066704</v>
      </c>
      <c r="AF4107" s="84">
        <v>0.95771609377247258</v>
      </c>
      <c r="AG4107" s="84">
        <v>0.88703006522084926</v>
      </c>
      <c r="AH4107" s="84">
        <v>0.91453904497382754</v>
      </c>
      <c r="AI4107" s="84">
        <v>0.94326938842433172</v>
      </c>
      <c r="AJ4107" s="84">
        <v>0.87309904464807953</v>
      </c>
      <c r="AK4107" s="84">
        <v>0.88009291229832398</v>
      </c>
    </row>
    <row r="4108" spans="1:37">
      <c r="A4108" s="84">
        <v>21</v>
      </c>
      <c r="B4108" s="84">
        <v>0.97220698482355106</v>
      </c>
      <c r="C4108" s="84">
        <v>0.97642957489983861</v>
      </c>
      <c r="D4108" s="84">
        <v>0.97076487252124655</v>
      </c>
      <c r="E4108" s="84">
        <v>0.95945461069250093</v>
      </c>
      <c r="F4108" s="84">
        <v>0.95978621984688739</v>
      </c>
      <c r="G4108" s="84">
        <v>0.95967125382262997</v>
      </c>
      <c r="H4108" s="84">
        <v>0.93554260742898754</v>
      </c>
      <c r="I4108" s="84">
        <v>1</v>
      </c>
      <c r="J4108" s="84">
        <v>1</v>
      </c>
      <c r="K4108" s="84">
        <v>0.9992684711046087</v>
      </c>
      <c r="L4108" s="84">
        <v>1</v>
      </c>
      <c r="M4108" s="84">
        <v>1</v>
      </c>
      <c r="N4108" s="84">
        <v>1</v>
      </c>
      <c r="O4108" s="84">
        <v>1</v>
      </c>
      <c r="P4108" s="84">
        <v>1</v>
      </c>
      <c r="Q4108" s="84">
        <v>0.96903175225401794</v>
      </c>
      <c r="R4108" s="84">
        <v>1</v>
      </c>
      <c r="S4108" s="84">
        <v>1</v>
      </c>
      <c r="T4108" s="84">
        <v>0.93454470369605613</v>
      </c>
      <c r="U4108" s="84">
        <v>1</v>
      </c>
      <c r="V4108" s="84">
        <v>1</v>
      </c>
      <c r="W4108" s="84">
        <v>0.91283612379502788</v>
      </c>
      <c r="X4108" s="84">
        <v>0.97697748520606464</v>
      </c>
      <c r="Y4108" s="84">
        <v>0.95761518852490202</v>
      </c>
      <c r="Z4108" s="84">
        <v>0.88098045822102422</v>
      </c>
      <c r="AA4108" s="84">
        <v>0.97199833124739221</v>
      </c>
      <c r="AB4108" s="84">
        <v>0.99181941467255774</v>
      </c>
      <c r="AC4108" s="84">
        <v>0.90056008646948993</v>
      </c>
      <c r="AD4108" s="84">
        <v>1</v>
      </c>
      <c r="AE4108" s="84">
        <v>1</v>
      </c>
      <c r="AF4108" s="84">
        <v>0.99453473320868713</v>
      </c>
      <c r="AG4108" s="84">
        <v>0.98912985842303425</v>
      </c>
      <c r="AH4108" s="84">
        <v>0.99594060463625678</v>
      </c>
      <c r="AI4108" s="84">
        <v>0.99918019347434017</v>
      </c>
      <c r="AJ4108" s="84">
        <v>0.98496295574185977</v>
      </c>
      <c r="AK4108" s="84">
        <v>0.9841797978529726</v>
      </c>
    </row>
    <row r="4109" spans="1:37">
      <c r="A4109" s="84">
        <v>22</v>
      </c>
      <c r="B4109" s="84">
        <v>1</v>
      </c>
      <c r="C4109" s="84">
        <v>1</v>
      </c>
      <c r="D4109" s="84">
        <v>1</v>
      </c>
      <c r="E4109" s="84">
        <v>1</v>
      </c>
      <c r="F4109" s="84">
        <v>1</v>
      </c>
      <c r="G4109" s="84">
        <v>1</v>
      </c>
      <c r="H4109" s="84">
        <v>1</v>
      </c>
      <c r="I4109" s="84">
        <v>0.93205026488879783</v>
      </c>
      <c r="J4109" s="84">
        <v>0.95633472367048999</v>
      </c>
      <c r="K4109" s="84">
        <v>0.89411119239209957</v>
      </c>
      <c r="L4109" s="84">
        <v>0.916792235985187</v>
      </c>
      <c r="M4109" s="84">
        <v>0.92682222061691821</v>
      </c>
      <c r="N4109" s="84">
        <v>0.81555392516507708</v>
      </c>
      <c r="O4109" s="84">
        <v>0.90446210100899016</v>
      </c>
      <c r="P4109" s="84">
        <v>0.93804971319311647</v>
      </c>
      <c r="Q4109" s="84">
        <v>0.82621194302887735</v>
      </c>
      <c r="R4109" s="84">
        <v>0.89973118279569875</v>
      </c>
      <c r="S4109" s="84">
        <v>0.92230205169987389</v>
      </c>
      <c r="T4109" s="84">
        <v>0.81808796200702039</v>
      </c>
      <c r="U4109" s="84">
        <v>0.86323549541445876</v>
      </c>
      <c r="V4109" s="84">
        <v>0.88548273431994373</v>
      </c>
      <c r="W4109" s="84">
        <v>0.797970573313039</v>
      </c>
      <c r="X4109" s="84">
        <v>0.85034490003151364</v>
      </c>
      <c r="Y4109" s="84">
        <v>0.84278811399003151</v>
      </c>
      <c r="Z4109" s="84">
        <v>0.77206873315363889</v>
      </c>
      <c r="AA4109" s="84">
        <v>0.8287526074259487</v>
      </c>
      <c r="AB4109" s="84">
        <v>0.87252285751782677</v>
      </c>
      <c r="AC4109" s="84">
        <v>0.75975238282401492</v>
      </c>
      <c r="AD4109" s="84">
        <v>0.85286526638269311</v>
      </c>
      <c r="AE4109" s="84">
        <v>0.87632950990615222</v>
      </c>
      <c r="AF4109" s="84">
        <v>0.957428448151877</v>
      </c>
      <c r="AG4109" s="84">
        <v>1</v>
      </c>
      <c r="AH4109" s="84">
        <v>1</v>
      </c>
      <c r="AI4109" s="84">
        <v>0.97048696507624199</v>
      </c>
      <c r="AJ4109" s="84">
        <v>1</v>
      </c>
      <c r="AK4109" s="84">
        <v>1</v>
      </c>
    </row>
    <row r="4110" spans="1:37">
      <c r="A4110" s="84">
        <v>23</v>
      </c>
      <c r="B4110" s="84">
        <v>0.88663375388553678</v>
      </c>
      <c r="C4110" s="84">
        <v>0.86591393933087046</v>
      </c>
      <c r="D4110" s="84">
        <v>0.91529745042492905</v>
      </c>
      <c r="E4110" s="84">
        <v>0.88643702906350919</v>
      </c>
      <c r="F4110" s="84">
        <v>0.87684529828109214</v>
      </c>
      <c r="G4110" s="84">
        <v>0.91106014271151892</v>
      </c>
      <c r="H4110" s="84">
        <v>0.91569555717407136</v>
      </c>
      <c r="I4110" s="84">
        <v>0.78862641721905125</v>
      </c>
      <c r="J4110" s="84">
        <v>0.81699687174139735</v>
      </c>
      <c r="K4110" s="84">
        <v>0.74067300658376001</v>
      </c>
      <c r="L4110" s="84">
        <v>0.76059251691993324</v>
      </c>
      <c r="M4110" s="84">
        <v>0.78176695802932894</v>
      </c>
      <c r="N4110" s="84">
        <v>0.61863536316947909</v>
      </c>
      <c r="O4110" s="84">
        <v>0.73092678635251396</v>
      </c>
      <c r="P4110" s="84">
        <v>0.78672493854138215</v>
      </c>
      <c r="Q4110" s="84">
        <v>0.58212465699725602</v>
      </c>
      <c r="R4110" s="84">
        <v>0.71263440860215044</v>
      </c>
      <c r="S4110" s="84">
        <v>0.77246129916302486</v>
      </c>
      <c r="T4110" s="84">
        <v>0.64092504645880644</v>
      </c>
      <c r="U4110" s="84">
        <v>0.63867107295801628</v>
      </c>
      <c r="V4110" s="84">
        <v>0.70733917245545164</v>
      </c>
      <c r="W4110" s="84">
        <v>0.63358701166920339</v>
      </c>
      <c r="X4110" s="84">
        <v>0.65229874995623094</v>
      </c>
      <c r="Y4110" s="84">
        <v>0.65232279420157502</v>
      </c>
      <c r="Z4110" s="84">
        <v>0.62836927223719685</v>
      </c>
      <c r="AA4110" s="84">
        <v>0.63889862327909863</v>
      </c>
      <c r="AB4110" s="84">
        <v>0.6739577409335491</v>
      </c>
      <c r="AC4110" s="84">
        <v>0.58445514395204878</v>
      </c>
      <c r="AD4110" s="84">
        <v>0.67219925719201812</v>
      </c>
      <c r="AE4110" s="84">
        <v>0.65724713242961419</v>
      </c>
      <c r="AF4110" s="84">
        <v>0.76513735078383449</v>
      </c>
      <c r="AG4110" s="84">
        <v>0.84720822949254981</v>
      </c>
      <c r="AH4110" s="84">
        <v>0.86593312680269197</v>
      </c>
      <c r="AI4110" s="84">
        <v>0.82636497786522378</v>
      </c>
      <c r="AJ4110" s="84">
        <v>0.85698966660167664</v>
      </c>
      <c r="AK4110" s="84">
        <v>0.90715048025613654</v>
      </c>
    </row>
    <row r="4111" spans="1:37">
      <c r="A4111" s="84">
        <v>24</v>
      </c>
      <c r="B4111" s="84">
        <v>0.74200036569756822</v>
      </c>
      <c r="C4111" s="84">
        <v>0.7206670482335189</v>
      </c>
      <c r="D4111" s="84">
        <v>0.74912181303116154</v>
      </c>
      <c r="E4111" s="84">
        <v>0.74650161463939713</v>
      </c>
      <c r="F4111" s="84">
        <v>0.72491694352159464</v>
      </c>
      <c r="G4111" s="84">
        <v>0.73834097859327219</v>
      </c>
      <c r="H4111" s="84">
        <v>0.77658412235979613</v>
      </c>
      <c r="I4111" s="84">
        <v>0.61364625188749256</v>
      </c>
      <c r="J4111" s="84">
        <v>0.65041710114702822</v>
      </c>
      <c r="K4111" s="84">
        <v>1</v>
      </c>
      <c r="L4111" s="84">
        <v>0.63807942791469785</v>
      </c>
      <c r="M4111" s="84">
        <v>0.61121144260637139</v>
      </c>
      <c r="N4111" s="84">
        <v>0.428026412325752</v>
      </c>
      <c r="O4111" s="84">
        <v>0.55546696725593148</v>
      </c>
      <c r="P4111" s="84">
        <v>0.6138759901666212</v>
      </c>
      <c r="Q4111" s="84">
        <v>0.37344832091990071</v>
      </c>
      <c r="R4111" s="84">
        <v>0.51595796676441819</v>
      </c>
      <c r="S4111" s="84">
        <v>0.58114213761943556</v>
      </c>
      <c r="T4111" s="84">
        <v>0.48781746851125329</v>
      </c>
      <c r="U4111" s="84">
        <v>0.44658675374958429</v>
      </c>
      <c r="V4111" s="84">
        <v>0.49531863485351851</v>
      </c>
      <c r="W4111" s="84">
        <v>0.47711821410451538</v>
      </c>
      <c r="X4111" s="84">
        <v>0.44022899961483247</v>
      </c>
      <c r="Y4111" s="84">
        <v>0.43160978579309811</v>
      </c>
      <c r="Z4111" s="84">
        <v>0.47254043126684642</v>
      </c>
      <c r="AA4111" s="84">
        <v>0.44564038381309951</v>
      </c>
      <c r="AB4111" s="84">
        <v>0.47526138501246779</v>
      </c>
      <c r="AC4111" s="84">
        <v>0.39373096197307661</v>
      </c>
      <c r="AD4111" s="84">
        <v>0.47277419896342632</v>
      </c>
      <c r="AE4111" s="84">
        <v>0.46929092805005213</v>
      </c>
      <c r="AF4111" s="84">
        <v>0.55673809866244794</v>
      </c>
      <c r="AG4111" s="84">
        <v>0.68603849620870661</v>
      </c>
      <c r="AH4111" s="84">
        <v>0.68245913898087796</v>
      </c>
      <c r="AI4111" s="84">
        <v>0.64485981308411222</v>
      </c>
      <c r="AJ4111" s="84">
        <v>0.70795964125560551</v>
      </c>
      <c r="AK4111" s="84">
        <v>0.7339443781781656</v>
      </c>
    </row>
    <row r="4121" spans="1:50">
      <c r="A4121" s="84" t="s">
        <v>162</v>
      </c>
      <c r="B4121" s="83"/>
      <c r="C4121" s="83"/>
      <c r="D4121" s="83">
        <v>2015</v>
      </c>
      <c r="E4121" s="83"/>
      <c r="F4121" s="84" t="s">
        <v>1</v>
      </c>
      <c r="G4121" s="158">
        <v>10586.02200000009</v>
      </c>
      <c r="H4121" s="83" t="s">
        <v>2</v>
      </c>
      <c r="I4121" s="83"/>
      <c r="J4121" s="83"/>
      <c r="K4121" s="83" t="s">
        <v>3</v>
      </c>
      <c r="L4121" s="83" t="s">
        <v>4</v>
      </c>
      <c r="M4121" s="83"/>
      <c r="N4121" s="83"/>
      <c r="O4121" s="83"/>
      <c r="P4121" s="83"/>
      <c r="Q4121" s="83"/>
      <c r="R4121" s="83"/>
      <c r="S4121" s="83"/>
      <c r="T4121" s="104"/>
      <c r="U4121" s="83"/>
      <c r="V4121" s="83"/>
      <c r="W4121" s="83"/>
      <c r="X4121" s="83"/>
      <c r="Y4121" s="83"/>
      <c r="Z4121" s="83"/>
      <c r="AA4121" s="83"/>
      <c r="AB4121" s="83"/>
      <c r="AC4121" s="83"/>
      <c r="AD4121" s="83"/>
      <c r="AE4121" s="83"/>
      <c r="AF4121" s="83"/>
      <c r="AG4121" s="83"/>
      <c r="AH4121" s="83"/>
      <c r="AI4121" s="83"/>
      <c r="AJ4121" s="83"/>
      <c r="AK4121" s="83"/>
    </row>
    <row r="4122" spans="1:50">
      <c r="A4122" s="83">
        <v>104</v>
      </c>
      <c r="B4122" s="84" t="s">
        <v>155</v>
      </c>
      <c r="C4122" s="83"/>
      <c r="D4122" s="83"/>
      <c r="E4122" s="83"/>
      <c r="F4122" s="83" t="s">
        <v>9</v>
      </c>
      <c r="G4122" s="83">
        <v>0</v>
      </c>
      <c r="H4122" s="83" t="s">
        <v>2</v>
      </c>
      <c r="I4122" s="83"/>
      <c r="J4122" s="83"/>
      <c r="K4122" s="83" t="s">
        <v>10</v>
      </c>
      <c r="L4122" s="83" t="s">
        <v>4</v>
      </c>
      <c r="M4122" s="83"/>
      <c r="N4122" s="83" t="s">
        <v>11</v>
      </c>
      <c r="O4122" s="83"/>
      <c r="P4122" s="83"/>
      <c r="Q4122" s="83"/>
      <c r="R4122" s="83"/>
      <c r="S4122" s="83"/>
      <c r="T4122" s="83"/>
      <c r="U4122" s="83"/>
      <c r="V4122" s="83"/>
      <c r="W4122" s="83"/>
      <c r="X4122" s="83"/>
      <c r="Y4122" s="83"/>
      <c r="Z4122" s="83"/>
      <c r="AA4122" s="83"/>
      <c r="AB4122" s="83"/>
      <c r="AC4122" s="83"/>
      <c r="AD4122" s="83"/>
      <c r="AE4122" s="83"/>
      <c r="AF4122" s="83"/>
      <c r="AG4122" s="83"/>
      <c r="AH4122" s="83"/>
      <c r="AI4122" s="83"/>
      <c r="AJ4122" s="83"/>
      <c r="AK4122" s="83"/>
    </row>
    <row r="4123" spans="1:50">
      <c r="A4123" s="84"/>
      <c r="B4123" s="84">
        <v>1</v>
      </c>
      <c r="C4123" s="84" t="s">
        <v>22</v>
      </c>
      <c r="D4123" s="84" t="s">
        <v>23</v>
      </c>
      <c r="E4123" s="84">
        <v>2</v>
      </c>
      <c r="F4123" s="84" t="s">
        <v>24</v>
      </c>
      <c r="G4123" s="84" t="s">
        <v>25</v>
      </c>
      <c r="H4123" s="84">
        <v>3</v>
      </c>
      <c r="I4123" s="84" t="s">
        <v>26</v>
      </c>
      <c r="J4123" s="84" t="s">
        <v>27</v>
      </c>
      <c r="K4123" s="84">
        <v>4</v>
      </c>
      <c r="L4123" s="84" t="s">
        <v>28</v>
      </c>
      <c r="M4123" s="84" t="s">
        <v>29</v>
      </c>
      <c r="N4123" s="84">
        <v>5</v>
      </c>
      <c r="O4123" s="84" t="s">
        <v>30</v>
      </c>
      <c r="P4123" s="84" t="s">
        <v>30</v>
      </c>
      <c r="Q4123" s="84">
        <v>6</v>
      </c>
      <c r="R4123" s="84" t="s">
        <v>31</v>
      </c>
      <c r="S4123" s="84" t="s">
        <v>32</v>
      </c>
      <c r="T4123" s="84">
        <v>7</v>
      </c>
      <c r="U4123" s="84" t="s">
        <v>33</v>
      </c>
      <c r="V4123" s="84" t="s">
        <v>34</v>
      </c>
      <c r="W4123" s="84">
        <v>8</v>
      </c>
      <c r="X4123" s="84" t="s">
        <v>35</v>
      </c>
      <c r="Y4123" s="84" t="s">
        <v>36</v>
      </c>
      <c r="Z4123" s="84">
        <v>9</v>
      </c>
      <c r="AA4123" s="84" t="s">
        <v>37</v>
      </c>
      <c r="AB4123" s="84" t="s">
        <v>38</v>
      </c>
      <c r="AC4123" s="84">
        <v>10</v>
      </c>
      <c r="AD4123" s="84" t="s">
        <v>39</v>
      </c>
      <c r="AE4123" s="84" t="s">
        <v>40</v>
      </c>
      <c r="AF4123" s="84">
        <v>11</v>
      </c>
      <c r="AG4123" s="84" t="s">
        <v>41</v>
      </c>
      <c r="AH4123" s="84" t="s">
        <v>42</v>
      </c>
      <c r="AI4123" s="84">
        <v>12</v>
      </c>
      <c r="AJ4123" s="84" t="s">
        <v>43</v>
      </c>
      <c r="AK4123" s="84" t="s">
        <v>44</v>
      </c>
    </row>
    <row r="4124" spans="1:50">
      <c r="A4124" s="83"/>
      <c r="B4124" s="84">
        <v>31</v>
      </c>
      <c r="C4124" s="83"/>
      <c r="D4124" s="83"/>
      <c r="E4124" s="84">
        <v>28</v>
      </c>
      <c r="F4124" s="83"/>
      <c r="G4124" s="83"/>
      <c r="H4124" s="84">
        <v>31</v>
      </c>
      <c r="I4124" s="83"/>
      <c r="J4124" s="83"/>
      <c r="K4124" s="84">
        <v>30</v>
      </c>
      <c r="L4124" s="83"/>
      <c r="M4124" s="83"/>
      <c r="N4124" s="84">
        <v>31</v>
      </c>
      <c r="O4124" s="83"/>
      <c r="P4124" s="83"/>
      <c r="Q4124" s="84">
        <v>30</v>
      </c>
      <c r="R4124" s="83"/>
      <c r="S4124" s="83"/>
      <c r="T4124" s="84">
        <v>31</v>
      </c>
      <c r="U4124" s="83"/>
      <c r="V4124" s="83"/>
      <c r="W4124" s="84">
        <v>31</v>
      </c>
      <c r="X4124" s="83"/>
      <c r="Y4124" s="83"/>
      <c r="Z4124" s="84">
        <v>30</v>
      </c>
      <c r="AA4124" s="83"/>
      <c r="AB4124" s="83"/>
      <c r="AC4124" s="84">
        <v>31</v>
      </c>
      <c r="AD4124" s="83"/>
      <c r="AE4124" s="83"/>
      <c r="AF4124" s="84">
        <v>30</v>
      </c>
      <c r="AG4124" s="83"/>
      <c r="AH4124" s="83"/>
      <c r="AI4124" s="84">
        <v>31</v>
      </c>
      <c r="AJ4124" s="83"/>
      <c r="AK4124" s="83"/>
    </row>
    <row r="4125" spans="1:50">
      <c r="A4125" s="84" t="s">
        <v>47</v>
      </c>
      <c r="B4125" s="84" t="s">
        <v>48</v>
      </c>
      <c r="C4125" s="84" t="s">
        <v>49</v>
      </c>
      <c r="D4125" s="84" t="s">
        <v>50</v>
      </c>
      <c r="E4125" s="84" t="s">
        <v>48</v>
      </c>
      <c r="F4125" s="84" t="s">
        <v>49</v>
      </c>
      <c r="G4125" s="84" t="s">
        <v>50</v>
      </c>
      <c r="H4125" s="84" t="s">
        <v>48</v>
      </c>
      <c r="I4125" s="84" t="s">
        <v>49</v>
      </c>
      <c r="J4125" s="84" t="s">
        <v>50</v>
      </c>
      <c r="K4125" s="84" t="s">
        <v>48</v>
      </c>
      <c r="L4125" s="84" t="s">
        <v>49</v>
      </c>
      <c r="M4125" s="84" t="s">
        <v>50</v>
      </c>
      <c r="N4125" s="84" t="s">
        <v>48</v>
      </c>
      <c r="O4125" s="84" t="s">
        <v>49</v>
      </c>
      <c r="P4125" s="84" t="s">
        <v>50</v>
      </c>
      <c r="Q4125" s="84" t="s">
        <v>48</v>
      </c>
      <c r="R4125" s="84" t="s">
        <v>49</v>
      </c>
      <c r="S4125" s="84" t="s">
        <v>50</v>
      </c>
      <c r="T4125" s="84" t="s">
        <v>48</v>
      </c>
      <c r="U4125" s="84" t="s">
        <v>49</v>
      </c>
      <c r="V4125" s="84" t="s">
        <v>50</v>
      </c>
      <c r="W4125" s="84" t="s">
        <v>48</v>
      </c>
      <c r="X4125" s="84" t="s">
        <v>49</v>
      </c>
      <c r="Y4125" s="84" t="s">
        <v>50</v>
      </c>
      <c r="Z4125" s="84" t="s">
        <v>48</v>
      </c>
      <c r="AA4125" s="84" t="s">
        <v>49</v>
      </c>
      <c r="AB4125" s="84" t="s">
        <v>50</v>
      </c>
      <c r="AC4125" s="84" t="s">
        <v>48</v>
      </c>
      <c r="AD4125" s="84" t="s">
        <v>49</v>
      </c>
      <c r="AE4125" s="84" t="s">
        <v>50</v>
      </c>
      <c r="AF4125" s="84" t="s">
        <v>48</v>
      </c>
      <c r="AG4125" s="84" t="s">
        <v>49</v>
      </c>
      <c r="AH4125" s="84" t="s">
        <v>50</v>
      </c>
      <c r="AI4125" s="84" t="s">
        <v>48</v>
      </c>
      <c r="AJ4125" s="84" t="s">
        <v>49</v>
      </c>
      <c r="AK4125" s="84" t="s">
        <v>50</v>
      </c>
    </row>
    <row r="4126" spans="1:50">
      <c r="A4126" s="83"/>
      <c r="B4126" s="162">
        <v>7.5630809277349373E-2</v>
      </c>
      <c r="C4126" s="163">
        <v>1.0419883690562459</v>
      </c>
      <c r="D4126" s="163">
        <v>0.99290409437175642</v>
      </c>
      <c r="E4126" s="162">
        <v>6.7443981461469876E-2</v>
      </c>
      <c r="F4126" s="163">
        <v>1.02499186578407</v>
      </c>
      <c r="G4126" s="163">
        <v>0.98049269196521749</v>
      </c>
      <c r="H4126" s="162">
        <v>7.3873497161837207E-2</v>
      </c>
      <c r="I4126" s="163">
        <v>1.0711721574189419</v>
      </c>
      <c r="J4126" s="163">
        <v>0.99260090147364821</v>
      </c>
      <c r="K4126" s="162">
        <v>7.3489199606641825E-2</v>
      </c>
      <c r="L4126" s="163">
        <v>1.3980131819096471</v>
      </c>
      <c r="M4126" s="163">
        <v>1.025385060737749</v>
      </c>
      <c r="N4126" s="162">
        <v>7.512246644096808E-2</v>
      </c>
      <c r="O4126" s="163">
        <v>1.353920387233891</v>
      </c>
      <c r="P4126" s="163">
        <v>0.93234546536152718</v>
      </c>
      <c r="Q4126" s="162">
        <v>7.899382352199591E-2</v>
      </c>
      <c r="R4126" s="163">
        <v>1.2303347150768069</v>
      </c>
      <c r="S4126" s="163">
        <v>0.93863881716778885</v>
      </c>
      <c r="T4126" s="162">
        <v>9.9070971956412276E-2</v>
      </c>
      <c r="U4126" s="163">
        <v>1.37444826597879</v>
      </c>
      <c r="V4126" s="163">
        <v>1.0006320459539499</v>
      </c>
      <c r="W4126" s="162">
        <v>0.1075049118592202</v>
      </c>
      <c r="X4126" s="163">
        <v>1.279722076978296</v>
      </c>
      <c r="Y4126" s="163">
        <v>0.91699176688497552</v>
      </c>
      <c r="Z4126" s="162">
        <v>0.1096493771905289</v>
      </c>
      <c r="AA4126" s="163">
        <v>1.4657132958565979</v>
      </c>
      <c r="AB4126" s="163">
        <v>0.88803172787682194</v>
      </c>
      <c r="AC4126" s="162">
        <v>8.8714007070235454E-2</v>
      </c>
      <c r="AD4126" s="163">
        <v>1.632032158230434</v>
      </c>
      <c r="AE4126" s="163">
        <v>0.93642092405818966</v>
      </c>
      <c r="AF4126" s="162">
        <v>7.3142847888971282E-2</v>
      </c>
      <c r="AG4126" s="163">
        <v>1.166023949665111</v>
      </c>
      <c r="AH4126" s="163">
        <v>1.023937955691558</v>
      </c>
      <c r="AI4126" s="162">
        <v>7.7364106564369636E-2</v>
      </c>
      <c r="AJ4126" s="163">
        <v>1.1152812519380639</v>
      </c>
      <c r="AK4126" s="163">
        <v>1.0047524215758561</v>
      </c>
      <c r="AM4126" t="str">
        <f>A4121</f>
        <v>RefgChg-Res-StdForMsr-a-cDXGF-SFm1985-CZ08</v>
      </c>
      <c r="AN4126" s="159">
        <f>1/($B4126*(1/$B4124)*(1/(5/7+2/7*$D4126))*$B4136/SUM($B4128:$B4151))</f>
        <v>10196.262590085853</v>
      </c>
      <c r="AO4126" s="159">
        <f>1/(B4126*(1/B4124)*(1/(5/7+2/7*D4126)))</f>
        <v>409.05486594356978</v>
      </c>
      <c r="AP4126" s="159"/>
      <c r="AR4126" s="164">
        <f>CHOOSE(AV$3,C4126,F4126,I4126,L4126,O4126,R4126,U4126,X4126,AA4126,AD4126,AG4126,AJ4126)</f>
        <v>1.37444826597879</v>
      </c>
      <c r="AS4126" s="160"/>
      <c r="AT4126" s="160"/>
      <c r="AV4126" s="115">
        <f>AN4126/AR4126</f>
        <v>7418.4404334962419</v>
      </c>
      <c r="AW4126" s="161">
        <f>AO4126/AR4126</f>
        <v>297.61386882922676</v>
      </c>
      <c r="AX4126" s="159"/>
    </row>
    <row r="4127" spans="1:50">
      <c r="A4127" s="84" t="s">
        <v>51</v>
      </c>
      <c r="B4127" s="84" t="s">
        <v>52</v>
      </c>
      <c r="C4127" s="84" t="s">
        <v>53</v>
      </c>
      <c r="D4127" s="84" t="s">
        <v>54</v>
      </c>
      <c r="E4127" s="84" t="s">
        <v>52</v>
      </c>
      <c r="F4127" s="84" t="s">
        <v>53</v>
      </c>
      <c r="G4127" s="84" t="s">
        <v>54</v>
      </c>
      <c r="H4127" s="84" t="s">
        <v>52</v>
      </c>
      <c r="I4127" s="84" t="s">
        <v>53</v>
      </c>
      <c r="J4127" s="84" t="s">
        <v>54</v>
      </c>
      <c r="K4127" s="84" t="s">
        <v>52</v>
      </c>
      <c r="L4127" s="84" t="s">
        <v>53</v>
      </c>
      <c r="M4127" s="84" t="s">
        <v>54</v>
      </c>
      <c r="N4127" s="84" t="s">
        <v>52</v>
      </c>
      <c r="O4127" s="84" t="s">
        <v>53</v>
      </c>
      <c r="P4127" s="84" t="s">
        <v>54</v>
      </c>
      <c r="Q4127" s="84" t="s">
        <v>52</v>
      </c>
      <c r="R4127" s="84" t="s">
        <v>53</v>
      </c>
      <c r="S4127" s="84" t="s">
        <v>54</v>
      </c>
      <c r="T4127" s="84" t="s">
        <v>52</v>
      </c>
      <c r="U4127" s="84" t="s">
        <v>53</v>
      </c>
      <c r="V4127" s="84" t="s">
        <v>54</v>
      </c>
      <c r="W4127" s="84" t="s">
        <v>52</v>
      </c>
      <c r="X4127" s="84" t="s">
        <v>53</v>
      </c>
      <c r="Y4127" s="84" t="s">
        <v>54</v>
      </c>
      <c r="Z4127" s="84" t="s">
        <v>52</v>
      </c>
      <c r="AA4127" s="84" t="s">
        <v>53</v>
      </c>
      <c r="AB4127" s="84" t="s">
        <v>54</v>
      </c>
      <c r="AC4127" s="84" t="s">
        <v>52</v>
      </c>
      <c r="AD4127" s="84" t="s">
        <v>53</v>
      </c>
      <c r="AE4127" s="84" t="s">
        <v>54</v>
      </c>
      <c r="AF4127" s="84" t="s">
        <v>52</v>
      </c>
      <c r="AG4127" s="84" t="s">
        <v>53</v>
      </c>
      <c r="AH4127" s="84" t="s">
        <v>54</v>
      </c>
      <c r="AI4127" s="84" t="s">
        <v>52</v>
      </c>
      <c r="AJ4127" s="84" t="s">
        <v>53</v>
      </c>
      <c r="AK4127" s="84" t="s">
        <v>54</v>
      </c>
    </row>
    <row r="4128" spans="1:50">
      <c r="A4128" s="84">
        <v>1</v>
      </c>
      <c r="B4128" s="84">
        <v>0.59243697478991608</v>
      </c>
      <c r="C4128" s="84">
        <v>0.52601276540315223</v>
      </c>
      <c r="D4128" s="84">
        <v>0.59322033898305082</v>
      </c>
      <c r="E4128" s="84">
        <v>0.54985443959243085</v>
      </c>
      <c r="F4128" s="84">
        <v>0.52895652173913033</v>
      </c>
      <c r="G4128" s="84">
        <v>0.58589094637021844</v>
      </c>
      <c r="H4128" s="84">
        <v>0.54199623352165716</v>
      </c>
      <c r="I4128" s="84">
        <v>0.46755582967131798</v>
      </c>
      <c r="J4128" s="84">
        <v>0.5416420555227407</v>
      </c>
      <c r="K4128" s="84">
        <v>0.25317103109656303</v>
      </c>
      <c r="L4128" s="84">
        <v>0.44948991332361748</v>
      </c>
      <c r="M4128" s="84">
        <v>0.51457026927333083</v>
      </c>
      <c r="N4128" s="84">
        <v>0.20152158527954711</v>
      </c>
      <c r="O4128" s="84">
        <v>0.40847737293407999</v>
      </c>
      <c r="P4128" s="84">
        <v>0.49061954624781873</v>
      </c>
      <c r="Q4128" s="84">
        <v>0.2170132325141777</v>
      </c>
      <c r="R4128" s="84">
        <v>0.31860261343289259</v>
      </c>
      <c r="S4128" s="84">
        <v>0.40448886981051069</v>
      </c>
      <c r="T4128" s="84">
        <v>0.19749899152884229</v>
      </c>
      <c r="U4128" s="84">
        <v>0.24855056428413361</v>
      </c>
      <c r="V4128" s="84">
        <v>0.28032799161299993</v>
      </c>
      <c r="W4128" s="84">
        <v>0.17070721560751689</v>
      </c>
      <c r="X4128" s="84">
        <v>0.21108448878589109</v>
      </c>
      <c r="Y4128" s="84">
        <v>0.2493779043621645</v>
      </c>
      <c r="Z4128" s="84">
        <v>0.17093631025359751</v>
      </c>
      <c r="AA4128" s="84">
        <v>0.21824610844510611</v>
      </c>
      <c r="AB4128" s="84">
        <v>0.26027017665396601</v>
      </c>
      <c r="AC4128" s="84">
        <v>0.16207627118644069</v>
      </c>
      <c r="AD4128" s="84">
        <v>0.34456649910010551</v>
      </c>
      <c r="AE4128" s="84">
        <v>0.37295205548296312</v>
      </c>
      <c r="AF4128" s="84">
        <v>0.45688847235238988</v>
      </c>
      <c r="AG4128" s="84">
        <v>0.52340121471954248</v>
      </c>
      <c r="AH4128" s="84">
        <v>0.59295621896226958</v>
      </c>
      <c r="AI4128" s="84">
        <v>0.52264508351988981</v>
      </c>
      <c r="AJ4128" s="84">
        <v>0.5356377343615264</v>
      </c>
      <c r="AK4128" s="84">
        <v>0.59158198469451762</v>
      </c>
    </row>
    <row r="4129" spans="1:37">
      <c r="A4129" s="84">
        <v>2</v>
      </c>
      <c r="B4129" s="84">
        <v>0.51333576909024481</v>
      </c>
      <c r="C4129" s="84">
        <v>0.44264686726585889</v>
      </c>
      <c r="D4129" s="84">
        <v>0.51057900125127975</v>
      </c>
      <c r="E4129" s="84">
        <v>0.45651382823871911</v>
      </c>
      <c r="F4129" s="84">
        <v>0.43826086956521743</v>
      </c>
      <c r="G4129" s="84">
        <v>0.50016018453258149</v>
      </c>
      <c r="H4129" s="84">
        <v>0.46403013182674202</v>
      </c>
      <c r="I4129" s="84">
        <v>0.4142317477449694</v>
      </c>
      <c r="J4129" s="84">
        <v>0.4716151473387149</v>
      </c>
      <c r="K4129" s="84">
        <v>0.22565466448445171</v>
      </c>
      <c r="L4129" s="84">
        <v>0.40855513794073273</v>
      </c>
      <c r="M4129" s="84">
        <v>0.45215787532275908</v>
      </c>
      <c r="N4129" s="84">
        <v>0.1786093418259023</v>
      </c>
      <c r="O4129" s="84">
        <v>0.36203305472152358</v>
      </c>
      <c r="P4129" s="84">
        <v>0.42190226876090758</v>
      </c>
      <c r="Q4129" s="84">
        <v>0.19262759924385631</v>
      </c>
      <c r="R4129" s="84">
        <v>0.28239171016038711</v>
      </c>
      <c r="S4129" s="84">
        <v>0.3477647635984546</v>
      </c>
      <c r="T4129" s="84">
        <v>0.17200484066155711</v>
      </c>
      <c r="U4129" s="84">
        <v>0.22055026923360621</v>
      </c>
      <c r="V4129" s="84">
        <v>0.24146323199041489</v>
      </c>
      <c r="W4129" s="84">
        <v>0.15019365944627749</v>
      </c>
      <c r="X4129" s="84">
        <v>0.18762192806735009</v>
      </c>
      <c r="Y4129" s="84">
        <v>0.21499025633338331</v>
      </c>
      <c r="Z4129" s="84">
        <v>0.14486674840291669</v>
      </c>
      <c r="AA4129" s="84">
        <v>0.19281640900208699</v>
      </c>
      <c r="AB4129" s="84">
        <v>0.22490474541046071</v>
      </c>
      <c r="AC4129" s="84">
        <v>0.14449152542372881</v>
      </c>
      <c r="AD4129" s="84">
        <v>0.30648130908790011</v>
      </c>
      <c r="AE4129" s="84">
        <v>0.32164036586591621</v>
      </c>
      <c r="AF4129" s="84">
        <v>0.37644486098094349</v>
      </c>
      <c r="AG4129" s="84">
        <v>0.43136284936928021</v>
      </c>
      <c r="AH4129" s="84">
        <v>0.5019692904846168</v>
      </c>
      <c r="AI4129" s="84">
        <v>0.43895298777337699</v>
      </c>
      <c r="AJ4129" s="84">
        <v>0.44859444677129279</v>
      </c>
      <c r="AK4129" s="84">
        <v>0.50884456153556634</v>
      </c>
    </row>
    <row r="4130" spans="1:37">
      <c r="A4130" s="84">
        <v>3</v>
      </c>
      <c r="B4130" s="84">
        <v>0.47606868834490318</v>
      </c>
      <c r="C4130" s="84">
        <v>0.4112283444053666</v>
      </c>
      <c r="D4130" s="84">
        <v>0.45842338755545448</v>
      </c>
      <c r="E4130" s="84">
        <v>0.4186681222707424</v>
      </c>
      <c r="F4130" s="84">
        <v>0.40460869565217378</v>
      </c>
      <c r="G4130" s="84">
        <v>0.44729928878067532</v>
      </c>
      <c r="H4130" s="84">
        <v>0.43220338983050838</v>
      </c>
      <c r="I4130" s="84">
        <v>0.39477809472412828</v>
      </c>
      <c r="J4130" s="84">
        <v>0.44201614491041541</v>
      </c>
      <c r="K4130" s="84">
        <v>0.21542553191489361</v>
      </c>
      <c r="L4130" s="84">
        <v>0.39410907417350632</v>
      </c>
      <c r="M4130" s="84">
        <v>0.43327185540390989</v>
      </c>
      <c r="N4130" s="84">
        <v>0.1684359518754423</v>
      </c>
      <c r="O4130" s="84">
        <v>0.3418810354621441</v>
      </c>
      <c r="P4130" s="84">
        <v>0.40221422338568941</v>
      </c>
      <c r="Q4130" s="84">
        <v>0.18166351606805289</v>
      </c>
      <c r="R4130" s="84">
        <v>0.26675301916263477</v>
      </c>
      <c r="S4130" s="84">
        <v>0.33286318758815231</v>
      </c>
      <c r="T4130" s="84">
        <v>0.16377571601452201</v>
      </c>
      <c r="U4130" s="84">
        <v>0.20854171276831149</v>
      </c>
      <c r="V4130" s="84">
        <v>0.23094203983825071</v>
      </c>
      <c r="W4130" s="84">
        <v>0.14194520154927559</v>
      </c>
      <c r="X4130" s="84">
        <v>0.17706901292273861</v>
      </c>
      <c r="Y4130" s="84">
        <v>0.20377754459601261</v>
      </c>
      <c r="Z4130" s="84">
        <v>0.1254436342517907</v>
      </c>
      <c r="AA4130" s="84">
        <v>0.17949672325096039</v>
      </c>
      <c r="AB4130" s="84">
        <v>0.21056459993072399</v>
      </c>
      <c r="AC4130" s="84">
        <v>0.13573446327683619</v>
      </c>
      <c r="AD4130" s="84">
        <v>0.28819379796851402</v>
      </c>
      <c r="AE4130" s="84">
        <v>0.2975173384259725</v>
      </c>
      <c r="AF4130" s="84">
        <v>0.3278662917838176</v>
      </c>
      <c r="AG4130" s="84">
        <v>0.39167834666226942</v>
      </c>
      <c r="AH4130" s="84">
        <v>0.44112106855414118</v>
      </c>
      <c r="AI4130" s="84">
        <v>0.38849664198381262</v>
      </c>
      <c r="AJ4130" s="84">
        <v>0.41306757988617598</v>
      </c>
      <c r="AK4130" s="84">
        <v>0.45489900890728879</v>
      </c>
    </row>
    <row r="4131" spans="1:37">
      <c r="A4131" s="84">
        <v>4</v>
      </c>
      <c r="B4131" s="84">
        <v>0.45305078553160388</v>
      </c>
      <c r="C4131" s="84">
        <v>0.39828057835091829</v>
      </c>
      <c r="D4131" s="84">
        <v>0.43362529860084181</v>
      </c>
      <c r="E4131" s="84">
        <v>0.40393013100436681</v>
      </c>
      <c r="F4131" s="84">
        <v>0.3938260869565216</v>
      </c>
      <c r="G4131" s="84">
        <v>0.42807714487089121</v>
      </c>
      <c r="H4131" s="84">
        <v>0.41751412429378532</v>
      </c>
      <c r="I4131" s="84">
        <v>0.38758255595816299</v>
      </c>
      <c r="J4131" s="84">
        <v>0.42101463542692141</v>
      </c>
      <c r="K4131" s="84">
        <v>0.20836743044189851</v>
      </c>
      <c r="L4131" s="84">
        <v>0.38833064866661549</v>
      </c>
      <c r="M4131" s="84">
        <v>0.40929546292880847</v>
      </c>
      <c r="N4131" s="84">
        <v>0.1618011323425336</v>
      </c>
      <c r="O4131" s="84">
        <v>0.32862668722443128</v>
      </c>
      <c r="P4131" s="84">
        <v>0.37314572425828968</v>
      </c>
      <c r="Q4131" s="84">
        <v>0.17448015122873339</v>
      </c>
      <c r="R4131" s="84">
        <v>0.25608594613128127</v>
      </c>
      <c r="S4131" s="84">
        <v>0.30839516771938419</v>
      </c>
      <c r="T4131" s="84">
        <v>0.1536910044372731</v>
      </c>
      <c r="U4131" s="84">
        <v>0.20030980305377291</v>
      </c>
      <c r="V4131" s="84">
        <v>0.2140931556088064</v>
      </c>
      <c r="W4131" s="84">
        <v>0.13513125806914361</v>
      </c>
      <c r="X4131" s="84">
        <v>0.17060109718894431</v>
      </c>
      <c r="Y4131" s="84">
        <v>0.18911707390196369</v>
      </c>
      <c r="Z4131" s="84">
        <v>0.1216364457636962</v>
      </c>
      <c r="AA4131" s="84">
        <v>0.1738338628417988</v>
      </c>
      <c r="AB4131" s="84">
        <v>0.19591271215794939</v>
      </c>
      <c r="AC4131" s="84">
        <v>0.13234463276836159</v>
      </c>
      <c r="AD4131" s="84">
        <v>0.28002234220815492</v>
      </c>
      <c r="AE4131" s="84">
        <v>0.27691225248768719</v>
      </c>
      <c r="AF4131" s="84">
        <v>0.30146829115901291</v>
      </c>
      <c r="AG4131" s="84">
        <v>0.3728529419847747</v>
      </c>
      <c r="AH4131" s="84">
        <v>0.41218106056281761</v>
      </c>
      <c r="AI4131" s="84">
        <v>0.36128810056827959</v>
      </c>
      <c r="AJ4131" s="84">
        <v>0.39749685875483509</v>
      </c>
      <c r="AK4131" s="84">
        <v>0.4247898632542968</v>
      </c>
    </row>
    <row r="4132" spans="1:37">
      <c r="A4132" s="84">
        <v>5</v>
      </c>
      <c r="B4132" s="84">
        <v>0.44282060650347088</v>
      </c>
      <c r="C4132" s="84">
        <v>0.39687377881985147</v>
      </c>
      <c r="D4132" s="84">
        <v>0.4184961892844955</v>
      </c>
      <c r="E4132" s="84">
        <v>0.40101892285298402</v>
      </c>
      <c r="F4132" s="84">
        <v>0.39457971014492738</v>
      </c>
      <c r="G4132" s="84">
        <v>0.41161017492150959</v>
      </c>
      <c r="H4132" s="84">
        <v>0.42580037664783432</v>
      </c>
      <c r="I4132" s="84">
        <v>0.41736694677871172</v>
      </c>
      <c r="J4132" s="84">
        <v>0.44037540198201752</v>
      </c>
      <c r="K4132" s="84">
        <v>0.22698445171849421</v>
      </c>
      <c r="L4132" s="84">
        <v>0.4307739510623611</v>
      </c>
      <c r="M4132" s="84">
        <v>0.43784581335300632</v>
      </c>
      <c r="N4132" s="84">
        <v>0.18011323425336159</v>
      </c>
      <c r="O4132" s="84">
        <v>0.36614460764424261</v>
      </c>
      <c r="P4132" s="84">
        <v>0.39588787085514832</v>
      </c>
      <c r="Q4132" s="84">
        <v>0.19404536862003779</v>
      </c>
      <c r="R4132" s="84">
        <v>0.28521086517581612</v>
      </c>
      <c r="S4132" s="84">
        <v>0.32562703133623588</v>
      </c>
      <c r="T4132" s="84">
        <v>0.16506655909640991</v>
      </c>
      <c r="U4132" s="84">
        <v>0.2227188906100169</v>
      </c>
      <c r="V4132" s="84">
        <v>0.22626179421896059</v>
      </c>
      <c r="W4132" s="84">
        <v>0.14768325921675521</v>
      </c>
      <c r="X4132" s="84">
        <v>0.18924545347421351</v>
      </c>
      <c r="Y4132" s="84">
        <v>0.20116923999400391</v>
      </c>
      <c r="Z4132" s="84">
        <v>0.134542169452152</v>
      </c>
      <c r="AA4132" s="84">
        <v>0.19229797811955809</v>
      </c>
      <c r="AB4132" s="84">
        <v>0.21021821960512649</v>
      </c>
      <c r="AC4132" s="84">
        <v>0.14569209039548031</v>
      </c>
      <c r="AD4132" s="84">
        <v>0.30925339787749029</v>
      </c>
      <c r="AE4132" s="84">
        <v>0.30008041009146652</v>
      </c>
      <c r="AF4132" s="84">
        <v>0.28537956888472349</v>
      </c>
      <c r="AG4132" s="84">
        <v>0.36746640283617771</v>
      </c>
      <c r="AH4132" s="84">
        <v>0.38997659683771912</v>
      </c>
      <c r="AI4132" s="84">
        <v>0.3452729464439469</v>
      </c>
      <c r="AJ4132" s="84">
        <v>0.39717657493409553</v>
      </c>
      <c r="AK4132" s="84">
        <v>0.40365073391042527</v>
      </c>
    </row>
    <row r="4133" spans="1:37">
      <c r="A4133" s="84">
        <v>6</v>
      </c>
      <c r="B4133" s="84">
        <v>0.47679941541834131</v>
      </c>
      <c r="C4133" s="84">
        <v>0.43597759541487557</v>
      </c>
      <c r="D4133" s="84">
        <v>0.45603458082129439</v>
      </c>
      <c r="E4133" s="84">
        <v>0.43959243085880639</v>
      </c>
      <c r="F4133" s="84">
        <v>0.43539130434782602</v>
      </c>
      <c r="G4133" s="84">
        <v>0.44717114115461021</v>
      </c>
      <c r="H4133" s="84">
        <v>0.47156308851224099</v>
      </c>
      <c r="I4133" s="84">
        <v>0.47747539382725562</v>
      </c>
      <c r="J4133" s="84">
        <v>0.48966331955109282</v>
      </c>
      <c r="K4133" s="84">
        <v>0.26033142389525371</v>
      </c>
      <c r="L4133" s="84">
        <v>0.4962798189767586</v>
      </c>
      <c r="M4133" s="84">
        <v>0.49184802655846538</v>
      </c>
      <c r="N4133" s="84">
        <v>0.21355272469922151</v>
      </c>
      <c r="O4133" s="84">
        <v>0.43430982715247918</v>
      </c>
      <c r="P4133" s="84">
        <v>0.45446116928446778</v>
      </c>
      <c r="Q4133" s="84">
        <v>0.23052930056710769</v>
      </c>
      <c r="R4133" s="84">
        <v>0.33887005219246452</v>
      </c>
      <c r="S4133" s="84">
        <v>0.37407248420923528</v>
      </c>
      <c r="T4133" s="84">
        <v>0.19112545381202101</v>
      </c>
      <c r="U4133" s="84">
        <v>0.26407022202552188</v>
      </c>
      <c r="V4133" s="84">
        <v>0.25924816534371731</v>
      </c>
      <c r="W4133" s="84">
        <v>0.17235690718691721</v>
      </c>
      <c r="X4133" s="84">
        <v>0.22326092933736599</v>
      </c>
      <c r="Y4133" s="84">
        <v>0.2298306101034327</v>
      </c>
      <c r="Z4133" s="84">
        <v>0.15751435761760341</v>
      </c>
      <c r="AA4133" s="84">
        <v>0.22535791670543809</v>
      </c>
      <c r="AB4133" s="84">
        <v>0.2392102528576377</v>
      </c>
      <c r="AC4133" s="84">
        <v>0.16977401129943501</v>
      </c>
      <c r="AD4133" s="84">
        <v>0.36024741926808601</v>
      </c>
      <c r="AE4133" s="84">
        <v>0.34078801889637139</v>
      </c>
      <c r="AF4133" s="84">
        <v>0.31318338019368952</v>
      </c>
      <c r="AG4133" s="84">
        <v>0.40349575397806903</v>
      </c>
      <c r="AH4133" s="84">
        <v>0.42382556081968148</v>
      </c>
      <c r="AI4133" s="84">
        <v>0.37627001894265533</v>
      </c>
      <c r="AJ4133" s="84">
        <v>0.43598019167754809</v>
      </c>
      <c r="AK4133" s="84">
        <v>0.43858988834525148</v>
      </c>
    </row>
    <row r="4134" spans="1:37">
      <c r="A4134" s="84">
        <v>7</v>
      </c>
      <c r="B4134" s="84">
        <v>0.5246620387285349</v>
      </c>
      <c r="C4134" s="84">
        <v>0.49295297642308178</v>
      </c>
      <c r="D4134" s="84">
        <v>0.50819019451711966</v>
      </c>
      <c r="E4134" s="84">
        <v>0.49563318777292581</v>
      </c>
      <c r="F4134" s="84">
        <v>0.49498550724637669</v>
      </c>
      <c r="G4134" s="84">
        <v>0.4979816748894727</v>
      </c>
      <c r="H4134" s="84">
        <v>0.54726930320150657</v>
      </c>
      <c r="I4134" s="84">
        <v>0.57250790224346604</v>
      </c>
      <c r="J4134" s="84">
        <v>0.54065760976570187</v>
      </c>
      <c r="K4134" s="84">
        <v>0.30421440261865801</v>
      </c>
      <c r="L4134" s="84">
        <v>0.59057554140778823</v>
      </c>
      <c r="M4134" s="84">
        <v>0.54053854666174839</v>
      </c>
      <c r="N4134" s="84">
        <v>0.26052724699221519</v>
      </c>
      <c r="O4134" s="84">
        <v>0.5296870350834485</v>
      </c>
      <c r="P4134" s="84">
        <v>0.51172556719022688</v>
      </c>
      <c r="Q4134" s="84">
        <v>0.27939508506616262</v>
      </c>
      <c r="R4134" s="84">
        <v>0.41100613356699311</v>
      </c>
      <c r="S4134" s="84">
        <v>0.42110749984669149</v>
      </c>
      <c r="T4134" s="84">
        <v>0.2209762000806777</v>
      </c>
      <c r="U4134" s="84">
        <v>0.32070517076049282</v>
      </c>
      <c r="V4134" s="84">
        <v>0.29159802306425042</v>
      </c>
      <c r="W4134" s="84">
        <v>0.2052072873332377</v>
      </c>
      <c r="X4134" s="84">
        <v>0.27298794139596999</v>
      </c>
      <c r="Y4134" s="84">
        <v>0.25840203867486128</v>
      </c>
      <c r="Z4134" s="84">
        <v>0.19436019874814481</v>
      </c>
      <c r="AA4134" s="84">
        <v>0.27861007351084038</v>
      </c>
      <c r="AB4134" s="84">
        <v>0.26879113266366472</v>
      </c>
      <c r="AC4134" s="84">
        <v>0.2125706214689265</v>
      </c>
      <c r="AD4134" s="84">
        <v>0.44961625188770971</v>
      </c>
      <c r="AE4134" s="84">
        <v>0.38365664890943812</v>
      </c>
      <c r="AF4134" s="84">
        <v>0.35738831615120281</v>
      </c>
      <c r="AG4134" s="84">
        <v>0.46222552010333329</v>
      </c>
      <c r="AH4134" s="84">
        <v>0.47399965751469841</v>
      </c>
      <c r="AI4134" s="84">
        <v>0.42414327535732738</v>
      </c>
      <c r="AJ4134" s="84">
        <v>0.49166030205228028</v>
      </c>
      <c r="AK4134" s="84">
        <v>0.48682724877681588</v>
      </c>
    </row>
    <row r="4135" spans="1:37">
      <c r="A4135" s="84">
        <v>8</v>
      </c>
      <c r="B4135" s="84">
        <v>0.60376324442820606</v>
      </c>
      <c r="C4135" s="84">
        <v>0.59171551387260668</v>
      </c>
      <c r="D4135" s="84">
        <v>0.54533045159822546</v>
      </c>
      <c r="E4135" s="84">
        <v>0.60189228529839889</v>
      </c>
      <c r="F4135" s="84">
        <v>0.59394202898550708</v>
      </c>
      <c r="G4135" s="84">
        <v>0.52950599090151851</v>
      </c>
      <c r="H4135" s="84">
        <v>0.61280602636534831</v>
      </c>
      <c r="I4135" s="84">
        <v>0.58939171999074846</v>
      </c>
      <c r="J4135" s="84">
        <v>0.54866443525628406</v>
      </c>
      <c r="K4135" s="84">
        <v>0.30308919803600648</v>
      </c>
      <c r="L4135" s="84">
        <v>0.57837948403262518</v>
      </c>
      <c r="M4135" s="84">
        <v>0.54253043157506453</v>
      </c>
      <c r="N4135" s="84">
        <v>0.25955414012738848</v>
      </c>
      <c r="O4135" s="84">
        <v>0.52671156915253325</v>
      </c>
      <c r="P4135" s="84">
        <v>0.52017888307155336</v>
      </c>
      <c r="Q4135" s="84">
        <v>0.2773156899810964</v>
      </c>
      <c r="R4135" s="84">
        <v>0.40757743152120091</v>
      </c>
      <c r="S4135" s="84">
        <v>0.42773042251793703</v>
      </c>
      <c r="T4135" s="84">
        <v>0.22291246470350939</v>
      </c>
      <c r="U4135" s="84">
        <v>0.31862506454230283</v>
      </c>
      <c r="V4135" s="84">
        <v>0.29631571064849488</v>
      </c>
      <c r="W4135" s="84">
        <v>0.20628317314589009</v>
      </c>
      <c r="X4135" s="84">
        <v>0.27245113057595882</v>
      </c>
      <c r="Y4135" s="84">
        <v>0.26307899865087692</v>
      </c>
      <c r="Z4135" s="84">
        <v>0.21133122539846419</v>
      </c>
      <c r="AA4135" s="84">
        <v>0.28330253765270441</v>
      </c>
      <c r="AB4135" s="84">
        <v>0.27433321787322479</v>
      </c>
      <c r="AC4135" s="84">
        <v>0.2153954802259887</v>
      </c>
      <c r="AD4135" s="84">
        <v>0.45503630608825202</v>
      </c>
      <c r="AE4135" s="84">
        <v>0.39225047743491809</v>
      </c>
      <c r="AF4135" s="84">
        <v>0.4195563886285536</v>
      </c>
      <c r="AG4135" s="84">
        <v>0.56720806881578556</v>
      </c>
      <c r="AH4135" s="84">
        <v>0.51641075403847259</v>
      </c>
      <c r="AI4135" s="84">
        <v>0.49095918718787668</v>
      </c>
      <c r="AJ4135" s="84">
        <v>0.59242651950035741</v>
      </c>
      <c r="AK4135" s="84">
        <v>0.53186551248274994</v>
      </c>
    </row>
    <row r="4136" spans="1:37">
      <c r="A4136" s="84">
        <v>9</v>
      </c>
      <c r="B4136" s="84">
        <v>0.5931677018633541</v>
      </c>
      <c r="C4136" s="84">
        <v>0.57832486648430381</v>
      </c>
      <c r="D4136" s="84">
        <v>0.52940507337049258</v>
      </c>
      <c r="E4136" s="84">
        <v>0.60298398835516742</v>
      </c>
      <c r="F4136" s="84">
        <v>0.58611594202898554</v>
      </c>
      <c r="G4136" s="84">
        <v>0.51637085922983272</v>
      </c>
      <c r="H4136" s="84">
        <v>0.59642184557438793</v>
      </c>
      <c r="I4136" s="84">
        <v>0.54197825919358578</v>
      </c>
      <c r="J4136" s="84">
        <v>0.54551420883375989</v>
      </c>
      <c r="K4136" s="84">
        <v>0.29214402618657942</v>
      </c>
      <c r="L4136" s="84">
        <v>0.52100432103500294</v>
      </c>
      <c r="M4136" s="84">
        <v>0.54275175212098847</v>
      </c>
      <c r="N4136" s="84">
        <v>0.2376150035385704</v>
      </c>
      <c r="O4136" s="84">
        <v>0.48078119505531658</v>
      </c>
      <c r="P4136" s="84">
        <v>0.51647033158813271</v>
      </c>
      <c r="Q4136" s="84">
        <v>0.25378071833648391</v>
      </c>
      <c r="R4136" s="84">
        <v>0.37252847727532479</v>
      </c>
      <c r="S4136" s="84">
        <v>0.42319249402097242</v>
      </c>
      <c r="T4136" s="84">
        <v>0.33465106897942709</v>
      </c>
      <c r="U4136" s="84">
        <v>0.29682083056723457</v>
      </c>
      <c r="V4136" s="84">
        <v>0.33529279616594282</v>
      </c>
      <c r="W4136" s="84">
        <v>0.24444125663462921</v>
      </c>
      <c r="X4136" s="84">
        <v>0.25706691805124582</v>
      </c>
      <c r="Y4136" s="84">
        <v>0.26988457502623292</v>
      </c>
      <c r="Z4136" s="84">
        <v>0.31702910240691751</v>
      </c>
      <c r="AA4136" s="84">
        <v>0.30983556435854148</v>
      </c>
      <c r="AB4136" s="84">
        <v>0.30897125043297541</v>
      </c>
      <c r="AC4136" s="84">
        <v>0.2247175141242938</v>
      </c>
      <c r="AD4136" s="84">
        <v>0.42681892467779642</v>
      </c>
      <c r="AE4136" s="84">
        <v>0.40149763795356308</v>
      </c>
      <c r="AF4136" s="84">
        <v>0.43033427054045609</v>
      </c>
      <c r="AG4136" s="84">
        <v>0.5646522109544615</v>
      </c>
      <c r="AH4136" s="84">
        <v>0.51252925395285132</v>
      </c>
      <c r="AI4136" s="84">
        <v>0.49836404339590151</v>
      </c>
      <c r="AJ4136" s="84">
        <v>0.57941806893493308</v>
      </c>
      <c r="AK4136" s="84">
        <v>0.53205369464308117</v>
      </c>
    </row>
    <row r="4137" spans="1:37">
      <c r="A4137" s="84">
        <v>10</v>
      </c>
      <c r="B4137" s="84">
        <v>0.54895871392035078</v>
      </c>
      <c r="C4137" s="84">
        <v>0.51496678389996098</v>
      </c>
      <c r="D4137" s="84">
        <v>0.52883630986235919</v>
      </c>
      <c r="E4137" s="84">
        <v>0.5554949053857352</v>
      </c>
      <c r="F4137" s="84">
        <v>0.52457971014492744</v>
      </c>
      <c r="G4137" s="84">
        <v>0.52059973088998523</v>
      </c>
      <c r="H4137" s="84">
        <v>0.55047080979284368</v>
      </c>
      <c r="I4137" s="84">
        <v>0.51388995965358619</v>
      </c>
      <c r="J4137" s="84">
        <v>0.54420161449104154</v>
      </c>
      <c r="K4137" s="84">
        <v>0.32313829787234039</v>
      </c>
      <c r="L4137" s="84">
        <v>0.50622586995985785</v>
      </c>
      <c r="M4137" s="84">
        <v>0.56613795647362597</v>
      </c>
      <c r="N4137" s="84">
        <v>0.23266100495399861</v>
      </c>
      <c r="O4137" s="84">
        <v>0.4696096729692445</v>
      </c>
      <c r="P4137" s="84">
        <v>0.53561300174520088</v>
      </c>
      <c r="Q4137" s="84">
        <v>0.24839319470699431</v>
      </c>
      <c r="R4137" s="84">
        <v>0.36420435064192919</v>
      </c>
      <c r="S4137" s="84">
        <v>0.44066965107009248</v>
      </c>
      <c r="T4137" s="84">
        <v>0.43904800322710769</v>
      </c>
      <c r="U4137" s="84">
        <v>0.3117798923065575</v>
      </c>
      <c r="V4137" s="84">
        <v>0.37655384154560428</v>
      </c>
      <c r="W4137" s="84">
        <v>0.32047052072873328</v>
      </c>
      <c r="X4137" s="84">
        <v>0.27539704361260597</v>
      </c>
      <c r="Y4137" s="84">
        <v>0.29407884874831358</v>
      </c>
      <c r="Z4137" s="84">
        <v>0.40698199651545458</v>
      </c>
      <c r="AA4137" s="84">
        <v>0.34168583088518739</v>
      </c>
      <c r="AB4137" s="84">
        <v>0.34205057152753732</v>
      </c>
      <c r="AC4137" s="84">
        <v>0.32309322033898302</v>
      </c>
      <c r="AD4137" s="84">
        <v>0.4526365874345768</v>
      </c>
      <c r="AE4137" s="84">
        <v>0.40576942406271987</v>
      </c>
      <c r="AF4137" s="84">
        <v>0.42658544204935961</v>
      </c>
      <c r="AG4137" s="84">
        <v>0.51301288921867694</v>
      </c>
      <c r="AH4137" s="84">
        <v>0.51743820994348999</v>
      </c>
      <c r="AI4137" s="84">
        <v>0.49130359910452892</v>
      </c>
      <c r="AJ4137" s="84">
        <v>0.51765256596614839</v>
      </c>
      <c r="AK4137" s="84">
        <v>0.53832643332078789</v>
      </c>
    </row>
    <row r="4138" spans="1:37">
      <c r="A4138" s="84">
        <v>11</v>
      </c>
      <c r="B4138" s="84">
        <v>0.53361344537815125</v>
      </c>
      <c r="C4138" s="84">
        <v>0.50006512960791982</v>
      </c>
      <c r="D4138" s="84">
        <v>0.52093049709930606</v>
      </c>
      <c r="E4138" s="84">
        <v>0.53111353711790388</v>
      </c>
      <c r="F4138" s="84">
        <v>0.50542028985507237</v>
      </c>
      <c r="G4138" s="84">
        <v>0.52021528801178951</v>
      </c>
      <c r="H4138" s="84">
        <v>0.53465160075329543</v>
      </c>
      <c r="I4138" s="84">
        <v>0.50664302418215001</v>
      </c>
      <c r="J4138" s="84">
        <v>0.54564546826803173</v>
      </c>
      <c r="K4138" s="84">
        <v>0.36743044189852703</v>
      </c>
      <c r="L4138" s="84">
        <v>0.50451279691135487</v>
      </c>
      <c r="M4138" s="84">
        <v>0.5717447436370342</v>
      </c>
      <c r="N4138" s="84">
        <v>0.2319532908704883</v>
      </c>
      <c r="O4138" s="84">
        <v>0.46122426898212021</v>
      </c>
      <c r="P4138" s="84">
        <v>0.53757635253054092</v>
      </c>
      <c r="Q4138" s="84">
        <v>0.25841209829867667</v>
      </c>
      <c r="R4138" s="84">
        <v>0.36031848832336483</v>
      </c>
      <c r="S4138" s="84">
        <v>0.44250935181210521</v>
      </c>
      <c r="T4138" s="84">
        <v>0.54247680516337238</v>
      </c>
      <c r="U4138" s="84">
        <v>0.34717120306852539</v>
      </c>
      <c r="V4138" s="84">
        <v>0.4214841994907893</v>
      </c>
      <c r="W4138" s="84">
        <v>0.43932004016640358</v>
      </c>
      <c r="X4138" s="84">
        <v>0.32571323827853949</v>
      </c>
      <c r="Y4138" s="84">
        <v>0.32774696447309237</v>
      </c>
      <c r="Z4138" s="84">
        <v>0.52868297089759309</v>
      </c>
      <c r="AA4138" s="84">
        <v>0.40990601778616709</v>
      </c>
      <c r="AB4138" s="84">
        <v>0.39109802563214408</v>
      </c>
      <c r="AC4138" s="84">
        <v>0.46087570621468932</v>
      </c>
      <c r="AD4138" s="84">
        <v>0.50691987835908903</v>
      </c>
      <c r="AE4138" s="84">
        <v>0.40923710925721168</v>
      </c>
      <c r="AF4138" s="84">
        <v>0.4239300218681662</v>
      </c>
      <c r="AG4138" s="84">
        <v>0.49591887212465979</v>
      </c>
      <c r="AH4138" s="84">
        <v>0.51481248929733436</v>
      </c>
      <c r="AI4138" s="84">
        <v>0.48562080247976569</v>
      </c>
      <c r="AJ4138" s="84">
        <v>0.499248564882111</v>
      </c>
      <c r="AK4138" s="84">
        <v>0.52734914063480109</v>
      </c>
    </row>
    <row r="4139" spans="1:37">
      <c r="A4139" s="84">
        <v>12</v>
      </c>
      <c r="B4139" s="84">
        <v>0.52703690171720852</v>
      </c>
      <c r="C4139" s="84">
        <v>0.50457209847596718</v>
      </c>
      <c r="D4139" s="84">
        <v>0.51939483562734623</v>
      </c>
      <c r="E4139" s="84">
        <v>0.53329694323144106</v>
      </c>
      <c r="F4139" s="84">
        <v>0.50855072463768114</v>
      </c>
      <c r="G4139" s="84">
        <v>0.52258601909399616</v>
      </c>
      <c r="H4139" s="84">
        <v>0.52749529190207156</v>
      </c>
      <c r="I4139" s="84">
        <v>0.49274021535219592</v>
      </c>
      <c r="J4139" s="84">
        <v>0.53606352956618752</v>
      </c>
      <c r="K4139" s="84">
        <v>0.39525368248772508</v>
      </c>
      <c r="L4139" s="84">
        <v>0.49676561581140838</v>
      </c>
      <c r="M4139" s="84">
        <v>0.55344891184064915</v>
      </c>
      <c r="N4139" s="84">
        <v>0.27123142250530791</v>
      </c>
      <c r="O4139" s="84">
        <v>0.46092672238902871</v>
      </c>
      <c r="P4139" s="84">
        <v>0.52426919720767895</v>
      </c>
      <c r="Q4139" s="84">
        <v>0.2985822306238185</v>
      </c>
      <c r="R4139" s="84">
        <v>0.36403291553963968</v>
      </c>
      <c r="S4139" s="84">
        <v>0.4396271539829521</v>
      </c>
      <c r="T4139" s="84">
        <v>0.61936264622831783</v>
      </c>
      <c r="U4139" s="84">
        <v>0.39665117651397802</v>
      </c>
      <c r="V4139" s="84">
        <v>0.46315710648494829</v>
      </c>
      <c r="W4139" s="84">
        <v>0.54834313584851535</v>
      </c>
      <c r="X4139" s="84">
        <v>0.39188499155504941</v>
      </c>
      <c r="Y4139" s="84">
        <v>0.36983960425723272</v>
      </c>
      <c r="Z4139" s="84">
        <v>0.67496934890623994</v>
      </c>
      <c r="AA4139" s="84">
        <v>0.51512090074042549</v>
      </c>
      <c r="AB4139" s="84">
        <v>0.46962244544509862</v>
      </c>
      <c r="AC4139" s="84">
        <v>0.59378531073446328</v>
      </c>
      <c r="AD4139" s="84">
        <v>0.55696228718012375</v>
      </c>
      <c r="AE4139" s="84">
        <v>0.40702583174188361</v>
      </c>
      <c r="AF4139" s="84">
        <v>0.42924086223055302</v>
      </c>
      <c r="AG4139" s="84">
        <v>0.50103058784730803</v>
      </c>
      <c r="AH4139" s="84">
        <v>0.51960728352074881</v>
      </c>
      <c r="AI4139" s="84">
        <v>0.49285345272946429</v>
      </c>
      <c r="AJ4139" s="84">
        <v>0.5071324743157013</v>
      </c>
      <c r="AK4139" s="84">
        <v>0.53054823736043155</v>
      </c>
    </row>
    <row r="4140" spans="1:37">
      <c r="A4140" s="84">
        <v>13</v>
      </c>
      <c r="B4140" s="84">
        <v>0.50639386189258306</v>
      </c>
      <c r="C4140" s="84">
        <v>0.48938387390907911</v>
      </c>
      <c r="D4140" s="84">
        <v>0.51194403367079966</v>
      </c>
      <c r="E4140" s="84">
        <v>0.51219068413391566</v>
      </c>
      <c r="F4140" s="84">
        <v>0.49046376811594178</v>
      </c>
      <c r="G4140" s="84">
        <v>0.516499006855898</v>
      </c>
      <c r="H4140" s="84">
        <v>0.51619585687382286</v>
      </c>
      <c r="I4140" s="84">
        <v>0.49032457019505038</v>
      </c>
      <c r="J4140" s="84">
        <v>0.5420358338255562</v>
      </c>
      <c r="K4140" s="84">
        <v>0.47422258592471361</v>
      </c>
      <c r="L4140" s="84">
        <v>0.5121065684845697</v>
      </c>
      <c r="M4140" s="84">
        <v>0.57676134267797863</v>
      </c>
      <c r="N4140" s="84">
        <v>0.31351733899504591</v>
      </c>
      <c r="O4140" s="84">
        <v>0.47596635018529049</v>
      </c>
      <c r="P4140" s="84">
        <v>0.53288612565445026</v>
      </c>
      <c r="Q4140" s="84">
        <v>0.370226843100189</v>
      </c>
      <c r="R4140" s="84">
        <v>0.39517695912225231</v>
      </c>
      <c r="S4140" s="84">
        <v>0.4499294781382227</v>
      </c>
      <c r="T4140" s="84">
        <v>0.67228721258572</v>
      </c>
      <c r="U4140" s="84">
        <v>0.46737478793243331</v>
      </c>
      <c r="V4140" s="84">
        <v>0.52197843342818639</v>
      </c>
      <c r="W4140" s="84">
        <v>0.61935159948357488</v>
      </c>
      <c r="X4140" s="84">
        <v>0.46978802519082979</v>
      </c>
      <c r="Y4140" s="84">
        <v>0.44431119772148092</v>
      </c>
      <c r="Z4140" s="84">
        <v>0.77963476801961651</v>
      </c>
      <c r="AA4140" s="84">
        <v>0.61269225145227102</v>
      </c>
      <c r="AB4140" s="84">
        <v>0.55403533079321088</v>
      </c>
      <c r="AC4140" s="84">
        <v>0.6963276836158192</v>
      </c>
      <c r="AD4140" s="84">
        <v>0.6265127536771552</v>
      </c>
      <c r="AE4140" s="84">
        <v>0.48447080108553631</v>
      </c>
      <c r="AF4140" s="84">
        <v>0.43986254295532651</v>
      </c>
      <c r="AG4140" s="84">
        <v>0.48586033473493268</v>
      </c>
      <c r="AH4140" s="84">
        <v>0.52057765854215421</v>
      </c>
      <c r="AI4140" s="84">
        <v>0.49991389702083688</v>
      </c>
      <c r="AJ4140" s="84">
        <v>0.48919658035428321</v>
      </c>
      <c r="AK4140" s="84">
        <v>0.52860368837034255</v>
      </c>
    </row>
    <row r="4141" spans="1:37">
      <c r="A4141" s="84">
        <v>14</v>
      </c>
      <c r="B4141" s="84">
        <v>0.51169163317500921</v>
      </c>
      <c r="C4141" s="84">
        <v>0.49141591767617548</v>
      </c>
      <c r="D4141" s="84">
        <v>0.52798316460015915</v>
      </c>
      <c r="E4141" s="84">
        <v>0.50345705967976717</v>
      </c>
      <c r="F4141" s="84">
        <v>0.4885797101449274</v>
      </c>
      <c r="G4141" s="84">
        <v>0.53021080284487732</v>
      </c>
      <c r="H4141" s="84">
        <v>0.5186440677966101</v>
      </c>
      <c r="I4141" s="84">
        <v>0.49068434713334869</v>
      </c>
      <c r="J4141" s="84">
        <v>0.53967316400866305</v>
      </c>
      <c r="K4141" s="84">
        <v>0.55329378068739765</v>
      </c>
      <c r="L4141" s="84">
        <v>0.52593899414486978</v>
      </c>
      <c r="M4141" s="84">
        <v>0.59867207672445599</v>
      </c>
      <c r="N4141" s="84">
        <v>0.43011323425336162</v>
      </c>
      <c r="O4141" s="84">
        <v>0.51751467445697752</v>
      </c>
      <c r="P4141" s="84">
        <v>0.53801265270506116</v>
      </c>
      <c r="Q4141" s="84">
        <v>0.46285444234404538</v>
      </c>
      <c r="R4141" s="84">
        <v>0.43628328698236118</v>
      </c>
      <c r="S4141" s="84">
        <v>0.46943030600355667</v>
      </c>
      <c r="T4141" s="84">
        <v>0.68995562726906012</v>
      </c>
      <c r="U4141" s="84">
        <v>0.53442502028472372</v>
      </c>
      <c r="V4141" s="84">
        <v>0.55552643402725777</v>
      </c>
      <c r="W4141" s="84">
        <v>0.66618849519437673</v>
      </c>
      <c r="X4141" s="84">
        <v>0.54217892821137259</v>
      </c>
      <c r="Y4141" s="84">
        <v>0.51023834507570076</v>
      </c>
      <c r="Z4141" s="84">
        <v>0.80983416145060338</v>
      </c>
      <c r="AA4141" s="84">
        <v>0.67313597511531764</v>
      </c>
      <c r="AB4141" s="84">
        <v>0.63013508832698284</v>
      </c>
      <c r="AC4141" s="84">
        <v>0.75896892655367232</v>
      </c>
      <c r="AD4141" s="84">
        <v>0.69558741388940615</v>
      </c>
      <c r="AE4141" s="84">
        <v>0.58538546587596751</v>
      </c>
      <c r="AF4141" s="84">
        <v>0.64776632302405501</v>
      </c>
      <c r="AG4141" s="84">
        <v>0.50138785830104149</v>
      </c>
      <c r="AH4141" s="84">
        <v>0.57919972601175873</v>
      </c>
      <c r="AI4141" s="84">
        <v>0.61253659376614433</v>
      </c>
      <c r="AJ4141" s="84">
        <v>0.49658774544827428</v>
      </c>
      <c r="AK4141" s="84">
        <v>0.55915192573077399</v>
      </c>
    </row>
    <row r="4142" spans="1:37">
      <c r="A4142" s="84">
        <v>15</v>
      </c>
      <c r="B4142" s="84">
        <v>0.50548045305078548</v>
      </c>
      <c r="C4142" s="84">
        <v>0.4872215709261431</v>
      </c>
      <c r="D4142" s="84">
        <v>0.51882607211921283</v>
      </c>
      <c r="E4142" s="84">
        <v>0.48762736535662299</v>
      </c>
      <c r="F4142" s="84">
        <v>0.48385507246376819</v>
      </c>
      <c r="G4142" s="84">
        <v>0.52284231434612671</v>
      </c>
      <c r="H4142" s="84">
        <v>0.53370998116760815</v>
      </c>
      <c r="I4142" s="84">
        <v>0.50417598231953331</v>
      </c>
      <c r="J4142" s="84">
        <v>0.53691671588895462</v>
      </c>
      <c r="K4142" s="84">
        <v>0.65875613747954165</v>
      </c>
      <c r="L4142" s="84">
        <v>0.55299020735854376</v>
      </c>
      <c r="M4142" s="84">
        <v>0.63496864625599403</v>
      </c>
      <c r="N4142" s="84">
        <v>0.54856687898089174</v>
      </c>
      <c r="O4142" s="84">
        <v>0.57678054586274996</v>
      </c>
      <c r="P4142" s="84">
        <v>0.54297556719022677</v>
      </c>
      <c r="Q4142" s="84">
        <v>0.5850661625708885</v>
      </c>
      <c r="R4142" s="84">
        <v>0.50306678349651401</v>
      </c>
      <c r="S4142" s="84">
        <v>0.48899245722695772</v>
      </c>
      <c r="T4142" s="84">
        <v>0.73400564743848307</v>
      </c>
      <c r="U4142" s="84">
        <v>0.60871874308475304</v>
      </c>
      <c r="V4142" s="84">
        <v>0.60465029204732668</v>
      </c>
      <c r="W4142" s="84">
        <v>0.7696887103715393</v>
      </c>
      <c r="X4142" s="84">
        <v>0.65456878379616912</v>
      </c>
      <c r="Y4142" s="84">
        <v>0.59988007794933285</v>
      </c>
      <c r="Z4142" s="84">
        <v>0.83112860553655543</v>
      </c>
      <c r="AA4142" s="84">
        <v>0.74378879923431762</v>
      </c>
      <c r="AB4142" s="84">
        <v>0.70692760651195019</v>
      </c>
      <c r="AC4142" s="84">
        <v>0.82012711864406784</v>
      </c>
      <c r="AD4142" s="84">
        <v>0.76015225801112973</v>
      </c>
      <c r="AE4142" s="84">
        <v>0.71333802392200207</v>
      </c>
      <c r="AF4142" s="84">
        <v>0.83567635114026861</v>
      </c>
      <c r="AG4142" s="84">
        <v>0.51144639569076866</v>
      </c>
      <c r="AH4142" s="84">
        <v>0.61025172669672934</v>
      </c>
      <c r="AI4142" s="84">
        <v>0.77647666609264676</v>
      </c>
      <c r="AJ4142" s="84">
        <v>0.50237749143856714</v>
      </c>
      <c r="AK4142" s="84">
        <v>0.58330196963994474</v>
      </c>
    </row>
    <row r="4143" spans="1:37">
      <c r="A4143" s="84">
        <v>16</v>
      </c>
      <c r="B4143" s="84">
        <v>0.51662404092071612</v>
      </c>
      <c r="C4143" s="84">
        <v>0.50350397290608306</v>
      </c>
      <c r="D4143" s="84">
        <v>0.51922420657490609</v>
      </c>
      <c r="E4143" s="84">
        <v>0.50491266375545851</v>
      </c>
      <c r="F4143" s="84">
        <v>0.49910144927536237</v>
      </c>
      <c r="G4143" s="84">
        <v>0.52418786441981158</v>
      </c>
      <c r="H4143" s="84">
        <v>0.59830508474576261</v>
      </c>
      <c r="I4143" s="84">
        <v>0.55819391976974275</v>
      </c>
      <c r="J4143" s="84">
        <v>0.58305440703550571</v>
      </c>
      <c r="K4143" s="84">
        <v>0.77004909983633396</v>
      </c>
      <c r="L4143" s="84">
        <v>0.61560686251949581</v>
      </c>
      <c r="M4143" s="84">
        <v>0.73212836591663577</v>
      </c>
      <c r="N4143" s="84">
        <v>0.68657112526539277</v>
      </c>
      <c r="O4143" s="84">
        <v>0.67935297140847761</v>
      </c>
      <c r="P4143" s="84">
        <v>0.605802792321117</v>
      </c>
      <c r="Q4143" s="84">
        <v>0.70699432892249514</v>
      </c>
      <c r="R4143" s="84">
        <v>0.62703341079660191</v>
      </c>
      <c r="S4143" s="84">
        <v>0.61973385662598868</v>
      </c>
      <c r="T4143" s="84">
        <v>0.79072206534893097</v>
      </c>
      <c r="U4143" s="84">
        <v>0.71641218558678166</v>
      </c>
      <c r="V4143" s="84">
        <v>0.7009884678747943</v>
      </c>
      <c r="W4143" s="84">
        <v>0.85454023812939339</v>
      </c>
      <c r="X4143" s="84">
        <v>0.7626117810335572</v>
      </c>
      <c r="Y4143" s="84">
        <v>0.7434567531104781</v>
      </c>
      <c r="Z4143" s="84">
        <v>0.87591146673549736</v>
      </c>
      <c r="AA4143" s="84">
        <v>0.81910750129607723</v>
      </c>
      <c r="AB4143" s="84">
        <v>0.79553169379979205</v>
      </c>
      <c r="AC4143" s="84">
        <v>0.88509887005649712</v>
      </c>
      <c r="AD4143" s="84">
        <v>0.8244274809160308</v>
      </c>
      <c r="AE4143" s="84">
        <v>0.81596140315609611</v>
      </c>
      <c r="AF4143" s="84">
        <v>0.8480162449234615</v>
      </c>
      <c r="AG4143" s="84">
        <v>0.52634182537719498</v>
      </c>
      <c r="AH4143" s="84">
        <v>0.61493235915291988</v>
      </c>
      <c r="AI4143" s="84">
        <v>0.85052522817289478</v>
      </c>
      <c r="AJ4143" s="84">
        <v>0.52339303752248145</v>
      </c>
      <c r="AK4143" s="84">
        <v>0.59264835026972784</v>
      </c>
    </row>
    <row r="4144" spans="1:37">
      <c r="A4144" s="84">
        <v>17</v>
      </c>
      <c r="B4144" s="84">
        <v>0.57362075264888568</v>
      </c>
      <c r="C4144" s="84">
        <v>0.56230298293604264</v>
      </c>
      <c r="D4144" s="84">
        <v>0.57746558980775786</v>
      </c>
      <c r="E4144" s="84">
        <v>0.55149199417758377</v>
      </c>
      <c r="F4144" s="84">
        <v>0.55594202898550704</v>
      </c>
      <c r="G4144" s="84">
        <v>0.58307169859678343</v>
      </c>
      <c r="H4144" s="84">
        <v>0.80131826741996215</v>
      </c>
      <c r="I4144" s="84">
        <v>0.65713257780176282</v>
      </c>
      <c r="J4144" s="84">
        <v>0.66049747325589026</v>
      </c>
      <c r="K4144" s="84">
        <v>1</v>
      </c>
      <c r="L4144" s="84">
        <v>0.71629464856434244</v>
      </c>
      <c r="M4144" s="84">
        <v>0.87399483585392845</v>
      </c>
      <c r="N4144" s="84">
        <v>1</v>
      </c>
      <c r="O4144" s="84">
        <v>0.90253996591739039</v>
      </c>
      <c r="P4144" s="84">
        <v>0.80426483420593398</v>
      </c>
      <c r="Q4144" s="84">
        <v>0.98941398865784491</v>
      </c>
      <c r="R4144" s="84">
        <v>0.95087431902167696</v>
      </c>
      <c r="S4144" s="84">
        <v>0.97902741154105588</v>
      </c>
      <c r="T4144" s="84">
        <v>1</v>
      </c>
      <c r="U4144" s="84">
        <v>1</v>
      </c>
      <c r="V4144" s="84">
        <v>1</v>
      </c>
      <c r="W4144" s="84">
        <v>1</v>
      </c>
      <c r="X4144" s="84">
        <v>1</v>
      </c>
      <c r="Y4144" s="84">
        <v>1</v>
      </c>
      <c r="Z4144" s="84">
        <v>1</v>
      </c>
      <c r="AA4144" s="84">
        <v>1</v>
      </c>
      <c r="AB4144" s="84">
        <v>1</v>
      </c>
      <c r="AC4144" s="84">
        <v>1</v>
      </c>
      <c r="AD4144" s="84">
        <v>1</v>
      </c>
      <c r="AE4144" s="84">
        <v>1</v>
      </c>
      <c r="AF4144" s="84">
        <v>0.80552952202436745</v>
      </c>
      <c r="AG4144" s="84">
        <v>0.57798114711297977</v>
      </c>
      <c r="AH4144" s="84">
        <v>0.65557394828471949</v>
      </c>
      <c r="AI4144" s="84">
        <v>0.84036507663165139</v>
      </c>
      <c r="AJ4144" s="84">
        <v>0.57907314789721365</v>
      </c>
      <c r="AK4144" s="84">
        <v>0.63680843056078285</v>
      </c>
    </row>
    <row r="4145" spans="1:37">
      <c r="A4145" s="84">
        <v>18</v>
      </c>
      <c r="B4145" s="84">
        <v>0.66678845451223967</v>
      </c>
      <c r="C4145" s="84">
        <v>0.65843428422560879</v>
      </c>
      <c r="D4145" s="84">
        <v>0.67694232738027527</v>
      </c>
      <c r="E4145" s="84">
        <v>0.63955604075691419</v>
      </c>
      <c r="F4145" s="84">
        <v>0.64753623188405784</v>
      </c>
      <c r="G4145" s="84">
        <v>0.67636317037226901</v>
      </c>
      <c r="H4145" s="84">
        <v>0.83935969868173244</v>
      </c>
      <c r="I4145" s="84">
        <v>0.75077737517025145</v>
      </c>
      <c r="J4145" s="84">
        <v>0.7520509286604975</v>
      </c>
      <c r="K4145" s="84">
        <v>0.97135842880523737</v>
      </c>
      <c r="L4145" s="84">
        <v>0.8081613868221218</v>
      </c>
      <c r="M4145" s="84">
        <v>0.93308742161563984</v>
      </c>
      <c r="N4145" s="84">
        <v>0.99628450106157107</v>
      </c>
      <c r="O4145" s="84">
        <v>0.98823338472774513</v>
      </c>
      <c r="P4145" s="84">
        <v>0.86714659685863893</v>
      </c>
      <c r="Q4145" s="84">
        <v>1</v>
      </c>
      <c r="R4145" s="84">
        <v>1</v>
      </c>
      <c r="S4145" s="84">
        <v>1</v>
      </c>
      <c r="T4145" s="84">
        <v>0.98096006454215401</v>
      </c>
      <c r="U4145" s="84">
        <v>0.9976543483071475</v>
      </c>
      <c r="V4145" s="84">
        <v>0.99520742848584709</v>
      </c>
      <c r="W4145" s="84">
        <v>0.92354038158083507</v>
      </c>
      <c r="X4145" s="84">
        <v>0.97888107676394742</v>
      </c>
      <c r="Y4145" s="84">
        <v>0.94501573976914988</v>
      </c>
      <c r="Z4145" s="84">
        <v>0.95605601084080805</v>
      </c>
      <c r="AA4145" s="84">
        <v>0.95448442713387471</v>
      </c>
      <c r="AB4145" s="84">
        <v>0.93158988569449241</v>
      </c>
      <c r="AC4145" s="84">
        <v>0.92704802259887009</v>
      </c>
      <c r="AD4145" s="84">
        <v>0.99565568174765706</v>
      </c>
      <c r="AE4145" s="84">
        <v>0.96974570308573727</v>
      </c>
      <c r="AF4145" s="84">
        <v>1</v>
      </c>
      <c r="AG4145" s="84">
        <v>0.68164454338087765</v>
      </c>
      <c r="AH4145" s="84">
        <v>0.78554712026942175</v>
      </c>
      <c r="AI4145" s="84">
        <v>1</v>
      </c>
      <c r="AJ4145" s="84">
        <v>0.68057848185468961</v>
      </c>
      <c r="AK4145" s="84">
        <v>0.74952954459917187</v>
      </c>
    </row>
    <row r="4146" spans="1:37">
      <c r="A4146" s="84">
        <v>19</v>
      </c>
      <c r="B4146" s="84">
        <v>0.77164778955060298</v>
      </c>
      <c r="C4146" s="84">
        <v>0.76793018106030997</v>
      </c>
      <c r="D4146" s="84">
        <v>0.78386986690933913</v>
      </c>
      <c r="E4146" s="84">
        <v>0.74435953420669587</v>
      </c>
      <c r="F4146" s="84">
        <v>0.75504347826086959</v>
      </c>
      <c r="G4146" s="84">
        <v>0.77817645928109191</v>
      </c>
      <c r="H4146" s="84">
        <v>0.89096045197740104</v>
      </c>
      <c r="I4146" s="84">
        <v>0.83509367049572125</v>
      </c>
      <c r="J4146" s="84">
        <v>0.82995340290083353</v>
      </c>
      <c r="K4146" s="84">
        <v>0.89965220949263502</v>
      </c>
      <c r="L4146" s="84">
        <v>0.86980644831377396</v>
      </c>
      <c r="M4146" s="84">
        <v>0.96112135743268157</v>
      </c>
      <c r="N4146" s="84">
        <v>0.92347841472045289</v>
      </c>
      <c r="O4146" s="84">
        <v>1</v>
      </c>
      <c r="P4146" s="84">
        <v>0.88890706806282738</v>
      </c>
      <c r="Q4146" s="84">
        <v>0.92873345935727791</v>
      </c>
      <c r="R4146" s="84">
        <v>0.95363632900300943</v>
      </c>
      <c r="S4146" s="84">
        <v>0.92812902434537303</v>
      </c>
      <c r="T4146" s="84">
        <v>0.92827753126260582</v>
      </c>
      <c r="U4146" s="84">
        <v>0.92712251973150417</v>
      </c>
      <c r="V4146" s="84">
        <v>0.92848584693724712</v>
      </c>
      <c r="W4146" s="84">
        <v>0.84708076316166969</v>
      </c>
      <c r="X4146" s="84">
        <v>0.91082393914398352</v>
      </c>
      <c r="Y4146" s="84">
        <v>0.868835257082896</v>
      </c>
      <c r="Z4146" s="84">
        <v>0.89436665160998907</v>
      </c>
      <c r="AA4146" s="84">
        <v>0.8866231539207996</v>
      </c>
      <c r="AB4146" s="84">
        <v>0.85846899896085893</v>
      </c>
      <c r="AC4146" s="84">
        <v>0.84851694915254239</v>
      </c>
      <c r="AD4146" s="84">
        <v>0.9851051945633964</v>
      </c>
      <c r="AE4146" s="84">
        <v>0.93471705699065233</v>
      </c>
      <c r="AF4146" s="84">
        <v>0.97235238987816297</v>
      </c>
      <c r="AG4146" s="84">
        <v>0.78352158738010802</v>
      </c>
      <c r="AH4146" s="84">
        <v>0.86323420286546049</v>
      </c>
      <c r="AI4146" s="84">
        <v>0.97899087308420873</v>
      </c>
      <c r="AJ4146" s="84">
        <v>0.78272438345364515</v>
      </c>
      <c r="AK4146" s="84">
        <v>0.83352151549366438</v>
      </c>
    </row>
    <row r="4147" spans="1:37">
      <c r="A4147" s="84">
        <v>20</v>
      </c>
      <c r="B4147" s="84">
        <v>0.85933503836317149</v>
      </c>
      <c r="C4147" s="84">
        <v>0.86137814250358236</v>
      </c>
      <c r="D4147" s="84">
        <v>0.86338300534637702</v>
      </c>
      <c r="E4147" s="84">
        <v>0.84370451237263466</v>
      </c>
      <c r="F4147" s="84">
        <v>0.84765217391304326</v>
      </c>
      <c r="G4147" s="84">
        <v>0.85455244441596723</v>
      </c>
      <c r="H4147" s="84">
        <v>0.89981167608286228</v>
      </c>
      <c r="I4147" s="84">
        <v>0.92550047541952563</v>
      </c>
      <c r="J4147" s="84">
        <v>0.92793857058476081</v>
      </c>
      <c r="K4147" s="84">
        <v>0.52874386252045824</v>
      </c>
      <c r="L4147" s="84">
        <v>0.91038326813428438</v>
      </c>
      <c r="M4147" s="84">
        <v>0.91589819254887483</v>
      </c>
      <c r="N4147" s="84">
        <v>0.43002476999292288</v>
      </c>
      <c r="O4147" s="84">
        <v>0.84013633043901648</v>
      </c>
      <c r="P4147" s="84">
        <v>0.89632417102966866</v>
      </c>
      <c r="Q4147" s="84">
        <v>0.43478260869565211</v>
      </c>
      <c r="R4147" s="84">
        <v>0.63842432092651158</v>
      </c>
      <c r="S4147" s="84">
        <v>0.72704973324339228</v>
      </c>
      <c r="T4147" s="84">
        <v>0.47583703106091157</v>
      </c>
      <c r="U4147" s="84">
        <v>0.5112488013572325</v>
      </c>
      <c r="V4147" s="84">
        <v>0.53721731316459487</v>
      </c>
      <c r="W4147" s="84">
        <v>0.43121503371108882</v>
      </c>
      <c r="X4147" s="84">
        <v>0.46534951621561482</v>
      </c>
      <c r="Y4147" s="84">
        <v>0.47719982011692391</v>
      </c>
      <c r="Z4147" s="84">
        <v>0.50538813963993023</v>
      </c>
      <c r="AA4147" s="84">
        <v>0.50701211001369184</v>
      </c>
      <c r="AB4147" s="84">
        <v>0.49774852788361618</v>
      </c>
      <c r="AC4147" s="84">
        <v>0.45875706214689271</v>
      </c>
      <c r="AD4147" s="84">
        <v>0.80996710730466137</v>
      </c>
      <c r="AE4147" s="84">
        <v>0.7454518042014272</v>
      </c>
      <c r="AF4147" s="84">
        <v>0.9192439862542956</v>
      </c>
      <c r="AG4147" s="84">
        <v>0.86679308544260292</v>
      </c>
      <c r="AH4147" s="84">
        <v>0.9127804098407446</v>
      </c>
      <c r="AI4147" s="84">
        <v>0.95195453762700188</v>
      </c>
      <c r="AJ4147" s="84">
        <v>0.87060533642119819</v>
      </c>
      <c r="AK4147" s="84">
        <v>0.89787981432693498</v>
      </c>
    </row>
    <row r="4148" spans="1:37">
      <c r="A4148" s="84">
        <v>21</v>
      </c>
      <c r="B4148" s="84">
        <v>0.97259773474607236</v>
      </c>
      <c r="C4148" s="84">
        <v>0.97702227432590838</v>
      </c>
      <c r="D4148" s="84">
        <v>0.97156182459333418</v>
      </c>
      <c r="E4148" s="84">
        <v>0.95705967976710338</v>
      </c>
      <c r="F4148" s="84">
        <v>0.95944927536231872</v>
      </c>
      <c r="G4148" s="84">
        <v>0.96053053117191001</v>
      </c>
      <c r="H4148" s="84">
        <v>0.99397363465160071</v>
      </c>
      <c r="I4148" s="84">
        <v>1</v>
      </c>
      <c r="J4148" s="84">
        <v>1</v>
      </c>
      <c r="K4148" s="84">
        <v>0.57385433715220946</v>
      </c>
      <c r="L4148" s="84">
        <v>1</v>
      </c>
      <c r="M4148" s="84">
        <v>1</v>
      </c>
      <c r="N4148" s="84">
        <v>0.46443736730360929</v>
      </c>
      <c r="O4148" s="84">
        <v>0.93965214098298611</v>
      </c>
      <c r="P4148" s="84">
        <v>1</v>
      </c>
      <c r="Q4148" s="84">
        <v>0.50293005671077495</v>
      </c>
      <c r="R4148" s="84">
        <v>0.72825631452626738</v>
      </c>
      <c r="S4148" s="84">
        <v>0.81811491997301755</v>
      </c>
      <c r="T4148" s="84">
        <v>0.51803146430012093</v>
      </c>
      <c r="U4148" s="84">
        <v>0.58113151877258973</v>
      </c>
      <c r="V4148" s="84">
        <v>0.59412909989516249</v>
      </c>
      <c r="W4148" s="84">
        <v>0.46765169989958399</v>
      </c>
      <c r="X4148" s="84">
        <v>0.5132042368775942</v>
      </c>
      <c r="Y4148" s="84">
        <v>0.51746364862839134</v>
      </c>
      <c r="Z4148" s="84">
        <v>0.52874749951603528</v>
      </c>
      <c r="AA4148" s="84">
        <v>0.54431254735666712</v>
      </c>
      <c r="AB4148" s="84">
        <v>0.53491513682022862</v>
      </c>
      <c r="AC4148" s="84">
        <v>0.47351694915254239</v>
      </c>
      <c r="AD4148" s="84">
        <v>0.847473054883221</v>
      </c>
      <c r="AE4148" s="84">
        <v>0.78228967735450794</v>
      </c>
      <c r="AF4148" s="84">
        <v>0.81052796001249616</v>
      </c>
      <c r="AG4148" s="84">
        <v>0.97166570478467529</v>
      </c>
      <c r="AH4148" s="84">
        <v>0.96837719047890858</v>
      </c>
      <c r="AI4148" s="84">
        <v>0.91975202342001028</v>
      </c>
      <c r="AJ4148" s="84">
        <v>0.98001921702924444</v>
      </c>
      <c r="AK4148" s="84">
        <v>0.97823359678835775</v>
      </c>
    </row>
    <row r="4149" spans="1:37">
      <c r="A4149" s="84">
        <v>22</v>
      </c>
      <c r="B4149" s="84">
        <v>1</v>
      </c>
      <c r="C4149" s="84">
        <v>1</v>
      </c>
      <c r="D4149" s="84">
        <v>1</v>
      </c>
      <c r="E4149" s="84">
        <v>1</v>
      </c>
      <c r="F4149" s="84">
        <v>1</v>
      </c>
      <c r="G4149" s="84">
        <v>1</v>
      </c>
      <c r="H4149" s="84">
        <v>1</v>
      </c>
      <c r="I4149" s="84">
        <v>0.9291496415079793</v>
      </c>
      <c r="J4149" s="84">
        <v>0.95149963903655566</v>
      </c>
      <c r="K4149" s="84">
        <v>0.51094517184942723</v>
      </c>
      <c r="L4149" s="84">
        <v>0.90721280458183129</v>
      </c>
      <c r="M4149" s="84">
        <v>0.93065289561047571</v>
      </c>
      <c r="N4149" s="84">
        <v>0.42860934182590238</v>
      </c>
      <c r="O4149" s="84">
        <v>0.86769996483540268</v>
      </c>
      <c r="P4149" s="84">
        <v>0.9354821116928449</v>
      </c>
      <c r="Q4149" s="84">
        <v>0.45954631379962191</v>
      </c>
      <c r="R4149" s="84">
        <v>0.67604480170673165</v>
      </c>
      <c r="S4149" s="84">
        <v>0.76850432329674367</v>
      </c>
      <c r="T4149" s="84">
        <v>0.44243646631706329</v>
      </c>
      <c r="U4149" s="84">
        <v>0.53231540901379359</v>
      </c>
      <c r="V4149" s="84">
        <v>0.54347012131196648</v>
      </c>
      <c r="W4149" s="84">
        <v>0.39018792138861003</v>
      </c>
      <c r="X4149" s="84">
        <v>0.45848881207693432</v>
      </c>
      <c r="Y4149" s="84">
        <v>0.47276270424224243</v>
      </c>
      <c r="Z4149" s="84">
        <v>0.45157127185906948</v>
      </c>
      <c r="AA4149" s="84">
        <v>0.48042591090964692</v>
      </c>
      <c r="AB4149" s="84">
        <v>0.49307239348804982</v>
      </c>
      <c r="AC4149" s="84">
        <v>0.38488700564971751</v>
      </c>
      <c r="AD4149" s="84">
        <v>0.73555514181096038</v>
      </c>
      <c r="AE4149" s="84">
        <v>0.7132877676148357</v>
      </c>
      <c r="AF4149" s="84">
        <v>0.83380193689472026</v>
      </c>
      <c r="AG4149" s="84">
        <v>1</v>
      </c>
      <c r="AH4149" s="84">
        <v>1</v>
      </c>
      <c r="AI4149" s="84">
        <v>0.93817806096090917</v>
      </c>
      <c r="AJ4149" s="84">
        <v>1</v>
      </c>
      <c r="AK4149" s="84">
        <v>1</v>
      </c>
    </row>
    <row r="4150" spans="1:37">
      <c r="A4150" s="84">
        <v>23</v>
      </c>
      <c r="B4150" s="84">
        <v>0.88381439532334671</v>
      </c>
      <c r="C4150" s="84">
        <v>0.86346228995701446</v>
      </c>
      <c r="D4150" s="84">
        <v>0.91024911841656231</v>
      </c>
      <c r="E4150" s="84">
        <v>0.88336972343522557</v>
      </c>
      <c r="F4150" s="84">
        <v>0.87556521739130433</v>
      </c>
      <c r="G4150" s="84">
        <v>0.90831037355032984</v>
      </c>
      <c r="H4150" s="84">
        <v>0.87834274952919011</v>
      </c>
      <c r="I4150" s="84">
        <v>0.78012489399429485</v>
      </c>
      <c r="J4150" s="84">
        <v>0.80462033208636885</v>
      </c>
      <c r="K4150" s="84">
        <v>0.41233633387888707</v>
      </c>
      <c r="L4150" s="84">
        <v>0.74278336018000057</v>
      </c>
      <c r="M4150" s="84">
        <v>0.77535964588712647</v>
      </c>
      <c r="N4150" s="84">
        <v>0.34899150743099788</v>
      </c>
      <c r="O4150" s="84">
        <v>0.70567232005193536</v>
      </c>
      <c r="P4150" s="84">
        <v>0.78108638743455494</v>
      </c>
      <c r="Q4150" s="84">
        <v>0.37400756143667291</v>
      </c>
      <c r="R4150" s="84">
        <v>0.54983046973218019</v>
      </c>
      <c r="S4150" s="84">
        <v>0.64487643343349477</v>
      </c>
      <c r="T4150" s="84">
        <v>0.35385235982250912</v>
      </c>
      <c r="U4150" s="84">
        <v>0.43041970937523061</v>
      </c>
      <c r="V4150" s="84">
        <v>0.45263591433278427</v>
      </c>
      <c r="W4150" s="84">
        <v>0.28381867737770772</v>
      </c>
      <c r="X4150" s="84">
        <v>0.36382680649933891</v>
      </c>
      <c r="Y4150" s="84">
        <v>0.39265477439664209</v>
      </c>
      <c r="Z4150" s="84">
        <v>0.34025940504613789</v>
      </c>
      <c r="AA4150" s="84">
        <v>0.38377178406689089</v>
      </c>
      <c r="AB4150" s="84">
        <v>0.40436439210252861</v>
      </c>
      <c r="AC4150" s="84">
        <v>0.29540960451977399</v>
      </c>
      <c r="AD4150" s="84">
        <v>0.59556465793665581</v>
      </c>
      <c r="AE4150" s="84">
        <v>0.57608804905015576</v>
      </c>
      <c r="AF4150" s="84">
        <v>0.74148703530146831</v>
      </c>
      <c r="AG4150" s="84">
        <v>0.86811223788715719</v>
      </c>
      <c r="AH4150" s="84">
        <v>0.91044009361264921</v>
      </c>
      <c r="AI4150" s="84">
        <v>0.83726536938178053</v>
      </c>
      <c r="AJ4150" s="84">
        <v>0.86338663184606679</v>
      </c>
      <c r="AK4150" s="84">
        <v>0.90653619370217031</v>
      </c>
    </row>
    <row r="4151" spans="1:37">
      <c r="A4151" s="84">
        <v>24</v>
      </c>
      <c r="B4151" s="84">
        <v>0.73182316404822811</v>
      </c>
      <c r="C4151" s="84">
        <v>0.70928748208935788</v>
      </c>
      <c r="D4151" s="84">
        <v>0.73774314639972693</v>
      </c>
      <c r="E4151" s="84">
        <v>0.74217612809315869</v>
      </c>
      <c r="F4151" s="84">
        <v>0.72243478260869542</v>
      </c>
      <c r="G4151" s="84">
        <v>0.72967258281540337</v>
      </c>
      <c r="H4151" s="84">
        <v>0.70998116760828611</v>
      </c>
      <c r="I4151" s="84">
        <v>0.59866882532829646</v>
      </c>
      <c r="J4151" s="84">
        <v>0.6299796547876878</v>
      </c>
      <c r="K4151" s="84">
        <v>0.3193535188216039</v>
      </c>
      <c r="L4151" s="84">
        <v>0.55899874715553177</v>
      </c>
      <c r="M4151" s="84">
        <v>0.59527849502028773</v>
      </c>
      <c r="N4151" s="84">
        <v>0.25451167728237789</v>
      </c>
      <c r="O4151" s="84">
        <v>0.52284346344234367</v>
      </c>
      <c r="P4151" s="84">
        <v>0.59058682373472959</v>
      </c>
      <c r="Q4151" s="84">
        <v>0.27958412098298668</v>
      </c>
      <c r="R4151" s="84">
        <v>0.40628214408167929</v>
      </c>
      <c r="S4151" s="84">
        <v>0.48611025939780461</v>
      </c>
      <c r="T4151" s="84">
        <v>0.24590560709963691</v>
      </c>
      <c r="U4151" s="84">
        <v>0.31728258464261999</v>
      </c>
      <c r="V4151" s="84">
        <v>0.33705256851879589</v>
      </c>
      <c r="W4151" s="84">
        <v>0.22184765456892841</v>
      </c>
      <c r="X4151" s="84">
        <v>0.26747581078073251</v>
      </c>
      <c r="Y4151" s="84">
        <v>0.29722680257832401</v>
      </c>
      <c r="Z4151" s="84">
        <v>0.22675356520616891</v>
      </c>
      <c r="AA4151" s="84">
        <v>0.27801188403099958</v>
      </c>
      <c r="AB4151" s="84">
        <v>0.30810529961898159</v>
      </c>
      <c r="AC4151" s="84">
        <v>0.20211864406779659</v>
      </c>
      <c r="AD4151" s="84">
        <v>0.43337677651585671</v>
      </c>
      <c r="AE4151" s="84">
        <v>0.4417529399939692</v>
      </c>
      <c r="AF4151" s="84">
        <v>0.59653233364573566</v>
      </c>
      <c r="AG4151" s="84">
        <v>0.71311182565201847</v>
      </c>
      <c r="AH4151" s="84">
        <v>0.73668588389748291</v>
      </c>
      <c r="AI4151" s="84">
        <v>0.68038574134665053</v>
      </c>
      <c r="AJ4151" s="84">
        <v>0.71787922836236417</v>
      </c>
      <c r="AK4151" s="84">
        <v>0.73096223811316019</v>
      </c>
    </row>
    <row r="4161" spans="1:50">
      <c r="A4161" s="84" t="s">
        <v>163</v>
      </c>
      <c r="B4161" s="83"/>
      <c r="C4161" s="83"/>
      <c r="D4161" s="83">
        <v>2015</v>
      </c>
      <c r="E4161" s="83"/>
      <c r="F4161" s="84" t="s">
        <v>1</v>
      </c>
      <c r="G4161" s="158">
        <v>11452.50100000006</v>
      </c>
      <c r="H4161" s="83" t="s">
        <v>2</v>
      </c>
      <c r="I4161" s="83"/>
      <c r="J4161" s="83"/>
      <c r="K4161" s="83" t="s">
        <v>3</v>
      </c>
      <c r="L4161" s="83" t="s">
        <v>4</v>
      </c>
      <c r="M4161" s="83"/>
      <c r="N4161" s="83"/>
      <c r="O4161" s="83"/>
      <c r="P4161" s="83"/>
      <c r="Q4161" s="83"/>
      <c r="R4161" s="83"/>
      <c r="S4161" s="83"/>
      <c r="T4161" s="104"/>
      <c r="U4161" s="83"/>
      <c r="V4161" s="83"/>
      <c r="W4161" s="83"/>
      <c r="X4161" s="83"/>
      <c r="Y4161" s="83"/>
      <c r="Z4161" s="83"/>
      <c r="AA4161" s="83"/>
      <c r="AB4161" s="83"/>
      <c r="AC4161" s="83"/>
      <c r="AD4161" s="83"/>
      <c r="AE4161" s="83"/>
      <c r="AF4161" s="83"/>
      <c r="AG4161" s="83"/>
      <c r="AH4161" s="83"/>
      <c r="AI4161" s="83"/>
      <c r="AJ4161" s="83"/>
      <c r="AK4161" s="83"/>
    </row>
    <row r="4162" spans="1:50">
      <c r="A4162" s="83">
        <v>105</v>
      </c>
      <c r="B4162" s="84" t="s">
        <v>155</v>
      </c>
      <c r="C4162" s="83"/>
      <c r="D4162" s="83"/>
      <c r="E4162" s="83"/>
      <c r="F4162" s="83" t="s">
        <v>9</v>
      </c>
      <c r="G4162" s="83">
        <v>0</v>
      </c>
      <c r="H4162" s="83" t="s">
        <v>2</v>
      </c>
      <c r="I4162" s="83"/>
      <c r="J4162" s="83"/>
      <c r="K4162" s="83" t="s">
        <v>10</v>
      </c>
      <c r="L4162" s="83" t="s">
        <v>4</v>
      </c>
      <c r="M4162" s="83"/>
      <c r="N4162" s="83" t="s">
        <v>11</v>
      </c>
      <c r="O4162" s="83"/>
      <c r="P4162" s="83"/>
      <c r="Q4162" s="83"/>
      <c r="R4162" s="83"/>
      <c r="S4162" s="83"/>
      <c r="T4162" s="83"/>
      <c r="U4162" s="83"/>
      <c r="V4162" s="83"/>
      <c r="W4162" s="83"/>
      <c r="X4162" s="83"/>
      <c r="Y4162" s="83"/>
      <c r="Z4162" s="83"/>
      <c r="AA4162" s="83"/>
      <c r="AB4162" s="83"/>
      <c r="AC4162" s="83"/>
      <c r="AD4162" s="83"/>
      <c r="AE4162" s="83"/>
      <c r="AF4162" s="83"/>
      <c r="AG4162" s="83"/>
      <c r="AH4162" s="83"/>
      <c r="AI4162" s="83"/>
      <c r="AJ4162" s="83"/>
      <c r="AK4162" s="83"/>
    </row>
    <row r="4163" spans="1:50">
      <c r="A4163" s="84"/>
      <c r="B4163" s="84">
        <v>1</v>
      </c>
      <c r="C4163" s="84" t="s">
        <v>22</v>
      </c>
      <c r="D4163" s="84" t="s">
        <v>23</v>
      </c>
      <c r="E4163" s="84">
        <v>2</v>
      </c>
      <c r="F4163" s="84" t="s">
        <v>24</v>
      </c>
      <c r="G4163" s="84" t="s">
        <v>25</v>
      </c>
      <c r="H4163" s="84">
        <v>3</v>
      </c>
      <c r="I4163" s="84" t="s">
        <v>26</v>
      </c>
      <c r="J4163" s="84" t="s">
        <v>27</v>
      </c>
      <c r="K4163" s="84">
        <v>4</v>
      </c>
      <c r="L4163" s="84" t="s">
        <v>28</v>
      </c>
      <c r="M4163" s="84" t="s">
        <v>29</v>
      </c>
      <c r="N4163" s="84">
        <v>5</v>
      </c>
      <c r="O4163" s="84" t="s">
        <v>30</v>
      </c>
      <c r="P4163" s="84" t="s">
        <v>30</v>
      </c>
      <c r="Q4163" s="84">
        <v>6</v>
      </c>
      <c r="R4163" s="84" t="s">
        <v>31</v>
      </c>
      <c r="S4163" s="84" t="s">
        <v>32</v>
      </c>
      <c r="T4163" s="84">
        <v>7</v>
      </c>
      <c r="U4163" s="84" t="s">
        <v>33</v>
      </c>
      <c r="V4163" s="84" t="s">
        <v>34</v>
      </c>
      <c r="W4163" s="84">
        <v>8</v>
      </c>
      <c r="X4163" s="84" t="s">
        <v>35</v>
      </c>
      <c r="Y4163" s="84" t="s">
        <v>36</v>
      </c>
      <c r="Z4163" s="84">
        <v>9</v>
      </c>
      <c r="AA4163" s="84" t="s">
        <v>37</v>
      </c>
      <c r="AB4163" s="84" t="s">
        <v>38</v>
      </c>
      <c r="AC4163" s="84">
        <v>10</v>
      </c>
      <c r="AD4163" s="84" t="s">
        <v>39</v>
      </c>
      <c r="AE4163" s="84" t="s">
        <v>40</v>
      </c>
      <c r="AF4163" s="84">
        <v>11</v>
      </c>
      <c r="AG4163" s="84" t="s">
        <v>41</v>
      </c>
      <c r="AH4163" s="84" t="s">
        <v>42</v>
      </c>
      <c r="AI4163" s="84">
        <v>12</v>
      </c>
      <c r="AJ4163" s="84" t="s">
        <v>43</v>
      </c>
      <c r="AK4163" s="84" t="s">
        <v>44</v>
      </c>
    </row>
    <row r="4164" spans="1:50">
      <c r="A4164" s="83"/>
      <c r="B4164" s="84">
        <v>31</v>
      </c>
      <c r="C4164" s="83"/>
      <c r="D4164" s="83"/>
      <c r="E4164" s="84">
        <v>28</v>
      </c>
      <c r="F4164" s="83"/>
      <c r="G4164" s="83"/>
      <c r="H4164" s="84">
        <v>31</v>
      </c>
      <c r="I4164" s="83"/>
      <c r="J4164" s="83"/>
      <c r="K4164" s="84">
        <v>30</v>
      </c>
      <c r="L4164" s="83"/>
      <c r="M4164" s="83"/>
      <c r="N4164" s="84">
        <v>31</v>
      </c>
      <c r="O4164" s="83"/>
      <c r="P4164" s="83"/>
      <c r="Q4164" s="84">
        <v>30</v>
      </c>
      <c r="R4164" s="83"/>
      <c r="S4164" s="83"/>
      <c r="T4164" s="84">
        <v>31</v>
      </c>
      <c r="U4164" s="83"/>
      <c r="V4164" s="83"/>
      <c r="W4164" s="84">
        <v>31</v>
      </c>
      <c r="X4164" s="83"/>
      <c r="Y4164" s="83"/>
      <c r="Z4164" s="84">
        <v>30</v>
      </c>
      <c r="AA4164" s="83"/>
      <c r="AB4164" s="83"/>
      <c r="AC4164" s="84">
        <v>31</v>
      </c>
      <c r="AD4164" s="83"/>
      <c r="AE4164" s="83"/>
      <c r="AF4164" s="84">
        <v>30</v>
      </c>
      <c r="AG4164" s="83"/>
      <c r="AH4164" s="83"/>
      <c r="AI4164" s="84">
        <v>31</v>
      </c>
      <c r="AJ4164" s="83"/>
      <c r="AK4164" s="83"/>
    </row>
    <row r="4165" spans="1:50">
      <c r="A4165" s="84" t="s">
        <v>47</v>
      </c>
      <c r="B4165" s="84" t="s">
        <v>48</v>
      </c>
      <c r="C4165" s="84" t="s">
        <v>49</v>
      </c>
      <c r="D4165" s="84" t="s">
        <v>50</v>
      </c>
      <c r="E4165" s="84" t="s">
        <v>48</v>
      </c>
      <c r="F4165" s="84" t="s">
        <v>49</v>
      </c>
      <c r="G4165" s="84" t="s">
        <v>50</v>
      </c>
      <c r="H4165" s="84" t="s">
        <v>48</v>
      </c>
      <c r="I4165" s="84" t="s">
        <v>49</v>
      </c>
      <c r="J4165" s="84" t="s">
        <v>50</v>
      </c>
      <c r="K4165" s="84" t="s">
        <v>48</v>
      </c>
      <c r="L4165" s="84" t="s">
        <v>49</v>
      </c>
      <c r="M4165" s="84" t="s">
        <v>50</v>
      </c>
      <c r="N4165" s="84" t="s">
        <v>48</v>
      </c>
      <c r="O4165" s="84" t="s">
        <v>49</v>
      </c>
      <c r="P4165" s="84" t="s">
        <v>50</v>
      </c>
      <c r="Q4165" s="84" t="s">
        <v>48</v>
      </c>
      <c r="R4165" s="84" t="s">
        <v>49</v>
      </c>
      <c r="S4165" s="84" t="s">
        <v>50</v>
      </c>
      <c r="T4165" s="84" t="s">
        <v>48</v>
      </c>
      <c r="U4165" s="84" t="s">
        <v>49</v>
      </c>
      <c r="V4165" s="84" t="s">
        <v>50</v>
      </c>
      <c r="W4165" s="84" t="s">
        <v>48</v>
      </c>
      <c r="X4165" s="84" t="s">
        <v>49</v>
      </c>
      <c r="Y4165" s="84" t="s">
        <v>50</v>
      </c>
      <c r="Z4165" s="84" t="s">
        <v>48</v>
      </c>
      <c r="AA4165" s="84" t="s">
        <v>49</v>
      </c>
      <c r="AB4165" s="84" t="s">
        <v>50</v>
      </c>
      <c r="AC4165" s="84" t="s">
        <v>48</v>
      </c>
      <c r="AD4165" s="84" t="s">
        <v>49</v>
      </c>
      <c r="AE4165" s="84" t="s">
        <v>50</v>
      </c>
      <c r="AF4165" s="84" t="s">
        <v>48</v>
      </c>
      <c r="AG4165" s="84" t="s">
        <v>49</v>
      </c>
      <c r="AH4165" s="84" t="s">
        <v>50</v>
      </c>
      <c r="AI4165" s="84" t="s">
        <v>48</v>
      </c>
      <c r="AJ4165" s="84" t="s">
        <v>49</v>
      </c>
      <c r="AK4165" s="84" t="s">
        <v>50</v>
      </c>
    </row>
    <row r="4166" spans="1:50">
      <c r="A4166" s="83"/>
      <c r="B4166" s="162">
        <v>7.1602421231628785E-2</v>
      </c>
      <c r="C4166" s="163">
        <v>1.057060838033844</v>
      </c>
      <c r="D4166" s="163">
        <v>0.99948000604351306</v>
      </c>
      <c r="E4166" s="162">
        <v>6.4201339770880189E-2</v>
      </c>
      <c r="F4166" s="163">
        <v>1.0249637853229709</v>
      </c>
      <c r="G4166" s="163">
        <v>0.97537931852158022</v>
      </c>
      <c r="H4166" s="162">
        <v>6.9819912922765695E-2</v>
      </c>
      <c r="I4166" s="163">
        <v>1.117213602613915</v>
      </c>
      <c r="J4166" s="163">
        <v>0.98944363778878419</v>
      </c>
      <c r="K4166" s="162">
        <v>7.0559538177238146E-2</v>
      </c>
      <c r="L4166" s="163">
        <v>1.483850023789117</v>
      </c>
      <c r="M4166" s="163">
        <v>1.064892330629218</v>
      </c>
      <c r="N4166" s="162">
        <v>7.7323958055825537E-2</v>
      </c>
      <c r="O4166" s="163">
        <v>1.643549348341689</v>
      </c>
      <c r="P4166" s="163">
        <v>0.82609148923960873</v>
      </c>
      <c r="Q4166" s="162">
        <v>7.7684023565381191E-2</v>
      </c>
      <c r="R4166" s="163">
        <v>1.4358119426161149</v>
      </c>
      <c r="S4166" s="163">
        <v>0.90736492310078187</v>
      </c>
      <c r="T4166" s="162">
        <v>0.1052015712908342</v>
      </c>
      <c r="U4166" s="163">
        <v>1.427880388511459</v>
      </c>
      <c r="V4166" s="163">
        <v>0.97200429105282027</v>
      </c>
      <c r="W4166" s="162">
        <v>0.1205142570350522</v>
      </c>
      <c r="X4166" s="163">
        <v>1.362720100238882</v>
      </c>
      <c r="Y4166" s="163">
        <v>0.83578354921026232</v>
      </c>
      <c r="Z4166" s="162">
        <v>0.1217732504355071</v>
      </c>
      <c r="AA4166" s="163">
        <v>1.68153603296277</v>
      </c>
      <c r="AB4166" s="163">
        <v>0.7914542949258202</v>
      </c>
      <c r="AC4166" s="162">
        <v>8.1615798035465328E-2</v>
      </c>
      <c r="AD4166" s="163">
        <v>1.6762933888734231</v>
      </c>
      <c r="AE4166" s="163">
        <v>0.88611382771074154</v>
      </c>
      <c r="AF4166" s="162">
        <v>6.7594652550413178E-2</v>
      </c>
      <c r="AG4166" s="163">
        <v>1.0687545788960691</v>
      </c>
      <c r="AH4166" s="163">
        <v>0.99188062745522165</v>
      </c>
      <c r="AI4166" s="162">
        <v>7.2109276929008564E-2</v>
      </c>
      <c r="AJ4166" s="163">
        <v>1.047681394020187</v>
      </c>
      <c r="AK4166" s="163">
        <v>0.99121218029521196</v>
      </c>
      <c r="AM4166" t="str">
        <f>A4161</f>
        <v>RefgChg-Res-StdForMsr-a-cDXGF-SFm1985-CZ09</v>
      </c>
      <c r="AN4166" s="159">
        <f>1/($B4166*(1/$B4164)*(1/(5/7+2/7*$D4166))*$B4176/SUM($B4168:$B4191))</f>
        <v>10404.533457332591</v>
      </c>
      <c r="AO4166" s="159">
        <f>1/(B4166*(1/B4164)*(1/(5/7+2/7*D4166)))</f>
        <v>432.88193061201991</v>
      </c>
      <c r="AP4166" s="159"/>
      <c r="AR4166" s="164">
        <f>CHOOSE(AV$3,C4166,F4166,I4166,L4166,O4166,R4166,U4166,X4166,AA4166,AD4166,AG4166,AJ4166)</f>
        <v>1.427880388511459</v>
      </c>
      <c r="AS4166" s="160"/>
      <c r="AT4166" s="160"/>
      <c r="AV4166" s="115">
        <f>AN4166/AR4166</f>
        <v>7286.6982003857756</v>
      </c>
      <c r="AW4166" s="161">
        <f>AO4166/AR4166</f>
        <v>303.16400035670489</v>
      </c>
      <c r="AX4166" s="159"/>
    </row>
    <row r="4167" spans="1:50">
      <c r="A4167" s="84" t="s">
        <v>51</v>
      </c>
      <c r="B4167" s="84" t="s">
        <v>52</v>
      </c>
      <c r="C4167" s="84" t="s">
        <v>53</v>
      </c>
      <c r="D4167" s="84" t="s">
        <v>54</v>
      </c>
      <c r="E4167" s="84" t="s">
        <v>52</v>
      </c>
      <c r="F4167" s="84" t="s">
        <v>53</v>
      </c>
      <c r="G4167" s="84" t="s">
        <v>54</v>
      </c>
      <c r="H4167" s="84" t="s">
        <v>52</v>
      </c>
      <c r="I4167" s="84" t="s">
        <v>53</v>
      </c>
      <c r="J4167" s="84" t="s">
        <v>54</v>
      </c>
      <c r="K4167" s="84" t="s">
        <v>52</v>
      </c>
      <c r="L4167" s="84" t="s">
        <v>53</v>
      </c>
      <c r="M4167" s="84" t="s">
        <v>54</v>
      </c>
      <c r="N4167" s="84" t="s">
        <v>52</v>
      </c>
      <c r="O4167" s="84" t="s">
        <v>53</v>
      </c>
      <c r="P4167" s="84" t="s">
        <v>54</v>
      </c>
      <c r="Q4167" s="84" t="s">
        <v>52</v>
      </c>
      <c r="R4167" s="84" t="s">
        <v>53</v>
      </c>
      <c r="S4167" s="84" t="s">
        <v>54</v>
      </c>
      <c r="T4167" s="84" t="s">
        <v>52</v>
      </c>
      <c r="U4167" s="84" t="s">
        <v>53</v>
      </c>
      <c r="V4167" s="84" t="s">
        <v>54</v>
      </c>
      <c r="W4167" s="84" t="s">
        <v>52</v>
      </c>
      <c r="X4167" s="84" t="s">
        <v>53</v>
      </c>
      <c r="Y4167" s="84" t="s">
        <v>54</v>
      </c>
      <c r="Z4167" s="84" t="s">
        <v>52</v>
      </c>
      <c r="AA4167" s="84" t="s">
        <v>53</v>
      </c>
      <c r="AB4167" s="84" t="s">
        <v>54</v>
      </c>
      <c r="AC4167" s="84" t="s">
        <v>52</v>
      </c>
      <c r="AD4167" s="84" t="s">
        <v>53</v>
      </c>
      <c r="AE4167" s="84" t="s">
        <v>54</v>
      </c>
      <c r="AF4167" s="84" t="s">
        <v>52</v>
      </c>
      <c r="AG4167" s="84" t="s">
        <v>53</v>
      </c>
      <c r="AH4167" s="84" t="s">
        <v>54</v>
      </c>
      <c r="AI4167" s="84" t="s">
        <v>52</v>
      </c>
      <c r="AJ4167" s="84" t="s">
        <v>53</v>
      </c>
      <c r="AK4167" s="84" t="s">
        <v>54</v>
      </c>
    </row>
    <row r="4168" spans="1:50">
      <c r="A4168" s="84">
        <v>1</v>
      </c>
      <c r="B4168" s="84">
        <v>0.60268096514745306</v>
      </c>
      <c r="C4168" s="84">
        <v>0.54853792105807009</v>
      </c>
      <c r="D4168" s="84">
        <v>0.60065712535501481</v>
      </c>
      <c r="E4168" s="84">
        <v>0.56200997861724866</v>
      </c>
      <c r="F4168" s="84">
        <v>0.55022746130296685</v>
      </c>
      <c r="G4168" s="84">
        <v>0.60899104705060647</v>
      </c>
      <c r="H4168" s="84">
        <v>0.52050968755454696</v>
      </c>
      <c r="I4168" s="84">
        <v>0.47679442156590268</v>
      </c>
      <c r="J4168" s="84">
        <v>0.54511887024680961</v>
      </c>
      <c r="K4168" s="84">
        <v>0.28269144648454991</v>
      </c>
      <c r="L4168" s="84">
        <v>0.45056861444747381</v>
      </c>
      <c r="M4168" s="84">
        <v>0.47380229642338662</v>
      </c>
      <c r="N4168" s="84">
        <v>0.17307258367807449</v>
      </c>
      <c r="O4168" s="84">
        <v>0.36632602015293358</v>
      </c>
      <c r="P4168" s="84">
        <v>0.49221936037776359</v>
      </c>
      <c r="Q4168" s="84">
        <v>0.20483641536273109</v>
      </c>
      <c r="R4168" s="84">
        <v>0.33352593094379468</v>
      </c>
      <c r="S4168" s="84">
        <v>0.41444270015698592</v>
      </c>
      <c r="T4168" s="84">
        <v>0.23535245021072629</v>
      </c>
      <c r="U4168" s="84">
        <v>0.24415894491501339</v>
      </c>
      <c r="V4168" s="84">
        <v>0.31572765506005379</v>
      </c>
      <c r="W4168" s="84">
        <v>0.21962037701389339</v>
      </c>
      <c r="X4168" s="84">
        <v>0.23162107064656581</v>
      </c>
      <c r="Y4168" s="84">
        <v>0.29047679755226918</v>
      </c>
      <c r="Z4168" s="84">
        <v>0.25492387948472262</v>
      </c>
      <c r="AA4168" s="84">
        <v>0.26376681502537058</v>
      </c>
      <c r="AB4168" s="84">
        <v>0.31140615570307778</v>
      </c>
      <c r="AC4168" s="84">
        <v>0.19667612484799349</v>
      </c>
      <c r="AD4168" s="84">
        <v>0.35593722865795541</v>
      </c>
      <c r="AE4168" s="84">
        <v>0.43699210929219162</v>
      </c>
      <c r="AF4168" s="84">
        <v>0.60759717314487638</v>
      </c>
      <c r="AG4168" s="84">
        <v>0.53955851819473277</v>
      </c>
      <c r="AH4168" s="84">
        <v>0.59581566299123567</v>
      </c>
      <c r="AI4168" s="84">
        <v>0.56485209172063722</v>
      </c>
      <c r="AJ4168" s="84">
        <v>0.54757314722174766</v>
      </c>
      <c r="AK4168" s="84">
        <v>0.59346113282461688</v>
      </c>
    </row>
    <row r="4169" spans="1:50">
      <c r="A4169" s="84">
        <v>2</v>
      </c>
      <c r="B4169" s="84">
        <v>0.51849865951742624</v>
      </c>
      <c r="C4169" s="84">
        <v>0.46282806364951429</v>
      </c>
      <c r="D4169" s="84">
        <v>0.52286016595199636</v>
      </c>
      <c r="E4169" s="84">
        <v>0.47362794012829651</v>
      </c>
      <c r="F4169" s="84">
        <v>0.46542302080054931</v>
      </c>
      <c r="G4169" s="84">
        <v>0.5228268461489618</v>
      </c>
      <c r="H4169" s="84">
        <v>0.44964217140862278</v>
      </c>
      <c r="I4169" s="84">
        <v>0.42368813319521992</v>
      </c>
      <c r="J4169" s="84">
        <v>0.47794260542851591</v>
      </c>
      <c r="K4169" s="84">
        <v>0.25291088222122698</v>
      </c>
      <c r="L4169" s="84">
        <v>0.41239898803821878</v>
      </c>
      <c r="M4169" s="84">
        <v>0.41916325722581499</v>
      </c>
      <c r="N4169" s="84">
        <v>0.1535163595336593</v>
      </c>
      <c r="O4169" s="84">
        <v>0.32597251006455608</v>
      </c>
      <c r="P4169" s="84">
        <v>0.42718394505258639</v>
      </c>
      <c r="Q4169" s="84">
        <v>0.18181009957325739</v>
      </c>
      <c r="R4169" s="84">
        <v>0.29553107130760492</v>
      </c>
      <c r="S4169" s="84">
        <v>0.35610675039246481</v>
      </c>
      <c r="T4169" s="84">
        <v>0.18362118833154281</v>
      </c>
      <c r="U4169" s="84">
        <v>0.21287874481268829</v>
      </c>
      <c r="V4169" s="84">
        <v>0.25491607623233442</v>
      </c>
      <c r="W4169" s="84">
        <v>0.1595460178722849</v>
      </c>
      <c r="X4169" s="84">
        <v>0.19279943623688109</v>
      </c>
      <c r="Y4169" s="84">
        <v>0.23282126466088729</v>
      </c>
      <c r="Z4169" s="84">
        <v>0.21228574470350259</v>
      </c>
      <c r="AA4169" s="84">
        <v>0.2208549949508172</v>
      </c>
      <c r="AB4169" s="84">
        <v>0.2623717561858781</v>
      </c>
      <c r="AC4169" s="84">
        <v>0.1660316173490069</v>
      </c>
      <c r="AD4169" s="84">
        <v>0.3140049556322666</v>
      </c>
      <c r="AE4169" s="84">
        <v>0.37692851254269227</v>
      </c>
      <c r="AF4169" s="84">
        <v>0.51342756183745586</v>
      </c>
      <c r="AG4169" s="84">
        <v>0.44653589771609647</v>
      </c>
      <c r="AH4169" s="84">
        <v>0.50845349165959841</v>
      </c>
      <c r="AI4169" s="84">
        <v>0.48258358130579382</v>
      </c>
      <c r="AJ4169" s="84">
        <v>0.4584787330095903</v>
      </c>
      <c r="AK4169" s="84">
        <v>0.51175631242632924</v>
      </c>
    </row>
    <row r="4170" spans="1:50">
      <c r="A4170" s="84">
        <v>3</v>
      </c>
      <c r="B4170" s="84">
        <v>0.47739052725647912</v>
      </c>
      <c r="C4170" s="84">
        <v>0.42978921264724113</v>
      </c>
      <c r="D4170" s="84">
        <v>0.47262905830595309</v>
      </c>
      <c r="E4170" s="84">
        <v>0.43656450463292951</v>
      </c>
      <c r="F4170" s="84">
        <v>0.43437955995536598</v>
      </c>
      <c r="G4170" s="84">
        <v>0.47253793891675672</v>
      </c>
      <c r="H4170" s="84">
        <v>0.4196194798394135</v>
      </c>
      <c r="I4170" s="84">
        <v>0.40153103761905978</v>
      </c>
      <c r="J4170" s="84">
        <v>0.4499578933730648</v>
      </c>
      <c r="K4170" s="84">
        <v>0.24048365427675769</v>
      </c>
      <c r="L4170" s="84">
        <v>0.39896347603959431</v>
      </c>
      <c r="M4170" s="84">
        <v>0.40213804935990499</v>
      </c>
      <c r="N4170" s="84">
        <v>0.1449417074088003</v>
      </c>
      <c r="O4170" s="84">
        <v>0.30855904142547458</v>
      </c>
      <c r="P4170" s="84">
        <v>0.40942262288044662</v>
      </c>
      <c r="Q4170" s="84">
        <v>0.1716749644381223</v>
      </c>
      <c r="R4170" s="84">
        <v>0.27903408977705169</v>
      </c>
      <c r="S4170" s="84">
        <v>0.34084772370486671</v>
      </c>
      <c r="T4170" s="84">
        <v>0.1650276836625072</v>
      </c>
      <c r="U4170" s="84">
        <v>0.20102609288840889</v>
      </c>
      <c r="V4170" s="84">
        <v>0.23790398969423709</v>
      </c>
      <c r="W4170" s="84">
        <v>0.13684691148653061</v>
      </c>
      <c r="X4170" s="84">
        <v>0.1735333350111998</v>
      </c>
      <c r="Y4170" s="84">
        <v>0.21851096379398269</v>
      </c>
      <c r="Z4170" s="84">
        <v>0.17821782178217821</v>
      </c>
      <c r="AA4170" s="84">
        <v>0.19401328994776279</v>
      </c>
      <c r="AB4170" s="84">
        <v>0.23849577549788781</v>
      </c>
      <c r="AC4170" s="84">
        <v>0.15638427239562219</v>
      </c>
      <c r="AD4170" s="84">
        <v>0.29526250026472389</v>
      </c>
      <c r="AE4170" s="84">
        <v>0.34842774702626311</v>
      </c>
      <c r="AF4170" s="84">
        <v>0.47491166077738511</v>
      </c>
      <c r="AG4170" s="84">
        <v>0.40654026882307942</v>
      </c>
      <c r="AH4170" s="84">
        <v>0.44885496183206108</v>
      </c>
      <c r="AI4170" s="84">
        <v>0.44372483808856988</v>
      </c>
      <c r="AJ4170" s="84">
        <v>0.42172820224993279</v>
      </c>
      <c r="AK4170" s="84">
        <v>0.45778274086481802</v>
      </c>
    </row>
    <row r="4171" spans="1:50">
      <c r="A4171" s="84">
        <v>4</v>
      </c>
      <c r="B4171" s="84">
        <v>0.45594280607685439</v>
      </c>
      <c r="C4171" s="84">
        <v>0.41586588138045061</v>
      </c>
      <c r="D4171" s="84">
        <v>0.44768057025115549</v>
      </c>
      <c r="E4171" s="84">
        <v>0.4160727013542409</v>
      </c>
      <c r="F4171" s="84">
        <v>0.42176189522474311</v>
      </c>
      <c r="G4171" s="84">
        <v>0.4491078798653883</v>
      </c>
      <c r="H4171" s="84">
        <v>0.40670274044335841</v>
      </c>
      <c r="I4171" s="84">
        <v>0.39334529193299811</v>
      </c>
      <c r="J4171" s="84">
        <v>0.42754421195828202</v>
      </c>
      <c r="K4171" s="84">
        <v>0.23130317957904159</v>
      </c>
      <c r="L4171" s="84">
        <v>0.39363348316262609</v>
      </c>
      <c r="M4171" s="84">
        <v>0.38148343671637858</v>
      </c>
      <c r="N4171" s="84">
        <v>0.13922527265889431</v>
      </c>
      <c r="O4171" s="84">
        <v>0.29731532432883112</v>
      </c>
      <c r="P4171" s="84">
        <v>0.38232453316162268</v>
      </c>
      <c r="Q4171" s="84">
        <v>0.16456258890469411</v>
      </c>
      <c r="R4171" s="84">
        <v>0.26771731983821812</v>
      </c>
      <c r="S4171" s="84">
        <v>0.31566718995290433</v>
      </c>
      <c r="T4171" s="84">
        <v>0.155937525824312</v>
      </c>
      <c r="U4171" s="84">
        <v>0.19305326587459501</v>
      </c>
      <c r="V4171" s="84">
        <v>0.21683779790095861</v>
      </c>
      <c r="W4171" s="84">
        <v>0.12445372121844631</v>
      </c>
      <c r="X4171" s="84">
        <v>0.1644980243122845</v>
      </c>
      <c r="Y4171" s="84">
        <v>0.20123661397246309</v>
      </c>
      <c r="Z4171" s="84">
        <v>0.15277334185031399</v>
      </c>
      <c r="AA4171" s="84">
        <v>0.179389360561519</v>
      </c>
      <c r="AB4171" s="84">
        <v>0.21514785757392879</v>
      </c>
      <c r="AC4171" s="84">
        <v>0.1520064856100527</v>
      </c>
      <c r="AD4171" s="84">
        <v>0.28693957940659492</v>
      </c>
      <c r="AE4171" s="84">
        <v>0.32446119420562952</v>
      </c>
      <c r="AF4171" s="84">
        <v>0.45388692579505302</v>
      </c>
      <c r="AG4171" s="84">
        <v>0.38714348158671191</v>
      </c>
      <c r="AH4171" s="84">
        <v>0.41849024597116202</v>
      </c>
      <c r="AI4171" s="84">
        <v>0.42307019079292829</v>
      </c>
      <c r="AJ4171" s="84">
        <v>0.40535396178530458</v>
      </c>
      <c r="AK4171" s="84">
        <v>0.42707363980395813</v>
      </c>
    </row>
    <row r="4172" spans="1:50">
      <c r="A4172" s="84">
        <v>5</v>
      </c>
      <c r="B4172" s="84">
        <v>0.45004468275245763</v>
      </c>
      <c r="C4172" s="84">
        <v>0.41584004959702431</v>
      </c>
      <c r="D4172" s="84">
        <v>0.433869800077964</v>
      </c>
      <c r="E4172" s="84">
        <v>0.41215253029223092</v>
      </c>
      <c r="F4172" s="84">
        <v>0.41904380418299902</v>
      </c>
      <c r="G4172" s="84">
        <v>0.43240840688297671</v>
      </c>
      <c r="H4172" s="84">
        <v>0.41246290801186941</v>
      </c>
      <c r="I4172" s="84">
        <v>0.42310704631009832</v>
      </c>
      <c r="J4172" s="84">
        <v>0.44671892207035041</v>
      </c>
      <c r="K4172" s="84">
        <v>0.25156739811912221</v>
      </c>
      <c r="L4172" s="84">
        <v>0.43428388966669118</v>
      </c>
      <c r="M4172" s="84">
        <v>0.40484360564867372</v>
      </c>
      <c r="N4172" s="84">
        <v>0.1545693869875894</v>
      </c>
      <c r="O4172" s="84">
        <v>0.32990304676147608</v>
      </c>
      <c r="P4172" s="84">
        <v>0.40614938828074698</v>
      </c>
      <c r="Q4172" s="84">
        <v>0.18305476529160741</v>
      </c>
      <c r="R4172" s="84">
        <v>0.29808132932199</v>
      </c>
      <c r="S4172" s="84">
        <v>0.33331240188383049</v>
      </c>
      <c r="T4172" s="84">
        <v>0.1704817783654243</v>
      </c>
      <c r="U4172" s="84">
        <v>0.21459837416860891</v>
      </c>
      <c r="V4172" s="84">
        <v>0.22907589133482359</v>
      </c>
      <c r="W4172" s="84">
        <v>0.1352814558737199</v>
      </c>
      <c r="X4172" s="84">
        <v>0.18230438174816899</v>
      </c>
      <c r="Y4172" s="84">
        <v>0.2139852116267211</v>
      </c>
      <c r="Z4172" s="84">
        <v>0.16341956776322791</v>
      </c>
      <c r="AA4172" s="84">
        <v>0.1960703644138585</v>
      </c>
      <c r="AB4172" s="84">
        <v>0.22982045866022929</v>
      </c>
      <c r="AC4172" s="84">
        <v>0.1674908796108634</v>
      </c>
      <c r="AD4172" s="84">
        <v>0.31667337300662868</v>
      </c>
      <c r="AE4172" s="84">
        <v>0.35166647038040272</v>
      </c>
      <c r="AF4172" s="84">
        <v>0.45424028268551231</v>
      </c>
      <c r="AG4172" s="84">
        <v>0.38252649983608339</v>
      </c>
      <c r="AH4172" s="84">
        <v>0.39734238054848742</v>
      </c>
      <c r="AI4172" s="84">
        <v>0.41711885174164193</v>
      </c>
      <c r="AJ4172" s="84">
        <v>0.40423143561336278</v>
      </c>
      <c r="AK4172" s="84">
        <v>0.40790371611142129</v>
      </c>
    </row>
    <row r="4173" spans="1:50">
      <c r="A4173" s="84">
        <v>6</v>
      </c>
      <c r="B4173" s="84">
        <v>0.48489722966934762</v>
      </c>
      <c r="C4173" s="84">
        <v>0.45577598677412701</v>
      </c>
      <c r="D4173" s="84">
        <v>0.4712368435707523</v>
      </c>
      <c r="E4173" s="84">
        <v>0.4499287241625089</v>
      </c>
      <c r="F4173" s="84">
        <v>0.4583559840920145</v>
      </c>
      <c r="G4173" s="84">
        <v>0.46961711854720939</v>
      </c>
      <c r="H4173" s="84">
        <v>0.45697329376854612</v>
      </c>
      <c r="I4173" s="84">
        <v>0.48088729440893341</v>
      </c>
      <c r="J4173" s="84">
        <v>0.49750599209690999</v>
      </c>
      <c r="K4173" s="84">
        <v>0.28851321092700399</v>
      </c>
      <c r="L4173" s="84">
        <v>0.49836661508609043</v>
      </c>
      <c r="M4173" s="84">
        <v>0.45552329417975451</v>
      </c>
      <c r="N4173" s="84">
        <v>0.18337720947724709</v>
      </c>
      <c r="O4173" s="84">
        <v>0.38952809738202437</v>
      </c>
      <c r="P4173" s="84">
        <v>0.46238463189525653</v>
      </c>
      <c r="Q4173" s="84">
        <v>0.21737197724039831</v>
      </c>
      <c r="R4173" s="84">
        <v>0.35448586399952181</v>
      </c>
      <c r="S4173" s="84">
        <v>0.38273155416012572</v>
      </c>
      <c r="T4173" s="84">
        <v>0.19965292124617801</v>
      </c>
      <c r="U4173" s="84">
        <v>0.2543914501733841</v>
      </c>
      <c r="V4173" s="84">
        <v>0.26234228772780671</v>
      </c>
      <c r="W4173" s="84">
        <v>0.16287261104950751</v>
      </c>
      <c r="X4173" s="84">
        <v>0.21597916089900079</v>
      </c>
      <c r="Y4173" s="84">
        <v>0.2443268740438552</v>
      </c>
      <c r="Z4173" s="84">
        <v>0.18960928350899611</v>
      </c>
      <c r="AA4173" s="84">
        <v>0.22857214097817011</v>
      </c>
      <c r="AB4173" s="84">
        <v>0.26029722389861187</v>
      </c>
      <c r="AC4173" s="84">
        <v>0.19497365220916091</v>
      </c>
      <c r="AD4173" s="84">
        <v>0.36908871428873952</v>
      </c>
      <c r="AE4173" s="84">
        <v>0.3993051466258391</v>
      </c>
      <c r="AF4173" s="84">
        <v>0.48551236749116611</v>
      </c>
      <c r="AG4173" s="84">
        <v>0.41875204895639823</v>
      </c>
      <c r="AH4173" s="84">
        <v>0.42979926491376869</v>
      </c>
      <c r="AI4173" s="84">
        <v>0.45002625590757911</v>
      </c>
      <c r="AJ4173" s="84">
        <v>0.44005466214402478</v>
      </c>
      <c r="AK4173" s="84">
        <v>0.44289347974440102</v>
      </c>
    </row>
    <row r="4174" spans="1:50">
      <c r="A4174" s="84">
        <v>7</v>
      </c>
      <c r="B4174" s="84">
        <v>0.53476318141197499</v>
      </c>
      <c r="C4174" s="84">
        <v>0.51105600330646839</v>
      </c>
      <c r="D4174" s="84">
        <v>0.52029849083922686</v>
      </c>
      <c r="E4174" s="84">
        <v>0.5062366357804704</v>
      </c>
      <c r="F4174" s="84">
        <v>0.51761036880203704</v>
      </c>
      <c r="G4174" s="84">
        <v>0.52142993205917831</v>
      </c>
      <c r="H4174" s="84">
        <v>0.52749170884971197</v>
      </c>
      <c r="I4174" s="84">
        <v>0.57522548697607434</v>
      </c>
      <c r="J4174" s="84">
        <v>0.54816350327136099</v>
      </c>
      <c r="K4174" s="84">
        <v>0.33743842364532017</v>
      </c>
      <c r="L4174" s="84">
        <v>0.58656940043720684</v>
      </c>
      <c r="M4174" s="84">
        <v>0.49980203246667543</v>
      </c>
      <c r="N4174" s="84">
        <v>0.22331703647987969</v>
      </c>
      <c r="O4174" s="84">
        <v>0.47268872531503853</v>
      </c>
      <c r="P4174" s="84">
        <v>0.51529298132646495</v>
      </c>
      <c r="Q4174" s="84">
        <v>0.26360241820768132</v>
      </c>
      <c r="R4174" s="84">
        <v>0.42999740989420421</v>
      </c>
      <c r="S4174" s="84">
        <v>0.43083202511773949</v>
      </c>
      <c r="T4174" s="84">
        <v>0.23659201718866199</v>
      </c>
      <c r="U4174" s="84">
        <v>0.30893638792564382</v>
      </c>
      <c r="V4174" s="84">
        <v>0.29500246277422038</v>
      </c>
      <c r="W4174" s="84">
        <v>0.20318309307938159</v>
      </c>
      <c r="X4174" s="84">
        <v>0.26579920972491378</v>
      </c>
      <c r="Y4174" s="84">
        <v>0.2747322794492606</v>
      </c>
      <c r="Z4174" s="84">
        <v>0.23884807835622271</v>
      </c>
      <c r="AA4174" s="84">
        <v>0.287279799528743</v>
      </c>
      <c r="AB4174" s="84">
        <v>0.30009052504526251</v>
      </c>
      <c r="AC4174" s="84">
        <v>0.24442642886096469</v>
      </c>
      <c r="AD4174" s="84">
        <v>0.46076791122217747</v>
      </c>
      <c r="AE4174" s="84">
        <v>0.44924037215875628</v>
      </c>
      <c r="AF4174" s="84">
        <v>0.54169611307420495</v>
      </c>
      <c r="AG4174" s="84">
        <v>0.47696973008414367</v>
      </c>
      <c r="AH4174" s="84">
        <v>0.48001130901894251</v>
      </c>
      <c r="AI4174" s="84">
        <v>0.50008751969193066</v>
      </c>
      <c r="AJ4174" s="84">
        <v>0.49559530491227199</v>
      </c>
      <c r="AK4174" s="84">
        <v>0.49233823438178548</v>
      </c>
    </row>
    <row r="4175" spans="1:50">
      <c r="A4175" s="84">
        <v>8</v>
      </c>
      <c r="B4175" s="84">
        <v>0.6194816800714924</v>
      </c>
      <c r="C4175" s="84">
        <v>0.60707274230212871</v>
      </c>
      <c r="D4175" s="84">
        <v>0.55889068329899205</v>
      </c>
      <c r="E4175" s="84">
        <v>0.6051318602993585</v>
      </c>
      <c r="F4175" s="84">
        <v>0.61503247403507755</v>
      </c>
      <c r="G4175" s="84">
        <v>0.55419391707409993</v>
      </c>
      <c r="H4175" s="84">
        <v>0.59224995636236688</v>
      </c>
      <c r="I4175" s="84">
        <v>0.5921275359389605</v>
      </c>
      <c r="J4175" s="84">
        <v>0.55639049038025523</v>
      </c>
      <c r="K4175" s="84">
        <v>0.33822212270488128</v>
      </c>
      <c r="L4175" s="84">
        <v>0.57384619163412198</v>
      </c>
      <c r="M4175" s="84">
        <v>0.49986802164445032</v>
      </c>
      <c r="N4175" s="84">
        <v>0.22271530650620541</v>
      </c>
      <c r="O4175" s="84">
        <v>0.46918697443960072</v>
      </c>
      <c r="P4175" s="84">
        <v>0.52039064176861993</v>
      </c>
      <c r="Q4175" s="84">
        <v>0.26155761024182073</v>
      </c>
      <c r="R4175" s="84">
        <v>0.42639118567073792</v>
      </c>
      <c r="S4175" s="84">
        <v>0.43780219780219792</v>
      </c>
      <c r="T4175" s="84">
        <v>0.28716634988843892</v>
      </c>
      <c r="U4175" s="84">
        <v>0.31268830652037982</v>
      </c>
      <c r="V4175" s="84">
        <v>0.32561664077596331</v>
      </c>
      <c r="W4175" s="84">
        <v>0.22823038288435199</v>
      </c>
      <c r="X4175" s="84">
        <v>0.27722548007953091</v>
      </c>
      <c r="Y4175" s="84">
        <v>0.28359255481896989</v>
      </c>
      <c r="Z4175" s="84">
        <v>0.28888534014691791</v>
      </c>
      <c r="AA4175" s="84">
        <v>0.30529478500455048</v>
      </c>
      <c r="AB4175" s="84">
        <v>0.32785153892576951</v>
      </c>
      <c r="AC4175" s="84">
        <v>0.24766923388731249</v>
      </c>
      <c r="AD4175" s="84">
        <v>0.466041212223893</v>
      </c>
      <c r="AE4175" s="84">
        <v>0.45972205865033572</v>
      </c>
      <c r="AF4175" s="84">
        <v>0.63374558303886919</v>
      </c>
      <c r="AG4175" s="84">
        <v>0.57777838487596966</v>
      </c>
      <c r="AH4175" s="84">
        <v>0.51834888323437933</v>
      </c>
      <c r="AI4175" s="84">
        <v>0.58358130579380352</v>
      </c>
      <c r="AJ4175" s="84">
        <v>0.59825764415920335</v>
      </c>
      <c r="AK4175" s="84">
        <v>0.53756436503505189</v>
      </c>
    </row>
    <row r="4176" spans="1:50">
      <c r="A4176" s="84">
        <v>9</v>
      </c>
      <c r="B4176" s="84">
        <v>0.62430741733690798</v>
      </c>
      <c r="C4176" s="84">
        <v>0.59201281256457938</v>
      </c>
      <c r="D4176" s="84">
        <v>0.54480147017876035</v>
      </c>
      <c r="E4176" s="84">
        <v>0.60851746258018535</v>
      </c>
      <c r="F4176" s="84">
        <v>0.60324454235930292</v>
      </c>
      <c r="G4176" s="84">
        <v>0.53990729570131446</v>
      </c>
      <c r="H4176" s="84">
        <v>0.57811136323965795</v>
      </c>
      <c r="I4176" s="84">
        <v>0.54442788206462678</v>
      </c>
      <c r="J4176" s="84">
        <v>0.55023644490509815</v>
      </c>
      <c r="K4176" s="84">
        <v>0.34393193013882672</v>
      </c>
      <c r="L4176" s="84">
        <v>0.51764792572397034</v>
      </c>
      <c r="M4176" s="84">
        <v>0.50930447406625312</v>
      </c>
      <c r="N4176" s="84">
        <v>0.22963520120346001</v>
      </c>
      <c r="O4176" s="84">
        <v>0.43964839562638469</v>
      </c>
      <c r="P4176" s="84">
        <v>0.51443442798883887</v>
      </c>
      <c r="Q4176" s="84">
        <v>0.2395981507823613</v>
      </c>
      <c r="R4176" s="84">
        <v>0.38959175947879099</v>
      </c>
      <c r="S4176" s="84">
        <v>0.43309262166405033</v>
      </c>
      <c r="T4176" s="84">
        <v>0.35319395091314759</v>
      </c>
      <c r="U4176" s="84">
        <v>0.29664316980274003</v>
      </c>
      <c r="V4176" s="84">
        <v>0.36009547986208468</v>
      </c>
      <c r="W4176" s="84">
        <v>0.2763029156610789</v>
      </c>
      <c r="X4176" s="84">
        <v>0.27867263987113988</v>
      </c>
      <c r="Y4176" s="84">
        <v>0.31865119836817951</v>
      </c>
      <c r="Z4176" s="84">
        <v>0.36346215266687959</v>
      </c>
      <c r="AA4176" s="84">
        <v>0.32834648614279838</v>
      </c>
      <c r="AB4176" s="84">
        <v>0.36775799637899831</v>
      </c>
      <c r="AC4176" s="84">
        <v>0.24207539521686261</v>
      </c>
      <c r="AD4176" s="84">
        <v>0.4317753446705776</v>
      </c>
      <c r="AE4176" s="84">
        <v>0.47014485926274879</v>
      </c>
      <c r="AF4176" s="84">
        <v>0.61660777385159005</v>
      </c>
      <c r="AG4176" s="84">
        <v>0.57324336138126997</v>
      </c>
      <c r="AH4176" s="84">
        <v>0.51721798134011876</v>
      </c>
      <c r="AI4176" s="84">
        <v>0.58935760546122873</v>
      </c>
      <c r="AJ4176" s="84">
        <v>0.5877888674687034</v>
      </c>
      <c r="AK4176" s="84">
        <v>0.53582728457100315</v>
      </c>
    </row>
    <row r="4177" spans="1:37">
      <c r="A4177" s="84">
        <v>10</v>
      </c>
      <c r="B4177" s="84">
        <v>0.58766756032171585</v>
      </c>
      <c r="C4177" s="84">
        <v>0.52482434387270105</v>
      </c>
      <c r="D4177" s="84">
        <v>0.53923261123795729</v>
      </c>
      <c r="E4177" s="84">
        <v>0.54900213827512467</v>
      </c>
      <c r="F4177" s="84">
        <v>0.53577866155474807</v>
      </c>
      <c r="G4177" s="84">
        <v>0.53095434630770211</v>
      </c>
      <c r="H4177" s="84">
        <v>0.53779019026008024</v>
      </c>
      <c r="I4177" s="84">
        <v>0.51496930345367731</v>
      </c>
      <c r="J4177" s="84">
        <v>0.54958865064455531</v>
      </c>
      <c r="K4177" s="84">
        <v>0.38569189431258388</v>
      </c>
      <c r="L4177" s="84">
        <v>0.50327905091739744</v>
      </c>
      <c r="M4177" s="84">
        <v>0.52995908670977965</v>
      </c>
      <c r="N4177" s="84">
        <v>0.27032719067318539</v>
      </c>
      <c r="O4177" s="84">
        <v>0.44636604016293879</v>
      </c>
      <c r="P4177" s="84">
        <v>0.53128353723975108</v>
      </c>
      <c r="Q4177" s="84">
        <v>0.26369132290184921</v>
      </c>
      <c r="R4177" s="84">
        <v>0.38755952262357801</v>
      </c>
      <c r="S4177" s="84">
        <v>0.45124018838304558</v>
      </c>
      <c r="T4177" s="84">
        <v>0.49673580695810249</v>
      </c>
      <c r="U4177" s="84">
        <v>0.32414302768461162</v>
      </c>
      <c r="V4177" s="84">
        <v>0.41772439662031602</v>
      </c>
      <c r="W4177" s="84">
        <v>0.38725458221903331</v>
      </c>
      <c r="X4177" s="84">
        <v>0.32616464903229048</v>
      </c>
      <c r="Y4177" s="84">
        <v>0.37885645079041308</v>
      </c>
      <c r="Z4177" s="84">
        <v>0.46236559139784938</v>
      </c>
      <c r="AA4177" s="84">
        <v>0.39162957699068712</v>
      </c>
      <c r="AB4177" s="84">
        <v>0.41879149064574528</v>
      </c>
      <c r="AC4177" s="84">
        <v>0.32217267936765298</v>
      </c>
      <c r="AD4177" s="84">
        <v>0.44829411889281851</v>
      </c>
      <c r="AE4177" s="84">
        <v>0.4747379578377105</v>
      </c>
      <c r="AF4177" s="84">
        <v>0.54540636042402824</v>
      </c>
      <c r="AG4177" s="84">
        <v>0.51762102502458751</v>
      </c>
      <c r="AH4177" s="84">
        <v>0.52417302798982179</v>
      </c>
      <c r="AI4177" s="84">
        <v>0.55890075266935069</v>
      </c>
      <c r="AJ4177" s="84">
        <v>0.525098221040045</v>
      </c>
      <c r="AK4177" s="84">
        <v>0.53954959985110751</v>
      </c>
    </row>
    <row r="4178" spans="1:37">
      <c r="A4178" s="84">
        <v>11</v>
      </c>
      <c r="B4178" s="84">
        <v>0.55996425379803394</v>
      </c>
      <c r="C4178" s="84">
        <v>0.50276400082661699</v>
      </c>
      <c r="D4178" s="84">
        <v>0.52347274043548475</v>
      </c>
      <c r="E4178" s="84">
        <v>0.53688524590163933</v>
      </c>
      <c r="F4178" s="84">
        <v>0.51400532173614488</v>
      </c>
      <c r="G4178" s="84">
        <v>0.52765254936821393</v>
      </c>
      <c r="H4178" s="84">
        <v>0.52522255192878342</v>
      </c>
      <c r="I4178" s="84">
        <v>0.50754149718299191</v>
      </c>
      <c r="J4178" s="84">
        <v>0.54932953294033815</v>
      </c>
      <c r="K4178" s="84">
        <v>0.42767577250335859</v>
      </c>
      <c r="L4178" s="84">
        <v>0.49716306830742052</v>
      </c>
      <c r="M4178" s="84">
        <v>0.54012142008710573</v>
      </c>
      <c r="N4178" s="84">
        <v>0.33621662279052289</v>
      </c>
      <c r="O4178" s="84">
        <v>0.4645894375759308</v>
      </c>
      <c r="P4178" s="84">
        <v>0.53224940974458046</v>
      </c>
      <c r="Q4178" s="84">
        <v>0.31223328591749638</v>
      </c>
      <c r="R4178" s="84">
        <v>0.39373592875216662</v>
      </c>
      <c r="S4178" s="84">
        <v>0.46649921507064368</v>
      </c>
      <c r="T4178" s="84">
        <v>0.66407734897942294</v>
      </c>
      <c r="U4178" s="84">
        <v>0.37317378204763801</v>
      </c>
      <c r="V4178" s="84">
        <v>0.47565642405183189</v>
      </c>
      <c r="W4178" s="84">
        <v>0.51151262148587839</v>
      </c>
      <c r="X4178" s="84">
        <v>0.40451262175018238</v>
      </c>
      <c r="Y4178" s="84">
        <v>0.42707802141764412</v>
      </c>
      <c r="Z4178" s="84">
        <v>0.58240178856595337</v>
      </c>
      <c r="AA4178" s="84">
        <v>0.49160339604293679</v>
      </c>
      <c r="AB4178" s="84">
        <v>0.48630808690404348</v>
      </c>
      <c r="AC4178" s="84">
        <v>0.48544791244426422</v>
      </c>
      <c r="AD4178" s="84">
        <v>0.50740168152650411</v>
      </c>
      <c r="AE4178" s="84">
        <v>0.47885996937934278</v>
      </c>
      <c r="AF4178" s="84">
        <v>0.51166077738515892</v>
      </c>
      <c r="AG4178" s="84">
        <v>0.49896186209157473</v>
      </c>
      <c r="AH4178" s="84">
        <v>0.51902742437093574</v>
      </c>
      <c r="AI4178" s="84">
        <v>0.54227201120252055</v>
      </c>
      <c r="AJ4178" s="84">
        <v>0.50311134971570792</v>
      </c>
      <c r="AK4178" s="84">
        <v>0.53092623611886591</v>
      </c>
    </row>
    <row r="4179" spans="1:37">
      <c r="A4179" s="84">
        <v>12</v>
      </c>
      <c r="B4179" s="84">
        <v>0.54477211796246661</v>
      </c>
      <c r="C4179" s="84">
        <v>0.50583798305435024</v>
      </c>
      <c r="D4179" s="84">
        <v>0.51996435930277884</v>
      </c>
      <c r="E4179" s="84">
        <v>0.53385602280826805</v>
      </c>
      <c r="F4179" s="84">
        <v>0.51154473405625001</v>
      </c>
      <c r="G4179" s="84">
        <v>0.52746206108324345</v>
      </c>
      <c r="H4179" s="84">
        <v>0.51614592424506889</v>
      </c>
      <c r="I4179" s="84">
        <v>0.49427755741391061</v>
      </c>
      <c r="J4179" s="84">
        <v>0.5406490898490639</v>
      </c>
      <c r="K4179" s="84">
        <v>0.50011195700850875</v>
      </c>
      <c r="L4179" s="84">
        <v>0.48500478962493571</v>
      </c>
      <c r="M4179" s="84">
        <v>0.55655272535304212</v>
      </c>
      <c r="N4179" s="84">
        <v>0.45257615644979332</v>
      </c>
      <c r="O4179" s="84">
        <v>0.50084566092570093</v>
      </c>
      <c r="P4179" s="84">
        <v>0.51802962009014819</v>
      </c>
      <c r="Q4179" s="84">
        <v>0.41696301564722621</v>
      </c>
      <c r="R4179" s="84">
        <v>0.4275666952242434</v>
      </c>
      <c r="S4179" s="84">
        <v>0.49105180533751969</v>
      </c>
      <c r="T4179" s="84">
        <v>0.83141889100074351</v>
      </c>
      <c r="U4179" s="84">
        <v>0.45399636177590807</v>
      </c>
      <c r="V4179" s="84">
        <v>0.52566968514378809</v>
      </c>
      <c r="W4179" s="84">
        <v>0.63851020807514192</v>
      </c>
      <c r="X4179" s="84">
        <v>0.50605290312838191</v>
      </c>
      <c r="Y4179" s="84">
        <v>0.46962646608873032</v>
      </c>
      <c r="Z4179" s="84">
        <v>0.71340359842435852</v>
      </c>
      <c r="AA4179" s="84">
        <v>0.60334617446484906</v>
      </c>
      <c r="AB4179" s="84">
        <v>0.57758750754375388</v>
      </c>
      <c r="AC4179" s="84">
        <v>0.64037292257803002</v>
      </c>
      <c r="AD4179" s="84">
        <v>0.57078718312543675</v>
      </c>
      <c r="AE4179" s="84">
        <v>0.47291249558355902</v>
      </c>
      <c r="AF4179" s="84">
        <v>0.50212014134275618</v>
      </c>
      <c r="AG4179" s="84">
        <v>0.50218555349142169</v>
      </c>
      <c r="AH4179" s="84">
        <v>0.51919705965507479</v>
      </c>
      <c r="AI4179" s="84">
        <v>0.54227201120252055</v>
      </c>
      <c r="AJ4179" s="84">
        <v>0.50740623246052841</v>
      </c>
      <c r="AK4179" s="84">
        <v>0.5333457410509338</v>
      </c>
    </row>
    <row r="4180" spans="1:37">
      <c r="A4180" s="84">
        <v>13</v>
      </c>
      <c r="B4180" s="84">
        <v>0.51563896336014292</v>
      </c>
      <c r="C4180" s="84">
        <v>0.49062306261624311</v>
      </c>
      <c r="D4180" s="84">
        <v>0.51161107089157432</v>
      </c>
      <c r="E4180" s="84">
        <v>0.51728439059158948</v>
      </c>
      <c r="F4180" s="84">
        <v>0.49374839060398829</v>
      </c>
      <c r="G4180" s="84">
        <v>0.52041399453933579</v>
      </c>
      <c r="H4180" s="84">
        <v>0.50270553325187639</v>
      </c>
      <c r="I4180" s="84">
        <v>0.49106894722215211</v>
      </c>
      <c r="J4180" s="84">
        <v>0.54609056163762393</v>
      </c>
      <c r="K4180" s="84">
        <v>0.5951634572324227</v>
      </c>
      <c r="L4180" s="84">
        <v>0.49932454007319538</v>
      </c>
      <c r="M4180" s="84">
        <v>0.57898904579648935</v>
      </c>
      <c r="N4180" s="84">
        <v>0.54787514103046264</v>
      </c>
      <c r="O4180" s="84">
        <v>0.5596131399032851</v>
      </c>
      <c r="P4180" s="84">
        <v>0.5262931959647994</v>
      </c>
      <c r="Q4180" s="84">
        <v>0.55387624466571828</v>
      </c>
      <c r="R4180" s="84">
        <v>0.49520830427765938</v>
      </c>
      <c r="S4180" s="84">
        <v>0.53733124018838307</v>
      </c>
      <c r="T4180" s="84">
        <v>0.86439137261383325</v>
      </c>
      <c r="U4180" s="84">
        <v>0.54444033880961862</v>
      </c>
      <c r="V4180" s="84">
        <v>0.59557458417004505</v>
      </c>
      <c r="W4180" s="84">
        <v>0.76850825125562583</v>
      </c>
      <c r="X4180" s="84">
        <v>0.61622580726348375</v>
      </c>
      <c r="Y4180" s="84">
        <v>0.54388704742478333</v>
      </c>
      <c r="Z4180" s="84">
        <v>0.8080485467901628</v>
      </c>
      <c r="AA4180" s="84">
        <v>0.68802283976013257</v>
      </c>
      <c r="AB4180" s="84">
        <v>0.694477972238986</v>
      </c>
      <c r="AC4180" s="84">
        <v>0.74916903121199829</v>
      </c>
      <c r="AD4180" s="84">
        <v>0.63116542069929471</v>
      </c>
      <c r="AE4180" s="84">
        <v>0.48940054175008829</v>
      </c>
      <c r="AF4180" s="84">
        <v>0.48286219081272092</v>
      </c>
      <c r="AG4180" s="84">
        <v>0.48661348486504202</v>
      </c>
      <c r="AH4180" s="84">
        <v>0.51246819338422389</v>
      </c>
      <c r="AI4180" s="84">
        <v>0.52844389987747242</v>
      </c>
      <c r="AJ4180" s="84">
        <v>0.49103199199590042</v>
      </c>
      <c r="AK4180" s="84">
        <v>0.52776226813077731</v>
      </c>
    </row>
    <row r="4181" spans="1:37">
      <c r="A4181" s="84">
        <v>14</v>
      </c>
      <c r="B4181" s="84">
        <v>0.51796246648793576</v>
      </c>
      <c r="C4181" s="84">
        <v>0.49271543707377558</v>
      </c>
      <c r="D4181" s="84">
        <v>0.52558890683298987</v>
      </c>
      <c r="E4181" s="84">
        <v>0.5112259444048467</v>
      </c>
      <c r="F4181" s="84">
        <v>0.49214614746359181</v>
      </c>
      <c r="G4181" s="84">
        <v>0.53247825258746584</v>
      </c>
      <c r="H4181" s="84">
        <v>0.51876418223075582</v>
      </c>
      <c r="I4181" s="84">
        <v>0.49336803011545938</v>
      </c>
      <c r="J4181" s="84">
        <v>0.54473019369048403</v>
      </c>
      <c r="K4181" s="84">
        <v>0.6546126287505597</v>
      </c>
      <c r="L4181" s="84">
        <v>0.50804411367376523</v>
      </c>
      <c r="M4181" s="84">
        <v>0.59185693546258411</v>
      </c>
      <c r="N4181" s="84">
        <v>0.66152688980819874</v>
      </c>
      <c r="O4181" s="84">
        <v>0.62505062054836957</v>
      </c>
      <c r="P4181" s="84">
        <v>0.53182013307576748</v>
      </c>
      <c r="Q4181" s="84">
        <v>0.66980796586059732</v>
      </c>
      <c r="R4181" s="84">
        <v>0.56131577374429675</v>
      </c>
      <c r="S4181" s="84">
        <v>0.55453689167974884</v>
      </c>
      <c r="T4181" s="84">
        <v>0.90017353937691069</v>
      </c>
      <c r="U4181" s="84">
        <v>0.62975385140128481</v>
      </c>
      <c r="V4181" s="84">
        <v>0.65964460273557379</v>
      </c>
      <c r="W4181" s="84">
        <v>0.83027852064444585</v>
      </c>
      <c r="X4181" s="84">
        <v>0.70238844285606428</v>
      </c>
      <c r="Y4181" s="84">
        <v>0.61830698623151459</v>
      </c>
      <c r="Z4181" s="84">
        <v>0.88800170339614604</v>
      </c>
      <c r="AA4181" s="84">
        <v>0.76858535612322487</v>
      </c>
      <c r="AB4181" s="84">
        <v>0.7657287266143632</v>
      </c>
      <c r="AC4181" s="84">
        <v>0.82294284556141051</v>
      </c>
      <c r="AD4181" s="84">
        <v>0.67921811135348065</v>
      </c>
      <c r="AE4181" s="84">
        <v>0.57708161582852435</v>
      </c>
      <c r="AF4181" s="84">
        <v>0.48215547703180223</v>
      </c>
      <c r="AG4181" s="84">
        <v>0.48833460823953673</v>
      </c>
      <c r="AH4181" s="84">
        <v>0.52620865139949091</v>
      </c>
      <c r="AI4181" s="84">
        <v>0.52284263959390853</v>
      </c>
      <c r="AJ4181" s="84">
        <v>0.49503404182630129</v>
      </c>
      <c r="AK4181" s="84">
        <v>0.54544326571127255</v>
      </c>
    </row>
    <row r="4182" spans="1:37">
      <c r="A4182" s="84">
        <v>15</v>
      </c>
      <c r="B4182" s="84">
        <v>0.50956210902591603</v>
      </c>
      <c r="C4182" s="84">
        <v>0.48822070675759449</v>
      </c>
      <c r="D4182" s="84">
        <v>0.51383861446789547</v>
      </c>
      <c r="E4182" s="84">
        <v>0.50267284390591593</v>
      </c>
      <c r="F4182" s="84">
        <v>0.48862693485164937</v>
      </c>
      <c r="G4182" s="84">
        <v>0.52422376023874528</v>
      </c>
      <c r="H4182" s="84">
        <v>0.59993017978704832</v>
      </c>
      <c r="I4182" s="84">
        <v>0.51630832975417496</v>
      </c>
      <c r="J4182" s="84">
        <v>0.54272203148280107</v>
      </c>
      <c r="K4182" s="84">
        <v>0.76354679802955661</v>
      </c>
      <c r="L4182" s="84">
        <v>0.52975708004814193</v>
      </c>
      <c r="M4182" s="84">
        <v>0.62584136201662943</v>
      </c>
      <c r="N4182" s="84">
        <v>0.7644227153065063</v>
      </c>
      <c r="O4182" s="84">
        <v>0.70575764072512459</v>
      </c>
      <c r="P4182" s="84">
        <v>0.56820133075767332</v>
      </c>
      <c r="Q4182" s="84">
        <v>0.77507112375533416</v>
      </c>
      <c r="R4182" s="84">
        <v>0.64973800083680333</v>
      </c>
      <c r="S4182" s="84">
        <v>0.57764521193092633</v>
      </c>
      <c r="T4182" s="84">
        <v>0.94264936782084097</v>
      </c>
      <c r="U4182" s="84">
        <v>0.75295605707464053</v>
      </c>
      <c r="V4182" s="84">
        <v>0.76213389913992358</v>
      </c>
      <c r="W4182" s="84">
        <v>0.89922379492531479</v>
      </c>
      <c r="X4182" s="84">
        <v>0.8106485792666045</v>
      </c>
      <c r="Y4182" s="84">
        <v>0.7463666496685365</v>
      </c>
      <c r="Z4182" s="84">
        <v>0.9708825721281803</v>
      </c>
      <c r="AA4182" s="84">
        <v>0.86203887247385036</v>
      </c>
      <c r="AB4182" s="84">
        <v>0.81947797223898611</v>
      </c>
      <c r="AC4182" s="84">
        <v>0.91082286177543559</v>
      </c>
      <c r="AD4182" s="84">
        <v>0.76382388445329208</v>
      </c>
      <c r="AE4182" s="84">
        <v>0.7122835943940643</v>
      </c>
      <c r="AF4182" s="84">
        <v>0.47862190812720851</v>
      </c>
      <c r="AG4182" s="84">
        <v>0.4963391979018687</v>
      </c>
      <c r="AH4182" s="84">
        <v>0.53107152954481185</v>
      </c>
      <c r="AI4182" s="84">
        <v>0.51269035532994922</v>
      </c>
      <c r="AJ4182" s="84">
        <v>0.49825520388491662</v>
      </c>
      <c r="AK4182" s="84">
        <v>0.54873131087536442</v>
      </c>
    </row>
    <row r="4183" spans="1:37">
      <c r="A4183" s="84">
        <v>16</v>
      </c>
      <c r="B4183" s="84">
        <v>0.51796246648793576</v>
      </c>
      <c r="C4183" s="84">
        <v>0.50400392643108083</v>
      </c>
      <c r="D4183" s="84">
        <v>0.51328172857381527</v>
      </c>
      <c r="E4183" s="84">
        <v>0.50534568781183176</v>
      </c>
      <c r="F4183" s="84">
        <v>0.50044347801207389</v>
      </c>
      <c r="G4183" s="84">
        <v>0.52371579147882419</v>
      </c>
      <c r="H4183" s="84">
        <v>0.69296561354512143</v>
      </c>
      <c r="I4183" s="84">
        <v>0.57946994770218019</v>
      </c>
      <c r="J4183" s="84">
        <v>0.5865777029215522</v>
      </c>
      <c r="K4183" s="84">
        <v>0.8770712046574114</v>
      </c>
      <c r="L4183" s="84">
        <v>0.58973792154839999</v>
      </c>
      <c r="M4183" s="84">
        <v>0.71816022172363736</v>
      </c>
      <c r="N4183" s="84">
        <v>0.87679578789018453</v>
      </c>
      <c r="O4183" s="84">
        <v>0.82538888491864992</v>
      </c>
      <c r="P4183" s="84">
        <v>0.67294483794805759</v>
      </c>
      <c r="Q4183" s="84">
        <v>0.85997510668563293</v>
      </c>
      <c r="R4183" s="84">
        <v>0.7779880855133392</v>
      </c>
      <c r="S4183" s="84">
        <v>0.72332810047095775</v>
      </c>
      <c r="T4183" s="84">
        <v>0.97603503842657602</v>
      </c>
      <c r="U4183" s="84">
        <v>0.87838951736683524</v>
      </c>
      <c r="V4183" s="84">
        <v>0.87151896336149748</v>
      </c>
      <c r="W4183" s="84">
        <v>0.96986497945339512</v>
      </c>
      <c r="X4183" s="84">
        <v>0.91564946014647752</v>
      </c>
      <c r="Y4183" s="84">
        <v>0.89039393166751668</v>
      </c>
      <c r="Z4183" s="84">
        <v>1</v>
      </c>
      <c r="AA4183" s="84">
        <v>0.95186445749336102</v>
      </c>
      <c r="AB4183" s="84">
        <v>0.91713186481593256</v>
      </c>
      <c r="AC4183" s="84">
        <v>0.99586542359140628</v>
      </c>
      <c r="AD4183" s="84">
        <v>0.85452889726593095</v>
      </c>
      <c r="AE4183" s="84">
        <v>0.86627016841361448</v>
      </c>
      <c r="AF4183" s="84">
        <v>0.49328621908127213</v>
      </c>
      <c r="AG4183" s="84">
        <v>0.5250792263140639</v>
      </c>
      <c r="AH4183" s="84">
        <v>0.53785694091037584</v>
      </c>
      <c r="AI4183" s="84">
        <v>0.5254682303518291</v>
      </c>
      <c r="AJ4183" s="84">
        <v>0.52197466995290265</v>
      </c>
      <c r="AK4183" s="84">
        <v>0.56175941435572929</v>
      </c>
    </row>
    <row r="4184" spans="1:37">
      <c r="A4184" s="84">
        <v>17</v>
      </c>
      <c r="B4184" s="84">
        <v>0.57462019660411079</v>
      </c>
      <c r="C4184" s="84">
        <v>0.56238375697458154</v>
      </c>
      <c r="D4184" s="84">
        <v>0.57275714206159156</v>
      </c>
      <c r="E4184" s="84">
        <v>0.55506058446186746</v>
      </c>
      <c r="F4184" s="84">
        <v>0.55586392377900462</v>
      </c>
      <c r="G4184" s="84">
        <v>0.5806717886849958</v>
      </c>
      <c r="H4184" s="84">
        <v>0.7854773957060569</v>
      </c>
      <c r="I4184" s="84">
        <v>0.66761830171041658</v>
      </c>
      <c r="J4184" s="84">
        <v>0.66139794001425145</v>
      </c>
      <c r="K4184" s="84">
        <v>0.970667263770712</v>
      </c>
      <c r="L4184" s="84">
        <v>0.67514061847567131</v>
      </c>
      <c r="M4184" s="84">
        <v>0.81179886498614229</v>
      </c>
      <c r="N4184" s="84">
        <v>0.96306882286573914</v>
      </c>
      <c r="O4184" s="84">
        <v>0.928464232116058</v>
      </c>
      <c r="P4184" s="84">
        <v>0.80086928525434642</v>
      </c>
      <c r="Q4184" s="84">
        <v>0.96452702702702686</v>
      </c>
      <c r="R4184" s="84">
        <v>0.90747345141559244</v>
      </c>
      <c r="S4184" s="84">
        <v>0.92025117739403473</v>
      </c>
      <c r="T4184" s="84">
        <v>1</v>
      </c>
      <c r="U4184" s="84">
        <v>0.97173270422375091</v>
      </c>
      <c r="V4184" s="84">
        <v>0.98484446633577094</v>
      </c>
      <c r="W4184" s="84">
        <v>1</v>
      </c>
      <c r="X4184" s="84">
        <v>0.99664007248382946</v>
      </c>
      <c r="Y4184" s="84">
        <v>1</v>
      </c>
      <c r="Z4184" s="84">
        <v>0.99882891514957961</v>
      </c>
      <c r="AA4184" s="84">
        <v>1</v>
      </c>
      <c r="AB4184" s="84">
        <v>1</v>
      </c>
      <c r="AC4184" s="84">
        <v>1</v>
      </c>
      <c r="AD4184" s="84">
        <v>0.90387344077595855</v>
      </c>
      <c r="AE4184" s="84">
        <v>0.95995760216700032</v>
      </c>
      <c r="AF4184" s="84">
        <v>0.55141342756183731</v>
      </c>
      <c r="AG4184" s="84">
        <v>0.57881652278439499</v>
      </c>
      <c r="AH4184" s="84">
        <v>0.59264913768730554</v>
      </c>
      <c r="AI4184" s="84">
        <v>0.58253106949063549</v>
      </c>
      <c r="AJ4184" s="84">
        <v>0.57932111569340383</v>
      </c>
      <c r="AK4184" s="84">
        <v>0.61170047769712754</v>
      </c>
    </row>
    <row r="4185" spans="1:37">
      <c r="A4185" s="84">
        <v>18</v>
      </c>
      <c r="B4185" s="84">
        <v>0.66559428060768533</v>
      </c>
      <c r="C4185" s="84">
        <v>0.65734139284976245</v>
      </c>
      <c r="D4185" s="84">
        <v>0.67188283120788539</v>
      </c>
      <c r="E4185" s="84">
        <v>0.64397719173200274</v>
      </c>
      <c r="F4185" s="84">
        <v>0.6465909416039598</v>
      </c>
      <c r="G4185" s="84">
        <v>0.67210616547082347</v>
      </c>
      <c r="H4185" s="84">
        <v>0.82143480537615654</v>
      </c>
      <c r="I4185" s="84">
        <v>0.75233066370228141</v>
      </c>
      <c r="J4185" s="84">
        <v>0.75183001878603362</v>
      </c>
      <c r="K4185" s="84">
        <v>1</v>
      </c>
      <c r="L4185" s="84">
        <v>0.77223491268145317</v>
      </c>
      <c r="M4185" s="84">
        <v>0.87442259469447003</v>
      </c>
      <c r="N4185" s="84">
        <v>1</v>
      </c>
      <c r="O4185" s="84">
        <v>0.99606946330308022</v>
      </c>
      <c r="P4185" s="84">
        <v>0.85093367675466847</v>
      </c>
      <c r="Q4185" s="84">
        <v>1</v>
      </c>
      <c r="R4185" s="84">
        <v>1</v>
      </c>
      <c r="S4185" s="84">
        <v>1</v>
      </c>
      <c r="T4185" s="84">
        <v>0.9899181885794559</v>
      </c>
      <c r="U4185" s="84">
        <v>1</v>
      </c>
      <c r="V4185" s="84">
        <v>1</v>
      </c>
      <c r="W4185" s="84">
        <v>0.95838497162611713</v>
      </c>
      <c r="X4185" s="84">
        <v>1</v>
      </c>
      <c r="Y4185" s="84">
        <v>0.99101223865374799</v>
      </c>
      <c r="Z4185" s="84">
        <v>0.95746832747790889</v>
      </c>
      <c r="AA4185" s="84">
        <v>0.96829611898617407</v>
      </c>
      <c r="AB4185" s="84">
        <v>0.97567139408569681</v>
      </c>
      <c r="AC4185" s="84">
        <v>0.96246453182002412</v>
      </c>
      <c r="AD4185" s="84">
        <v>0.93957940659480277</v>
      </c>
      <c r="AE4185" s="84">
        <v>0.97414909904604874</v>
      </c>
      <c r="AF4185" s="84">
        <v>0.64381625441696122</v>
      </c>
      <c r="AG4185" s="84">
        <v>0.66148508359742109</v>
      </c>
      <c r="AH4185" s="84">
        <v>0.68600508905852409</v>
      </c>
      <c r="AI4185" s="84">
        <v>0.67285139156310159</v>
      </c>
      <c r="AJ4185" s="84">
        <v>0.66785426681959026</v>
      </c>
      <c r="AK4185" s="84">
        <v>0.70233885476766567</v>
      </c>
    </row>
    <row r="4186" spans="1:37">
      <c r="A4186" s="84">
        <v>19</v>
      </c>
      <c r="B4186" s="84">
        <v>0.77033065236818576</v>
      </c>
      <c r="C4186" s="84">
        <v>0.76611903285802863</v>
      </c>
      <c r="D4186" s="84">
        <v>0.77886061146071173</v>
      </c>
      <c r="E4186" s="84">
        <v>0.75089094796863853</v>
      </c>
      <c r="F4186" s="84">
        <v>0.75394123201052865</v>
      </c>
      <c r="G4186" s="84">
        <v>0.77331894088513564</v>
      </c>
      <c r="H4186" s="84">
        <v>0.88113108744981683</v>
      </c>
      <c r="I4186" s="84">
        <v>0.83416285591571704</v>
      </c>
      <c r="J4186" s="84">
        <v>0.82956533005117583</v>
      </c>
      <c r="K4186" s="84">
        <v>0.94861173309449154</v>
      </c>
      <c r="L4186" s="84">
        <v>0.83926509959963669</v>
      </c>
      <c r="M4186" s="84">
        <v>0.88880823544938625</v>
      </c>
      <c r="N4186" s="84">
        <v>0.9429108687476494</v>
      </c>
      <c r="O4186" s="84">
        <v>0.99616474904118757</v>
      </c>
      <c r="P4186" s="84">
        <v>0.88420261858768001</v>
      </c>
      <c r="Q4186" s="84">
        <v>0.93705547652916055</v>
      </c>
      <c r="R4186" s="84">
        <v>0.96258293319519428</v>
      </c>
      <c r="S4186" s="84">
        <v>0.92540031397174261</v>
      </c>
      <c r="T4186" s="84">
        <v>0.91380877613420353</v>
      </c>
      <c r="U4186" s="84">
        <v>0.91855210050594083</v>
      </c>
      <c r="V4186" s="84">
        <v>0.90876368734134061</v>
      </c>
      <c r="W4186" s="84">
        <v>0.88063400952318827</v>
      </c>
      <c r="X4186" s="84">
        <v>0.94130823245161455</v>
      </c>
      <c r="Y4186" s="84">
        <v>0.90215451300356975</v>
      </c>
      <c r="Z4186" s="84">
        <v>0.88741616097093567</v>
      </c>
      <c r="AA4186" s="84">
        <v>0.91199461420503403</v>
      </c>
      <c r="AB4186" s="84">
        <v>0.91222842486421241</v>
      </c>
      <c r="AC4186" s="84">
        <v>0.91495743818402908</v>
      </c>
      <c r="AD4186" s="84">
        <v>0.96033376395095194</v>
      </c>
      <c r="AE4186" s="84">
        <v>0.96937934283358851</v>
      </c>
      <c r="AF4186" s="84">
        <v>0.75123674911660776</v>
      </c>
      <c r="AG4186" s="84">
        <v>0.76521691618402354</v>
      </c>
      <c r="AH4186" s="84">
        <v>0.78473282442748082</v>
      </c>
      <c r="AI4186" s="84">
        <v>0.7766497461928934</v>
      </c>
      <c r="AJ4186" s="84">
        <v>0.77185875692427819</v>
      </c>
      <c r="AK4186" s="84">
        <v>0.79620323841429363</v>
      </c>
    </row>
    <row r="4187" spans="1:37">
      <c r="A4187" s="84">
        <v>20</v>
      </c>
      <c r="B4187" s="84">
        <v>0.85987488829311876</v>
      </c>
      <c r="C4187" s="84">
        <v>0.85960425707790877</v>
      </c>
      <c r="D4187" s="84">
        <v>0.86072283789051607</v>
      </c>
      <c r="E4187" s="84">
        <v>0.84729151817533854</v>
      </c>
      <c r="F4187" s="84">
        <v>0.84704300306142855</v>
      </c>
      <c r="G4187" s="84">
        <v>0.8511016572480794</v>
      </c>
      <c r="H4187" s="84">
        <v>0.95252225519287836</v>
      </c>
      <c r="I4187" s="84">
        <v>0.93249286273717169</v>
      </c>
      <c r="J4187" s="84">
        <v>0.92718792511498349</v>
      </c>
      <c r="K4187" s="84">
        <v>0.94961934617107024</v>
      </c>
      <c r="L4187" s="84">
        <v>0.92385724461474261</v>
      </c>
      <c r="M4187" s="84">
        <v>0.94635079846905101</v>
      </c>
      <c r="N4187" s="84">
        <v>0.83046257991726236</v>
      </c>
      <c r="O4187" s="84">
        <v>0.98072845946782916</v>
      </c>
      <c r="P4187" s="84">
        <v>0.93201330757673329</v>
      </c>
      <c r="Q4187" s="84">
        <v>0.85188477951635844</v>
      </c>
      <c r="R4187" s="84">
        <v>0.9360841585144748</v>
      </c>
      <c r="S4187" s="84">
        <v>0.90116169544740987</v>
      </c>
      <c r="T4187" s="84">
        <v>0.84819436410214</v>
      </c>
      <c r="U4187" s="84">
        <v>0.85644647831277354</v>
      </c>
      <c r="V4187" s="84">
        <v>0.84855832986019031</v>
      </c>
      <c r="W4187" s="84">
        <v>0.81853760354836602</v>
      </c>
      <c r="X4187" s="84">
        <v>0.86983112274431829</v>
      </c>
      <c r="Y4187" s="84">
        <v>0.85928735339112716</v>
      </c>
      <c r="Z4187" s="84">
        <v>0.79942510380070264</v>
      </c>
      <c r="AA4187" s="84">
        <v>0.85427185797459226</v>
      </c>
      <c r="AB4187" s="84">
        <v>0.87085093542546765</v>
      </c>
      <c r="AC4187" s="84">
        <v>0.86704499391974044</v>
      </c>
      <c r="AD4187" s="84">
        <v>1</v>
      </c>
      <c r="AE4187" s="84">
        <v>1</v>
      </c>
      <c r="AF4187" s="84">
        <v>0.84840989399293298</v>
      </c>
      <c r="AG4187" s="84">
        <v>0.85638181619495157</v>
      </c>
      <c r="AH4187" s="84">
        <v>0.85925925925925917</v>
      </c>
      <c r="AI4187" s="84">
        <v>0.86767022580080511</v>
      </c>
      <c r="AJ4187" s="84">
        <v>0.86295419605163592</v>
      </c>
      <c r="AK4187" s="84">
        <v>0.87021527390036613</v>
      </c>
    </row>
    <row r="4188" spans="1:37">
      <c r="A4188" s="84">
        <v>21</v>
      </c>
      <c r="B4188" s="84">
        <v>0.97104557640750666</v>
      </c>
      <c r="C4188" s="84">
        <v>0.97478817937590434</v>
      </c>
      <c r="D4188" s="84">
        <v>0.97031798184551976</v>
      </c>
      <c r="E4188" s="84">
        <v>0.95812544547398426</v>
      </c>
      <c r="F4188" s="84">
        <v>0.95859918171153868</v>
      </c>
      <c r="G4188" s="84">
        <v>0.9574576163565941</v>
      </c>
      <c r="H4188" s="84">
        <v>1</v>
      </c>
      <c r="I4188" s="84">
        <v>1</v>
      </c>
      <c r="J4188" s="84">
        <v>1</v>
      </c>
      <c r="K4188" s="84">
        <v>0.91446484549932816</v>
      </c>
      <c r="L4188" s="84">
        <v>1</v>
      </c>
      <c r="M4188" s="84">
        <v>1</v>
      </c>
      <c r="N4188" s="84">
        <v>0.75547198194810106</v>
      </c>
      <c r="O4188" s="84">
        <v>1</v>
      </c>
      <c r="P4188" s="84">
        <v>1</v>
      </c>
      <c r="Q4188" s="84">
        <v>0.78200568990042663</v>
      </c>
      <c r="R4188" s="84">
        <v>0.93721982028650552</v>
      </c>
      <c r="S4188" s="84">
        <v>0.92276295133438002</v>
      </c>
      <c r="T4188" s="84">
        <v>0.83348483596396972</v>
      </c>
      <c r="U4188" s="84">
        <v>0.82418566312318819</v>
      </c>
      <c r="V4188" s="84">
        <v>0.82260447846019769</v>
      </c>
      <c r="W4188" s="84">
        <v>0.7453525536494684</v>
      </c>
      <c r="X4188" s="84">
        <v>0.80871064354566713</v>
      </c>
      <c r="Y4188" s="84">
        <v>0.81189444161142277</v>
      </c>
      <c r="Z4188" s="84">
        <v>0.75833067177685509</v>
      </c>
      <c r="AA4188" s="84">
        <v>0.81392826420316422</v>
      </c>
      <c r="AB4188" s="84">
        <v>0.83316988533494252</v>
      </c>
      <c r="AC4188" s="84">
        <v>0.81289014997973252</v>
      </c>
      <c r="AD4188" s="84">
        <v>0.9980304538427327</v>
      </c>
      <c r="AE4188" s="84">
        <v>0.99399364032505022</v>
      </c>
      <c r="AF4188" s="84">
        <v>0.963957597173145</v>
      </c>
      <c r="AG4188" s="84">
        <v>0.97125997158780475</v>
      </c>
      <c r="AH4188" s="84">
        <v>0.96873056262369217</v>
      </c>
      <c r="AI4188" s="84">
        <v>0.97689480133029916</v>
      </c>
      <c r="AJ4188" s="84">
        <v>0.97964811244783878</v>
      </c>
      <c r="AK4188" s="84">
        <v>0.97760406973137282</v>
      </c>
    </row>
    <row r="4189" spans="1:37">
      <c r="A4189" s="84">
        <v>22</v>
      </c>
      <c r="B4189" s="84">
        <v>1</v>
      </c>
      <c r="C4189" s="84">
        <v>1</v>
      </c>
      <c r="D4189" s="84">
        <v>1</v>
      </c>
      <c r="E4189" s="84">
        <v>1</v>
      </c>
      <c r="F4189" s="84">
        <v>1</v>
      </c>
      <c r="G4189" s="84">
        <v>1</v>
      </c>
      <c r="H4189" s="84">
        <v>0.94327107697678469</v>
      </c>
      <c r="I4189" s="84">
        <v>0.92162906445011472</v>
      </c>
      <c r="J4189" s="84">
        <v>0.95439528405778329</v>
      </c>
      <c r="K4189" s="84">
        <v>0.74630541871921174</v>
      </c>
      <c r="L4189" s="84">
        <v>0.90725321150492488</v>
      </c>
      <c r="M4189" s="84">
        <v>0.89870661211561298</v>
      </c>
      <c r="N4189" s="84">
        <v>0.59270402406919898</v>
      </c>
      <c r="O4189" s="84">
        <v>0.8567855356249553</v>
      </c>
      <c r="P4189" s="84">
        <v>0.92283751878085429</v>
      </c>
      <c r="Q4189" s="84">
        <v>0.64100284495021331</v>
      </c>
      <c r="R4189" s="84">
        <v>0.80052200593731926</v>
      </c>
      <c r="S4189" s="84">
        <v>0.81751962323390903</v>
      </c>
      <c r="T4189" s="84">
        <v>0.71646971324683895</v>
      </c>
      <c r="U4189" s="84">
        <v>0.67084020237621522</v>
      </c>
      <c r="V4189" s="84">
        <v>0.69874587958928491</v>
      </c>
      <c r="W4189" s="84">
        <v>0.62135542365142515</v>
      </c>
      <c r="X4189" s="84">
        <v>0.66403241637933197</v>
      </c>
      <c r="Y4189" s="84">
        <v>0.67433707292197853</v>
      </c>
      <c r="Z4189" s="84">
        <v>0.63350367294793997</v>
      </c>
      <c r="AA4189" s="84">
        <v>0.67778733590155971</v>
      </c>
      <c r="AB4189" s="84">
        <v>0.71035757392878685</v>
      </c>
      <c r="AC4189" s="84">
        <v>0.65285772192946889</v>
      </c>
      <c r="AD4189" s="84">
        <v>0.84203392702090274</v>
      </c>
      <c r="AE4189" s="84">
        <v>0.86697679896360869</v>
      </c>
      <c r="AF4189" s="84">
        <v>1</v>
      </c>
      <c r="AG4189" s="84">
        <v>1</v>
      </c>
      <c r="AH4189" s="84">
        <v>1</v>
      </c>
      <c r="AI4189" s="84">
        <v>1</v>
      </c>
      <c r="AJ4189" s="84">
        <v>1</v>
      </c>
      <c r="AK4189" s="84">
        <v>1</v>
      </c>
    </row>
    <row r="4190" spans="1:37">
      <c r="A4190" s="84">
        <v>23</v>
      </c>
      <c r="B4190" s="84">
        <v>0.89294012511170673</v>
      </c>
      <c r="C4190" s="84">
        <v>0.86967865261417643</v>
      </c>
      <c r="D4190" s="84">
        <v>0.91373837500696109</v>
      </c>
      <c r="E4190" s="84">
        <v>0.88738417676407688</v>
      </c>
      <c r="F4190" s="84">
        <v>0.8803467711939571</v>
      </c>
      <c r="G4190" s="84">
        <v>0.91802654136770601</v>
      </c>
      <c r="H4190" s="84">
        <v>0.83086053412462912</v>
      </c>
      <c r="I4190" s="84">
        <v>0.7749172582804883</v>
      </c>
      <c r="J4190" s="84">
        <v>0.81162142903413892</v>
      </c>
      <c r="K4190" s="84">
        <v>0.5145544111061352</v>
      </c>
      <c r="L4190" s="84">
        <v>0.74207255667722849</v>
      </c>
      <c r="M4190" s="84">
        <v>0.71525669790154411</v>
      </c>
      <c r="N4190" s="84">
        <v>0.37247085370440031</v>
      </c>
      <c r="O4190" s="84">
        <v>0.65535148526644271</v>
      </c>
      <c r="P4190" s="84">
        <v>0.77017600343421344</v>
      </c>
      <c r="Q4190" s="84">
        <v>0.45705903271692738</v>
      </c>
      <c r="R4190" s="84">
        <v>0.61499073539080706</v>
      </c>
      <c r="S4190" s="84">
        <v>0.66216640502354807</v>
      </c>
      <c r="T4190" s="84">
        <v>0.54450045450789175</v>
      </c>
      <c r="U4190" s="84">
        <v>0.48993803649593543</v>
      </c>
      <c r="V4190" s="84">
        <v>0.55056264918728448</v>
      </c>
      <c r="W4190" s="84">
        <v>0.46180940577914031</v>
      </c>
      <c r="X4190" s="84">
        <v>0.47757531522915458</v>
      </c>
      <c r="Y4190" s="84">
        <v>0.50341024987251404</v>
      </c>
      <c r="Z4190" s="84">
        <v>0.50484403279037582</v>
      </c>
      <c r="AA4190" s="84">
        <v>0.50873321614242439</v>
      </c>
      <c r="AB4190" s="84">
        <v>0.52436632468316235</v>
      </c>
      <c r="AC4190" s="84">
        <v>0.49371706526145098</v>
      </c>
      <c r="AD4190" s="84">
        <v>0.66460534954149819</v>
      </c>
      <c r="AE4190" s="84">
        <v>0.67500883288187497</v>
      </c>
      <c r="AF4190" s="84">
        <v>0.88162544169611301</v>
      </c>
      <c r="AG4190" s="84">
        <v>0.86957709539940986</v>
      </c>
      <c r="AH4190" s="84">
        <v>0.90901894260672889</v>
      </c>
      <c r="AI4190" s="84">
        <v>0.89340101522842641</v>
      </c>
      <c r="AJ4190" s="84">
        <v>0.86619976085311956</v>
      </c>
      <c r="AK4190" s="84">
        <v>0.90781065822941875</v>
      </c>
    </row>
    <row r="4191" spans="1:37">
      <c r="A4191" s="84">
        <v>24</v>
      </c>
      <c r="B4191" s="84">
        <v>0.74959785522788203</v>
      </c>
      <c r="C4191" s="84">
        <v>0.72396156230626152</v>
      </c>
      <c r="D4191" s="84">
        <v>0.74750793562399065</v>
      </c>
      <c r="E4191" s="84">
        <v>0.7432287954383463</v>
      </c>
      <c r="F4191" s="84">
        <v>0.73494320620296971</v>
      </c>
      <c r="G4191" s="84">
        <v>0.75300019048828504</v>
      </c>
      <c r="H4191" s="84">
        <v>0.67411415604817604</v>
      </c>
      <c r="I4191" s="84">
        <v>0.59862055026401562</v>
      </c>
      <c r="J4191" s="84">
        <v>0.6393081557297402</v>
      </c>
      <c r="K4191" s="84">
        <v>0.37382445141065829</v>
      </c>
      <c r="L4191" s="84">
        <v>0.56166335077248053</v>
      </c>
      <c r="M4191" s="84">
        <v>0.55430909330869726</v>
      </c>
      <c r="N4191" s="84">
        <v>0.23068822865739</v>
      </c>
      <c r="O4191" s="84">
        <v>0.47580933323804753</v>
      </c>
      <c r="P4191" s="84">
        <v>0.58263575874651219</v>
      </c>
      <c r="Q4191" s="84">
        <v>0.30014224751066843</v>
      </c>
      <c r="R4191" s="84">
        <v>0.43497838257854982</v>
      </c>
      <c r="S4191" s="84">
        <v>0.49883830455259037</v>
      </c>
      <c r="T4191" s="84">
        <v>0.38195190480125601</v>
      </c>
      <c r="U4191" s="84">
        <v>0.34206412369961919</v>
      </c>
      <c r="V4191" s="84">
        <v>0.38692077444777029</v>
      </c>
      <c r="W4191" s="84">
        <v>0.32757158698062749</v>
      </c>
      <c r="X4191" s="84">
        <v>0.33097173634006988</v>
      </c>
      <c r="Y4191" s="84">
        <v>0.35696073431922493</v>
      </c>
      <c r="Z4191" s="84">
        <v>0.37458745874587451</v>
      </c>
      <c r="AA4191" s="84">
        <v>0.35132338457318818</v>
      </c>
      <c r="AB4191" s="84">
        <v>0.36971937235968622</v>
      </c>
      <c r="AC4191" s="84">
        <v>0.31617349006890949</v>
      </c>
      <c r="AD4191" s="84">
        <v>0.47023443952646188</v>
      </c>
      <c r="AE4191" s="84">
        <v>0.51796019314568364</v>
      </c>
      <c r="AF4191" s="84">
        <v>0.74717314487632502</v>
      </c>
      <c r="AG4191" s="84">
        <v>0.71836411321167071</v>
      </c>
      <c r="AH4191" s="84">
        <v>0.73519932145886335</v>
      </c>
      <c r="AI4191" s="84">
        <v>0.74969368107824241</v>
      </c>
      <c r="AJ4191" s="84">
        <v>0.72273603553039345</v>
      </c>
      <c r="AK4191" s="84">
        <v>0.73478503629257408</v>
      </c>
    </row>
    <row r="4201" spans="1:50">
      <c r="A4201" s="84" t="s">
        <v>164</v>
      </c>
      <c r="B4201" s="83"/>
      <c r="C4201" s="83"/>
      <c r="D4201" s="83">
        <v>2015</v>
      </c>
      <c r="E4201" s="83"/>
      <c r="F4201" s="84" t="s">
        <v>1</v>
      </c>
      <c r="G4201" s="158">
        <v>10715.51700000006</v>
      </c>
      <c r="H4201" s="83" t="s">
        <v>2</v>
      </c>
      <c r="I4201" s="83"/>
      <c r="J4201" s="83"/>
      <c r="K4201" s="83" t="s">
        <v>3</v>
      </c>
      <c r="L4201" s="83" t="s">
        <v>4</v>
      </c>
      <c r="M4201" s="83"/>
      <c r="N4201" s="83"/>
      <c r="O4201" s="83"/>
      <c r="P4201" s="83"/>
      <c r="Q4201" s="83"/>
      <c r="R4201" s="83"/>
      <c r="S4201" s="83"/>
      <c r="T4201" s="104"/>
      <c r="U4201" s="83"/>
      <c r="V4201" s="83"/>
      <c r="W4201" s="83"/>
      <c r="X4201" s="83"/>
      <c r="Y4201" s="83"/>
      <c r="Z4201" s="83"/>
      <c r="AA4201" s="83"/>
      <c r="AB4201" s="83"/>
      <c r="AC4201" s="83"/>
      <c r="AD4201" s="83"/>
      <c r="AE4201" s="83"/>
      <c r="AF4201" s="83"/>
      <c r="AG4201" s="83"/>
      <c r="AH4201" s="83"/>
      <c r="AI4201" s="83"/>
      <c r="AJ4201" s="83"/>
      <c r="AK4201" s="83"/>
    </row>
    <row r="4202" spans="1:50">
      <c r="A4202" s="83">
        <v>106</v>
      </c>
      <c r="B4202" s="84" t="s">
        <v>155</v>
      </c>
      <c r="C4202" s="83"/>
      <c r="D4202" s="83"/>
      <c r="E4202" s="83"/>
      <c r="F4202" s="83" t="s">
        <v>9</v>
      </c>
      <c r="G4202" s="83">
        <v>0</v>
      </c>
      <c r="H4202" s="83" t="s">
        <v>2</v>
      </c>
      <c r="I4202" s="83"/>
      <c r="J4202" s="83"/>
      <c r="K4202" s="83" t="s">
        <v>10</v>
      </c>
      <c r="L4202" s="83" t="s">
        <v>4</v>
      </c>
      <c r="M4202" s="83"/>
      <c r="N4202" s="83" t="s">
        <v>11</v>
      </c>
      <c r="O4202" s="83"/>
      <c r="P4202" s="83"/>
      <c r="Q4202" s="83"/>
      <c r="R4202" s="83"/>
      <c r="S4202" s="83"/>
      <c r="T4202" s="83"/>
      <c r="U4202" s="83"/>
      <c r="V4202" s="83"/>
      <c r="W4202" s="83"/>
      <c r="X4202" s="83"/>
      <c r="Y4202" s="83"/>
      <c r="Z4202" s="83"/>
      <c r="AA4202" s="83"/>
      <c r="AB4202" s="83"/>
      <c r="AC4202" s="83"/>
      <c r="AD4202" s="83"/>
      <c r="AE4202" s="83"/>
      <c r="AF4202" s="83"/>
      <c r="AG4202" s="83"/>
      <c r="AH4202" s="83"/>
      <c r="AI4202" s="83"/>
      <c r="AJ4202" s="83"/>
      <c r="AK4202" s="83"/>
    </row>
    <row r="4203" spans="1:50">
      <c r="A4203" s="84"/>
      <c r="B4203" s="84">
        <v>1</v>
      </c>
      <c r="C4203" s="84" t="s">
        <v>22</v>
      </c>
      <c r="D4203" s="84" t="s">
        <v>23</v>
      </c>
      <c r="E4203" s="84">
        <v>2</v>
      </c>
      <c r="F4203" s="84" t="s">
        <v>24</v>
      </c>
      <c r="G4203" s="84" t="s">
        <v>25</v>
      </c>
      <c r="H4203" s="84">
        <v>3</v>
      </c>
      <c r="I4203" s="84" t="s">
        <v>26</v>
      </c>
      <c r="J4203" s="84" t="s">
        <v>27</v>
      </c>
      <c r="K4203" s="84">
        <v>4</v>
      </c>
      <c r="L4203" s="84" t="s">
        <v>28</v>
      </c>
      <c r="M4203" s="84" t="s">
        <v>29</v>
      </c>
      <c r="N4203" s="84">
        <v>5</v>
      </c>
      <c r="O4203" s="84" t="s">
        <v>30</v>
      </c>
      <c r="P4203" s="84" t="s">
        <v>30</v>
      </c>
      <c r="Q4203" s="84">
        <v>6</v>
      </c>
      <c r="R4203" s="84" t="s">
        <v>31</v>
      </c>
      <c r="S4203" s="84" t="s">
        <v>32</v>
      </c>
      <c r="T4203" s="84">
        <v>7</v>
      </c>
      <c r="U4203" s="84" t="s">
        <v>33</v>
      </c>
      <c r="V4203" s="84" t="s">
        <v>34</v>
      </c>
      <c r="W4203" s="84">
        <v>8</v>
      </c>
      <c r="X4203" s="84" t="s">
        <v>35</v>
      </c>
      <c r="Y4203" s="84" t="s">
        <v>36</v>
      </c>
      <c r="Z4203" s="84">
        <v>9</v>
      </c>
      <c r="AA4203" s="84" t="s">
        <v>37</v>
      </c>
      <c r="AB4203" s="84" t="s">
        <v>38</v>
      </c>
      <c r="AC4203" s="84">
        <v>10</v>
      </c>
      <c r="AD4203" s="84" t="s">
        <v>39</v>
      </c>
      <c r="AE4203" s="84" t="s">
        <v>40</v>
      </c>
      <c r="AF4203" s="84">
        <v>11</v>
      </c>
      <c r="AG4203" s="84" t="s">
        <v>41</v>
      </c>
      <c r="AH4203" s="84" t="s">
        <v>42</v>
      </c>
      <c r="AI4203" s="84">
        <v>12</v>
      </c>
      <c r="AJ4203" s="84" t="s">
        <v>43</v>
      </c>
      <c r="AK4203" s="84" t="s">
        <v>44</v>
      </c>
    </row>
    <row r="4204" spans="1:50">
      <c r="A4204" s="83"/>
      <c r="B4204" s="84">
        <v>31</v>
      </c>
      <c r="C4204" s="83"/>
      <c r="D4204" s="83"/>
      <c r="E4204" s="84">
        <v>28</v>
      </c>
      <c r="F4204" s="83"/>
      <c r="G4204" s="83"/>
      <c r="H4204" s="84">
        <v>31</v>
      </c>
      <c r="I4204" s="83"/>
      <c r="J4204" s="83"/>
      <c r="K4204" s="84">
        <v>30</v>
      </c>
      <c r="L4204" s="83"/>
      <c r="M4204" s="83"/>
      <c r="N4204" s="84">
        <v>31</v>
      </c>
      <c r="O4204" s="83"/>
      <c r="P4204" s="83"/>
      <c r="Q4204" s="84">
        <v>30</v>
      </c>
      <c r="R4204" s="83"/>
      <c r="S4204" s="83"/>
      <c r="T4204" s="84">
        <v>31</v>
      </c>
      <c r="U4204" s="83"/>
      <c r="V4204" s="83"/>
      <c r="W4204" s="84">
        <v>31</v>
      </c>
      <c r="X4204" s="83"/>
      <c r="Y4204" s="83"/>
      <c r="Z4204" s="84">
        <v>30</v>
      </c>
      <c r="AA4204" s="83"/>
      <c r="AB4204" s="83"/>
      <c r="AC4204" s="84">
        <v>31</v>
      </c>
      <c r="AD4204" s="83"/>
      <c r="AE4204" s="83"/>
      <c r="AF4204" s="84">
        <v>30</v>
      </c>
      <c r="AG4204" s="83"/>
      <c r="AH4204" s="83"/>
      <c r="AI4204" s="84">
        <v>31</v>
      </c>
      <c r="AJ4204" s="83"/>
      <c r="AK4204" s="83"/>
    </row>
    <row r="4205" spans="1:50">
      <c r="A4205" s="84" t="s">
        <v>47</v>
      </c>
      <c r="B4205" s="84" t="s">
        <v>48</v>
      </c>
      <c r="C4205" s="84" t="s">
        <v>49</v>
      </c>
      <c r="D4205" s="84" t="s">
        <v>50</v>
      </c>
      <c r="E4205" s="84" t="s">
        <v>48</v>
      </c>
      <c r="F4205" s="84" t="s">
        <v>49</v>
      </c>
      <c r="G4205" s="84" t="s">
        <v>50</v>
      </c>
      <c r="H4205" s="84" t="s">
        <v>48</v>
      </c>
      <c r="I4205" s="84" t="s">
        <v>49</v>
      </c>
      <c r="J4205" s="84" t="s">
        <v>50</v>
      </c>
      <c r="K4205" s="84" t="s">
        <v>48</v>
      </c>
      <c r="L4205" s="84" t="s">
        <v>49</v>
      </c>
      <c r="M4205" s="84" t="s">
        <v>50</v>
      </c>
      <c r="N4205" s="84" t="s">
        <v>48</v>
      </c>
      <c r="O4205" s="84" t="s">
        <v>49</v>
      </c>
      <c r="P4205" s="84" t="s">
        <v>50</v>
      </c>
      <c r="Q4205" s="84" t="s">
        <v>48</v>
      </c>
      <c r="R4205" s="84" t="s">
        <v>49</v>
      </c>
      <c r="S4205" s="84" t="s">
        <v>50</v>
      </c>
      <c r="T4205" s="84" t="s">
        <v>48</v>
      </c>
      <c r="U4205" s="84" t="s">
        <v>49</v>
      </c>
      <c r="V4205" s="84" t="s">
        <v>50</v>
      </c>
      <c r="W4205" s="84" t="s">
        <v>48</v>
      </c>
      <c r="X4205" s="84" t="s">
        <v>49</v>
      </c>
      <c r="Y4205" s="84" t="s">
        <v>50</v>
      </c>
      <c r="Z4205" s="84" t="s">
        <v>48</v>
      </c>
      <c r="AA4205" s="84" t="s">
        <v>49</v>
      </c>
      <c r="AB4205" s="84" t="s">
        <v>50</v>
      </c>
      <c r="AC4205" s="84" t="s">
        <v>48</v>
      </c>
      <c r="AD4205" s="84" t="s">
        <v>49</v>
      </c>
      <c r="AE4205" s="84" t="s">
        <v>50</v>
      </c>
      <c r="AF4205" s="84" t="s">
        <v>48</v>
      </c>
      <c r="AG4205" s="84" t="s">
        <v>49</v>
      </c>
      <c r="AH4205" s="84" t="s">
        <v>50</v>
      </c>
      <c r="AI4205" s="84" t="s">
        <v>48</v>
      </c>
      <c r="AJ4205" s="84" t="s">
        <v>49</v>
      </c>
      <c r="AK4205" s="84" t="s">
        <v>50</v>
      </c>
    </row>
    <row r="4206" spans="1:50">
      <c r="A4206" s="83"/>
      <c r="B4206" s="162">
        <v>7.4551895115012826E-2</v>
      </c>
      <c r="C4206" s="163">
        <v>1.033188133711517</v>
      </c>
      <c r="D4206" s="163">
        <v>0.99547471424198053</v>
      </c>
      <c r="E4206" s="162">
        <v>6.6431342569994847E-2</v>
      </c>
      <c r="F4206" s="163">
        <v>1.0208420830142271</v>
      </c>
      <c r="G4206" s="163">
        <v>0.98444661299280711</v>
      </c>
      <c r="H4206" s="162">
        <v>7.2193089803286314E-2</v>
      </c>
      <c r="I4206" s="163">
        <v>1.054352395316579</v>
      </c>
      <c r="J4206" s="163">
        <v>0.99356443539903749</v>
      </c>
      <c r="K4206" s="162">
        <v>7.0013746864870871E-2</v>
      </c>
      <c r="L4206" s="163">
        <v>1.121700698085073</v>
      </c>
      <c r="M4206" s="163">
        <v>1.027944766009965</v>
      </c>
      <c r="N4206" s="162">
        <v>7.8351849835484821E-2</v>
      </c>
      <c r="O4206" s="163">
        <v>1.5068983279486809</v>
      </c>
      <c r="P4206" s="163">
        <v>0.8790507270207929</v>
      </c>
      <c r="Q4206" s="162">
        <v>7.9878487533906223E-2</v>
      </c>
      <c r="R4206" s="163">
        <v>1.322478700556506</v>
      </c>
      <c r="S4206" s="163">
        <v>0.96697948786700638</v>
      </c>
      <c r="T4206" s="162">
        <v>0.10668996376359451</v>
      </c>
      <c r="U4206" s="163">
        <v>1.396706508605206</v>
      </c>
      <c r="V4206" s="163">
        <v>0.98157364771453137</v>
      </c>
      <c r="W4206" s="162">
        <v>0.1172437693256774</v>
      </c>
      <c r="X4206" s="163">
        <v>1.309391822139093</v>
      </c>
      <c r="Y4206" s="163">
        <v>0.86623227004425329</v>
      </c>
      <c r="Z4206" s="162">
        <v>0.11048494682808151</v>
      </c>
      <c r="AA4206" s="163">
        <v>1.5635225892904101</v>
      </c>
      <c r="AB4206" s="163">
        <v>0.83719216084431547</v>
      </c>
      <c r="AC4206" s="162">
        <v>7.8606173838420654E-2</v>
      </c>
      <c r="AD4206" s="163">
        <v>1.397097015344595</v>
      </c>
      <c r="AE4206" s="163">
        <v>0.89213555327972149</v>
      </c>
      <c r="AF4206" s="162">
        <v>7.1024246190996246E-2</v>
      </c>
      <c r="AG4206" s="163">
        <v>1.0504730660218209</v>
      </c>
      <c r="AH4206" s="163">
        <v>0.99895632721701699</v>
      </c>
      <c r="AI4206" s="162">
        <v>7.4530488330674008E-2</v>
      </c>
      <c r="AJ4206" s="163">
        <v>1.0427688828282731</v>
      </c>
      <c r="AK4206" s="163">
        <v>0.98500816369749111</v>
      </c>
      <c r="AM4206" t="str">
        <f>A4201</f>
        <v>RefgChg-Res-StdForMsr-a-cDXGF-SFm1985-CZ10</v>
      </c>
      <c r="AN4206" s="159">
        <f>1/($B4206*(1/$B4204)*(1/(5/7+2/7*$D4206))*$B4216/SUM($B4208:$B4231))</f>
        <v>10289.946747585978</v>
      </c>
      <c r="AO4206" s="159">
        <f>1/(B4206*(1/B4204)*(1/(5/7+2/7*D4206)))</f>
        <v>415.28010588878112</v>
      </c>
      <c r="AP4206" s="159"/>
      <c r="AR4206" s="164">
        <f>CHOOSE(AV$3,C4206,F4206,I4206,L4206,O4206,R4206,U4206,X4206,AA4206,AD4206,AG4206,AJ4206)</f>
        <v>1.396706508605206</v>
      </c>
      <c r="AS4206" s="160"/>
      <c r="AT4206" s="160"/>
      <c r="AV4206" s="115">
        <f>AN4206/AR4206</f>
        <v>7367.2934751781431</v>
      </c>
      <c r="AW4206" s="161">
        <f>AO4206/AR4206</f>
        <v>297.32810961373167</v>
      </c>
      <c r="AX4206" s="159"/>
    </row>
    <row r="4207" spans="1:50">
      <c r="A4207" s="84" t="s">
        <v>51</v>
      </c>
      <c r="B4207" s="84" t="s">
        <v>52</v>
      </c>
      <c r="C4207" s="84" t="s">
        <v>53</v>
      </c>
      <c r="D4207" s="84" t="s">
        <v>54</v>
      </c>
      <c r="E4207" s="84" t="s">
        <v>52</v>
      </c>
      <c r="F4207" s="84" t="s">
        <v>53</v>
      </c>
      <c r="G4207" s="84" t="s">
        <v>54</v>
      </c>
      <c r="H4207" s="84" t="s">
        <v>52</v>
      </c>
      <c r="I4207" s="84" t="s">
        <v>53</v>
      </c>
      <c r="J4207" s="84" t="s">
        <v>54</v>
      </c>
      <c r="K4207" s="84" t="s">
        <v>52</v>
      </c>
      <c r="L4207" s="84" t="s">
        <v>53</v>
      </c>
      <c r="M4207" s="84" t="s">
        <v>54</v>
      </c>
      <c r="N4207" s="84" t="s">
        <v>52</v>
      </c>
      <c r="O4207" s="84" t="s">
        <v>53</v>
      </c>
      <c r="P4207" s="84" t="s">
        <v>54</v>
      </c>
      <c r="Q4207" s="84" t="s">
        <v>52</v>
      </c>
      <c r="R4207" s="84" t="s">
        <v>53</v>
      </c>
      <c r="S4207" s="84" t="s">
        <v>54</v>
      </c>
      <c r="T4207" s="84" t="s">
        <v>52</v>
      </c>
      <c r="U4207" s="84" t="s">
        <v>53</v>
      </c>
      <c r="V4207" s="84" t="s">
        <v>54</v>
      </c>
      <c r="W4207" s="84" t="s">
        <v>52</v>
      </c>
      <c r="X4207" s="84" t="s">
        <v>53</v>
      </c>
      <c r="Y4207" s="84" t="s">
        <v>54</v>
      </c>
      <c r="Z4207" s="84" t="s">
        <v>52</v>
      </c>
      <c r="AA4207" s="84" t="s">
        <v>53</v>
      </c>
      <c r="AB4207" s="84" t="s">
        <v>54</v>
      </c>
      <c r="AC4207" s="84" t="s">
        <v>52</v>
      </c>
      <c r="AD4207" s="84" t="s">
        <v>53</v>
      </c>
      <c r="AE4207" s="84" t="s">
        <v>54</v>
      </c>
      <c r="AF4207" s="84" t="s">
        <v>52</v>
      </c>
      <c r="AG4207" s="84" t="s">
        <v>53</v>
      </c>
      <c r="AH4207" s="84" t="s">
        <v>54</v>
      </c>
      <c r="AI4207" s="84" t="s">
        <v>52</v>
      </c>
      <c r="AJ4207" s="84" t="s">
        <v>53</v>
      </c>
      <c r="AK4207" s="84" t="s">
        <v>54</v>
      </c>
    </row>
    <row r="4208" spans="1:50">
      <c r="A4208" s="84">
        <v>1</v>
      </c>
      <c r="B4208" s="84">
        <v>0.59727939860390189</v>
      </c>
      <c r="C4208" s="84">
        <v>0.53544023930290008</v>
      </c>
      <c r="D4208" s="84">
        <v>0.59508510878142273</v>
      </c>
      <c r="E4208" s="84">
        <v>0.55430309536589739</v>
      </c>
      <c r="F4208" s="84">
        <v>0.53506321458399331</v>
      </c>
      <c r="G4208" s="84">
        <v>0.60024457746025606</v>
      </c>
      <c r="H4208" s="84">
        <v>0.5943446558776454</v>
      </c>
      <c r="I4208" s="84">
        <v>0.46985951468710091</v>
      </c>
      <c r="J4208" s="84">
        <v>0.5342697359864742</v>
      </c>
      <c r="K4208" s="84">
        <v>0.48866959064327492</v>
      </c>
      <c r="L4208" s="84">
        <v>0.45086261980830672</v>
      </c>
      <c r="M4208" s="84">
        <v>0.51756440281030436</v>
      </c>
      <c r="N4208" s="84">
        <v>0.21070264396957619</v>
      </c>
      <c r="O4208" s="84">
        <v>0.39684068078904911</v>
      </c>
      <c r="P4208" s="84">
        <v>0.49489130434782602</v>
      </c>
      <c r="Q4208" s="84">
        <v>0.2365079365079365</v>
      </c>
      <c r="R4208" s="84">
        <v>0.35641263940520429</v>
      </c>
      <c r="S4208" s="84">
        <v>0.4219492115762144</v>
      </c>
      <c r="T4208" s="84">
        <v>0.194259065691083</v>
      </c>
      <c r="U4208" s="84">
        <v>0.24731884057971021</v>
      </c>
      <c r="V4208" s="84">
        <v>0.28968208424193742</v>
      </c>
      <c r="W4208" s="84">
        <v>0.16790810998955791</v>
      </c>
      <c r="X4208" s="84">
        <v>0.210631546359837</v>
      </c>
      <c r="Y4208" s="84">
        <v>0.2749026154702281</v>
      </c>
      <c r="Z4208" s="84">
        <v>0.1477024070021882</v>
      </c>
      <c r="AA4208" s="84">
        <v>0.22947415367033211</v>
      </c>
      <c r="AB4208" s="84">
        <v>0.30071703046389092</v>
      </c>
      <c r="AC4208" s="84">
        <v>0.23492997767404089</v>
      </c>
      <c r="AD4208" s="84">
        <v>0.39610481922001589</v>
      </c>
      <c r="AE4208" s="84">
        <v>0.47661812816729732</v>
      </c>
      <c r="AF4208" s="84">
        <v>0.5794577123361464</v>
      </c>
      <c r="AG4208" s="84">
        <v>0.52532513856115903</v>
      </c>
      <c r="AH4208" s="84">
        <v>0.58184573930616357</v>
      </c>
      <c r="AI4208" s="84">
        <v>0.58503401360544216</v>
      </c>
      <c r="AJ4208" s="84">
        <v>0.53207307231420109</v>
      </c>
      <c r="AK4208" s="84">
        <v>0.5879459560425877</v>
      </c>
    </row>
    <row r="4209" spans="1:37">
      <c r="A4209" s="84">
        <v>2</v>
      </c>
      <c r="B4209" s="84">
        <v>0.51709325219259006</v>
      </c>
      <c r="C4209" s="84">
        <v>0.44986344127975009</v>
      </c>
      <c r="D4209" s="84">
        <v>0.51352722353736902</v>
      </c>
      <c r="E4209" s="84">
        <v>0.46573626766863491</v>
      </c>
      <c r="F4209" s="84">
        <v>0.44532442473288592</v>
      </c>
      <c r="G4209" s="84">
        <v>0.51354830404840057</v>
      </c>
      <c r="H4209" s="84">
        <v>0.50311221767739633</v>
      </c>
      <c r="I4209" s="84">
        <v>0.41466155810983402</v>
      </c>
      <c r="J4209" s="84">
        <v>0.46332422941864998</v>
      </c>
      <c r="K4209" s="84">
        <v>0.44170321637426913</v>
      </c>
      <c r="L4209" s="84">
        <v>0.41086261980830668</v>
      </c>
      <c r="M4209" s="84">
        <v>0.45294203747072592</v>
      </c>
      <c r="N4209" s="84">
        <v>0.1871604491126404</v>
      </c>
      <c r="O4209" s="84">
        <v>0.35252173007859261</v>
      </c>
      <c r="P4209" s="84">
        <v>0.42994565217391301</v>
      </c>
      <c r="Q4209" s="84">
        <v>0.2078373015873016</v>
      </c>
      <c r="R4209" s="84">
        <v>0.31583727610679269</v>
      </c>
      <c r="S4209" s="84">
        <v>0.36299157748084371</v>
      </c>
      <c r="T4209" s="84">
        <v>0.17110235587360301</v>
      </c>
      <c r="U4209" s="84">
        <v>0.21955072463768119</v>
      </c>
      <c r="V4209" s="84">
        <v>0.2499330502314549</v>
      </c>
      <c r="W4209" s="84">
        <v>0.14799860772711451</v>
      </c>
      <c r="X4209" s="84">
        <v>0.18728393787730249</v>
      </c>
      <c r="Y4209" s="84">
        <v>0.23722544109463481</v>
      </c>
      <c r="Z4209" s="84">
        <v>0.1203501094091904</v>
      </c>
      <c r="AA4209" s="84">
        <v>0.20158604061267441</v>
      </c>
      <c r="AB4209" s="84">
        <v>0.25999286931030391</v>
      </c>
      <c r="AC4209" s="84">
        <v>0.20986401461335499</v>
      </c>
      <c r="AD4209" s="84">
        <v>0.35250912192579242</v>
      </c>
      <c r="AE4209" s="84">
        <v>0.41067419334145872</v>
      </c>
      <c r="AF4209" s="84">
        <v>0.49416412282276878</v>
      </c>
      <c r="AG4209" s="84">
        <v>0.43450584426274502</v>
      </c>
      <c r="AH4209" s="84">
        <v>0.49708094756932752</v>
      </c>
      <c r="AI4209" s="84">
        <v>0.50305250305250293</v>
      </c>
      <c r="AJ4209" s="84">
        <v>0.44332493702770781</v>
      </c>
      <c r="AK4209" s="84">
        <v>0.50351783824170349</v>
      </c>
    </row>
    <row r="4210" spans="1:37">
      <c r="A4210" s="84">
        <v>3</v>
      </c>
      <c r="B4210" s="84">
        <v>0.47198854483622699</v>
      </c>
      <c r="C4210" s="84">
        <v>0.41552867733125232</v>
      </c>
      <c r="D4210" s="84">
        <v>0.45998196370195021</v>
      </c>
      <c r="E4210" s="84">
        <v>0.43048845947396669</v>
      </c>
      <c r="F4210" s="84">
        <v>0.41108199176338461</v>
      </c>
      <c r="G4210" s="84">
        <v>0.46006307523975021</v>
      </c>
      <c r="H4210" s="84">
        <v>0.46078605726480532</v>
      </c>
      <c r="I4210" s="84">
        <v>0.39136653895274592</v>
      </c>
      <c r="J4210" s="84">
        <v>0.43295617115359608</v>
      </c>
      <c r="K4210" s="84">
        <v>0.42543859649122812</v>
      </c>
      <c r="L4210" s="84">
        <v>0.39711182108626208</v>
      </c>
      <c r="M4210" s="84">
        <v>0.43098653395784547</v>
      </c>
      <c r="N4210" s="84">
        <v>0.17656646142701921</v>
      </c>
      <c r="O4210" s="84">
        <v>0.33271743090615719</v>
      </c>
      <c r="P4210" s="84">
        <v>0.41190217391304351</v>
      </c>
      <c r="Q4210" s="84">
        <v>0.19682539682539679</v>
      </c>
      <c r="R4210" s="84">
        <v>0.2979891855356539</v>
      </c>
      <c r="S4210" s="84">
        <v>0.34677981128490931</v>
      </c>
      <c r="T4210" s="84">
        <v>0.16217737396478249</v>
      </c>
      <c r="U4210" s="84">
        <v>0.2073768115942029</v>
      </c>
      <c r="V4210" s="84">
        <v>0.238570718084089</v>
      </c>
      <c r="W4210" s="84">
        <v>0.13999303863557261</v>
      </c>
      <c r="X4210" s="84">
        <v>0.17671946751973591</v>
      </c>
      <c r="Y4210" s="84">
        <v>0.22459000294608661</v>
      </c>
      <c r="Z4210" s="84">
        <v>0.11361280663365191</v>
      </c>
      <c r="AA4210" s="84">
        <v>0.1901018801131692</v>
      </c>
      <c r="AB4210" s="84">
        <v>0.2434338232381254</v>
      </c>
      <c r="AC4210" s="84">
        <v>0.1970773290034504</v>
      </c>
      <c r="AD4210" s="84">
        <v>0.33111405961237728</v>
      </c>
      <c r="AE4210" s="84">
        <v>0.37969080762075819</v>
      </c>
      <c r="AF4210" s="84">
        <v>0.46058538337223909</v>
      </c>
      <c r="AG4210" s="84">
        <v>0.39581847116281632</v>
      </c>
      <c r="AH4210" s="84">
        <v>0.44414505445155489</v>
      </c>
      <c r="AI4210" s="84">
        <v>0.46624803767660911</v>
      </c>
      <c r="AJ4210" s="84">
        <v>0.40803599814140018</v>
      </c>
      <c r="AK4210" s="84">
        <v>0.44710790112695348</v>
      </c>
    </row>
    <row r="4211" spans="1:37">
      <c r="A4211" s="84">
        <v>4</v>
      </c>
      <c r="B4211" s="84">
        <v>0.45104707356362989</v>
      </c>
      <c r="C4211" s="84">
        <v>0.4001820782936662</v>
      </c>
      <c r="D4211" s="84">
        <v>0.43309660692142937</v>
      </c>
      <c r="E4211" s="84">
        <v>0.41635355161925208</v>
      </c>
      <c r="F4211" s="84">
        <v>0.39745989689830952</v>
      </c>
      <c r="G4211" s="84">
        <v>0.4365064040677093</v>
      </c>
      <c r="H4211" s="84">
        <v>0.44086786412946832</v>
      </c>
      <c r="I4211" s="84">
        <v>0.38189016602809711</v>
      </c>
      <c r="J4211" s="84">
        <v>0.41013135648328769</v>
      </c>
      <c r="K4211" s="84">
        <v>0.40862573099415211</v>
      </c>
      <c r="L4211" s="84">
        <v>0.39151437699680508</v>
      </c>
      <c r="M4211" s="84">
        <v>0.40727459016393452</v>
      </c>
      <c r="N4211" s="84">
        <v>0.16950380296993839</v>
      </c>
      <c r="O4211" s="84">
        <v>0.32064227346067758</v>
      </c>
      <c r="P4211" s="84">
        <v>0.38472826086956519</v>
      </c>
      <c r="Q4211" s="84">
        <v>0.18670634920634921</v>
      </c>
      <c r="R4211" s="84">
        <v>0.28563281514025002</v>
      </c>
      <c r="S4211" s="84">
        <v>0.32125894496865298</v>
      </c>
      <c r="T4211" s="84">
        <v>0.15397603923775829</v>
      </c>
      <c r="U4211" s="84">
        <v>0.19908695652173911</v>
      </c>
      <c r="V4211" s="84">
        <v>0.22120203527296381</v>
      </c>
      <c r="W4211" s="84">
        <v>0.13310128785241909</v>
      </c>
      <c r="X4211" s="84">
        <v>0.17016665806717921</v>
      </c>
      <c r="Y4211" s="84">
        <v>0.2085174637467675</v>
      </c>
      <c r="Z4211" s="84">
        <v>0.1102153633536796</v>
      </c>
      <c r="AA4211" s="84">
        <v>0.1839556243118563</v>
      </c>
      <c r="AB4211" s="84">
        <v>0.22663708750940861</v>
      </c>
      <c r="AC4211" s="84">
        <v>0.19180028414856909</v>
      </c>
      <c r="AD4211" s="84">
        <v>0.32177889399611442</v>
      </c>
      <c r="AE4211" s="84">
        <v>0.35364680223234329</v>
      </c>
      <c r="AF4211" s="84">
        <v>0.44675884359849172</v>
      </c>
      <c r="AG4211" s="84">
        <v>0.37905394281951382</v>
      </c>
      <c r="AH4211" s="84">
        <v>0.41641405636016599</v>
      </c>
      <c r="AI4211" s="84">
        <v>0.44583987441130291</v>
      </c>
      <c r="AJ4211" s="84">
        <v>0.38974346433200452</v>
      </c>
      <c r="AK4211" s="84">
        <v>0.41753315484714532</v>
      </c>
    </row>
    <row r="4212" spans="1:37">
      <c r="A4212" s="84">
        <v>5</v>
      </c>
      <c r="B4212" s="84">
        <v>0.43314838016824769</v>
      </c>
      <c r="C4212" s="84">
        <v>0.3970087137469111</v>
      </c>
      <c r="D4212" s="84">
        <v>0.42064028858076891</v>
      </c>
      <c r="E4212" s="84">
        <v>0.41098586509214541</v>
      </c>
      <c r="F4212" s="84">
        <v>0.3956167381850646</v>
      </c>
      <c r="G4212" s="84">
        <v>0.4184205445066615</v>
      </c>
      <c r="H4212" s="84">
        <v>0.43144229059221062</v>
      </c>
      <c r="I4212" s="84">
        <v>0.41261813537675612</v>
      </c>
      <c r="J4212" s="84">
        <v>0.42820912992586802</v>
      </c>
      <c r="K4212" s="84">
        <v>0.44261695906432752</v>
      </c>
      <c r="L4212" s="84">
        <v>0.4336102236421725</v>
      </c>
      <c r="M4212" s="84">
        <v>0.43245023419203749</v>
      </c>
      <c r="N4212" s="84">
        <v>0.18788482433900761</v>
      </c>
      <c r="O4212" s="84">
        <v>0.35691979388955392</v>
      </c>
      <c r="P4212" s="84">
        <v>0.40853260869565222</v>
      </c>
      <c r="Q4212" s="84">
        <v>0.20347222222222219</v>
      </c>
      <c r="R4212" s="84">
        <v>0.31769601216627241</v>
      </c>
      <c r="S4212" s="84">
        <v>0.3386106009752391</v>
      </c>
      <c r="T4212" s="84">
        <v>0.16780574093430889</v>
      </c>
      <c r="U4212" s="84">
        <v>0.22102898550724651</v>
      </c>
      <c r="V4212" s="84">
        <v>0.2335207926852596</v>
      </c>
      <c r="W4212" s="84">
        <v>0.14521406195614339</v>
      </c>
      <c r="X4212" s="84">
        <v>0.18829007791135649</v>
      </c>
      <c r="Y4212" s="84">
        <v>0.2212838390782022</v>
      </c>
      <c r="Z4212" s="84">
        <v>0.1215593688817229</v>
      </c>
      <c r="AA4212" s="84">
        <v>0.2032027428189154</v>
      </c>
      <c r="AB4212" s="84">
        <v>0.24248306461197161</v>
      </c>
      <c r="AC4212" s="84">
        <v>0.2111832758270753</v>
      </c>
      <c r="AD4212" s="84">
        <v>0.35504430649670649</v>
      </c>
      <c r="AE4212" s="84">
        <v>0.38328308422605678</v>
      </c>
      <c r="AF4212" s="84">
        <v>0.44460405817920629</v>
      </c>
      <c r="AG4212" s="84">
        <v>0.37625528178675299</v>
      </c>
      <c r="AH4212" s="84">
        <v>0.39603682496912529</v>
      </c>
      <c r="AI4212" s="84">
        <v>0.43764172335600909</v>
      </c>
      <c r="AJ4212" s="84">
        <v>0.38644200435303622</v>
      </c>
      <c r="AK4212" s="84">
        <v>0.39729780212938182</v>
      </c>
    </row>
    <row r="4213" spans="1:37">
      <c r="A4213" s="84">
        <v>6</v>
      </c>
      <c r="B4213" s="84">
        <v>0.46876678002505823</v>
      </c>
      <c r="C4213" s="84">
        <v>0.43599947977630371</v>
      </c>
      <c r="D4213" s="84">
        <v>0.45964378311351589</v>
      </c>
      <c r="E4213" s="84">
        <v>0.45231705135086792</v>
      </c>
      <c r="F4213" s="84">
        <v>0.43495665697088381</v>
      </c>
      <c r="G4213" s="84">
        <v>0.45336937632747631</v>
      </c>
      <c r="H4213" s="84">
        <v>0.46558776453850248</v>
      </c>
      <c r="I4213" s="84">
        <v>0.47215836526181337</v>
      </c>
      <c r="J4213" s="84">
        <v>0.47743529717778638</v>
      </c>
      <c r="K4213" s="84">
        <v>0.50274122807017552</v>
      </c>
      <c r="L4213" s="84">
        <v>0.50195527156549502</v>
      </c>
      <c r="M4213" s="84">
        <v>0.48660714285714279</v>
      </c>
      <c r="N4213" s="84">
        <v>0.2219304599782688</v>
      </c>
      <c r="O4213" s="84">
        <v>0.42242231822203702</v>
      </c>
      <c r="P4213" s="84">
        <v>0.46510869565217389</v>
      </c>
      <c r="Q4213" s="84">
        <v>0.2386904761904762</v>
      </c>
      <c r="R4213" s="84">
        <v>0.37719668807029411</v>
      </c>
      <c r="S4213" s="84">
        <v>0.38844911658539683</v>
      </c>
      <c r="T4213" s="84">
        <v>0.19610838626678459</v>
      </c>
      <c r="U4213" s="84">
        <v>0.26149275362318852</v>
      </c>
      <c r="V4213" s="84">
        <v>0.26703393396839981</v>
      </c>
      <c r="W4213" s="84">
        <v>0.16902192829794641</v>
      </c>
      <c r="X4213" s="84">
        <v>0.22163459057840151</v>
      </c>
      <c r="Y4213" s="84">
        <v>0.2525123571966349</v>
      </c>
      <c r="Z4213" s="84">
        <v>0.14194402856155711</v>
      </c>
      <c r="AA4213" s="84">
        <v>0.23776672102130991</v>
      </c>
      <c r="AB4213" s="84">
        <v>0.27544269698530283</v>
      </c>
      <c r="AC4213" s="84">
        <v>0.24507814085650501</v>
      </c>
      <c r="AD4213" s="84">
        <v>0.41337724494147737</v>
      </c>
      <c r="AE4213" s="84">
        <v>0.43498620822374751</v>
      </c>
      <c r="AF4213" s="84">
        <v>0.47961932124259288</v>
      </c>
      <c r="AG4213" s="84">
        <v>0.41420183284859802</v>
      </c>
      <c r="AH4213" s="84">
        <v>0.42825867295385639</v>
      </c>
      <c r="AI4213" s="84">
        <v>0.47095761381475659</v>
      </c>
      <c r="AJ4213" s="84">
        <v>0.42041035924775633</v>
      </c>
      <c r="AK4213" s="84">
        <v>0.43222713405142887</v>
      </c>
    </row>
    <row r="4214" spans="1:37">
      <c r="A4214" s="84">
        <v>7</v>
      </c>
      <c r="B4214" s="84">
        <v>0.51834616073026674</v>
      </c>
      <c r="C4214" s="84">
        <v>0.49371829886851332</v>
      </c>
      <c r="D4214" s="84">
        <v>0.50975087363318683</v>
      </c>
      <c r="E4214" s="84">
        <v>0.50849883700125242</v>
      </c>
      <c r="F4214" s="84">
        <v>0.49272816288915122</v>
      </c>
      <c r="G4214" s="84">
        <v>0.50350775567998962</v>
      </c>
      <c r="H4214" s="84">
        <v>0.51947359060999476</v>
      </c>
      <c r="I4214" s="84">
        <v>0.56848020434227331</v>
      </c>
      <c r="J4214" s="84">
        <v>0.53017297437898292</v>
      </c>
      <c r="K4214" s="84">
        <v>0.57876461988304095</v>
      </c>
      <c r="L4214" s="84">
        <v>0.59795527156549522</v>
      </c>
      <c r="M4214" s="84">
        <v>0.53717798594847777</v>
      </c>
      <c r="N4214" s="84">
        <v>0.27001086562839549</v>
      </c>
      <c r="O4214" s="84">
        <v>0.51319419143288403</v>
      </c>
      <c r="P4214" s="84">
        <v>0.51874999999999993</v>
      </c>
      <c r="Q4214" s="84">
        <v>0.28253968253968248</v>
      </c>
      <c r="R4214" s="84">
        <v>0.4572913146333219</v>
      </c>
      <c r="S4214" s="84">
        <v>0.43657779747957709</v>
      </c>
      <c r="T4214" s="84">
        <v>0.23204952962933181</v>
      </c>
      <c r="U4214" s="84">
        <v>0.31707246376811588</v>
      </c>
      <c r="V4214" s="84">
        <v>0.29997322009258198</v>
      </c>
      <c r="W4214" s="84">
        <v>0.20090497737556559</v>
      </c>
      <c r="X4214" s="84">
        <v>0.27058717300448892</v>
      </c>
      <c r="Y4214" s="84">
        <v>0.28370814101934588</v>
      </c>
      <c r="Z4214" s="84">
        <v>0.17505470459518599</v>
      </c>
      <c r="AA4214" s="84">
        <v>0.29362656966453438</v>
      </c>
      <c r="AB4214" s="84">
        <v>0.30911539832824941</v>
      </c>
      <c r="AC4214" s="84">
        <v>0.30647452811041198</v>
      </c>
      <c r="AD4214" s="84">
        <v>0.51559020044543413</v>
      </c>
      <c r="AE4214" s="84">
        <v>0.48944768747193529</v>
      </c>
      <c r="AF4214" s="84">
        <v>0.53815765846651109</v>
      </c>
      <c r="AG4214" s="84">
        <v>0.47346759589529741</v>
      </c>
      <c r="AH4214" s="84">
        <v>0.47653530930728633</v>
      </c>
      <c r="AI4214" s="84">
        <v>0.51822780394208967</v>
      </c>
      <c r="AJ4214" s="84">
        <v>0.4757037000807024</v>
      </c>
      <c r="AK4214" s="84">
        <v>0.48241080879148251</v>
      </c>
    </row>
    <row r="4215" spans="1:37">
      <c r="A4215" s="84">
        <v>8</v>
      </c>
      <c r="B4215" s="84">
        <v>0.57902273134061222</v>
      </c>
      <c r="C4215" s="84">
        <v>0.5969566913772919</v>
      </c>
      <c r="D4215" s="84">
        <v>0.5526434449329275</v>
      </c>
      <c r="E4215" s="84">
        <v>0.6036858114152801</v>
      </c>
      <c r="F4215" s="84">
        <v>0.59528266566828891</v>
      </c>
      <c r="G4215" s="84">
        <v>0.54296196176868117</v>
      </c>
      <c r="H4215" s="84">
        <v>0.59398897385737148</v>
      </c>
      <c r="I4215" s="84">
        <v>0.58978288633461018</v>
      </c>
      <c r="J4215" s="84">
        <v>0.54480426583430874</v>
      </c>
      <c r="K4215" s="84">
        <v>0.56688596491228072</v>
      </c>
      <c r="L4215" s="84">
        <v>0.58446006389776384</v>
      </c>
      <c r="M4215" s="84">
        <v>0.53776346604215453</v>
      </c>
      <c r="N4215" s="84">
        <v>0.26901484969214062</v>
      </c>
      <c r="O4215" s="84">
        <v>0.50916046426898454</v>
      </c>
      <c r="P4215" s="84">
        <v>0.52375000000000005</v>
      </c>
      <c r="Q4215" s="84">
        <v>0.28253968253968248</v>
      </c>
      <c r="R4215" s="84">
        <v>0.45342598850963173</v>
      </c>
      <c r="S4215" s="84">
        <v>0.44348046355518977</v>
      </c>
      <c r="T4215" s="84">
        <v>0.23221034011417549</v>
      </c>
      <c r="U4215" s="84">
        <v>0.3148695652173914</v>
      </c>
      <c r="V4215" s="84">
        <v>0.30475534641723101</v>
      </c>
      <c r="W4215" s="84">
        <v>0.2018795683954055</v>
      </c>
      <c r="X4215" s="84">
        <v>0.27012280068107941</v>
      </c>
      <c r="Y4215" s="84">
        <v>0.28884742544764153</v>
      </c>
      <c r="Z4215" s="84">
        <v>0.1760912127144996</v>
      </c>
      <c r="AA4215" s="84">
        <v>0.2949784671990634</v>
      </c>
      <c r="AB4215" s="84">
        <v>0.31525571445549261</v>
      </c>
      <c r="AC4215" s="84">
        <v>0.31033083011974832</v>
      </c>
      <c r="AD4215" s="84">
        <v>0.52153722219589638</v>
      </c>
      <c r="AE4215" s="84">
        <v>0.50080184745653988</v>
      </c>
      <c r="AF4215" s="84">
        <v>0.63422517507631526</v>
      </c>
      <c r="AG4215" s="84">
        <v>0.57668879986829835</v>
      </c>
      <c r="AH4215" s="84">
        <v>0.51818794206803631</v>
      </c>
      <c r="AI4215" s="84">
        <v>0.59462759462759462</v>
      </c>
      <c r="AJ4215" s="84">
        <v>0.58291555599031564</v>
      </c>
      <c r="AK4215" s="84">
        <v>0.52611917066185176</v>
      </c>
    </row>
    <row r="4216" spans="1:37">
      <c r="A4216" s="84">
        <v>9</v>
      </c>
      <c r="B4216" s="84">
        <v>0.57812779667084302</v>
      </c>
      <c r="C4216" s="84">
        <v>0.590349850435687</v>
      </c>
      <c r="D4216" s="84">
        <v>0.54695073836095154</v>
      </c>
      <c r="E4216" s="84">
        <v>0.5992127393093577</v>
      </c>
      <c r="F4216" s="84">
        <v>0.59136595340264375</v>
      </c>
      <c r="G4216" s="84">
        <v>0.53343631331659902</v>
      </c>
      <c r="H4216" s="84">
        <v>0.58402987728970301</v>
      </c>
      <c r="I4216" s="84">
        <v>0.53070242656449562</v>
      </c>
      <c r="J4216" s="84">
        <v>0.52399531798673427</v>
      </c>
      <c r="K4216" s="84">
        <v>0.4839181286549708</v>
      </c>
      <c r="L4216" s="84">
        <v>0.50029392971245989</v>
      </c>
      <c r="M4216" s="84">
        <v>0.50600117096018737</v>
      </c>
      <c r="N4216" s="84">
        <v>0.24664976457805141</v>
      </c>
      <c r="O4216" s="84">
        <v>0.46385259980221721</v>
      </c>
      <c r="P4216" s="84">
        <v>0.51548913043478251</v>
      </c>
      <c r="Q4216" s="84">
        <v>0.26537698412698407</v>
      </c>
      <c r="R4216" s="84">
        <v>0.41435028725920903</v>
      </c>
      <c r="S4216" s="84">
        <v>0.43898423152428601</v>
      </c>
      <c r="T4216" s="84">
        <v>0.37565329259467722</v>
      </c>
      <c r="U4216" s="84">
        <v>0.31162318840579722</v>
      </c>
      <c r="V4216" s="84">
        <v>0.35965415662420142</v>
      </c>
      <c r="W4216" s="84">
        <v>0.25464671075530798</v>
      </c>
      <c r="X4216" s="84">
        <v>0.26832980754347052</v>
      </c>
      <c r="Y4216" s="84">
        <v>0.31231791548004839</v>
      </c>
      <c r="Z4216" s="84">
        <v>0.32995508464816309</v>
      </c>
      <c r="AA4216" s="84">
        <v>0.31536842692087919</v>
      </c>
      <c r="AB4216" s="84">
        <v>0.34615536980549061</v>
      </c>
      <c r="AC4216" s="84">
        <v>0.28475745889993909</v>
      </c>
      <c r="AD4216" s="84">
        <v>0.47874709756906603</v>
      </c>
      <c r="AE4216" s="84">
        <v>0.51177112066200525</v>
      </c>
      <c r="AF4216" s="84">
        <v>0.61626862991560416</v>
      </c>
      <c r="AG4216" s="84">
        <v>0.57106403994951438</v>
      </c>
      <c r="AH4216" s="84">
        <v>0.51931065454137193</v>
      </c>
      <c r="AI4216" s="84">
        <v>0.58939473225187511</v>
      </c>
      <c r="AJ4216" s="84">
        <v>0.57922281186569169</v>
      </c>
      <c r="AK4216" s="84">
        <v>0.52649274640433341</v>
      </c>
    </row>
    <row r="4217" spans="1:37">
      <c r="A4217" s="84">
        <v>10</v>
      </c>
      <c r="B4217" s="84">
        <v>0.47879004832647221</v>
      </c>
      <c r="C4217" s="84">
        <v>0.50048120691897491</v>
      </c>
      <c r="D4217" s="84">
        <v>0.49915454852891439</v>
      </c>
      <c r="E4217" s="84">
        <v>0.4872070137770621</v>
      </c>
      <c r="F4217" s="84">
        <v>0.49768165193099678</v>
      </c>
      <c r="G4217" s="84">
        <v>0.5106519920190512</v>
      </c>
      <c r="H4217" s="84">
        <v>0.47270140494398011</v>
      </c>
      <c r="I4217" s="84">
        <v>0.49588761174968088</v>
      </c>
      <c r="J4217" s="84">
        <v>0.51612693458187009</v>
      </c>
      <c r="K4217" s="84">
        <v>0.48008040935672508</v>
      </c>
      <c r="L4217" s="84">
        <v>0.48751437699680528</v>
      </c>
      <c r="M4217" s="84">
        <v>0.51983313817330212</v>
      </c>
      <c r="N4217" s="84">
        <v>0.25688156465048889</v>
      </c>
      <c r="O4217" s="84">
        <v>0.45758080466350909</v>
      </c>
      <c r="P4217" s="84">
        <v>0.53434782608695641</v>
      </c>
      <c r="Q4217" s="84">
        <v>0.26557539682539683</v>
      </c>
      <c r="R4217" s="84">
        <v>0.40545792497465361</v>
      </c>
      <c r="S4217" s="84">
        <v>0.45772908618833519</v>
      </c>
      <c r="T4217" s="84">
        <v>0.51226179946932526</v>
      </c>
      <c r="U4217" s="84">
        <v>0.34271014492753621</v>
      </c>
      <c r="V4217" s="84">
        <v>0.42040628945254221</v>
      </c>
      <c r="W4217" s="84">
        <v>0.35976331360946751</v>
      </c>
      <c r="X4217" s="84">
        <v>0.29975233476084823</v>
      </c>
      <c r="Y4217" s="84">
        <v>0.37277815967789452</v>
      </c>
      <c r="Z4217" s="84">
        <v>0.4224346424046988</v>
      </c>
      <c r="AA4217" s="84">
        <v>0.35033658067483392</v>
      </c>
      <c r="AB4217" s="84">
        <v>0.36663629521055341</v>
      </c>
      <c r="AC4217" s="84">
        <v>0.30048711183275822</v>
      </c>
      <c r="AD4217" s="84">
        <v>0.47171018338624821</v>
      </c>
      <c r="AE4217" s="84">
        <v>0.51651805760472114</v>
      </c>
      <c r="AF4217" s="84">
        <v>0.49182977195187638</v>
      </c>
      <c r="AG4217" s="84">
        <v>0.50285353673928546</v>
      </c>
      <c r="AH4217" s="84">
        <v>0.49769843942966202</v>
      </c>
      <c r="AI4217" s="84">
        <v>0.47357404500261652</v>
      </c>
      <c r="AJ4217" s="84">
        <v>0.4956591915091339</v>
      </c>
      <c r="AK4217" s="84">
        <v>0.49822551522321162</v>
      </c>
    </row>
    <row r="4218" spans="1:37">
      <c r="A4218" s="84">
        <v>11</v>
      </c>
      <c r="B4218" s="84">
        <v>0.47377841417576522</v>
      </c>
      <c r="C4218" s="84">
        <v>0.48661724541552848</v>
      </c>
      <c r="D4218" s="84">
        <v>0.49859091421485752</v>
      </c>
      <c r="E4218" s="84">
        <v>0.47253533726963681</v>
      </c>
      <c r="F4218" s="84">
        <v>0.48319557641908822</v>
      </c>
      <c r="G4218" s="84">
        <v>0.51316212911115389</v>
      </c>
      <c r="H4218" s="84">
        <v>0.46576560554863949</v>
      </c>
      <c r="I4218" s="84">
        <v>0.49195402298850588</v>
      </c>
      <c r="J4218" s="84">
        <v>0.51970347249317206</v>
      </c>
      <c r="K4218" s="84">
        <v>0.47697368421052633</v>
      </c>
      <c r="L4218" s="84">
        <v>0.48132907348242843</v>
      </c>
      <c r="M4218" s="84">
        <v>0.52268735362997654</v>
      </c>
      <c r="N4218" s="84">
        <v>0.34462151394422308</v>
      </c>
      <c r="O4218" s="84">
        <v>0.47907666684016043</v>
      </c>
      <c r="P4218" s="84">
        <v>0.53679347826086954</v>
      </c>
      <c r="Q4218" s="84">
        <v>0.28353174603174602</v>
      </c>
      <c r="R4218" s="84">
        <v>0.39656556269009802</v>
      </c>
      <c r="S4218" s="84">
        <v>0.473750870749161</v>
      </c>
      <c r="T4218" s="84">
        <v>0.64798584867733366</v>
      </c>
      <c r="U4218" s="84">
        <v>0.39239130434782599</v>
      </c>
      <c r="V4218" s="84">
        <v>0.50441868472397566</v>
      </c>
      <c r="W4218" s="84">
        <v>0.49947789766794298</v>
      </c>
      <c r="X4218" s="84">
        <v>0.37340694494608129</v>
      </c>
      <c r="Y4218" s="84">
        <v>0.43189629775115379</v>
      </c>
      <c r="Z4218" s="84">
        <v>0.53823563284579057</v>
      </c>
      <c r="AA4218" s="84">
        <v>0.43866984432272732</v>
      </c>
      <c r="AB4218" s="84">
        <v>0.40938081844471741</v>
      </c>
      <c r="AC4218" s="84">
        <v>0.40511467424396191</v>
      </c>
      <c r="AD4218" s="84">
        <v>0.49817561484149148</v>
      </c>
      <c r="AE4218" s="84">
        <v>0.52126499454743724</v>
      </c>
      <c r="AF4218" s="84">
        <v>0.47746453582330761</v>
      </c>
      <c r="AG4218" s="84">
        <v>0.48916204796136759</v>
      </c>
      <c r="AH4218" s="84">
        <v>0.49708094756932752</v>
      </c>
      <c r="AI4218" s="84">
        <v>0.4625850340136054</v>
      </c>
      <c r="AJ4218" s="84">
        <v>0.48101049130615542</v>
      </c>
      <c r="AK4218" s="84">
        <v>0.49561048502583899</v>
      </c>
    </row>
    <row r="4219" spans="1:37">
      <c r="A4219" s="84">
        <v>12</v>
      </c>
      <c r="B4219" s="84">
        <v>0.47735815285484162</v>
      </c>
      <c r="C4219" s="84">
        <v>0.49332813109637119</v>
      </c>
      <c r="D4219" s="84">
        <v>0.50326907902153073</v>
      </c>
      <c r="E4219" s="84">
        <v>0.47539810341742722</v>
      </c>
      <c r="F4219" s="84">
        <v>0.48656510094173883</v>
      </c>
      <c r="G4219" s="84">
        <v>0.51786059084765401</v>
      </c>
      <c r="H4219" s="84">
        <v>0.46540992352836558</v>
      </c>
      <c r="I4219" s="84">
        <v>0.47948914431673051</v>
      </c>
      <c r="J4219" s="84">
        <v>0.51443620756925479</v>
      </c>
      <c r="K4219" s="84">
        <v>0.46363304093567248</v>
      </c>
      <c r="L4219" s="84">
        <v>0.46612140575079869</v>
      </c>
      <c r="M4219" s="84">
        <v>0.51222189695550358</v>
      </c>
      <c r="N4219" s="84">
        <v>0.56546541108294091</v>
      </c>
      <c r="O4219" s="84">
        <v>0.53973871857596412</v>
      </c>
      <c r="P4219" s="84">
        <v>0.52396739130434766</v>
      </c>
      <c r="Q4219" s="84">
        <v>0.42390873015873021</v>
      </c>
      <c r="R4219" s="84">
        <v>0.42294694153430201</v>
      </c>
      <c r="S4219" s="84">
        <v>0.5297954531061998</v>
      </c>
      <c r="T4219" s="84">
        <v>0.79440379512744219</v>
      </c>
      <c r="U4219" s="84">
        <v>0.48995652173913062</v>
      </c>
      <c r="V4219" s="84">
        <v>0.57523241133937797</v>
      </c>
      <c r="W4219" s="84">
        <v>0.64601461886529776</v>
      </c>
      <c r="X4219" s="84">
        <v>0.50285073009648618</v>
      </c>
      <c r="Y4219" s="84">
        <v>0.50204589348260165</v>
      </c>
      <c r="Z4219" s="84">
        <v>0.66071634227801457</v>
      </c>
      <c r="AA4219" s="84">
        <v>0.56939972962049323</v>
      </c>
      <c r="AB4219" s="84">
        <v>0.48690726141900731</v>
      </c>
      <c r="AC4219" s="84">
        <v>0.51329409376902779</v>
      </c>
      <c r="AD4219" s="84">
        <v>0.52397763351182269</v>
      </c>
      <c r="AE4219" s="84">
        <v>0.51504265828468787</v>
      </c>
      <c r="AF4219" s="84">
        <v>0.48303106482312802</v>
      </c>
      <c r="AG4219" s="84">
        <v>0.49464961861383983</v>
      </c>
      <c r="AH4219" s="84">
        <v>0.50196474682833714</v>
      </c>
      <c r="AI4219" s="84">
        <v>0.46851561137275421</v>
      </c>
      <c r="AJ4219" s="84">
        <v>0.48822479274167901</v>
      </c>
      <c r="AK4219" s="84">
        <v>0.50015565655936745</v>
      </c>
    </row>
    <row r="4220" spans="1:37">
      <c r="A4220" s="84">
        <v>13</v>
      </c>
      <c r="B4220" s="84">
        <v>0.4705566493645964</v>
      </c>
      <c r="C4220" s="84">
        <v>0.47899596826635438</v>
      </c>
      <c r="D4220" s="84">
        <v>0.49926727539172588</v>
      </c>
      <c r="E4220" s="84">
        <v>0.45983181248881738</v>
      </c>
      <c r="F4220" s="84">
        <v>0.4715030383319414</v>
      </c>
      <c r="G4220" s="84">
        <v>0.51232541674711973</v>
      </c>
      <c r="H4220" s="84">
        <v>0.45687355504179261</v>
      </c>
      <c r="I4220" s="84">
        <v>0.47803320561941248</v>
      </c>
      <c r="J4220" s="84">
        <v>0.52354012225256852</v>
      </c>
      <c r="K4220" s="84">
        <v>0.49488304093567259</v>
      </c>
      <c r="L4220" s="84">
        <v>0.46854952076677331</v>
      </c>
      <c r="M4220" s="84">
        <v>0.53329918032786883</v>
      </c>
      <c r="N4220" s="84">
        <v>0.73442593263310396</v>
      </c>
      <c r="O4220" s="84">
        <v>0.60193618903867163</v>
      </c>
      <c r="P4220" s="84">
        <v>0.53315217391304337</v>
      </c>
      <c r="Q4220" s="84">
        <v>0.61458333333333337</v>
      </c>
      <c r="R4220" s="84">
        <v>0.50352737411287596</v>
      </c>
      <c r="S4220" s="84">
        <v>0.58083718573871201</v>
      </c>
      <c r="T4220" s="84">
        <v>0.89997587842727333</v>
      </c>
      <c r="U4220" s="84">
        <v>0.6056086956521739</v>
      </c>
      <c r="V4220" s="84">
        <v>0.64742339033627938</v>
      </c>
      <c r="W4220" s="84">
        <v>0.79136790810998958</v>
      </c>
      <c r="X4220" s="84">
        <v>0.64781229038749288</v>
      </c>
      <c r="Y4220" s="84">
        <v>0.59337457854594255</v>
      </c>
      <c r="Z4220" s="84">
        <v>0.77363814349879056</v>
      </c>
      <c r="AA4220" s="84">
        <v>0.70649886412732943</v>
      </c>
      <c r="AB4220" s="84">
        <v>0.62781761280354953</v>
      </c>
      <c r="AC4220" s="84">
        <v>0.66084838644205401</v>
      </c>
      <c r="AD4220" s="84">
        <v>0.57577121736246017</v>
      </c>
      <c r="AE4220" s="84">
        <v>0.52870613894412732</v>
      </c>
      <c r="AF4220" s="84">
        <v>0.46794756688813072</v>
      </c>
      <c r="AG4220" s="84">
        <v>0.48008011853152621</v>
      </c>
      <c r="AH4220" s="84">
        <v>0.49831593128999652</v>
      </c>
      <c r="AI4220" s="84">
        <v>0.45717774289202862</v>
      </c>
      <c r="AJ4220" s="84">
        <v>0.47303807683842408</v>
      </c>
      <c r="AK4220" s="84">
        <v>0.49666894962953739</v>
      </c>
    </row>
    <row r="4221" spans="1:37">
      <c r="A4221" s="84">
        <v>14</v>
      </c>
      <c r="B4221" s="84">
        <v>0.48523357794880978</v>
      </c>
      <c r="C4221" s="84">
        <v>0.48159708674730117</v>
      </c>
      <c r="D4221" s="84">
        <v>0.51454176530267182</v>
      </c>
      <c r="E4221" s="84">
        <v>0.46072642691000187</v>
      </c>
      <c r="F4221" s="84">
        <v>0.47205022607493591</v>
      </c>
      <c r="G4221" s="84">
        <v>0.52654952693570178</v>
      </c>
      <c r="H4221" s="84">
        <v>0.45918548817357269</v>
      </c>
      <c r="I4221" s="84">
        <v>0.47821200510855688</v>
      </c>
      <c r="J4221" s="84">
        <v>0.52249967486019</v>
      </c>
      <c r="K4221" s="84">
        <v>0.55847953216374269</v>
      </c>
      <c r="L4221" s="84">
        <v>0.47256230031948893</v>
      </c>
      <c r="M4221" s="84">
        <v>0.55649882903981263</v>
      </c>
      <c r="N4221" s="84">
        <v>0.88409996378123878</v>
      </c>
      <c r="O4221" s="84">
        <v>0.6839900067662521</v>
      </c>
      <c r="P4221" s="84">
        <v>0.54788043478260862</v>
      </c>
      <c r="Q4221" s="84">
        <v>0.7587301587301587</v>
      </c>
      <c r="R4221" s="84">
        <v>0.59684437309901983</v>
      </c>
      <c r="S4221" s="84">
        <v>0.59787220568678368</v>
      </c>
      <c r="T4221" s="84">
        <v>0.94363592506231408</v>
      </c>
      <c r="U4221" s="84">
        <v>0.69705797101449296</v>
      </c>
      <c r="V4221" s="84">
        <v>0.74210949156432926</v>
      </c>
      <c r="W4221" s="84">
        <v>0.8905673512008353</v>
      </c>
      <c r="X4221" s="84">
        <v>0.77557917548114141</v>
      </c>
      <c r="Y4221" s="84">
        <v>0.68352482896330491</v>
      </c>
      <c r="Z4221" s="84">
        <v>0.87930438788437171</v>
      </c>
      <c r="AA4221" s="84">
        <v>0.82187007846580529</v>
      </c>
      <c r="AB4221" s="84">
        <v>0.74285940656815763</v>
      </c>
      <c r="AC4221" s="84">
        <v>0.79196265475948846</v>
      </c>
      <c r="AD4221" s="84">
        <v>0.63488603516087749</v>
      </c>
      <c r="AE4221" s="84">
        <v>0.52357431522227205</v>
      </c>
      <c r="AF4221" s="84">
        <v>0.46920452504938048</v>
      </c>
      <c r="AG4221" s="84">
        <v>0.48180870328705477</v>
      </c>
      <c r="AH4221" s="84">
        <v>0.5129673290670258</v>
      </c>
      <c r="AI4221" s="84">
        <v>0.4625850340136054</v>
      </c>
      <c r="AJ4221" s="84">
        <v>0.47372282409332123</v>
      </c>
      <c r="AK4221" s="84">
        <v>0.51198555507129062</v>
      </c>
    </row>
    <row r="4222" spans="1:37">
      <c r="A4222" s="84">
        <v>15</v>
      </c>
      <c r="B4222" s="84">
        <v>0.47932700912833359</v>
      </c>
      <c r="C4222" s="84">
        <v>0.47759136428664301</v>
      </c>
      <c r="D4222" s="84">
        <v>0.50507270882651334</v>
      </c>
      <c r="E4222" s="84">
        <v>0.45768473787797459</v>
      </c>
      <c r="F4222" s="84">
        <v>0.46931428735996311</v>
      </c>
      <c r="G4222" s="84">
        <v>0.51953401557572243</v>
      </c>
      <c r="H4222" s="84">
        <v>0.4606082162546683</v>
      </c>
      <c r="I4222" s="84">
        <v>0.49098339719029382</v>
      </c>
      <c r="J4222" s="84">
        <v>0.52367017817661587</v>
      </c>
      <c r="K4222" s="84">
        <v>0.65241228070175439</v>
      </c>
      <c r="L4222" s="84">
        <v>0.48725878594249211</v>
      </c>
      <c r="M4222" s="84">
        <v>0.59338407494145207</v>
      </c>
      <c r="N4222" s="84">
        <v>0.93444404201376308</v>
      </c>
      <c r="O4222" s="84">
        <v>0.76221828969968253</v>
      </c>
      <c r="P4222" s="84">
        <v>0.58326086956521739</v>
      </c>
      <c r="Q4222" s="84">
        <v>0.86726190476190479</v>
      </c>
      <c r="R4222" s="84">
        <v>0.71704967894558969</v>
      </c>
      <c r="S4222" s="84">
        <v>0.68273066936862792</v>
      </c>
      <c r="T4222" s="84">
        <v>0.97217978612205525</v>
      </c>
      <c r="U4222" s="84">
        <v>0.80471014492753623</v>
      </c>
      <c r="V4222" s="84">
        <v>0.8314013542981753</v>
      </c>
      <c r="W4222" s="84">
        <v>0.96623738252697522</v>
      </c>
      <c r="X4222" s="84">
        <v>0.87273618492337857</v>
      </c>
      <c r="Y4222" s="84">
        <v>0.7731840649448426</v>
      </c>
      <c r="Z4222" s="84">
        <v>0.95865484279626856</v>
      </c>
      <c r="AA4222" s="84">
        <v>0.90584103357444512</v>
      </c>
      <c r="AB4222" s="84">
        <v>0.83678643584360002</v>
      </c>
      <c r="AC4222" s="84">
        <v>0.8932413233204789</v>
      </c>
      <c r="AD4222" s="84">
        <v>0.70906980050229795</v>
      </c>
      <c r="AE4222" s="84">
        <v>0.55160690230290588</v>
      </c>
      <c r="AF4222" s="84">
        <v>0.46561321601723832</v>
      </c>
      <c r="AG4222" s="84">
        <v>0.47780277671075022</v>
      </c>
      <c r="AH4222" s="84">
        <v>0.50409790052767478</v>
      </c>
      <c r="AI4222" s="84">
        <v>0.45804988662131518</v>
      </c>
      <c r="AJ4222" s="84">
        <v>0.46914969064097217</v>
      </c>
      <c r="AK4222" s="84">
        <v>0.50339331299420953</v>
      </c>
    </row>
    <row r="4223" spans="1:37">
      <c r="A4223" s="84">
        <v>16</v>
      </c>
      <c r="B4223" s="84">
        <v>0.48505459101485587</v>
      </c>
      <c r="C4223" s="84">
        <v>0.49405644427103629</v>
      </c>
      <c r="D4223" s="84">
        <v>0.50535452598354202</v>
      </c>
      <c r="E4223" s="84">
        <v>0.47360887457505818</v>
      </c>
      <c r="F4223" s="84">
        <v>0.48555712352043318</v>
      </c>
      <c r="G4223" s="84">
        <v>0.5208856278560855</v>
      </c>
      <c r="H4223" s="84">
        <v>0.47110083585274759</v>
      </c>
      <c r="I4223" s="84">
        <v>0.54005108556832693</v>
      </c>
      <c r="J4223" s="84">
        <v>0.57023019898556382</v>
      </c>
      <c r="K4223" s="84">
        <v>0.75950292397660835</v>
      </c>
      <c r="L4223" s="84">
        <v>0.54333546325878601</v>
      </c>
      <c r="M4223" s="84">
        <v>0.67300936768149899</v>
      </c>
      <c r="N4223" s="84">
        <v>0.96142701919594342</v>
      </c>
      <c r="O4223" s="84">
        <v>0.83269140685993859</v>
      </c>
      <c r="P4223" s="84">
        <v>0.6881521739130434</v>
      </c>
      <c r="Q4223" s="84">
        <v>0.94117063492063491</v>
      </c>
      <c r="R4223" s="84">
        <v>0.81803396417708685</v>
      </c>
      <c r="S4223" s="84">
        <v>0.81242479893610309</v>
      </c>
      <c r="T4223" s="84">
        <v>1</v>
      </c>
      <c r="U4223" s="84">
        <v>0.89997101449275374</v>
      </c>
      <c r="V4223" s="84">
        <v>0.90481655763418656</v>
      </c>
      <c r="W4223" s="84">
        <v>0.97883745214061968</v>
      </c>
      <c r="X4223" s="84">
        <v>0.9338011454517311</v>
      </c>
      <c r="Y4223" s="84">
        <v>0.90245179874954973</v>
      </c>
      <c r="Z4223" s="84">
        <v>1</v>
      </c>
      <c r="AA4223" s="84">
        <v>0.95512257668882672</v>
      </c>
      <c r="AB4223" s="84">
        <v>0.90559759141148044</v>
      </c>
      <c r="AC4223" s="84">
        <v>0.95575400852445691</v>
      </c>
      <c r="AD4223" s="84">
        <v>0.80839217172913813</v>
      </c>
      <c r="AE4223" s="84">
        <v>0.62832766694464059</v>
      </c>
      <c r="AF4223" s="84">
        <v>0.48231280301669949</v>
      </c>
      <c r="AG4223" s="84">
        <v>0.49390879657575609</v>
      </c>
      <c r="AH4223" s="84">
        <v>0.50415403615134158</v>
      </c>
      <c r="AI4223" s="84">
        <v>0.46572475143903708</v>
      </c>
      <c r="AJ4223" s="84">
        <v>0.48604827468147022</v>
      </c>
      <c r="AK4223" s="84">
        <v>0.50289521200423382</v>
      </c>
    </row>
    <row r="4224" spans="1:37">
      <c r="A4224" s="84">
        <v>17</v>
      </c>
      <c r="B4224" s="84">
        <v>0.54036155360658678</v>
      </c>
      <c r="C4224" s="84">
        <v>0.55354402393028979</v>
      </c>
      <c r="D4224" s="84">
        <v>0.56380340435125698</v>
      </c>
      <c r="E4224" s="84">
        <v>0.53122204329933798</v>
      </c>
      <c r="F4224" s="84">
        <v>0.54410621202085063</v>
      </c>
      <c r="G4224" s="84">
        <v>0.58048529317113984</v>
      </c>
      <c r="H4224" s="84">
        <v>0.52534234394451362</v>
      </c>
      <c r="I4224" s="84">
        <v>0.62086845466155816</v>
      </c>
      <c r="J4224" s="84">
        <v>0.64806866952789688</v>
      </c>
      <c r="K4224" s="84">
        <v>0.88029970760233933</v>
      </c>
      <c r="L4224" s="84">
        <v>0.62159744408945694</v>
      </c>
      <c r="M4224" s="84">
        <v>0.76280737704918034</v>
      </c>
      <c r="N4224" s="84">
        <v>0.99592538935168406</v>
      </c>
      <c r="O4224" s="84">
        <v>0.91505751314214334</v>
      </c>
      <c r="P4224" s="84">
        <v>0.78326086956521734</v>
      </c>
      <c r="Q4224" s="84">
        <v>0.99097222222222225</v>
      </c>
      <c r="R4224" s="84">
        <v>0.9113932071645825</v>
      </c>
      <c r="S4224" s="84">
        <v>0.95193464631752278</v>
      </c>
      <c r="T4224" s="84">
        <v>0.99654257457586237</v>
      </c>
      <c r="U4224" s="84">
        <v>0.97223188405797134</v>
      </c>
      <c r="V4224" s="84">
        <v>0.99035923332950782</v>
      </c>
      <c r="W4224" s="84">
        <v>1</v>
      </c>
      <c r="X4224" s="84">
        <v>0.98681698570765186</v>
      </c>
      <c r="Y4224" s="84">
        <v>1</v>
      </c>
      <c r="Z4224" s="84">
        <v>0.98577680525164113</v>
      </c>
      <c r="AA4224" s="84">
        <v>1</v>
      </c>
      <c r="AB4224" s="84">
        <v>0.9972269540070513</v>
      </c>
      <c r="AC4224" s="84">
        <v>0.99746295920438388</v>
      </c>
      <c r="AD4224" s="84">
        <v>0.89778704449604307</v>
      </c>
      <c r="AE4224" s="84">
        <v>0.77298094810443263</v>
      </c>
      <c r="AF4224" s="84">
        <v>0.54085114024061764</v>
      </c>
      <c r="AG4224" s="84">
        <v>0.55364100312791542</v>
      </c>
      <c r="AH4224" s="84">
        <v>0.56191759290445709</v>
      </c>
      <c r="AI4224" s="84">
        <v>0.52206523635095048</v>
      </c>
      <c r="AJ4224" s="84">
        <v>0.54542564378469571</v>
      </c>
      <c r="AK4224" s="84">
        <v>0.56179565406886245</v>
      </c>
    </row>
    <row r="4225" spans="1:37">
      <c r="A4225" s="84">
        <v>18</v>
      </c>
      <c r="B4225" s="84">
        <v>0.63271881152675868</v>
      </c>
      <c r="C4225" s="84">
        <v>0.65009754194303526</v>
      </c>
      <c r="D4225" s="84">
        <v>0.66367940480216447</v>
      </c>
      <c r="E4225" s="84">
        <v>0.62139917695473268</v>
      </c>
      <c r="F4225" s="84">
        <v>0.63603375284393626</v>
      </c>
      <c r="G4225" s="84">
        <v>0.67458325288022125</v>
      </c>
      <c r="H4225" s="84">
        <v>0.60394807042504006</v>
      </c>
      <c r="I4225" s="84">
        <v>0.72219667943805888</v>
      </c>
      <c r="J4225" s="84">
        <v>0.73995317986734288</v>
      </c>
      <c r="K4225" s="84">
        <v>0.9669225146198831</v>
      </c>
      <c r="L4225" s="84">
        <v>0.72245367412140582</v>
      </c>
      <c r="M4225" s="84">
        <v>0.84426229508196704</v>
      </c>
      <c r="N4225" s="84">
        <v>1</v>
      </c>
      <c r="O4225" s="84">
        <v>0.98386509134440214</v>
      </c>
      <c r="P4225" s="84">
        <v>0.84842391304347831</v>
      </c>
      <c r="Q4225" s="84">
        <v>1</v>
      </c>
      <c r="R4225" s="84">
        <v>1</v>
      </c>
      <c r="S4225" s="84">
        <v>1</v>
      </c>
      <c r="T4225" s="84">
        <v>0.97845139503095602</v>
      </c>
      <c r="U4225" s="84">
        <v>1</v>
      </c>
      <c r="V4225" s="84">
        <v>1</v>
      </c>
      <c r="W4225" s="84">
        <v>0.98774799860772722</v>
      </c>
      <c r="X4225" s="84">
        <v>1</v>
      </c>
      <c r="Y4225" s="84">
        <v>0.99384595240433393</v>
      </c>
      <c r="Z4225" s="84">
        <v>0.92727168029482909</v>
      </c>
      <c r="AA4225" s="84">
        <v>0.99356106535100552</v>
      </c>
      <c r="AB4225" s="84">
        <v>1</v>
      </c>
      <c r="AC4225" s="84">
        <v>1</v>
      </c>
      <c r="AD4225" s="84">
        <v>0.97002795811022113</v>
      </c>
      <c r="AE4225" s="84">
        <v>0.86233882866123557</v>
      </c>
      <c r="AF4225" s="84">
        <v>0.63494343688274368</v>
      </c>
      <c r="AG4225" s="84">
        <v>0.64961861383965303</v>
      </c>
      <c r="AH4225" s="84">
        <v>0.65875154372965072</v>
      </c>
      <c r="AI4225" s="84">
        <v>0.61660561660561664</v>
      </c>
      <c r="AJ4225" s="84">
        <v>0.64239074612995517</v>
      </c>
      <c r="AK4225" s="84">
        <v>0.6627233671626922</v>
      </c>
    </row>
    <row r="4226" spans="1:37">
      <c r="A4226" s="84">
        <v>19</v>
      </c>
      <c r="B4226" s="84">
        <v>0.73581528548415964</v>
      </c>
      <c r="C4226" s="84">
        <v>0.76017687605670381</v>
      </c>
      <c r="D4226" s="84">
        <v>0.76986810957051066</v>
      </c>
      <c r="E4226" s="84">
        <v>0.72696367865450018</v>
      </c>
      <c r="F4226" s="84">
        <v>0.74371454079428634</v>
      </c>
      <c r="G4226" s="84">
        <v>0.77724142369826854</v>
      </c>
      <c r="H4226" s="84">
        <v>0.69962653387871243</v>
      </c>
      <c r="I4226" s="84">
        <v>0.81279693486590043</v>
      </c>
      <c r="J4226" s="84">
        <v>0.81668617505527363</v>
      </c>
      <c r="K4226" s="84">
        <v>1</v>
      </c>
      <c r="L4226" s="84">
        <v>0.80199361022364246</v>
      </c>
      <c r="M4226" s="84">
        <v>0.8929303278688524</v>
      </c>
      <c r="N4226" s="84">
        <v>0.9358022455632018</v>
      </c>
      <c r="O4226" s="84">
        <v>1</v>
      </c>
      <c r="P4226" s="84">
        <v>0.87494565217391296</v>
      </c>
      <c r="Q4226" s="84">
        <v>0.94662698412698421</v>
      </c>
      <c r="R4226" s="84">
        <v>0.9996409259885094</v>
      </c>
      <c r="S4226" s="84">
        <v>0.95054144766005977</v>
      </c>
      <c r="T4226" s="84">
        <v>0.93776634236552214</v>
      </c>
      <c r="U4226" s="84">
        <v>0.95920289855072483</v>
      </c>
      <c r="V4226" s="84">
        <v>0.94628715712154265</v>
      </c>
      <c r="W4226" s="84">
        <v>0.92579185520361995</v>
      </c>
      <c r="X4226" s="84">
        <v>0.95451731076827828</v>
      </c>
      <c r="Y4226" s="84">
        <v>0.93803397819895884</v>
      </c>
      <c r="Z4226" s="84">
        <v>0.85546470114015893</v>
      </c>
      <c r="AA4226" s="84">
        <v>0.95042577803793671</v>
      </c>
      <c r="AB4226" s="84">
        <v>0.9635542526641051</v>
      </c>
      <c r="AC4226" s="84">
        <v>0.95067992693322512</v>
      </c>
      <c r="AD4226" s="84">
        <v>1</v>
      </c>
      <c r="AE4226" s="84">
        <v>0.91981525434601341</v>
      </c>
      <c r="AF4226" s="84">
        <v>0.74304183875022445</v>
      </c>
      <c r="AG4226" s="84">
        <v>0.7592602754760468</v>
      </c>
      <c r="AH4226" s="84">
        <v>0.76305153250252611</v>
      </c>
      <c r="AI4226" s="84">
        <v>0.72126286412000684</v>
      </c>
      <c r="AJ4226" s="84">
        <v>0.75226822528184689</v>
      </c>
      <c r="AK4226" s="84">
        <v>0.77006413050245925</v>
      </c>
    </row>
    <row r="4227" spans="1:37">
      <c r="A4227" s="84">
        <v>20</v>
      </c>
      <c r="B4227" s="84">
        <v>0.81814927510291746</v>
      </c>
      <c r="C4227" s="84">
        <v>0.85405124203407445</v>
      </c>
      <c r="D4227" s="84">
        <v>0.84849509638146781</v>
      </c>
      <c r="E4227" s="84">
        <v>0.81570942923599943</v>
      </c>
      <c r="F4227" s="84">
        <v>0.83423091322754372</v>
      </c>
      <c r="G4227" s="84">
        <v>0.85415459869987764</v>
      </c>
      <c r="H4227" s="84">
        <v>0.77823226035923876</v>
      </c>
      <c r="I4227" s="84">
        <v>0.91409961685823748</v>
      </c>
      <c r="J4227" s="84">
        <v>0.9210560541032643</v>
      </c>
      <c r="K4227" s="84">
        <v>0.91611842105263164</v>
      </c>
      <c r="L4227" s="84">
        <v>0.91079872204472834</v>
      </c>
      <c r="M4227" s="84">
        <v>0.91883782201405151</v>
      </c>
      <c r="N4227" s="84">
        <v>0.4271097428467947</v>
      </c>
      <c r="O4227" s="84">
        <v>0.80677145682610729</v>
      </c>
      <c r="P4227" s="84">
        <v>0.89679347826086941</v>
      </c>
      <c r="Q4227" s="84">
        <v>0.45426587301587301</v>
      </c>
      <c r="R4227" s="84">
        <v>0.71198039878337249</v>
      </c>
      <c r="S4227" s="84">
        <v>0.75638021657906407</v>
      </c>
      <c r="T4227" s="84">
        <v>0.42502211144166602</v>
      </c>
      <c r="U4227" s="84">
        <v>0.51005797101449279</v>
      </c>
      <c r="V4227" s="84">
        <v>0.53816136807069892</v>
      </c>
      <c r="W4227" s="84">
        <v>0.46216498433692998</v>
      </c>
      <c r="X4227" s="84">
        <v>0.47258913368763228</v>
      </c>
      <c r="Y4227" s="84">
        <v>0.54689187862123145</v>
      </c>
      <c r="Z4227" s="84">
        <v>0.44823217781872632</v>
      </c>
      <c r="AA4227" s="84">
        <v>0.54769968362810273</v>
      </c>
      <c r="AB4227" s="84">
        <v>0.57251515271560427</v>
      </c>
      <c r="AC4227" s="84">
        <v>0.53085041607469041</v>
      </c>
      <c r="AD4227" s="84">
        <v>0.89885324361465169</v>
      </c>
      <c r="AE4227" s="84">
        <v>0.95291551735197888</v>
      </c>
      <c r="AF4227" s="84">
        <v>0.83479978452145809</v>
      </c>
      <c r="AG4227" s="84">
        <v>0.85224716018218749</v>
      </c>
      <c r="AH4227" s="84">
        <v>0.84124845627034894</v>
      </c>
      <c r="AI4227" s="84">
        <v>0.80969823826966669</v>
      </c>
      <c r="AJ4227" s="84">
        <v>0.84673889119855206</v>
      </c>
      <c r="AK4227" s="84">
        <v>0.85050744038353787</v>
      </c>
    </row>
    <row r="4228" spans="1:37">
      <c r="A4228" s="84">
        <v>21</v>
      </c>
      <c r="B4228" s="84">
        <v>0.98371218901020241</v>
      </c>
      <c r="C4228" s="84">
        <v>0.97781245935752326</v>
      </c>
      <c r="D4228" s="84">
        <v>0.97559463420133041</v>
      </c>
      <c r="E4228" s="84">
        <v>0.97011987833243873</v>
      </c>
      <c r="F4228" s="84">
        <v>0.96463439218961511</v>
      </c>
      <c r="G4228" s="84">
        <v>0.96048143142176712</v>
      </c>
      <c r="H4228" s="84">
        <v>0.95376133736439617</v>
      </c>
      <c r="I4228" s="84">
        <v>1</v>
      </c>
      <c r="J4228" s="84">
        <v>1</v>
      </c>
      <c r="K4228" s="84">
        <v>0.99451754385964919</v>
      </c>
      <c r="L4228" s="84">
        <v>1</v>
      </c>
      <c r="M4228" s="84">
        <v>1</v>
      </c>
      <c r="N4228" s="84">
        <v>0.48198116624411452</v>
      </c>
      <c r="O4228" s="84">
        <v>0.90839535731015475</v>
      </c>
      <c r="P4228" s="84">
        <v>1</v>
      </c>
      <c r="Q4228" s="84">
        <v>0.51498015873015879</v>
      </c>
      <c r="R4228" s="84">
        <v>0.80988087191618741</v>
      </c>
      <c r="S4228" s="84">
        <v>0.85010448989930987</v>
      </c>
      <c r="T4228" s="84">
        <v>0.49425102516684077</v>
      </c>
      <c r="U4228" s="84">
        <v>0.5872608695652175</v>
      </c>
      <c r="V4228" s="84">
        <v>0.6115765714067104</v>
      </c>
      <c r="W4228" s="84">
        <v>0.50636964845109644</v>
      </c>
      <c r="X4228" s="84">
        <v>0.53091945720035083</v>
      </c>
      <c r="Y4228" s="84">
        <v>0.59792464565124881</v>
      </c>
      <c r="Z4228" s="84">
        <v>0.46550731314061949</v>
      </c>
      <c r="AA4228" s="84">
        <v>0.58612423520229684</v>
      </c>
      <c r="AB4228" s="84">
        <v>0.6149823713504734</v>
      </c>
      <c r="AC4228" s="84">
        <v>0.55713415871727212</v>
      </c>
      <c r="AD4228" s="84">
        <v>0.94278064730133104</v>
      </c>
      <c r="AE4228" s="84">
        <v>1</v>
      </c>
      <c r="AF4228" s="84">
        <v>0.96875561142036259</v>
      </c>
      <c r="AG4228" s="84">
        <v>0.97223289249849121</v>
      </c>
      <c r="AH4228" s="84">
        <v>0.9746266981026156</v>
      </c>
      <c r="AI4228" s="84">
        <v>0.98726670155241569</v>
      </c>
      <c r="AJ4228" s="84">
        <v>0.98280795285026024</v>
      </c>
      <c r="AK4228" s="84">
        <v>0.98356266733080122</v>
      </c>
    </row>
    <row r="4229" spans="1:37">
      <c r="A4229" s="84">
        <v>22</v>
      </c>
      <c r="B4229" s="84">
        <v>1</v>
      </c>
      <c r="C4229" s="84">
        <v>1</v>
      </c>
      <c r="D4229" s="84">
        <v>1</v>
      </c>
      <c r="E4229" s="84">
        <v>1</v>
      </c>
      <c r="F4229" s="84">
        <v>1</v>
      </c>
      <c r="G4229" s="84">
        <v>1</v>
      </c>
      <c r="H4229" s="84">
        <v>1</v>
      </c>
      <c r="I4229" s="84">
        <v>0.92743295019157079</v>
      </c>
      <c r="J4229" s="84">
        <v>0.94979841331772652</v>
      </c>
      <c r="K4229" s="84">
        <v>0.91794590643274865</v>
      </c>
      <c r="L4229" s="84">
        <v>0.91269009584664562</v>
      </c>
      <c r="M4229" s="84">
        <v>0.92988875878220156</v>
      </c>
      <c r="N4229" s="84">
        <v>0.44250271640709882</v>
      </c>
      <c r="O4229" s="84">
        <v>0.83826055275074163</v>
      </c>
      <c r="P4229" s="84">
        <v>0.9352717391304346</v>
      </c>
      <c r="Q4229" s="84">
        <v>0.48105158730158731</v>
      </c>
      <c r="R4229" s="84">
        <v>0.75399205812774572</v>
      </c>
      <c r="S4229" s="84">
        <v>0.79830283072636332</v>
      </c>
      <c r="T4229" s="84">
        <v>0.44616869019860089</v>
      </c>
      <c r="U4229" s="84">
        <v>0.53484057971014509</v>
      </c>
      <c r="V4229" s="84">
        <v>0.5626841118634992</v>
      </c>
      <c r="W4229" s="84">
        <v>0.43160459450052219</v>
      </c>
      <c r="X4229" s="84">
        <v>0.47013827975852629</v>
      </c>
      <c r="Y4229" s="84">
        <v>0.5448296179907689</v>
      </c>
      <c r="Z4229" s="84">
        <v>0.40118622595877002</v>
      </c>
      <c r="AA4229" s="84">
        <v>0.51783250407659809</v>
      </c>
      <c r="AB4229" s="84">
        <v>0.56724636532900208</v>
      </c>
      <c r="AC4229" s="84">
        <v>0.48964887355388681</v>
      </c>
      <c r="AD4229" s="84">
        <v>0.82891058143391916</v>
      </c>
      <c r="AE4229" s="84">
        <v>0.91211751876323044</v>
      </c>
      <c r="AF4229" s="84">
        <v>1</v>
      </c>
      <c r="AG4229" s="84">
        <v>1</v>
      </c>
      <c r="AH4229" s="84">
        <v>1</v>
      </c>
      <c r="AI4229" s="84">
        <v>1</v>
      </c>
      <c r="AJ4229" s="84">
        <v>1</v>
      </c>
      <c r="AK4229" s="84">
        <v>1</v>
      </c>
    </row>
    <row r="4230" spans="1:37">
      <c r="A4230" s="84">
        <v>23</v>
      </c>
      <c r="B4230" s="84">
        <v>0.90281009486307495</v>
      </c>
      <c r="C4230" s="84">
        <v>0.86497593965405084</v>
      </c>
      <c r="D4230" s="84">
        <v>0.9102130537707136</v>
      </c>
      <c r="E4230" s="84">
        <v>0.87582751833959571</v>
      </c>
      <c r="F4230" s="84">
        <v>0.87509719782276885</v>
      </c>
      <c r="G4230" s="84">
        <v>0.90924888974705553</v>
      </c>
      <c r="H4230" s="84">
        <v>0.90645562866797069</v>
      </c>
      <c r="I4230" s="84">
        <v>0.77813537675606648</v>
      </c>
      <c r="J4230" s="84">
        <v>0.80374561061256333</v>
      </c>
      <c r="K4230" s="84">
        <v>0.76425438596491246</v>
      </c>
      <c r="L4230" s="84">
        <v>0.75079872204472853</v>
      </c>
      <c r="M4230" s="84">
        <v>0.77407786885245888</v>
      </c>
      <c r="N4230" s="84">
        <v>0.36128214415067011</v>
      </c>
      <c r="O4230" s="84">
        <v>0.68235049185447338</v>
      </c>
      <c r="P4230" s="84">
        <v>0.78059782608695649</v>
      </c>
      <c r="Q4230" s="84">
        <v>0.39623015873015882</v>
      </c>
      <c r="R4230" s="84">
        <v>0.61393207164582619</v>
      </c>
      <c r="S4230" s="84">
        <v>0.67038186308656844</v>
      </c>
      <c r="T4230" s="84">
        <v>0.32338988502050331</v>
      </c>
      <c r="U4230" s="84">
        <v>0.42375362318840593</v>
      </c>
      <c r="V4230" s="84">
        <v>0.45740081870002691</v>
      </c>
      <c r="W4230" s="84">
        <v>0.30428123912286809</v>
      </c>
      <c r="X4230" s="84">
        <v>0.36903410556730809</v>
      </c>
      <c r="Y4230" s="84">
        <v>0.44263314674784759</v>
      </c>
      <c r="Z4230" s="84">
        <v>0.30018426811010018</v>
      </c>
      <c r="AA4230" s="84">
        <v>0.40425917408816608</v>
      </c>
      <c r="AB4230" s="84">
        <v>0.46567365210157269</v>
      </c>
      <c r="AC4230" s="84">
        <v>0.40176578039374872</v>
      </c>
      <c r="AD4230" s="84">
        <v>0.67793678623892328</v>
      </c>
      <c r="AE4230" s="84">
        <v>0.73641670408621462</v>
      </c>
      <c r="AF4230" s="84">
        <v>0.87789549290716473</v>
      </c>
      <c r="AG4230" s="84">
        <v>0.86753004444932236</v>
      </c>
      <c r="AH4230" s="84">
        <v>0.90872347591781721</v>
      </c>
      <c r="AI4230" s="84">
        <v>0.88226059654631073</v>
      </c>
      <c r="AJ4230" s="84">
        <v>0.86341737790711892</v>
      </c>
      <c r="AK4230" s="84">
        <v>0.90635701388456502</v>
      </c>
    </row>
    <row r="4231" spans="1:37">
      <c r="A4231" s="84">
        <v>24</v>
      </c>
      <c r="B4231" s="84">
        <v>0.74655450152138902</v>
      </c>
      <c r="C4231" s="84">
        <v>0.71598387306541789</v>
      </c>
      <c r="D4231" s="84">
        <v>0.73954458347424201</v>
      </c>
      <c r="E4231" s="84">
        <v>0.73859366612989819</v>
      </c>
      <c r="F4231" s="84">
        <v>0.72620453301846044</v>
      </c>
      <c r="G4231" s="84">
        <v>0.73920319237948107</v>
      </c>
      <c r="H4231" s="84">
        <v>0.75831406722390171</v>
      </c>
      <c r="I4231" s="84">
        <v>0.59478927203065124</v>
      </c>
      <c r="J4231" s="84">
        <v>0.63051111978150598</v>
      </c>
      <c r="K4231" s="84">
        <v>0.60014619883040943</v>
      </c>
      <c r="L4231" s="84">
        <v>0.56253035143769969</v>
      </c>
      <c r="M4231" s="84">
        <v>0.59718969555035128</v>
      </c>
      <c r="N4231" s="84">
        <v>0.27046360014487503</v>
      </c>
      <c r="O4231" s="84">
        <v>0.50796335814292404</v>
      </c>
      <c r="P4231" s="84">
        <v>0.59021739130434769</v>
      </c>
      <c r="Q4231" s="84">
        <v>0.3035714285714286</v>
      </c>
      <c r="R4231" s="84">
        <v>0.4545876985468062</v>
      </c>
      <c r="S4231" s="84">
        <v>0.50617440314102979</v>
      </c>
      <c r="T4231" s="84">
        <v>0.24740693093189681</v>
      </c>
      <c r="U4231" s="84">
        <v>0.31502898550724651</v>
      </c>
      <c r="V4231" s="84">
        <v>0.34756494127548881</v>
      </c>
      <c r="W4231" s="84">
        <v>0.21802993386703801</v>
      </c>
      <c r="X4231" s="84">
        <v>0.26682059749238951</v>
      </c>
      <c r="Y4231" s="84">
        <v>0.32744116010344038</v>
      </c>
      <c r="Z4231" s="84">
        <v>0.1961879534723022</v>
      </c>
      <c r="AA4231" s="84">
        <v>0.29192624493038433</v>
      </c>
      <c r="AB4231" s="84">
        <v>0.35514796181119518</v>
      </c>
      <c r="AC4231" s="84">
        <v>0.29125228333671599</v>
      </c>
      <c r="AD4231" s="84">
        <v>0.49734634886035151</v>
      </c>
      <c r="AE4231" s="84">
        <v>0.56507793957277574</v>
      </c>
      <c r="AF4231" s="84">
        <v>0.7369366133955827</v>
      </c>
      <c r="AG4231" s="84">
        <v>0.71236898425067241</v>
      </c>
      <c r="AH4231" s="84">
        <v>0.73616256876613884</v>
      </c>
      <c r="AI4231" s="84">
        <v>0.73434502005930569</v>
      </c>
      <c r="AJ4231" s="84">
        <v>0.71680809958181502</v>
      </c>
      <c r="AK4231" s="84">
        <v>0.73121225328435335</v>
      </c>
    </row>
    <row r="4241" spans="1:50">
      <c r="A4241" s="84" t="s">
        <v>165</v>
      </c>
      <c r="B4241" s="83"/>
      <c r="C4241" s="83"/>
      <c r="D4241" s="83">
        <v>2015</v>
      </c>
      <c r="E4241" s="83"/>
      <c r="F4241" s="84" t="s">
        <v>1</v>
      </c>
      <c r="G4241" s="158">
        <v>14064.893999999909</v>
      </c>
      <c r="H4241" s="83" t="s">
        <v>2</v>
      </c>
      <c r="I4241" s="83"/>
      <c r="J4241" s="83"/>
      <c r="K4241" s="83" t="s">
        <v>3</v>
      </c>
      <c r="L4241" s="83" t="s">
        <v>4</v>
      </c>
      <c r="M4241" s="83"/>
      <c r="N4241" s="83"/>
      <c r="O4241" s="83"/>
      <c r="P4241" s="83"/>
      <c r="Q4241" s="83"/>
      <c r="R4241" s="83"/>
      <c r="S4241" s="83"/>
      <c r="T4241" s="104"/>
      <c r="U4241" s="83"/>
      <c r="V4241" s="83"/>
      <c r="W4241" s="83"/>
      <c r="X4241" s="83"/>
      <c r="Y4241" s="83"/>
      <c r="Z4241" s="83"/>
      <c r="AA4241" s="83"/>
      <c r="AB4241" s="83"/>
      <c r="AC4241" s="83"/>
      <c r="AD4241" s="83"/>
      <c r="AE4241" s="83"/>
      <c r="AF4241" s="83"/>
      <c r="AG4241" s="83"/>
      <c r="AH4241" s="83"/>
      <c r="AI4241" s="83"/>
      <c r="AJ4241" s="83"/>
      <c r="AK4241" s="83"/>
    </row>
    <row r="4242" spans="1:50">
      <c r="A4242" s="83">
        <v>107</v>
      </c>
      <c r="B4242" s="84" t="s">
        <v>155</v>
      </c>
      <c r="C4242" s="83"/>
      <c r="D4242" s="83"/>
      <c r="E4242" s="83"/>
      <c r="F4242" s="83" t="s">
        <v>9</v>
      </c>
      <c r="G4242" s="83">
        <v>0</v>
      </c>
      <c r="H4242" s="83" t="s">
        <v>2</v>
      </c>
      <c r="I4242" s="83"/>
      <c r="J4242" s="83"/>
      <c r="K4242" s="83" t="s">
        <v>10</v>
      </c>
      <c r="L4242" s="83" t="s">
        <v>4</v>
      </c>
      <c r="M4242" s="83"/>
      <c r="N4242" s="83" t="s">
        <v>11</v>
      </c>
      <c r="O4242" s="83"/>
      <c r="P4242" s="83"/>
      <c r="Q4242" s="83"/>
      <c r="R4242" s="83"/>
      <c r="S4242" s="83"/>
      <c r="T4242" s="83"/>
      <c r="U4242" s="83"/>
      <c r="V4242" s="83"/>
      <c r="W4242" s="83"/>
      <c r="X4242" s="83"/>
      <c r="Y4242" s="83"/>
      <c r="Z4242" s="83"/>
      <c r="AA4242" s="83"/>
      <c r="AB4242" s="83"/>
      <c r="AC4242" s="83"/>
      <c r="AD4242" s="83"/>
      <c r="AE4242" s="83"/>
      <c r="AF4242" s="83"/>
      <c r="AG4242" s="83"/>
      <c r="AH4242" s="83"/>
      <c r="AI4242" s="83"/>
      <c r="AJ4242" s="83"/>
      <c r="AK4242" s="83"/>
    </row>
    <row r="4243" spans="1:50">
      <c r="A4243" s="84"/>
      <c r="B4243" s="84">
        <v>1</v>
      </c>
      <c r="C4243" s="84" t="s">
        <v>22</v>
      </c>
      <c r="D4243" s="84" t="s">
        <v>23</v>
      </c>
      <c r="E4243" s="84">
        <v>2</v>
      </c>
      <c r="F4243" s="84" t="s">
        <v>24</v>
      </c>
      <c r="G4243" s="84" t="s">
        <v>25</v>
      </c>
      <c r="H4243" s="84">
        <v>3</v>
      </c>
      <c r="I4243" s="84" t="s">
        <v>26</v>
      </c>
      <c r="J4243" s="84" t="s">
        <v>27</v>
      </c>
      <c r="K4243" s="84">
        <v>4</v>
      </c>
      <c r="L4243" s="84" t="s">
        <v>28</v>
      </c>
      <c r="M4243" s="84" t="s">
        <v>29</v>
      </c>
      <c r="N4243" s="84">
        <v>5</v>
      </c>
      <c r="O4243" s="84" t="s">
        <v>30</v>
      </c>
      <c r="P4243" s="84" t="s">
        <v>30</v>
      </c>
      <c r="Q4243" s="84">
        <v>6</v>
      </c>
      <c r="R4243" s="84" t="s">
        <v>31</v>
      </c>
      <c r="S4243" s="84" t="s">
        <v>32</v>
      </c>
      <c r="T4243" s="84">
        <v>7</v>
      </c>
      <c r="U4243" s="84" t="s">
        <v>33</v>
      </c>
      <c r="V4243" s="84" t="s">
        <v>34</v>
      </c>
      <c r="W4243" s="84">
        <v>8</v>
      </c>
      <c r="X4243" s="84" t="s">
        <v>35</v>
      </c>
      <c r="Y4243" s="84" t="s">
        <v>36</v>
      </c>
      <c r="Z4243" s="84">
        <v>9</v>
      </c>
      <c r="AA4243" s="84" t="s">
        <v>37</v>
      </c>
      <c r="AB4243" s="84" t="s">
        <v>38</v>
      </c>
      <c r="AC4243" s="84">
        <v>10</v>
      </c>
      <c r="AD4243" s="84" t="s">
        <v>39</v>
      </c>
      <c r="AE4243" s="84" t="s">
        <v>40</v>
      </c>
      <c r="AF4243" s="84">
        <v>11</v>
      </c>
      <c r="AG4243" s="84" t="s">
        <v>41</v>
      </c>
      <c r="AH4243" s="84" t="s">
        <v>42</v>
      </c>
      <c r="AI4243" s="84">
        <v>12</v>
      </c>
      <c r="AJ4243" s="84" t="s">
        <v>43</v>
      </c>
      <c r="AK4243" s="84" t="s">
        <v>44</v>
      </c>
    </row>
    <row r="4244" spans="1:50">
      <c r="A4244" s="83"/>
      <c r="B4244" s="84">
        <v>31</v>
      </c>
      <c r="C4244" s="83"/>
      <c r="D4244" s="83"/>
      <c r="E4244" s="84">
        <v>28</v>
      </c>
      <c r="F4244" s="83"/>
      <c r="G4244" s="83"/>
      <c r="H4244" s="84">
        <v>31</v>
      </c>
      <c r="I4244" s="83"/>
      <c r="J4244" s="83"/>
      <c r="K4244" s="84">
        <v>30</v>
      </c>
      <c r="L4244" s="83"/>
      <c r="M4244" s="83"/>
      <c r="N4244" s="84">
        <v>31</v>
      </c>
      <c r="O4244" s="83"/>
      <c r="P4244" s="83"/>
      <c r="Q4244" s="84">
        <v>30</v>
      </c>
      <c r="R4244" s="83"/>
      <c r="S4244" s="83"/>
      <c r="T4244" s="84">
        <v>31</v>
      </c>
      <c r="U4244" s="83"/>
      <c r="V4244" s="83"/>
      <c r="W4244" s="84">
        <v>31</v>
      </c>
      <c r="X4244" s="83"/>
      <c r="Y4244" s="83"/>
      <c r="Z4244" s="84">
        <v>30</v>
      </c>
      <c r="AA4244" s="83"/>
      <c r="AB4244" s="83"/>
      <c r="AC4244" s="84">
        <v>31</v>
      </c>
      <c r="AD4244" s="83"/>
      <c r="AE4244" s="83"/>
      <c r="AF4244" s="84">
        <v>30</v>
      </c>
      <c r="AG4244" s="83"/>
      <c r="AH4244" s="83"/>
      <c r="AI4244" s="84">
        <v>31</v>
      </c>
      <c r="AJ4244" s="83"/>
      <c r="AK4244" s="83"/>
    </row>
    <row r="4245" spans="1:50">
      <c r="A4245" s="84" t="s">
        <v>47</v>
      </c>
      <c r="B4245" s="84" t="s">
        <v>48</v>
      </c>
      <c r="C4245" s="84" t="s">
        <v>49</v>
      </c>
      <c r="D4245" s="84" t="s">
        <v>50</v>
      </c>
      <c r="E4245" s="84" t="s">
        <v>48</v>
      </c>
      <c r="F4245" s="84" t="s">
        <v>49</v>
      </c>
      <c r="G4245" s="84" t="s">
        <v>50</v>
      </c>
      <c r="H4245" s="84" t="s">
        <v>48</v>
      </c>
      <c r="I4245" s="84" t="s">
        <v>49</v>
      </c>
      <c r="J4245" s="84" t="s">
        <v>50</v>
      </c>
      <c r="K4245" s="84" t="s">
        <v>48</v>
      </c>
      <c r="L4245" s="84" t="s">
        <v>49</v>
      </c>
      <c r="M4245" s="84" t="s">
        <v>50</v>
      </c>
      <c r="N4245" s="84" t="s">
        <v>48</v>
      </c>
      <c r="O4245" s="84" t="s">
        <v>49</v>
      </c>
      <c r="P4245" s="84" t="s">
        <v>50</v>
      </c>
      <c r="Q4245" s="84" t="s">
        <v>48</v>
      </c>
      <c r="R4245" s="84" t="s">
        <v>49</v>
      </c>
      <c r="S4245" s="84" t="s">
        <v>50</v>
      </c>
      <c r="T4245" s="84" t="s">
        <v>48</v>
      </c>
      <c r="U4245" s="84" t="s">
        <v>49</v>
      </c>
      <c r="V4245" s="84" t="s">
        <v>50</v>
      </c>
      <c r="W4245" s="84" t="s">
        <v>48</v>
      </c>
      <c r="X4245" s="84" t="s">
        <v>49</v>
      </c>
      <c r="Y4245" s="84" t="s">
        <v>50</v>
      </c>
      <c r="Z4245" s="84" t="s">
        <v>48</v>
      </c>
      <c r="AA4245" s="84" t="s">
        <v>49</v>
      </c>
      <c r="AB4245" s="84" t="s">
        <v>50</v>
      </c>
      <c r="AC4245" s="84" t="s">
        <v>48</v>
      </c>
      <c r="AD4245" s="84" t="s">
        <v>49</v>
      </c>
      <c r="AE4245" s="84" t="s">
        <v>50</v>
      </c>
      <c r="AF4245" s="84" t="s">
        <v>48</v>
      </c>
      <c r="AG4245" s="84" t="s">
        <v>49</v>
      </c>
      <c r="AH4245" s="84" t="s">
        <v>50</v>
      </c>
      <c r="AI4245" s="84" t="s">
        <v>48</v>
      </c>
      <c r="AJ4245" s="84" t="s">
        <v>49</v>
      </c>
      <c r="AK4245" s="84" t="s">
        <v>50</v>
      </c>
    </row>
    <row r="4246" spans="1:50">
      <c r="A4246" s="83"/>
      <c r="B4246" s="162">
        <v>5.9430603233473531E-2</v>
      </c>
      <c r="C4246" s="163">
        <v>1.029226259372513</v>
      </c>
      <c r="D4246" s="163">
        <v>0.98182158281973697</v>
      </c>
      <c r="E4246" s="162">
        <v>5.1801294514832293E-2</v>
      </c>
      <c r="F4246" s="163">
        <v>1.0231542904622151</v>
      </c>
      <c r="G4246" s="163">
        <v>0.97981255891037589</v>
      </c>
      <c r="H4246" s="162">
        <v>5.6661517321724718E-2</v>
      </c>
      <c r="I4246" s="163">
        <v>1.023779680466061</v>
      </c>
      <c r="J4246" s="163">
        <v>0.99341669854159942</v>
      </c>
      <c r="K4246" s="162">
        <v>5.4134884506322672E-2</v>
      </c>
      <c r="L4246" s="163">
        <v>1.0218713527638119</v>
      </c>
      <c r="M4246" s="163">
        <v>0.9917417189306863</v>
      </c>
      <c r="N4246" s="162">
        <v>7.0473487796988726E-2</v>
      </c>
      <c r="O4246" s="163">
        <v>1.7950167200993601</v>
      </c>
      <c r="P4246" s="163">
        <v>0.9854839255329102</v>
      </c>
      <c r="Q4246" s="162">
        <v>0.1204641434192443</v>
      </c>
      <c r="R4246" s="163">
        <v>1.4508629280666789</v>
      </c>
      <c r="S4246" s="163">
        <v>1.0165240856262781</v>
      </c>
      <c r="T4246" s="162">
        <v>0.1627841287009458</v>
      </c>
      <c r="U4246" s="163">
        <v>1.38335987456809</v>
      </c>
      <c r="V4246" s="163">
        <v>0.99352675121633671</v>
      </c>
      <c r="W4246" s="162">
        <v>0.14184100621656481</v>
      </c>
      <c r="X4246" s="163">
        <v>1.548263393260626</v>
      </c>
      <c r="Y4246" s="163">
        <v>1.031913468067037</v>
      </c>
      <c r="Z4246" s="162">
        <v>0.1062712886185294</v>
      </c>
      <c r="AA4246" s="163">
        <v>1.5235596681227219</v>
      </c>
      <c r="AB4246" s="163">
        <v>0.89194172331498212</v>
      </c>
      <c r="AC4246" s="162">
        <v>6.2508317595591473E-2</v>
      </c>
      <c r="AD4246" s="163">
        <v>1.266304213623983</v>
      </c>
      <c r="AE4246" s="163">
        <v>1.0156218406588</v>
      </c>
      <c r="AF4246" s="162">
        <v>5.5355542755142227E-2</v>
      </c>
      <c r="AG4246" s="163">
        <v>1.017735194536715</v>
      </c>
      <c r="AH4246" s="163">
        <v>0.98836811889172627</v>
      </c>
      <c r="AI4246" s="162">
        <v>5.8273785320639968E-2</v>
      </c>
      <c r="AJ4246" s="163">
        <v>1.047346125666675</v>
      </c>
      <c r="AK4246" s="163">
        <v>1.0100606491401809</v>
      </c>
      <c r="AM4246" t="str">
        <f>A4241</f>
        <v>RefgChg-Res-StdForMsr-a-cDXGF-SFm1985-CZ11</v>
      </c>
      <c r="AN4246" s="159">
        <f>1/($B4246*(1/$B4244)*(1/(5/7+2/7*$D4246))*$B4256/SUM($B4248:$B4271))</f>
        <v>12382.927928911646</v>
      </c>
      <c r="AO4246" s="159">
        <f>1/(B4246*(1/B4244)*(1/(5/7+2/7*D4246)))</f>
        <v>518.90759111036596</v>
      </c>
      <c r="AP4246" s="159"/>
      <c r="AR4246" s="164">
        <f>CHOOSE(AV$3,C4246,F4246,I4246,L4246,O4246,R4246,U4246,X4246,AA4246,AD4246,AG4246,AJ4246)</f>
        <v>1.38335987456809</v>
      </c>
      <c r="AS4246" s="160"/>
      <c r="AT4246" s="160"/>
      <c r="AV4246" s="115">
        <f>AN4246/AR4246</f>
        <v>8951.3424211308866</v>
      </c>
      <c r="AW4246" s="161">
        <f>AO4246/AR4246</f>
        <v>375.10672432390618</v>
      </c>
      <c r="AX4246" s="159"/>
    </row>
    <row r="4247" spans="1:50">
      <c r="A4247" s="84" t="s">
        <v>51</v>
      </c>
      <c r="B4247" s="84" t="s">
        <v>52</v>
      </c>
      <c r="C4247" s="84" t="s">
        <v>53</v>
      </c>
      <c r="D4247" s="84" t="s">
        <v>54</v>
      </c>
      <c r="E4247" s="84" t="s">
        <v>52</v>
      </c>
      <c r="F4247" s="84" t="s">
        <v>53</v>
      </c>
      <c r="G4247" s="84" t="s">
        <v>54</v>
      </c>
      <c r="H4247" s="84" t="s">
        <v>52</v>
      </c>
      <c r="I4247" s="84" t="s">
        <v>53</v>
      </c>
      <c r="J4247" s="84" t="s">
        <v>54</v>
      </c>
      <c r="K4247" s="84" t="s">
        <v>52</v>
      </c>
      <c r="L4247" s="84" t="s">
        <v>53</v>
      </c>
      <c r="M4247" s="84" t="s">
        <v>54</v>
      </c>
      <c r="N4247" s="84" t="s">
        <v>52</v>
      </c>
      <c r="O4247" s="84" t="s">
        <v>53</v>
      </c>
      <c r="P4247" s="84" t="s">
        <v>54</v>
      </c>
      <c r="Q4247" s="84" t="s">
        <v>52</v>
      </c>
      <c r="R4247" s="84" t="s">
        <v>53</v>
      </c>
      <c r="S4247" s="84" t="s">
        <v>54</v>
      </c>
      <c r="T4247" s="84" t="s">
        <v>52</v>
      </c>
      <c r="U4247" s="84" t="s">
        <v>53</v>
      </c>
      <c r="V4247" s="84" t="s">
        <v>54</v>
      </c>
      <c r="W4247" s="84" t="s">
        <v>52</v>
      </c>
      <c r="X4247" s="84" t="s">
        <v>53</v>
      </c>
      <c r="Y4247" s="84" t="s">
        <v>54</v>
      </c>
      <c r="Z4247" s="84" t="s">
        <v>52</v>
      </c>
      <c r="AA4247" s="84" t="s">
        <v>53</v>
      </c>
      <c r="AB4247" s="84" t="s">
        <v>54</v>
      </c>
      <c r="AC4247" s="84" t="s">
        <v>52</v>
      </c>
      <c r="AD4247" s="84" t="s">
        <v>53</v>
      </c>
      <c r="AE4247" s="84" t="s">
        <v>54</v>
      </c>
      <c r="AF4247" s="84" t="s">
        <v>52</v>
      </c>
      <c r="AG4247" s="84" t="s">
        <v>53</v>
      </c>
      <c r="AH4247" s="84" t="s">
        <v>54</v>
      </c>
      <c r="AI4247" s="84" t="s">
        <v>52</v>
      </c>
      <c r="AJ4247" s="84" t="s">
        <v>53</v>
      </c>
      <c r="AK4247" s="84" t="s">
        <v>54</v>
      </c>
    </row>
    <row r="4248" spans="1:50">
      <c r="A4248" s="84">
        <v>1</v>
      </c>
      <c r="B4248" s="84">
        <v>0.55433664724031551</v>
      </c>
      <c r="C4248" s="84">
        <v>0.53513983840894952</v>
      </c>
      <c r="D4248" s="84">
        <v>0.59228978287941958</v>
      </c>
      <c r="E4248" s="84">
        <v>0.55067024128686326</v>
      </c>
      <c r="F4248" s="84">
        <v>0.51391708144481829</v>
      </c>
      <c r="G4248" s="84">
        <v>0.56867794947265149</v>
      </c>
      <c r="H4248" s="84">
        <v>0.54063018242122718</v>
      </c>
      <c r="I4248" s="84">
        <v>0.45243710691823902</v>
      </c>
      <c r="J4248" s="84">
        <v>0.51016462958343733</v>
      </c>
      <c r="K4248" s="84">
        <v>0.45662347012239018</v>
      </c>
      <c r="L4248" s="84">
        <v>0.43013577549166432</v>
      </c>
      <c r="M4248" s="84">
        <v>0.48017126412578082</v>
      </c>
      <c r="N4248" s="84">
        <v>0.17725663125542859</v>
      </c>
      <c r="O4248" s="84">
        <v>0.33581627599867941</v>
      </c>
      <c r="P4248" s="84">
        <v>0.40214750372286229</v>
      </c>
      <c r="Q4248" s="84">
        <v>0.29189015232782672</v>
      </c>
      <c r="R4248" s="84">
        <v>0.27015108289468398</v>
      </c>
      <c r="S4248" s="84">
        <v>0.37280345281802652</v>
      </c>
      <c r="T4248" s="84">
        <v>0.27210913083875332</v>
      </c>
      <c r="U4248" s="84">
        <v>0.33272351066124478</v>
      </c>
      <c r="V4248" s="84">
        <v>0.33845085787959928</v>
      </c>
      <c r="W4248" s="84">
        <v>0.30209951617914688</v>
      </c>
      <c r="X4248" s="84">
        <v>0.28191164262974011</v>
      </c>
      <c r="Y4248" s="84">
        <v>0.36096135237079602</v>
      </c>
      <c r="Z4248" s="84">
        <v>0.25240499601381883</v>
      </c>
      <c r="AA4248" s="84">
        <v>0.2371825480550343</v>
      </c>
      <c r="AB4248" s="84">
        <v>0.30709517624671512</v>
      </c>
      <c r="AC4248" s="84">
        <v>0.27259196257707852</v>
      </c>
      <c r="AD4248" s="84">
        <v>0.38470778369878572</v>
      </c>
      <c r="AE4248" s="84">
        <v>0.44083435857286651</v>
      </c>
      <c r="AF4248" s="84">
        <v>0.52266018405973247</v>
      </c>
      <c r="AG4248" s="84">
        <v>0.50883752549286199</v>
      </c>
      <c r="AH4248" s="84">
        <v>0.5621214601407758</v>
      </c>
      <c r="AI4248" s="84">
        <v>0.56096706377014705</v>
      </c>
      <c r="AJ4248" s="84">
        <v>0.50633540961087553</v>
      </c>
      <c r="AK4248" s="84">
        <v>0.57657332128876859</v>
      </c>
    </row>
    <row r="4249" spans="1:50">
      <c r="A4249" s="84">
        <v>2</v>
      </c>
      <c r="B4249" s="84">
        <v>0.46229002399725738</v>
      </c>
      <c r="C4249" s="84">
        <v>0.44529521441889358</v>
      </c>
      <c r="D4249" s="84">
        <v>0.5087443824787482</v>
      </c>
      <c r="E4249" s="84">
        <v>0.47542448614834681</v>
      </c>
      <c r="F4249" s="84">
        <v>0.42229513666824231</v>
      </c>
      <c r="G4249" s="84">
        <v>0.47749570762815791</v>
      </c>
      <c r="H4249" s="84">
        <v>0.45494748479823099</v>
      </c>
      <c r="I4249" s="84">
        <v>0.39352397798742139</v>
      </c>
      <c r="J4249" s="84">
        <v>0.43820154652032922</v>
      </c>
      <c r="K4249" s="84">
        <v>0.41504679625629948</v>
      </c>
      <c r="L4249" s="84">
        <v>0.38432075425372592</v>
      </c>
      <c r="M4249" s="84">
        <v>0.41299922790762972</v>
      </c>
      <c r="N4249" s="84">
        <v>0.14792543595911001</v>
      </c>
      <c r="O4249" s="84">
        <v>0.29298035655331789</v>
      </c>
      <c r="P4249" s="84">
        <v>0.3332157692609139</v>
      </c>
      <c r="Q4249" s="84">
        <v>0.21615533147393259</v>
      </c>
      <c r="R4249" s="84">
        <v>0.2096375617792422</v>
      </c>
      <c r="S4249" s="84">
        <v>0.27123679269078788</v>
      </c>
      <c r="T4249" s="84">
        <v>0.21636117915364469</v>
      </c>
      <c r="U4249" s="84">
        <v>0.26550454171426752</v>
      </c>
      <c r="V4249" s="84">
        <v>0.26182683725081818</v>
      </c>
      <c r="W4249" s="84">
        <v>0.23933596697589771</v>
      </c>
      <c r="X4249" s="84">
        <v>0.19939246326044721</v>
      </c>
      <c r="Y4249" s="84">
        <v>0.2783537729328357</v>
      </c>
      <c r="Z4249" s="84">
        <v>0.20409247940473019</v>
      </c>
      <c r="AA4249" s="84">
        <v>0.19514063940124149</v>
      </c>
      <c r="AB4249" s="84">
        <v>0.2330020841513879</v>
      </c>
      <c r="AC4249" s="84">
        <v>0.2376142887518605</v>
      </c>
      <c r="AD4249" s="84">
        <v>0.34201100725080807</v>
      </c>
      <c r="AE4249" s="84">
        <v>0.37993513029862419</v>
      </c>
      <c r="AF4249" s="84">
        <v>0.42819934016322281</v>
      </c>
      <c r="AG4249" s="84">
        <v>0.41091878889295619</v>
      </c>
      <c r="AH4249" s="84">
        <v>0.4710536367108637</v>
      </c>
      <c r="AI4249" s="84">
        <v>0.48528381219341282</v>
      </c>
      <c r="AJ4249" s="84">
        <v>0.41169504772280519</v>
      </c>
      <c r="AK4249" s="84">
        <v>0.49473050286058418</v>
      </c>
    </row>
    <row r="4250" spans="1:50">
      <c r="A4250" s="84">
        <v>3</v>
      </c>
      <c r="B4250" s="84">
        <v>0.42303736715803908</v>
      </c>
      <c r="C4250" s="84">
        <v>0.40795525170913599</v>
      </c>
      <c r="D4250" s="84">
        <v>0.45216308408684808</v>
      </c>
      <c r="E4250" s="84">
        <v>0.4446827524575514</v>
      </c>
      <c r="F4250" s="84">
        <v>0.38881628340238572</v>
      </c>
      <c r="G4250" s="84">
        <v>0.42059112092224671</v>
      </c>
      <c r="H4250" s="84">
        <v>0.41901603095632939</v>
      </c>
      <c r="I4250" s="84">
        <v>0.36716293238993708</v>
      </c>
      <c r="J4250" s="84">
        <v>0.40290596158643049</v>
      </c>
      <c r="K4250" s="84">
        <v>0.39974802015838728</v>
      </c>
      <c r="L4250" s="84">
        <v>0.36590635665005278</v>
      </c>
      <c r="M4250" s="84">
        <v>0.39138064153856938</v>
      </c>
      <c r="N4250" s="84">
        <v>0.14010823812387249</v>
      </c>
      <c r="O4250" s="84">
        <v>0.27643199075602509</v>
      </c>
      <c r="P4250" s="84">
        <v>0.30821380985970692</v>
      </c>
      <c r="Q4250" s="84">
        <v>0.18091611242222699</v>
      </c>
      <c r="R4250" s="84">
        <v>0.1760557720898461</v>
      </c>
      <c r="S4250" s="84">
        <v>0.20744934278747801</v>
      </c>
      <c r="T4250" s="84">
        <v>0.17970267759101269</v>
      </c>
      <c r="U4250" s="84">
        <v>0.20672189689469769</v>
      </c>
      <c r="V4250" s="84">
        <v>0.2037488842606367</v>
      </c>
      <c r="W4250" s="84">
        <v>0.20640063917617291</v>
      </c>
      <c r="X4250" s="84">
        <v>0.16427209618419489</v>
      </c>
      <c r="Y4250" s="84">
        <v>0.2182791239607402</v>
      </c>
      <c r="Z4250" s="84">
        <v>0.17145894233324471</v>
      </c>
      <c r="AA4250" s="84">
        <v>0.16840083062196709</v>
      </c>
      <c r="AB4250" s="84">
        <v>0.2158757966593168</v>
      </c>
      <c r="AC4250" s="84">
        <v>0.22039123963427601</v>
      </c>
      <c r="AD4250" s="84">
        <v>0.32150345068576908</v>
      </c>
      <c r="AE4250" s="84">
        <v>0.3509674533049994</v>
      </c>
      <c r="AF4250" s="84">
        <v>0.38652543844417431</v>
      </c>
      <c r="AG4250" s="84">
        <v>0.36623437745123671</v>
      </c>
      <c r="AH4250" s="84">
        <v>0.41021443771484689</v>
      </c>
      <c r="AI4250" s="84">
        <v>0.44043447792571833</v>
      </c>
      <c r="AJ4250" s="84">
        <v>0.37221419605428319</v>
      </c>
      <c r="AK4250" s="84">
        <v>0.43878349894610058</v>
      </c>
    </row>
    <row r="4251" spans="1:50">
      <c r="A4251" s="84">
        <v>4</v>
      </c>
      <c r="B4251" s="84">
        <v>0.40298251628385329</v>
      </c>
      <c r="C4251" s="84">
        <v>0.39067743940335597</v>
      </c>
      <c r="D4251" s="84">
        <v>0.42260003248686978</v>
      </c>
      <c r="E4251" s="84">
        <v>0.43145665773011621</v>
      </c>
      <c r="F4251" s="84">
        <v>0.37608097211022429</v>
      </c>
      <c r="G4251" s="84">
        <v>0.39361049791513381</v>
      </c>
      <c r="H4251" s="84">
        <v>0.40077390823659481</v>
      </c>
      <c r="I4251" s="84">
        <v>0.35586183176100628</v>
      </c>
      <c r="J4251" s="84">
        <v>0.37746320778248932</v>
      </c>
      <c r="K4251" s="84">
        <v>0.39416846652267817</v>
      </c>
      <c r="L4251" s="84">
        <v>0.3563554224262811</v>
      </c>
      <c r="M4251" s="84">
        <v>0.3659015933178914</v>
      </c>
      <c r="N4251" s="84">
        <v>0.13289236319903791</v>
      </c>
      <c r="O4251" s="84">
        <v>0.26516589633542431</v>
      </c>
      <c r="P4251" s="84">
        <v>0.28583744807586808</v>
      </c>
      <c r="Q4251" s="84">
        <v>0.15318601158549669</v>
      </c>
      <c r="R4251" s="84">
        <v>0.15720054647004461</v>
      </c>
      <c r="S4251" s="84">
        <v>0.17171603934867299</v>
      </c>
      <c r="T4251" s="84">
        <v>0.1476898386688065</v>
      </c>
      <c r="U4251" s="84">
        <v>0.16766395308892501</v>
      </c>
      <c r="V4251" s="84">
        <v>0.16520876723197461</v>
      </c>
      <c r="W4251" s="84">
        <v>0.17639486883572281</v>
      </c>
      <c r="X4251" s="84">
        <v>0.1448327449531577</v>
      </c>
      <c r="Y4251" s="84">
        <v>0.1867211722653396</v>
      </c>
      <c r="Z4251" s="84">
        <v>0.1339888386925325</v>
      </c>
      <c r="AA4251" s="84">
        <v>0.1546755799362598</v>
      </c>
      <c r="AB4251" s="84">
        <v>0.19633310176095689</v>
      </c>
      <c r="AC4251" s="84">
        <v>0.2080586859451414</v>
      </c>
      <c r="AD4251" s="84">
        <v>0.31195946536210373</v>
      </c>
      <c r="AE4251" s="84">
        <v>0.32652947097640078</v>
      </c>
      <c r="AF4251" s="84">
        <v>0.36395207501302312</v>
      </c>
      <c r="AG4251" s="84">
        <v>0.34419285676933542</v>
      </c>
      <c r="AH4251" s="84">
        <v>0.37818519124788558</v>
      </c>
      <c r="AI4251" s="84">
        <v>0.41941135248773648</v>
      </c>
      <c r="AJ4251" s="84">
        <v>0.35528029746820472</v>
      </c>
      <c r="AK4251" s="84">
        <v>0.40825052694971398</v>
      </c>
    </row>
    <row r="4252" spans="1:50">
      <c r="A4252" s="84">
        <v>5</v>
      </c>
      <c r="B4252" s="84">
        <v>0.39646897497428868</v>
      </c>
      <c r="C4252" s="84">
        <v>0.38610316967060282</v>
      </c>
      <c r="D4252" s="84">
        <v>0.40034652661216091</v>
      </c>
      <c r="E4252" s="84">
        <v>0.42394995531724761</v>
      </c>
      <c r="F4252" s="84">
        <v>0.37366181909184432</v>
      </c>
      <c r="G4252" s="84">
        <v>0.37122884473877849</v>
      </c>
      <c r="H4252" s="84">
        <v>0.40574903261470419</v>
      </c>
      <c r="I4252" s="84">
        <v>0.38428655660377359</v>
      </c>
      <c r="J4252" s="84">
        <v>0.39548515839361442</v>
      </c>
      <c r="K4252" s="84">
        <v>0.43430525557955368</v>
      </c>
      <c r="L4252" s="84">
        <v>0.39694075474477641</v>
      </c>
      <c r="M4252" s="84">
        <v>0.39594300554502698</v>
      </c>
      <c r="N4252" s="84">
        <v>0.14511926237722991</v>
      </c>
      <c r="O4252" s="84">
        <v>0.29535325189831629</v>
      </c>
      <c r="P4252" s="84">
        <v>0.30409906732502551</v>
      </c>
      <c r="Q4252" s="84">
        <v>0.15618965887148681</v>
      </c>
      <c r="R4252" s="84">
        <v>0.16991802949330981</v>
      </c>
      <c r="S4252" s="84">
        <v>0.17067907289593909</v>
      </c>
      <c r="T4252" s="84">
        <v>0.13514654953965699</v>
      </c>
      <c r="U4252" s="84">
        <v>0.15706262532654811</v>
      </c>
      <c r="V4252" s="84">
        <v>0.16332440741842699</v>
      </c>
      <c r="W4252" s="84">
        <v>0.1615251453681921</v>
      </c>
      <c r="X4252" s="84">
        <v>0.15162876403674411</v>
      </c>
      <c r="Y4252" s="84">
        <v>0.18071765704919329</v>
      </c>
      <c r="Z4252" s="84">
        <v>0.1524847196385862</v>
      </c>
      <c r="AA4252" s="84">
        <v>0.1751524102472988</v>
      </c>
      <c r="AB4252" s="84">
        <v>0.20599873138611169</v>
      </c>
      <c r="AC4252" s="84">
        <v>0.22687646183287261</v>
      </c>
      <c r="AD4252" s="84">
        <v>0.34506857691971682</v>
      </c>
      <c r="AE4252" s="84">
        <v>0.35421093837378359</v>
      </c>
      <c r="AF4252" s="84">
        <v>0.35613821844070148</v>
      </c>
      <c r="AG4252" s="84">
        <v>0.33640119228154569</v>
      </c>
      <c r="AH4252" s="84">
        <v>0.35450428329786648</v>
      </c>
      <c r="AI4252" s="84">
        <v>0.4064470918009811</v>
      </c>
      <c r="AJ4252" s="84">
        <v>0.35220140681619028</v>
      </c>
      <c r="AK4252" s="84">
        <v>0.38867810900331229</v>
      </c>
    </row>
    <row r="4253" spans="1:50">
      <c r="A4253" s="84">
        <v>6</v>
      </c>
      <c r="B4253" s="84">
        <v>0.43177922523140222</v>
      </c>
      <c r="C4253" s="84">
        <v>0.42247358607830943</v>
      </c>
      <c r="D4253" s="84">
        <v>0.4348367534788023</v>
      </c>
      <c r="E4253" s="84">
        <v>0.46237712243074169</v>
      </c>
      <c r="F4253" s="84">
        <v>0.41345271529071548</v>
      </c>
      <c r="G4253" s="84">
        <v>0.40667157223448608</v>
      </c>
      <c r="H4253" s="84">
        <v>0.44997236042012162</v>
      </c>
      <c r="I4253" s="84">
        <v>0.44528793238993708</v>
      </c>
      <c r="J4253" s="84">
        <v>0.44587178847592912</v>
      </c>
      <c r="K4253" s="84">
        <v>0.50269978401727866</v>
      </c>
      <c r="L4253" s="84">
        <v>0.46743106877163698</v>
      </c>
      <c r="M4253" s="84">
        <v>0.45707868323155743</v>
      </c>
      <c r="N4253" s="84">
        <v>0.16984031536045971</v>
      </c>
      <c r="O4253" s="84">
        <v>0.35098217233410361</v>
      </c>
      <c r="P4253" s="84">
        <v>0.34924367113410137</v>
      </c>
      <c r="Q4253" s="84">
        <v>0.18606522205535289</v>
      </c>
      <c r="R4253" s="84">
        <v>0.20204323542411701</v>
      </c>
      <c r="S4253" s="84">
        <v>0.18460805470698691</v>
      </c>
      <c r="T4253" s="84">
        <v>0.14967480361517019</v>
      </c>
      <c r="U4253" s="84">
        <v>0.1820520399766723</v>
      </c>
      <c r="V4253" s="84">
        <v>0.18091837746702369</v>
      </c>
      <c r="W4253" s="84">
        <v>0.17000310710639621</v>
      </c>
      <c r="X4253" s="84">
        <v>0.17567481276739369</v>
      </c>
      <c r="Y4253" s="84">
        <v>0.19446254714931771</v>
      </c>
      <c r="Z4253" s="84">
        <v>0.168801488174329</v>
      </c>
      <c r="AA4253" s="84">
        <v>0.20590096942911401</v>
      </c>
      <c r="AB4253" s="84">
        <v>0.22925665267164039</v>
      </c>
      <c r="AC4253" s="84">
        <v>0.26036572400595359</v>
      </c>
      <c r="AD4253" s="84">
        <v>0.40311872106228691</v>
      </c>
      <c r="AE4253" s="84">
        <v>0.40275137009283069</v>
      </c>
      <c r="AF4253" s="84">
        <v>0.39069282861607912</v>
      </c>
      <c r="AG4253" s="84">
        <v>0.37290174135857351</v>
      </c>
      <c r="AH4253" s="84">
        <v>0.38827958749386149</v>
      </c>
      <c r="AI4253" s="84">
        <v>0.44096005606166783</v>
      </c>
      <c r="AJ4253" s="84">
        <v>0.38933756483433207</v>
      </c>
      <c r="AK4253" s="84">
        <v>0.42372779283348389</v>
      </c>
    </row>
    <row r="4254" spans="1:50">
      <c r="A4254" s="84">
        <v>7</v>
      </c>
      <c r="B4254" s="84">
        <v>0.48628728145354833</v>
      </c>
      <c r="C4254" s="84">
        <v>0.47860783095090109</v>
      </c>
      <c r="D4254" s="84">
        <v>0.48340462396448097</v>
      </c>
      <c r="E4254" s="84">
        <v>0.52207327971403028</v>
      </c>
      <c r="F4254" s="84">
        <v>0.47407057253288087</v>
      </c>
      <c r="G4254" s="84">
        <v>0.46443463330880552</v>
      </c>
      <c r="H4254" s="84">
        <v>0.50856826976229952</v>
      </c>
      <c r="I4254" s="84">
        <v>0.54537637578616371</v>
      </c>
      <c r="J4254" s="84">
        <v>0.50112247443252678</v>
      </c>
      <c r="K4254" s="84">
        <v>0.60421166306695462</v>
      </c>
      <c r="L4254" s="84">
        <v>0.57074811559331184</v>
      </c>
      <c r="M4254" s="84">
        <v>0.51337123604969459</v>
      </c>
      <c r="N4254" s="84">
        <v>0.20171042961181271</v>
      </c>
      <c r="O4254" s="84">
        <v>0.42761637504126782</v>
      </c>
      <c r="P4254" s="84">
        <v>0.39164511325338969</v>
      </c>
      <c r="Q4254" s="84">
        <v>0.2328363012229136</v>
      </c>
      <c r="R4254" s="84">
        <v>0.24695624221481091</v>
      </c>
      <c r="S4254" s="84">
        <v>0.21992096634062949</v>
      </c>
      <c r="T4254" s="84">
        <v>0.21707914519807411</v>
      </c>
      <c r="U4254" s="84">
        <v>0.23964433224417411</v>
      </c>
      <c r="V4254" s="84">
        <v>0.2064464940989785</v>
      </c>
      <c r="W4254" s="84">
        <v>0.19734564339296021</v>
      </c>
      <c r="X4254" s="84">
        <v>0.21254663711082519</v>
      </c>
      <c r="Y4254" s="84">
        <v>0.225487291901179</v>
      </c>
      <c r="Z4254" s="84">
        <v>0.20265745415891581</v>
      </c>
      <c r="AA4254" s="84">
        <v>0.25381719653981538</v>
      </c>
      <c r="AB4254" s="84">
        <v>0.25843477210257648</v>
      </c>
      <c r="AC4254" s="84">
        <v>0.30342334679991489</v>
      </c>
      <c r="AD4254" s="84">
        <v>0.50242421595177789</v>
      </c>
      <c r="AE4254" s="84">
        <v>0.45213063415725308</v>
      </c>
      <c r="AF4254" s="84">
        <v>0.44868900850842158</v>
      </c>
      <c r="AG4254" s="84">
        <v>0.43303874915023782</v>
      </c>
      <c r="AH4254" s="84">
        <v>0.43978829050035451</v>
      </c>
      <c r="AI4254" s="84">
        <v>0.49106517168885772</v>
      </c>
      <c r="AJ4254" s="84">
        <v>0.44712597399521598</v>
      </c>
      <c r="AK4254" s="84">
        <v>0.47371273712737128</v>
      </c>
    </row>
    <row r="4255" spans="1:50">
      <c r="A4255" s="84">
        <v>8</v>
      </c>
      <c r="B4255" s="84">
        <v>0.59564621186150157</v>
      </c>
      <c r="C4255" s="84">
        <v>0.58764449968924781</v>
      </c>
      <c r="D4255" s="84">
        <v>0.53099788835345707</v>
      </c>
      <c r="E4255" s="84">
        <v>0.60321715817694366</v>
      </c>
      <c r="F4255" s="84">
        <v>0.58201484859438857</v>
      </c>
      <c r="G4255" s="84">
        <v>0.51201864115771389</v>
      </c>
      <c r="H4255" s="84">
        <v>0.58153676064123827</v>
      </c>
      <c r="I4255" s="84">
        <v>0.56915782232704393</v>
      </c>
      <c r="J4255" s="84">
        <v>0.51646295834372657</v>
      </c>
      <c r="K4255" s="84">
        <v>0.59449244060475159</v>
      </c>
      <c r="L4255" s="84">
        <v>0.56443811534778643</v>
      </c>
      <c r="M4255" s="84">
        <v>0.51316066540324268</v>
      </c>
      <c r="N4255" s="84">
        <v>0.20171042961181271</v>
      </c>
      <c r="O4255" s="84">
        <v>0.42373720699900957</v>
      </c>
      <c r="P4255" s="84">
        <v>0.39560310369151203</v>
      </c>
      <c r="Q4255" s="84">
        <v>0.27038189229779019</v>
      </c>
      <c r="R4255" s="84">
        <v>0.26117049061759151</v>
      </c>
      <c r="S4255" s="84">
        <v>0.23152378016311201</v>
      </c>
      <c r="T4255" s="84">
        <v>0.27029309907931409</v>
      </c>
      <c r="U4255" s="84">
        <v>0.26741389916355768</v>
      </c>
      <c r="V4255" s="84">
        <v>0.23536645839531881</v>
      </c>
      <c r="W4255" s="84">
        <v>0.26534688623551861</v>
      </c>
      <c r="X4255" s="84">
        <v>0.2270417704313876</v>
      </c>
      <c r="Y4255" s="84">
        <v>0.25469518336394331</v>
      </c>
      <c r="Z4255" s="84">
        <v>0.2330055806537337</v>
      </c>
      <c r="AA4255" s="84">
        <v>0.25952494642044133</v>
      </c>
      <c r="AB4255" s="84">
        <v>0.27054701422659849</v>
      </c>
      <c r="AC4255" s="84">
        <v>0.30756963640229629</v>
      </c>
      <c r="AD4255" s="84">
        <v>0.50596226085437213</v>
      </c>
      <c r="AE4255" s="84">
        <v>0.46012750251649692</v>
      </c>
      <c r="AF4255" s="84">
        <v>0.55999305434971336</v>
      </c>
      <c r="AG4255" s="84">
        <v>0.54358625738639321</v>
      </c>
      <c r="AH4255" s="84">
        <v>0.49178807224313847</v>
      </c>
      <c r="AI4255" s="84">
        <v>0.55903994393833212</v>
      </c>
      <c r="AJ4255" s="84">
        <v>0.56118703076522292</v>
      </c>
      <c r="AK4255" s="84">
        <v>0.52285456187895218</v>
      </c>
    </row>
    <row r="4256" spans="1:50">
      <c r="A4256" s="84">
        <v>9</v>
      </c>
      <c r="B4256" s="84">
        <v>0.60130270826191301</v>
      </c>
      <c r="C4256" s="84">
        <v>0.59003107520198872</v>
      </c>
      <c r="D4256" s="84">
        <v>0.53056473008825589</v>
      </c>
      <c r="E4256" s="84">
        <v>0.59428060768543345</v>
      </c>
      <c r="F4256" s="84">
        <v>0.5749242276784472</v>
      </c>
      <c r="G4256" s="84">
        <v>0.51152808437576636</v>
      </c>
      <c r="H4256" s="84">
        <v>0.57987838584853502</v>
      </c>
      <c r="I4256" s="84">
        <v>0.52672955974842772</v>
      </c>
      <c r="J4256" s="84">
        <v>0.51901970566225986</v>
      </c>
      <c r="K4256" s="84">
        <v>0.53059755219582427</v>
      </c>
      <c r="L4256" s="84">
        <v>0.50880208205455557</v>
      </c>
      <c r="M4256" s="84">
        <v>0.50642240471678246</v>
      </c>
      <c r="N4256" s="84">
        <v>0.1904189216275807</v>
      </c>
      <c r="O4256" s="84">
        <v>0.38799933971607797</v>
      </c>
      <c r="P4256" s="84">
        <v>0.39203699349478799</v>
      </c>
      <c r="Q4256" s="84">
        <v>0.3141493241793607</v>
      </c>
      <c r="R4256" s="84">
        <v>0.27104512396030062</v>
      </c>
      <c r="S4256" s="84">
        <v>0.27039600908046302</v>
      </c>
      <c r="T4256" s="84">
        <v>0.32675901680885211</v>
      </c>
      <c r="U4256" s="84">
        <v>0.2944564722424165</v>
      </c>
      <c r="V4256" s="84">
        <v>0.29156005157195281</v>
      </c>
      <c r="W4256" s="84">
        <v>0.33578942696080599</v>
      </c>
      <c r="X4256" s="84">
        <v>0.24720177335048299</v>
      </c>
      <c r="Y4256" s="84">
        <v>0.29109149436183018</v>
      </c>
      <c r="Z4256" s="84">
        <v>0.3000265745415891</v>
      </c>
      <c r="AA4256" s="84">
        <v>0.25306208566066651</v>
      </c>
      <c r="AB4256" s="84">
        <v>0.28480381792370191</v>
      </c>
      <c r="AC4256" s="84">
        <v>0.30204125026578782</v>
      </c>
      <c r="AD4256" s="84">
        <v>0.46254477155586599</v>
      </c>
      <c r="AE4256" s="84">
        <v>0.46913096969019119</v>
      </c>
      <c r="AF4256" s="84">
        <v>0.5629449557214794</v>
      </c>
      <c r="AG4256" s="84">
        <v>0.54855409716048731</v>
      </c>
      <c r="AH4256" s="84">
        <v>0.49789927429475628</v>
      </c>
      <c r="AI4256" s="84">
        <v>0.56079187105816397</v>
      </c>
      <c r="AJ4256" s="84">
        <v>0.56353172441560284</v>
      </c>
      <c r="AK4256" s="84">
        <v>0.52640770852152974</v>
      </c>
    </row>
    <row r="4257" spans="1:37">
      <c r="A4257" s="84">
        <v>10</v>
      </c>
      <c r="B4257" s="84">
        <v>0.54748028796708958</v>
      </c>
      <c r="C4257" s="84">
        <v>0.53576134244872575</v>
      </c>
      <c r="D4257" s="84">
        <v>0.53283881098056196</v>
      </c>
      <c r="E4257" s="84">
        <v>0.53565683646112605</v>
      </c>
      <c r="F4257" s="84">
        <v>0.50960709618218691</v>
      </c>
      <c r="G4257" s="84">
        <v>0.51097620799607557</v>
      </c>
      <c r="H4257" s="84">
        <v>0.5454210429334807</v>
      </c>
      <c r="I4257" s="84">
        <v>0.50235849056603776</v>
      </c>
      <c r="J4257" s="84">
        <v>0.5237590421551509</v>
      </c>
      <c r="K4257" s="84">
        <v>0.50503959683225341</v>
      </c>
      <c r="L4257" s="84">
        <v>0.49210636156055892</v>
      </c>
      <c r="M4257" s="84">
        <v>0.51926721415034738</v>
      </c>
      <c r="N4257" s="84">
        <v>0.2289035878933654</v>
      </c>
      <c r="O4257" s="84">
        <v>0.39024843182568503</v>
      </c>
      <c r="P4257" s="84">
        <v>0.42174151579277369</v>
      </c>
      <c r="Q4257" s="84">
        <v>0.39835872130444122</v>
      </c>
      <c r="R4257" s="84">
        <v>0.31024229517418739</v>
      </c>
      <c r="S4257" s="84">
        <v>0.34138617191222231</v>
      </c>
      <c r="T4257" s="84">
        <v>0.40083621927527657</v>
      </c>
      <c r="U4257" s="84">
        <v>0.3540779561087456</v>
      </c>
      <c r="V4257" s="84">
        <v>0.38226718238619461</v>
      </c>
      <c r="W4257" s="84">
        <v>0.42372053797327891</v>
      </c>
      <c r="X4257" s="84">
        <v>0.29747407022248967</v>
      </c>
      <c r="Y4257" s="84">
        <v>0.35590576060983081</v>
      </c>
      <c r="Z4257" s="84">
        <v>0.38331118788200902</v>
      </c>
      <c r="AA4257" s="84">
        <v>0.27412745827457169</v>
      </c>
      <c r="AB4257" s="84">
        <v>0.32092910864771801</v>
      </c>
      <c r="AC4257" s="84">
        <v>0.30236019561981708</v>
      </c>
      <c r="AD4257" s="84">
        <v>0.45116624443085518</v>
      </c>
      <c r="AE4257" s="84">
        <v>0.47449949670059272</v>
      </c>
      <c r="AF4257" s="84">
        <v>0.50946344851536729</v>
      </c>
      <c r="AG4257" s="84">
        <v>0.49934633687182972</v>
      </c>
      <c r="AH4257" s="84">
        <v>0.50690238446008618</v>
      </c>
      <c r="AI4257" s="84">
        <v>0.54835318850735804</v>
      </c>
      <c r="AJ4257" s="84">
        <v>0.50661961490183083</v>
      </c>
      <c r="AK4257" s="84">
        <v>0.53393556157783806</v>
      </c>
    </row>
    <row r="4258" spans="1:37">
      <c r="A4258" s="84">
        <v>11</v>
      </c>
      <c r="B4258" s="84">
        <v>0.52896811792937948</v>
      </c>
      <c r="C4258" s="84">
        <v>0.51259167184586696</v>
      </c>
      <c r="D4258" s="84">
        <v>0.51805728518057281</v>
      </c>
      <c r="E4258" s="84">
        <v>0.50205540661304737</v>
      </c>
      <c r="F4258" s="84">
        <v>0.48644440119011179</v>
      </c>
      <c r="G4258" s="84">
        <v>0.50649987736080448</v>
      </c>
      <c r="H4258" s="84">
        <v>0.53436521098212642</v>
      </c>
      <c r="I4258" s="84">
        <v>0.49759237421383651</v>
      </c>
      <c r="J4258" s="84">
        <v>0.52594163132950855</v>
      </c>
      <c r="K4258" s="84">
        <v>0.48956083513318932</v>
      </c>
      <c r="L4258" s="84">
        <v>0.48358663360259269</v>
      </c>
      <c r="M4258" s="84">
        <v>0.52277672492454541</v>
      </c>
      <c r="N4258" s="84">
        <v>0.31649629184205252</v>
      </c>
      <c r="O4258" s="84">
        <v>0.40947920105645419</v>
      </c>
      <c r="P4258" s="84">
        <v>0.45027039736656488</v>
      </c>
      <c r="Q4258" s="84">
        <v>0.48996996352714017</v>
      </c>
      <c r="R4258" s="84">
        <v>0.36688833527544501</v>
      </c>
      <c r="S4258" s="84">
        <v>0.41557131246321583</v>
      </c>
      <c r="T4258" s="84">
        <v>0.47681392009460261</v>
      </c>
      <c r="U4258" s="84">
        <v>0.43391945547362448</v>
      </c>
      <c r="V4258" s="84">
        <v>0.47118913021918091</v>
      </c>
      <c r="W4258" s="84">
        <v>0.50228594256291881</v>
      </c>
      <c r="X4258" s="84">
        <v>0.37054267808762759</v>
      </c>
      <c r="Y4258" s="84">
        <v>0.42692102612714022</v>
      </c>
      <c r="Z4258" s="84">
        <v>0.47132606962529883</v>
      </c>
      <c r="AA4258" s="84">
        <v>0.34253162026806439</v>
      </c>
      <c r="AB4258" s="84">
        <v>0.40275470444316919</v>
      </c>
      <c r="AC4258" s="84">
        <v>0.30554964916011063</v>
      </c>
      <c r="AD4258" s="84">
        <v>0.45378701843277719</v>
      </c>
      <c r="AE4258" s="84">
        <v>0.47936472430376909</v>
      </c>
      <c r="AF4258" s="84">
        <v>0.49366209411356132</v>
      </c>
      <c r="AG4258" s="84">
        <v>0.48554097160487369</v>
      </c>
      <c r="AH4258" s="84">
        <v>0.50395591204234191</v>
      </c>
      <c r="AI4258" s="84">
        <v>0.53398738612473717</v>
      </c>
      <c r="AJ4258" s="84">
        <v>0.48717523624564812</v>
      </c>
      <c r="AK4258" s="84">
        <v>0.52496236073471847</v>
      </c>
    </row>
    <row r="4259" spans="1:37">
      <c r="A4259" s="84">
        <v>12</v>
      </c>
      <c r="B4259" s="84">
        <v>0.52862529996571828</v>
      </c>
      <c r="C4259" s="84">
        <v>0.51179614667495321</v>
      </c>
      <c r="D4259" s="84">
        <v>0.51291353078130919</v>
      </c>
      <c r="E4259" s="84">
        <v>0.49329758713136718</v>
      </c>
      <c r="F4259" s="84">
        <v>0.48683369018157541</v>
      </c>
      <c r="G4259" s="84">
        <v>0.50840078489085117</v>
      </c>
      <c r="H4259" s="84">
        <v>0.52791597567716975</v>
      </c>
      <c r="I4259" s="84">
        <v>0.48464524371069168</v>
      </c>
      <c r="J4259" s="84">
        <v>0.51914442504365166</v>
      </c>
      <c r="K4259" s="84">
        <v>0.46976241900647953</v>
      </c>
      <c r="L4259" s="84">
        <v>0.46721009600039293</v>
      </c>
      <c r="M4259" s="84">
        <v>0.5122481926019512</v>
      </c>
      <c r="N4259" s="84">
        <v>0.43669406026591828</v>
      </c>
      <c r="O4259" s="84">
        <v>0.43263040607461212</v>
      </c>
      <c r="P4259" s="84">
        <v>0.46508347049141791</v>
      </c>
      <c r="Q4259" s="84">
        <v>0.57637845955803491</v>
      </c>
      <c r="R4259" s="84">
        <v>0.45073733274400291</v>
      </c>
      <c r="S4259" s="84">
        <v>0.49732350550713272</v>
      </c>
      <c r="T4259" s="84">
        <v>0.57842723202973223</v>
      </c>
      <c r="U4259" s="84">
        <v>0.53085729350578803</v>
      </c>
      <c r="V4259" s="84">
        <v>0.55814737677278592</v>
      </c>
      <c r="W4259" s="84">
        <v>0.58156154290026163</v>
      </c>
      <c r="X4259" s="84">
        <v>0.46169143336708518</v>
      </c>
      <c r="Y4259" s="84">
        <v>0.51699350277465095</v>
      </c>
      <c r="Z4259" s="84">
        <v>0.57571086898750989</v>
      </c>
      <c r="AA4259" s="84">
        <v>0.44095143970772782</v>
      </c>
      <c r="AB4259" s="84">
        <v>0.50427402059987314</v>
      </c>
      <c r="AC4259" s="84">
        <v>0.3004465234956411</v>
      </c>
      <c r="AD4259" s="84">
        <v>0.44061762907311941</v>
      </c>
      <c r="AE4259" s="84">
        <v>0.47377250866793408</v>
      </c>
      <c r="AF4259" s="84">
        <v>0.49522486542802557</v>
      </c>
      <c r="AG4259" s="84">
        <v>0.49066569052972853</v>
      </c>
      <c r="AH4259" s="84">
        <v>0.50821192775686141</v>
      </c>
      <c r="AI4259" s="84">
        <v>0.53241065171688851</v>
      </c>
      <c r="AJ4259" s="84">
        <v>0.492977760935983</v>
      </c>
      <c r="AK4259" s="84">
        <v>0.52285456187895218</v>
      </c>
    </row>
    <row r="4260" spans="1:37">
      <c r="A4260" s="84">
        <v>13</v>
      </c>
      <c r="B4260" s="84">
        <v>0.50737058621871789</v>
      </c>
      <c r="C4260" s="84">
        <v>0.49151025481665622</v>
      </c>
      <c r="D4260" s="84">
        <v>0.50203042936813047</v>
      </c>
      <c r="E4260" s="84">
        <v>0.47989276139410192</v>
      </c>
      <c r="F4260" s="84">
        <v>0.47042793982704417</v>
      </c>
      <c r="G4260" s="84">
        <v>0.50245278390973747</v>
      </c>
      <c r="H4260" s="84">
        <v>0.51962410171365392</v>
      </c>
      <c r="I4260" s="84">
        <v>0.48181996855345921</v>
      </c>
      <c r="J4260" s="84">
        <v>0.52668994761785981</v>
      </c>
      <c r="K4260" s="84">
        <v>0.46922246220302383</v>
      </c>
      <c r="L4260" s="84">
        <v>0.46946892877310997</v>
      </c>
      <c r="M4260" s="84">
        <v>0.52340843686390115</v>
      </c>
      <c r="N4260" s="84">
        <v>0.55515467361528703</v>
      </c>
      <c r="O4260" s="84">
        <v>0.48363733905579392</v>
      </c>
      <c r="P4260" s="84">
        <v>0.50156752096559287</v>
      </c>
      <c r="Q4260" s="84">
        <v>0.67887792319244811</v>
      </c>
      <c r="R4260" s="84">
        <v>0.53681641017398629</v>
      </c>
      <c r="S4260" s="84">
        <v>0.59112693029903873</v>
      </c>
      <c r="T4260" s="84">
        <v>0.66834192077033538</v>
      </c>
      <c r="U4260" s="84">
        <v>0.62184336877761193</v>
      </c>
      <c r="V4260" s="84">
        <v>0.64948923931369629</v>
      </c>
      <c r="W4260" s="84">
        <v>0.67694970926361564</v>
      </c>
      <c r="X4260" s="84">
        <v>0.56410607263074353</v>
      </c>
      <c r="Y4260" s="84">
        <v>0.61135138337579242</v>
      </c>
      <c r="Z4260" s="84">
        <v>0.67313313845336165</v>
      </c>
      <c r="AA4260" s="84">
        <v>0.55124204635048246</v>
      </c>
      <c r="AB4260" s="84">
        <v>0.59259371129972493</v>
      </c>
      <c r="AC4260" s="84">
        <v>0.35254093132043368</v>
      </c>
      <c r="AD4260" s="84">
        <v>0.44306368480824682</v>
      </c>
      <c r="AE4260" s="84">
        <v>0.51174365283525336</v>
      </c>
      <c r="AF4260" s="84">
        <v>0.47855530474040631</v>
      </c>
      <c r="AG4260" s="84">
        <v>0.47544841290592482</v>
      </c>
      <c r="AH4260" s="84">
        <v>0.50357396191411574</v>
      </c>
      <c r="AI4260" s="84">
        <v>0.51664330763840227</v>
      </c>
      <c r="AJ4260" s="84">
        <v>0.47656490538332208</v>
      </c>
      <c r="AK4260" s="84">
        <v>0.5162902740138513</v>
      </c>
    </row>
    <row r="4261" spans="1:37">
      <c r="A4261" s="84">
        <v>14</v>
      </c>
      <c r="B4261" s="84">
        <v>0.50085704490915328</v>
      </c>
      <c r="C4261" s="84">
        <v>0.48962088253573632</v>
      </c>
      <c r="D4261" s="84">
        <v>0.51421300557691274</v>
      </c>
      <c r="E4261" s="84">
        <v>0.48614834673815899</v>
      </c>
      <c r="F4261" s="84">
        <v>0.4715958068014347</v>
      </c>
      <c r="G4261" s="84">
        <v>0.51686288937944558</v>
      </c>
      <c r="H4261" s="84">
        <v>0.5188870462502303</v>
      </c>
      <c r="I4261" s="84">
        <v>0.48209021226415089</v>
      </c>
      <c r="J4261" s="84">
        <v>0.52743826390621096</v>
      </c>
      <c r="K4261" s="84">
        <v>0.47228221742260612</v>
      </c>
      <c r="L4261" s="84">
        <v>0.47317636082398301</v>
      </c>
      <c r="M4261" s="84">
        <v>0.52544395311293601</v>
      </c>
      <c r="N4261" s="84">
        <v>0.64962918420525162</v>
      </c>
      <c r="O4261" s="84">
        <v>0.53615054473423573</v>
      </c>
      <c r="P4261" s="84">
        <v>0.56007524100634853</v>
      </c>
      <c r="Q4261" s="84">
        <v>0.75311092040334704</v>
      </c>
      <c r="R4261" s="84">
        <v>0.61839514606019208</v>
      </c>
      <c r="S4261" s="84">
        <v>0.682351952019282</v>
      </c>
      <c r="T4261" s="84">
        <v>0.77531886139032002</v>
      </c>
      <c r="U4261" s="84">
        <v>0.70691762600560837</v>
      </c>
      <c r="V4261" s="84">
        <v>0.73357135773083404</v>
      </c>
      <c r="W4261" s="84">
        <v>0.73802654356607023</v>
      </c>
      <c r="X4261" s="84">
        <v>0.655428149202266</v>
      </c>
      <c r="Y4261" s="84">
        <v>0.69030550783024269</v>
      </c>
      <c r="Z4261" s="84">
        <v>0.76215785277703951</v>
      </c>
      <c r="AA4261" s="84">
        <v>0.64769635659000835</v>
      </c>
      <c r="AB4261" s="84">
        <v>0.66674721358020961</v>
      </c>
      <c r="AC4261" s="84">
        <v>0.45534765043589193</v>
      </c>
      <c r="AD4261" s="84">
        <v>0.44828339302874121</v>
      </c>
      <c r="AE4261" s="84">
        <v>0.56867240800805274</v>
      </c>
      <c r="AF4261" s="84">
        <v>0.47612432714012848</v>
      </c>
      <c r="AG4261" s="84">
        <v>0.4768603252627725</v>
      </c>
      <c r="AH4261" s="84">
        <v>0.518797402739128</v>
      </c>
      <c r="AI4261" s="84">
        <v>0.51874562018220038</v>
      </c>
      <c r="AJ4261" s="84">
        <v>0.47632806764085939</v>
      </c>
      <c r="AK4261" s="84">
        <v>0.52978018669075588</v>
      </c>
    </row>
    <row r="4262" spans="1:37">
      <c r="A4262" s="84">
        <v>15</v>
      </c>
      <c r="B4262" s="84">
        <v>0.48851559821734658</v>
      </c>
      <c r="C4262" s="84">
        <v>0.48320696084524539</v>
      </c>
      <c r="D4262" s="84">
        <v>0.50257187719963181</v>
      </c>
      <c r="E4262" s="84">
        <v>0.48310991957104571</v>
      </c>
      <c r="F4262" s="84">
        <v>0.46953813641798497</v>
      </c>
      <c r="G4262" s="84">
        <v>0.5105469708118715</v>
      </c>
      <c r="H4262" s="84">
        <v>0.51391192187212076</v>
      </c>
      <c r="I4262" s="84">
        <v>0.49447228773584911</v>
      </c>
      <c r="J4262" s="84">
        <v>0.52849837864804194</v>
      </c>
      <c r="K4262" s="84">
        <v>0.48758099352051842</v>
      </c>
      <c r="L4262" s="84">
        <v>0.48859534975079172</v>
      </c>
      <c r="M4262" s="84">
        <v>0.52986593668842563</v>
      </c>
      <c r="N4262" s="84">
        <v>0.75218814725729943</v>
      </c>
      <c r="O4262" s="84">
        <v>0.60684219214262136</v>
      </c>
      <c r="P4262" s="84">
        <v>0.63378791441335536</v>
      </c>
      <c r="Q4262" s="84">
        <v>0.84107487663591518</v>
      </c>
      <c r="R4262" s="84">
        <v>0.72219431831880088</v>
      </c>
      <c r="S4262" s="84">
        <v>0.78851489588296297</v>
      </c>
      <c r="T4262" s="84">
        <v>0.84817129825154147</v>
      </c>
      <c r="U4262" s="84">
        <v>0.79790370127743204</v>
      </c>
      <c r="V4262" s="84">
        <v>0.81810968957651486</v>
      </c>
      <c r="W4262" s="84">
        <v>0.8464201695592346</v>
      </c>
      <c r="X4262" s="84">
        <v>0.76192039991607596</v>
      </c>
      <c r="Y4262" s="84">
        <v>0.7996326796611174</v>
      </c>
      <c r="Z4262" s="84">
        <v>0.83832048897156508</v>
      </c>
      <c r="AA4262" s="84">
        <v>0.7543890819850535</v>
      </c>
      <c r="AB4262" s="84">
        <v>0.75032470474521995</v>
      </c>
      <c r="AC4262" s="84">
        <v>0.65490112694025082</v>
      </c>
      <c r="AD4262" s="84">
        <v>0.50002183978334913</v>
      </c>
      <c r="AE4262" s="84">
        <v>0.63147298959847875</v>
      </c>
      <c r="AF4262" s="84">
        <v>0.47317242576836249</v>
      </c>
      <c r="AG4262" s="84">
        <v>0.47356586309679438</v>
      </c>
      <c r="AH4262" s="84">
        <v>0.51023080700605661</v>
      </c>
      <c r="AI4262" s="84">
        <v>0.50718290119131038</v>
      </c>
      <c r="AJ4262" s="84">
        <v>0.47194656940530039</v>
      </c>
      <c r="AK4262" s="84">
        <v>0.51785606744956347</v>
      </c>
    </row>
    <row r="4263" spans="1:37">
      <c r="A4263" s="84">
        <v>16</v>
      </c>
      <c r="B4263" s="84">
        <v>0.50119986287281459</v>
      </c>
      <c r="C4263" s="84">
        <v>0.49663144810441262</v>
      </c>
      <c r="D4263" s="84">
        <v>0.50208457415128049</v>
      </c>
      <c r="E4263" s="84">
        <v>0.49597855227882032</v>
      </c>
      <c r="F4263" s="84">
        <v>0.48686149653810851</v>
      </c>
      <c r="G4263" s="84">
        <v>0.51226391954868766</v>
      </c>
      <c r="H4263" s="84">
        <v>0.54173576561636261</v>
      </c>
      <c r="I4263" s="84">
        <v>0.54449194182389937</v>
      </c>
      <c r="J4263" s="84">
        <v>0.57632826141182336</v>
      </c>
      <c r="K4263" s="84">
        <v>0.54607631389488831</v>
      </c>
      <c r="L4263" s="84">
        <v>0.54695671388936618</v>
      </c>
      <c r="M4263" s="84">
        <v>0.58966800028076083</v>
      </c>
      <c r="N4263" s="84">
        <v>0.8524086323244473</v>
      </c>
      <c r="O4263" s="84">
        <v>0.70413090128755362</v>
      </c>
      <c r="P4263" s="84">
        <v>0.72917156516968418</v>
      </c>
      <c r="Q4263" s="84">
        <v>0.92045698347993998</v>
      </c>
      <c r="R4263" s="84">
        <v>0.83664162012295573</v>
      </c>
      <c r="S4263" s="84">
        <v>0.89717216445727421</v>
      </c>
      <c r="T4263" s="84">
        <v>0.93061069347073222</v>
      </c>
      <c r="U4263" s="84">
        <v>0.893539341551293</v>
      </c>
      <c r="V4263" s="84">
        <v>0.90556382029157989</v>
      </c>
      <c r="W4263" s="84">
        <v>0.91761729326645658</v>
      </c>
      <c r="X4263" s="84">
        <v>0.86474553697672929</v>
      </c>
      <c r="Y4263" s="84">
        <v>0.89651835614274145</v>
      </c>
      <c r="Z4263" s="84">
        <v>0.92819558862609597</v>
      </c>
      <c r="AA4263" s="84">
        <v>0.85510754777742004</v>
      </c>
      <c r="AB4263" s="84">
        <v>0.8599389857129911</v>
      </c>
      <c r="AC4263" s="84">
        <v>0.84233467999149469</v>
      </c>
      <c r="AD4263" s="84">
        <v>0.62300165982353428</v>
      </c>
      <c r="AE4263" s="84">
        <v>0.75383066771054696</v>
      </c>
      <c r="AF4263" s="84">
        <v>0.49123111651328349</v>
      </c>
      <c r="AG4263" s="84">
        <v>0.49035193222820678</v>
      </c>
      <c r="AH4263" s="84">
        <v>0.51110383587057351</v>
      </c>
      <c r="AI4263" s="84">
        <v>0.50840925017519267</v>
      </c>
      <c r="AJ4263" s="84">
        <v>0.48970940008999841</v>
      </c>
      <c r="AK4263" s="84">
        <v>0.51550737729599516</v>
      </c>
    </row>
    <row r="4264" spans="1:37">
      <c r="A4264" s="84">
        <v>17</v>
      </c>
      <c r="B4264" s="84">
        <v>0.55605073705862185</v>
      </c>
      <c r="C4264" s="84">
        <v>0.55512740832815399</v>
      </c>
      <c r="D4264" s="84">
        <v>0.56245600736369039</v>
      </c>
      <c r="E4264" s="84">
        <v>0.55781948168007145</v>
      </c>
      <c r="F4264" s="84">
        <v>0.54842476990239941</v>
      </c>
      <c r="G4264" s="84">
        <v>0.57389011528084355</v>
      </c>
      <c r="H4264" s="84">
        <v>0.6018057858853878</v>
      </c>
      <c r="I4264" s="84">
        <v>0.62703911163522008</v>
      </c>
      <c r="J4264" s="84">
        <v>0.65564978797705165</v>
      </c>
      <c r="K4264" s="84">
        <v>0.62814974802015833</v>
      </c>
      <c r="L4264" s="84">
        <v>0.62817648358663358</v>
      </c>
      <c r="M4264" s="84">
        <v>0.66189373201375723</v>
      </c>
      <c r="N4264" s="84">
        <v>0.94748446582481471</v>
      </c>
      <c r="O4264" s="84">
        <v>0.80905414328161118</v>
      </c>
      <c r="P4264" s="84">
        <v>0.82596598479504657</v>
      </c>
      <c r="Q4264" s="84">
        <v>0.97441536151040564</v>
      </c>
      <c r="R4264" s="84">
        <v>0.93006388877727342</v>
      </c>
      <c r="S4264" s="84">
        <v>0.98503405173621816</v>
      </c>
      <c r="T4264" s="84">
        <v>0.99066644142241744</v>
      </c>
      <c r="U4264" s="84">
        <v>0.95310490281450477</v>
      </c>
      <c r="V4264" s="84">
        <v>0.9885351581870474</v>
      </c>
      <c r="W4264" s="84">
        <v>0.97203604243419583</v>
      </c>
      <c r="X4264" s="84">
        <v>0.94706402853415805</v>
      </c>
      <c r="Y4264" s="84">
        <v>0.98110077611232915</v>
      </c>
      <c r="Z4264" s="84">
        <v>0.98501195854371504</v>
      </c>
      <c r="AA4264" s="84">
        <v>0.95923511709770914</v>
      </c>
      <c r="AB4264" s="84">
        <v>0.97366115927145314</v>
      </c>
      <c r="AC4264" s="84">
        <v>0.98171379970231754</v>
      </c>
      <c r="AD4264" s="84">
        <v>0.78546780815934314</v>
      </c>
      <c r="AE4264" s="84">
        <v>0.90543563359803136</v>
      </c>
      <c r="AF4264" s="84">
        <v>0.55270012154887993</v>
      </c>
      <c r="AG4264" s="84">
        <v>0.55190085237671915</v>
      </c>
      <c r="AH4264" s="84">
        <v>0.57199759917062243</v>
      </c>
      <c r="AI4264" s="84">
        <v>0.56692361597757535</v>
      </c>
      <c r="AJ4264" s="84">
        <v>0.5511687942590533</v>
      </c>
      <c r="AK4264" s="84">
        <v>0.5744655224330022</v>
      </c>
    </row>
    <row r="4265" spans="1:37">
      <c r="A4265" s="84">
        <v>18</v>
      </c>
      <c r="B4265" s="84">
        <v>0.64861158724717183</v>
      </c>
      <c r="C4265" s="84">
        <v>0.65108763206960829</v>
      </c>
      <c r="D4265" s="84">
        <v>0.66419405490281014</v>
      </c>
      <c r="E4265" s="84">
        <v>0.65379803395889191</v>
      </c>
      <c r="F4265" s="84">
        <v>0.64393960459360999</v>
      </c>
      <c r="G4265" s="84">
        <v>0.67052980132450324</v>
      </c>
      <c r="H4265" s="84">
        <v>0.69209508015478161</v>
      </c>
      <c r="I4265" s="84">
        <v>0.7303950471698113</v>
      </c>
      <c r="J4265" s="84">
        <v>0.74893988525816901</v>
      </c>
      <c r="K4265" s="84">
        <v>0.7311015118790497</v>
      </c>
      <c r="L4265" s="84">
        <v>0.730806059564438</v>
      </c>
      <c r="M4265" s="84">
        <v>0.74794693619709396</v>
      </c>
      <c r="N4265" s="84">
        <v>1</v>
      </c>
      <c r="O4265" s="84">
        <v>0.91742324199405734</v>
      </c>
      <c r="P4265" s="84">
        <v>0.90516498158162872</v>
      </c>
      <c r="Q4265" s="84">
        <v>1</v>
      </c>
      <c r="R4265" s="84">
        <v>0.99286776228553064</v>
      </c>
      <c r="S4265" s="84">
        <v>1</v>
      </c>
      <c r="T4265" s="84">
        <v>1</v>
      </c>
      <c r="U4265" s="84">
        <v>1</v>
      </c>
      <c r="V4265" s="84">
        <v>1</v>
      </c>
      <c r="W4265" s="84">
        <v>1</v>
      </c>
      <c r="X4265" s="84">
        <v>1</v>
      </c>
      <c r="Y4265" s="84">
        <v>1</v>
      </c>
      <c r="Z4265" s="84">
        <v>1</v>
      </c>
      <c r="AA4265" s="84">
        <v>1</v>
      </c>
      <c r="AB4265" s="84">
        <v>1</v>
      </c>
      <c r="AC4265" s="84">
        <v>1</v>
      </c>
      <c r="AD4265" s="84">
        <v>0.90936489910020091</v>
      </c>
      <c r="AE4265" s="84">
        <v>0.96700592774857375</v>
      </c>
      <c r="AF4265" s="84">
        <v>0.65063379058864379</v>
      </c>
      <c r="AG4265" s="84">
        <v>0.65031637295403444</v>
      </c>
      <c r="AH4265" s="84">
        <v>0.67425110492715656</v>
      </c>
      <c r="AI4265" s="84">
        <v>0.66310441485634197</v>
      </c>
      <c r="AJ4265" s="84">
        <v>0.65085380006157789</v>
      </c>
      <c r="AK4265" s="84">
        <v>0.67497741644083131</v>
      </c>
    </row>
    <row r="4266" spans="1:37">
      <c r="A4266" s="84">
        <v>19</v>
      </c>
      <c r="B4266" s="84">
        <v>0.75454233801851212</v>
      </c>
      <c r="C4266" s="84">
        <v>0.76009944064636403</v>
      </c>
      <c r="D4266" s="84">
        <v>0.77362066164925003</v>
      </c>
      <c r="E4266" s="84">
        <v>0.76193029490616626</v>
      </c>
      <c r="F4266" s="84">
        <v>0.7542196146038983</v>
      </c>
      <c r="G4266" s="84">
        <v>0.77446651949963208</v>
      </c>
      <c r="H4266" s="84">
        <v>0.78846508199742016</v>
      </c>
      <c r="I4266" s="84">
        <v>0.82217963836477992</v>
      </c>
      <c r="J4266" s="84">
        <v>0.82826141182339719</v>
      </c>
      <c r="K4266" s="84">
        <v>0.81173506119510452</v>
      </c>
      <c r="L4266" s="84">
        <v>0.81182940902059952</v>
      </c>
      <c r="M4266" s="84">
        <v>0.81448726047588949</v>
      </c>
      <c r="N4266" s="84">
        <v>0.9725395870916016</v>
      </c>
      <c r="O4266" s="84">
        <v>0.95262462859029373</v>
      </c>
      <c r="P4266" s="84">
        <v>0.92977506074143745</v>
      </c>
      <c r="Q4266" s="84">
        <v>0.99334906672387902</v>
      </c>
      <c r="R4266" s="84">
        <v>1</v>
      </c>
      <c r="S4266" s="84">
        <v>0.96835851013144236</v>
      </c>
      <c r="T4266" s="84">
        <v>0.97195709097052119</v>
      </c>
      <c r="U4266" s="84">
        <v>0.9904292459236419</v>
      </c>
      <c r="V4266" s="84">
        <v>0.9711593771694933</v>
      </c>
      <c r="W4266" s="84">
        <v>0.98619557015402348</v>
      </c>
      <c r="X4266" s="84">
        <v>0.99098729281263964</v>
      </c>
      <c r="Y4266" s="84">
        <v>0.98208819637814249</v>
      </c>
      <c r="Z4266" s="84">
        <v>0.97900611214456545</v>
      </c>
      <c r="AA4266" s="84">
        <v>0.9899059442772592</v>
      </c>
      <c r="AB4266" s="84">
        <v>0.95955538103724303</v>
      </c>
      <c r="AC4266" s="84">
        <v>0.95843078885817534</v>
      </c>
      <c r="AD4266" s="84">
        <v>0.9616275006551932</v>
      </c>
      <c r="AE4266" s="84">
        <v>0.9954143831786153</v>
      </c>
      <c r="AF4266" s="84">
        <v>0.76176419517277305</v>
      </c>
      <c r="AG4266" s="84">
        <v>0.76154369084348694</v>
      </c>
      <c r="AH4266" s="84">
        <v>0.78174278387079166</v>
      </c>
      <c r="AI4266" s="84">
        <v>0.77417659425367902</v>
      </c>
      <c r="AJ4266" s="84">
        <v>0.76313857376311511</v>
      </c>
      <c r="AK4266" s="84">
        <v>0.78506473953628442</v>
      </c>
    </row>
    <row r="4267" spans="1:37">
      <c r="A4267" s="84">
        <v>20</v>
      </c>
      <c r="B4267" s="84">
        <v>0.85224545766198168</v>
      </c>
      <c r="C4267" s="84">
        <v>0.85613424487259182</v>
      </c>
      <c r="D4267" s="84">
        <v>0.85743678596567219</v>
      </c>
      <c r="E4267" s="84">
        <v>0.84932975871313665</v>
      </c>
      <c r="F4267" s="84">
        <v>0.84656452465033494</v>
      </c>
      <c r="G4267" s="84">
        <v>0.85215844984056899</v>
      </c>
      <c r="H4267" s="84">
        <v>0.88649345863276197</v>
      </c>
      <c r="I4267" s="84">
        <v>0.92543730345911912</v>
      </c>
      <c r="J4267" s="84">
        <v>0.92803691693689183</v>
      </c>
      <c r="K4267" s="84">
        <v>0.90910727141828651</v>
      </c>
      <c r="L4267" s="84">
        <v>0.90940116378992841</v>
      </c>
      <c r="M4267" s="84">
        <v>0.91549098055731037</v>
      </c>
      <c r="N4267" s="84">
        <v>0.91574797888688442</v>
      </c>
      <c r="O4267" s="84">
        <v>0.97140145262462851</v>
      </c>
      <c r="P4267" s="84">
        <v>0.96947252919507831</v>
      </c>
      <c r="Q4267" s="84">
        <v>0.92785882857755853</v>
      </c>
      <c r="R4267" s="84">
        <v>0.97729738417647771</v>
      </c>
      <c r="S4267" s="84">
        <v>0.92783274011378591</v>
      </c>
      <c r="T4267" s="84">
        <v>0.91413970774558662</v>
      </c>
      <c r="U4267" s="84">
        <v>0.95088397657641832</v>
      </c>
      <c r="V4267" s="84">
        <v>0.9357135773083407</v>
      </c>
      <c r="W4267" s="84">
        <v>0.89120688889875255</v>
      </c>
      <c r="X4267" s="84">
        <v>0.94409932222252613</v>
      </c>
      <c r="Y4267" s="84">
        <v>0.92912297331990457</v>
      </c>
      <c r="Z4267" s="84">
        <v>0.90624501727345208</v>
      </c>
      <c r="AA4267" s="84">
        <v>0.93088514541436751</v>
      </c>
      <c r="AB4267" s="84">
        <v>0.90899205606065192</v>
      </c>
      <c r="AC4267" s="84">
        <v>0.84382309164363167</v>
      </c>
      <c r="AD4267" s="84">
        <v>0.99912640866602576</v>
      </c>
      <c r="AE4267" s="84">
        <v>1</v>
      </c>
      <c r="AF4267" s="84">
        <v>0.85587775655495735</v>
      </c>
      <c r="AG4267" s="84">
        <v>0.85548815562411751</v>
      </c>
      <c r="AH4267" s="84">
        <v>0.86167948927811411</v>
      </c>
      <c r="AI4267" s="84">
        <v>0.86194814295725286</v>
      </c>
      <c r="AJ4267" s="84">
        <v>0.86064467233498343</v>
      </c>
      <c r="AK4267" s="84">
        <v>0.86757000903342374</v>
      </c>
    </row>
    <row r="4268" spans="1:37">
      <c r="A4268" s="84">
        <v>21</v>
      </c>
      <c r="B4268" s="84">
        <v>0.97154610901611249</v>
      </c>
      <c r="C4268" s="84">
        <v>0.97436917339962692</v>
      </c>
      <c r="D4268" s="84">
        <v>0.96946234230331907</v>
      </c>
      <c r="E4268" s="84">
        <v>0.96067917783735479</v>
      </c>
      <c r="F4268" s="84">
        <v>0.96009787837499638</v>
      </c>
      <c r="G4268" s="84">
        <v>0.96014226146676462</v>
      </c>
      <c r="H4268" s="84">
        <v>0.98046803021927387</v>
      </c>
      <c r="I4268" s="84">
        <v>1</v>
      </c>
      <c r="J4268" s="84">
        <v>1</v>
      </c>
      <c r="K4268" s="84">
        <v>1</v>
      </c>
      <c r="L4268" s="84">
        <v>1</v>
      </c>
      <c r="M4268" s="84">
        <v>1</v>
      </c>
      <c r="N4268" s="84">
        <v>0.85468029665263567</v>
      </c>
      <c r="O4268" s="84">
        <v>1</v>
      </c>
      <c r="P4268" s="84">
        <v>1</v>
      </c>
      <c r="Q4268" s="84">
        <v>0.8603840377601375</v>
      </c>
      <c r="R4268" s="84">
        <v>0.94177683127737366</v>
      </c>
      <c r="S4268" s="84">
        <v>0.88116924974075828</v>
      </c>
      <c r="T4268" s="84">
        <v>0.83681054143086409</v>
      </c>
      <c r="U4268" s="84">
        <v>0.89576026778937934</v>
      </c>
      <c r="V4268" s="84">
        <v>0.87436278885252405</v>
      </c>
      <c r="W4268" s="84">
        <v>0.81650317368724756</v>
      </c>
      <c r="X4268" s="84">
        <v>0.87322003594136255</v>
      </c>
      <c r="Y4268" s="84">
        <v>0.87291901178979792</v>
      </c>
      <c r="Z4268" s="84">
        <v>0.76391177252192399</v>
      </c>
      <c r="AA4268" s="84">
        <v>0.83418653459629322</v>
      </c>
      <c r="AB4268" s="84">
        <v>0.81837677832482547</v>
      </c>
      <c r="AC4268" s="84">
        <v>0.75664469487561126</v>
      </c>
      <c r="AD4268" s="84">
        <v>1</v>
      </c>
      <c r="AE4268" s="84">
        <v>0.98562800581590404</v>
      </c>
      <c r="AF4268" s="84">
        <v>0.97204375759680484</v>
      </c>
      <c r="AG4268" s="84">
        <v>0.97181404591329812</v>
      </c>
      <c r="AH4268" s="84">
        <v>0.97097179025481506</v>
      </c>
      <c r="AI4268" s="84">
        <v>0.97617379117028724</v>
      </c>
      <c r="AJ4268" s="84">
        <v>0.98076877531203388</v>
      </c>
      <c r="AK4268" s="84">
        <v>0.97747666365552544</v>
      </c>
    </row>
    <row r="4269" spans="1:37">
      <c r="A4269" s="84">
        <v>22</v>
      </c>
      <c r="B4269" s="84">
        <v>1</v>
      </c>
      <c r="C4269" s="84">
        <v>1</v>
      </c>
      <c r="D4269" s="84">
        <v>1</v>
      </c>
      <c r="E4269" s="84">
        <v>1</v>
      </c>
      <c r="F4269" s="84">
        <v>1</v>
      </c>
      <c r="G4269" s="84">
        <v>1</v>
      </c>
      <c r="H4269" s="84">
        <v>1</v>
      </c>
      <c r="I4269" s="84">
        <v>0.92700963050314455</v>
      </c>
      <c r="J4269" s="84">
        <v>0.94892741332002983</v>
      </c>
      <c r="K4269" s="84">
        <v>0.9069474442044636</v>
      </c>
      <c r="L4269" s="84">
        <v>0.90741240884873176</v>
      </c>
      <c r="M4269" s="84">
        <v>0.92630027374184021</v>
      </c>
      <c r="N4269" s="84">
        <v>0.70334736420124278</v>
      </c>
      <c r="O4269" s="84">
        <v>0.8573786728293169</v>
      </c>
      <c r="P4269" s="84">
        <v>0.87922250960106596</v>
      </c>
      <c r="Q4269" s="84">
        <v>0.72500536365586787</v>
      </c>
      <c r="R4269" s="84">
        <v>0.76759954996584545</v>
      </c>
      <c r="S4269" s="84">
        <v>0.74398139065609148</v>
      </c>
      <c r="T4269" s="84">
        <v>0.67784441253484251</v>
      </c>
      <c r="U4269" s="84">
        <v>0.74000782916443641</v>
      </c>
      <c r="V4269" s="84">
        <v>0.73985916889814551</v>
      </c>
      <c r="W4269" s="84">
        <v>0.70513560300057709</v>
      </c>
      <c r="X4269" s="84">
        <v>0.72087974238982688</v>
      </c>
      <c r="Y4269" s="84">
        <v>0.73061200308075125</v>
      </c>
      <c r="Z4269" s="84">
        <v>0.61509433962264148</v>
      </c>
      <c r="AA4269" s="84">
        <v>0.67650161571518996</v>
      </c>
      <c r="AB4269" s="84">
        <v>0.66934485154196999</v>
      </c>
      <c r="AC4269" s="84">
        <v>0.54465234956410802</v>
      </c>
      <c r="AD4269" s="84">
        <v>0.82102297545208336</v>
      </c>
      <c r="AE4269" s="84">
        <v>0.84336204004026383</v>
      </c>
      <c r="AF4269" s="84">
        <v>1</v>
      </c>
      <c r="AG4269" s="84">
        <v>1</v>
      </c>
      <c r="AH4269" s="84">
        <v>1</v>
      </c>
      <c r="AI4269" s="84">
        <v>1</v>
      </c>
      <c r="AJ4269" s="84">
        <v>1</v>
      </c>
      <c r="AK4269" s="84">
        <v>1</v>
      </c>
    </row>
    <row r="4270" spans="1:37">
      <c r="A4270" s="84">
        <v>23</v>
      </c>
      <c r="B4270" s="84">
        <v>0.87401439835447381</v>
      </c>
      <c r="C4270" s="84">
        <v>0.86933499067743936</v>
      </c>
      <c r="D4270" s="84">
        <v>0.91011965997076161</v>
      </c>
      <c r="E4270" s="84">
        <v>0.88078641644325295</v>
      </c>
      <c r="F4270" s="84">
        <v>0.86958818785974445</v>
      </c>
      <c r="G4270" s="84">
        <v>0.9061810154525386</v>
      </c>
      <c r="H4270" s="84">
        <v>0.87470057121798406</v>
      </c>
      <c r="I4270" s="84">
        <v>0.77338836477987438</v>
      </c>
      <c r="J4270" s="84">
        <v>0.79683212771264655</v>
      </c>
      <c r="K4270" s="84">
        <v>0.73740100791936647</v>
      </c>
      <c r="L4270" s="84">
        <v>0.73939944511281885</v>
      </c>
      <c r="M4270" s="84">
        <v>0.76331859338808161</v>
      </c>
      <c r="N4270" s="84">
        <v>0.52261642279681975</v>
      </c>
      <c r="O4270" s="84">
        <v>0.65621904919115215</v>
      </c>
      <c r="P4270" s="84">
        <v>0.70354259738224001</v>
      </c>
      <c r="Q4270" s="84">
        <v>0.55932203389830515</v>
      </c>
      <c r="R4270" s="84">
        <v>0.589313697914574</v>
      </c>
      <c r="S4270" s="84">
        <v>0.57815083657969235</v>
      </c>
      <c r="T4270" s="84">
        <v>0.54523186079905395</v>
      </c>
      <c r="U4270" s="84">
        <v>0.58163501713628352</v>
      </c>
      <c r="V4270" s="84">
        <v>0.59512049985123483</v>
      </c>
      <c r="W4270" s="84">
        <v>0.57667894713480405</v>
      </c>
      <c r="X4270" s="84">
        <v>0.56106838893297928</v>
      </c>
      <c r="Y4270" s="84">
        <v>0.57760135869028584</v>
      </c>
      <c r="Z4270" s="84">
        <v>0.47313313845336169</v>
      </c>
      <c r="AA4270" s="84">
        <v>0.51507445615359859</v>
      </c>
      <c r="AB4270" s="84">
        <v>0.51393965022502797</v>
      </c>
      <c r="AC4270" s="84">
        <v>0.43652987454816072</v>
      </c>
      <c r="AD4270" s="84">
        <v>0.66146151830173827</v>
      </c>
      <c r="AE4270" s="84">
        <v>0.68018118778660097</v>
      </c>
      <c r="AF4270" s="84">
        <v>0.86455981941309246</v>
      </c>
      <c r="AG4270" s="84">
        <v>0.86432568111697961</v>
      </c>
      <c r="AH4270" s="84">
        <v>0.9044579036394389</v>
      </c>
      <c r="AI4270" s="84">
        <v>0.896636299929923</v>
      </c>
      <c r="AJ4270" s="84">
        <v>0.85671316581010371</v>
      </c>
      <c r="AK4270" s="84">
        <v>0.90496838301716376</v>
      </c>
    </row>
    <row r="4271" spans="1:37">
      <c r="A4271" s="84">
        <v>24</v>
      </c>
      <c r="B4271" s="84">
        <v>0.7350017140898184</v>
      </c>
      <c r="C4271" s="84">
        <v>0.72295835922933482</v>
      </c>
      <c r="D4271" s="84">
        <v>0.73490714169689753</v>
      </c>
      <c r="E4271" s="84">
        <v>0.71510277033065239</v>
      </c>
      <c r="F4271" s="84">
        <v>0.70917331702027087</v>
      </c>
      <c r="G4271" s="84">
        <v>0.72596271768457199</v>
      </c>
      <c r="H4271" s="84">
        <v>0.70462502303298313</v>
      </c>
      <c r="I4271" s="84">
        <v>0.58357900943396235</v>
      </c>
      <c r="J4271" s="84">
        <v>0.61430531304564717</v>
      </c>
      <c r="K4271" s="84">
        <v>0.53653707703383724</v>
      </c>
      <c r="L4271" s="84">
        <v>0.54391220015222563</v>
      </c>
      <c r="M4271" s="84">
        <v>0.57401558222783744</v>
      </c>
      <c r="N4271" s="84">
        <v>0.33887886684038221</v>
      </c>
      <c r="O4271" s="84">
        <v>0.46861587982832609</v>
      </c>
      <c r="P4271" s="84">
        <v>0.5046633748726389</v>
      </c>
      <c r="Q4271" s="84">
        <v>0.41847243080883928</v>
      </c>
      <c r="R4271" s="84">
        <v>0.41367983284445697</v>
      </c>
      <c r="S4271" s="84">
        <v>0.40895714806199379</v>
      </c>
      <c r="T4271" s="84">
        <v>0.43736802094771521</v>
      </c>
      <c r="U4271" s="84">
        <v>0.43912824650683457</v>
      </c>
      <c r="V4271" s="84">
        <v>0.45212734305266289</v>
      </c>
      <c r="W4271" s="84">
        <v>0.45510231257490341</v>
      </c>
      <c r="X4271" s="84">
        <v>0.39493536940240642</v>
      </c>
      <c r="Y4271" s="84">
        <v>0.42992278373521342</v>
      </c>
      <c r="Z4271" s="84">
        <v>0.35801222428913088</v>
      </c>
      <c r="AA4271" s="84">
        <v>0.3548021720542347</v>
      </c>
      <c r="AB4271" s="84">
        <v>0.36514936418280119</v>
      </c>
      <c r="AC4271" s="84">
        <v>0.32543057622793958</v>
      </c>
      <c r="AD4271" s="84">
        <v>0.48418799685507102</v>
      </c>
      <c r="AE4271" s="84">
        <v>0.52063527569623069</v>
      </c>
      <c r="AF4271" s="84">
        <v>0.71088730682410128</v>
      </c>
      <c r="AG4271" s="84">
        <v>0.70553783402185855</v>
      </c>
      <c r="AH4271" s="84">
        <v>0.72183117804332408</v>
      </c>
      <c r="AI4271" s="84">
        <v>0.73353188507358102</v>
      </c>
      <c r="AJ4271" s="84">
        <v>0.70402387324444027</v>
      </c>
      <c r="AK4271" s="84">
        <v>0.72405901836796172</v>
      </c>
    </row>
    <row r="4281" spans="1:50">
      <c r="A4281" s="84" t="s">
        <v>166</v>
      </c>
      <c r="B4281" s="83"/>
      <c r="C4281" s="83"/>
      <c r="D4281" s="83">
        <v>2015</v>
      </c>
      <c r="E4281" s="83"/>
      <c r="F4281" s="84" t="s">
        <v>1</v>
      </c>
      <c r="G4281" s="158">
        <v>12043.61699999996</v>
      </c>
      <c r="H4281" s="83" t="s">
        <v>2</v>
      </c>
      <c r="I4281" s="83"/>
      <c r="J4281" s="83"/>
      <c r="K4281" s="83" t="s">
        <v>3</v>
      </c>
      <c r="L4281" s="83" t="s">
        <v>4</v>
      </c>
      <c r="M4281" s="83"/>
      <c r="N4281" s="83"/>
      <c r="O4281" s="83"/>
      <c r="P4281" s="83"/>
      <c r="Q4281" s="83"/>
      <c r="R4281" s="83"/>
      <c r="S4281" s="83"/>
      <c r="T4281" s="104"/>
      <c r="U4281" s="83"/>
      <c r="V4281" s="83"/>
      <c r="W4281" s="83"/>
      <c r="X4281" s="83"/>
      <c r="Y4281" s="83"/>
      <c r="Z4281" s="83"/>
      <c r="AA4281" s="83"/>
      <c r="AB4281" s="83"/>
      <c r="AC4281" s="83"/>
      <c r="AD4281" s="83"/>
      <c r="AE4281" s="83"/>
      <c r="AF4281" s="83"/>
      <c r="AG4281" s="83"/>
      <c r="AH4281" s="83"/>
      <c r="AI4281" s="83"/>
      <c r="AJ4281" s="83"/>
      <c r="AK4281" s="83"/>
    </row>
    <row r="4282" spans="1:50">
      <c r="A4282" s="83">
        <v>108</v>
      </c>
      <c r="B4282" s="84" t="s">
        <v>155</v>
      </c>
      <c r="C4282" s="83"/>
      <c r="D4282" s="83"/>
      <c r="E4282" s="83"/>
      <c r="F4282" s="83" t="s">
        <v>9</v>
      </c>
      <c r="G4282" s="83">
        <v>0</v>
      </c>
      <c r="H4282" s="83" t="s">
        <v>2</v>
      </c>
      <c r="I4282" s="83"/>
      <c r="J4282" s="83"/>
      <c r="K4282" s="83" t="s">
        <v>10</v>
      </c>
      <c r="L4282" s="83" t="s">
        <v>4</v>
      </c>
      <c r="M4282" s="83"/>
      <c r="N4282" s="83" t="s">
        <v>11</v>
      </c>
      <c r="O4282" s="83"/>
      <c r="P4282" s="83"/>
      <c r="Q4282" s="83"/>
      <c r="R4282" s="83"/>
      <c r="S4282" s="83"/>
      <c r="T4282" s="83"/>
      <c r="U4282" s="83"/>
      <c r="V4282" s="83"/>
      <c r="W4282" s="83"/>
      <c r="X4282" s="83"/>
      <c r="Y4282" s="83"/>
      <c r="Z4282" s="83"/>
      <c r="AA4282" s="83"/>
      <c r="AB4282" s="83"/>
      <c r="AC4282" s="83"/>
      <c r="AD4282" s="83"/>
      <c r="AE4282" s="83"/>
      <c r="AF4282" s="83"/>
      <c r="AG4282" s="83"/>
      <c r="AH4282" s="83"/>
      <c r="AI4282" s="83"/>
      <c r="AJ4282" s="83"/>
      <c r="AK4282" s="83"/>
    </row>
    <row r="4283" spans="1:50">
      <c r="A4283" s="84"/>
      <c r="B4283" s="84">
        <v>1</v>
      </c>
      <c r="C4283" s="84" t="s">
        <v>22</v>
      </c>
      <c r="D4283" s="84" t="s">
        <v>23</v>
      </c>
      <c r="E4283" s="84">
        <v>2</v>
      </c>
      <c r="F4283" s="84" t="s">
        <v>24</v>
      </c>
      <c r="G4283" s="84" t="s">
        <v>25</v>
      </c>
      <c r="H4283" s="84">
        <v>3</v>
      </c>
      <c r="I4283" s="84" t="s">
        <v>26</v>
      </c>
      <c r="J4283" s="84" t="s">
        <v>27</v>
      </c>
      <c r="K4283" s="84">
        <v>4</v>
      </c>
      <c r="L4283" s="84" t="s">
        <v>28</v>
      </c>
      <c r="M4283" s="84" t="s">
        <v>29</v>
      </c>
      <c r="N4283" s="84">
        <v>5</v>
      </c>
      <c r="O4283" s="84" t="s">
        <v>30</v>
      </c>
      <c r="P4283" s="84" t="s">
        <v>30</v>
      </c>
      <c r="Q4283" s="84">
        <v>6</v>
      </c>
      <c r="R4283" s="84" t="s">
        <v>31</v>
      </c>
      <c r="S4283" s="84" t="s">
        <v>32</v>
      </c>
      <c r="T4283" s="84">
        <v>7</v>
      </c>
      <c r="U4283" s="84" t="s">
        <v>33</v>
      </c>
      <c r="V4283" s="84" t="s">
        <v>34</v>
      </c>
      <c r="W4283" s="84">
        <v>8</v>
      </c>
      <c r="X4283" s="84" t="s">
        <v>35</v>
      </c>
      <c r="Y4283" s="84" t="s">
        <v>36</v>
      </c>
      <c r="Z4283" s="84">
        <v>9</v>
      </c>
      <c r="AA4283" s="84" t="s">
        <v>37</v>
      </c>
      <c r="AB4283" s="84" t="s">
        <v>38</v>
      </c>
      <c r="AC4283" s="84">
        <v>10</v>
      </c>
      <c r="AD4283" s="84" t="s">
        <v>39</v>
      </c>
      <c r="AE4283" s="84" t="s">
        <v>40</v>
      </c>
      <c r="AF4283" s="84">
        <v>11</v>
      </c>
      <c r="AG4283" s="84" t="s">
        <v>41</v>
      </c>
      <c r="AH4283" s="84" t="s">
        <v>42</v>
      </c>
      <c r="AI4283" s="84">
        <v>12</v>
      </c>
      <c r="AJ4283" s="84" t="s">
        <v>43</v>
      </c>
      <c r="AK4283" s="84" t="s">
        <v>44</v>
      </c>
    </row>
    <row r="4284" spans="1:50">
      <c r="A4284" s="83"/>
      <c r="B4284" s="84">
        <v>31</v>
      </c>
      <c r="C4284" s="83"/>
      <c r="D4284" s="83"/>
      <c r="E4284" s="84">
        <v>28</v>
      </c>
      <c r="F4284" s="83"/>
      <c r="G4284" s="83"/>
      <c r="H4284" s="84">
        <v>31</v>
      </c>
      <c r="I4284" s="83"/>
      <c r="J4284" s="83"/>
      <c r="K4284" s="84">
        <v>30</v>
      </c>
      <c r="L4284" s="83"/>
      <c r="M4284" s="83"/>
      <c r="N4284" s="84">
        <v>31</v>
      </c>
      <c r="O4284" s="83"/>
      <c r="P4284" s="83"/>
      <c r="Q4284" s="84">
        <v>30</v>
      </c>
      <c r="R4284" s="83"/>
      <c r="S4284" s="83"/>
      <c r="T4284" s="84">
        <v>31</v>
      </c>
      <c r="U4284" s="83"/>
      <c r="V4284" s="83"/>
      <c r="W4284" s="84">
        <v>31</v>
      </c>
      <c r="X4284" s="83"/>
      <c r="Y4284" s="83"/>
      <c r="Z4284" s="84">
        <v>30</v>
      </c>
      <c r="AA4284" s="83"/>
      <c r="AB4284" s="83"/>
      <c r="AC4284" s="84">
        <v>31</v>
      </c>
      <c r="AD4284" s="83"/>
      <c r="AE4284" s="83"/>
      <c r="AF4284" s="84">
        <v>30</v>
      </c>
      <c r="AG4284" s="83"/>
      <c r="AH4284" s="83"/>
      <c r="AI4284" s="84">
        <v>31</v>
      </c>
      <c r="AJ4284" s="83"/>
      <c r="AK4284" s="83"/>
    </row>
    <row r="4285" spans="1:50">
      <c r="A4285" s="84" t="s">
        <v>47</v>
      </c>
      <c r="B4285" s="84" t="s">
        <v>48</v>
      </c>
      <c r="C4285" s="84" t="s">
        <v>49</v>
      </c>
      <c r="D4285" s="84" t="s">
        <v>50</v>
      </c>
      <c r="E4285" s="84" t="s">
        <v>48</v>
      </c>
      <c r="F4285" s="84" t="s">
        <v>49</v>
      </c>
      <c r="G4285" s="84" t="s">
        <v>50</v>
      </c>
      <c r="H4285" s="84" t="s">
        <v>48</v>
      </c>
      <c r="I4285" s="84" t="s">
        <v>49</v>
      </c>
      <c r="J4285" s="84" t="s">
        <v>50</v>
      </c>
      <c r="K4285" s="84" t="s">
        <v>48</v>
      </c>
      <c r="L4285" s="84" t="s">
        <v>49</v>
      </c>
      <c r="M4285" s="84" t="s">
        <v>50</v>
      </c>
      <c r="N4285" s="84" t="s">
        <v>48</v>
      </c>
      <c r="O4285" s="84" t="s">
        <v>49</v>
      </c>
      <c r="P4285" s="84" t="s">
        <v>50</v>
      </c>
      <c r="Q4285" s="84" t="s">
        <v>48</v>
      </c>
      <c r="R4285" s="84" t="s">
        <v>49</v>
      </c>
      <c r="S4285" s="84" t="s">
        <v>50</v>
      </c>
      <c r="T4285" s="84" t="s">
        <v>48</v>
      </c>
      <c r="U4285" s="84" t="s">
        <v>49</v>
      </c>
      <c r="V4285" s="84" t="s">
        <v>50</v>
      </c>
      <c r="W4285" s="84" t="s">
        <v>48</v>
      </c>
      <c r="X4285" s="84" t="s">
        <v>49</v>
      </c>
      <c r="Y4285" s="84" t="s">
        <v>50</v>
      </c>
      <c r="Z4285" s="84" t="s">
        <v>48</v>
      </c>
      <c r="AA4285" s="84" t="s">
        <v>49</v>
      </c>
      <c r="AB4285" s="84" t="s">
        <v>50</v>
      </c>
      <c r="AC4285" s="84" t="s">
        <v>48</v>
      </c>
      <c r="AD4285" s="84" t="s">
        <v>49</v>
      </c>
      <c r="AE4285" s="84" t="s">
        <v>50</v>
      </c>
      <c r="AF4285" s="84" t="s">
        <v>48</v>
      </c>
      <c r="AG4285" s="84" t="s">
        <v>49</v>
      </c>
      <c r="AH4285" s="84" t="s">
        <v>50</v>
      </c>
      <c r="AI4285" s="84" t="s">
        <v>48</v>
      </c>
      <c r="AJ4285" s="84" t="s">
        <v>49</v>
      </c>
      <c r="AK4285" s="84" t="s">
        <v>50</v>
      </c>
    </row>
    <row r="4286" spans="1:50">
      <c r="A4286" s="83"/>
      <c r="B4286" s="162">
        <v>7.1750575735893274E-2</v>
      </c>
      <c r="C4286" s="163">
        <v>1.027902953622279</v>
      </c>
      <c r="D4286" s="163">
        <v>0.97746885679638429</v>
      </c>
      <c r="E4286" s="162">
        <v>6.2570538939461753E-2</v>
      </c>
      <c r="F4286" s="163">
        <v>1.0187966491324549</v>
      </c>
      <c r="G4286" s="163">
        <v>0.98034553257604351</v>
      </c>
      <c r="H4286" s="162">
        <v>6.7564515884748863E-2</v>
      </c>
      <c r="I4286" s="163">
        <v>1.03782318666141</v>
      </c>
      <c r="J4286" s="163">
        <v>0.99537264414515181</v>
      </c>
      <c r="K4286" s="162">
        <v>6.4690488630903695E-2</v>
      </c>
      <c r="L4286" s="163">
        <v>1.0417849742920731</v>
      </c>
      <c r="M4286" s="163">
        <v>0.98772638323996609</v>
      </c>
      <c r="N4286" s="162">
        <v>8.0955616212353795E-2</v>
      </c>
      <c r="O4286" s="163">
        <v>1.7510353202753319</v>
      </c>
      <c r="P4286" s="163">
        <v>0.90254953817585248</v>
      </c>
      <c r="Q4286" s="162">
        <v>9.5571752175235225E-2</v>
      </c>
      <c r="R4286" s="163">
        <v>1.645658490617437</v>
      </c>
      <c r="S4286" s="163">
        <v>0.90066324645441731</v>
      </c>
      <c r="T4286" s="162">
        <v>0.12078215928542541</v>
      </c>
      <c r="U4286" s="163">
        <v>1.739403472059023</v>
      </c>
      <c r="V4286" s="163">
        <v>1.0210020923106531</v>
      </c>
      <c r="W4286" s="162">
        <v>0.1148093446838504</v>
      </c>
      <c r="X4286" s="163">
        <v>1.5548284420929479</v>
      </c>
      <c r="Y4286" s="163">
        <v>0.95532453981587362</v>
      </c>
      <c r="Z4286" s="162">
        <v>0.1100937344152501</v>
      </c>
      <c r="AA4286" s="163">
        <v>1.4420957791216169</v>
      </c>
      <c r="AB4286" s="163">
        <v>0.82737530456973363</v>
      </c>
      <c r="AC4286" s="162">
        <v>7.3126334846748881E-2</v>
      </c>
      <c r="AD4286" s="163">
        <v>1.2144316801205981</v>
      </c>
      <c r="AE4286" s="163">
        <v>0.95915855609406386</v>
      </c>
      <c r="AF4286" s="162">
        <v>6.6392862481629497E-2</v>
      </c>
      <c r="AG4286" s="163">
        <v>1.0413901463885129</v>
      </c>
      <c r="AH4286" s="163">
        <v>0.98482102020814866</v>
      </c>
      <c r="AI4286" s="162">
        <v>7.1692076708499267E-2</v>
      </c>
      <c r="AJ4286" s="163">
        <v>1.0577393686315271</v>
      </c>
      <c r="AK4286" s="163">
        <v>0.99974126769401694</v>
      </c>
      <c r="AM4286" t="str">
        <f>A4281</f>
        <v>RefgChg-Res-StdForMsr-a-cDXGF-SFm1985-CZ12</v>
      </c>
      <c r="AN4286" s="159">
        <f>1/($B4286*(1/$B4284)*(1/(5/7+2/7*$D4286))*$B4296/SUM($B4288:$B4311))</f>
        <v>10146.521673566105</v>
      </c>
      <c r="AO4286" s="159">
        <f>1/(B4286*(1/B4284)*(1/(5/7+2/7*D4286)))</f>
        <v>429.27095887403294</v>
      </c>
      <c r="AP4286" s="159"/>
      <c r="AR4286" s="164">
        <f>CHOOSE(AV$3,C4286,F4286,I4286,L4286,O4286,R4286,U4286,X4286,AA4286,AD4286,AG4286,AJ4286)</f>
        <v>1.739403472059023</v>
      </c>
      <c r="AS4286" s="160"/>
      <c r="AT4286" s="160"/>
      <c r="AV4286" s="115">
        <f>AN4286/AR4286</f>
        <v>5833.3341496410467</v>
      </c>
      <c r="AW4286" s="161">
        <f>AO4286/AR4286</f>
        <v>246.79205587987153</v>
      </c>
      <c r="AX4286" s="159"/>
    </row>
    <row r="4287" spans="1:50">
      <c r="A4287" s="84" t="s">
        <v>51</v>
      </c>
      <c r="B4287" s="84" t="s">
        <v>52</v>
      </c>
      <c r="C4287" s="84" t="s">
        <v>53</v>
      </c>
      <c r="D4287" s="84" t="s">
        <v>54</v>
      </c>
      <c r="E4287" s="84" t="s">
        <v>52</v>
      </c>
      <c r="F4287" s="84" t="s">
        <v>53</v>
      </c>
      <c r="G4287" s="84" t="s">
        <v>54</v>
      </c>
      <c r="H4287" s="84" t="s">
        <v>52</v>
      </c>
      <c r="I4287" s="84" t="s">
        <v>53</v>
      </c>
      <c r="J4287" s="84" t="s">
        <v>54</v>
      </c>
      <c r="K4287" s="84" t="s">
        <v>52</v>
      </c>
      <c r="L4287" s="84" t="s">
        <v>53</v>
      </c>
      <c r="M4287" s="84" t="s">
        <v>54</v>
      </c>
      <c r="N4287" s="84" t="s">
        <v>52</v>
      </c>
      <c r="O4287" s="84" t="s">
        <v>53</v>
      </c>
      <c r="P4287" s="84" t="s">
        <v>54</v>
      </c>
      <c r="Q4287" s="84" t="s">
        <v>52</v>
      </c>
      <c r="R4287" s="84" t="s">
        <v>53</v>
      </c>
      <c r="S4287" s="84" t="s">
        <v>54</v>
      </c>
      <c r="T4287" s="84" t="s">
        <v>52</v>
      </c>
      <c r="U4287" s="84" t="s">
        <v>53</v>
      </c>
      <c r="V4287" s="84" t="s">
        <v>54</v>
      </c>
      <c r="W4287" s="84" t="s">
        <v>52</v>
      </c>
      <c r="X4287" s="84" t="s">
        <v>53</v>
      </c>
      <c r="Y4287" s="84" t="s">
        <v>54</v>
      </c>
      <c r="Z4287" s="84" t="s">
        <v>52</v>
      </c>
      <c r="AA4287" s="84" t="s">
        <v>53</v>
      </c>
      <c r="AB4287" s="84" t="s">
        <v>54</v>
      </c>
      <c r="AC4287" s="84" t="s">
        <v>52</v>
      </c>
      <c r="AD4287" s="84" t="s">
        <v>53</v>
      </c>
      <c r="AE4287" s="84" t="s">
        <v>54</v>
      </c>
      <c r="AF4287" s="84" t="s">
        <v>52</v>
      </c>
      <c r="AG4287" s="84" t="s">
        <v>53</v>
      </c>
      <c r="AH4287" s="84" t="s">
        <v>54</v>
      </c>
      <c r="AI4287" s="84" t="s">
        <v>52</v>
      </c>
      <c r="AJ4287" s="84" t="s">
        <v>53</v>
      </c>
      <c r="AK4287" s="84" t="s">
        <v>54</v>
      </c>
    </row>
    <row r="4288" spans="1:50">
      <c r="A4288" s="84">
        <v>1</v>
      </c>
      <c r="B4288" s="84">
        <v>0.55508901578770575</v>
      </c>
      <c r="C4288" s="84">
        <v>0.55207673954326331</v>
      </c>
      <c r="D4288" s="84">
        <v>0.60417996171027444</v>
      </c>
      <c r="E4288" s="84">
        <v>0.55830573470454947</v>
      </c>
      <c r="F4288" s="84">
        <v>0.54059422328891826</v>
      </c>
      <c r="G4288" s="84">
        <v>0.59197222560604212</v>
      </c>
      <c r="H4288" s="84">
        <v>0.57389705882352937</v>
      </c>
      <c r="I4288" s="84">
        <v>0.46016835427595448</v>
      </c>
      <c r="J4288" s="84">
        <v>0.51966899277465572</v>
      </c>
      <c r="K4288" s="84">
        <v>0.44860794957100342</v>
      </c>
      <c r="L4288" s="84">
        <v>0.43791819752305411</v>
      </c>
      <c r="M4288" s="84">
        <v>0.49067542082838589</v>
      </c>
      <c r="N4288" s="84">
        <v>0.16341858206539331</v>
      </c>
      <c r="O4288" s="84">
        <v>0.34643874643874639</v>
      </c>
      <c r="P4288" s="84">
        <v>0.44311460258780039</v>
      </c>
      <c r="Q4288" s="84">
        <v>0.17975135259583289</v>
      </c>
      <c r="R4288" s="84">
        <v>0.23368639068767541</v>
      </c>
      <c r="S4288" s="84">
        <v>0.33823790896159323</v>
      </c>
      <c r="T4288" s="84">
        <v>0.22444120505344989</v>
      </c>
      <c r="U4288" s="84">
        <v>0.214983190218206</v>
      </c>
      <c r="V4288" s="84">
        <v>0.25320446557783738</v>
      </c>
      <c r="W4288" s="84">
        <v>0.17919044599450429</v>
      </c>
      <c r="X4288" s="84">
        <v>0.20782626699486989</v>
      </c>
      <c r="Y4288" s="84">
        <v>0.25982359708551711</v>
      </c>
      <c r="Z4288" s="84">
        <v>0.16269469976333309</v>
      </c>
      <c r="AA4288" s="84">
        <v>0.2203482759031693</v>
      </c>
      <c r="AB4288" s="84">
        <v>0.28436296092460089</v>
      </c>
      <c r="AC4288" s="84">
        <v>0.27389867841409687</v>
      </c>
      <c r="AD4288" s="84">
        <v>0.3956550066275753</v>
      </c>
      <c r="AE4288" s="84">
        <v>0.46414248643548012</v>
      </c>
      <c r="AF4288" s="84">
        <v>0.57000343997248026</v>
      </c>
      <c r="AG4288" s="84">
        <v>0.52149333055439784</v>
      </c>
      <c r="AH4288" s="84">
        <v>0.5730045425048671</v>
      </c>
      <c r="AI4288" s="84">
        <v>0.55883327809081862</v>
      </c>
      <c r="AJ4288" s="84">
        <v>0.54155246899242804</v>
      </c>
      <c r="AK4288" s="84">
        <v>0.6104178928781635</v>
      </c>
    </row>
    <row r="4289" spans="1:37">
      <c r="A4289" s="84">
        <v>2</v>
      </c>
      <c r="B4289" s="84">
        <v>0.47044004030903602</v>
      </c>
      <c r="C4289" s="84">
        <v>0.46418659005697022</v>
      </c>
      <c r="D4289" s="84">
        <v>0.52169751116783669</v>
      </c>
      <c r="E4289" s="84">
        <v>0.47080355586543482</v>
      </c>
      <c r="F4289" s="84">
        <v>0.45352975254489791</v>
      </c>
      <c r="G4289" s="84">
        <v>0.50554269703983423</v>
      </c>
      <c r="H4289" s="84">
        <v>0.49411764705882349</v>
      </c>
      <c r="I4289" s="84">
        <v>0.40424545565450781</v>
      </c>
      <c r="J4289" s="84">
        <v>0.45186191564256162</v>
      </c>
      <c r="K4289" s="84">
        <v>0.41008579933461731</v>
      </c>
      <c r="L4289" s="84">
        <v>0.39543541205382121</v>
      </c>
      <c r="M4289" s="84">
        <v>0.42969895927917873</v>
      </c>
      <c r="N4289" s="84">
        <v>0.1434768533505989</v>
      </c>
      <c r="O4289" s="84">
        <v>0.30247968766487282</v>
      </c>
      <c r="P4289" s="84">
        <v>0.38276340110905738</v>
      </c>
      <c r="Q4289" s="84">
        <v>0.13767698860366059</v>
      </c>
      <c r="R4289" s="84">
        <v>0.20698424350470601</v>
      </c>
      <c r="S4289" s="84">
        <v>0.2755156472261735</v>
      </c>
      <c r="T4289" s="84">
        <v>0.14441205053449949</v>
      </c>
      <c r="U4289" s="84">
        <v>0.1772307758196108</v>
      </c>
      <c r="V4289" s="84">
        <v>0.21004755013438081</v>
      </c>
      <c r="W4289" s="84">
        <v>0.1398224476854788</v>
      </c>
      <c r="X4289" s="84">
        <v>0.17512480158273711</v>
      </c>
      <c r="Y4289" s="84">
        <v>0.20713281349865781</v>
      </c>
      <c r="Z4289" s="84">
        <v>0.1199295503329848</v>
      </c>
      <c r="AA4289" s="84">
        <v>0.185747148356953</v>
      </c>
      <c r="AB4289" s="84">
        <v>0.23534672537149151</v>
      </c>
      <c r="AC4289" s="84">
        <v>0.24085903083700441</v>
      </c>
      <c r="AD4289" s="84">
        <v>0.35182314484060129</v>
      </c>
      <c r="AE4289" s="84">
        <v>0.40009436187780129</v>
      </c>
      <c r="AF4289" s="84">
        <v>0.49054007567939462</v>
      </c>
      <c r="AG4289" s="84">
        <v>0.43163818257607339</v>
      </c>
      <c r="AH4289" s="84">
        <v>0.48280337443218702</v>
      </c>
      <c r="AI4289" s="84">
        <v>0.47944978455419279</v>
      </c>
      <c r="AJ4289" s="84">
        <v>0.45491708087517979</v>
      </c>
      <c r="AK4289" s="84">
        <v>0.52589758681577392</v>
      </c>
    </row>
    <row r="4290" spans="1:37">
      <c r="A4290" s="84">
        <v>3</v>
      </c>
      <c r="B4290" s="84">
        <v>0.43600940544171979</v>
      </c>
      <c r="C4290" s="84">
        <v>0.4264741685737935</v>
      </c>
      <c r="D4290" s="84">
        <v>0.46596468836417793</v>
      </c>
      <c r="E4290" s="84">
        <v>0.44082272964964259</v>
      </c>
      <c r="F4290" s="84">
        <v>0.42188750034483707</v>
      </c>
      <c r="G4290" s="84">
        <v>0.45517115361188942</v>
      </c>
      <c r="H4290" s="84">
        <v>0.45477941176470582</v>
      </c>
      <c r="I4290" s="84">
        <v>0.38218860558741002</v>
      </c>
      <c r="J4290" s="84">
        <v>0.42135490644105478</v>
      </c>
      <c r="K4290" s="84">
        <v>0.39572754333741889</v>
      </c>
      <c r="L4290" s="84">
        <v>0.38217474877734248</v>
      </c>
      <c r="M4290" s="84">
        <v>0.41419291751065168</v>
      </c>
      <c r="N4290" s="84">
        <v>0.13590158627387511</v>
      </c>
      <c r="O4290" s="84">
        <v>0.2843093806056769</v>
      </c>
      <c r="P4290" s="84">
        <v>0.36658964879852129</v>
      </c>
      <c r="Q4290" s="84">
        <v>0.1213307240704501</v>
      </c>
      <c r="R4290" s="84">
        <v>0.19542248905434809</v>
      </c>
      <c r="S4290" s="84">
        <v>0.25626778093883362</v>
      </c>
      <c r="T4290" s="84">
        <v>0.1259961127308066</v>
      </c>
      <c r="U4290" s="84">
        <v>0.161823593652969</v>
      </c>
      <c r="V4290" s="84">
        <v>0.19118255116807939</v>
      </c>
      <c r="W4290" s="84">
        <v>0.1253434791798774</v>
      </c>
      <c r="X4290" s="84">
        <v>0.16423198141204079</v>
      </c>
      <c r="Y4290" s="84">
        <v>0.19069410712003071</v>
      </c>
      <c r="Z4290" s="84">
        <v>0.1132148164455941</v>
      </c>
      <c r="AA4290" s="84">
        <v>0.17158726564082999</v>
      </c>
      <c r="AB4290" s="84">
        <v>0.22031507980187121</v>
      </c>
      <c r="AC4290" s="84">
        <v>0.2254405286343612</v>
      </c>
      <c r="AD4290" s="84">
        <v>0.3311091640268698</v>
      </c>
      <c r="AE4290" s="84">
        <v>0.36983958480773771</v>
      </c>
      <c r="AF4290" s="84">
        <v>0.45442036463708302</v>
      </c>
      <c r="AG4290" s="84">
        <v>0.39610254272613599</v>
      </c>
      <c r="AH4290" s="84">
        <v>0.42504866969500332</v>
      </c>
      <c r="AI4290" s="84">
        <v>0.44265826980444151</v>
      </c>
      <c r="AJ4290" s="84">
        <v>0.41924095322153571</v>
      </c>
      <c r="AK4290" s="84">
        <v>0.46862860506180087</v>
      </c>
    </row>
    <row r="4291" spans="1:37">
      <c r="A4291" s="84">
        <v>4</v>
      </c>
      <c r="B4291" s="84">
        <v>0.42038965401410822</v>
      </c>
      <c r="C4291" s="84">
        <v>0.40887179237473809</v>
      </c>
      <c r="D4291" s="84">
        <v>0.4353329078919379</v>
      </c>
      <c r="E4291" s="84">
        <v>0.42844692347917029</v>
      </c>
      <c r="F4291" s="84">
        <v>0.40831471212998988</v>
      </c>
      <c r="G4291" s="84">
        <v>0.43385308807406509</v>
      </c>
      <c r="H4291" s="84">
        <v>0.43823529411764711</v>
      </c>
      <c r="I4291" s="84">
        <v>0.3750640478223739</v>
      </c>
      <c r="J4291" s="84">
        <v>0.39881430247637872</v>
      </c>
      <c r="K4291" s="84">
        <v>0.38837331465592712</v>
      </c>
      <c r="L4291" s="84">
        <v>0.37577556631548209</v>
      </c>
      <c r="M4291" s="84">
        <v>0.39302926590766218</v>
      </c>
      <c r="N4291" s="84">
        <v>0.12897377792165751</v>
      </c>
      <c r="O4291" s="84">
        <v>0.27449614857022248</v>
      </c>
      <c r="P4291" s="84">
        <v>0.3421441774491682</v>
      </c>
      <c r="Q4291" s="84">
        <v>0.11494186715782199</v>
      </c>
      <c r="R4291" s="84">
        <v>0.187098550192696</v>
      </c>
      <c r="S4291" s="84">
        <v>0.23710881934566139</v>
      </c>
      <c r="T4291" s="84">
        <v>0.11355685131195339</v>
      </c>
      <c r="U4291" s="84">
        <v>0.1537720293796441</v>
      </c>
      <c r="V4291" s="84">
        <v>0.1705861070911722</v>
      </c>
      <c r="W4291" s="84">
        <v>0.11260832804903829</v>
      </c>
      <c r="X4291" s="84">
        <v>0.15791713635004251</v>
      </c>
      <c r="Y4291" s="84">
        <v>0.17359069410712</v>
      </c>
      <c r="Z4291" s="84">
        <v>0.1095272166877648</v>
      </c>
      <c r="AA4291" s="84">
        <v>0.1647576252398717</v>
      </c>
      <c r="AB4291" s="84">
        <v>0.2046298844248762</v>
      </c>
      <c r="AC4291" s="84">
        <v>0.2151982378854625</v>
      </c>
      <c r="AD4291" s="84">
        <v>0.32113410168273021</v>
      </c>
      <c r="AE4291" s="84">
        <v>0.34389006841236142</v>
      </c>
      <c r="AF4291" s="84">
        <v>0.43894048847609218</v>
      </c>
      <c r="AG4291" s="84">
        <v>0.38013234681117147</v>
      </c>
      <c r="AH4291" s="84">
        <v>0.39638762708198139</v>
      </c>
      <c r="AI4291" s="84">
        <v>0.42591978786874368</v>
      </c>
      <c r="AJ4291" s="84">
        <v>0.40393459376596819</v>
      </c>
      <c r="AK4291" s="84">
        <v>0.43737492642731007</v>
      </c>
    </row>
    <row r="4292" spans="1:37">
      <c r="A4292" s="84">
        <v>5</v>
      </c>
      <c r="B4292" s="84">
        <v>0.41820624790057098</v>
      </c>
      <c r="C4292" s="84">
        <v>0.40385645420460631</v>
      </c>
      <c r="D4292" s="84">
        <v>0.41496490108487549</v>
      </c>
      <c r="E4292" s="84">
        <v>0.42652954505839291</v>
      </c>
      <c r="F4292" s="84">
        <v>0.40627327650417938</v>
      </c>
      <c r="G4292" s="84">
        <v>0.41576318674625412</v>
      </c>
      <c r="H4292" s="84">
        <v>0.44025735294117652</v>
      </c>
      <c r="I4292" s="84">
        <v>0.40639258265218992</v>
      </c>
      <c r="J4292" s="84">
        <v>0.41863768294942272</v>
      </c>
      <c r="K4292" s="84">
        <v>0.42724566625809851</v>
      </c>
      <c r="L4292" s="84">
        <v>0.41891530207547628</v>
      </c>
      <c r="M4292" s="84">
        <v>0.42522874903960339</v>
      </c>
      <c r="N4292" s="84">
        <v>0.14088701845257359</v>
      </c>
      <c r="O4292" s="84">
        <v>0.30695367732404771</v>
      </c>
      <c r="P4292" s="84">
        <v>0.36460258780036958</v>
      </c>
      <c r="Q4292" s="84">
        <v>0.12553240474271901</v>
      </c>
      <c r="R4292" s="84">
        <v>0.2085441627559447</v>
      </c>
      <c r="S4292" s="84">
        <v>0.25084459459459463</v>
      </c>
      <c r="T4292" s="84">
        <v>0.119290573372206</v>
      </c>
      <c r="U4292" s="84">
        <v>0.17107432707338491</v>
      </c>
      <c r="V4292" s="84">
        <v>0.17278271655985111</v>
      </c>
      <c r="W4292" s="84">
        <v>0.11583174804481081</v>
      </c>
      <c r="X4292" s="84">
        <v>0.17542386528330531</v>
      </c>
      <c r="Y4292" s="84">
        <v>0.18133708296050111</v>
      </c>
      <c r="Z4292" s="84">
        <v>0.1211954427871649</v>
      </c>
      <c r="AA4292" s="84">
        <v>0.18227869223709459</v>
      </c>
      <c r="AB4292" s="84">
        <v>0.21962713263621361</v>
      </c>
      <c r="AC4292" s="84">
        <v>0.23656387665198239</v>
      </c>
      <c r="AD4292" s="84">
        <v>0.35586708903417119</v>
      </c>
      <c r="AE4292" s="84">
        <v>0.37384996461429582</v>
      </c>
      <c r="AF4292" s="84">
        <v>0.42982456140350878</v>
      </c>
      <c r="AG4292" s="84">
        <v>0.37588578574406012</v>
      </c>
      <c r="AH4292" s="84">
        <v>0.38178671858100821</v>
      </c>
      <c r="AI4292" s="84">
        <v>0.42177659927079869</v>
      </c>
      <c r="AJ4292" s="84">
        <v>0.40140288939471352</v>
      </c>
      <c r="AK4292" s="84">
        <v>0.41583284284873451</v>
      </c>
    </row>
    <row r="4293" spans="1:37">
      <c r="A4293" s="84">
        <v>6</v>
      </c>
      <c r="B4293" s="84">
        <v>0.45297279140073898</v>
      </c>
      <c r="C4293" s="84">
        <v>0.43889078249013957</v>
      </c>
      <c r="D4293" s="84">
        <v>0.44915975324399071</v>
      </c>
      <c r="E4293" s="84">
        <v>0.46766602754052639</v>
      </c>
      <c r="F4293" s="84">
        <v>0.44682611934122318</v>
      </c>
      <c r="G4293" s="84">
        <v>0.45102935802168348</v>
      </c>
      <c r="H4293" s="84">
        <v>0.48511029411764711</v>
      </c>
      <c r="I4293" s="84">
        <v>0.46770769793827022</v>
      </c>
      <c r="J4293" s="84">
        <v>0.46865929722719701</v>
      </c>
      <c r="K4293" s="84">
        <v>0.49395902644020301</v>
      </c>
      <c r="L4293" s="84">
        <v>0.4885520328961776</v>
      </c>
      <c r="M4293" s="84">
        <v>0.48487811692393662</v>
      </c>
      <c r="N4293" s="84">
        <v>0.1651667206215604</v>
      </c>
      <c r="O4293" s="84">
        <v>0.3633639337343042</v>
      </c>
      <c r="P4293" s="84">
        <v>0.41737523105360441</v>
      </c>
      <c r="Q4293" s="84">
        <v>0.14746172441579369</v>
      </c>
      <c r="R4293" s="84">
        <v>0.2480009438166898</v>
      </c>
      <c r="S4293" s="84">
        <v>0.28805120910384069</v>
      </c>
      <c r="T4293" s="84">
        <v>0.12735665694849371</v>
      </c>
      <c r="U4293" s="84">
        <v>0.203055739951605</v>
      </c>
      <c r="V4293" s="84">
        <v>0.19226793467025011</v>
      </c>
      <c r="W4293" s="84">
        <v>0.13517226801944621</v>
      </c>
      <c r="X4293" s="84">
        <v>0.20720513469368981</v>
      </c>
      <c r="Y4293" s="84">
        <v>0.2073373386168989</v>
      </c>
      <c r="Z4293" s="84">
        <v>0.14211018768231601</v>
      </c>
      <c r="AA4293" s="84">
        <v>0.21388812739126811</v>
      </c>
      <c r="AB4293" s="84">
        <v>0.25037837094111171</v>
      </c>
      <c r="AC4293" s="84">
        <v>0.27378854625550658</v>
      </c>
      <c r="AD4293" s="84">
        <v>0.41547033317606868</v>
      </c>
      <c r="AE4293" s="84">
        <v>0.42645671148855868</v>
      </c>
      <c r="AF4293" s="84">
        <v>0.46921224630202951</v>
      </c>
      <c r="AG4293" s="84">
        <v>0.41480825343893302</v>
      </c>
      <c r="AH4293" s="84">
        <v>0.42250703006705609</v>
      </c>
      <c r="AI4293" s="84">
        <v>0.45807093138879668</v>
      </c>
      <c r="AJ4293" s="84">
        <v>0.43879778882333809</v>
      </c>
      <c r="AK4293" s="84">
        <v>0.44908769864626241</v>
      </c>
    </row>
    <row r="4294" spans="1:37">
      <c r="A4294" s="84">
        <v>7</v>
      </c>
      <c r="B4294" s="84">
        <v>0.50571044675848165</v>
      </c>
      <c r="C4294" s="84">
        <v>0.49274480206456628</v>
      </c>
      <c r="D4294" s="84">
        <v>0.49898957668581151</v>
      </c>
      <c r="E4294" s="84">
        <v>0.52693045145546458</v>
      </c>
      <c r="F4294" s="84">
        <v>0.50674501365554925</v>
      </c>
      <c r="G4294" s="84">
        <v>0.5043854306249238</v>
      </c>
      <c r="H4294" s="84">
        <v>0.55845588235294119</v>
      </c>
      <c r="I4294" s="84">
        <v>0.56540197633280487</v>
      </c>
      <c r="J4294" s="84">
        <v>0.52250972642499849</v>
      </c>
      <c r="K4294" s="84">
        <v>0.58956399929959724</v>
      </c>
      <c r="L4294" s="84">
        <v>0.58621864278936231</v>
      </c>
      <c r="M4294" s="84">
        <v>0.53398058252427194</v>
      </c>
      <c r="N4294" s="84">
        <v>0.19572677241825831</v>
      </c>
      <c r="O4294" s="84">
        <v>0.44096232985121869</v>
      </c>
      <c r="P4294" s="84">
        <v>0.46557301293900188</v>
      </c>
      <c r="Q4294" s="84">
        <v>0.1743985265339012</v>
      </c>
      <c r="R4294" s="84">
        <v>0.30043520436253052</v>
      </c>
      <c r="S4294" s="84">
        <v>0.32410206258890462</v>
      </c>
      <c r="T4294" s="84">
        <v>0.1548104956268222</v>
      </c>
      <c r="U4294" s="84">
        <v>0.24630077731857211</v>
      </c>
      <c r="V4294" s="84">
        <v>0.2218317138722348</v>
      </c>
      <c r="W4294" s="84">
        <v>0.16745931092792221</v>
      </c>
      <c r="X4294" s="84">
        <v>0.2532494421311739</v>
      </c>
      <c r="Y4294" s="84">
        <v>0.2362520772082321</v>
      </c>
      <c r="Z4294" s="84">
        <v>0.17529858550277941</v>
      </c>
      <c r="AA4294" s="84">
        <v>0.26412710520983562</v>
      </c>
      <c r="AB4294" s="84">
        <v>0.28106081452944409</v>
      </c>
      <c r="AC4294" s="84">
        <v>0.33138766519823781</v>
      </c>
      <c r="AD4294" s="84">
        <v>0.51780458763002435</v>
      </c>
      <c r="AE4294" s="84">
        <v>0.47947629157820248</v>
      </c>
      <c r="AF4294" s="84">
        <v>0.52304781561747515</v>
      </c>
      <c r="AG4294" s="84">
        <v>0.47248853689037112</v>
      </c>
      <c r="AH4294" s="84">
        <v>0.47723339822625999</v>
      </c>
      <c r="AI4294" s="84">
        <v>0.50762346702021877</v>
      </c>
      <c r="AJ4294" s="84">
        <v>0.49430947182607887</v>
      </c>
      <c r="AK4294" s="84">
        <v>0.49658622719246609</v>
      </c>
    </row>
    <row r="4295" spans="1:37">
      <c r="A4295" s="84">
        <v>8</v>
      </c>
      <c r="B4295" s="84">
        <v>0.61437688948605973</v>
      </c>
      <c r="C4295" s="84">
        <v>0.59857817597506913</v>
      </c>
      <c r="D4295" s="84">
        <v>0.54509678791746441</v>
      </c>
      <c r="E4295" s="84">
        <v>0.62924873627331357</v>
      </c>
      <c r="F4295" s="84">
        <v>0.60992027366272195</v>
      </c>
      <c r="G4295" s="84">
        <v>0.54537702521622611</v>
      </c>
      <c r="H4295" s="84">
        <v>0.60735294117647043</v>
      </c>
      <c r="I4295" s="84">
        <v>0.58360375747224602</v>
      </c>
      <c r="J4295" s="84">
        <v>0.5313407027728031</v>
      </c>
      <c r="K4295" s="84">
        <v>0.57905795832603746</v>
      </c>
      <c r="L4295" s="84">
        <v>0.57475850993941469</v>
      </c>
      <c r="M4295" s="84">
        <v>0.5302088426346302</v>
      </c>
      <c r="N4295" s="84">
        <v>0.1955325348009064</v>
      </c>
      <c r="O4295" s="84">
        <v>0.44089901867679648</v>
      </c>
      <c r="P4295" s="84">
        <v>0.46825323475046199</v>
      </c>
      <c r="Q4295" s="84">
        <v>0.18343501784275351</v>
      </c>
      <c r="R4295" s="84">
        <v>0.29715806307841552</v>
      </c>
      <c r="S4295" s="84">
        <v>0.33410384068278798</v>
      </c>
      <c r="T4295" s="84">
        <v>0.19893100097181729</v>
      </c>
      <c r="U4295" s="84">
        <v>0.2495342512687638</v>
      </c>
      <c r="V4295" s="84">
        <v>0.24446971263179651</v>
      </c>
      <c r="W4295" s="84">
        <v>0.1853730712322976</v>
      </c>
      <c r="X4295" s="84">
        <v>0.25165060157813618</v>
      </c>
      <c r="Y4295" s="84">
        <v>0.24796114022753421</v>
      </c>
      <c r="Z4295" s="84">
        <v>0.18124277615719081</v>
      </c>
      <c r="AA4295" s="84">
        <v>0.26847757422615293</v>
      </c>
      <c r="AB4295" s="84">
        <v>0.28542927903137039</v>
      </c>
      <c r="AC4295" s="84">
        <v>0.33480176211453738</v>
      </c>
      <c r="AD4295" s="84">
        <v>0.52106220934151104</v>
      </c>
      <c r="AE4295" s="84">
        <v>0.48649445623967918</v>
      </c>
      <c r="AF4295" s="84">
        <v>0.60663914688682485</v>
      </c>
      <c r="AG4295" s="84">
        <v>0.57622967903293054</v>
      </c>
      <c r="AH4295" s="84">
        <v>0.52195544019035267</v>
      </c>
      <c r="AI4295" s="84">
        <v>0.59330460722572076</v>
      </c>
      <c r="AJ4295" s="84">
        <v>0.60368374599340358</v>
      </c>
      <c r="AK4295" s="84">
        <v>0.54231901118304882</v>
      </c>
    </row>
    <row r="4296" spans="1:37">
      <c r="A4296" s="84">
        <v>9</v>
      </c>
      <c r="B4296" s="84">
        <v>0.61521666106818951</v>
      </c>
      <c r="C4296" s="84">
        <v>0.5985294833714756</v>
      </c>
      <c r="D4296" s="84">
        <v>0.54025739204424583</v>
      </c>
      <c r="E4296" s="84">
        <v>0.61495555168206373</v>
      </c>
      <c r="F4296" s="84">
        <v>0.59651300725537271</v>
      </c>
      <c r="G4296" s="84">
        <v>0.53337799975636491</v>
      </c>
      <c r="H4296" s="84">
        <v>0.5873161764705882</v>
      </c>
      <c r="I4296" s="84">
        <v>0.53707453946565797</v>
      </c>
      <c r="J4296" s="84">
        <v>0.52646205150373626</v>
      </c>
      <c r="K4296" s="84">
        <v>0.52460164594641912</v>
      </c>
      <c r="L4296" s="84">
        <v>0.51689822136791652</v>
      </c>
      <c r="M4296" s="84">
        <v>0.5193127051756653</v>
      </c>
      <c r="N4296" s="84">
        <v>0.202460343153124</v>
      </c>
      <c r="O4296" s="84">
        <v>0.40854700854700859</v>
      </c>
      <c r="P4296" s="84">
        <v>0.47601663585951942</v>
      </c>
      <c r="Q4296" s="84">
        <v>0.21589731783124211</v>
      </c>
      <c r="R4296" s="84">
        <v>0.27581731903625828</v>
      </c>
      <c r="S4296" s="84">
        <v>0.3473950924608819</v>
      </c>
      <c r="T4296" s="84">
        <v>0.26209912536443147</v>
      </c>
      <c r="U4296" s="84">
        <v>0.2522752093192574</v>
      </c>
      <c r="V4296" s="84">
        <v>0.26031114327062232</v>
      </c>
      <c r="W4296" s="84">
        <v>0.2041323187486789</v>
      </c>
      <c r="X4296" s="84">
        <v>0.2335342427937151</v>
      </c>
      <c r="Y4296" s="84">
        <v>0.25499169116707138</v>
      </c>
      <c r="Z4296" s="84">
        <v>0.18377456106555121</v>
      </c>
      <c r="AA4296" s="84">
        <v>0.25158821916828572</v>
      </c>
      <c r="AB4296" s="84">
        <v>0.29392542652724268</v>
      </c>
      <c r="AC4296" s="84">
        <v>0.31662995594713661</v>
      </c>
      <c r="AD4296" s="84">
        <v>0.47639909235919198</v>
      </c>
      <c r="AE4296" s="84">
        <v>0.49498702524180233</v>
      </c>
      <c r="AF4296" s="84">
        <v>0.58875128998968007</v>
      </c>
      <c r="AG4296" s="84">
        <v>0.57101917465610685</v>
      </c>
      <c r="AH4296" s="84">
        <v>0.5168721609344582</v>
      </c>
      <c r="AI4296" s="84">
        <v>0.59413324494530995</v>
      </c>
      <c r="AJ4296" s="84">
        <v>0.59899196358061979</v>
      </c>
      <c r="AK4296" s="84">
        <v>0.54237786933490273</v>
      </c>
    </row>
    <row r="4297" spans="1:37">
      <c r="A4297" s="84">
        <v>10</v>
      </c>
      <c r="B4297" s="84">
        <v>0.56012764528048364</v>
      </c>
      <c r="C4297" s="84">
        <v>0.54479719530603277</v>
      </c>
      <c r="D4297" s="84">
        <v>0.53504573495001051</v>
      </c>
      <c r="E4297" s="84">
        <v>0.5354715007843821</v>
      </c>
      <c r="F4297" s="84">
        <v>0.52531104306325715</v>
      </c>
      <c r="G4297" s="84">
        <v>0.52454622974783771</v>
      </c>
      <c r="H4297" s="84">
        <v>0.55974264705882348</v>
      </c>
      <c r="I4297" s="84">
        <v>0.51028425033548852</v>
      </c>
      <c r="J4297" s="84">
        <v>0.5252887049959859</v>
      </c>
      <c r="K4297" s="84">
        <v>0.50709157765715285</v>
      </c>
      <c r="L4297" s="84">
        <v>0.49923355799411179</v>
      </c>
      <c r="M4297" s="84">
        <v>0.52713557309492209</v>
      </c>
      <c r="N4297" s="84">
        <v>0.2557461961799935</v>
      </c>
      <c r="O4297" s="84">
        <v>0.41914107840033771</v>
      </c>
      <c r="P4297" s="84">
        <v>0.50730129390018486</v>
      </c>
      <c r="Q4297" s="84">
        <v>0.28519627028893751</v>
      </c>
      <c r="R4297" s="84">
        <v>0.28415436646304698</v>
      </c>
      <c r="S4297" s="84">
        <v>0.38166785206258891</v>
      </c>
      <c r="T4297" s="84">
        <v>0.35072886297376099</v>
      </c>
      <c r="U4297" s="84">
        <v>0.27738281333647408</v>
      </c>
      <c r="V4297" s="84">
        <v>0.29364792226586728</v>
      </c>
      <c r="W4297" s="84">
        <v>0.2677023885013739</v>
      </c>
      <c r="X4297" s="84">
        <v>0.2435183694126849</v>
      </c>
      <c r="Y4297" s="84">
        <v>0.27523967787293868</v>
      </c>
      <c r="Z4297" s="84">
        <v>0.25004127910176671</v>
      </c>
      <c r="AA4297" s="84">
        <v>0.27380540888449212</v>
      </c>
      <c r="AB4297" s="84">
        <v>0.32546780407264719</v>
      </c>
      <c r="AC4297" s="84">
        <v>0.31255506607929517</v>
      </c>
      <c r="AD4297" s="84">
        <v>0.4649187841207793</v>
      </c>
      <c r="AE4297" s="84">
        <v>0.50011795234725176</v>
      </c>
      <c r="AF4297" s="84">
        <v>0.53336773305813556</v>
      </c>
      <c r="AG4297" s="84">
        <v>0.51484993747394758</v>
      </c>
      <c r="AH4297" s="84">
        <v>0.51708847069002828</v>
      </c>
      <c r="AI4297" s="84">
        <v>0.56131919124958563</v>
      </c>
      <c r="AJ4297" s="84">
        <v>0.53305151669995821</v>
      </c>
      <c r="AK4297" s="84">
        <v>0.54614479105356084</v>
      </c>
    </row>
    <row r="4298" spans="1:37">
      <c r="A4298" s="84">
        <v>11</v>
      </c>
      <c r="B4298" s="84">
        <v>0.53913335572724219</v>
      </c>
      <c r="C4298" s="84">
        <v>0.52332375712129298</v>
      </c>
      <c r="D4298" s="84">
        <v>0.52010210593490758</v>
      </c>
      <c r="E4298" s="84">
        <v>0.50252745337284288</v>
      </c>
      <c r="F4298" s="84">
        <v>0.49868961902397319</v>
      </c>
      <c r="G4298" s="84">
        <v>0.51778535753441357</v>
      </c>
      <c r="H4298" s="84">
        <v>0.55165441176470598</v>
      </c>
      <c r="I4298" s="84">
        <v>0.50411126021715258</v>
      </c>
      <c r="J4298" s="84">
        <v>0.52745013277342057</v>
      </c>
      <c r="K4298" s="84">
        <v>0.49500963053755909</v>
      </c>
      <c r="L4298" s="84">
        <v>0.48945229810944302</v>
      </c>
      <c r="M4298" s="84">
        <v>0.52636725570999521</v>
      </c>
      <c r="N4298" s="84">
        <v>0.31744901262544511</v>
      </c>
      <c r="O4298" s="84">
        <v>0.43414582673841928</v>
      </c>
      <c r="P4298" s="84">
        <v>0.53428835489833637</v>
      </c>
      <c r="Q4298" s="84">
        <v>0.37210774720847228</v>
      </c>
      <c r="R4298" s="84">
        <v>0.30630784154366458</v>
      </c>
      <c r="S4298" s="84">
        <v>0.41296230440967291</v>
      </c>
      <c r="T4298" s="84">
        <v>0.44300291545189507</v>
      </c>
      <c r="U4298" s="84">
        <v>0.31391464485320891</v>
      </c>
      <c r="V4298" s="84">
        <v>0.32246227000206729</v>
      </c>
      <c r="W4298" s="84">
        <v>0.36244979919678721</v>
      </c>
      <c r="X4298" s="84">
        <v>0.27850882237916669</v>
      </c>
      <c r="Y4298" s="84">
        <v>0.28689760961268052</v>
      </c>
      <c r="Z4298" s="84">
        <v>0.35747702130001652</v>
      </c>
      <c r="AA4298" s="84">
        <v>0.32912192040429561</v>
      </c>
      <c r="AB4298" s="84">
        <v>0.3687052834342322</v>
      </c>
      <c r="AC4298" s="84">
        <v>0.31541850220264323</v>
      </c>
      <c r="AD4298" s="84">
        <v>0.46768214598638558</v>
      </c>
      <c r="AE4298" s="84">
        <v>0.50495399858457191</v>
      </c>
      <c r="AF4298" s="84">
        <v>0.50171998624011005</v>
      </c>
      <c r="AG4298" s="84">
        <v>0.49442476031679877</v>
      </c>
      <c r="AH4298" s="84">
        <v>0.50784122863941172</v>
      </c>
      <c r="AI4298" s="84">
        <v>0.54706662247265492</v>
      </c>
      <c r="AJ4298" s="84">
        <v>0.50692154039113668</v>
      </c>
      <c r="AK4298" s="84">
        <v>0.53660977045320779</v>
      </c>
    </row>
    <row r="4299" spans="1:37">
      <c r="A4299" s="84">
        <v>12</v>
      </c>
      <c r="B4299" s="84">
        <v>0.53611017803157546</v>
      </c>
      <c r="C4299" s="84">
        <v>0.52040220090568223</v>
      </c>
      <c r="D4299" s="84">
        <v>0.51675175494575631</v>
      </c>
      <c r="E4299" s="84">
        <v>0.50252745337284288</v>
      </c>
      <c r="F4299" s="84">
        <v>0.49717233578857351</v>
      </c>
      <c r="G4299" s="84">
        <v>0.51869898891460586</v>
      </c>
      <c r="H4299" s="84">
        <v>0.53933823529411773</v>
      </c>
      <c r="I4299" s="84">
        <v>0.48905697206294979</v>
      </c>
      <c r="J4299" s="84">
        <v>0.52139813499660348</v>
      </c>
      <c r="K4299" s="84">
        <v>0.47662405883382941</v>
      </c>
      <c r="L4299" s="84">
        <v>0.47288255188690731</v>
      </c>
      <c r="M4299" s="84">
        <v>0.51519173011105679</v>
      </c>
      <c r="N4299" s="84">
        <v>0.41987698284234382</v>
      </c>
      <c r="O4299" s="84">
        <v>0.45311807534029758</v>
      </c>
      <c r="P4299" s="84">
        <v>0.54787430683918681</v>
      </c>
      <c r="Q4299" s="84">
        <v>0.46955220444342111</v>
      </c>
      <c r="R4299" s="84">
        <v>0.34563353695304522</v>
      </c>
      <c r="S4299" s="84">
        <v>0.44358997155049779</v>
      </c>
      <c r="T4299" s="84">
        <v>0.54086491739552967</v>
      </c>
      <c r="U4299" s="84">
        <v>0.3568491830660187</v>
      </c>
      <c r="V4299" s="84">
        <v>0.34432499483150708</v>
      </c>
      <c r="W4299" s="84">
        <v>0.47611498626083282</v>
      </c>
      <c r="X4299" s="84">
        <v>0.32999378867698831</v>
      </c>
      <c r="Y4299" s="84">
        <v>0.32458136264860032</v>
      </c>
      <c r="Z4299" s="84">
        <v>0.47982827893665031</v>
      </c>
      <c r="AA4299" s="84">
        <v>0.41001680592140549</v>
      </c>
      <c r="AB4299" s="84">
        <v>0.41441937259218492</v>
      </c>
      <c r="AC4299" s="84">
        <v>0.3082599118942731</v>
      </c>
      <c r="AD4299" s="84">
        <v>0.45420233200781818</v>
      </c>
      <c r="AE4299" s="84">
        <v>0.49958716678461901</v>
      </c>
      <c r="AF4299" s="84">
        <v>0.4938080495356037</v>
      </c>
      <c r="AG4299" s="84">
        <v>0.49718632763651538</v>
      </c>
      <c r="AH4299" s="84">
        <v>0.50919316461172404</v>
      </c>
      <c r="AI4299" s="84">
        <v>0.54458070931388802</v>
      </c>
      <c r="AJ4299" s="84">
        <v>0.5063641008965486</v>
      </c>
      <c r="AK4299" s="84">
        <v>0.5347851677457327</v>
      </c>
    </row>
    <row r="4300" spans="1:37">
      <c r="A4300" s="84">
        <v>13</v>
      </c>
      <c r="B4300" s="84">
        <v>0.51192475646624114</v>
      </c>
      <c r="C4300" s="84">
        <v>0.49870964600477169</v>
      </c>
      <c r="D4300" s="84">
        <v>0.5101042331418848</v>
      </c>
      <c r="E4300" s="84">
        <v>0.48544535471500783</v>
      </c>
      <c r="F4300" s="84">
        <v>0.47940632845044012</v>
      </c>
      <c r="G4300" s="84">
        <v>0.50877086124984783</v>
      </c>
      <c r="H4300" s="84">
        <v>0.52886029411764712</v>
      </c>
      <c r="I4300" s="84">
        <v>0.48583628156642678</v>
      </c>
      <c r="J4300" s="84">
        <v>0.52843821404310509</v>
      </c>
      <c r="K4300" s="84">
        <v>0.47714936088250742</v>
      </c>
      <c r="L4300" s="84">
        <v>0.47497506022044322</v>
      </c>
      <c r="M4300" s="84">
        <v>0.52608786757002179</v>
      </c>
      <c r="N4300" s="84">
        <v>0.53499514405956616</v>
      </c>
      <c r="O4300" s="84">
        <v>0.49849108367626882</v>
      </c>
      <c r="P4300" s="84">
        <v>0.57749537892791125</v>
      </c>
      <c r="Q4300" s="84">
        <v>0.5540462760446645</v>
      </c>
      <c r="R4300" s="84">
        <v>0.40037490496290268</v>
      </c>
      <c r="S4300" s="84">
        <v>0.49413229018492172</v>
      </c>
      <c r="T4300" s="84">
        <v>0.62803692905733721</v>
      </c>
      <c r="U4300" s="84">
        <v>0.41858498040643283</v>
      </c>
      <c r="V4300" s="84">
        <v>0.3895493074219557</v>
      </c>
      <c r="W4300" s="84">
        <v>0.58703233988585923</v>
      </c>
      <c r="X4300" s="84">
        <v>0.4106949780303204</v>
      </c>
      <c r="Y4300" s="84">
        <v>0.40570113767097021</v>
      </c>
      <c r="Z4300" s="84">
        <v>0.57730199790852554</v>
      </c>
      <c r="AA4300" s="84">
        <v>0.50339098201408827</v>
      </c>
      <c r="AB4300" s="84">
        <v>0.48373004953219589</v>
      </c>
      <c r="AC4300" s="84">
        <v>0.3279735682819383</v>
      </c>
      <c r="AD4300" s="84">
        <v>0.45990878659207862</v>
      </c>
      <c r="AE4300" s="84">
        <v>0.51356451993394669</v>
      </c>
      <c r="AF4300" s="84">
        <v>0.47592019263845892</v>
      </c>
      <c r="AG4300" s="84">
        <v>0.4809035014589414</v>
      </c>
      <c r="AH4300" s="84">
        <v>0.50454250486696961</v>
      </c>
      <c r="AI4300" s="84">
        <v>0.52303612860457394</v>
      </c>
      <c r="AJ4300" s="84">
        <v>0.48557625307753061</v>
      </c>
      <c r="AK4300" s="84">
        <v>0.52707474985285452</v>
      </c>
    </row>
    <row r="4301" spans="1:37">
      <c r="A4301" s="84">
        <v>14</v>
      </c>
      <c r="B4301" s="84">
        <v>0.50218340611353707</v>
      </c>
      <c r="C4301" s="84">
        <v>0.49425427277596529</v>
      </c>
      <c r="D4301" s="84">
        <v>0.52286747500531805</v>
      </c>
      <c r="E4301" s="84">
        <v>0.48649119748997732</v>
      </c>
      <c r="F4301" s="84">
        <v>0.4784959585092004</v>
      </c>
      <c r="G4301" s="84">
        <v>0.52198806188329883</v>
      </c>
      <c r="H4301" s="84">
        <v>0.52904411764705883</v>
      </c>
      <c r="I4301" s="84">
        <v>0.48664145419055749</v>
      </c>
      <c r="J4301" s="84">
        <v>0.53004384610634225</v>
      </c>
      <c r="K4301" s="84">
        <v>0.47767466293118532</v>
      </c>
      <c r="L4301" s="84">
        <v>0.47774885033699122</v>
      </c>
      <c r="M4301" s="84">
        <v>0.52832297268980943</v>
      </c>
      <c r="N4301" s="84">
        <v>0.64195532534800903</v>
      </c>
      <c r="O4301" s="84">
        <v>0.54800042207449606</v>
      </c>
      <c r="P4301" s="84">
        <v>0.61256931608133092</v>
      </c>
      <c r="Q4301" s="84">
        <v>0.63974905030505347</v>
      </c>
      <c r="R4301" s="84">
        <v>0.46909000340822699</v>
      </c>
      <c r="S4301" s="84">
        <v>0.55645448079658599</v>
      </c>
      <c r="T4301" s="84">
        <v>0.73333333333333339</v>
      </c>
      <c r="U4301" s="84">
        <v>0.50840489089702157</v>
      </c>
      <c r="V4301" s="84">
        <v>0.48147095307008481</v>
      </c>
      <c r="W4301" s="84">
        <v>0.67998309025575987</v>
      </c>
      <c r="X4301" s="84">
        <v>0.49909130644827338</v>
      </c>
      <c r="Y4301" s="84">
        <v>0.50379649750735012</v>
      </c>
      <c r="Z4301" s="84">
        <v>0.68418735208321868</v>
      </c>
      <c r="AA4301" s="84">
        <v>0.6067414391113124</v>
      </c>
      <c r="AB4301" s="84">
        <v>0.57742845349477157</v>
      </c>
      <c r="AC4301" s="84">
        <v>0.41101321585903078</v>
      </c>
      <c r="AD4301" s="84">
        <v>0.4852733032284155</v>
      </c>
      <c r="AE4301" s="84">
        <v>0.50973106864826612</v>
      </c>
      <c r="AF4301" s="84">
        <v>0.48004815961472308</v>
      </c>
      <c r="AG4301" s="84">
        <v>0.48225823259691553</v>
      </c>
      <c r="AH4301" s="84">
        <v>0.51865671641791056</v>
      </c>
      <c r="AI4301" s="84">
        <v>0.51972157772621819</v>
      </c>
      <c r="AJ4301" s="84">
        <v>0.48332326845356999</v>
      </c>
      <c r="AK4301" s="84">
        <v>0.53819894055326656</v>
      </c>
    </row>
    <row r="4302" spans="1:37">
      <c r="A4302" s="84">
        <v>15</v>
      </c>
      <c r="B4302" s="84">
        <v>0.49025864964729587</v>
      </c>
      <c r="C4302" s="84">
        <v>0.48468617616983972</v>
      </c>
      <c r="D4302" s="84">
        <v>0.51143373750265908</v>
      </c>
      <c r="E4302" s="84">
        <v>0.48317936203590722</v>
      </c>
      <c r="F4302" s="84">
        <v>0.47601313139672841</v>
      </c>
      <c r="G4302" s="84">
        <v>0.51559264222195156</v>
      </c>
      <c r="H4302" s="84">
        <v>0.52518382352941184</v>
      </c>
      <c r="I4302" s="84">
        <v>0.49852385018909362</v>
      </c>
      <c r="J4302" s="84">
        <v>0.53214351880442179</v>
      </c>
      <c r="K4302" s="84">
        <v>0.48800560322185249</v>
      </c>
      <c r="L4302" s="84">
        <v>0.49186111584223458</v>
      </c>
      <c r="M4302" s="84">
        <v>0.53300272403436477</v>
      </c>
      <c r="N4302" s="84">
        <v>0.77630301068306895</v>
      </c>
      <c r="O4302" s="84">
        <v>0.63121240899018682</v>
      </c>
      <c r="P4302" s="84">
        <v>0.66626617375231056</v>
      </c>
      <c r="Q4302" s="84">
        <v>0.7474387015080004</v>
      </c>
      <c r="R4302" s="84">
        <v>0.56058778806071896</v>
      </c>
      <c r="S4302" s="84">
        <v>0.6498933143669986</v>
      </c>
      <c r="T4302" s="84">
        <v>0.81103012633624894</v>
      </c>
      <c r="U4302" s="84">
        <v>0.61652283774813177</v>
      </c>
      <c r="V4302" s="84">
        <v>0.6257235890014472</v>
      </c>
      <c r="W4302" s="84">
        <v>0.7836081166772354</v>
      </c>
      <c r="X4302" s="84">
        <v>0.61672686282178102</v>
      </c>
      <c r="Y4302" s="84">
        <v>0.64264348715326614</v>
      </c>
      <c r="Z4302" s="84">
        <v>0.79729209092410136</v>
      </c>
      <c r="AA4302" s="84">
        <v>0.73797065519255289</v>
      </c>
      <c r="AB4302" s="84">
        <v>0.69479223995597139</v>
      </c>
      <c r="AC4302" s="84">
        <v>0.66310572687224667</v>
      </c>
      <c r="AD4302" s="84">
        <v>0.59989665475949761</v>
      </c>
      <c r="AE4302" s="84">
        <v>0.57955885822127851</v>
      </c>
      <c r="AF4302" s="84">
        <v>0.47402820777433791</v>
      </c>
      <c r="AG4302" s="84">
        <v>0.47811588161734081</v>
      </c>
      <c r="AH4302" s="84">
        <v>0.51032879082846627</v>
      </c>
      <c r="AI4302" s="84">
        <v>0.49950281736824659</v>
      </c>
      <c r="AJ4302" s="84">
        <v>0.47635527477121742</v>
      </c>
      <c r="AK4302" s="84">
        <v>0.52542672160094162</v>
      </c>
    </row>
    <row r="4303" spans="1:37">
      <c r="A4303" s="84">
        <v>16</v>
      </c>
      <c r="B4303" s="84">
        <v>0.49916022841787022</v>
      </c>
      <c r="C4303" s="84">
        <v>0.49795491064907232</v>
      </c>
      <c r="D4303" s="84">
        <v>0.50765794511806006</v>
      </c>
      <c r="E4303" s="84">
        <v>0.49938992504793439</v>
      </c>
      <c r="F4303" s="84">
        <v>0.49281359485778931</v>
      </c>
      <c r="G4303" s="84">
        <v>0.51741990498233636</v>
      </c>
      <c r="H4303" s="84">
        <v>0.5481617647058824</v>
      </c>
      <c r="I4303" s="84">
        <v>0.54842015371477371</v>
      </c>
      <c r="J4303" s="84">
        <v>0.58099178657444572</v>
      </c>
      <c r="K4303" s="84">
        <v>0.54824023813692868</v>
      </c>
      <c r="L4303" s="84">
        <v>0.54916178009197303</v>
      </c>
      <c r="M4303" s="84">
        <v>0.59286163302367823</v>
      </c>
      <c r="N4303" s="84">
        <v>0.90093881515053398</v>
      </c>
      <c r="O4303" s="84">
        <v>0.75175688509021832</v>
      </c>
      <c r="P4303" s="84">
        <v>0.78706099815157116</v>
      </c>
      <c r="Q4303" s="84">
        <v>0.86531598940946242</v>
      </c>
      <c r="R4303" s="84">
        <v>0.73245418556484831</v>
      </c>
      <c r="S4303" s="84">
        <v>0.82454658605974385</v>
      </c>
      <c r="T4303" s="84">
        <v>0.91224489795918373</v>
      </c>
      <c r="U4303" s="84">
        <v>0.78205100751622081</v>
      </c>
      <c r="V4303" s="84">
        <v>0.82817345462063252</v>
      </c>
      <c r="W4303" s="84">
        <v>0.92126400338194891</v>
      </c>
      <c r="X4303" s="84">
        <v>0.78978122340058421</v>
      </c>
      <c r="Y4303" s="84">
        <v>0.81101879074523819</v>
      </c>
      <c r="Z4303" s="84">
        <v>0.92167978424789487</v>
      </c>
      <c r="AA4303" s="84">
        <v>0.88673285736421181</v>
      </c>
      <c r="AB4303" s="84">
        <v>0.85384562465602643</v>
      </c>
      <c r="AC4303" s="84">
        <v>0.88975770925110131</v>
      </c>
      <c r="AD4303" s="84">
        <v>0.76700141538046773</v>
      </c>
      <c r="AE4303" s="84">
        <v>0.76633640009436199</v>
      </c>
      <c r="AF4303" s="84">
        <v>0.48555211558307532</v>
      </c>
      <c r="AG4303" s="84">
        <v>0.49416423509795759</v>
      </c>
      <c r="AH4303" s="84">
        <v>0.5109777200951765</v>
      </c>
      <c r="AI4303" s="84">
        <v>0.50580046403712298</v>
      </c>
      <c r="AJ4303" s="84">
        <v>0.49182422074603982</v>
      </c>
      <c r="AK4303" s="84">
        <v>0.52183637433784569</v>
      </c>
    </row>
    <row r="4304" spans="1:37">
      <c r="A4304" s="84">
        <v>17</v>
      </c>
      <c r="B4304" s="84">
        <v>0.55945582801478</v>
      </c>
      <c r="C4304" s="84">
        <v>0.55740857963675317</v>
      </c>
      <c r="D4304" s="84">
        <v>0.56743246117847268</v>
      </c>
      <c r="E4304" s="84">
        <v>0.55603974202544881</v>
      </c>
      <c r="F4304" s="84">
        <v>0.5529255979475296</v>
      </c>
      <c r="G4304" s="84">
        <v>0.57814593738579623</v>
      </c>
      <c r="H4304" s="84">
        <v>0.61397058823529427</v>
      </c>
      <c r="I4304" s="84">
        <v>0.63052336220568517</v>
      </c>
      <c r="J4304" s="84">
        <v>0.65954424751435803</v>
      </c>
      <c r="K4304" s="84">
        <v>0.68499387147609869</v>
      </c>
      <c r="L4304" s="84">
        <v>0.63804472128275624</v>
      </c>
      <c r="M4304" s="84">
        <v>0.66473423203185034</v>
      </c>
      <c r="N4304" s="84">
        <v>0.98977015215280018</v>
      </c>
      <c r="O4304" s="84">
        <v>0.88141817030705905</v>
      </c>
      <c r="P4304" s="84">
        <v>0.90318853974122004</v>
      </c>
      <c r="Q4304" s="84">
        <v>0.97139403706688143</v>
      </c>
      <c r="R4304" s="84">
        <v>0.90121385313163638</v>
      </c>
      <c r="S4304" s="84">
        <v>0.95443634423897572</v>
      </c>
      <c r="T4304" s="84">
        <v>0.98814382896015551</v>
      </c>
      <c r="U4304" s="84">
        <v>0.93300713077367836</v>
      </c>
      <c r="V4304" s="84">
        <v>0.97666425470332829</v>
      </c>
      <c r="W4304" s="84">
        <v>0.99476854787571334</v>
      </c>
      <c r="X4304" s="84">
        <v>0.94139501713865037</v>
      </c>
      <c r="Y4304" s="84">
        <v>0.97497123865524726</v>
      </c>
      <c r="Z4304" s="84">
        <v>1</v>
      </c>
      <c r="AA4304" s="84">
        <v>0.99704406488754338</v>
      </c>
      <c r="AB4304" s="84">
        <v>1</v>
      </c>
      <c r="AC4304" s="84">
        <v>1</v>
      </c>
      <c r="AD4304" s="84">
        <v>0.89207162274493934</v>
      </c>
      <c r="AE4304" s="84">
        <v>0.88128096249115373</v>
      </c>
      <c r="AF4304" s="84">
        <v>0.5450636394908841</v>
      </c>
      <c r="AG4304" s="84">
        <v>0.55468424343476463</v>
      </c>
      <c r="AH4304" s="84">
        <v>0.57111183214362982</v>
      </c>
      <c r="AI4304" s="84">
        <v>0.56546237984753067</v>
      </c>
      <c r="AJ4304" s="84">
        <v>0.55237608584568199</v>
      </c>
      <c r="AK4304" s="84">
        <v>0.57834020011771625</v>
      </c>
    </row>
    <row r="4305" spans="1:37">
      <c r="A4305" s="84">
        <v>18</v>
      </c>
      <c r="B4305" s="84">
        <v>0.65233456499832054</v>
      </c>
      <c r="C4305" s="84">
        <v>0.65189657690996716</v>
      </c>
      <c r="D4305" s="84">
        <v>0.66629440544564988</v>
      </c>
      <c r="E4305" s="84">
        <v>0.64737667770611829</v>
      </c>
      <c r="F4305" s="84">
        <v>0.64685922370272297</v>
      </c>
      <c r="G4305" s="84">
        <v>0.67383359727128767</v>
      </c>
      <c r="H4305" s="84">
        <v>0.70551470588235299</v>
      </c>
      <c r="I4305" s="84">
        <v>0.7324142979138708</v>
      </c>
      <c r="J4305" s="84">
        <v>0.75174458099178654</v>
      </c>
      <c r="K4305" s="84">
        <v>0.80826475223253358</v>
      </c>
      <c r="L4305" s="84">
        <v>0.74303511034331737</v>
      </c>
      <c r="M4305" s="84">
        <v>0.75008730879374186</v>
      </c>
      <c r="N4305" s="84">
        <v>1</v>
      </c>
      <c r="O4305" s="84">
        <v>0.98391896169673942</v>
      </c>
      <c r="P4305" s="84">
        <v>0.98230129390018506</v>
      </c>
      <c r="Q4305" s="84">
        <v>1</v>
      </c>
      <c r="R4305" s="84">
        <v>1</v>
      </c>
      <c r="S4305" s="84">
        <v>1</v>
      </c>
      <c r="T4305" s="84">
        <v>1</v>
      </c>
      <c r="U4305" s="84">
        <v>1</v>
      </c>
      <c r="V4305" s="84">
        <v>1</v>
      </c>
      <c r="W4305" s="84">
        <v>1</v>
      </c>
      <c r="X4305" s="84">
        <v>1</v>
      </c>
      <c r="Y4305" s="84">
        <v>1</v>
      </c>
      <c r="Z4305" s="84">
        <v>0.9927348780890527</v>
      </c>
      <c r="AA4305" s="84">
        <v>1</v>
      </c>
      <c r="AB4305" s="84">
        <v>0.98128783709411127</v>
      </c>
      <c r="AC4305" s="84">
        <v>0.9761013215859029</v>
      </c>
      <c r="AD4305" s="84">
        <v>0.95854957201590629</v>
      </c>
      <c r="AE4305" s="84">
        <v>0.92893371078084452</v>
      </c>
      <c r="AF4305" s="84">
        <v>0.64258685930512549</v>
      </c>
      <c r="AG4305" s="84">
        <v>0.65141725719049615</v>
      </c>
      <c r="AH4305" s="84">
        <v>0.67164179104477617</v>
      </c>
      <c r="AI4305" s="84">
        <v>0.66307590321511434</v>
      </c>
      <c r="AJ4305" s="84">
        <v>0.64978863752496863</v>
      </c>
      <c r="AK4305" s="84">
        <v>0.67633902295467918</v>
      </c>
    </row>
    <row r="4306" spans="1:37">
      <c r="A4306" s="84">
        <v>19</v>
      </c>
      <c r="B4306" s="84">
        <v>0.75831373866308349</v>
      </c>
      <c r="C4306" s="84">
        <v>0.75945853824803988</v>
      </c>
      <c r="D4306" s="84">
        <v>0.77425015954052334</v>
      </c>
      <c r="E4306" s="84">
        <v>0.75422694788216826</v>
      </c>
      <c r="F4306" s="84">
        <v>0.75557946426108313</v>
      </c>
      <c r="G4306" s="84">
        <v>0.77658667316360108</v>
      </c>
      <c r="H4306" s="84">
        <v>0.80294117647058816</v>
      </c>
      <c r="I4306" s="84">
        <v>0.8233500060997927</v>
      </c>
      <c r="J4306" s="84">
        <v>0.83005002161427777</v>
      </c>
      <c r="K4306" s="84">
        <v>0.8811066363158816</v>
      </c>
      <c r="L4306" s="84">
        <v>0.82228278060293436</v>
      </c>
      <c r="M4306" s="84">
        <v>0.81595306279248458</v>
      </c>
      <c r="N4306" s="84">
        <v>0.92308190352864994</v>
      </c>
      <c r="O4306" s="84">
        <v>0.98710562414266123</v>
      </c>
      <c r="P4306" s="84">
        <v>0.97056377079482437</v>
      </c>
      <c r="Q4306" s="84">
        <v>0.95372395533555876</v>
      </c>
      <c r="R4306" s="84">
        <v>0.98658993786540128</v>
      </c>
      <c r="S4306" s="84">
        <v>0.94599039829302978</v>
      </c>
      <c r="T4306" s="84">
        <v>0.96448007774538391</v>
      </c>
      <c r="U4306" s="84">
        <v>0.96310413499218406</v>
      </c>
      <c r="V4306" s="84">
        <v>0.94557577010543725</v>
      </c>
      <c r="W4306" s="84">
        <v>0.92263792010145851</v>
      </c>
      <c r="X4306" s="84">
        <v>0.95336906761140128</v>
      </c>
      <c r="Y4306" s="84">
        <v>0.93774766713537017</v>
      </c>
      <c r="Z4306" s="84">
        <v>0.92602784963399165</v>
      </c>
      <c r="AA4306" s="84">
        <v>0.95543451054243766</v>
      </c>
      <c r="AB4306" s="84">
        <v>0.92680242157402315</v>
      </c>
      <c r="AC4306" s="84">
        <v>0.92753303964757716</v>
      </c>
      <c r="AD4306" s="84">
        <v>0.9736469636719014</v>
      </c>
      <c r="AE4306" s="84">
        <v>0.95464732248171724</v>
      </c>
      <c r="AF4306" s="84">
        <v>0.75249398004815959</v>
      </c>
      <c r="AG4306" s="84">
        <v>0.76156731971654879</v>
      </c>
      <c r="AH4306" s="84">
        <v>0.77876919749080686</v>
      </c>
      <c r="AI4306" s="84">
        <v>0.77079880676168377</v>
      </c>
      <c r="AJ4306" s="84">
        <v>0.7596274446044502</v>
      </c>
      <c r="AK4306" s="84">
        <v>0.78357857563272504</v>
      </c>
    </row>
    <row r="4307" spans="1:37">
      <c r="A4307" s="84">
        <v>20</v>
      </c>
      <c r="B4307" s="84">
        <v>0.85623110513940204</v>
      </c>
      <c r="C4307" s="84">
        <v>0.85599162487218161</v>
      </c>
      <c r="D4307" s="84">
        <v>0.85917889810678594</v>
      </c>
      <c r="E4307" s="84">
        <v>0.84765556911277651</v>
      </c>
      <c r="F4307" s="84">
        <v>0.84763717619796419</v>
      </c>
      <c r="G4307" s="84">
        <v>0.85345352661712759</v>
      </c>
      <c r="H4307" s="84">
        <v>0.89687499999999998</v>
      </c>
      <c r="I4307" s="84">
        <v>0.92592411857996826</v>
      </c>
      <c r="J4307" s="84">
        <v>0.9286111282652999</v>
      </c>
      <c r="K4307" s="84">
        <v>0.94169147259674302</v>
      </c>
      <c r="L4307" s="84">
        <v>0.91418282683276986</v>
      </c>
      <c r="M4307" s="84">
        <v>0.9163232520779494</v>
      </c>
      <c r="N4307" s="84">
        <v>0.82978310132729027</v>
      </c>
      <c r="O4307" s="84">
        <v>0.98301150153001993</v>
      </c>
      <c r="P4307" s="84">
        <v>0.96571164510166341</v>
      </c>
      <c r="Q4307" s="84">
        <v>0.8519627028893747</v>
      </c>
      <c r="R4307" s="84">
        <v>0.91054715150879584</v>
      </c>
      <c r="S4307" s="84">
        <v>0.88433499288762429</v>
      </c>
      <c r="T4307" s="84">
        <v>0.86457725947521868</v>
      </c>
      <c r="U4307" s="84">
        <v>0.87489025460930681</v>
      </c>
      <c r="V4307" s="84">
        <v>0.85815071325201564</v>
      </c>
      <c r="W4307" s="84">
        <v>0.79740012682308181</v>
      </c>
      <c r="X4307" s="84">
        <v>0.87326600565920542</v>
      </c>
      <c r="Y4307" s="84">
        <v>0.84272018407260629</v>
      </c>
      <c r="Z4307" s="84">
        <v>0.82668281138202426</v>
      </c>
      <c r="AA4307" s="84">
        <v>0.87027258966137833</v>
      </c>
      <c r="AB4307" s="84">
        <v>0.84153137039075399</v>
      </c>
      <c r="AC4307" s="84">
        <v>0.84074889867841407</v>
      </c>
      <c r="AD4307" s="84">
        <v>1</v>
      </c>
      <c r="AE4307" s="84">
        <v>0.99722811983958481</v>
      </c>
      <c r="AF4307" s="84">
        <v>0.84881320949432393</v>
      </c>
      <c r="AG4307" s="84">
        <v>0.85551271363067949</v>
      </c>
      <c r="AH4307" s="84">
        <v>0.85972312351287061</v>
      </c>
      <c r="AI4307" s="84">
        <v>0.86178322837255539</v>
      </c>
      <c r="AJ4307" s="84">
        <v>0.85680772982765829</v>
      </c>
      <c r="AK4307" s="84">
        <v>0.86715715126545012</v>
      </c>
    </row>
    <row r="4308" spans="1:37">
      <c r="A4308" s="84">
        <v>21</v>
      </c>
      <c r="B4308" s="84">
        <v>0.97497480685253601</v>
      </c>
      <c r="C4308" s="84">
        <v>0.97324341432536376</v>
      </c>
      <c r="D4308" s="84">
        <v>0.96984684109763886</v>
      </c>
      <c r="E4308" s="84">
        <v>0.96025797455115913</v>
      </c>
      <c r="F4308" s="84">
        <v>0.96027476620044716</v>
      </c>
      <c r="G4308" s="84">
        <v>0.96059203313436481</v>
      </c>
      <c r="H4308" s="84">
        <v>0.99154411764705885</v>
      </c>
      <c r="I4308" s="84">
        <v>1</v>
      </c>
      <c r="J4308" s="84">
        <v>1</v>
      </c>
      <c r="K4308" s="84">
        <v>1</v>
      </c>
      <c r="L4308" s="84">
        <v>1</v>
      </c>
      <c r="M4308" s="84">
        <v>1</v>
      </c>
      <c r="N4308" s="84">
        <v>0.74975720297831006</v>
      </c>
      <c r="O4308" s="84">
        <v>1</v>
      </c>
      <c r="P4308" s="84">
        <v>1</v>
      </c>
      <c r="Q4308" s="84">
        <v>0.76758374582709787</v>
      </c>
      <c r="R4308" s="84">
        <v>0.84642005086123273</v>
      </c>
      <c r="S4308" s="84">
        <v>0.83783783783783783</v>
      </c>
      <c r="T4308" s="84">
        <v>0.74067055393586001</v>
      </c>
      <c r="U4308" s="84">
        <v>0.78880704083599229</v>
      </c>
      <c r="V4308" s="84">
        <v>0.7619650609882157</v>
      </c>
      <c r="W4308" s="84">
        <v>0.69546607482561817</v>
      </c>
      <c r="X4308" s="84">
        <v>0.7863880006441375</v>
      </c>
      <c r="Y4308" s="84">
        <v>0.74201712897865257</v>
      </c>
      <c r="Z4308" s="84">
        <v>0.7070284550608178</v>
      </c>
      <c r="AA4308" s="84">
        <v>0.78993790152445187</v>
      </c>
      <c r="AB4308" s="84">
        <v>0.75880572372041821</v>
      </c>
      <c r="AC4308" s="84">
        <v>0.74328193832599121</v>
      </c>
      <c r="AD4308" s="84">
        <v>0.98422861764507652</v>
      </c>
      <c r="AE4308" s="84">
        <v>1</v>
      </c>
      <c r="AF4308" s="84">
        <v>0.9643962848297214</v>
      </c>
      <c r="AG4308" s="84">
        <v>0.97144643601500635</v>
      </c>
      <c r="AH4308" s="84">
        <v>0.96912178239238622</v>
      </c>
      <c r="AI4308" s="84">
        <v>0.97762678157109706</v>
      </c>
      <c r="AJ4308" s="84">
        <v>0.97716820736749199</v>
      </c>
      <c r="AK4308" s="84">
        <v>0.9761035903472628</v>
      </c>
    </row>
    <row r="4309" spans="1:37">
      <c r="A4309" s="84">
        <v>22</v>
      </c>
      <c r="B4309" s="84">
        <v>1</v>
      </c>
      <c r="C4309" s="84">
        <v>1</v>
      </c>
      <c r="D4309" s="84">
        <v>1</v>
      </c>
      <c r="E4309" s="84">
        <v>1</v>
      </c>
      <c r="F4309" s="84">
        <v>1</v>
      </c>
      <c r="G4309" s="84">
        <v>1</v>
      </c>
      <c r="H4309" s="84">
        <v>1</v>
      </c>
      <c r="I4309" s="84">
        <v>0.92799804806636543</v>
      </c>
      <c r="J4309" s="84">
        <v>0.94960785524609403</v>
      </c>
      <c r="K4309" s="84">
        <v>0.90719663806688844</v>
      </c>
      <c r="L4309" s="84">
        <v>0.90844059466167071</v>
      </c>
      <c r="M4309" s="84">
        <v>0.92631137808200059</v>
      </c>
      <c r="N4309" s="84">
        <v>0.55655551958562643</v>
      </c>
      <c r="O4309" s="84">
        <v>0.84617494987865371</v>
      </c>
      <c r="P4309" s="84">
        <v>0.87255083179297599</v>
      </c>
      <c r="Q4309" s="84">
        <v>0.60245193967998156</v>
      </c>
      <c r="R4309" s="84">
        <v>0.67464541331305872</v>
      </c>
      <c r="S4309" s="84">
        <v>0.6892336415362732</v>
      </c>
      <c r="T4309" s="84">
        <v>0.59135082604470368</v>
      </c>
      <c r="U4309" s="84">
        <v>0.60470245615537821</v>
      </c>
      <c r="V4309" s="84">
        <v>0.59926090551995026</v>
      </c>
      <c r="W4309" s="84">
        <v>0.56113929401817797</v>
      </c>
      <c r="X4309" s="84">
        <v>0.61731348777289563</v>
      </c>
      <c r="Y4309" s="84">
        <v>0.59082193531893135</v>
      </c>
      <c r="Z4309" s="84">
        <v>0.56585392701854798</v>
      </c>
      <c r="AA4309" s="84">
        <v>0.63813633058796893</v>
      </c>
      <c r="AB4309" s="84">
        <v>0.64739268024215746</v>
      </c>
      <c r="AC4309" s="84">
        <v>0.58370044052863435</v>
      </c>
      <c r="AD4309" s="84">
        <v>0.83682685178944527</v>
      </c>
      <c r="AE4309" s="84">
        <v>0.89301722104269865</v>
      </c>
      <c r="AF4309" s="84">
        <v>1</v>
      </c>
      <c r="AG4309" s="84">
        <v>1</v>
      </c>
      <c r="AH4309" s="84">
        <v>1</v>
      </c>
      <c r="AI4309" s="84">
        <v>1</v>
      </c>
      <c r="AJ4309" s="84">
        <v>1</v>
      </c>
      <c r="AK4309" s="84">
        <v>1</v>
      </c>
    </row>
    <row r="4310" spans="1:37">
      <c r="A4310" s="84">
        <v>23</v>
      </c>
      <c r="B4310" s="84">
        <v>0.87604971447766211</v>
      </c>
      <c r="C4310" s="84">
        <v>0.87563909042216481</v>
      </c>
      <c r="D4310" s="84">
        <v>0.91358221654967042</v>
      </c>
      <c r="E4310" s="84">
        <v>0.87554470977862986</v>
      </c>
      <c r="F4310" s="84">
        <v>0.8732102954564267</v>
      </c>
      <c r="G4310" s="84">
        <v>0.91003776343038134</v>
      </c>
      <c r="H4310" s="84">
        <v>0.89062500000000011</v>
      </c>
      <c r="I4310" s="84">
        <v>0.7760888129803587</v>
      </c>
      <c r="J4310" s="84">
        <v>0.79855493114308651</v>
      </c>
      <c r="K4310" s="84">
        <v>0.75118192960952535</v>
      </c>
      <c r="L4310" s="84">
        <v>0.74303511034331726</v>
      </c>
      <c r="M4310" s="84">
        <v>0.76356778654746116</v>
      </c>
      <c r="N4310" s="84">
        <v>0.39915830365814181</v>
      </c>
      <c r="O4310" s="84">
        <v>0.65387780943336493</v>
      </c>
      <c r="P4310" s="84">
        <v>0.70563770794824399</v>
      </c>
      <c r="Q4310" s="84">
        <v>0.44457234948774033</v>
      </c>
      <c r="R4310" s="84">
        <v>0.48811053142123079</v>
      </c>
      <c r="S4310" s="84">
        <v>0.53849573257467998</v>
      </c>
      <c r="T4310" s="84">
        <v>0.44965986394557828</v>
      </c>
      <c r="U4310" s="84">
        <v>0.42166855821323801</v>
      </c>
      <c r="V4310" s="84">
        <v>0.41934566880297702</v>
      </c>
      <c r="W4310" s="84">
        <v>0.42126400338194891</v>
      </c>
      <c r="X4310" s="84">
        <v>0.44482274724516319</v>
      </c>
      <c r="Y4310" s="84">
        <v>0.43502492649878571</v>
      </c>
      <c r="Z4310" s="84">
        <v>0.4365677802851009</v>
      </c>
      <c r="AA4310" s="84">
        <v>0.47205568600340891</v>
      </c>
      <c r="AB4310" s="84">
        <v>0.48720418271876709</v>
      </c>
      <c r="AC4310" s="84">
        <v>0.45528634361233478</v>
      </c>
      <c r="AD4310" s="84">
        <v>0.67958482172946011</v>
      </c>
      <c r="AE4310" s="84">
        <v>0.71726822363765053</v>
      </c>
      <c r="AF4310" s="84">
        <v>0.88734090127278986</v>
      </c>
      <c r="AG4310" s="84">
        <v>0.86653293038766177</v>
      </c>
      <c r="AH4310" s="84">
        <v>0.90785204412719034</v>
      </c>
      <c r="AI4310" s="84">
        <v>0.88697381504806083</v>
      </c>
      <c r="AJ4310" s="84">
        <v>0.86863009244204981</v>
      </c>
      <c r="AK4310" s="84">
        <v>0.91077104178928781</v>
      </c>
    </row>
    <row r="4311" spans="1:37">
      <c r="A4311" s="84">
        <v>24</v>
      </c>
      <c r="B4311" s="84">
        <v>0.73698354047699011</v>
      </c>
      <c r="C4311" s="84">
        <v>0.73296976189316831</v>
      </c>
      <c r="D4311" s="84">
        <v>0.74473516273133378</v>
      </c>
      <c r="E4311" s="84">
        <v>0.72964964267038512</v>
      </c>
      <c r="F4311" s="84">
        <v>0.72161990675604859</v>
      </c>
      <c r="G4311" s="84">
        <v>0.74162504568156895</v>
      </c>
      <c r="H4311" s="84">
        <v>0.72022058823529422</v>
      </c>
      <c r="I4311" s="84">
        <v>0.58784921312675376</v>
      </c>
      <c r="J4311" s="84">
        <v>0.61785956894954619</v>
      </c>
      <c r="K4311" s="84">
        <v>0.56102258798809312</v>
      </c>
      <c r="L4311" s="84">
        <v>0.54981873038273432</v>
      </c>
      <c r="M4311" s="84">
        <v>0.57693650904519111</v>
      </c>
      <c r="N4311" s="84">
        <v>0.27251537714470703</v>
      </c>
      <c r="O4311" s="84">
        <v>0.4597657486546376</v>
      </c>
      <c r="P4311" s="84">
        <v>0.53179297597042507</v>
      </c>
      <c r="Q4311" s="84">
        <v>0.29561413606538489</v>
      </c>
      <c r="R4311" s="84">
        <v>0.32888079070864912</v>
      </c>
      <c r="S4311" s="84">
        <v>0.38282361308677088</v>
      </c>
      <c r="T4311" s="84">
        <v>0.33022351797861998</v>
      </c>
      <c r="U4311" s="84">
        <v>0.28996338251354431</v>
      </c>
      <c r="V4311" s="84">
        <v>0.30620735993384318</v>
      </c>
      <c r="W4311" s="84">
        <v>0.30072923272035512</v>
      </c>
      <c r="X4311" s="84">
        <v>0.30254894292484302</v>
      </c>
      <c r="Y4311" s="84">
        <v>0.30251821551834329</v>
      </c>
      <c r="Z4311" s="84">
        <v>0.30590566349276238</v>
      </c>
      <c r="AA4311" s="84">
        <v>0.31418729663047229</v>
      </c>
      <c r="AB4311" s="84">
        <v>0.34407677490368738</v>
      </c>
      <c r="AC4311" s="84">
        <v>0.33072687224669611</v>
      </c>
      <c r="AD4311" s="84">
        <v>0.49771966480195901</v>
      </c>
      <c r="AE4311" s="84">
        <v>0.54918612880396322</v>
      </c>
      <c r="AF4311" s="84">
        <v>0.73581011351909198</v>
      </c>
      <c r="AG4311" s="84">
        <v>0.71282305127136325</v>
      </c>
      <c r="AH4311" s="84">
        <v>0.72966688297642235</v>
      </c>
      <c r="AI4311" s="84">
        <v>0.74030493868080882</v>
      </c>
      <c r="AJ4311" s="84">
        <v>0.72903795233892332</v>
      </c>
      <c r="AK4311" s="84">
        <v>0.74090641553855219</v>
      </c>
    </row>
    <row r="4321" spans="1:50">
      <c r="A4321" s="84" t="s">
        <v>167</v>
      </c>
      <c r="B4321" s="83"/>
      <c r="C4321" s="83"/>
      <c r="D4321" s="83">
        <v>2015</v>
      </c>
      <c r="E4321" s="83"/>
      <c r="F4321" s="84" t="s">
        <v>1</v>
      </c>
      <c r="G4321" s="158">
        <v>13229.061</v>
      </c>
      <c r="H4321" s="83" t="s">
        <v>2</v>
      </c>
      <c r="I4321" s="83"/>
      <c r="J4321" s="83"/>
      <c r="K4321" s="83" t="s">
        <v>3</v>
      </c>
      <c r="L4321" s="83" t="s">
        <v>4</v>
      </c>
      <c r="M4321" s="83"/>
      <c r="N4321" s="83"/>
      <c r="O4321" s="83"/>
      <c r="P4321" s="83"/>
      <c r="Q4321" s="83"/>
      <c r="R4321" s="83"/>
      <c r="S4321" s="83"/>
      <c r="T4321" s="104"/>
      <c r="U4321" s="83"/>
      <c r="V4321" s="83"/>
      <c r="W4321" s="83"/>
      <c r="X4321" s="83"/>
      <c r="Y4321" s="83"/>
      <c r="Z4321" s="83"/>
      <c r="AA4321" s="83"/>
      <c r="AB4321" s="83"/>
      <c r="AC4321" s="83"/>
      <c r="AD4321" s="83"/>
      <c r="AE4321" s="83"/>
      <c r="AF4321" s="83"/>
      <c r="AG4321" s="83"/>
      <c r="AH4321" s="83"/>
      <c r="AI4321" s="83"/>
      <c r="AJ4321" s="83"/>
      <c r="AK4321" s="83"/>
    </row>
    <row r="4322" spans="1:50">
      <c r="A4322" s="83">
        <v>109</v>
      </c>
      <c r="B4322" s="84" t="s">
        <v>155</v>
      </c>
      <c r="C4322" s="83"/>
      <c r="D4322" s="83"/>
      <c r="E4322" s="83"/>
      <c r="F4322" s="83" t="s">
        <v>9</v>
      </c>
      <c r="G4322" s="83">
        <v>0</v>
      </c>
      <c r="H4322" s="83" t="s">
        <v>2</v>
      </c>
      <c r="I4322" s="83"/>
      <c r="J4322" s="83"/>
      <c r="K4322" s="83" t="s">
        <v>10</v>
      </c>
      <c r="L4322" s="83" t="s">
        <v>4</v>
      </c>
      <c r="M4322" s="83"/>
      <c r="N4322" s="83" t="s">
        <v>11</v>
      </c>
      <c r="O4322" s="83"/>
      <c r="P4322" s="83"/>
      <c r="Q4322" s="83"/>
      <c r="R4322" s="83"/>
      <c r="S4322" s="83"/>
      <c r="T4322" s="83"/>
      <c r="U4322" s="83"/>
      <c r="V4322" s="83"/>
      <c r="W4322" s="83"/>
      <c r="X4322" s="83"/>
      <c r="Y4322" s="83"/>
      <c r="Z4322" s="83"/>
      <c r="AA4322" s="83"/>
      <c r="AB4322" s="83"/>
      <c r="AC4322" s="83"/>
      <c r="AD4322" s="83"/>
      <c r="AE4322" s="83"/>
      <c r="AF4322" s="83"/>
      <c r="AG4322" s="83"/>
      <c r="AH4322" s="83"/>
      <c r="AI4322" s="83"/>
      <c r="AJ4322" s="83"/>
      <c r="AK4322" s="83"/>
    </row>
    <row r="4323" spans="1:50">
      <c r="A4323" s="84"/>
      <c r="B4323" s="84">
        <v>1</v>
      </c>
      <c r="C4323" s="84" t="s">
        <v>22</v>
      </c>
      <c r="D4323" s="84" t="s">
        <v>23</v>
      </c>
      <c r="E4323" s="84">
        <v>2</v>
      </c>
      <c r="F4323" s="84" t="s">
        <v>24</v>
      </c>
      <c r="G4323" s="84" t="s">
        <v>25</v>
      </c>
      <c r="H4323" s="84">
        <v>3</v>
      </c>
      <c r="I4323" s="84" t="s">
        <v>26</v>
      </c>
      <c r="J4323" s="84" t="s">
        <v>27</v>
      </c>
      <c r="K4323" s="84">
        <v>4</v>
      </c>
      <c r="L4323" s="84" t="s">
        <v>28</v>
      </c>
      <c r="M4323" s="84" t="s">
        <v>29</v>
      </c>
      <c r="N4323" s="84">
        <v>5</v>
      </c>
      <c r="O4323" s="84" t="s">
        <v>30</v>
      </c>
      <c r="P4323" s="84" t="s">
        <v>30</v>
      </c>
      <c r="Q4323" s="84">
        <v>6</v>
      </c>
      <c r="R4323" s="84" t="s">
        <v>31</v>
      </c>
      <c r="S4323" s="84" t="s">
        <v>32</v>
      </c>
      <c r="T4323" s="84">
        <v>7</v>
      </c>
      <c r="U4323" s="84" t="s">
        <v>33</v>
      </c>
      <c r="V4323" s="84" t="s">
        <v>34</v>
      </c>
      <c r="W4323" s="84">
        <v>8</v>
      </c>
      <c r="X4323" s="84" t="s">
        <v>35</v>
      </c>
      <c r="Y4323" s="84" t="s">
        <v>36</v>
      </c>
      <c r="Z4323" s="84">
        <v>9</v>
      </c>
      <c r="AA4323" s="84" t="s">
        <v>37</v>
      </c>
      <c r="AB4323" s="84" t="s">
        <v>38</v>
      </c>
      <c r="AC4323" s="84">
        <v>10</v>
      </c>
      <c r="AD4323" s="84" t="s">
        <v>39</v>
      </c>
      <c r="AE4323" s="84" t="s">
        <v>40</v>
      </c>
      <c r="AF4323" s="84">
        <v>11</v>
      </c>
      <c r="AG4323" s="84" t="s">
        <v>41</v>
      </c>
      <c r="AH4323" s="84" t="s">
        <v>42</v>
      </c>
      <c r="AI4323" s="84">
        <v>12</v>
      </c>
      <c r="AJ4323" s="84" t="s">
        <v>43</v>
      </c>
      <c r="AK4323" s="84" t="s">
        <v>44</v>
      </c>
    </row>
    <row r="4324" spans="1:50">
      <c r="A4324" s="83"/>
      <c r="B4324" s="84">
        <v>31</v>
      </c>
      <c r="C4324" s="83"/>
      <c r="D4324" s="83"/>
      <c r="E4324" s="84">
        <v>28</v>
      </c>
      <c r="F4324" s="83"/>
      <c r="G4324" s="83"/>
      <c r="H4324" s="84">
        <v>31</v>
      </c>
      <c r="I4324" s="83"/>
      <c r="J4324" s="83"/>
      <c r="K4324" s="84">
        <v>30</v>
      </c>
      <c r="L4324" s="83"/>
      <c r="M4324" s="83"/>
      <c r="N4324" s="84">
        <v>31</v>
      </c>
      <c r="O4324" s="83"/>
      <c r="P4324" s="83"/>
      <c r="Q4324" s="84">
        <v>30</v>
      </c>
      <c r="R4324" s="83"/>
      <c r="S4324" s="83"/>
      <c r="T4324" s="84">
        <v>31</v>
      </c>
      <c r="U4324" s="83"/>
      <c r="V4324" s="83"/>
      <c r="W4324" s="84">
        <v>31</v>
      </c>
      <c r="X4324" s="83"/>
      <c r="Y4324" s="83"/>
      <c r="Z4324" s="84">
        <v>30</v>
      </c>
      <c r="AA4324" s="83"/>
      <c r="AB4324" s="83"/>
      <c r="AC4324" s="84">
        <v>31</v>
      </c>
      <c r="AD4324" s="83"/>
      <c r="AE4324" s="83"/>
      <c r="AF4324" s="84">
        <v>30</v>
      </c>
      <c r="AG4324" s="83"/>
      <c r="AH4324" s="83"/>
      <c r="AI4324" s="84">
        <v>31</v>
      </c>
      <c r="AJ4324" s="83"/>
      <c r="AK4324" s="83"/>
    </row>
    <row r="4325" spans="1:50">
      <c r="A4325" s="84" t="s">
        <v>47</v>
      </c>
      <c r="B4325" s="84" t="s">
        <v>48</v>
      </c>
      <c r="C4325" s="84" t="s">
        <v>49</v>
      </c>
      <c r="D4325" s="84" t="s">
        <v>50</v>
      </c>
      <c r="E4325" s="84" t="s">
        <v>48</v>
      </c>
      <c r="F4325" s="84" t="s">
        <v>49</v>
      </c>
      <c r="G4325" s="84" t="s">
        <v>50</v>
      </c>
      <c r="H4325" s="84" t="s">
        <v>48</v>
      </c>
      <c r="I4325" s="84" t="s">
        <v>49</v>
      </c>
      <c r="J4325" s="84" t="s">
        <v>50</v>
      </c>
      <c r="K4325" s="84" t="s">
        <v>48</v>
      </c>
      <c r="L4325" s="84" t="s">
        <v>49</v>
      </c>
      <c r="M4325" s="84" t="s">
        <v>50</v>
      </c>
      <c r="N4325" s="84" t="s">
        <v>48</v>
      </c>
      <c r="O4325" s="84" t="s">
        <v>49</v>
      </c>
      <c r="P4325" s="84" t="s">
        <v>50</v>
      </c>
      <c r="Q4325" s="84" t="s">
        <v>48</v>
      </c>
      <c r="R4325" s="84" t="s">
        <v>49</v>
      </c>
      <c r="S4325" s="84" t="s">
        <v>50</v>
      </c>
      <c r="T4325" s="84" t="s">
        <v>48</v>
      </c>
      <c r="U4325" s="84" t="s">
        <v>49</v>
      </c>
      <c r="V4325" s="84" t="s">
        <v>50</v>
      </c>
      <c r="W4325" s="84" t="s">
        <v>48</v>
      </c>
      <c r="X4325" s="84" t="s">
        <v>49</v>
      </c>
      <c r="Y4325" s="84" t="s">
        <v>50</v>
      </c>
      <c r="Z4325" s="84" t="s">
        <v>48</v>
      </c>
      <c r="AA4325" s="84" t="s">
        <v>49</v>
      </c>
      <c r="AB4325" s="84" t="s">
        <v>50</v>
      </c>
      <c r="AC4325" s="84" t="s">
        <v>48</v>
      </c>
      <c r="AD4325" s="84" t="s">
        <v>49</v>
      </c>
      <c r="AE4325" s="84" t="s">
        <v>50</v>
      </c>
      <c r="AF4325" s="84" t="s">
        <v>48</v>
      </c>
      <c r="AG4325" s="84" t="s">
        <v>49</v>
      </c>
      <c r="AH4325" s="84" t="s">
        <v>50</v>
      </c>
      <c r="AI4325" s="84" t="s">
        <v>48</v>
      </c>
      <c r="AJ4325" s="84" t="s">
        <v>49</v>
      </c>
      <c r="AK4325" s="84" t="s">
        <v>50</v>
      </c>
    </row>
    <row r="4326" spans="1:50">
      <c r="A4326" s="83"/>
      <c r="B4326" s="162">
        <v>6.6888627630346933E-2</v>
      </c>
      <c r="C4326" s="163">
        <v>1.0247705293532929</v>
      </c>
      <c r="D4326" s="163">
        <v>0.98867224510556795</v>
      </c>
      <c r="E4326" s="162">
        <v>5.8125383485519502E-2</v>
      </c>
      <c r="F4326" s="163">
        <v>1.0236305014335809</v>
      </c>
      <c r="G4326" s="163">
        <v>0.9719369726681657</v>
      </c>
      <c r="H4326" s="162">
        <v>6.2084520379499013E-2</v>
      </c>
      <c r="I4326" s="163">
        <v>1.046502997251209</v>
      </c>
      <c r="J4326" s="163">
        <v>0.99972113717325328</v>
      </c>
      <c r="K4326" s="162">
        <v>5.9995879975424583E-2</v>
      </c>
      <c r="L4326" s="163">
        <v>1.1172524097976331</v>
      </c>
      <c r="M4326" s="163">
        <v>1.023714121143142</v>
      </c>
      <c r="N4326" s="162">
        <v>7.6641838610090232E-2</v>
      </c>
      <c r="O4326" s="163">
        <v>1.8683980390610391</v>
      </c>
      <c r="P4326" s="163">
        <v>0.91642731687017986</v>
      </c>
      <c r="Q4326" s="162">
        <v>9.7002816218287019E-2</v>
      </c>
      <c r="R4326" s="163">
        <v>1.566590340254346</v>
      </c>
      <c r="S4326" s="163">
        <v>1.09310367774036</v>
      </c>
      <c r="T4326" s="162">
        <v>0.14634584978281159</v>
      </c>
      <c r="U4326" s="163">
        <v>1.5055134008708071</v>
      </c>
      <c r="V4326" s="163">
        <v>1.0361216610295461</v>
      </c>
      <c r="W4326" s="162">
        <v>0.13435202018340789</v>
      </c>
      <c r="X4326" s="163">
        <v>1.397874480772769</v>
      </c>
      <c r="Y4326" s="163">
        <v>1.0563783299323</v>
      </c>
      <c r="Z4326" s="162">
        <v>0.10583795951983981</v>
      </c>
      <c r="AA4326" s="163">
        <v>1.468119993417869</v>
      </c>
      <c r="AB4326" s="163">
        <v>0.85680716660353917</v>
      </c>
      <c r="AC4326" s="162">
        <v>6.4690554750695128E-2</v>
      </c>
      <c r="AD4326" s="163">
        <v>1.2619463424099631</v>
      </c>
      <c r="AE4326" s="163">
        <v>0.95650307486674502</v>
      </c>
      <c r="AF4326" s="162">
        <v>6.12474772899846E-2</v>
      </c>
      <c r="AG4326" s="163">
        <v>1.0461118324132881</v>
      </c>
      <c r="AH4326" s="163">
        <v>0.99252944359591444</v>
      </c>
      <c r="AI4326" s="162">
        <v>6.6787072174093631E-2</v>
      </c>
      <c r="AJ4326" s="163">
        <v>1.056392080823493</v>
      </c>
      <c r="AK4326" s="163">
        <v>0.98918433047074628</v>
      </c>
      <c r="AM4326" t="str">
        <f>A4321</f>
        <v>RefgChg-Res-StdForMsr-a-cDXGF-SFm1985-CZ13</v>
      </c>
      <c r="AN4326" s="159">
        <f>1/($B4326*(1/$B4324)*(1/(5/7+2/7*$D4326))*$B4336/SUM($B4328:$B4351))</f>
        <v>11285.84610138075</v>
      </c>
      <c r="AO4326" s="159">
        <f>1/(B4326*(1/B4324)*(1/(5/7+2/7*D4326)))</f>
        <v>461.95698060084487</v>
      </c>
      <c r="AP4326" s="159"/>
      <c r="AR4326" s="164">
        <f>CHOOSE(AV$3,C4326,F4326,I4326,L4326,O4326,R4326,U4326,X4326,AA4326,AD4326,AG4326,AJ4326)</f>
        <v>1.5055134008708071</v>
      </c>
      <c r="AS4326" s="160"/>
      <c r="AT4326" s="160"/>
      <c r="AV4326" s="115">
        <f>AN4326/AR4326</f>
        <v>7496.3438351680434</v>
      </c>
      <c r="AW4326" s="161">
        <f>AO4326/AR4326</f>
        <v>306.84348630416935</v>
      </c>
      <c r="AX4326" s="159"/>
    </row>
    <row r="4327" spans="1:50">
      <c r="A4327" s="84" t="s">
        <v>51</v>
      </c>
      <c r="B4327" s="84" t="s">
        <v>52</v>
      </c>
      <c r="C4327" s="84" t="s">
        <v>53</v>
      </c>
      <c r="D4327" s="84" t="s">
        <v>54</v>
      </c>
      <c r="E4327" s="84" t="s">
        <v>52</v>
      </c>
      <c r="F4327" s="84" t="s">
        <v>53</v>
      </c>
      <c r="G4327" s="84" t="s">
        <v>54</v>
      </c>
      <c r="H4327" s="84" t="s">
        <v>52</v>
      </c>
      <c r="I4327" s="84" t="s">
        <v>53</v>
      </c>
      <c r="J4327" s="84" t="s">
        <v>54</v>
      </c>
      <c r="K4327" s="84" t="s">
        <v>52</v>
      </c>
      <c r="L4327" s="84" t="s">
        <v>53</v>
      </c>
      <c r="M4327" s="84" t="s">
        <v>54</v>
      </c>
      <c r="N4327" s="84" t="s">
        <v>52</v>
      </c>
      <c r="O4327" s="84" t="s">
        <v>53</v>
      </c>
      <c r="P4327" s="84" t="s">
        <v>54</v>
      </c>
      <c r="Q4327" s="84" t="s">
        <v>52</v>
      </c>
      <c r="R4327" s="84" t="s">
        <v>53</v>
      </c>
      <c r="S4327" s="84" t="s">
        <v>54</v>
      </c>
      <c r="T4327" s="84" t="s">
        <v>52</v>
      </c>
      <c r="U4327" s="84" t="s">
        <v>53</v>
      </c>
      <c r="V4327" s="84" t="s">
        <v>54</v>
      </c>
      <c r="W4327" s="84" t="s">
        <v>52</v>
      </c>
      <c r="X4327" s="84" t="s">
        <v>53</v>
      </c>
      <c r="Y4327" s="84" t="s">
        <v>54</v>
      </c>
      <c r="Z4327" s="84" t="s">
        <v>52</v>
      </c>
      <c r="AA4327" s="84" t="s">
        <v>53</v>
      </c>
      <c r="AB4327" s="84" t="s">
        <v>54</v>
      </c>
      <c r="AC4327" s="84" t="s">
        <v>52</v>
      </c>
      <c r="AD4327" s="84" t="s">
        <v>53</v>
      </c>
      <c r="AE4327" s="84" t="s">
        <v>54</v>
      </c>
      <c r="AF4327" s="84" t="s">
        <v>52</v>
      </c>
      <c r="AG4327" s="84" t="s">
        <v>53</v>
      </c>
      <c r="AH4327" s="84" t="s">
        <v>54</v>
      </c>
      <c r="AI4327" s="84" t="s">
        <v>52</v>
      </c>
      <c r="AJ4327" s="84" t="s">
        <v>53</v>
      </c>
      <c r="AK4327" s="84" t="s">
        <v>54</v>
      </c>
    </row>
    <row r="4328" spans="1:50">
      <c r="A4328" s="84">
        <v>1</v>
      </c>
      <c r="B4328" s="84">
        <v>0.55638445523941715</v>
      </c>
      <c r="C4328" s="84">
        <v>0.54221053154002685</v>
      </c>
      <c r="D4328" s="84">
        <v>0.59460341638559466</v>
      </c>
      <c r="E4328" s="84">
        <v>0.53089445125153156</v>
      </c>
      <c r="F4328" s="84">
        <v>0.52705388692579525</v>
      </c>
      <c r="G4328" s="84">
        <v>0.58384035045023119</v>
      </c>
      <c r="H4328" s="84">
        <v>0.5509726224783863</v>
      </c>
      <c r="I4328" s="84">
        <v>0.45466093414109832</v>
      </c>
      <c r="J4328" s="84">
        <v>0.5117669032499067</v>
      </c>
      <c r="K4328" s="84">
        <v>0.46145797000348798</v>
      </c>
      <c r="L4328" s="84">
        <v>0.43607278055928672</v>
      </c>
      <c r="M4328" s="84">
        <v>0.48747470518456498</v>
      </c>
      <c r="N4328" s="84">
        <v>0.1728755058319448</v>
      </c>
      <c r="O4328" s="84">
        <v>0.32747196233953751</v>
      </c>
      <c r="P4328" s="84">
        <v>0.39628216176289532</v>
      </c>
      <c r="Q4328" s="84">
        <v>0.17779983650589751</v>
      </c>
      <c r="R4328" s="84">
        <v>0.2238217025940811</v>
      </c>
      <c r="S4328" s="84">
        <v>0.24194381169324219</v>
      </c>
      <c r="T4328" s="84">
        <v>0.27400692419825068</v>
      </c>
      <c r="U4328" s="84">
        <v>0.2010456918175039</v>
      </c>
      <c r="V4328" s="84">
        <v>0.2357194207661498</v>
      </c>
      <c r="W4328" s="84">
        <v>0.25629538081260622</v>
      </c>
      <c r="X4328" s="84">
        <v>0.19584347677822089</v>
      </c>
      <c r="Y4328" s="84">
        <v>0.23134153485647341</v>
      </c>
      <c r="Z4328" s="84">
        <v>0.19064538367714901</v>
      </c>
      <c r="AA4328" s="84">
        <v>0.2217470914032913</v>
      </c>
      <c r="AB4328" s="84">
        <v>0.25721215215726317</v>
      </c>
      <c r="AC4328" s="84">
        <v>0.2671337858550471</v>
      </c>
      <c r="AD4328" s="84">
        <v>0.41979861012622333</v>
      </c>
      <c r="AE4328" s="84">
        <v>0.47628518049780022</v>
      </c>
      <c r="AF4328" s="84">
        <v>0.58754027926960262</v>
      </c>
      <c r="AG4328" s="84">
        <v>0.51177696717040133</v>
      </c>
      <c r="AH4328" s="84">
        <v>0.57511686052831823</v>
      </c>
      <c r="AI4328" s="84">
        <v>0.56356150283067408</v>
      </c>
      <c r="AJ4328" s="84">
        <v>0.52818774568650995</v>
      </c>
      <c r="AK4328" s="84">
        <v>0.59608315757758368</v>
      </c>
    </row>
    <row r="4329" spans="1:50">
      <c r="A4329" s="84">
        <v>2</v>
      </c>
      <c r="B4329" s="84">
        <v>0.47380291464260932</v>
      </c>
      <c r="C4329" s="84">
        <v>0.45677204824060752</v>
      </c>
      <c r="D4329" s="84">
        <v>0.51463388097051455</v>
      </c>
      <c r="E4329" s="84">
        <v>0.45037633467530191</v>
      </c>
      <c r="F4329" s="84">
        <v>0.44144765901060068</v>
      </c>
      <c r="G4329" s="84">
        <v>0.49738379167680707</v>
      </c>
      <c r="H4329" s="84">
        <v>0.46127521613832861</v>
      </c>
      <c r="I4329" s="84">
        <v>0.39879323822552282</v>
      </c>
      <c r="J4329" s="84">
        <v>0.4417258124766531</v>
      </c>
      <c r="K4329" s="84">
        <v>0.41541681199860481</v>
      </c>
      <c r="L4329" s="84">
        <v>0.39233117596776151</v>
      </c>
      <c r="M4329" s="84">
        <v>0.42858139697160008</v>
      </c>
      <c r="N4329" s="84">
        <v>0.14127588669364441</v>
      </c>
      <c r="O4329" s="84">
        <v>0.28664675514765509</v>
      </c>
      <c r="P4329" s="84">
        <v>0.34207394640732069</v>
      </c>
      <c r="Q4329" s="84">
        <v>0.14586009576083139</v>
      </c>
      <c r="R4329" s="84">
        <v>0.19582267689684571</v>
      </c>
      <c r="S4329" s="84">
        <v>0.19541381928625659</v>
      </c>
      <c r="T4329" s="84">
        <v>0.2198888483965015</v>
      </c>
      <c r="U4329" s="84">
        <v>0.16233645176598199</v>
      </c>
      <c r="V4329" s="84">
        <v>0.1883126219574818</v>
      </c>
      <c r="W4329" s="84">
        <v>0.18404655234564091</v>
      </c>
      <c r="X4329" s="84">
        <v>0.1564474419573928</v>
      </c>
      <c r="Y4329" s="84">
        <v>0.1804139816442101</v>
      </c>
      <c r="Z4329" s="84">
        <v>0.14975871029325979</v>
      </c>
      <c r="AA4329" s="84">
        <v>0.18546782062800671</v>
      </c>
      <c r="AB4329" s="84">
        <v>0.2224597906561144</v>
      </c>
      <c r="AC4329" s="84">
        <v>0.23812130501423259</v>
      </c>
      <c r="AD4329" s="84">
        <v>0.37354039616130102</v>
      </c>
      <c r="AE4329" s="84">
        <v>0.41113722654131257</v>
      </c>
      <c r="AF4329" s="84">
        <v>0.50930898675259573</v>
      </c>
      <c r="AG4329" s="84">
        <v>0.41813444502344971</v>
      </c>
      <c r="AH4329" s="84">
        <v>0.48766170235895201</v>
      </c>
      <c r="AI4329" s="84">
        <v>0.47864127637673698</v>
      </c>
      <c r="AJ4329" s="84">
        <v>0.44380104983169738</v>
      </c>
      <c r="AK4329" s="84">
        <v>0.51696294064477266</v>
      </c>
    </row>
    <row r="4330" spans="1:50">
      <c r="A4330" s="84">
        <v>3</v>
      </c>
      <c r="B4330" s="84">
        <v>0.43754337265787652</v>
      </c>
      <c r="C4330" s="84">
        <v>0.42096381954439432</v>
      </c>
      <c r="D4330" s="84">
        <v>0.46083124795996078</v>
      </c>
      <c r="E4330" s="84">
        <v>0.41851916681253282</v>
      </c>
      <c r="F4330" s="84">
        <v>0.41052893109540639</v>
      </c>
      <c r="G4330" s="84">
        <v>0.44165247018739362</v>
      </c>
      <c r="H4330" s="84">
        <v>0.42561239193083578</v>
      </c>
      <c r="I4330" s="84">
        <v>0.37543971076802818</v>
      </c>
      <c r="J4330" s="84">
        <v>0.41370937616735148</v>
      </c>
      <c r="K4330" s="84">
        <v>0.39815137774677362</v>
      </c>
      <c r="L4330" s="84">
        <v>0.37626083770912189</v>
      </c>
      <c r="M4330" s="84">
        <v>0.41225315749075442</v>
      </c>
      <c r="N4330" s="84">
        <v>0.12746965008331351</v>
      </c>
      <c r="O4330" s="84">
        <v>0.2686077101093815</v>
      </c>
      <c r="P4330" s="84">
        <v>0.32705486478722962</v>
      </c>
      <c r="Q4330" s="84">
        <v>0.12845965199112461</v>
      </c>
      <c r="R4330" s="84">
        <v>0.18500791620996221</v>
      </c>
      <c r="S4330" s="84">
        <v>0.1807441154138193</v>
      </c>
      <c r="T4330" s="84">
        <v>0.17524599125364429</v>
      </c>
      <c r="U4330" s="84">
        <v>0.14463426208392649</v>
      </c>
      <c r="V4330" s="84">
        <v>0.1710383074869056</v>
      </c>
      <c r="W4330" s="84">
        <v>0.16107935527061129</v>
      </c>
      <c r="X4330" s="84">
        <v>0.14178404645303069</v>
      </c>
      <c r="Y4330" s="84">
        <v>0.16239015817223201</v>
      </c>
      <c r="Z4330" s="84">
        <v>0.1169327040356366</v>
      </c>
      <c r="AA4330" s="84">
        <v>0.16649796995303029</v>
      </c>
      <c r="AB4330" s="84">
        <v>0.20848225682920599</v>
      </c>
      <c r="AC4330" s="84">
        <v>0.2243266914823735</v>
      </c>
      <c r="AD4330" s="84">
        <v>0.35122677634378108</v>
      </c>
      <c r="AE4330" s="84">
        <v>0.38010004218646409</v>
      </c>
      <c r="AF4330" s="84">
        <v>0.46276405298961693</v>
      </c>
      <c r="AG4330" s="84">
        <v>0.37847837415320479</v>
      </c>
      <c r="AH4330" s="84">
        <v>0.42738341124035212</v>
      </c>
      <c r="AI4330" s="84">
        <v>0.44278606965174122</v>
      </c>
      <c r="AJ4330" s="84">
        <v>0.41089376927241478</v>
      </c>
      <c r="AK4330" s="84">
        <v>0.46164507381741487</v>
      </c>
    </row>
    <row r="4331" spans="1:50">
      <c r="A4331" s="84">
        <v>4</v>
      </c>
      <c r="B4331" s="84">
        <v>0.42262317834836921</v>
      </c>
      <c r="C4331" s="84">
        <v>0.40557844061740028</v>
      </c>
      <c r="D4331" s="84">
        <v>0.4335763246654335</v>
      </c>
      <c r="E4331" s="84">
        <v>0.41274286714510772</v>
      </c>
      <c r="F4331" s="84">
        <v>0.39896201413427568</v>
      </c>
      <c r="G4331" s="84">
        <v>0.41688975419810181</v>
      </c>
      <c r="H4331" s="84">
        <v>0.4122838616714698</v>
      </c>
      <c r="I4331" s="84">
        <v>0.36471565370334169</v>
      </c>
      <c r="J4331" s="84">
        <v>0.39584111567675262</v>
      </c>
      <c r="K4331" s="84">
        <v>0.38472270666201602</v>
      </c>
      <c r="L4331" s="84">
        <v>0.36800586152155329</v>
      </c>
      <c r="M4331" s="84">
        <v>0.38783057707068591</v>
      </c>
      <c r="N4331" s="84">
        <v>0.1209830992620804</v>
      </c>
      <c r="O4331" s="84">
        <v>0.25778823901734671</v>
      </c>
      <c r="P4331" s="84">
        <v>0.30325413435101972</v>
      </c>
      <c r="Q4331" s="84">
        <v>0.1190003503445054</v>
      </c>
      <c r="R4331" s="84">
        <v>0.17728656680063329</v>
      </c>
      <c r="S4331" s="84">
        <v>0.16589217919514049</v>
      </c>
      <c r="T4331" s="84">
        <v>0.14937135568513121</v>
      </c>
      <c r="U4331" s="84">
        <v>0.13327062572029019</v>
      </c>
      <c r="V4331" s="84">
        <v>0.152161856834754</v>
      </c>
      <c r="W4331" s="84">
        <v>0.13517688861424379</v>
      </c>
      <c r="X4331" s="84">
        <v>0.133685078005854</v>
      </c>
      <c r="Y4331" s="84">
        <v>0.14493263034563561</v>
      </c>
      <c r="Z4331" s="84">
        <v>0.10802354563292139</v>
      </c>
      <c r="AA4331" s="84">
        <v>0.15986762046651279</v>
      </c>
      <c r="AB4331" s="84">
        <v>0.19386647944855759</v>
      </c>
      <c r="AC4331" s="84">
        <v>0.218086271075104</v>
      </c>
      <c r="AD4331" s="84">
        <v>0.34063726185411058</v>
      </c>
      <c r="AE4331" s="84">
        <v>0.35382390164527211</v>
      </c>
      <c r="AF4331" s="84">
        <v>0.44181883279627637</v>
      </c>
      <c r="AG4331" s="84">
        <v>0.36122980719124548</v>
      </c>
      <c r="AH4331" s="84">
        <v>0.40015219045548422</v>
      </c>
      <c r="AI4331" s="84">
        <v>0.4268313604391834</v>
      </c>
      <c r="AJ4331" s="84">
        <v>0.39629969634912782</v>
      </c>
      <c r="AK4331" s="84">
        <v>0.43344380837601693</v>
      </c>
    </row>
    <row r="4332" spans="1:50">
      <c r="A4332" s="84">
        <v>5</v>
      </c>
      <c r="B4332" s="84">
        <v>0.42036780013879249</v>
      </c>
      <c r="C4332" s="84">
        <v>0.40183135639485829</v>
      </c>
      <c r="D4332" s="84">
        <v>0.41459036013491463</v>
      </c>
      <c r="E4332" s="84">
        <v>0.40959215823560302</v>
      </c>
      <c r="F4332" s="84">
        <v>0.39727804770318031</v>
      </c>
      <c r="G4332" s="84">
        <v>0.39918471647602821</v>
      </c>
      <c r="H4332" s="84">
        <v>0.40039625360230552</v>
      </c>
      <c r="I4332" s="84">
        <v>0.39354113738518648</v>
      </c>
      <c r="J4332" s="84">
        <v>0.41918814593450382</v>
      </c>
      <c r="K4332" s="84">
        <v>0.41820718521102201</v>
      </c>
      <c r="L4332" s="84">
        <v>0.41001343265355961</v>
      </c>
      <c r="M4332" s="84">
        <v>0.41748656758076907</v>
      </c>
      <c r="N4332" s="84">
        <v>0.1321709116876934</v>
      </c>
      <c r="O4332" s="84">
        <v>0.28714124651383588</v>
      </c>
      <c r="P4332" s="84">
        <v>0.32225368295785622</v>
      </c>
      <c r="Q4332" s="84">
        <v>0.12980263926194091</v>
      </c>
      <c r="R4332" s="84">
        <v>0.19688223115333089</v>
      </c>
      <c r="S4332" s="84">
        <v>0.1750037965072134</v>
      </c>
      <c r="T4332" s="84">
        <v>0.14959912536443151</v>
      </c>
      <c r="U4332" s="84">
        <v>0.14275303369263101</v>
      </c>
      <c r="V4332" s="84">
        <v>0.15631097874088529</v>
      </c>
      <c r="W4332" s="84">
        <v>0.12719501519130749</v>
      </c>
      <c r="X4332" s="84">
        <v>0.14814007900046419</v>
      </c>
      <c r="Y4332" s="84">
        <v>0.1470806483108768</v>
      </c>
      <c r="Z4332" s="84">
        <v>0.11942514716020571</v>
      </c>
      <c r="AA4332" s="84">
        <v>0.17682448339000789</v>
      </c>
      <c r="AB4332" s="84">
        <v>0.2077482767424049</v>
      </c>
      <c r="AC4332" s="84">
        <v>0.24063936938909569</v>
      </c>
      <c r="AD4332" s="84">
        <v>0.37606958823807501</v>
      </c>
      <c r="AE4332" s="84">
        <v>0.38401735671668769</v>
      </c>
      <c r="AF4332" s="84">
        <v>0.43018259935553171</v>
      </c>
      <c r="AG4332" s="84">
        <v>0.35763418447107881</v>
      </c>
      <c r="AH4332" s="84">
        <v>0.38101967605174458</v>
      </c>
      <c r="AI4332" s="84">
        <v>0.42151312403499741</v>
      </c>
      <c r="AJ4332" s="84">
        <v>0.39363980886472227</v>
      </c>
      <c r="AK4332" s="84">
        <v>0.41289545043687859</v>
      </c>
    </row>
    <row r="4333" spans="1:50">
      <c r="A4333" s="84">
        <v>6</v>
      </c>
      <c r="B4333" s="84">
        <v>0.457147814018043</v>
      </c>
      <c r="C4333" s="84">
        <v>0.43848329941932612</v>
      </c>
      <c r="D4333" s="84">
        <v>0.44940702861494941</v>
      </c>
      <c r="E4333" s="84">
        <v>0.45160161036233148</v>
      </c>
      <c r="F4333" s="84">
        <v>0.43708590989399299</v>
      </c>
      <c r="G4333" s="84">
        <v>0.4364200535410076</v>
      </c>
      <c r="H4333" s="84">
        <v>0.44056195965417871</v>
      </c>
      <c r="I4333" s="84">
        <v>0.45580906781317171</v>
      </c>
      <c r="J4333" s="84">
        <v>0.47329099738513269</v>
      </c>
      <c r="K4333" s="84">
        <v>0.47872340425531912</v>
      </c>
      <c r="L4333" s="84">
        <v>0.47961900109903538</v>
      </c>
      <c r="M4333" s="84">
        <v>0.47484474216732969</v>
      </c>
      <c r="N4333" s="84">
        <v>0.15436800761723399</v>
      </c>
      <c r="O4333" s="84">
        <v>0.34044741578812038</v>
      </c>
      <c r="P4333" s="84">
        <v>0.36952685789322492</v>
      </c>
      <c r="Q4333" s="84">
        <v>0.1520495153567675</v>
      </c>
      <c r="R4333" s="84">
        <v>0.233321154548776</v>
      </c>
      <c r="S4333" s="84">
        <v>0.20045558086560361</v>
      </c>
      <c r="T4333" s="84">
        <v>0.1599854227405248</v>
      </c>
      <c r="U4333" s="84">
        <v>0.16881906311436509</v>
      </c>
      <c r="V4333" s="84">
        <v>0.17315394885488339</v>
      </c>
      <c r="W4333" s="84">
        <v>0.13749420670477369</v>
      </c>
      <c r="X4333" s="84">
        <v>0.17447356705093359</v>
      </c>
      <c r="Y4333" s="84">
        <v>0.16440148408513969</v>
      </c>
      <c r="Z4333" s="84">
        <v>0.13952378427109299</v>
      </c>
      <c r="AA4333" s="84">
        <v>0.20705341809869329</v>
      </c>
      <c r="AB4333" s="84">
        <v>0.23589481746234359</v>
      </c>
      <c r="AC4333" s="84">
        <v>0.28049047514779951</v>
      </c>
      <c r="AD4333" s="84">
        <v>0.43844844702879038</v>
      </c>
      <c r="AE4333" s="84">
        <v>0.43608750677996749</v>
      </c>
      <c r="AF4333" s="84">
        <v>0.46813462226996061</v>
      </c>
      <c r="AG4333" s="84">
        <v>0.39643043251693599</v>
      </c>
      <c r="AH4333" s="84">
        <v>0.41836069137949772</v>
      </c>
      <c r="AI4333" s="84">
        <v>0.45839766683822258</v>
      </c>
      <c r="AJ4333" s="84">
        <v>0.43099592778287787</v>
      </c>
      <c r="AK4333" s="84">
        <v>0.44832780958119928</v>
      </c>
    </row>
    <row r="4334" spans="1:50">
      <c r="A4334" s="84">
        <v>7</v>
      </c>
      <c r="B4334" s="84">
        <v>0.51353226925746009</v>
      </c>
      <c r="C4334" s="84">
        <v>0.49466474763015528</v>
      </c>
      <c r="D4334" s="84">
        <v>0.49918398433249922</v>
      </c>
      <c r="E4334" s="84">
        <v>0.51391563101697879</v>
      </c>
      <c r="F4334" s="84">
        <v>0.49795715547703201</v>
      </c>
      <c r="G4334" s="84">
        <v>0.49044779751764428</v>
      </c>
      <c r="H4334" s="84">
        <v>0.50234149855907795</v>
      </c>
      <c r="I4334" s="84">
        <v>0.55672268907563038</v>
      </c>
      <c r="J4334" s="84">
        <v>0.52589963889926539</v>
      </c>
      <c r="K4334" s="84">
        <v>0.55894663411231249</v>
      </c>
      <c r="L4334" s="84">
        <v>0.58136524606178996</v>
      </c>
      <c r="M4334" s="84">
        <v>0.52745795827227693</v>
      </c>
      <c r="N4334" s="84">
        <v>0.18257557724351339</v>
      </c>
      <c r="O4334" s="84">
        <v>0.41377059556540141</v>
      </c>
      <c r="P4334" s="84">
        <v>0.41286060158397953</v>
      </c>
      <c r="Q4334" s="84">
        <v>0.1789676515239986</v>
      </c>
      <c r="R4334" s="84">
        <v>0.28198757763975152</v>
      </c>
      <c r="S4334" s="84">
        <v>0.22487471526195901</v>
      </c>
      <c r="T4334" s="84">
        <v>0.21656341107871721</v>
      </c>
      <c r="U4334" s="84">
        <v>0.2118500440648092</v>
      </c>
      <c r="V4334" s="84">
        <v>0.2022799630276266</v>
      </c>
      <c r="W4334" s="84">
        <v>0.16983366805705749</v>
      </c>
      <c r="X4334" s="84">
        <v>0.2131118036544819</v>
      </c>
      <c r="Y4334" s="84">
        <v>0.18674087092364769</v>
      </c>
      <c r="Z4334" s="84">
        <v>0.17484223365328519</v>
      </c>
      <c r="AA4334" s="84">
        <v>0.25577454537183408</v>
      </c>
      <c r="AB4334" s="84">
        <v>0.2644881286699004</v>
      </c>
      <c r="AC4334" s="84">
        <v>0.35012042916575442</v>
      </c>
      <c r="AD4334" s="84">
        <v>0.54599820356450635</v>
      </c>
      <c r="AE4334" s="84">
        <v>0.48972458265533658</v>
      </c>
      <c r="AF4334" s="84">
        <v>0.52524167561761548</v>
      </c>
      <c r="AG4334" s="84">
        <v>0.45518499218342889</v>
      </c>
      <c r="AH4334" s="84">
        <v>0.47233394934231981</v>
      </c>
      <c r="AI4334" s="84">
        <v>0.51466803911477088</v>
      </c>
      <c r="AJ4334" s="84">
        <v>0.48786573452910581</v>
      </c>
      <c r="AK4334" s="84">
        <v>0.49900572461584819</v>
      </c>
    </row>
    <row r="4335" spans="1:50">
      <c r="A4335" s="84">
        <v>8</v>
      </c>
      <c r="B4335" s="84">
        <v>0.62404580152671751</v>
      </c>
      <c r="C4335" s="84">
        <v>0.60199017320958881</v>
      </c>
      <c r="D4335" s="84">
        <v>0.54662169513654657</v>
      </c>
      <c r="E4335" s="84">
        <v>0.6213898127078592</v>
      </c>
      <c r="F4335" s="84">
        <v>0.60457155477031821</v>
      </c>
      <c r="G4335" s="84">
        <v>0.53650523241664638</v>
      </c>
      <c r="H4335" s="84">
        <v>0.58483429394812692</v>
      </c>
      <c r="I4335" s="84">
        <v>0.57983193277310918</v>
      </c>
      <c r="J4335" s="84">
        <v>0.53629684970738389</v>
      </c>
      <c r="K4335" s="84">
        <v>0.5559818625741193</v>
      </c>
      <c r="L4335" s="84">
        <v>0.57418488215899366</v>
      </c>
      <c r="M4335" s="84">
        <v>0.52878375549508072</v>
      </c>
      <c r="N4335" s="84">
        <v>0.19132349440609381</v>
      </c>
      <c r="O4335" s="84">
        <v>0.41288051110627599</v>
      </c>
      <c r="P4335" s="84">
        <v>0.41651278263367392</v>
      </c>
      <c r="Q4335" s="84">
        <v>0.17844213476585311</v>
      </c>
      <c r="R4335" s="84">
        <v>0.27878455730118118</v>
      </c>
      <c r="S4335" s="84">
        <v>0.22754745634016699</v>
      </c>
      <c r="T4335" s="84">
        <v>0.25323432944606422</v>
      </c>
      <c r="U4335" s="84">
        <v>0.22006982577452369</v>
      </c>
      <c r="V4335" s="84">
        <v>0.2153640751771593</v>
      </c>
      <c r="W4335" s="84">
        <v>0.22132962562438849</v>
      </c>
      <c r="X4335" s="84">
        <v>0.21634191855563659</v>
      </c>
      <c r="Y4335" s="84">
        <v>0.2050185510642453</v>
      </c>
      <c r="Z4335" s="84">
        <v>0.1820013787983242</v>
      </c>
      <c r="AA4335" s="84">
        <v>0.25734399344926029</v>
      </c>
      <c r="AB4335" s="84">
        <v>0.26857288741383711</v>
      </c>
      <c r="AC4335" s="84">
        <v>0.35274797460039409</v>
      </c>
      <c r="AD4335" s="84">
        <v>0.5498983595707464</v>
      </c>
      <c r="AE4335" s="84">
        <v>0.49816187548966429</v>
      </c>
      <c r="AF4335" s="84">
        <v>0.58950948800572867</v>
      </c>
      <c r="AG4335" s="84">
        <v>0.56255862428348102</v>
      </c>
      <c r="AH4335" s="84">
        <v>0.51994782041526255</v>
      </c>
      <c r="AI4335" s="84">
        <v>0.62755189569394398</v>
      </c>
      <c r="AJ4335" s="84">
        <v>0.60038132900218899</v>
      </c>
      <c r="AK4335" s="84">
        <v>0.54859897559505888</v>
      </c>
    </row>
    <row r="4336" spans="1:50">
      <c r="A4336" s="84">
        <v>9</v>
      </c>
      <c r="B4336" s="84">
        <v>0.62543372657876473</v>
      </c>
      <c r="C4336" s="84">
        <v>0.60476946746736815</v>
      </c>
      <c r="D4336" s="84">
        <v>0.5512457839190511</v>
      </c>
      <c r="E4336" s="84">
        <v>0.61823910379835456</v>
      </c>
      <c r="F4336" s="84">
        <v>0.60032022968197907</v>
      </c>
      <c r="G4336" s="84">
        <v>0.53121197371623274</v>
      </c>
      <c r="H4336" s="84">
        <v>0.58015129682997135</v>
      </c>
      <c r="I4336" s="84">
        <v>0.58940785616572211</v>
      </c>
      <c r="J4336" s="84">
        <v>0.60011206574523723</v>
      </c>
      <c r="K4336" s="84">
        <v>0.58109522148587378</v>
      </c>
      <c r="L4336" s="84">
        <v>0.5751373794114053</v>
      </c>
      <c r="M4336" s="84">
        <v>0.57337240946200541</v>
      </c>
      <c r="N4336" s="84">
        <v>0.34581052130445128</v>
      </c>
      <c r="O4336" s="84">
        <v>0.42449116838419998</v>
      </c>
      <c r="P4336" s="84">
        <v>0.44991587672863048</v>
      </c>
      <c r="Q4336" s="84">
        <v>0.34777531239051729</v>
      </c>
      <c r="R4336" s="84">
        <v>0.28694434295457311</v>
      </c>
      <c r="S4336" s="84">
        <v>0.29873955960516319</v>
      </c>
      <c r="T4336" s="84">
        <v>0.49489795918367341</v>
      </c>
      <c r="U4336" s="84">
        <v>0.3445783336722934</v>
      </c>
      <c r="V4336" s="84">
        <v>0.33156002875629043</v>
      </c>
      <c r="W4336" s="84">
        <v>0.45563623255574442</v>
      </c>
      <c r="X4336" s="84">
        <v>0.30915325521696713</v>
      </c>
      <c r="Y4336" s="84">
        <v>0.36592462409685622</v>
      </c>
      <c r="Z4336" s="84">
        <v>0.35461632285093059</v>
      </c>
      <c r="AA4336" s="84">
        <v>0.33686269603884961</v>
      </c>
      <c r="AB4336" s="84">
        <v>0.28539060505488889</v>
      </c>
      <c r="AC4336" s="84">
        <v>0.32187431574337638</v>
      </c>
      <c r="AD4336" s="84">
        <v>0.50307285018673464</v>
      </c>
      <c r="AE4336" s="84">
        <v>0.50768396311697717</v>
      </c>
      <c r="AF4336" s="84">
        <v>0.58073755818116712</v>
      </c>
      <c r="AG4336" s="84">
        <v>0.5631578947368423</v>
      </c>
      <c r="AH4336" s="84">
        <v>0.51614305902815516</v>
      </c>
      <c r="AI4336" s="84">
        <v>0.63269857608509161</v>
      </c>
      <c r="AJ4336" s="84">
        <v>0.6029706000047077</v>
      </c>
      <c r="AK4336" s="84">
        <v>0.55323892738776737</v>
      </c>
    </row>
    <row r="4337" spans="1:37">
      <c r="A4337" s="84">
        <v>10</v>
      </c>
      <c r="B4337" s="84">
        <v>0.6646426092990978</v>
      </c>
      <c r="C4337" s="84">
        <v>0.64611146955183885</v>
      </c>
      <c r="D4337" s="84">
        <v>0.65798063322815792</v>
      </c>
      <c r="E4337" s="84">
        <v>0.6514965867320146</v>
      </c>
      <c r="F4337" s="84">
        <v>0.62914090106007092</v>
      </c>
      <c r="G4337" s="84">
        <v>0.62259673886590405</v>
      </c>
      <c r="H4337" s="84">
        <v>0.63994956772334299</v>
      </c>
      <c r="I4337" s="84">
        <v>0.56253664256400249</v>
      </c>
      <c r="J4337" s="84">
        <v>0.59861785580874105</v>
      </c>
      <c r="K4337" s="84">
        <v>0.55633065922567138</v>
      </c>
      <c r="L4337" s="84">
        <v>0.54023690316277928</v>
      </c>
      <c r="M4337" s="84">
        <v>0.56618519293838532</v>
      </c>
      <c r="N4337" s="84">
        <v>0.42870745060699827</v>
      </c>
      <c r="O4337" s="84">
        <v>0.44270823031429868</v>
      </c>
      <c r="P4337" s="84">
        <v>0.4787640034470021</v>
      </c>
      <c r="Q4337" s="84">
        <v>0.40272100899217561</v>
      </c>
      <c r="R4337" s="84">
        <v>0.3000608939227864</v>
      </c>
      <c r="S4337" s="84">
        <v>0.33828397873955968</v>
      </c>
      <c r="T4337" s="84">
        <v>0.51261844023323611</v>
      </c>
      <c r="U4337" s="84">
        <v>0.38367737780489469</v>
      </c>
      <c r="V4337" s="84">
        <v>0.39260552531580573</v>
      </c>
      <c r="W4337" s="84">
        <v>0.48534940007209437</v>
      </c>
      <c r="X4337" s="84">
        <v>0.3452433953149126</v>
      </c>
      <c r="Y4337" s="84">
        <v>0.41126733059949228</v>
      </c>
      <c r="Z4337" s="84">
        <v>0.41348040515458451</v>
      </c>
      <c r="AA4337" s="84">
        <v>0.38233119903558571</v>
      </c>
      <c r="AB4337" s="84">
        <v>0.36545825887158551</v>
      </c>
      <c r="AC4337" s="84">
        <v>0.31399167943945688</v>
      </c>
      <c r="AD4337" s="84">
        <v>0.49061598827589481</v>
      </c>
      <c r="AE4337" s="84">
        <v>0.51292713794973777</v>
      </c>
      <c r="AF4337" s="84">
        <v>0.65055495882563552</v>
      </c>
      <c r="AG4337" s="84">
        <v>0.59687337154768116</v>
      </c>
      <c r="AH4337" s="84">
        <v>0.60376127839982596</v>
      </c>
      <c r="AI4337" s="84">
        <v>0.68330759993137746</v>
      </c>
      <c r="AJ4337" s="84">
        <v>0.64235105807028681</v>
      </c>
      <c r="AK4337" s="84">
        <v>0.66339258812895452</v>
      </c>
    </row>
    <row r="4338" spans="1:37">
      <c r="A4338" s="84">
        <v>11</v>
      </c>
      <c r="B4338" s="84">
        <v>0.61918806384455238</v>
      </c>
      <c r="C4338" s="84">
        <v>0.6006005260806988</v>
      </c>
      <c r="D4338" s="84">
        <v>0.62365357414862355</v>
      </c>
      <c r="E4338" s="84">
        <v>0.6019604410992474</v>
      </c>
      <c r="F4338" s="84">
        <v>0.57851148409894015</v>
      </c>
      <c r="G4338" s="84">
        <v>0.58554392796300825</v>
      </c>
      <c r="H4338" s="84">
        <v>0.60176512968299711</v>
      </c>
      <c r="I4338" s="84">
        <v>0.53373558725815895</v>
      </c>
      <c r="J4338" s="84">
        <v>0.57664051799277793</v>
      </c>
      <c r="K4338" s="84">
        <v>0.53906522497384024</v>
      </c>
      <c r="L4338" s="84">
        <v>0.51925754060324836</v>
      </c>
      <c r="M4338" s="84">
        <v>0.55627660316795768</v>
      </c>
      <c r="N4338" s="84">
        <v>0.50898595572482741</v>
      </c>
      <c r="O4338" s="84">
        <v>0.46709654449433319</v>
      </c>
      <c r="P4338" s="84">
        <v>0.49862530263859822</v>
      </c>
      <c r="Q4338" s="84">
        <v>0.46192923040990308</v>
      </c>
      <c r="R4338" s="84">
        <v>0.32043600048715132</v>
      </c>
      <c r="S4338" s="84">
        <v>0.38053151100987093</v>
      </c>
      <c r="T4338" s="84">
        <v>0.56527879008746351</v>
      </c>
      <c r="U4338" s="84">
        <v>0.43420785031523279</v>
      </c>
      <c r="V4338" s="84">
        <v>0.48253055355859092</v>
      </c>
      <c r="W4338" s="84">
        <v>0.52973891549513363</v>
      </c>
      <c r="X4338" s="84">
        <v>0.40711761975579958</v>
      </c>
      <c r="Y4338" s="84">
        <v>0.4704745166959578</v>
      </c>
      <c r="Z4338" s="84">
        <v>0.47595057538314678</v>
      </c>
      <c r="AA4338" s="84">
        <v>0.44232278315459078</v>
      </c>
      <c r="AB4338" s="84">
        <v>0.44779167730405922</v>
      </c>
      <c r="AC4338" s="84">
        <v>0.31607181957521352</v>
      </c>
      <c r="AD4338" s="84">
        <v>0.4934524653713423</v>
      </c>
      <c r="AE4338" s="84">
        <v>0.51798951365033452</v>
      </c>
      <c r="AF4338" s="84">
        <v>0.6043680630146796</v>
      </c>
      <c r="AG4338" s="84">
        <v>0.55143303804064614</v>
      </c>
      <c r="AH4338" s="84">
        <v>0.57256223502554626</v>
      </c>
      <c r="AI4338" s="84">
        <v>0.64264882484131058</v>
      </c>
      <c r="AJ4338" s="84">
        <v>0.5972271261445754</v>
      </c>
      <c r="AK4338" s="84">
        <v>0.63067188912322991</v>
      </c>
    </row>
    <row r="4339" spans="1:37">
      <c r="A4339" s="84">
        <v>12</v>
      </c>
      <c r="B4339" s="84">
        <v>0.60253296321998606</v>
      </c>
      <c r="C4339" s="84">
        <v>0.58491736562608576</v>
      </c>
      <c r="D4339" s="84">
        <v>0.60695245348710691</v>
      </c>
      <c r="E4339" s="84">
        <v>0.57675476982321017</v>
      </c>
      <c r="F4339" s="84">
        <v>0.55639907243816267</v>
      </c>
      <c r="G4339" s="84">
        <v>0.56491847164760289</v>
      </c>
      <c r="H4339" s="84">
        <v>0.58231268011527393</v>
      </c>
      <c r="I4339" s="84">
        <v>0.50688880203244091</v>
      </c>
      <c r="J4339" s="84">
        <v>0.55416511019798287</v>
      </c>
      <c r="K4339" s="84">
        <v>0.5256365538890827</v>
      </c>
      <c r="L4339" s="84">
        <v>0.4942972279887653</v>
      </c>
      <c r="M4339" s="84">
        <v>0.53897146047030919</v>
      </c>
      <c r="N4339" s="84">
        <v>0.5651630564151392</v>
      </c>
      <c r="O4339" s="84">
        <v>0.49116838420001191</v>
      </c>
      <c r="P4339" s="84">
        <v>0.49677869424268528</v>
      </c>
      <c r="Q4339" s="84">
        <v>0.53789559733738168</v>
      </c>
      <c r="R4339" s="84">
        <v>0.38184143222506389</v>
      </c>
      <c r="S4339" s="84">
        <v>0.44908124525436599</v>
      </c>
      <c r="T4339" s="84">
        <v>0.63046647230320718</v>
      </c>
      <c r="U4339" s="84">
        <v>0.52039692224255973</v>
      </c>
      <c r="V4339" s="84">
        <v>0.56415733798911372</v>
      </c>
      <c r="W4339" s="84">
        <v>0.60379010247695564</v>
      </c>
      <c r="X4339" s="84">
        <v>0.48217753317735318</v>
      </c>
      <c r="Y4339" s="84">
        <v>0.54624096856082804</v>
      </c>
      <c r="Z4339" s="84">
        <v>0.54473139948029903</v>
      </c>
      <c r="AA4339" s="84">
        <v>0.4992891992402963</v>
      </c>
      <c r="AB4339" s="84">
        <v>0.51873244830227205</v>
      </c>
      <c r="AC4339" s="84">
        <v>0.30862710751040068</v>
      </c>
      <c r="AD4339" s="84">
        <v>0.47953009029452082</v>
      </c>
      <c r="AE4339" s="84">
        <v>0.51196287591152889</v>
      </c>
      <c r="AF4339" s="84">
        <v>0.58270676691729317</v>
      </c>
      <c r="AG4339" s="84">
        <v>0.53577384054194888</v>
      </c>
      <c r="AH4339" s="84">
        <v>0.55549516251766484</v>
      </c>
      <c r="AI4339" s="84">
        <v>0.62617944758963784</v>
      </c>
      <c r="AJ4339" s="84">
        <v>0.58197396605701091</v>
      </c>
      <c r="AK4339" s="84">
        <v>0.60765290750225975</v>
      </c>
    </row>
    <row r="4340" spans="1:37">
      <c r="A4340" s="84">
        <v>13</v>
      </c>
      <c r="B4340" s="84">
        <v>0.57165163081193615</v>
      </c>
      <c r="C4340" s="84">
        <v>0.55399771700828826</v>
      </c>
      <c r="D4340" s="84">
        <v>0.58682406702208678</v>
      </c>
      <c r="E4340" s="84">
        <v>0.54087169613162955</v>
      </c>
      <c r="F4340" s="84">
        <v>0.52191916961130758</v>
      </c>
      <c r="G4340" s="84">
        <v>0.54155512290094909</v>
      </c>
      <c r="H4340" s="84">
        <v>0.55871757925072052</v>
      </c>
      <c r="I4340" s="84">
        <v>0.49677545436779352</v>
      </c>
      <c r="J4340" s="84">
        <v>0.55198605404059276</v>
      </c>
      <c r="K4340" s="84">
        <v>0.56906173700732465</v>
      </c>
      <c r="L4340" s="84">
        <v>0.49080473806325547</v>
      </c>
      <c r="M4340" s="84">
        <v>0.56088200404717059</v>
      </c>
      <c r="N4340" s="84">
        <v>0.64353725303499165</v>
      </c>
      <c r="O4340" s="84">
        <v>0.5342286923670313</v>
      </c>
      <c r="P4340" s="84">
        <v>0.5374451146948992</v>
      </c>
      <c r="Q4340" s="84">
        <v>0.61602242204834756</v>
      </c>
      <c r="R4340" s="84">
        <v>0.47517963707222022</v>
      </c>
      <c r="S4340" s="84">
        <v>0.54065299924069865</v>
      </c>
      <c r="T4340" s="84">
        <v>0.69784074344023317</v>
      </c>
      <c r="U4340" s="84">
        <v>0.60391668361467021</v>
      </c>
      <c r="V4340" s="84">
        <v>0.65169970216699191</v>
      </c>
      <c r="W4340" s="84">
        <v>0.67820176116174891</v>
      </c>
      <c r="X4340" s="84">
        <v>0.57557616345707552</v>
      </c>
      <c r="Y4340" s="84">
        <v>0.62847100175746928</v>
      </c>
      <c r="Z4340" s="84">
        <v>0.64798218168319455</v>
      </c>
      <c r="AA4340" s="84">
        <v>0.5807412798962801</v>
      </c>
      <c r="AB4340" s="84">
        <v>0.59733214194536621</v>
      </c>
      <c r="AC4340" s="84">
        <v>0.41942194000437921</v>
      </c>
      <c r="AD4340" s="84">
        <v>0.5059093272821823</v>
      </c>
      <c r="AE4340" s="84">
        <v>0.52624600735249816</v>
      </c>
      <c r="AF4340" s="84">
        <v>0.55030433225921938</v>
      </c>
      <c r="AG4340" s="84">
        <v>0.506539864512767</v>
      </c>
      <c r="AH4340" s="84">
        <v>0.53511251222959</v>
      </c>
      <c r="AI4340" s="84">
        <v>0.59203980099502485</v>
      </c>
      <c r="AJ4340" s="84">
        <v>0.54847821481533776</v>
      </c>
      <c r="AK4340" s="84">
        <v>0.58614040373606513</v>
      </c>
    </row>
    <row r="4341" spans="1:37">
      <c r="A4341" s="84">
        <v>14</v>
      </c>
      <c r="B4341" s="84">
        <v>0.55916030534351147</v>
      </c>
      <c r="C4341" s="84">
        <v>0.54347610303240868</v>
      </c>
      <c r="D4341" s="84">
        <v>0.58959852029158955</v>
      </c>
      <c r="E4341" s="84">
        <v>0.52931909679677924</v>
      </c>
      <c r="F4341" s="84">
        <v>0.51065591872791527</v>
      </c>
      <c r="G4341" s="84">
        <v>0.54423217327816986</v>
      </c>
      <c r="H4341" s="84">
        <v>0.55979827089337186</v>
      </c>
      <c r="I4341" s="84">
        <v>0.49455247215165138</v>
      </c>
      <c r="J4341" s="84">
        <v>0.54706761299962658</v>
      </c>
      <c r="K4341" s="84">
        <v>0.60620858039762826</v>
      </c>
      <c r="L4341" s="84">
        <v>0.49112223714739278</v>
      </c>
      <c r="M4341" s="84">
        <v>0.57532621589561106</v>
      </c>
      <c r="N4341" s="84">
        <v>0.73422994525113061</v>
      </c>
      <c r="O4341" s="84">
        <v>0.59135233498823114</v>
      </c>
      <c r="P4341" s="84">
        <v>0.6013788009356148</v>
      </c>
      <c r="Q4341" s="84">
        <v>0.70366693915683765</v>
      </c>
      <c r="R4341" s="84">
        <v>0.56941907197661668</v>
      </c>
      <c r="S4341" s="84">
        <v>0.62511769172361431</v>
      </c>
      <c r="T4341" s="84">
        <v>0.77642128279883393</v>
      </c>
      <c r="U4341" s="84">
        <v>0.68823300115246411</v>
      </c>
      <c r="V4341" s="84">
        <v>0.72377529013043029</v>
      </c>
      <c r="W4341" s="84">
        <v>0.75590916113085116</v>
      </c>
      <c r="X4341" s="84">
        <v>0.66807490835377803</v>
      </c>
      <c r="Y4341" s="84">
        <v>0.71685217730911943</v>
      </c>
      <c r="Z4341" s="84">
        <v>0.73489950681444538</v>
      </c>
      <c r="AA4341" s="84">
        <v>0.66772054725972108</v>
      </c>
      <c r="AB4341" s="84">
        <v>0.67267679346438602</v>
      </c>
      <c r="AC4341" s="84">
        <v>0.58911758265820013</v>
      </c>
      <c r="AD4341" s="84">
        <v>0.54292535337777148</v>
      </c>
      <c r="AE4341" s="84">
        <v>0.52775266678719945</v>
      </c>
      <c r="AF4341" s="84">
        <v>0.54636591478696728</v>
      </c>
      <c r="AG4341" s="84">
        <v>0.49903595622720182</v>
      </c>
      <c r="AH4341" s="84">
        <v>0.54114577671486008</v>
      </c>
      <c r="AI4341" s="84">
        <v>0.57625664779550512</v>
      </c>
      <c r="AJ4341" s="84">
        <v>0.53583786455758764</v>
      </c>
      <c r="AK4341" s="84">
        <v>0.58276589334136786</v>
      </c>
    </row>
    <row r="4342" spans="1:37">
      <c r="A4342" s="84">
        <v>15</v>
      </c>
      <c r="B4342" s="84">
        <v>0.54580152671755722</v>
      </c>
      <c r="C4342" s="84">
        <v>0.52980296788922543</v>
      </c>
      <c r="D4342" s="84">
        <v>0.57219018605157235</v>
      </c>
      <c r="E4342" s="84">
        <v>0.52389287589707689</v>
      </c>
      <c r="F4342" s="84">
        <v>0.50041409010600713</v>
      </c>
      <c r="G4342" s="84">
        <v>0.52829155512290094</v>
      </c>
      <c r="H4342" s="84">
        <v>0.55619596541786742</v>
      </c>
      <c r="I4342" s="84">
        <v>0.5053986710963454</v>
      </c>
      <c r="J4342" s="84">
        <v>0.54557340306313051</v>
      </c>
      <c r="K4342" s="84">
        <v>0.67003836763167068</v>
      </c>
      <c r="L4342" s="84">
        <v>0.50340700940285732</v>
      </c>
      <c r="M4342" s="84">
        <v>0.60149326634568434</v>
      </c>
      <c r="N4342" s="84">
        <v>0.81986431801951909</v>
      </c>
      <c r="O4342" s="84">
        <v>0.67416974899618265</v>
      </c>
      <c r="P4342" s="84">
        <v>0.67475070786655178</v>
      </c>
      <c r="Q4342" s="84">
        <v>0.78798318346373941</v>
      </c>
      <c r="R4342" s="84">
        <v>0.68545853123858225</v>
      </c>
      <c r="S4342" s="84">
        <v>0.73415337889141996</v>
      </c>
      <c r="T4342" s="84">
        <v>0.83933126822157422</v>
      </c>
      <c r="U4342" s="84">
        <v>0.78571791742932695</v>
      </c>
      <c r="V4342" s="84">
        <v>0.81148197596795735</v>
      </c>
      <c r="W4342" s="84">
        <v>0.84113497090478395</v>
      </c>
      <c r="X4342" s="84">
        <v>0.77235741552917991</v>
      </c>
      <c r="Y4342" s="84">
        <v>0.81909783245459866</v>
      </c>
      <c r="Z4342" s="84">
        <v>0.83199872726308521</v>
      </c>
      <c r="AA4342" s="84">
        <v>0.77535284149711725</v>
      </c>
      <c r="AB4342" s="84">
        <v>0.77134924687260664</v>
      </c>
      <c r="AC4342" s="84">
        <v>0.76209765710532085</v>
      </c>
      <c r="AD4342" s="84">
        <v>0.60551694795064526</v>
      </c>
      <c r="AE4342" s="84">
        <v>0.56017597782197326</v>
      </c>
      <c r="AF4342" s="84">
        <v>0.53132832080200498</v>
      </c>
      <c r="AG4342" s="84">
        <v>0.49205315268368938</v>
      </c>
      <c r="AH4342" s="84">
        <v>0.52701380584846158</v>
      </c>
      <c r="AI4342" s="84">
        <v>0.56133127466117683</v>
      </c>
      <c r="AJ4342" s="84">
        <v>0.52277381540851631</v>
      </c>
      <c r="AK4342" s="84">
        <v>0.56275986742994888</v>
      </c>
    </row>
    <row r="4343" spans="1:37">
      <c r="A4343" s="84">
        <v>16</v>
      </c>
      <c r="B4343" s="84">
        <v>0.5569049271339348</v>
      </c>
      <c r="C4343" s="84">
        <v>0.54054791801081936</v>
      </c>
      <c r="D4343" s="84">
        <v>0.56957893591556952</v>
      </c>
      <c r="E4343" s="84">
        <v>0.53632067215123402</v>
      </c>
      <c r="F4343" s="84">
        <v>0.51231227915194355</v>
      </c>
      <c r="G4343" s="84">
        <v>0.52537113652956924</v>
      </c>
      <c r="H4343" s="84">
        <v>0.5608789625360231</v>
      </c>
      <c r="I4343" s="84">
        <v>0.55398671096345509</v>
      </c>
      <c r="J4343" s="84">
        <v>0.59071099489478274</v>
      </c>
      <c r="K4343" s="84">
        <v>0.78566445762120685</v>
      </c>
      <c r="L4343" s="84">
        <v>0.55843204298449123</v>
      </c>
      <c r="M4343" s="84">
        <v>0.68397180936431523</v>
      </c>
      <c r="N4343" s="84">
        <v>0.92638657462508922</v>
      </c>
      <c r="O4343" s="84">
        <v>0.78550942500543952</v>
      </c>
      <c r="P4343" s="84">
        <v>0.7908818580984035</v>
      </c>
      <c r="Q4343" s="84">
        <v>0.88024056989372867</v>
      </c>
      <c r="R4343" s="84">
        <v>0.81426135671659927</v>
      </c>
      <c r="S4343" s="84">
        <v>0.84789673500379659</v>
      </c>
      <c r="T4343" s="84">
        <v>0.92110058309037901</v>
      </c>
      <c r="U4343" s="84">
        <v>0.87618636024676289</v>
      </c>
      <c r="V4343" s="84">
        <v>0.91303276163089231</v>
      </c>
      <c r="W4343" s="84">
        <v>0.90720428446366952</v>
      </c>
      <c r="X4343" s="84">
        <v>0.87027441767943248</v>
      </c>
      <c r="Y4343" s="84">
        <v>0.90052724077328672</v>
      </c>
      <c r="Z4343" s="84">
        <v>0.91138569231585065</v>
      </c>
      <c r="AA4343" s="84">
        <v>0.87362531133073285</v>
      </c>
      <c r="AB4343" s="84">
        <v>0.87155348480980332</v>
      </c>
      <c r="AC4343" s="84">
        <v>0.88471644405517857</v>
      </c>
      <c r="AD4343" s="84">
        <v>0.70725192644069423</v>
      </c>
      <c r="AE4343" s="84">
        <v>0.65419152654733925</v>
      </c>
      <c r="AF4343" s="84">
        <v>0.53490870032223414</v>
      </c>
      <c r="AG4343" s="84">
        <v>0.50760812923397614</v>
      </c>
      <c r="AH4343" s="84">
        <v>0.52576366996412649</v>
      </c>
      <c r="AI4343" s="84">
        <v>0.5712815234173958</v>
      </c>
      <c r="AJ4343" s="84">
        <v>0.53491985029305833</v>
      </c>
      <c r="AK4343" s="84">
        <v>0.55655317866827358</v>
      </c>
    </row>
    <row r="4344" spans="1:37">
      <c r="A4344" s="84">
        <v>17</v>
      </c>
      <c r="B4344" s="84">
        <v>0.61502428868841086</v>
      </c>
      <c r="C4344" s="84">
        <v>0.59963273611593637</v>
      </c>
      <c r="D4344" s="84">
        <v>0.62811445979762803</v>
      </c>
      <c r="E4344" s="84">
        <v>0.59093295991598105</v>
      </c>
      <c r="F4344" s="84">
        <v>0.56838007950530045</v>
      </c>
      <c r="G4344" s="84">
        <v>0.58225845704550994</v>
      </c>
      <c r="H4344" s="84">
        <v>0.61275216138328537</v>
      </c>
      <c r="I4344" s="84">
        <v>0.63530877467265978</v>
      </c>
      <c r="J4344" s="84">
        <v>0.66778732411903885</v>
      </c>
      <c r="K4344" s="84">
        <v>0.89239623299616322</v>
      </c>
      <c r="L4344" s="84">
        <v>0.64474294785688113</v>
      </c>
      <c r="M4344" s="84">
        <v>0.76819482241295123</v>
      </c>
      <c r="N4344" s="84">
        <v>1</v>
      </c>
      <c r="O4344" s="84">
        <v>0.90450382736317425</v>
      </c>
      <c r="P4344" s="84">
        <v>0.91977512413311957</v>
      </c>
      <c r="Q4344" s="84">
        <v>0.97144692280742706</v>
      </c>
      <c r="R4344" s="84">
        <v>0.92382170259408103</v>
      </c>
      <c r="S4344" s="84">
        <v>0.96574031890660594</v>
      </c>
      <c r="T4344" s="84">
        <v>0.97230320699708472</v>
      </c>
      <c r="U4344" s="84">
        <v>0.9533675683004541</v>
      </c>
      <c r="V4344" s="84">
        <v>0.98658724453116986</v>
      </c>
      <c r="W4344" s="84">
        <v>0.97626036356146051</v>
      </c>
      <c r="X4344" s="84">
        <v>0.95416268033229445</v>
      </c>
      <c r="Y4344" s="84">
        <v>0.99312634251122833</v>
      </c>
      <c r="Z4344" s="84">
        <v>0.9735907090205228</v>
      </c>
      <c r="AA4344" s="84">
        <v>0.96640471289335728</v>
      </c>
      <c r="AB4344" s="84">
        <v>0.96119479193260149</v>
      </c>
      <c r="AC4344" s="84">
        <v>0.96419969345303258</v>
      </c>
      <c r="AD4344" s="84">
        <v>0.82669124946816064</v>
      </c>
      <c r="AE4344" s="84">
        <v>0.780389320797927</v>
      </c>
      <c r="AF4344" s="84">
        <v>0.59720730397422128</v>
      </c>
      <c r="AG4344" s="84">
        <v>0.56774361646690985</v>
      </c>
      <c r="AH4344" s="84">
        <v>0.58658549842374152</v>
      </c>
      <c r="AI4344" s="84">
        <v>0.62926745582432664</v>
      </c>
      <c r="AJ4344" s="84">
        <v>0.59437892804180492</v>
      </c>
      <c r="AK4344" s="84">
        <v>0.61512503766194648</v>
      </c>
    </row>
    <row r="4345" spans="1:37">
      <c r="A4345" s="84">
        <v>18</v>
      </c>
      <c r="B4345" s="84">
        <v>0.710964607911173</v>
      </c>
      <c r="C4345" s="84">
        <v>0.69561764851853691</v>
      </c>
      <c r="D4345" s="84">
        <v>0.7265803503427265</v>
      </c>
      <c r="E4345" s="84">
        <v>0.68037808506914044</v>
      </c>
      <c r="F4345" s="84">
        <v>0.66014244699646651</v>
      </c>
      <c r="G4345" s="84">
        <v>0.67625943051837434</v>
      </c>
      <c r="H4345" s="84">
        <v>0.69470461095100877</v>
      </c>
      <c r="I4345" s="84">
        <v>0.73734610123119004</v>
      </c>
      <c r="J4345" s="84">
        <v>0.76011704644502565</v>
      </c>
      <c r="K4345" s="84">
        <v>0.96878269968608299</v>
      </c>
      <c r="L4345" s="84">
        <v>0.74946879960923163</v>
      </c>
      <c r="M4345" s="84">
        <v>0.84760309817877344</v>
      </c>
      <c r="N4345" s="84">
        <v>0.99494168055224952</v>
      </c>
      <c r="O4345" s="84">
        <v>1</v>
      </c>
      <c r="P4345" s="84">
        <v>1</v>
      </c>
      <c r="Q4345" s="84">
        <v>1</v>
      </c>
      <c r="R4345" s="84">
        <v>1</v>
      </c>
      <c r="S4345" s="84">
        <v>1</v>
      </c>
      <c r="T4345" s="84">
        <v>1</v>
      </c>
      <c r="U4345" s="84">
        <v>1</v>
      </c>
      <c r="V4345" s="84">
        <v>1</v>
      </c>
      <c r="W4345" s="84">
        <v>1</v>
      </c>
      <c r="X4345" s="84">
        <v>1</v>
      </c>
      <c r="Y4345" s="84">
        <v>1</v>
      </c>
      <c r="Z4345" s="84">
        <v>1</v>
      </c>
      <c r="AA4345" s="84">
        <v>1</v>
      </c>
      <c r="AB4345" s="84">
        <v>1</v>
      </c>
      <c r="AC4345" s="84">
        <v>1</v>
      </c>
      <c r="AD4345" s="84">
        <v>0.93447737909516382</v>
      </c>
      <c r="AE4345" s="84">
        <v>0.88386669077321767</v>
      </c>
      <c r="AF4345" s="84">
        <v>0.69566774078052274</v>
      </c>
      <c r="AG4345" s="84">
        <v>0.6630536737884315</v>
      </c>
      <c r="AH4345" s="84">
        <v>0.68523752581802355</v>
      </c>
      <c r="AI4345" s="84">
        <v>0.72671127123005652</v>
      </c>
      <c r="AJ4345" s="84">
        <v>0.69138243532707211</v>
      </c>
      <c r="AK4345" s="84">
        <v>0.71575775836095212</v>
      </c>
    </row>
    <row r="4346" spans="1:37">
      <c r="A4346" s="84">
        <v>19</v>
      </c>
      <c r="B4346" s="84">
        <v>0.82009021512838309</v>
      </c>
      <c r="C4346" s="84">
        <v>0.80544940195543202</v>
      </c>
      <c r="D4346" s="84">
        <v>0.83657926232183644</v>
      </c>
      <c r="E4346" s="84">
        <v>0.7910029756695256</v>
      </c>
      <c r="F4346" s="84">
        <v>0.76993153710247386</v>
      </c>
      <c r="G4346" s="84">
        <v>0.78248965685081528</v>
      </c>
      <c r="H4346" s="84">
        <v>0.79466858789625361</v>
      </c>
      <c r="I4346" s="84">
        <v>0.82905022474105927</v>
      </c>
      <c r="J4346" s="84">
        <v>0.84043083053168977</v>
      </c>
      <c r="K4346" s="84">
        <v>1</v>
      </c>
      <c r="L4346" s="84">
        <v>0.82837953352057614</v>
      </c>
      <c r="M4346" s="84">
        <v>0.89679715302491114</v>
      </c>
      <c r="N4346" s="84">
        <v>0.89044275172577969</v>
      </c>
      <c r="O4346" s="84">
        <v>0.98595644520046688</v>
      </c>
      <c r="P4346" s="84">
        <v>0.98822274200828919</v>
      </c>
      <c r="Q4346" s="84">
        <v>0.93728833352796903</v>
      </c>
      <c r="R4346" s="84">
        <v>0.97399829497016199</v>
      </c>
      <c r="S4346" s="84">
        <v>0.92905087319665913</v>
      </c>
      <c r="T4346" s="84">
        <v>0.948387390670554</v>
      </c>
      <c r="U4346" s="84">
        <v>0.94906277540505735</v>
      </c>
      <c r="V4346" s="84">
        <v>0.93823559617952135</v>
      </c>
      <c r="W4346" s="84">
        <v>0.94247901539729129</v>
      </c>
      <c r="X4346" s="84">
        <v>0.94814765698263703</v>
      </c>
      <c r="Y4346" s="84">
        <v>0.93550087873462207</v>
      </c>
      <c r="Z4346" s="84">
        <v>0.92543882908203834</v>
      </c>
      <c r="AA4346" s="84">
        <v>0.9302050518031596</v>
      </c>
      <c r="AB4346" s="84">
        <v>0.9228363543528213</v>
      </c>
      <c r="AC4346" s="84">
        <v>0.93693890956864456</v>
      </c>
      <c r="AD4346" s="84">
        <v>0.97525173734222093</v>
      </c>
      <c r="AE4346" s="84">
        <v>0.9252696920388116</v>
      </c>
      <c r="AF4346" s="84">
        <v>0.80844969566774083</v>
      </c>
      <c r="AG4346" s="84">
        <v>0.77238144867118297</v>
      </c>
      <c r="AH4346" s="84">
        <v>0.7944885313621044</v>
      </c>
      <c r="AI4346" s="84">
        <v>0.83479155944415839</v>
      </c>
      <c r="AJ4346" s="84">
        <v>0.8027446272626696</v>
      </c>
      <c r="AK4346" s="84">
        <v>0.82723711961434165</v>
      </c>
    </row>
    <row r="4347" spans="1:37">
      <c r="A4347" s="84">
        <v>20</v>
      </c>
      <c r="B4347" s="84">
        <v>0.91741845940319233</v>
      </c>
      <c r="C4347" s="84">
        <v>0.90371730606978018</v>
      </c>
      <c r="D4347" s="84">
        <v>0.92269611576542276</v>
      </c>
      <c r="E4347" s="84">
        <v>0.88920007001575352</v>
      </c>
      <c r="F4347" s="84">
        <v>0.86762919611307454</v>
      </c>
      <c r="G4347" s="84">
        <v>0.86456558773424208</v>
      </c>
      <c r="H4347" s="84">
        <v>0.88184438040345825</v>
      </c>
      <c r="I4347" s="84">
        <v>0.93238225522767226</v>
      </c>
      <c r="J4347" s="84">
        <v>0.93556219648860695</v>
      </c>
      <c r="K4347" s="84">
        <v>0.87635158702476446</v>
      </c>
      <c r="L4347" s="84">
        <v>0.91007449016973974</v>
      </c>
      <c r="M4347" s="84">
        <v>0.91598632335496466</v>
      </c>
      <c r="N4347" s="84">
        <v>0.53427755296358015</v>
      </c>
      <c r="O4347" s="84">
        <v>0.76402872005854772</v>
      </c>
      <c r="P4347" s="84">
        <v>0.7920718946202141</v>
      </c>
      <c r="Q4347" s="84">
        <v>0.61175989723227842</v>
      </c>
      <c r="R4347" s="84">
        <v>0.61664839848983055</v>
      </c>
      <c r="S4347" s="84">
        <v>0.56124525436598327</v>
      </c>
      <c r="T4347" s="84">
        <v>0.65456450437317781</v>
      </c>
      <c r="U4347" s="84">
        <v>0.62161039929496309</v>
      </c>
      <c r="V4347" s="84">
        <v>0.61189278011707915</v>
      </c>
      <c r="W4347" s="84">
        <v>0.63571759616870083</v>
      </c>
      <c r="X4347" s="84">
        <v>0.60906137218312184</v>
      </c>
      <c r="Y4347" s="84">
        <v>0.59244288224956065</v>
      </c>
      <c r="Z4347" s="84">
        <v>0.6039136660126212</v>
      </c>
      <c r="AA4347" s="84">
        <v>0.63019026714735771</v>
      </c>
      <c r="AB4347" s="84">
        <v>0.6607735511871331</v>
      </c>
      <c r="AC4347" s="84">
        <v>0.60904313553755207</v>
      </c>
      <c r="AD4347" s="84">
        <v>0.95331631447076082</v>
      </c>
      <c r="AE4347" s="84">
        <v>0.95353462303380954</v>
      </c>
      <c r="AF4347" s="84">
        <v>0.90637307554600777</v>
      </c>
      <c r="AG4347" s="84">
        <v>0.86727462219906215</v>
      </c>
      <c r="AH4347" s="84">
        <v>0.88025872377432302</v>
      </c>
      <c r="AI4347" s="84">
        <v>0.93549493909761527</v>
      </c>
      <c r="AJ4347" s="84">
        <v>0.90417343407951389</v>
      </c>
      <c r="AK4347" s="84">
        <v>0.91358843025007541</v>
      </c>
    </row>
    <row r="4348" spans="1:37">
      <c r="A4348" s="84">
        <v>21</v>
      </c>
      <c r="B4348" s="84">
        <v>0.97709923664122134</v>
      </c>
      <c r="C4348" s="84">
        <v>0.97684748622760453</v>
      </c>
      <c r="D4348" s="84">
        <v>0.97475791535197465</v>
      </c>
      <c r="E4348" s="84">
        <v>0.96044109924733057</v>
      </c>
      <c r="F4348" s="84">
        <v>0.96055101590106018</v>
      </c>
      <c r="G4348" s="84">
        <v>0.96063519104404982</v>
      </c>
      <c r="H4348" s="84">
        <v>0.93731988472622496</v>
      </c>
      <c r="I4348" s="84">
        <v>1</v>
      </c>
      <c r="J4348" s="84">
        <v>1</v>
      </c>
      <c r="K4348" s="84">
        <v>0.96076037670038372</v>
      </c>
      <c r="L4348" s="84">
        <v>1</v>
      </c>
      <c r="M4348" s="84">
        <v>1</v>
      </c>
      <c r="N4348" s="84">
        <v>0.53755058319447746</v>
      </c>
      <c r="O4348" s="84">
        <v>0.84105069525486098</v>
      </c>
      <c r="P4348" s="84">
        <v>0.86449997948212864</v>
      </c>
      <c r="Q4348" s="84">
        <v>0.63663435711783245</v>
      </c>
      <c r="R4348" s="84">
        <v>0.67507002801120441</v>
      </c>
      <c r="S4348" s="84">
        <v>0.59107061503416858</v>
      </c>
      <c r="T4348" s="84">
        <v>0.6553389212827988</v>
      </c>
      <c r="U4348" s="84">
        <v>0.64454104806453794</v>
      </c>
      <c r="V4348" s="84">
        <v>0.62438122625038506</v>
      </c>
      <c r="W4348" s="84">
        <v>0.63736546681085537</v>
      </c>
      <c r="X4348" s="84">
        <v>0.63419185556365965</v>
      </c>
      <c r="Y4348" s="84">
        <v>0.60605350517477063</v>
      </c>
      <c r="Z4348" s="84">
        <v>0.59648936734369185</v>
      </c>
      <c r="AA4348" s="84">
        <v>0.65532418201048592</v>
      </c>
      <c r="AB4348" s="84">
        <v>0.69373883073780951</v>
      </c>
      <c r="AC4348" s="84">
        <v>0.64057368075322962</v>
      </c>
      <c r="AD4348" s="84">
        <v>1</v>
      </c>
      <c r="AE4348" s="84">
        <v>1</v>
      </c>
      <c r="AF4348" s="84">
        <v>0.97225205871822407</v>
      </c>
      <c r="AG4348" s="84">
        <v>0.97209484106305366</v>
      </c>
      <c r="AH4348" s="84">
        <v>0.97140993586259372</v>
      </c>
      <c r="AI4348" s="84">
        <v>0.97255103791387876</v>
      </c>
      <c r="AJ4348" s="84">
        <v>0.98036861803544928</v>
      </c>
      <c r="AK4348" s="84">
        <v>0.97872853269056947</v>
      </c>
    </row>
    <row r="4349" spans="1:37">
      <c r="A4349" s="84">
        <v>22</v>
      </c>
      <c r="B4349" s="84">
        <v>1</v>
      </c>
      <c r="C4349" s="84">
        <v>1</v>
      </c>
      <c r="D4349" s="84">
        <v>1</v>
      </c>
      <c r="E4349" s="84">
        <v>1</v>
      </c>
      <c r="F4349" s="84">
        <v>1</v>
      </c>
      <c r="G4349" s="84">
        <v>1</v>
      </c>
      <c r="H4349" s="84">
        <v>1</v>
      </c>
      <c r="I4349" s="84">
        <v>0.92698358413132698</v>
      </c>
      <c r="J4349" s="84">
        <v>0.94795168721205336</v>
      </c>
      <c r="K4349" s="84">
        <v>0.88315312173003135</v>
      </c>
      <c r="L4349" s="84">
        <v>0.9082916106972766</v>
      </c>
      <c r="M4349" s="84">
        <v>0.92666247993859485</v>
      </c>
      <c r="N4349" s="84">
        <v>0.46816234229945253</v>
      </c>
      <c r="O4349" s="84">
        <v>0.76131890737187713</v>
      </c>
      <c r="P4349" s="84">
        <v>0.79092289384053494</v>
      </c>
      <c r="Q4349" s="84">
        <v>0.55914983066682244</v>
      </c>
      <c r="R4349" s="84">
        <v>0.59677262209231519</v>
      </c>
      <c r="S4349" s="84">
        <v>0.50970387243735782</v>
      </c>
      <c r="T4349" s="84">
        <v>0.58432033527696803</v>
      </c>
      <c r="U4349" s="84">
        <v>0.56733441800555895</v>
      </c>
      <c r="V4349" s="84">
        <v>0.55785149430009251</v>
      </c>
      <c r="W4349" s="84">
        <v>0.55672279726041507</v>
      </c>
      <c r="X4349" s="84">
        <v>0.5511466434275214</v>
      </c>
      <c r="Y4349" s="84">
        <v>0.52331575864089053</v>
      </c>
      <c r="Z4349" s="84">
        <v>0.51609481890014308</v>
      </c>
      <c r="AA4349" s="84">
        <v>0.56418246539821904</v>
      </c>
      <c r="AB4349" s="84">
        <v>0.60588460556548362</v>
      </c>
      <c r="AC4349" s="84">
        <v>0.55901029121961898</v>
      </c>
      <c r="AD4349" s="84">
        <v>0.87812603413227475</v>
      </c>
      <c r="AE4349" s="84">
        <v>0.91146869161694699</v>
      </c>
      <c r="AF4349" s="84">
        <v>1</v>
      </c>
      <c r="AG4349" s="84">
        <v>1</v>
      </c>
      <c r="AH4349" s="84">
        <v>1</v>
      </c>
      <c r="AI4349" s="84">
        <v>1</v>
      </c>
      <c r="AJ4349" s="84">
        <v>1</v>
      </c>
      <c r="AK4349" s="84">
        <v>1</v>
      </c>
    </row>
    <row r="4350" spans="1:37">
      <c r="A4350" s="84">
        <v>23</v>
      </c>
      <c r="B4350" s="84">
        <v>0.86242192921582239</v>
      </c>
      <c r="C4350" s="84">
        <v>0.86202789220308706</v>
      </c>
      <c r="D4350" s="84">
        <v>0.90827983897290832</v>
      </c>
      <c r="E4350" s="84">
        <v>0.87029581655872557</v>
      </c>
      <c r="F4350" s="84">
        <v>0.87038979681978812</v>
      </c>
      <c r="G4350" s="84">
        <v>0.90697249939157942</v>
      </c>
      <c r="H4350" s="84">
        <v>0.90021613832853042</v>
      </c>
      <c r="I4350" s="84">
        <v>0.77308481532147721</v>
      </c>
      <c r="J4350" s="84">
        <v>0.79510646245797545</v>
      </c>
      <c r="K4350" s="84">
        <v>0.73090338332752003</v>
      </c>
      <c r="L4350" s="84">
        <v>0.74074978629869326</v>
      </c>
      <c r="M4350" s="84">
        <v>0.76456632475054098</v>
      </c>
      <c r="N4350" s="84">
        <v>0.34973815758152821</v>
      </c>
      <c r="O4350" s="84">
        <v>0.60322012777656908</v>
      </c>
      <c r="P4350" s="84">
        <v>0.64742090360704152</v>
      </c>
      <c r="Q4350" s="84">
        <v>0.45176923975242322</v>
      </c>
      <c r="R4350" s="84">
        <v>0.45715503592741441</v>
      </c>
      <c r="S4350" s="84">
        <v>0.40334092634776009</v>
      </c>
      <c r="T4350" s="84">
        <v>0.49043367346938782</v>
      </c>
      <c r="U4350" s="84">
        <v>0.45123211985628098</v>
      </c>
      <c r="V4350" s="84">
        <v>0.45073431241655548</v>
      </c>
      <c r="W4350" s="84">
        <v>0.45300993871981049</v>
      </c>
      <c r="X4350" s="84">
        <v>0.42750239180062333</v>
      </c>
      <c r="Y4350" s="84">
        <v>0.41542667447764109</v>
      </c>
      <c r="Z4350" s="84">
        <v>0.41369252797369671</v>
      </c>
      <c r="AA4350" s="84">
        <v>0.44512049494478523</v>
      </c>
      <c r="AB4350" s="84">
        <v>0.47581056931324989</v>
      </c>
      <c r="AC4350" s="84">
        <v>0.45774031092620981</v>
      </c>
      <c r="AD4350" s="84">
        <v>0.7181250886399092</v>
      </c>
      <c r="AE4350" s="84">
        <v>0.73621406617248253</v>
      </c>
      <c r="AF4350" s="84">
        <v>0.88900823487289637</v>
      </c>
      <c r="AG4350" s="84">
        <v>0.8642522146951539</v>
      </c>
      <c r="AH4350" s="84">
        <v>0.90281552342645921</v>
      </c>
      <c r="AI4350" s="84">
        <v>0.88248413106879386</v>
      </c>
      <c r="AJ4350" s="84">
        <v>0.86147400136525187</v>
      </c>
      <c r="AK4350" s="84">
        <v>0.90467008134980409</v>
      </c>
    </row>
    <row r="4351" spans="1:37">
      <c r="A4351" s="84">
        <v>24</v>
      </c>
      <c r="B4351" s="84">
        <v>0.72588480222068008</v>
      </c>
      <c r="C4351" s="84">
        <v>0.71881979254553596</v>
      </c>
      <c r="D4351" s="84">
        <v>0.73963660102273954</v>
      </c>
      <c r="E4351" s="84">
        <v>0.72606336425695772</v>
      </c>
      <c r="F4351" s="84">
        <v>0.71400176678445271</v>
      </c>
      <c r="G4351" s="84">
        <v>0.72967875395473347</v>
      </c>
      <c r="H4351" s="84">
        <v>0.74351585014409238</v>
      </c>
      <c r="I4351" s="84">
        <v>0.58290990814930621</v>
      </c>
      <c r="J4351" s="84">
        <v>0.61306188519486982</v>
      </c>
      <c r="K4351" s="84">
        <v>0.54377397976979414</v>
      </c>
      <c r="L4351" s="84">
        <v>0.5473195750396872</v>
      </c>
      <c r="M4351" s="84">
        <v>0.57630311911241372</v>
      </c>
      <c r="N4351" s="84">
        <v>0.23672935015472499</v>
      </c>
      <c r="O4351" s="84">
        <v>0.4261922186838617</v>
      </c>
      <c r="P4351" s="84">
        <v>0.47782018137797999</v>
      </c>
      <c r="Q4351" s="84">
        <v>0.31776246642531819</v>
      </c>
      <c r="R4351" s="84">
        <v>0.31402995981001092</v>
      </c>
      <c r="S4351" s="84">
        <v>0.28024297646165519</v>
      </c>
      <c r="T4351" s="84">
        <v>0.36229045189504377</v>
      </c>
      <c r="U4351" s="84">
        <v>0.30187783879059049</v>
      </c>
      <c r="V4351" s="84">
        <v>0.29144500359453629</v>
      </c>
      <c r="W4351" s="84">
        <v>0.33436325248468002</v>
      </c>
      <c r="X4351" s="84">
        <v>0.29024618969583882</v>
      </c>
      <c r="Y4351" s="84">
        <v>0.29259910173794179</v>
      </c>
      <c r="Z4351" s="84">
        <v>0.29734316169061881</v>
      </c>
      <c r="AA4351" s="84">
        <v>0.29988968372209412</v>
      </c>
      <c r="AB4351" s="84">
        <v>0.32566377329588958</v>
      </c>
      <c r="AC4351" s="84">
        <v>0.33118020582439228</v>
      </c>
      <c r="AD4351" s="84">
        <v>0.5267337966245923</v>
      </c>
      <c r="AE4351" s="84">
        <v>0.5636111613330923</v>
      </c>
      <c r="AF4351" s="84">
        <v>0.7454350161117077</v>
      </c>
      <c r="AG4351" s="84">
        <v>0.70713913496612824</v>
      </c>
      <c r="AH4351" s="84">
        <v>0.72545928905315782</v>
      </c>
      <c r="AI4351" s="84">
        <v>0.7483273288728769</v>
      </c>
      <c r="AJ4351" s="84">
        <v>0.71727514535225834</v>
      </c>
      <c r="AK4351" s="84">
        <v>0.72744802651401042</v>
      </c>
    </row>
    <row r="4361" spans="1:50">
      <c r="A4361" s="84" t="s">
        <v>168</v>
      </c>
      <c r="B4361" s="83"/>
      <c r="C4361" s="83"/>
      <c r="D4361" s="83">
        <v>2015</v>
      </c>
      <c r="E4361" s="83"/>
      <c r="F4361" s="84" t="s">
        <v>1</v>
      </c>
      <c r="G4361" s="158">
        <v>13394.455000000011</v>
      </c>
      <c r="H4361" s="83" t="s">
        <v>2</v>
      </c>
      <c r="I4361" s="83"/>
      <c r="J4361" s="83"/>
      <c r="K4361" s="83" t="s">
        <v>3</v>
      </c>
      <c r="L4361" s="83" t="s">
        <v>4</v>
      </c>
      <c r="M4361" s="83"/>
      <c r="N4361" s="83"/>
      <c r="O4361" s="83"/>
      <c r="P4361" s="83"/>
      <c r="Q4361" s="83"/>
      <c r="R4361" s="83"/>
      <c r="S4361" s="83"/>
      <c r="T4361" s="104"/>
      <c r="U4361" s="83"/>
      <c r="V4361" s="83"/>
      <c r="W4361" s="83"/>
      <c r="X4361" s="83"/>
      <c r="Y4361" s="83"/>
      <c r="Z4361" s="83"/>
      <c r="AA4361" s="83"/>
      <c r="AB4361" s="83"/>
      <c r="AC4361" s="83"/>
      <c r="AD4361" s="83"/>
      <c r="AE4361" s="83"/>
      <c r="AF4361" s="83"/>
      <c r="AG4361" s="83"/>
      <c r="AH4361" s="83"/>
      <c r="AI4361" s="83"/>
      <c r="AJ4361" s="83"/>
      <c r="AK4361" s="83"/>
    </row>
    <row r="4362" spans="1:50">
      <c r="A4362" s="83">
        <v>110</v>
      </c>
      <c r="B4362" s="84" t="s">
        <v>155</v>
      </c>
      <c r="C4362" s="83"/>
      <c r="D4362" s="83"/>
      <c r="E4362" s="83"/>
      <c r="F4362" s="83" t="s">
        <v>9</v>
      </c>
      <c r="G4362" s="83">
        <v>0</v>
      </c>
      <c r="H4362" s="83" t="s">
        <v>2</v>
      </c>
      <c r="I4362" s="83"/>
      <c r="J4362" s="83"/>
      <c r="K4362" s="83" t="s">
        <v>10</v>
      </c>
      <c r="L4362" s="83" t="s">
        <v>4</v>
      </c>
      <c r="M4362" s="83"/>
      <c r="N4362" s="83" t="s">
        <v>11</v>
      </c>
      <c r="O4362" s="83"/>
      <c r="P4362" s="83"/>
      <c r="Q4362" s="83"/>
      <c r="R4362" s="83"/>
      <c r="S4362" s="83"/>
      <c r="T4362" s="83"/>
      <c r="U4362" s="83"/>
      <c r="V4362" s="83"/>
      <c r="W4362" s="83"/>
      <c r="X4362" s="83"/>
      <c r="Y4362" s="83"/>
      <c r="Z4362" s="83"/>
      <c r="AA4362" s="83"/>
      <c r="AB4362" s="83"/>
      <c r="AC4362" s="83"/>
      <c r="AD4362" s="83"/>
      <c r="AE4362" s="83"/>
      <c r="AF4362" s="83"/>
      <c r="AG4362" s="83"/>
      <c r="AH4362" s="83"/>
      <c r="AI4362" s="83"/>
      <c r="AJ4362" s="83"/>
      <c r="AK4362" s="83"/>
    </row>
    <row r="4363" spans="1:50">
      <c r="A4363" s="84"/>
      <c r="B4363" s="84">
        <v>1</v>
      </c>
      <c r="C4363" s="84" t="s">
        <v>22</v>
      </c>
      <c r="D4363" s="84" t="s">
        <v>23</v>
      </c>
      <c r="E4363" s="84">
        <v>2</v>
      </c>
      <c r="F4363" s="84" t="s">
        <v>24</v>
      </c>
      <c r="G4363" s="84" t="s">
        <v>25</v>
      </c>
      <c r="H4363" s="84">
        <v>3</v>
      </c>
      <c r="I4363" s="84" t="s">
        <v>26</v>
      </c>
      <c r="J4363" s="84" t="s">
        <v>27</v>
      </c>
      <c r="K4363" s="84">
        <v>4</v>
      </c>
      <c r="L4363" s="84" t="s">
        <v>28</v>
      </c>
      <c r="M4363" s="84" t="s">
        <v>29</v>
      </c>
      <c r="N4363" s="84">
        <v>5</v>
      </c>
      <c r="O4363" s="84" t="s">
        <v>30</v>
      </c>
      <c r="P4363" s="84" t="s">
        <v>30</v>
      </c>
      <c r="Q4363" s="84">
        <v>6</v>
      </c>
      <c r="R4363" s="84" t="s">
        <v>31</v>
      </c>
      <c r="S4363" s="84" t="s">
        <v>32</v>
      </c>
      <c r="T4363" s="84">
        <v>7</v>
      </c>
      <c r="U4363" s="84" t="s">
        <v>33</v>
      </c>
      <c r="V4363" s="84" t="s">
        <v>34</v>
      </c>
      <c r="W4363" s="84">
        <v>8</v>
      </c>
      <c r="X4363" s="84" t="s">
        <v>35</v>
      </c>
      <c r="Y4363" s="84" t="s">
        <v>36</v>
      </c>
      <c r="Z4363" s="84">
        <v>9</v>
      </c>
      <c r="AA4363" s="84" t="s">
        <v>37</v>
      </c>
      <c r="AB4363" s="84" t="s">
        <v>38</v>
      </c>
      <c r="AC4363" s="84">
        <v>10</v>
      </c>
      <c r="AD4363" s="84" t="s">
        <v>39</v>
      </c>
      <c r="AE4363" s="84" t="s">
        <v>40</v>
      </c>
      <c r="AF4363" s="84">
        <v>11</v>
      </c>
      <c r="AG4363" s="84" t="s">
        <v>41</v>
      </c>
      <c r="AH4363" s="84" t="s">
        <v>42</v>
      </c>
      <c r="AI4363" s="84">
        <v>12</v>
      </c>
      <c r="AJ4363" s="84" t="s">
        <v>43</v>
      </c>
      <c r="AK4363" s="84" t="s">
        <v>44</v>
      </c>
    </row>
    <row r="4364" spans="1:50">
      <c r="A4364" s="83"/>
      <c r="B4364" s="84">
        <v>31</v>
      </c>
      <c r="C4364" s="83"/>
      <c r="D4364" s="83"/>
      <c r="E4364" s="84">
        <v>28</v>
      </c>
      <c r="F4364" s="83"/>
      <c r="G4364" s="83"/>
      <c r="H4364" s="84">
        <v>31</v>
      </c>
      <c r="I4364" s="83"/>
      <c r="J4364" s="83"/>
      <c r="K4364" s="84">
        <v>30</v>
      </c>
      <c r="L4364" s="83"/>
      <c r="M4364" s="83"/>
      <c r="N4364" s="84">
        <v>31</v>
      </c>
      <c r="O4364" s="83"/>
      <c r="P4364" s="83"/>
      <c r="Q4364" s="84">
        <v>30</v>
      </c>
      <c r="R4364" s="83"/>
      <c r="S4364" s="83"/>
      <c r="T4364" s="84">
        <v>31</v>
      </c>
      <c r="U4364" s="83"/>
      <c r="V4364" s="83"/>
      <c r="W4364" s="84">
        <v>31</v>
      </c>
      <c r="X4364" s="83"/>
      <c r="Y4364" s="83"/>
      <c r="Z4364" s="84">
        <v>30</v>
      </c>
      <c r="AA4364" s="83"/>
      <c r="AB4364" s="83"/>
      <c r="AC4364" s="84">
        <v>31</v>
      </c>
      <c r="AD4364" s="83"/>
      <c r="AE4364" s="83"/>
      <c r="AF4364" s="84">
        <v>30</v>
      </c>
      <c r="AG4364" s="83"/>
      <c r="AH4364" s="83"/>
      <c r="AI4364" s="84">
        <v>31</v>
      </c>
      <c r="AJ4364" s="83"/>
      <c r="AK4364" s="83"/>
    </row>
    <row r="4365" spans="1:50">
      <c r="A4365" s="84" t="s">
        <v>47</v>
      </c>
      <c r="B4365" s="84" t="s">
        <v>48</v>
      </c>
      <c r="C4365" s="84" t="s">
        <v>49</v>
      </c>
      <c r="D4365" s="84" t="s">
        <v>50</v>
      </c>
      <c r="E4365" s="84" t="s">
        <v>48</v>
      </c>
      <c r="F4365" s="84" t="s">
        <v>49</v>
      </c>
      <c r="G4365" s="84" t="s">
        <v>50</v>
      </c>
      <c r="H4365" s="84" t="s">
        <v>48</v>
      </c>
      <c r="I4365" s="84" t="s">
        <v>49</v>
      </c>
      <c r="J4365" s="84" t="s">
        <v>50</v>
      </c>
      <c r="K4365" s="84" t="s">
        <v>48</v>
      </c>
      <c r="L4365" s="84" t="s">
        <v>49</v>
      </c>
      <c r="M4365" s="84" t="s">
        <v>50</v>
      </c>
      <c r="N4365" s="84" t="s">
        <v>48</v>
      </c>
      <c r="O4365" s="84" t="s">
        <v>49</v>
      </c>
      <c r="P4365" s="84" t="s">
        <v>50</v>
      </c>
      <c r="Q4365" s="84" t="s">
        <v>48</v>
      </c>
      <c r="R4365" s="84" t="s">
        <v>49</v>
      </c>
      <c r="S4365" s="84" t="s">
        <v>50</v>
      </c>
      <c r="T4365" s="84" t="s">
        <v>48</v>
      </c>
      <c r="U4365" s="84" t="s">
        <v>49</v>
      </c>
      <c r="V4365" s="84" t="s">
        <v>50</v>
      </c>
      <c r="W4365" s="84" t="s">
        <v>48</v>
      </c>
      <c r="X4365" s="84" t="s">
        <v>49</v>
      </c>
      <c r="Y4365" s="84" t="s">
        <v>50</v>
      </c>
      <c r="Z4365" s="84" t="s">
        <v>48</v>
      </c>
      <c r="AA4365" s="84" t="s">
        <v>49</v>
      </c>
      <c r="AB4365" s="84" t="s">
        <v>50</v>
      </c>
      <c r="AC4365" s="84" t="s">
        <v>48</v>
      </c>
      <c r="AD4365" s="84" t="s">
        <v>49</v>
      </c>
      <c r="AE4365" s="84" t="s">
        <v>50</v>
      </c>
      <c r="AF4365" s="84" t="s">
        <v>48</v>
      </c>
      <c r="AG4365" s="84" t="s">
        <v>49</v>
      </c>
      <c r="AH4365" s="84" t="s">
        <v>50</v>
      </c>
      <c r="AI4365" s="84" t="s">
        <v>48</v>
      </c>
      <c r="AJ4365" s="84" t="s">
        <v>49</v>
      </c>
      <c r="AK4365" s="84" t="s">
        <v>50</v>
      </c>
    </row>
    <row r="4366" spans="1:50">
      <c r="A4366" s="83"/>
      <c r="B4366" s="162">
        <v>7.1608308237746637E-2</v>
      </c>
      <c r="C4366" s="163">
        <v>1.0589387587302901</v>
      </c>
      <c r="D4366" s="163">
        <v>0.99078642791729354</v>
      </c>
      <c r="E4366" s="162">
        <v>6.356098871513545E-2</v>
      </c>
      <c r="F4366" s="163">
        <v>1.033819636220771</v>
      </c>
      <c r="G4366" s="163">
        <v>0.9690820395331432</v>
      </c>
      <c r="H4366" s="162">
        <v>6.7915034735417684E-2</v>
      </c>
      <c r="I4366" s="163">
        <v>1.0807903869405</v>
      </c>
      <c r="J4366" s="163">
        <v>0.99776206962480629</v>
      </c>
      <c r="K4366" s="162">
        <v>6.486662037116829E-2</v>
      </c>
      <c r="L4366" s="163">
        <v>1.0637460983032021</v>
      </c>
      <c r="M4366" s="163">
        <v>0.99039928341769079</v>
      </c>
      <c r="N4366" s="162">
        <v>7.8643577860535274E-2</v>
      </c>
      <c r="O4366" s="163">
        <v>1.7357855023646751</v>
      </c>
      <c r="P4366" s="163">
        <v>0.95399159118546273</v>
      </c>
      <c r="Q4366" s="162">
        <v>7.6087136160650062E-2</v>
      </c>
      <c r="R4366" s="163">
        <v>1.6098085335381871</v>
      </c>
      <c r="S4366" s="163">
        <v>1.0515875008652431</v>
      </c>
      <c r="T4366" s="162">
        <v>0.1264280089501835</v>
      </c>
      <c r="U4366" s="163">
        <v>1.3497765664817829</v>
      </c>
      <c r="V4366" s="163">
        <v>0.97390067739455488</v>
      </c>
      <c r="W4366" s="162">
        <v>0.14447753184172579</v>
      </c>
      <c r="X4366" s="163">
        <v>1.237658632402413</v>
      </c>
      <c r="Y4366" s="163">
        <v>0.89963936912928621</v>
      </c>
      <c r="Z4366" s="162">
        <v>0.1019159748271702</v>
      </c>
      <c r="AA4366" s="163">
        <v>1.4292392877619671</v>
      </c>
      <c r="AB4366" s="163">
        <v>0.86893187015274664</v>
      </c>
      <c r="AC4366" s="162">
        <v>6.6217436959800785E-2</v>
      </c>
      <c r="AD4366" s="163">
        <v>1.0455066523083341</v>
      </c>
      <c r="AE4366" s="163">
        <v>0.97989447397166152</v>
      </c>
      <c r="AF4366" s="162">
        <v>6.6732609801186865E-2</v>
      </c>
      <c r="AG4366" s="163">
        <v>1.0769078458319279</v>
      </c>
      <c r="AH4366" s="163">
        <v>1.000887662829077</v>
      </c>
      <c r="AI4366" s="162">
        <v>7.1546771539279644E-2</v>
      </c>
      <c r="AJ4366" s="163">
        <v>1.0462590444111779</v>
      </c>
      <c r="AK4366" s="163">
        <v>0.98308883535013292</v>
      </c>
      <c r="AM4366" t="str">
        <f>A4361</f>
        <v>RefgChg-Res-StdForMsr-a-cDXGF-SFm1985-CZ14</v>
      </c>
      <c r="AN4366" s="159">
        <f>1/($B4366*(1/$B4364)*(1/(5/7+2/7*$D4366))*$B4376/SUM($B4368:$B4391))</f>
        <v>10720.031505817848</v>
      </c>
      <c r="AO4366" s="159">
        <f>1/(B4366*(1/B4364)*(1/(5/7+2/7*D4366)))</f>
        <v>431.77104496292213</v>
      </c>
      <c r="AP4366" s="159"/>
      <c r="AR4366" s="164">
        <f>CHOOSE(AV$3,C4366,F4366,I4366,L4366,O4366,R4366,U4366,X4366,AA4366,AD4366,AG4366,AJ4366)</f>
        <v>1.3497765664817829</v>
      </c>
      <c r="AS4366" s="160"/>
      <c r="AT4366" s="160"/>
      <c r="AV4366" s="115">
        <f>AN4366/AR4366</f>
        <v>7942.0785424952246</v>
      </c>
      <c r="AW4366" s="161">
        <f>AO4366/AR4366</f>
        <v>319.88334638846277</v>
      </c>
      <c r="AX4366" s="159"/>
    </row>
    <row r="4367" spans="1:50">
      <c r="A4367" s="84" t="s">
        <v>51</v>
      </c>
      <c r="B4367" s="84" t="s">
        <v>52</v>
      </c>
      <c r="C4367" s="84" t="s">
        <v>53</v>
      </c>
      <c r="D4367" s="84" t="s">
        <v>54</v>
      </c>
      <c r="E4367" s="84" t="s">
        <v>52</v>
      </c>
      <c r="F4367" s="84" t="s">
        <v>53</v>
      </c>
      <c r="G4367" s="84" t="s">
        <v>54</v>
      </c>
      <c r="H4367" s="84" t="s">
        <v>52</v>
      </c>
      <c r="I4367" s="84" t="s">
        <v>53</v>
      </c>
      <c r="J4367" s="84" t="s">
        <v>54</v>
      </c>
      <c r="K4367" s="84" t="s">
        <v>52</v>
      </c>
      <c r="L4367" s="84" t="s">
        <v>53</v>
      </c>
      <c r="M4367" s="84" t="s">
        <v>54</v>
      </c>
      <c r="N4367" s="84" t="s">
        <v>52</v>
      </c>
      <c r="O4367" s="84" t="s">
        <v>53</v>
      </c>
      <c r="P4367" s="84" t="s">
        <v>54</v>
      </c>
      <c r="Q4367" s="84" t="s">
        <v>52</v>
      </c>
      <c r="R4367" s="84" t="s">
        <v>53</v>
      </c>
      <c r="S4367" s="84" t="s">
        <v>54</v>
      </c>
      <c r="T4367" s="84" t="s">
        <v>52</v>
      </c>
      <c r="U4367" s="84" t="s">
        <v>53</v>
      </c>
      <c r="V4367" s="84" t="s">
        <v>54</v>
      </c>
      <c r="W4367" s="84" t="s">
        <v>52</v>
      </c>
      <c r="X4367" s="84" t="s">
        <v>53</v>
      </c>
      <c r="Y4367" s="84" t="s">
        <v>54</v>
      </c>
      <c r="Z4367" s="84" t="s">
        <v>52</v>
      </c>
      <c r="AA4367" s="84" t="s">
        <v>53</v>
      </c>
      <c r="AB4367" s="84" t="s">
        <v>54</v>
      </c>
      <c r="AC4367" s="84" t="s">
        <v>52</v>
      </c>
      <c r="AD4367" s="84" t="s">
        <v>53</v>
      </c>
      <c r="AE4367" s="84" t="s">
        <v>54</v>
      </c>
      <c r="AF4367" s="84" t="s">
        <v>52</v>
      </c>
      <c r="AG4367" s="84" t="s">
        <v>53</v>
      </c>
      <c r="AH4367" s="84" t="s">
        <v>54</v>
      </c>
      <c r="AI4367" s="84" t="s">
        <v>52</v>
      </c>
      <c r="AJ4367" s="84" t="s">
        <v>53</v>
      </c>
      <c r="AK4367" s="84" t="s">
        <v>54</v>
      </c>
    </row>
    <row r="4368" spans="1:50">
      <c r="A4368" s="84">
        <v>1</v>
      </c>
      <c r="B4368" s="84">
        <v>0.62001493651979089</v>
      </c>
      <c r="C4368" s="84">
        <v>0.57438384197882386</v>
      </c>
      <c r="D4368" s="84">
        <v>0.61595414377836155</v>
      </c>
      <c r="E4368" s="84">
        <v>0.56954858454475898</v>
      </c>
      <c r="F4368" s="84">
        <v>0.5625169314123879</v>
      </c>
      <c r="G4368" s="84">
        <v>0.61919402657296585</v>
      </c>
      <c r="H4368" s="84">
        <v>0.60255620572836466</v>
      </c>
      <c r="I4368" s="84">
        <v>0.47376341706318459</v>
      </c>
      <c r="J4368" s="84">
        <v>0.55043081601621902</v>
      </c>
      <c r="K4368" s="84">
        <v>0.49373825923606762</v>
      </c>
      <c r="L4368" s="84">
        <v>0.45670298645727669</v>
      </c>
      <c r="M4368" s="84">
        <v>0.51840374399190481</v>
      </c>
      <c r="N4368" s="84">
        <v>0.19468339693422149</v>
      </c>
      <c r="O4368" s="84">
        <v>0.37504899837015948</v>
      </c>
      <c r="P4368" s="84">
        <v>0.4532195696032279</v>
      </c>
      <c r="Q4368" s="84">
        <v>0.23688430698739979</v>
      </c>
      <c r="R4368" s="84">
        <v>0.35554266656999928</v>
      </c>
      <c r="S4368" s="84">
        <v>0.42833599149388618</v>
      </c>
      <c r="T4368" s="84">
        <v>0.33440514469453381</v>
      </c>
      <c r="U4368" s="84">
        <v>0.24539965203152181</v>
      </c>
      <c r="V4368" s="84">
        <v>0.30653862753560629</v>
      </c>
      <c r="W4368" s="84">
        <v>0.28577111035344932</v>
      </c>
      <c r="X4368" s="84">
        <v>0.2478543217378095</v>
      </c>
      <c r="Y4368" s="84">
        <v>0.3137623297322687</v>
      </c>
      <c r="Z4368" s="84">
        <v>0.2896524434478665</v>
      </c>
      <c r="AA4368" s="84">
        <v>0.26862367159824968</v>
      </c>
      <c r="AB4368" s="84">
        <v>0.33094951497557179</v>
      </c>
      <c r="AC4368" s="84">
        <v>0.41563981042654019</v>
      </c>
      <c r="AD4368" s="84">
        <v>0.41853174257598191</v>
      </c>
      <c r="AE4368" s="84">
        <v>0.47628051832489848</v>
      </c>
      <c r="AF4368" s="84">
        <v>0.59393019726858876</v>
      </c>
      <c r="AG4368" s="84">
        <v>0.53370307167235487</v>
      </c>
      <c r="AH4368" s="84">
        <v>0.5819017662714735</v>
      </c>
      <c r="AI4368" s="84">
        <v>0.58946747307862524</v>
      </c>
      <c r="AJ4368" s="84">
        <v>0.55862169965270503</v>
      </c>
      <c r="AK4368" s="84">
        <v>0.61341542449773145</v>
      </c>
    </row>
    <row r="4369" spans="1:37">
      <c r="A4369" s="84">
        <v>2</v>
      </c>
      <c r="B4369" s="84">
        <v>0.53831217326362957</v>
      </c>
      <c r="C4369" s="84">
        <v>0.49179197437494448</v>
      </c>
      <c r="D4369" s="84">
        <v>0.53847623596847383</v>
      </c>
      <c r="E4369" s="84">
        <v>0.48309104820198928</v>
      </c>
      <c r="F4369" s="84">
        <v>0.47459672454131291</v>
      </c>
      <c r="G4369" s="84">
        <v>0.53387504117711659</v>
      </c>
      <c r="H4369" s="84">
        <v>0.51216507545426537</v>
      </c>
      <c r="I4369" s="84">
        <v>0.42086975766294121</v>
      </c>
      <c r="J4369" s="84">
        <v>0.48403446528129751</v>
      </c>
      <c r="K4369" s="84">
        <v>0.45820288040075141</v>
      </c>
      <c r="L4369" s="84">
        <v>0.41695707794785841</v>
      </c>
      <c r="M4369" s="84">
        <v>0.45560333923602331</v>
      </c>
      <c r="N4369" s="84">
        <v>0.1613091003169265</v>
      </c>
      <c r="O4369" s="84">
        <v>0.32990860514534459</v>
      </c>
      <c r="P4369" s="84">
        <v>0.39357767316745118</v>
      </c>
      <c r="Q4369" s="84">
        <v>0.18762886597938139</v>
      </c>
      <c r="R4369" s="84">
        <v>0.31532298992242441</v>
      </c>
      <c r="S4369" s="84">
        <v>0.35513024986709202</v>
      </c>
      <c r="T4369" s="84">
        <v>0.25488498639624041</v>
      </c>
      <c r="U4369" s="84">
        <v>0.1984750793163442</v>
      </c>
      <c r="V4369" s="84">
        <v>0.25323694432455762</v>
      </c>
      <c r="W4369" s="84">
        <v>0.22627571314922151</v>
      </c>
      <c r="X4369" s="84">
        <v>0.19589283001670971</v>
      </c>
      <c r="Y4369" s="84">
        <v>0.24346328479724449</v>
      </c>
      <c r="Z4369" s="84">
        <v>0.2167117325067599</v>
      </c>
      <c r="AA4369" s="84">
        <v>0.22985257345280269</v>
      </c>
      <c r="AB4369" s="84">
        <v>0.2802520710897119</v>
      </c>
      <c r="AC4369" s="84">
        <v>0.37061611374407588</v>
      </c>
      <c r="AD4369" s="84">
        <v>0.37263781241835758</v>
      </c>
      <c r="AE4369" s="84">
        <v>0.4114899060119015</v>
      </c>
      <c r="AF4369" s="84">
        <v>0.51578148710166916</v>
      </c>
      <c r="AG4369" s="84">
        <v>0.44996681835419039</v>
      </c>
      <c r="AH4369" s="84">
        <v>0.49818533752721988</v>
      </c>
      <c r="AI4369" s="84">
        <v>0.50759699070659392</v>
      </c>
      <c r="AJ4369" s="84">
        <v>0.47623331520147288</v>
      </c>
      <c r="AK4369" s="84">
        <v>0.53883128105422329</v>
      </c>
    </row>
    <row r="4370" spans="1:37">
      <c r="A4370" s="84">
        <v>3</v>
      </c>
      <c r="B4370" s="84">
        <v>0.49424943988050779</v>
      </c>
      <c r="C4370" s="84">
        <v>0.45875967612776941</v>
      </c>
      <c r="D4370" s="84">
        <v>0.48555051349414857</v>
      </c>
      <c r="E4370" s="84">
        <v>0.44881407804131601</v>
      </c>
      <c r="F4370" s="84">
        <v>0.44255633542667178</v>
      </c>
      <c r="G4370" s="84">
        <v>0.48155265180630291</v>
      </c>
      <c r="H4370" s="84">
        <v>0.46904835232522329</v>
      </c>
      <c r="I4370" s="84">
        <v>0.40531149717826709</v>
      </c>
      <c r="J4370" s="84">
        <v>0.45610181900095742</v>
      </c>
      <c r="K4370" s="84">
        <v>0.44160926737633061</v>
      </c>
      <c r="L4370" s="84">
        <v>0.40310556266266723</v>
      </c>
      <c r="M4370" s="84">
        <v>0.43466987098406268</v>
      </c>
      <c r="N4370" s="84">
        <v>0.14785589547894701</v>
      </c>
      <c r="O4370" s="84">
        <v>0.31129953993109277</v>
      </c>
      <c r="P4370" s="84">
        <v>0.37722763954270339</v>
      </c>
      <c r="Q4370" s="84">
        <v>0.17777777777777781</v>
      </c>
      <c r="R4370" s="84">
        <v>0.29804973537301532</v>
      </c>
      <c r="S4370" s="84">
        <v>0.33934077618288128</v>
      </c>
      <c r="T4370" s="84">
        <v>0.19675983180806331</v>
      </c>
      <c r="U4370" s="84">
        <v>0.17905025074199149</v>
      </c>
      <c r="V4370" s="84">
        <v>0.2205168321104877</v>
      </c>
      <c r="W4370" s="84">
        <v>0.178770314808501</v>
      </c>
      <c r="X4370" s="84">
        <v>0.16907185173932859</v>
      </c>
      <c r="Y4370" s="84">
        <v>0.20485808226531571</v>
      </c>
      <c r="Z4370" s="84">
        <v>0.15148717272307591</v>
      </c>
      <c r="AA4370" s="84">
        <v>0.20598041258595551</v>
      </c>
      <c r="AB4370" s="84">
        <v>0.25709835020887922</v>
      </c>
      <c r="AC4370" s="84">
        <v>0.34865718799368078</v>
      </c>
      <c r="AD4370" s="84">
        <v>0.3509318122441869</v>
      </c>
      <c r="AE4370" s="84">
        <v>0.38307101940937649</v>
      </c>
      <c r="AF4370" s="84">
        <v>0.47921092564491652</v>
      </c>
      <c r="AG4370" s="84">
        <v>0.42031664770572619</v>
      </c>
      <c r="AH4370" s="84">
        <v>0.44800387127994201</v>
      </c>
      <c r="AI4370" s="84">
        <v>0.47706151349756609</v>
      </c>
      <c r="AJ4370" s="84">
        <v>0.44416084354993918</v>
      </c>
      <c r="AK4370" s="84">
        <v>0.49076474400518472</v>
      </c>
    </row>
    <row r="4371" spans="1:37">
      <c r="A4371" s="84">
        <v>4</v>
      </c>
      <c r="B4371" s="84">
        <v>0.47483196415235251</v>
      </c>
      <c r="C4371" s="84">
        <v>0.44592490435092091</v>
      </c>
      <c r="D4371" s="84">
        <v>0.45918318605206587</v>
      </c>
      <c r="E4371" s="84">
        <v>0.43442999234889063</v>
      </c>
      <c r="F4371" s="84">
        <v>0.42832163526659311</v>
      </c>
      <c r="G4371" s="84">
        <v>0.45953662018227748</v>
      </c>
      <c r="H4371" s="84">
        <v>0.44795195565137041</v>
      </c>
      <c r="I4371" s="84">
        <v>0.4022795175390062</v>
      </c>
      <c r="J4371" s="84">
        <v>0.435602860843611</v>
      </c>
      <c r="K4371" s="84">
        <v>0.4331559173450219</v>
      </c>
      <c r="L4371" s="84">
        <v>0.39695178437513801</v>
      </c>
      <c r="M4371" s="84">
        <v>0.40753857829496581</v>
      </c>
      <c r="N4371" s="84">
        <v>0.14164672401526421</v>
      </c>
      <c r="O4371" s="84">
        <v>0.29976687091250442</v>
      </c>
      <c r="P4371" s="84">
        <v>0.35125252185608608</v>
      </c>
      <c r="Q4371" s="84">
        <v>0.16823214967544861</v>
      </c>
      <c r="R4371" s="84">
        <v>0.28498151236134273</v>
      </c>
      <c r="S4371" s="84">
        <v>0.31376927166400848</v>
      </c>
      <c r="T4371" s="84">
        <v>0.15557754142963151</v>
      </c>
      <c r="U4371" s="84">
        <v>0.16729096305393509</v>
      </c>
      <c r="V4371" s="84">
        <v>0.18437095381959431</v>
      </c>
      <c r="W4371" s="84">
        <v>0.1418342993521991</v>
      </c>
      <c r="X4371" s="84">
        <v>0.15582751025368369</v>
      </c>
      <c r="Y4371" s="84">
        <v>0.18150707911158831</v>
      </c>
      <c r="Z4371" s="84">
        <v>0.1465409219811383</v>
      </c>
      <c r="AA4371" s="84">
        <v>0.19902583871639931</v>
      </c>
      <c r="AB4371" s="84">
        <v>0.23504212985909509</v>
      </c>
      <c r="AC4371" s="84">
        <v>0.33933649289099532</v>
      </c>
      <c r="AD4371" s="84">
        <v>0.34045981015414079</v>
      </c>
      <c r="AE4371" s="84">
        <v>0.35754407430065072</v>
      </c>
      <c r="AF4371" s="84">
        <v>0.460546282245827</v>
      </c>
      <c r="AG4371" s="84">
        <v>0.40950891164201753</v>
      </c>
      <c r="AH4371" s="84">
        <v>0.42414710863779331</v>
      </c>
      <c r="AI4371" s="84">
        <v>0.46511284850272899</v>
      </c>
      <c r="AJ4371" s="84">
        <v>0.4308966902380853</v>
      </c>
      <c r="AK4371" s="84">
        <v>0.46397710088572042</v>
      </c>
    </row>
    <row r="4372" spans="1:37">
      <c r="A4372" s="84">
        <v>5</v>
      </c>
      <c r="B4372" s="84">
        <v>0.46751306945481702</v>
      </c>
      <c r="C4372" s="84">
        <v>0.44385621496574418</v>
      </c>
      <c r="D4372" s="84">
        <v>0.44294244088846429</v>
      </c>
      <c r="E4372" s="84">
        <v>0.43060443764345829</v>
      </c>
      <c r="F4372" s="84">
        <v>0.42548947173993368</v>
      </c>
      <c r="G4372" s="84">
        <v>0.44059514659053478</v>
      </c>
      <c r="H4372" s="84">
        <v>0.43301509085309509</v>
      </c>
      <c r="I4372" s="84">
        <v>0.43760097377448259</v>
      </c>
      <c r="J4372" s="84">
        <v>0.4581291884890466</v>
      </c>
      <c r="K4372" s="84">
        <v>0.4735441452723857</v>
      </c>
      <c r="L4372" s="84">
        <v>0.44073404208390332</v>
      </c>
      <c r="M4372" s="84">
        <v>0.43511257272957238</v>
      </c>
      <c r="N4372" s="84">
        <v>0.15716965267447119</v>
      </c>
      <c r="O4372" s="84">
        <v>0.33389036743619888</v>
      </c>
      <c r="P4372" s="84">
        <v>0.37315063887020838</v>
      </c>
      <c r="Q4372" s="84">
        <v>0.18381061473844981</v>
      </c>
      <c r="R4372" s="84">
        <v>0.31740738055535422</v>
      </c>
      <c r="S4372" s="84">
        <v>0.3317916002126528</v>
      </c>
      <c r="T4372" s="84">
        <v>0.15124907247093741</v>
      </c>
      <c r="U4372" s="84">
        <v>0.18288813836864179</v>
      </c>
      <c r="V4372" s="84">
        <v>0.19276003452740609</v>
      </c>
      <c r="W4372" s="84">
        <v>0.14467553131037619</v>
      </c>
      <c r="X4372" s="84">
        <v>0.1692522406197782</v>
      </c>
      <c r="Y4372" s="84">
        <v>0.1779731150327675</v>
      </c>
      <c r="Z4372" s="84">
        <v>0.1618413242761986</v>
      </c>
      <c r="AA4372" s="84">
        <v>0.22026724317566171</v>
      </c>
      <c r="AB4372" s="84">
        <v>0.25249592862706222</v>
      </c>
      <c r="AC4372" s="84">
        <v>0.37519747235387052</v>
      </c>
      <c r="AD4372" s="84">
        <v>0.37686144735696242</v>
      </c>
      <c r="AE4372" s="84">
        <v>0.39074578721984321</v>
      </c>
      <c r="AF4372" s="84">
        <v>0.448103186646434</v>
      </c>
      <c r="AG4372" s="84">
        <v>0.40768392112248769</v>
      </c>
      <c r="AH4372" s="84">
        <v>0.40817807887732882</v>
      </c>
      <c r="AI4372" s="84">
        <v>0.45935978757928903</v>
      </c>
      <c r="AJ4372" s="84">
        <v>0.42805138290305028</v>
      </c>
      <c r="AK4372" s="84">
        <v>0.44561460358608762</v>
      </c>
    </row>
    <row r="4373" spans="1:37">
      <c r="A4373" s="84">
        <v>6</v>
      </c>
      <c r="B4373" s="84">
        <v>0.50022404779686336</v>
      </c>
      <c r="C4373" s="84">
        <v>0.48258297001512568</v>
      </c>
      <c r="D4373" s="84">
        <v>0.47977071889180789</v>
      </c>
      <c r="E4373" s="84">
        <v>0.46885998469778117</v>
      </c>
      <c r="F4373" s="84">
        <v>0.46555842876493081</v>
      </c>
      <c r="G4373" s="84">
        <v>0.47666630064785331</v>
      </c>
      <c r="H4373" s="84">
        <v>0.4644287034185402</v>
      </c>
      <c r="I4373" s="84">
        <v>0.49981188447493619</v>
      </c>
      <c r="J4373" s="84">
        <v>0.51039026862645731</v>
      </c>
      <c r="K4373" s="84">
        <v>0.53976205385097065</v>
      </c>
      <c r="L4373" s="84">
        <v>0.50908729983678158</v>
      </c>
      <c r="M4373" s="84">
        <v>0.49241082721983298</v>
      </c>
      <c r="N4373" s="84">
        <v>0.1858870706940042</v>
      </c>
      <c r="O4373" s="84">
        <v>0.394132574116482</v>
      </c>
      <c r="P4373" s="84">
        <v>0.42472259583053129</v>
      </c>
      <c r="Q4373" s="84">
        <v>0.21565483008781969</v>
      </c>
      <c r="R4373" s="84">
        <v>0.37738345537591528</v>
      </c>
      <c r="S4373" s="84">
        <v>0.38075491759702268</v>
      </c>
      <c r="T4373" s="84">
        <v>0.18222854316101911</v>
      </c>
      <c r="U4373" s="84">
        <v>0.21798178282673211</v>
      </c>
      <c r="V4373" s="84">
        <v>0.22289059128182989</v>
      </c>
      <c r="W4373" s="84">
        <v>0.16462097965677919</v>
      </c>
      <c r="X4373" s="84">
        <v>0.19896893513595629</v>
      </c>
      <c r="Y4373" s="84">
        <v>0.20311346708716371</v>
      </c>
      <c r="Z4373" s="84">
        <v>0.18927652839147929</v>
      </c>
      <c r="AA4373" s="84">
        <v>0.25799645759533252</v>
      </c>
      <c r="AB4373" s="84">
        <v>0.28697868724775188</v>
      </c>
      <c r="AC4373" s="84">
        <v>0.43917851500789901</v>
      </c>
      <c r="AD4373" s="84">
        <v>0.44036837063485168</v>
      </c>
      <c r="AE4373" s="84">
        <v>0.4439686335576441</v>
      </c>
      <c r="AF4373" s="84">
        <v>0.47890743550834591</v>
      </c>
      <c r="AG4373" s="84">
        <v>0.44695676905574527</v>
      </c>
      <c r="AH4373" s="84">
        <v>0.44718122429228158</v>
      </c>
      <c r="AI4373" s="84">
        <v>0.5000737571913263</v>
      </c>
      <c r="AJ4373" s="84">
        <v>0.46585631197958072</v>
      </c>
      <c r="AK4373" s="84">
        <v>0.48341974508533148</v>
      </c>
    </row>
    <row r="4374" spans="1:37">
      <c r="A4374" s="84">
        <v>7</v>
      </c>
      <c r="B4374" s="84">
        <v>0.55250186706497373</v>
      </c>
      <c r="C4374" s="84">
        <v>0.54052851677195468</v>
      </c>
      <c r="D4374" s="84">
        <v>0.530737998566993</v>
      </c>
      <c r="E4374" s="84">
        <v>0.53037490436113244</v>
      </c>
      <c r="F4374" s="84">
        <v>0.52518162787834033</v>
      </c>
      <c r="G4374" s="84">
        <v>0.52964752388272762</v>
      </c>
      <c r="H4374" s="84">
        <v>0.51801663073606408</v>
      </c>
      <c r="I4374" s="84">
        <v>0.59074914241451781</v>
      </c>
      <c r="J4374" s="84">
        <v>0.55578081883200992</v>
      </c>
      <c r="K4374" s="84">
        <v>0.62226048841577952</v>
      </c>
      <c r="L4374" s="84">
        <v>0.59967356301557218</v>
      </c>
      <c r="M4374" s="84">
        <v>0.53946369845686815</v>
      </c>
      <c r="N4374" s="84">
        <v>0.22851044563741019</v>
      </c>
      <c r="O4374" s="84">
        <v>0.475995956345031</v>
      </c>
      <c r="P4374" s="84">
        <v>0.47125084061869538</v>
      </c>
      <c r="Q4374" s="84">
        <v>0.25437189767086671</v>
      </c>
      <c r="R4374" s="84">
        <v>0.45595591966939758</v>
      </c>
      <c r="S4374" s="84">
        <v>0.42753854332801688</v>
      </c>
      <c r="T4374" s="84">
        <v>0.26014098441751171</v>
      </c>
      <c r="U4374" s="84">
        <v>0.2697983829700133</v>
      </c>
      <c r="V4374" s="84">
        <v>0.26383793698748381</v>
      </c>
      <c r="W4374" s="84">
        <v>0.22411637686100691</v>
      </c>
      <c r="X4374" s="84">
        <v>0.25139564028558409</v>
      </c>
      <c r="Y4374" s="84">
        <v>0.2478919233263997</v>
      </c>
      <c r="Z4374" s="84">
        <v>0.23227593484139031</v>
      </c>
      <c r="AA4374" s="84">
        <v>0.31747499479058128</v>
      </c>
      <c r="AB4374" s="84">
        <v>0.32128442965375631</v>
      </c>
      <c r="AC4374" s="84">
        <v>0.5480252764612954</v>
      </c>
      <c r="AD4374" s="84">
        <v>0.54711312374814935</v>
      </c>
      <c r="AE4374" s="84">
        <v>0.49596796618653022</v>
      </c>
      <c r="AF4374" s="84">
        <v>0.5280728376327769</v>
      </c>
      <c r="AG4374" s="84">
        <v>0.50239381873340916</v>
      </c>
      <c r="AH4374" s="84">
        <v>0.49654004355189929</v>
      </c>
      <c r="AI4374" s="84">
        <v>0.55509662192063725</v>
      </c>
      <c r="AJ4374" s="84">
        <v>0.52276245868027937</v>
      </c>
      <c r="AK4374" s="84">
        <v>0.53240440699935188</v>
      </c>
    </row>
    <row r="4375" spans="1:37">
      <c r="A4375" s="84">
        <v>8</v>
      </c>
      <c r="B4375" s="84">
        <v>0.61657953696788648</v>
      </c>
      <c r="C4375" s="84">
        <v>0.6313728979446569</v>
      </c>
      <c r="D4375" s="84">
        <v>0.56231191784093637</v>
      </c>
      <c r="E4375" s="84">
        <v>0.62524866105585308</v>
      </c>
      <c r="F4375" s="84">
        <v>0.61928333949021053</v>
      </c>
      <c r="G4375" s="84">
        <v>0.55995388162951587</v>
      </c>
      <c r="H4375" s="84">
        <v>0.59008315368032027</v>
      </c>
      <c r="I4375" s="84">
        <v>0.59705654531371022</v>
      </c>
      <c r="J4375" s="84">
        <v>0.5516134482176045</v>
      </c>
      <c r="K4375" s="84">
        <v>0.60003130870381971</v>
      </c>
      <c r="L4375" s="84">
        <v>0.57880806387577766</v>
      </c>
      <c r="M4375" s="84">
        <v>0.53503668100177071</v>
      </c>
      <c r="N4375" s="84">
        <v>0.24927236271909961</v>
      </c>
      <c r="O4375" s="84">
        <v>0.47560396938375532</v>
      </c>
      <c r="P4375" s="84">
        <v>0.47125084061869538</v>
      </c>
      <c r="Q4375" s="84">
        <v>0.25948835433371509</v>
      </c>
      <c r="R4375" s="84">
        <v>0.44895961719712901</v>
      </c>
      <c r="S4375" s="84">
        <v>0.4359914938862306</v>
      </c>
      <c r="T4375" s="84">
        <v>0.34343309423695267</v>
      </c>
      <c r="U4375" s="84">
        <v>0.28655204175621729</v>
      </c>
      <c r="V4375" s="84">
        <v>0.30017263703064312</v>
      </c>
      <c r="W4375" s="84">
        <v>0.2992953744743721</v>
      </c>
      <c r="X4375" s="84">
        <v>0.28311560078991338</v>
      </c>
      <c r="Y4375" s="84">
        <v>0.29226777606298499</v>
      </c>
      <c r="Z4375" s="84">
        <v>0.25878783881817591</v>
      </c>
      <c r="AA4375" s="84">
        <v>0.32289279016461758</v>
      </c>
      <c r="AB4375" s="84">
        <v>0.33257806415067609</v>
      </c>
      <c r="AC4375" s="84">
        <v>0.54976303317535546</v>
      </c>
      <c r="AD4375" s="84">
        <v>0.54859357310807266</v>
      </c>
      <c r="AE4375" s="84">
        <v>0.49869306490184068</v>
      </c>
      <c r="AF4375" s="84">
        <v>0.58148710166919571</v>
      </c>
      <c r="AG4375" s="84">
        <v>0.58904531664770565</v>
      </c>
      <c r="AH4375" s="84">
        <v>0.52886523106702155</v>
      </c>
      <c r="AI4375" s="84">
        <v>0.63593450361410242</v>
      </c>
      <c r="AJ4375" s="84">
        <v>0.61594627390267376</v>
      </c>
      <c r="AK4375" s="84">
        <v>0.56750918124864991</v>
      </c>
    </row>
    <row r="4376" spans="1:37">
      <c r="A4376" s="84">
        <v>9</v>
      </c>
      <c r="B4376" s="84">
        <v>0.59327856609410001</v>
      </c>
      <c r="C4376" s="84">
        <v>0.60292285790550748</v>
      </c>
      <c r="D4376" s="84">
        <v>0.54014807738237414</v>
      </c>
      <c r="E4376" s="84">
        <v>0.61315990818668709</v>
      </c>
      <c r="F4376" s="84">
        <v>0.60113286541066391</v>
      </c>
      <c r="G4376" s="84">
        <v>0.53277698473701551</v>
      </c>
      <c r="H4376" s="84">
        <v>0.5748383122882661</v>
      </c>
      <c r="I4376" s="84">
        <v>0.53975876950315371</v>
      </c>
      <c r="J4376" s="84">
        <v>0.53578870304668591</v>
      </c>
      <c r="K4376" s="84">
        <v>0.5424232936756419</v>
      </c>
      <c r="L4376" s="84">
        <v>0.51848339141558963</v>
      </c>
      <c r="M4376" s="84">
        <v>0.52371616493802164</v>
      </c>
      <c r="N4376" s="84">
        <v>0.26550675894185372</v>
      </c>
      <c r="O4376" s="84">
        <v>0.44387365641311299</v>
      </c>
      <c r="P4376" s="84">
        <v>0.46456792199058511</v>
      </c>
      <c r="Q4376" s="84">
        <v>0.28850706376479568</v>
      </c>
      <c r="R4376" s="84">
        <v>0.40884869136518531</v>
      </c>
      <c r="S4376" s="84">
        <v>0.46135034556087179</v>
      </c>
      <c r="T4376" s="84">
        <v>0.41460549097205041</v>
      </c>
      <c r="U4376" s="84">
        <v>0.29799406406713741</v>
      </c>
      <c r="V4376" s="84">
        <v>0.34813336210617168</v>
      </c>
      <c r="W4376" s="84">
        <v>0.40214797136038188</v>
      </c>
      <c r="X4376" s="84">
        <v>0.32494683275102543</v>
      </c>
      <c r="Y4376" s="84">
        <v>0.35733297546355319</v>
      </c>
      <c r="Z4376" s="84">
        <v>0.35500890325133549</v>
      </c>
      <c r="AA4376" s="84">
        <v>0.32471608668472612</v>
      </c>
      <c r="AB4376" s="84">
        <v>0.35339517099766332</v>
      </c>
      <c r="AC4376" s="84">
        <v>0.50094786729857832</v>
      </c>
      <c r="AD4376" s="84">
        <v>0.50095793782112685</v>
      </c>
      <c r="AE4376" s="84">
        <v>0.50519993326288848</v>
      </c>
      <c r="AF4376" s="84">
        <v>0.55978755690440063</v>
      </c>
      <c r="AG4376" s="84">
        <v>0.56586556693211987</v>
      </c>
      <c r="AH4376" s="84">
        <v>0.51589644326155337</v>
      </c>
      <c r="AI4376" s="84">
        <v>0.60067856616020066</v>
      </c>
      <c r="AJ4376" s="84">
        <v>0.59182392568726716</v>
      </c>
      <c r="AK4376" s="84">
        <v>0.54855260315402887</v>
      </c>
    </row>
    <row r="4377" spans="1:37">
      <c r="A4377" s="84">
        <v>10</v>
      </c>
      <c r="B4377" s="84">
        <v>0.53218820014936519</v>
      </c>
      <c r="C4377" s="84">
        <v>0.51890737610107651</v>
      </c>
      <c r="D4377" s="84">
        <v>0.52471936947695241</v>
      </c>
      <c r="E4377" s="84">
        <v>0.54980872226472843</v>
      </c>
      <c r="F4377" s="84">
        <v>0.53131387760128079</v>
      </c>
      <c r="G4377" s="84">
        <v>0.51509827605138914</v>
      </c>
      <c r="H4377" s="84">
        <v>0.53141361256544495</v>
      </c>
      <c r="I4377" s="84">
        <v>0.50775699900409432</v>
      </c>
      <c r="J4377" s="84">
        <v>0.53342343864391506</v>
      </c>
      <c r="K4377" s="84">
        <v>0.52849092047589241</v>
      </c>
      <c r="L4377" s="84">
        <v>0.50185275045215949</v>
      </c>
      <c r="M4377" s="84">
        <v>0.53301290159372627</v>
      </c>
      <c r="N4377" s="84">
        <v>0.32378242028329351</v>
      </c>
      <c r="O4377" s="84">
        <v>0.45458108972375227</v>
      </c>
      <c r="P4377" s="84">
        <v>0.49075319435104242</v>
      </c>
      <c r="Q4377" s="84">
        <v>0.36174112256586483</v>
      </c>
      <c r="R4377" s="84">
        <v>0.40380990357427682</v>
      </c>
      <c r="S4377" s="84">
        <v>0.5214247740563529</v>
      </c>
      <c r="T4377" s="84">
        <v>0.51904526341825374</v>
      </c>
      <c r="U4377" s="84">
        <v>0.34273871661037753</v>
      </c>
      <c r="V4377" s="84">
        <v>0.42681808372895991</v>
      </c>
      <c r="W4377" s="84">
        <v>0.52119559040800101</v>
      </c>
      <c r="X4377" s="84">
        <v>0.40631171198541699</v>
      </c>
      <c r="Y4377" s="84">
        <v>0.44022456328703402</v>
      </c>
      <c r="Z4377" s="84">
        <v>0.46956407043461063</v>
      </c>
      <c r="AA4377" s="84">
        <v>0.36544071681600337</v>
      </c>
      <c r="AB4377" s="84">
        <v>0.39145365715499542</v>
      </c>
      <c r="AC4377" s="84">
        <v>0.48909952606635082</v>
      </c>
      <c r="AD4377" s="84">
        <v>0.48896194374292418</v>
      </c>
      <c r="AE4377" s="84">
        <v>0.51065013069350984</v>
      </c>
      <c r="AF4377" s="84">
        <v>0.5282245827010621</v>
      </c>
      <c r="AG4377" s="84">
        <v>0.50324706105422834</v>
      </c>
      <c r="AH4377" s="84">
        <v>0.51686426324703605</v>
      </c>
      <c r="AI4377" s="84">
        <v>0.51866056940551708</v>
      </c>
      <c r="AJ4377" s="84">
        <v>0.51847357630026347</v>
      </c>
      <c r="AK4377" s="84">
        <v>0.53434867141931275</v>
      </c>
    </row>
    <row r="4378" spans="1:37">
      <c r="A4378" s="84">
        <v>11</v>
      </c>
      <c r="B4378" s="84">
        <v>0.50485436893203883</v>
      </c>
      <c r="C4378" s="84">
        <v>0.49096894741525038</v>
      </c>
      <c r="D4378" s="84">
        <v>0.50480057320277039</v>
      </c>
      <c r="E4378" s="84">
        <v>0.53052792654934966</v>
      </c>
      <c r="F4378" s="84">
        <v>0.50565201329885523</v>
      </c>
      <c r="G4378" s="84">
        <v>0.50949818820687398</v>
      </c>
      <c r="H4378" s="84">
        <v>0.52725592854943026</v>
      </c>
      <c r="I4378" s="84">
        <v>0.50071926524289023</v>
      </c>
      <c r="J4378" s="84">
        <v>0.53409922847327818</v>
      </c>
      <c r="K4378" s="84">
        <v>0.51471509079524114</v>
      </c>
      <c r="L4378" s="84">
        <v>0.49243460232034941</v>
      </c>
      <c r="M4378" s="84">
        <v>0.53250695674171511</v>
      </c>
      <c r="N4378" s="84">
        <v>0.40204385227346218</v>
      </c>
      <c r="O4378" s="84">
        <v>0.47255059726434362</v>
      </c>
      <c r="P4378" s="84">
        <v>0.50815400134498989</v>
      </c>
      <c r="Q4378" s="84">
        <v>0.42428407789232531</v>
      </c>
      <c r="R4378" s="84">
        <v>0.40014862611469593</v>
      </c>
      <c r="S4378" s="84">
        <v>0.55736310473152573</v>
      </c>
      <c r="T4378" s="84">
        <v>0.62397971803116492</v>
      </c>
      <c r="U4378" s="84">
        <v>0.41231194350629402</v>
      </c>
      <c r="V4378" s="84">
        <v>0.49983815278377208</v>
      </c>
      <c r="W4378" s="84">
        <v>0.61506989430617121</v>
      </c>
      <c r="X4378" s="84">
        <v>0.49493012304420492</v>
      </c>
      <c r="Y4378" s="84">
        <v>0.51638372587174841</v>
      </c>
      <c r="Z4378" s="84">
        <v>0.59256083888412581</v>
      </c>
      <c r="AA4378" s="84">
        <v>0.43309804125859558</v>
      </c>
      <c r="AB4378" s="84">
        <v>0.45875522197833318</v>
      </c>
      <c r="AC4378" s="84">
        <v>0.49273301737756708</v>
      </c>
      <c r="AD4378" s="84">
        <v>0.4922494121745189</v>
      </c>
      <c r="AE4378" s="84">
        <v>0.51582225682665028</v>
      </c>
      <c r="AF4378" s="84">
        <v>0.50925644916540214</v>
      </c>
      <c r="AG4378" s="84">
        <v>0.48741467576791803</v>
      </c>
      <c r="AH4378" s="84">
        <v>0.51333172030002416</v>
      </c>
      <c r="AI4378" s="84">
        <v>0.48340463195161532</v>
      </c>
      <c r="AJ4378" s="84">
        <v>0.48979036779781582</v>
      </c>
      <c r="AK4378" s="84">
        <v>0.52095484985958085</v>
      </c>
    </row>
    <row r="4379" spans="1:37">
      <c r="A4379" s="84">
        <v>12</v>
      </c>
      <c r="B4379" s="84">
        <v>0.49828230022404768</v>
      </c>
      <c r="C4379" s="84">
        <v>0.49368271198505209</v>
      </c>
      <c r="D4379" s="84">
        <v>0.50331979937903026</v>
      </c>
      <c r="E4379" s="84">
        <v>0.52746748278500388</v>
      </c>
      <c r="F4379" s="84">
        <v>0.49895333087058258</v>
      </c>
      <c r="G4379" s="84">
        <v>0.51147468979905564</v>
      </c>
      <c r="H4379" s="84">
        <v>0.52633199876809356</v>
      </c>
      <c r="I4379" s="84">
        <v>0.48684297886466738</v>
      </c>
      <c r="J4379" s="84">
        <v>0.52283606465056032</v>
      </c>
      <c r="K4379" s="84">
        <v>0.48982467125860979</v>
      </c>
      <c r="L4379" s="84">
        <v>0.47459085094181502</v>
      </c>
      <c r="M4379" s="84">
        <v>0.51884644573741456</v>
      </c>
      <c r="N4379" s="84">
        <v>0.4667874005562383</v>
      </c>
      <c r="O4379" s="84">
        <v>0.48639392626518951</v>
      </c>
      <c r="P4379" s="84">
        <v>0.54753698722259581</v>
      </c>
      <c r="Q4379" s="84">
        <v>0.50393279877815966</v>
      </c>
      <c r="R4379" s="84">
        <v>0.40223301674762568</v>
      </c>
      <c r="S4379" s="84">
        <v>0.59813928761297186</v>
      </c>
      <c r="T4379" s="84">
        <v>0.70931239178827599</v>
      </c>
      <c r="U4379" s="84">
        <v>0.50770647835431382</v>
      </c>
      <c r="V4379" s="84">
        <v>0.56379477772982289</v>
      </c>
      <c r="W4379" s="84">
        <v>0.70002272985566538</v>
      </c>
      <c r="X4379" s="84">
        <v>0.5933559927084916</v>
      </c>
      <c r="Y4379" s="84">
        <v>0.5869735400031314</v>
      </c>
      <c r="Z4379" s="84">
        <v>0.69992745498911824</v>
      </c>
      <c r="AA4379" s="84">
        <v>0.51573244425922071</v>
      </c>
      <c r="AB4379" s="84">
        <v>0.52825178786376825</v>
      </c>
      <c r="AC4379" s="84">
        <v>0.47883096366508687</v>
      </c>
      <c r="AD4379" s="84">
        <v>0.4781851432552468</v>
      </c>
      <c r="AE4379" s="84">
        <v>0.50998275957955608</v>
      </c>
      <c r="AF4379" s="84">
        <v>0.5024279210925644</v>
      </c>
      <c r="AG4379" s="84">
        <v>0.49210750853242319</v>
      </c>
      <c r="AH4379" s="84">
        <v>0.51415436728768449</v>
      </c>
      <c r="AI4379" s="84">
        <v>0.47396371146186761</v>
      </c>
      <c r="AJ4379" s="84">
        <v>0.490397087744257</v>
      </c>
      <c r="AK4379" s="84">
        <v>0.5185245193346294</v>
      </c>
    </row>
    <row r="4380" spans="1:37">
      <c r="A4380" s="84">
        <v>13</v>
      </c>
      <c r="B4380" s="84">
        <v>0.47976101568334573</v>
      </c>
      <c r="C4380" s="84">
        <v>0.47684402526915209</v>
      </c>
      <c r="D4380" s="84">
        <v>0.49648913303080972</v>
      </c>
      <c r="E4380" s="84">
        <v>0.50191277735271611</v>
      </c>
      <c r="F4380" s="84">
        <v>0.47981775643393709</v>
      </c>
      <c r="G4380" s="84">
        <v>0.5043922257604041</v>
      </c>
      <c r="H4380" s="84">
        <v>0.51139513396981828</v>
      </c>
      <c r="I4380" s="84">
        <v>0.48436428018147631</v>
      </c>
      <c r="J4380" s="84">
        <v>0.52869290983837369</v>
      </c>
      <c r="K4380" s="84">
        <v>0.48262366938008772</v>
      </c>
      <c r="L4380" s="84">
        <v>0.47547311306189077</v>
      </c>
      <c r="M4380" s="84">
        <v>0.52814318239311919</v>
      </c>
      <c r="N4380" s="84">
        <v>0.55112864627126312</v>
      </c>
      <c r="O4380" s="84">
        <v>0.52342637865940456</v>
      </c>
      <c r="P4380" s="84">
        <v>0.61596334902488237</v>
      </c>
      <c r="Q4380" s="84">
        <v>0.60565101183657888</v>
      </c>
      <c r="R4380" s="84">
        <v>0.42488943667077511</v>
      </c>
      <c r="S4380" s="84">
        <v>0.66980329611908551</v>
      </c>
      <c r="T4380" s="84">
        <v>0.77875340093989609</v>
      </c>
      <c r="U4380" s="84">
        <v>0.60575171425647312</v>
      </c>
      <c r="V4380" s="84">
        <v>0.65397065170479052</v>
      </c>
      <c r="W4380" s="84">
        <v>0.7659393112853734</v>
      </c>
      <c r="X4380" s="84">
        <v>0.68088257633297888</v>
      </c>
      <c r="Y4380" s="84">
        <v>0.66697980272428381</v>
      </c>
      <c r="Z4380" s="84">
        <v>0.78836641825496279</v>
      </c>
      <c r="AA4380" s="84">
        <v>0.60391487809960409</v>
      </c>
      <c r="AB4380" s="84">
        <v>0.61240529632514329</v>
      </c>
      <c r="AC4380" s="84">
        <v>0.48120063191153228</v>
      </c>
      <c r="AD4380" s="84">
        <v>0.48114604197509347</v>
      </c>
      <c r="AE4380" s="84">
        <v>0.52405316723207818</v>
      </c>
      <c r="AF4380" s="84">
        <v>0.4877086494688922</v>
      </c>
      <c r="AG4380" s="84">
        <v>0.47727057262040201</v>
      </c>
      <c r="AH4380" s="84">
        <v>0.50476651342850232</v>
      </c>
      <c r="AI4380" s="84">
        <v>0.45390175542115357</v>
      </c>
      <c r="AJ4380" s="84">
        <v>0.47152600527218708</v>
      </c>
      <c r="AK4380" s="84">
        <v>0.51236768200475258</v>
      </c>
    </row>
    <row r="4381" spans="1:37">
      <c r="A4381" s="84">
        <v>14</v>
      </c>
      <c r="B4381" s="84">
        <v>0.48095593726661678</v>
      </c>
      <c r="C4381" s="84">
        <v>0.47780051606014762</v>
      </c>
      <c r="D4381" s="84">
        <v>0.50780988774779068</v>
      </c>
      <c r="E4381" s="84">
        <v>0.49364957918898239</v>
      </c>
      <c r="F4381" s="84">
        <v>0.47907893116611278</v>
      </c>
      <c r="G4381" s="84">
        <v>0.51701987482156597</v>
      </c>
      <c r="H4381" s="84">
        <v>0.51817061903295358</v>
      </c>
      <c r="I4381" s="84">
        <v>0.48666592895872518</v>
      </c>
      <c r="J4381" s="84">
        <v>0.52762290927521538</v>
      </c>
      <c r="K4381" s="84">
        <v>0.4846587351283656</v>
      </c>
      <c r="L4381" s="84">
        <v>0.47845074771714691</v>
      </c>
      <c r="M4381" s="84">
        <v>0.52890209967113577</v>
      </c>
      <c r="N4381" s="84">
        <v>0.64510704352887915</v>
      </c>
      <c r="O4381" s="84">
        <v>0.56545150708671144</v>
      </c>
      <c r="P4381" s="84">
        <v>0.67026731674512441</v>
      </c>
      <c r="Q4381" s="84">
        <v>0.71722031309660172</v>
      </c>
      <c r="R4381" s="84">
        <v>0.47832233741753072</v>
      </c>
      <c r="S4381" s="84">
        <v>0.73460925039872405</v>
      </c>
      <c r="T4381" s="84">
        <v>0.83279742765273312</v>
      </c>
      <c r="U4381" s="84">
        <v>0.69798382970013284</v>
      </c>
      <c r="V4381" s="84">
        <v>0.72860919292188164</v>
      </c>
      <c r="W4381" s="84">
        <v>0.8199227184907375</v>
      </c>
      <c r="X4381" s="84">
        <v>0.76105119246544128</v>
      </c>
      <c r="Y4381" s="84">
        <v>0.72086157149567209</v>
      </c>
      <c r="Z4381" s="84">
        <v>0.80927257139088582</v>
      </c>
      <c r="AA4381" s="84">
        <v>0.67800583454886454</v>
      </c>
      <c r="AB4381" s="84">
        <v>0.68168944275295618</v>
      </c>
      <c r="AC4381" s="84">
        <v>0.48167456556082161</v>
      </c>
      <c r="AD4381" s="84">
        <v>0.4813637551162589</v>
      </c>
      <c r="AE4381" s="84">
        <v>0.52066069740281395</v>
      </c>
      <c r="AF4381" s="84">
        <v>0.49377845220030347</v>
      </c>
      <c r="AG4381" s="84">
        <v>0.47952218430034133</v>
      </c>
      <c r="AH4381" s="84">
        <v>0.51657391725139135</v>
      </c>
      <c r="AI4381" s="84">
        <v>0.44770615134975672</v>
      </c>
      <c r="AJ4381" s="84">
        <v>0.47106573496799031</v>
      </c>
      <c r="AK4381" s="84">
        <v>0.52586951825448247</v>
      </c>
    </row>
    <row r="4382" spans="1:37">
      <c r="A4382" s="84">
        <v>15</v>
      </c>
      <c r="B4382" s="84">
        <v>0.47169529499626578</v>
      </c>
      <c r="C4382" s="84">
        <v>0.47381884509297978</v>
      </c>
      <c r="D4382" s="84">
        <v>0.49539049438738952</v>
      </c>
      <c r="E4382" s="84">
        <v>0.49456771231828622</v>
      </c>
      <c r="F4382" s="84">
        <v>0.4769117103804954</v>
      </c>
      <c r="G4382" s="84">
        <v>0.5113099813330404</v>
      </c>
      <c r="H4382" s="84">
        <v>0.51986449029873727</v>
      </c>
      <c r="I4382" s="84">
        <v>0.49950204713953728</v>
      </c>
      <c r="J4382" s="84">
        <v>0.53252238553809772</v>
      </c>
      <c r="K4382" s="84">
        <v>0.49076393237319971</v>
      </c>
      <c r="L4382" s="84">
        <v>0.49115532224623948</v>
      </c>
      <c r="M4382" s="84">
        <v>0.53187452567670124</v>
      </c>
      <c r="N4382" s="84">
        <v>0.77672854278507208</v>
      </c>
      <c r="O4382" s="84">
        <v>0.64353943595139362</v>
      </c>
      <c r="P4382" s="84">
        <v>0.7373066577000672</v>
      </c>
      <c r="Q4382" s="84">
        <v>0.84917907598319975</v>
      </c>
      <c r="R4382" s="84">
        <v>0.58183498876241579</v>
      </c>
      <c r="S4382" s="84">
        <v>0.79532163742690054</v>
      </c>
      <c r="T4382" s="84">
        <v>0.89939401434578259</v>
      </c>
      <c r="U4382" s="84">
        <v>0.79644867464947278</v>
      </c>
      <c r="V4382" s="84">
        <v>0.8155481225722917</v>
      </c>
      <c r="W4382" s="84">
        <v>0.90788725991589947</v>
      </c>
      <c r="X4382" s="84">
        <v>0.85555597751784895</v>
      </c>
      <c r="Y4382" s="84">
        <v>0.82336889664273416</v>
      </c>
      <c r="Z4382" s="84">
        <v>0.86565982984897438</v>
      </c>
      <c r="AA4382" s="84">
        <v>0.77529172744321739</v>
      </c>
      <c r="AB4382" s="84">
        <v>0.77734900516887329</v>
      </c>
      <c r="AC4382" s="84">
        <v>0.53475513428120058</v>
      </c>
      <c r="AD4382" s="84">
        <v>0.50348341025864318</v>
      </c>
      <c r="AE4382" s="84">
        <v>0.52383071019409377</v>
      </c>
      <c r="AF4382" s="84">
        <v>0.47981790591805767</v>
      </c>
      <c r="AG4382" s="84">
        <v>0.47677284793325753</v>
      </c>
      <c r="AH4382" s="84">
        <v>0.50704089039438671</v>
      </c>
      <c r="AI4382" s="84">
        <v>0.44298569110488267</v>
      </c>
      <c r="AJ4382" s="84">
        <v>0.46656763881333951</v>
      </c>
      <c r="AK4382" s="84">
        <v>0.51479801252970392</v>
      </c>
    </row>
    <row r="4383" spans="1:37">
      <c r="A4383" s="84">
        <v>16</v>
      </c>
      <c r="B4383" s="84">
        <v>0.48244958924570558</v>
      </c>
      <c r="C4383" s="84">
        <v>0.49067977578076333</v>
      </c>
      <c r="D4383" s="84">
        <v>0.49529496059230949</v>
      </c>
      <c r="E4383" s="84">
        <v>0.49931140015302222</v>
      </c>
      <c r="F4383" s="84">
        <v>0.48865903213889922</v>
      </c>
      <c r="G4383" s="84">
        <v>0.51564730427143968</v>
      </c>
      <c r="H4383" s="84">
        <v>0.51509085309516478</v>
      </c>
      <c r="I4383" s="84">
        <v>0.54841208365608052</v>
      </c>
      <c r="J4383" s="84">
        <v>0.57982767359351239</v>
      </c>
      <c r="K4383" s="84">
        <v>0.54993738259236069</v>
      </c>
      <c r="L4383" s="84">
        <v>0.54960518770126621</v>
      </c>
      <c r="M4383" s="84">
        <v>0.58835061978244363</v>
      </c>
      <c r="N4383" s="84">
        <v>0.90828536317185171</v>
      </c>
      <c r="O4383" s="84">
        <v>0.76555053537166562</v>
      </c>
      <c r="P4383" s="84">
        <v>0.84700739744451925</v>
      </c>
      <c r="Q4383" s="84">
        <v>0.94012982054219152</v>
      </c>
      <c r="R4383" s="84">
        <v>0.74369245269339523</v>
      </c>
      <c r="S4383" s="84">
        <v>0.88320042530568832</v>
      </c>
      <c r="T4383" s="84">
        <v>0.96048726193420708</v>
      </c>
      <c r="U4383" s="84">
        <v>0.90130999897656316</v>
      </c>
      <c r="V4383" s="84">
        <v>0.89806322831247287</v>
      </c>
      <c r="W4383" s="84">
        <v>0.95368791908171402</v>
      </c>
      <c r="X4383" s="84">
        <v>0.93824054382500388</v>
      </c>
      <c r="Y4383" s="84">
        <v>0.91015231832516941</v>
      </c>
      <c r="Z4383" s="84">
        <v>0.92547648882147326</v>
      </c>
      <c r="AA4383" s="84">
        <v>0.89319389456136722</v>
      </c>
      <c r="AB4383" s="84">
        <v>0.89559583657863062</v>
      </c>
      <c r="AC4383" s="84">
        <v>0.66477093206951032</v>
      </c>
      <c r="AD4383" s="84">
        <v>0.57467560741966373</v>
      </c>
      <c r="AE4383" s="84">
        <v>0.58550692397530735</v>
      </c>
      <c r="AF4383" s="84">
        <v>0.48983308042488621</v>
      </c>
      <c r="AG4383" s="84">
        <v>0.49405100492984461</v>
      </c>
      <c r="AH4383" s="84">
        <v>0.50931526736027088</v>
      </c>
      <c r="AI4383" s="84">
        <v>0.45980233072724591</v>
      </c>
      <c r="AJ4383" s="84">
        <v>0.48340934767145072</v>
      </c>
      <c r="AK4383" s="84">
        <v>0.51355584359472883</v>
      </c>
    </row>
    <row r="4384" spans="1:37">
      <c r="A4384" s="84">
        <v>17</v>
      </c>
      <c r="B4384" s="84">
        <v>0.54085138162808055</v>
      </c>
      <c r="C4384" s="84">
        <v>0.55136133107927732</v>
      </c>
      <c r="D4384" s="84">
        <v>0.55772629567709575</v>
      </c>
      <c r="E4384" s="84">
        <v>0.55057383320581488</v>
      </c>
      <c r="F4384" s="84">
        <v>0.54783893609161449</v>
      </c>
      <c r="G4384" s="84">
        <v>0.57549138025694513</v>
      </c>
      <c r="H4384" s="84">
        <v>0.56359716661533721</v>
      </c>
      <c r="I4384" s="84">
        <v>0.62983290915126688</v>
      </c>
      <c r="J4384" s="84">
        <v>0.66007771583037689</v>
      </c>
      <c r="K4384" s="84">
        <v>0.62883531621790845</v>
      </c>
      <c r="L4384" s="84">
        <v>0.63099386827826565</v>
      </c>
      <c r="M4384" s="84">
        <v>0.65968884391601301</v>
      </c>
      <c r="N4384" s="84">
        <v>0.98796973028911428</v>
      </c>
      <c r="O4384" s="84">
        <v>0.89210043118565729</v>
      </c>
      <c r="P4384" s="84">
        <v>0.95515299260255548</v>
      </c>
      <c r="Q4384" s="84">
        <v>1</v>
      </c>
      <c r="R4384" s="84">
        <v>0.89824548684115135</v>
      </c>
      <c r="S4384" s="84">
        <v>0.96820839978734707</v>
      </c>
      <c r="T4384" s="84">
        <v>1</v>
      </c>
      <c r="U4384" s="84">
        <v>0.97937775048613218</v>
      </c>
      <c r="V4384" s="84">
        <v>0.97982304704359058</v>
      </c>
      <c r="W4384" s="84">
        <v>1</v>
      </c>
      <c r="X4384" s="84">
        <v>1</v>
      </c>
      <c r="Y4384" s="84">
        <v>1</v>
      </c>
      <c r="Z4384" s="84">
        <v>1</v>
      </c>
      <c r="AA4384" s="84">
        <v>0.99326682642217157</v>
      </c>
      <c r="AB4384" s="84">
        <v>1</v>
      </c>
      <c r="AC4384" s="84">
        <v>0.84375987361769356</v>
      </c>
      <c r="AD4384" s="84">
        <v>0.6793085430636594</v>
      </c>
      <c r="AE4384" s="84">
        <v>0.67765975196040262</v>
      </c>
      <c r="AF4384" s="84">
        <v>0.55660091047040972</v>
      </c>
      <c r="AG4384" s="84">
        <v>0.55626659082290475</v>
      </c>
      <c r="AH4384" s="84">
        <v>0.57057827244132597</v>
      </c>
      <c r="AI4384" s="84">
        <v>0.51748045434429857</v>
      </c>
      <c r="AJ4384" s="84">
        <v>0.54454161261977474</v>
      </c>
      <c r="AK4384" s="84">
        <v>0.57415208468351686</v>
      </c>
    </row>
    <row r="4385" spans="1:37">
      <c r="A4385" s="84">
        <v>18</v>
      </c>
      <c r="B4385" s="84">
        <v>0.64271844660194188</v>
      </c>
      <c r="C4385" s="84">
        <v>0.64994661446747926</v>
      </c>
      <c r="D4385" s="84">
        <v>0.6633866730355864</v>
      </c>
      <c r="E4385" s="84">
        <v>0.64514154552410097</v>
      </c>
      <c r="F4385" s="84">
        <v>0.64142347001600808</v>
      </c>
      <c r="G4385" s="84">
        <v>0.6713517074777644</v>
      </c>
      <c r="H4385" s="84">
        <v>0.645364952263628</v>
      </c>
      <c r="I4385" s="84">
        <v>0.73141529268562566</v>
      </c>
      <c r="J4385" s="84">
        <v>0.75204144844286758</v>
      </c>
      <c r="K4385" s="84">
        <v>0.72370068879148408</v>
      </c>
      <c r="L4385" s="84">
        <v>0.73379946182010714</v>
      </c>
      <c r="M4385" s="84">
        <v>0.74475082216038446</v>
      </c>
      <c r="N4385" s="84">
        <v>1</v>
      </c>
      <c r="O4385" s="84">
        <v>0.98203049245940877</v>
      </c>
      <c r="P4385" s="84">
        <v>1</v>
      </c>
      <c r="Q4385" s="84">
        <v>0.98732340588010692</v>
      </c>
      <c r="R4385" s="84">
        <v>1</v>
      </c>
      <c r="S4385" s="84">
        <v>1</v>
      </c>
      <c r="T4385" s="84">
        <v>0.99672273064556016</v>
      </c>
      <c r="U4385" s="84">
        <v>1</v>
      </c>
      <c r="V4385" s="84">
        <v>1</v>
      </c>
      <c r="W4385" s="84">
        <v>0.98670303443573126</v>
      </c>
      <c r="X4385" s="84">
        <v>0.99945883335865116</v>
      </c>
      <c r="Y4385" s="84">
        <v>0.98664698382875926</v>
      </c>
      <c r="Z4385" s="84">
        <v>0.97434544615181684</v>
      </c>
      <c r="AA4385" s="84">
        <v>1</v>
      </c>
      <c r="AB4385" s="84">
        <v>0.94714295829497974</v>
      </c>
      <c r="AC4385" s="84">
        <v>0.90031595576619272</v>
      </c>
      <c r="AD4385" s="84">
        <v>0.77845510755029168</v>
      </c>
      <c r="AE4385" s="84">
        <v>0.77626383404704957</v>
      </c>
      <c r="AF4385" s="84">
        <v>0.65720789074355068</v>
      </c>
      <c r="AG4385" s="84">
        <v>0.65436575654152462</v>
      </c>
      <c r="AH4385" s="84">
        <v>0.67123155093152664</v>
      </c>
      <c r="AI4385" s="84">
        <v>0.61808526331317304</v>
      </c>
      <c r="AJ4385" s="84">
        <v>0.64450395414034034</v>
      </c>
      <c r="AK4385" s="84">
        <v>0.67827824584143437</v>
      </c>
    </row>
    <row r="4386" spans="1:37">
      <c r="A4386" s="84">
        <v>19</v>
      </c>
      <c r="B4386" s="84">
        <v>0.75294996265870051</v>
      </c>
      <c r="C4386" s="84">
        <v>0.75883085683779672</v>
      </c>
      <c r="D4386" s="84">
        <v>0.7742536422259374</v>
      </c>
      <c r="E4386" s="84">
        <v>0.74904361132364206</v>
      </c>
      <c r="F4386" s="84">
        <v>0.74815909370767175</v>
      </c>
      <c r="G4386" s="84">
        <v>0.77297683100911396</v>
      </c>
      <c r="H4386" s="84">
        <v>0.74499538035109325</v>
      </c>
      <c r="I4386" s="84">
        <v>0.82250746929290675</v>
      </c>
      <c r="J4386" s="84">
        <v>0.83015148955341567</v>
      </c>
      <c r="K4386" s="84">
        <v>0.81011271133375073</v>
      </c>
      <c r="L4386" s="84">
        <v>0.81101945387974805</v>
      </c>
      <c r="M4386" s="84">
        <v>0.81204148747786487</v>
      </c>
      <c r="N4386" s="84">
        <v>0.93512709397839722</v>
      </c>
      <c r="O4386" s="84">
        <v>0.99723546037837063</v>
      </c>
      <c r="P4386" s="84">
        <v>0.97616845998655011</v>
      </c>
      <c r="Q4386" s="84">
        <v>0.89308896525391368</v>
      </c>
      <c r="R4386" s="84">
        <v>0.96016095120713396</v>
      </c>
      <c r="S4386" s="84">
        <v>0.92929292929292917</v>
      </c>
      <c r="T4386" s="84">
        <v>0.91819193668068255</v>
      </c>
      <c r="U4386" s="84">
        <v>0.93597380002046837</v>
      </c>
      <c r="V4386" s="84">
        <v>0.92266400517911074</v>
      </c>
      <c r="W4386" s="84">
        <v>0.93783384475508602</v>
      </c>
      <c r="X4386" s="84">
        <v>0.93452833054838225</v>
      </c>
      <c r="Y4386" s="84">
        <v>0.91160616430696284</v>
      </c>
      <c r="Z4386" s="84">
        <v>0.94011739101760861</v>
      </c>
      <c r="AA4386" s="84">
        <v>0.96268753907063975</v>
      </c>
      <c r="AB4386" s="84">
        <v>0.90780995539191389</v>
      </c>
      <c r="AC4386" s="84">
        <v>0.92116903633491332</v>
      </c>
      <c r="AD4386" s="84">
        <v>0.8565923539144823</v>
      </c>
      <c r="AE4386" s="84">
        <v>0.84967465658194752</v>
      </c>
      <c r="AF4386" s="84">
        <v>0.7663125948406676</v>
      </c>
      <c r="AG4386" s="84">
        <v>0.76355707243079252</v>
      </c>
      <c r="AH4386" s="84">
        <v>0.77798209533026852</v>
      </c>
      <c r="AI4386" s="84">
        <v>0.73919457147071854</v>
      </c>
      <c r="AJ4386" s="84">
        <v>0.75651700907987773</v>
      </c>
      <c r="AK4386" s="84">
        <v>0.78753510477424915</v>
      </c>
    </row>
    <row r="4387" spans="1:37">
      <c r="A4387" s="84">
        <v>20</v>
      </c>
      <c r="B4387" s="84">
        <v>0.85212845407020155</v>
      </c>
      <c r="C4387" s="84">
        <v>0.85332324939941295</v>
      </c>
      <c r="D4387" s="84">
        <v>0.85970862192500597</v>
      </c>
      <c r="E4387" s="84">
        <v>0.84361132364192803</v>
      </c>
      <c r="F4387" s="84">
        <v>0.84147272503386339</v>
      </c>
      <c r="G4387" s="84">
        <v>0.84907214230811467</v>
      </c>
      <c r="H4387" s="84">
        <v>0.83246073298429324</v>
      </c>
      <c r="I4387" s="84">
        <v>0.92590461436317339</v>
      </c>
      <c r="J4387" s="84">
        <v>0.92859154136396926</v>
      </c>
      <c r="K4387" s="84">
        <v>0.90904821540388236</v>
      </c>
      <c r="L4387" s="84">
        <v>0.90930345405620039</v>
      </c>
      <c r="M4387" s="84">
        <v>0.91500126486212996</v>
      </c>
      <c r="N4387" s="84">
        <v>0.817734945993144</v>
      </c>
      <c r="O4387" s="84">
        <v>0.98137030389304925</v>
      </c>
      <c r="P4387" s="84">
        <v>0.96570275722932075</v>
      </c>
      <c r="Q4387" s="84">
        <v>0.83558610156548296</v>
      </c>
      <c r="R4387" s="84">
        <v>0.93730515478866117</v>
      </c>
      <c r="S4387" s="84">
        <v>0.92185007974481648</v>
      </c>
      <c r="T4387" s="84">
        <v>0.83823893148651996</v>
      </c>
      <c r="U4387" s="84">
        <v>0.8570565960495341</v>
      </c>
      <c r="V4387" s="84">
        <v>0.85735865343116091</v>
      </c>
      <c r="W4387" s="84">
        <v>0.87248550971701322</v>
      </c>
      <c r="X4387" s="84">
        <v>0.85105574965821063</v>
      </c>
      <c r="Y4387" s="84">
        <v>0.84094924959180473</v>
      </c>
      <c r="Z4387" s="84">
        <v>0.87845413176811993</v>
      </c>
      <c r="AA4387" s="84">
        <v>0.91727443217336946</v>
      </c>
      <c r="AB4387" s="84">
        <v>0.8763010691779366</v>
      </c>
      <c r="AC4387" s="84">
        <v>0.96208530805687198</v>
      </c>
      <c r="AD4387" s="84">
        <v>0.95567360445876504</v>
      </c>
      <c r="AE4387" s="84">
        <v>0.9543406929536733</v>
      </c>
      <c r="AF4387" s="84">
        <v>0.85538694992412756</v>
      </c>
      <c r="AG4387" s="84">
        <v>0.8563471748198711</v>
      </c>
      <c r="AH4387" s="84">
        <v>0.85971449310428272</v>
      </c>
      <c r="AI4387" s="84">
        <v>0.84791267148547</v>
      </c>
      <c r="AJ4387" s="84">
        <v>0.85587263065400243</v>
      </c>
      <c r="AK4387" s="84">
        <v>0.86903218837761931</v>
      </c>
    </row>
    <row r="4388" spans="1:37">
      <c r="A4388" s="84">
        <v>21</v>
      </c>
      <c r="B4388" s="84">
        <v>0.97117251680358452</v>
      </c>
      <c r="C4388" s="84">
        <v>0.97150547201708337</v>
      </c>
      <c r="D4388" s="84">
        <v>0.9705278242178168</v>
      </c>
      <c r="E4388" s="84">
        <v>0.95745983167559301</v>
      </c>
      <c r="F4388" s="84">
        <v>0.95589213151089802</v>
      </c>
      <c r="G4388" s="84">
        <v>0.95624245086197424</v>
      </c>
      <c r="H4388" s="84">
        <v>0.93470896211887899</v>
      </c>
      <c r="I4388" s="84">
        <v>1</v>
      </c>
      <c r="J4388" s="84">
        <v>1</v>
      </c>
      <c r="K4388" s="84">
        <v>1</v>
      </c>
      <c r="L4388" s="84">
        <v>1</v>
      </c>
      <c r="M4388" s="84">
        <v>1</v>
      </c>
      <c r="N4388" s="84">
        <v>0.75641937778927615</v>
      </c>
      <c r="O4388" s="84">
        <v>1</v>
      </c>
      <c r="P4388" s="84">
        <v>0.99987390719569591</v>
      </c>
      <c r="Q4388" s="84">
        <v>0.7858724704085529</v>
      </c>
      <c r="R4388" s="84">
        <v>0.95258464438483303</v>
      </c>
      <c r="S4388" s="84">
        <v>0.92642211589579992</v>
      </c>
      <c r="T4388" s="84">
        <v>0.80218896858768218</v>
      </c>
      <c r="U4388" s="84">
        <v>0.80768600962030479</v>
      </c>
      <c r="V4388" s="84">
        <v>0.81716659473457054</v>
      </c>
      <c r="W4388" s="84">
        <v>0.79759063529946583</v>
      </c>
      <c r="X4388" s="84">
        <v>0.79115714719732633</v>
      </c>
      <c r="Y4388" s="84">
        <v>0.7672280748842516</v>
      </c>
      <c r="Z4388" s="84">
        <v>0.83235507485326121</v>
      </c>
      <c r="AA4388" s="84">
        <v>0.87304646801416996</v>
      </c>
      <c r="AB4388" s="84">
        <v>0.83158677334843856</v>
      </c>
      <c r="AC4388" s="84">
        <v>1</v>
      </c>
      <c r="AD4388" s="84">
        <v>1</v>
      </c>
      <c r="AE4388" s="84">
        <v>1</v>
      </c>
      <c r="AF4388" s="84">
        <v>0.96616084977238226</v>
      </c>
      <c r="AG4388" s="84">
        <v>0.97208001516875242</v>
      </c>
      <c r="AH4388" s="84">
        <v>0.9690297604645538</v>
      </c>
      <c r="AI4388" s="84">
        <v>0.97167723853075672</v>
      </c>
      <c r="AJ4388" s="84">
        <v>0.97654713586342523</v>
      </c>
      <c r="AK4388" s="84">
        <v>0.97693886368546101</v>
      </c>
    </row>
    <row r="4389" spans="1:37">
      <c r="A4389" s="84">
        <v>22</v>
      </c>
      <c r="B4389" s="84">
        <v>1</v>
      </c>
      <c r="C4389" s="84">
        <v>1</v>
      </c>
      <c r="D4389" s="84">
        <v>1</v>
      </c>
      <c r="E4389" s="84">
        <v>1</v>
      </c>
      <c r="F4389" s="84">
        <v>1</v>
      </c>
      <c r="G4389" s="84">
        <v>1</v>
      </c>
      <c r="H4389" s="84">
        <v>1</v>
      </c>
      <c r="I4389" s="84">
        <v>0.93022020582051568</v>
      </c>
      <c r="J4389" s="84">
        <v>0.95010418426536003</v>
      </c>
      <c r="K4389" s="84">
        <v>0.92266750156543531</v>
      </c>
      <c r="L4389" s="84">
        <v>0.91281044598350203</v>
      </c>
      <c r="M4389" s="84">
        <v>0.93378446749304322</v>
      </c>
      <c r="N4389" s="84">
        <v>0.60086669685013894</v>
      </c>
      <c r="O4389" s="84">
        <v>0.86618802995605604</v>
      </c>
      <c r="P4389" s="84">
        <v>0.87676529926025548</v>
      </c>
      <c r="Q4389" s="84">
        <v>0.66223749522718589</v>
      </c>
      <c r="R4389" s="84">
        <v>0.80897919234394267</v>
      </c>
      <c r="S4389" s="84">
        <v>0.82514619883040929</v>
      </c>
      <c r="T4389" s="84">
        <v>0.67796190947316337</v>
      </c>
      <c r="U4389" s="84">
        <v>0.66848838399345001</v>
      </c>
      <c r="V4389" s="84">
        <v>0.67382391022874399</v>
      </c>
      <c r="W4389" s="84">
        <v>0.68166837140584169</v>
      </c>
      <c r="X4389" s="84">
        <v>0.66000493695883333</v>
      </c>
      <c r="Y4389" s="84">
        <v>0.65492406450602803</v>
      </c>
      <c r="Z4389" s="84">
        <v>0.71199630679944603</v>
      </c>
      <c r="AA4389" s="84">
        <v>0.72162169201917092</v>
      </c>
      <c r="AB4389" s="84">
        <v>0.68703533243645121</v>
      </c>
      <c r="AC4389" s="84">
        <v>0.87677725118483429</v>
      </c>
      <c r="AD4389" s="84">
        <v>0.87801532700513796</v>
      </c>
      <c r="AE4389" s="84">
        <v>0.91034981369223067</v>
      </c>
      <c r="AF4389" s="84">
        <v>1</v>
      </c>
      <c r="AG4389" s="84">
        <v>1</v>
      </c>
      <c r="AH4389" s="84">
        <v>1</v>
      </c>
      <c r="AI4389" s="84">
        <v>1</v>
      </c>
      <c r="AJ4389" s="84">
        <v>1</v>
      </c>
      <c r="AK4389" s="84">
        <v>1</v>
      </c>
    </row>
    <row r="4390" spans="1:37">
      <c r="A4390" s="84">
        <v>23</v>
      </c>
      <c r="B4390" s="84">
        <v>0.89917849141150086</v>
      </c>
      <c r="C4390" s="84">
        <v>0.87759142272444168</v>
      </c>
      <c r="D4390" s="84">
        <v>0.92113685216145202</v>
      </c>
      <c r="E4390" s="84">
        <v>0.8859984697781178</v>
      </c>
      <c r="F4390" s="84">
        <v>0.88641792882649972</v>
      </c>
      <c r="G4390" s="84">
        <v>0.91759086417041824</v>
      </c>
      <c r="H4390" s="84">
        <v>0.91253464736680012</v>
      </c>
      <c r="I4390" s="84">
        <v>0.78180812216443496</v>
      </c>
      <c r="J4390" s="84">
        <v>0.8039083178464832</v>
      </c>
      <c r="K4390" s="84">
        <v>0.77723857232310589</v>
      </c>
      <c r="L4390" s="84">
        <v>0.75215051391768517</v>
      </c>
      <c r="M4390" s="84">
        <v>0.78219074120920817</v>
      </c>
      <c r="N4390" s="84">
        <v>0.4376819093202251</v>
      </c>
      <c r="O4390" s="84">
        <v>0.67555858141981795</v>
      </c>
      <c r="P4390" s="84">
        <v>0.70918796234028236</v>
      </c>
      <c r="Q4390" s="84">
        <v>0.48843069873997708</v>
      </c>
      <c r="R4390" s="84">
        <v>0.63642789820923673</v>
      </c>
      <c r="S4390" s="84">
        <v>0.67756512493354581</v>
      </c>
      <c r="T4390" s="84">
        <v>0.53963640860746975</v>
      </c>
      <c r="U4390" s="84">
        <v>0.50274281035717938</v>
      </c>
      <c r="V4390" s="84">
        <v>0.52705545964609413</v>
      </c>
      <c r="W4390" s="84">
        <v>0.54187975906353003</v>
      </c>
      <c r="X4390" s="84">
        <v>0.50298116360322043</v>
      </c>
      <c r="Y4390" s="84">
        <v>0.51291686237670275</v>
      </c>
      <c r="Z4390" s="84">
        <v>0.5429004814350723</v>
      </c>
      <c r="AA4390" s="84">
        <v>0.54620754323817478</v>
      </c>
      <c r="AB4390" s="84">
        <v>0.53430574240600426</v>
      </c>
      <c r="AC4390" s="84">
        <v>0.71800947867298581</v>
      </c>
      <c r="AD4390" s="84">
        <v>0.71769136985108428</v>
      </c>
      <c r="AE4390" s="84">
        <v>0.73471998220343682</v>
      </c>
      <c r="AF4390" s="84">
        <v>0.90925644916540227</v>
      </c>
      <c r="AG4390" s="84">
        <v>0.86921691315889271</v>
      </c>
      <c r="AH4390" s="84">
        <v>0.9111057343334138</v>
      </c>
      <c r="AI4390" s="84">
        <v>0.88228352264345777</v>
      </c>
      <c r="AJ4390" s="84">
        <v>0.87191932716850074</v>
      </c>
      <c r="AK4390" s="84">
        <v>0.90807949881183825</v>
      </c>
    </row>
    <row r="4391" spans="1:37">
      <c r="A4391" s="84">
        <v>24</v>
      </c>
      <c r="B4391" s="84">
        <v>0.76325616131441354</v>
      </c>
      <c r="C4391" s="84">
        <v>0.74339354035056493</v>
      </c>
      <c r="D4391" s="84">
        <v>0.76188201576307613</v>
      </c>
      <c r="E4391" s="84">
        <v>0.74736036725325183</v>
      </c>
      <c r="F4391" s="84">
        <v>0.74943972417190041</v>
      </c>
      <c r="G4391" s="84">
        <v>0.75035686834303283</v>
      </c>
      <c r="H4391" s="84">
        <v>0.77086541422851862</v>
      </c>
      <c r="I4391" s="84">
        <v>0.59876065065840411</v>
      </c>
      <c r="J4391" s="84">
        <v>0.63298980683674055</v>
      </c>
      <c r="K4391" s="84">
        <v>0.59611772072636182</v>
      </c>
      <c r="L4391" s="84">
        <v>0.56319202435043469</v>
      </c>
      <c r="M4391" s="84">
        <v>0.60656463445484432</v>
      </c>
      <c r="N4391" s="84">
        <v>0.27740767091391239</v>
      </c>
      <c r="O4391" s="84">
        <v>0.48872521714014572</v>
      </c>
      <c r="P4391" s="84">
        <v>0.53564223268325495</v>
      </c>
      <c r="Q4391" s="84">
        <v>0.32416953035509738</v>
      </c>
      <c r="R4391" s="84">
        <v>0.46327847458855947</v>
      </c>
      <c r="S4391" s="84">
        <v>0.49606592238171182</v>
      </c>
      <c r="T4391" s="84">
        <v>0.40761810536730148</v>
      </c>
      <c r="U4391" s="84">
        <v>0.34603418278579462</v>
      </c>
      <c r="V4391" s="84">
        <v>0.37154725938713851</v>
      </c>
      <c r="W4391" s="84">
        <v>0.39549948857824763</v>
      </c>
      <c r="X4391" s="84">
        <v>0.35253683730821822</v>
      </c>
      <c r="Y4391" s="84">
        <v>0.37553960052785801</v>
      </c>
      <c r="Z4391" s="84">
        <v>0.40117391017608661</v>
      </c>
      <c r="AA4391" s="84">
        <v>0.36725098978953957</v>
      </c>
      <c r="AB4391" s="84">
        <v>0.37332719677122422</v>
      </c>
      <c r="AC4391" s="84">
        <v>0.53143759873617702</v>
      </c>
      <c r="AD4391" s="84">
        <v>0.52582077854219278</v>
      </c>
      <c r="AE4391" s="84">
        <v>0.56253823480340359</v>
      </c>
      <c r="AF4391" s="84">
        <v>0.76024279210925638</v>
      </c>
      <c r="AG4391" s="84">
        <v>0.71698426241941604</v>
      </c>
      <c r="AH4391" s="84">
        <v>0.74144689087829663</v>
      </c>
      <c r="AI4391" s="84">
        <v>0.74878300634311845</v>
      </c>
      <c r="AJ4391" s="84">
        <v>0.73540733921921408</v>
      </c>
      <c r="AK4391" s="84">
        <v>0.73844242817023109</v>
      </c>
    </row>
    <row r="4401" spans="1:50">
      <c r="A4401" s="84" t="s">
        <v>169</v>
      </c>
      <c r="B4401" s="83"/>
      <c r="C4401" s="83"/>
      <c r="D4401" s="83">
        <v>2015</v>
      </c>
      <c r="E4401" s="83"/>
      <c r="F4401" s="84" t="s">
        <v>1</v>
      </c>
      <c r="G4401" s="158">
        <v>18236.267999999978</v>
      </c>
      <c r="H4401" s="83" t="s">
        <v>2</v>
      </c>
      <c r="I4401" s="83"/>
      <c r="J4401" s="83"/>
      <c r="K4401" s="83" t="s">
        <v>3</v>
      </c>
      <c r="L4401" s="83" t="s">
        <v>4</v>
      </c>
      <c r="M4401" s="83"/>
      <c r="N4401" s="83"/>
      <c r="O4401" s="83"/>
      <c r="P4401" s="83"/>
      <c r="Q4401" s="83"/>
      <c r="R4401" s="83"/>
      <c r="S4401" s="83"/>
      <c r="T4401" s="104"/>
      <c r="U4401" s="83"/>
      <c r="V4401" s="83"/>
      <c r="W4401" s="83"/>
      <c r="X4401" s="83"/>
      <c r="Y4401" s="83"/>
      <c r="Z4401" s="83"/>
      <c r="AA4401" s="83"/>
      <c r="AB4401" s="83"/>
      <c r="AC4401" s="83"/>
      <c r="AD4401" s="83"/>
      <c r="AE4401" s="83"/>
      <c r="AF4401" s="83"/>
      <c r="AG4401" s="83"/>
      <c r="AH4401" s="83"/>
      <c r="AI4401" s="83"/>
      <c r="AJ4401" s="83"/>
      <c r="AK4401" s="83"/>
    </row>
    <row r="4402" spans="1:50">
      <c r="A4402" s="83">
        <v>111</v>
      </c>
      <c r="B4402" s="84" t="s">
        <v>155</v>
      </c>
      <c r="C4402" s="83"/>
      <c r="D4402" s="83"/>
      <c r="E4402" s="83"/>
      <c r="F4402" s="83" t="s">
        <v>9</v>
      </c>
      <c r="G4402" s="83">
        <v>0</v>
      </c>
      <c r="H4402" s="83" t="s">
        <v>2</v>
      </c>
      <c r="I4402" s="83"/>
      <c r="J4402" s="83"/>
      <c r="K4402" s="83" t="s">
        <v>10</v>
      </c>
      <c r="L4402" s="83" t="s">
        <v>4</v>
      </c>
      <c r="M4402" s="83"/>
      <c r="N4402" s="83" t="s">
        <v>11</v>
      </c>
      <c r="O4402" s="83"/>
      <c r="P4402" s="83"/>
      <c r="Q4402" s="83"/>
      <c r="R4402" s="83"/>
      <c r="S4402" s="83"/>
      <c r="T4402" s="83"/>
      <c r="U4402" s="83"/>
      <c r="V4402" s="83"/>
      <c r="W4402" s="83"/>
      <c r="X4402" s="83"/>
      <c r="Y4402" s="83"/>
      <c r="Z4402" s="83"/>
      <c r="AA4402" s="83"/>
      <c r="AB4402" s="83"/>
      <c r="AC4402" s="83"/>
      <c r="AD4402" s="83"/>
      <c r="AE4402" s="83"/>
      <c r="AF4402" s="83"/>
      <c r="AG4402" s="83"/>
      <c r="AH4402" s="83"/>
      <c r="AI4402" s="83"/>
      <c r="AJ4402" s="83"/>
      <c r="AK4402" s="83"/>
    </row>
    <row r="4403" spans="1:50">
      <c r="A4403" s="84"/>
      <c r="B4403" s="84">
        <v>1</v>
      </c>
      <c r="C4403" s="84" t="s">
        <v>22</v>
      </c>
      <c r="D4403" s="84" t="s">
        <v>23</v>
      </c>
      <c r="E4403" s="84">
        <v>2</v>
      </c>
      <c r="F4403" s="84" t="s">
        <v>24</v>
      </c>
      <c r="G4403" s="84" t="s">
        <v>25</v>
      </c>
      <c r="H4403" s="84">
        <v>3</v>
      </c>
      <c r="I4403" s="84" t="s">
        <v>26</v>
      </c>
      <c r="J4403" s="84" t="s">
        <v>27</v>
      </c>
      <c r="K4403" s="84">
        <v>4</v>
      </c>
      <c r="L4403" s="84" t="s">
        <v>28</v>
      </c>
      <c r="M4403" s="84" t="s">
        <v>29</v>
      </c>
      <c r="N4403" s="84">
        <v>5</v>
      </c>
      <c r="O4403" s="84" t="s">
        <v>30</v>
      </c>
      <c r="P4403" s="84" t="s">
        <v>30</v>
      </c>
      <c r="Q4403" s="84">
        <v>6</v>
      </c>
      <c r="R4403" s="84" t="s">
        <v>31</v>
      </c>
      <c r="S4403" s="84" t="s">
        <v>32</v>
      </c>
      <c r="T4403" s="84">
        <v>7</v>
      </c>
      <c r="U4403" s="84" t="s">
        <v>33</v>
      </c>
      <c r="V4403" s="84" t="s">
        <v>34</v>
      </c>
      <c r="W4403" s="84">
        <v>8</v>
      </c>
      <c r="X4403" s="84" t="s">
        <v>35</v>
      </c>
      <c r="Y4403" s="84" t="s">
        <v>36</v>
      </c>
      <c r="Z4403" s="84">
        <v>9</v>
      </c>
      <c r="AA4403" s="84" t="s">
        <v>37</v>
      </c>
      <c r="AB4403" s="84" t="s">
        <v>38</v>
      </c>
      <c r="AC4403" s="84">
        <v>10</v>
      </c>
      <c r="AD4403" s="84" t="s">
        <v>39</v>
      </c>
      <c r="AE4403" s="84" t="s">
        <v>40</v>
      </c>
      <c r="AF4403" s="84">
        <v>11</v>
      </c>
      <c r="AG4403" s="84" t="s">
        <v>41</v>
      </c>
      <c r="AH4403" s="84" t="s">
        <v>42</v>
      </c>
      <c r="AI4403" s="84">
        <v>12</v>
      </c>
      <c r="AJ4403" s="84" t="s">
        <v>43</v>
      </c>
      <c r="AK4403" s="84" t="s">
        <v>44</v>
      </c>
    </row>
    <row r="4404" spans="1:50">
      <c r="A4404" s="83"/>
      <c r="B4404" s="84">
        <v>31</v>
      </c>
      <c r="C4404" s="83"/>
      <c r="D4404" s="83"/>
      <c r="E4404" s="84">
        <v>28</v>
      </c>
      <c r="F4404" s="83"/>
      <c r="G4404" s="83"/>
      <c r="H4404" s="84">
        <v>31</v>
      </c>
      <c r="I4404" s="83"/>
      <c r="J4404" s="83"/>
      <c r="K4404" s="84">
        <v>30</v>
      </c>
      <c r="L4404" s="83"/>
      <c r="M4404" s="83"/>
      <c r="N4404" s="84">
        <v>31</v>
      </c>
      <c r="O4404" s="83"/>
      <c r="P4404" s="83"/>
      <c r="Q4404" s="84">
        <v>30</v>
      </c>
      <c r="R4404" s="83"/>
      <c r="S4404" s="83"/>
      <c r="T4404" s="84">
        <v>31</v>
      </c>
      <c r="U4404" s="83"/>
      <c r="V4404" s="83"/>
      <c r="W4404" s="84">
        <v>31</v>
      </c>
      <c r="X4404" s="83"/>
      <c r="Y4404" s="83"/>
      <c r="Z4404" s="84">
        <v>30</v>
      </c>
      <c r="AA4404" s="83"/>
      <c r="AB4404" s="83"/>
      <c r="AC4404" s="84">
        <v>31</v>
      </c>
      <c r="AD4404" s="83"/>
      <c r="AE4404" s="83"/>
      <c r="AF4404" s="84">
        <v>30</v>
      </c>
      <c r="AG4404" s="83"/>
      <c r="AH4404" s="83"/>
      <c r="AI4404" s="84">
        <v>31</v>
      </c>
      <c r="AJ4404" s="83"/>
      <c r="AK4404" s="83"/>
    </row>
    <row r="4405" spans="1:50">
      <c r="A4405" s="84" t="s">
        <v>47</v>
      </c>
      <c r="B4405" s="84" t="s">
        <v>48</v>
      </c>
      <c r="C4405" s="84" t="s">
        <v>49</v>
      </c>
      <c r="D4405" s="84" t="s">
        <v>50</v>
      </c>
      <c r="E4405" s="84" t="s">
        <v>48</v>
      </c>
      <c r="F4405" s="84" t="s">
        <v>49</v>
      </c>
      <c r="G4405" s="84" t="s">
        <v>50</v>
      </c>
      <c r="H4405" s="84" t="s">
        <v>48</v>
      </c>
      <c r="I4405" s="84" t="s">
        <v>49</v>
      </c>
      <c r="J4405" s="84" t="s">
        <v>50</v>
      </c>
      <c r="K4405" s="84" t="s">
        <v>48</v>
      </c>
      <c r="L4405" s="84" t="s">
        <v>49</v>
      </c>
      <c r="M4405" s="84" t="s">
        <v>50</v>
      </c>
      <c r="N4405" s="84" t="s">
        <v>48</v>
      </c>
      <c r="O4405" s="84" t="s">
        <v>49</v>
      </c>
      <c r="P4405" s="84" t="s">
        <v>50</v>
      </c>
      <c r="Q4405" s="84" t="s">
        <v>48</v>
      </c>
      <c r="R4405" s="84" t="s">
        <v>49</v>
      </c>
      <c r="S4405" s="84" t="s">
        <v>50</v>
      </c>
      <c r="T4405" s="84" t="s">
        <v>48</v>
      </c>
      <c r="U4405" s="84" t="s">
        <v>49</v>
      </c>
      <c r="V4405" s="84" t="s">
        <v>50</v>
      </c>
      <c r="W4405" s="84" t="s">
        <v>48</v>
      </c>
      <c r="X4405" s="84" t="s">
        <v>49</v>
      </c>
      <c r="Y4405" s="84" t="s">
        <v>50</v>
      </c>
      <c r="Z4405" s="84" t="s">
        <v>48</v>
      </c>
      <c r="AA4405" s="84" t="s">
        <v>49</v>
      </c>
      <c r="AB4405" s="84" t="s">
        <v>50</v>
      </c>
      <c r="AC4405" s="84" t="s">
        <v>48</v>
      </c>
      <c r="AD4405" s="84" t="s">
        <v>49</v>
      </c>
      <c r="AE4405" s="84" t="s">
        <v>50</v>
      </c>
      <c r="AF4405" s="84" t="s">
        <v>48</v>
      </c>
      <c r="AG4405" s="84" t="s">
        <v>49</v>
      </c>
      <c r="AH4405" s="84" t="s">
        <v>50</v>
      </c>
      <c r="AI4405" s="84" t="s">
        <v>48</v>
      </c>
      <c r="AJ4405" s="84" t="s">
        <v>49</v>
      </c>
      <c r="AK4405" s="84" t="s">
        <v>50</v>
      </c>
    </row>
    <row r="4406" spans="1:50">
      <c r="A4406" s="83"/>
      <c r="B4406" s="162">
        <v>5.0421576558717859E-2</v>
      </c>
      <c r="C4406" s="163">
        <v>1.057043713427626</v>
      </c>
      <c r="D4406" s="163">
        <v>0.9897617331289571</v>
      </c>
      <c r="E4406" s="162">
        <v>4.4353778587012727E-2</v>
      </c>
      <c r="F4406" s="163">
        <v>1.062813677941133</v>
      </c>
      <c r="G4406" s="163">
        <v>0.98148680806432587</v>
      </c>
      <c r="H4406" s="162">
        <v>5.0118228763979221E-2</v>
      </c>
      <c r="I4406" s="163">
        <v>1.1213098872785829</v>
      </c>
      <c r="J4406" s="163">
        <v>1.013506816961889</v>
      </c>
      <c r="K4406" s="162">
        <v>5.2925355185394943E-2</v>
      </c>
      <c r="L4406" s="163">
        <v>1.5119564592235371</v>
      </c>
      <c r="M4406" s="163">
        <v>1.096003888743089</v>
      </c>
      <c r="N4406" s="162">
        <v>8.1529102519030616E-2</v>
      </c>
      <c r="O4406" s="163">
        <v>1.7909720102090869</v>
      </c>
      <c r="P4406" s="163">
        <v>0.91835314887107167</v>
      </c>
      <c r="Q4406" s="162">
        <v>0.1189381869928204</v>
      </c>
      <c r="R4406" s="163">
        <v>1.382129882291288</v>
      </c>
      <c r="S4406" s="163">
        <v>1.0911776455465381</v>
      </c>
      <c r="T4406" s="162">
        <v>0.1571994488600548</v>
      </c>
      <c r="U4406" s="163">
        <v>1.283097873772999</v>
      </c>
      <c r="V4406" s="163">
        <v>1.0388407764090679</v>
      </c>
      <c r="W4406" s="162">
        <v>0.15995071485183501</v>
      </c>
      <c r="X4406" s="163">
        <v>1.177204478613074</v>
      </c>
      <c r="Y4406" s="163">
        <v>0.90237965017284949</v>
      </c>
      <c r="Z4406" s="162">
        <v>0.11998045952293949</v>
      </c>
      <c r="AA4406" s="163">
        <v>1.3476885881739591</v>
      </c>
      <c r="AB4406" s="163">
        <v>0.92505976847157156</v>
      </c>
      <c r="AC4406" s="162">
        <v>6.6237553348090658E-2</v>
      </c>
      <c r="AD4406" s="163">
        <v>1.4058467993242469</v>
      </c>
      <c r="AE4406" s="163">
        <v>0.91414007661511376</v>
      </c>
      <c r="AF4406" s="162">
        <v>4.7689009483109508E-2</v>
      </c>
      <c r="AG4406" s="163">
        <v>1.0527916871805341</v>
      </c>
      <c r="AH4406" s="163">
        <v>0.98660751811081426</v>
      </c>
      <c r="AI4406" s="162">
        <v>5.0656585327014843E-2</v>
      </c>
      <c r="AJ4406" s="163">
        <v>1.056787281301188</v>
      </c>
      <c r="AK4406" s="163">
        <v>0.98964000537234886</v>
      </c>
      <c r="AM4406" t="str">
        <f>A4401</f>
        <v>RefgChg-Res-StdForMsr-a-cDXGF-SFm1985-CZ15</v>
      </c>
      <c r="AN4406" s="159">
        <f>1/($B4406*(1/$B4404)*(1/(5/7+2/7*$D4406))*$B4416/SUM($B4408:$B4431))</f>
        <v>14969.102854042369</v>
      </c>
      <c r="AO4406" s="159">
        <f>1/(B4406*(1/B4404)*(1/(5/7+2/7*D4406)))</f>
        <v>613.01768642078321</v>
      </c>
      <c r="AP4406" s="159"/>
      <c r="AR4406" s="164">
        <f>CHOOSE(AV$3,C4406,F4406,I4406,L4406,O4406,R4406,U4406,X4406,AA4406,AD4406,AG4406,AJ4406)</f>
        <v>1.283097873772999</v>
      </c>
      <c r="AS4406" s="160"/>
      <c r="AT4406" s="160"/>
      <c r="AV4406" s="115">
        <f>AN4406/AR4406</f>
        <v>11666.376478378179</v>
      </c>
      <c r="AW4406" s="161">
        <f>AO4406/AR4406</f>
        <v>477.76377698934294</v>
      </c>
      <c r="AX4406" s="159"/>
    </row>
    <row r="4407" spans="1:50">
      <c r="A4407" s="84" t="s">
        <v>51</v>
      </c>
      <c r="B4407" s="84" t="s">
        <v>52</v>
      </c>
      <c r="C4407" s="84" t="s">
        <v>53</v>
      </c>
      <c r="D4407" s="84" t="s">
        <v>54</v>
      </c>
      <c r="E4407" s="84" t="s">
        <v>52</v>
      </c>
      <c r="F4407" s="84" t="s">
        <v>53</v>
      </c>
      <c r="G4407" s="84" t="s">
        <v>54</v>
      </c>
      <c r="H4407" s="84" t="s">
        <v>52</v>
      </c>
      <c r="I4407" s="84" t="s">
        <v>53</v>
      </c>
      <c r="J4407" s="84" t="s">
        <v>54</v>
      </c>
      <c r="K4407" s="84" t="s">
        <v>52</v>
      </c>
      <c r="L4407" s="84" t="s">
        <v>53</v>
      </c>
      <c r="M4407" s="84" t="s">
        <v>54</v>
      </c>
      <c r="N4407" s="84" t="s">
        <v>52</v>
      </c>
      <c r="O4407" s="84" t="s">
        <v>53</v>
      </c>
      <c r="P4407" s="84" t="s">
        <v>54</v>
      </c>
      <c r="Q4407" s="84" t="s">
        <v>52</v>
      </c>
      <c r="R4407" s="84" t="s">
        <v>53</v>
      </c>
      <c r="S4407" s="84" t="s">
        <v>54</v>
      </c>
      <c r="T4407" s="84" t="s">
        <v>52</v>
      </c>
      <c r="U4407" s="84" t="s">
        <v>53</v>
      </c>
      <c r="V4407" s="84" t="s">
        <v>54</v>
      </c>
      <c r="W4407" s="84" t="s">
        <v>52</v>
      </c>
      <c r="X4407" s="84" t="s">
        <v>53</v>
      </c>
      <c r="Y4407" s="84" t="s">
        <v>54</v>
      </c>
      <c r="Z4407" s="84" t="s">
        <v>52</v>
      </c>
      <c r="AA4407" s="84" t="s">
        <v>53</v>
      </c>
      <c r="AB4407" s="84" t="s">
        <v>54</v>
      </c>
      <c r="AC4407" s="84" t="s">
        <v>52</v>
      </c>
      <c r="AD4407" s="84" t="s">
        <v>53</v>
      </c>
      <c r="AE4407" s="84" t="s">
        <v>54</v>
      </c>
      <c r="AF4407" s="84" t="s">
        <v>52</v>
      </c>
      <c r="AG4407" s="84" t="s">
        <v>53</v>
      </c>
      <c r="AH4407" s="84" t="s">
        <v>54</v>
      </c>
      <c r="AI4407" s="84" t="s">
        <v>52</v>
      </c>
      <c r="AJ4407" s="84" t="s">
        <v>53</v>
      </c>
      <c r="AK4407" s="84" t="s">
        <v>54</v>
      </c>
    </row>
    <row r="4408" spans="1:50">
      <c r="A4408" s="84">
        <v>1</v>
      </c>
      <c r="B4408" s="84">
        <v>0.58359277708592783</v>
      </c>
      <c r="C4408" s="84">
        <v>0.53271930809839374</v>
      </c>
      <c r="D4408" s="84">
        <v>0.5950146627565982</v>
      </c>
      <c r="E4408" s="84">
        <v>0.58115511034590706</v>
      </c>
      <c r="F4408" s="84">
        <v>0.52797334201889112</v>
      </c>
      <c r="G4408" s="84">
        <v>0.57590321511435194</v>
      </c>
      <c r="H4408" s="84">
        <v>0.25330025693275449</v>
      </c>
      <c r="I4408" s="84">
        <v>0.43509665135146308</v>
      </c>
      <c r="J4408" s="84">
        <v>0.46314508276533589</v>
      </c>
      <c r="K4408" s="84">
        <v>0.25383915672320623</v>
      </c>
      <c r="L4408" s="84">
        <v>0.32384622527625601</v>
      </c>
      <c r="M4408" s="84">
        <v>0.34907589759127411</v>
      </c>
      <c r="N4408" s="84">
        <v>0.2863485016648169</v>
      </c>
      <c r="O4408" s="84">
        <v>0.30760946226720798</v>
      </c>
      <c r="P4408" s="84">
        <v>0.3445437881111818</v>
      </c>
      <c r="Q4408" s="84">
        <v>0.33936547556489749</v>
      </c>
      <c r="R4408" s="84">
        <v>0.30125965737319438</v>
      </c>
      <c r="S4408" s="84">
        <v>0.3630717710632469</v>
      </c>
      <c r="T4408" s="84">
        <v>0.41795409564883479</v>
      </c>
      <c r="U4408" s="84">
        <v>0.36715467672321089</v>
      </c>
      <c r="V4408" s="84">
        <v>0.41099865608981601</v>
      </c>
      <c r="W4408" s="84">
        <v>0.38628731912815178</v>
      </c>
      <c r="X4408" s="84">
        <v>0.38470367278798012</v>
      </c>
      <c r="Y4408" s="84">
        <v>0.40500005715657472</v>
      </c>
      <c r="Z4408" s="84">
        <v>0.34718996748722708</v>
      </c>
      <c r="AA4408" s="84">
        <v>0.35729798265105023</v>
      </c>
      <c r="AB4408" s="84">
        <v>0.42967449382442008</v>
      </c>
      <c r="AC4408" s="84">
        <v>0.22850476568705319</v>
      </c>
      <c r="AD4408" s="84">
        <v>0.27248781772685382</v>
      </c>
      <c r="AE4408" s="84">
        <v>0.31687344233560649</v>
      </c>
      <c r="AF4408" s="84">
        <v>0.6017713110865095</v>
      </c>
      <c r="AG4408" s="84">
        <v>0.52165680473372789</v>
      </c>
      <c r="AH4408" s="84">
        <v>0.57242875456069431</v>
      </c>
      <c r="AI4408" s="84">
        <v>0.63996840442338077</v>
      </c>
      <c r="AJ4408" s="84">
        <v>0.52803559264305178</v>
      </c>
      <c r="AK4408" s="84">
        <v>0.59989148128052094</v>
      </c>
    </row>
    <row r="4409" spans="1:50">
      <c r="A4409" s="84">
        <v>2</v>
      </c>
      <c r="B4409" s="84">
        <v>0.49937733499377329</v>
      </c>
      <c r="C4409" s="84">
        <v>0.44232281253510042</v>
      </c>
      <c r="D4409" s="84">
        <v>0.5043499511241446</v>
      </c>
      <c r="E4409" s="84">
        <v>0.48145249647832222</v>
      </c>
      <c r="F4409" s="84">
        <v>0.42888282013379098</v>
      </c>
      <c r="G4409" s="84">
        <v>0.48077560490553528</v>
      </c>
      <c r="H4409" s="84">
        <v>0.2213165588730398</v>
      </c>
      <c r="I4409" s="84">
        <v>0.38172109772755491</v>
      </c>
      <c r="J4409" s="84">
        <v>0.39780915287244412</v>
      </c>
      <c r="K4409" s="84">
        <v>0.19123548611482691</v>
      </c>
      <c r="L4409" s="84">
        <v>0.28157984337759617</v>
      </c>
      <c r="M4409" s="84">
        <v>0.28056355097712471</v>
      </c>
      <c r="N4409" s="84">
        <v>0.22475027746947829</v>
      </c>
      <c r="O4409" s="84">
        <v>0.24843216865862261</v>
      </c>
      <c r="P4409" s="84">
        <v>0.27413864052972198</v>
      </c>
      <c r="Q4409" s="84">
        <v>0.27026405675249598</v>
      </c>
      <c r="R4409" s="84">
        <v>0.23623894300750201</v>
      </c>
      <c r="S4409" s="84">
        <v>0.2917421417155035</v>
      </c>
      <c r="T4409" s="84">
        <v>0.34342598883407682</v>
      </c>
      <c r="U4409" s="84">
        <v>0.30334533044637851</v>
      </c>
      <c r="V4409" s="84">
        <v>0.33584672288096279</v>
      </c>
      <c r="W4409" s="84">
        <v>0.32373771292508702</v>
      </c>
      <c r="X4409" s="84">
        <v>0.32840945226170598</v>
      </c>
      <c r="Y4409" s="84">
        <v>0.33659506853073312</v>
      </c>
      <c r="Z4409" s="84">
        <v>0.31192356180744468</v>
      </c>
      <c r="AA4409" s="84">
        <v>0.30283458240751199</v>
      </c>
      <c r="AB4409" s="84">
        <v>0.35185743051481672</v>
      </c>
      <c r="AC4409" s="84">
        <v>0.17618149324860999</v>
      </c>
      <c r="AD4409" s="84">
        <v>0.21945314003788921</v>
      </c>
      <c r="AE4409" s="84">
        <v>0.24172212636595189</v>
      </c>
      <c r="AF4409" s="84">
        <v>0.50672149296220148</v>
      </c>
      <c r="AG4409" s="84">
        <v>0.42388165680473372</v>
      </c>
      <c r="AH4409" s="84">
        <v>0.48210235676954938</v>
      </c>
      <c r="AI4409" s="84">
        <v>0.54660347551342814</v>
      </c>
      <c r="AJ4409" s="84">
        <v>0.43786188692098088</v>
      </c>
      <c r="AK4409" s="84">
        <v>0.50846446011937063</v>
      </c>
    </row>
    <row r="4410" spans="1:50">
      <c r="A4410" s="84">
        <v>3</v>
      </c>
      <c r="B4410" s="84">
        <v>0.46170610211706098</v>
      </c>
      <c r="C4410" s="84">
        <v>0.40366168707177352</v>
      </c>
      <c r="D4410" s="84">
        <v>0.44467253176930588</v>
      </c>
      <c r="E4410" s="84">
        <v>0.44013147597433078</v>
      </c>
      <c r="F4410" s="84">
        <v>0.38496229298724738</v>
      </c>
      <c r="G4410" s="84">
        <v>0.41912495856811399</v>
      </c>
      <c r="H4410" s="84">
        <v>0.20722955612651731</v>
      </c>
      <c r="I4410" s="84">
        <v>0.35874829256177809</v>
      </c>
      <c r="J4410" s="84">
        <v>0.36772151898734179</v>
      </c>
      <c r="K4410" s="84">
        <v>0.14447000909625979</v>
      </c>
      <c r="L4410" s="84">
        <v>0.25712693843439499</v>
      </c>
      <c r="M4410" s="84">
        <v>0.25526435388577479</v>
      </c>
      <c r="N4410" s="84">
        <v>0.18340732519422859</v>
      </c>
      <c r="O4410" s="84">
        <v>0.21088999447208401</v>
      </c>
      <c r="P4410" s="84">
        <v>0.2317346900602297</v>
      </c>
      <c r="Q4410" s="84">
        <v>0.21948896479243299</v>
      </c>
      <c r="R4410" s="84">
        <v>0.18767215317433661</v>
      </c>
      <c r="S4410" s="84">
        <v>0.23925717330085999</v>
      </c>
      <c r="T4410" s="84">
        <v>0.29563111097982459</v>
      </c>
      <c r="U4410" s="84">
        <v>0.25653269093811693</v>
      </c>
      <c r="V4410" s="84">
        <v>0.28618151112591128</v>
      </c>
      <c r="W4410" s="84">
        <v>0.28216008303315221</v>
      </c>
      <c r="X4410" s="84">
        <v>0.28217664361236983</v>
      </c>
      <c r="Y4410" s="84">
        <v>0.28989814698384753</v>
      </c>
      <c r="Z4410" s="84">
        <v>0.26640567978236351</v>
      </c>
      <c r="AA4410" s="84">
        <v>0.25187988802269679</v>
      </c>
      <c r="AB4410" s="84">
        <v>0.30386389941494502</v>
      </c>
      <c r="AC4410" s="84">
        <v>0.1517077045274027</v>
      </c>
      <c r="AD4410" s="84">
        <v>0.18875685094570921</v>
      </c>
      <c r="AE4410" s="84">
        <v>0.21151370744666281</v>
      </c>
      <c r="AF4410" s="84">
        <v>0.46655068796457377</v>
      </c>
      <c r="AG4410" s="84">
        <v>0.3807337278106509</v>
      </c>
      <c r="AH4410" s="84">
        <v>0.42150675475791349</v>
      </c>
      <c r="AI4410" s="84">
        <v>0.50205371248025277</v>
      </c>
      <c r="AJ4410" s="84">
        <v>0.39967217302452318</v>
      </c>
      <c r="AK4410" s="84">
        <v>0.44856212696690179</v>
      </c>
    </row>
    <row r="4411" spans="1:50">
      <c r="A4411" s="84">
        <v>4</v>
      </c>
      <c r="B4411" s="84">
        <v>0.44364881693648811</v>
      </c>
      <c r="C4411" s="84">
        <v>0.38595978883522408</v>
      </c>
      <c r="D4411" s="84">
        <v>0.41280547409579671</v>
      </c>
      <c r="E4411" s="84">
        <v>0.41978400375645653</v>
      </c>
      <c r="F4411" s="84">
        <v>0.36399168190815018</v>
      </c>
      <c r="G4411" s="84">
        <v>0.39277427908518392</v>
      </c>
      <c r="H4411" s="84">
        <v>0.19500310091255429</v>
      </c>
      <c r="I4411" s="84">
        <v>0.34767581439629108</v>
      </c>
      <c r="J4411" s="84">
        <v>0.344255111976631</v>
      </c>
      <c r="K4411" s="84">
        <v>0.1198030927283429</v>
      </c>
      <c r="L4411" s="84">
        <v>0.2445445259541276</v>
      </c>
      <c r="M4411" s="84">
        <v>0.23420693834267531</v>
      </c>
      <c r="N4411" s="84">
        <v>0.15777608213096561</v>
      </c>
      <c r="O4411" s="84">
        <v>0.1849469129448543</v>
      </c>
      <c r="P4411" s="84">
        <v>0.19885152070629611</v>
      </c>
      <c r="Q4411" s="84">
        <v>0.1975170782974251</v>
      </c>
      <c r="R4411" s="84">
        <v>0.15908073004142881</v>
      </c>
      <c r="S4411" s="84">
        <v>0.1936524849684147</v>
      </c>
      <c r="T4411" s="84">
        <v>0.26372847310430397</v>
      </c>
      <c r="U4411" s="84">
        <v>0.22669285956686119</v>
      </c>
      <c r="V4411" s="84">
        <v>0.25223885922243489</v>
      </c>
      <c r="W4411" s="84">
        <v>0.24354356187801449</v>
      </c>
      <c r="X4411" s="84">
        <v>0.25020371253676771</v>
      </c>
      <c r="Y4411" s="84">
        <v>0.25260919763600398</v>
      </c>
      <c r="Z4411" s="84">
        <v>0.23667971601088181</v>
      </c>
      <c r="AA4411" s="84">
        <v>0.22520368068893659</v>
      </c>
      <c r="AB4411" s="84">
        <v>0.26444800304418831</v>
      </c>
      <c r="AC4411" s="84">
        <v>0.13055996822875299</v>
      </c>
      <c r="AD4411" s="84">
        <v>0.1693057370655158</v>
      </c>
      <c r="AE4411" s="84">
        <v>0.187631802371758</v>
      </c>
      <c r="AF4411" s="84">
        <v>0.44346038272971688</v>
      </c>
      <c r="AG4411" s="84">
        <v>0.35938461538461541</v>
      </c>
      <c r="AH4411" s="84">
        <v>0.39044472931663549</v>
      </c>
      <c r="AI4411" s="84">
        <v>0.47140600315955772</v>
      </c>
      <c r="AJ4411" s="84">
        <v>0.3817055517711172</v>
      </c>
      <c r="AK4411" s="84">
        <v>0.41351058057514922</v>
      </c>
    </row>
    <row r="4412" spans="1:50">
      <c r="A4412" s="84">
        <v>5</v>
      </c>
      <c r="B4412" s="84">
        <v>0.43415317559153183</v>
      </c>
      <c r="C4412" s="84">
        <v>0.38171402897899581</v>
      </c>
      <c r="D4412" s="84">
        <v>0.3926197458455522</v>
      </c>
      <c r="E4412" s="84">
        <v>0.4116450148693066</v>
      </c>
      <c r="F4412" s="84">
        <v>0.35474657379801061</v>
      </c>
      <c r="G4412" s="84">
        <v>0.36990387802452768</v>
      </c>
      <c r="H4412" s="84">
        <v>0.211836626207141</v>
      </c>
      <c r="I4412" s="84">
        <v>0.37354609048387771</v>
      </c>
      <c r="J4412" s="84">
        <v>0.35861733203505358</v>
      </c>
      <c r="K4412" s="84">
        <v>0.12938091925731721</v>
      </c>
      <c r="L4412" s="84">
        <v>0.2721546414089826</v>
      </c>
      <c r="M4412" s="84">
        <v>0.2500757460990759</v>
      </c>
      <c r="N4412" s="84">
        <v>0.15038845726970029</v>
      </c>
      <c r="O4412" s="84">
        <v>0.19483044547378051</v>
      </c>
      <c r="P4412" s="84">
        <v>0.193408402229621</v>
      </c>
      <c r="Q4412" s="84">
        <v>0.18533236994219651</v>
      </c>
      <c r="R4412" s="84">
        <v>0.1539581233904378</v>
      </c>
      <c r="S4412" s="84">
        <v>0.18260141563284879</v>
      </c>
      <c r="T4412" s="84">
        <v>0.25241485245029988</v>
      </c>
      <c r="U4412" s="84">
        <v>0.2171812042042473</v>
      </c>
      <c r="V4412" s="84">
        <v>0.23940630091695109</v>
      </c>
      <c r="W4412" s="84">
        <v>0.23988033457476041</v>
      </c>
      <c r="X4412" s="84">
        <v>0.2422787979966611</v>
      </c>
      <c r="Y4412" s="84">
        <v>0.24113215743206939</v>
      </c>
      <c r="Z4412" s="84">
        <v>0.23575077964302299</v>
      </c>
      <c r="AA4412" s="84">
        <v>0.2246952635609285</v>
      </c>
      <c r="AB4412" s="84">
        <v>0.24840259390211031</v>
      </c>
      <c r="AC4412" s="84">
        <v>0.1223193010325655</v>
      </c>
      <c r="AD4412" s="84">
        <v>0.1816045142793464</v>
      </c>
      <c r="AE4412" s="84">
        <v>0.20094213020020271</v>
      </c>
      <c r="AF4412" s="84">
        <v>0.43286414676577573</v>
      </c>
      <c r="AG4412" s="84">
        <v>0.35065088757396451</v>
      </c>
      <c r="AH4412" s="84">
        <v>0.3658416329750519</v>
      </c>
      <c r="AI4412" s="84">
        <v>0.4515007898894155</v>
      </c>
      <c r="AJ4412" s="84">
        <v>0.3772351839237057</v>
      </c>
      <c r="AK4412" s="84">
        <v>0.38974498100922411</v>
      </c>
    </row>
    <row r="4413" spans="1:50">
      <c r="A4413" s="84">
        <v>6</v>
      </c>
      <c r="B4413" s="84">
        <v>0.47415940224159397</v>
      </c>
      <c r="C4413" s="84">
        <v>0.41893743681904971</v>
      </c>
      <c r="D4413" s="84">
        <v>0.4289345063538611</v>
      </c>
      <c r="E4413" s="84">
        <v>0.44654875567381441</v>
      </c>
      <c r="F4413" s="84">
        <v>0.39170195174504541</v>
      </c>
      <c r="G4413" s="84">
        <v>0.40349132692520151</v>
      </c>
      <c r="H4413" s="84">
        <v>0.24266855674669979</v>
      </c>
      <c r="I4413" s="84">
        <v>0.43052278653917803</v>
      </c>
      <c r="J4413" s="84">
        <v>0.40146056475170411</v>
      </c>
      <c r="K4413" s="84">
        <v>0.1489646316014768</v>
      </c>
      <c r="L4413" s="84">
        <v>0.3207818738972979</v>
      </c>
      <c r="M4413" s="84">
        <v>0.283252537494319</v>
      </c>
      <c r="N4413" s="84">
        <v>0.1731756381798002</v>
      </c>
      <c r="O4413" s="84">
        <v>0.22490993309315491</v>
      </c>
      <c r="P4413" s="84">
        <v>0.21776214881598149</v>
      </c>
      <c r="Q4413" s="84">
        <v>0.20861797162375201</v>
      </c>
      <c r="R4413" s="84">
        <v>0.17731497032807081</v>
      </c>
      <c r="S4413" s="84">
        <v>0.18961869244234719</v>
      </c>
      <c r="T4413" s="84">
        <v>0.25395090538504722</v>
      </c>
      <c r="U4413" s="84">
        <v>0.23412055425706321</v>
      </c>
      <c r="V4413" s="84">
        <v>0.24821902168095811</v>
      </c>
      <c r="W4413" s="84">
        <v>0.25633433054521032</v>
      </c>
      <c r="X4413" s="84">
        <v>0.26099053978853642</v>
      </c>
      <c r="Y4413" s="84">
        <v>0.241829467643663</v>
      </c>
      <c r="Z4413" s="84">
        <v>0.24457567513768161</v>
      </c>
      <c r="AA4413" s="84">
        <v>0.2402176778518435</v>
      </c>
      <c r="AB4413" s="84">
        <v>0.26322715669642149</v>
      </c>
      <c r="AC4413" s="84">
        <v>0.14232525814138211</v>
      </c>
      <c r="AD4413" s="84">
        <v>0.21050765381069611</v>
      </c>
      <c r="AE4413" s="84">
        <v>0.226686385670857</v>
      </c>
      <c r="AF4413" s="84">
        <v>0.46971374347619788</v>
      </c>
      <c r="AG4413" s="84">
        <v>0.38650887573964487</v>
      </c>
      <c r="AH4413" s="84">
        <v>0.39951681293758018</v>
      </c>
      <c r="AI4413" s="84">
        <v>0.48357030015797792</v>
      </c>
      <c r="AJ4413" s="84">
        <v>0.413721900544959</v>
      </c>
      <c r="AK4413" s="84">
        <v>0.42691264243081928</v>
      </c>
    </row>
    <row r="4414" spans="1:50">
      <c r="A4414" s="84">
        <v>7</v>
      </c>
      <c r="B4414" s="84">
        <v>0.52584059775840608</v>
      </c>
      <c r="C4414" s="84">
        <v>0.4773896439402448</v>
      </c>
      <c r="D4414" s="84">
        <v>0.47947214076246331</v>
      </c>
      <c r="E4414" s="84">
        <v>0.50399123493504461</v>
      </c>
      <c r="F4414" s="84">
        <v>0.45403753163129812</v>
      </c>
      <c r="G4414" s="84">
        <v>0.45663462600817578</v>
      </c>
      <c r="H4414" s="84">
        <v>0.28094267741649692</v>
      </c>
      <c r="I4414" s="84">
        <v>0.52086179063702953</v>
      </c>
      <c r="J4414" s="84">
        <v>0.44693281402142171</v>
      </c>
      <c r="K4414" s="84">
        <v>0.17186580341377281</v>
      </c>
      <c r="L4414" s="84">
        <v>0.39189649302008839</v>
      </c>
      <c r="M4414" s="84">
        <v>0.3130965005302227</v>
      </c>
      <c r="N4414" s="84">
        <v>0.22187153163152051</v>
      </c>
      <c r="O4414" s="84">
        <v>0.2782066678103734</v>
      </c>
      <c r="P4414" s="84">
        <v>0.26083947476712432</v>
      </c>
      <c r="Q4414" s="84">
        <v>0.24559905412506569</v>
      </c>
      <c r="R4414" s="84">
        <v>0.2231776956667787</v>
      </c>
      <c r="S4414" s="84">
        <v>0.2327574396833853</v>
      </c>
      <c r="T4414" s="84">
        <v>0.2970785454760288</v>
      </c>
      <c r="U4414" s="84">
        <v>0.27597661757887743</v>
      </c>
      <c r="V4414" s="84">
        <v>0.27971171342601953</v>
      </c>
      <c r="W4414" s="84">
        <v>0.29562244337261129</v>
      </c>
      <c r="X4414" s="84">
        <v>0.29450373638604033</v>
      </c>
      <c r="Y4414" s="84">
        <v>0.27369997370797561</v>
      </c>
      <c r="Z4414" s="84">
        <v>0.27994160971402032</v>
      </c>
      <c r="AA4414" s="84">
        <v>0.27839289973512099</v>
      </c>
      <c r="AB4414" s="84">
        <v>0.30183444055112502</v>
      </c>
      <c r="AC4414" s="84">
        <v>0.18655679110405091</v>
      </c>
      <c r="AD4414" s="84">
        <v>0.26232663688214852</v>
      </c>
      <c r="AE4414" s="84">
        <v>0.2572234546599842</v>
      </c>
      <c r="AF4414" s="84">
        <v>0.52237861774474137</v>
      </c>
      <c r="AG4414" s="84">
        <v>0.4463431952662722</v>
      </c>
      <c r="AH4414" s="84">
        <v>0.45020214968937983</v>
      </c>
      <c r="AI4414" s="84">
        <v>0.53364928909952614</v>
      </c>
      <c r="AJ4414" s="84">
        <v>0.47141093324250688</v>
      </c>
      <c r="AK4414" s="84">
        <v>0.47531199131850249</v>
      </c>
    </row>
    <row r="4415" spans="1:50">
      <c r="A4415" s="84">
        <v>8</v>
      </c>
      <c r="B4415" s="84">
        <v>0.60538605230386056</v>
      </c>
      <c r="C4415" s="84">
        <v>0.58250028080422311</v>
      </c>
      <c r="D4415" s="84">
        <v>0.52443792766373398</v>
      </c>
      <c r="E4415" s="84">
        <v>0.60901549538268895</v>
      </c>
      <c r="F4415" s="84">
        <v>0.56287425149700587</v>
      </c>
      <c r="G4415" s="84">
        <v>0.50486134128825544</v>
      </c>
      <c r="H4415" s="84">
        <v>0.28236023744130417</v>
      </c>
      <c r="I4415" s="84">
        <v>0.53971604784966265</v>
      </c>
      <c r="J4415" s="84">
        <v>0.45715676728334959</v>
      </c>
      <c r="K4415" s="84">
        <v>0.17234737011076029</v>
      </c>
      <c r="L4415" s="84">
        <v>0.38799640944686919</v>
      </c>
      <c r="M4415" s="84">
        <v>0.3127556430843812</v>
      </c>
      <c r="N4415" s="84">
        <v>0.26963096559378469</v>
      </c>
      <c r="O4415" s="84">
        <v>0.29677284077695809</v>
      </c>
      <c r="P4415" s="84">
        <v>0.2818076390707418</v>
      </c>
      <c r="Q4415" s="84">
        <v>0.27473068838675779</v>
      </c>
      <c r="R4415" s="84">
        <v>0.25487067517635209</v>
      </c>
      <c r="S4415" s="84">
        <v>0.2745109977928305</v>
      </c>
      <c r="T4415" s="84">
        <v>0.32378223495702008</v>
      </c>
      <c r="U4415" s="84">
        <v>0.30680585229689761</v>
      </c>
      <c r="V4415" s="84">
        <v>0.31232234815598869</v>
      </c>
      <c r="W4415" s="84">
        <v>0.33579583613163189</v>
      </c>
      <c r="X4415" s="84">
        <v>0.32681950075522692</v>
      </c>
      <c r="Y4415" s="84">
        <v>0.30937710764869281</v>
      </c>
      <c r="Z4415" s="84">
        <v>0.32290491672748989</v>
      </c>
      <c r="AA4415" s="84">
        <v>0.30823259142093179</v>
      </c>
      <c r="AB4415" s="84">
        <v>0.33425821693012642</v>
      </c>
      <c r="AC4415" s="84">
        <v>0.23332009531374101</v>
      </c>
      <c r="AD4415" s="84">
        <v>0.27364272761349018</v>
      </c>
      <c r="AE4415" s="84">
        <v>0.26489195628954082</v>
      </c>
      <c r="AF4415" s="84">
        <v>0.59892456112604786</v>
      </c>
      <c r="AG4415" s="84">
        <v>0.55339644970414192</v>
      </c>
      <c r="AH4415" s="84">
        <v>0.49866877033823109</v>
      </c>
      <c r="AI4415" s="84">
        <v>0.5879936808846763</v>
      </c>
      <c r="AJ4415" s="84">
        <v>0.57833787465940079</v>
      </c>
      <c r="AK4415" s="84">
        <v>0.52078133478024979</v>
      </c>
    </row>
    <row r="4416" spans="1:50">
      <c r="A4416" s="84">
        <v>9</v>
      </c>
      <c r="B4416" s="84">
        <v>0.60227272727272718</v>
      </c>
      <c r="C4416" s="84">
        <v>0.57780523419072205</v>
      </c>
      <c r="D4416" s="84">
        <v>0.52043010752688168</v>
      </c>
      <c r="E4416" s="84">
        <v>0.60572859602441698</v>
      </c>
      <c r="F4416" s="84">
        <v>0.56347555934156801</v>
      </c>
      <c r="G4416" s="84">
        <v>0.50336979339299515</v>
      </c>
      <c r="H4416" s="84">
        <v>0.27527243731726758</v>
      </c>
      <c r="I4416" s="84">
        <v>0.49842708721387491</v>
      </c>
      <c r="J4416" s="84">
        <v>0.4550632911392406</v>
      </c>
      <c r="K4416" s="84">
        <v>0.1667290919792391</v>
      </c>
      <c r="L4416" s="84">
        <v>0.35252422075711148</v>
      </c>
      <c r="M4416" s="84">
        <v>0.30893046508104832</v>
      </c>
      <c r="N4416" s="84">
        <v>0.10998196448390681</v>
      </c>
      <c r="O4416" s="84">
        <v>0.1984712453060368</v>
      </c>
      <c r="P4416" s="84">
        <v>0.20799820433204891</v>
      </c>
      <c r="Q4416" s="84">
        <v>0.10283105622701</v>
      </c>
      <c r="R4416" s="84">
        <v>0.12926324039861159</v>
      </c>
      <c r="S4416" s="84">
        <v>0.12436258467158839</v>
      </c>
      <c r="T4416" s="84">
        <v>9.2753965675124825E-2</v>
      </c>
      <c r="U4416" s="84">
        <v>0.1109278882691177</v>
      </c>
      <c r="V4416" s="84">
        <v>0.1097011286466944</v>
      </c>
      <c r="W4416" s="84">
        <v>9.6678673911716195E-2</v>
      </c>
      <c r="X4416" s="84">
        <v>0.1110332697352731</v>
      </c>
      <c r="Y4416" s="84">
        <v>0.1180283267984316</v>
      </c>
      <c r="Z4416" s="84">
        <v>0.1072257978899874</v>
      </c>
      <c r="AA4416" s="84">
        <v>0.1414466664155965</v>
      </c>
      <c r="AB4416" s="84">
        <v>0.14862615148007799</v>
      </c>
      <c r="AC4416" s="84">
        <v>0.16158657664813339</v>
      </c>
      <c r="AD4416" s="84">
        <v>0.23897516943743741</v>
      </c>
      <c r="AE4416" s="84">
        <v>0.255662366828253</v>
      </c>
      <c r="AF4416" s="84">
        <v>0.58500711687490103</v>
      </c>
      <c r="AG4416" s="84">
        <v>0.55519526627218929</v>
      </c>
      <c r="AH4416" s="84">
        <v>0.50138053446405695</v>
      </c>
      <c r="AI4416" s="84">
        <v>0.57772511848341235</v>
      </c>
      <c r="AJ4416" s="84">
        <v>0.57493188010899188</v>
      </c>
      <c r="AK4416" s="84">
        <v>0.51909929462832338</v>
      </c>
    </row>
    <row r="4417" spans="1:37">
      <c r="A4417" s="84">
        <v>10</v>
      </c>
      <c r="B4417" s="84">
        <v>0.55650684931506844</v>
      </c>
      <c r="C4417" s="84">
        <v>0.51793777378411754</v>
      </c>
      <c r="D4417" s="84">
        <v>0.52111436950146617</v>
      </c>
      <c r="E4417" s="84">
        <v>0.55172953513851941</v>
      </c>
      <c r="F4417" s="84">
        <v>0.51138726730639139</v>
      </c>
      <c r="G4417" s="84">
        <v>0.50817589216661141</v>
      </c>
      <c r="H4417" s="84">
        <v>0.27677859484362538</v>
      </c>
      <c r="I4417" s="84">
        <v>0.47448155966720468</v>
      </c>
      <c r="J4417" s="84">
        <v>0.45769230769230768</v>
      </c>
      <c r="K4417" s="84">
        <v>0.16876237358874199</v>
      </c>
      <c r="L4417" s="84">
        <v>0.34456928838951328</v>
      </c>
      <c r="M4417" s="84">
        <v>0.31627783669141041</v>
      </c>
      <c r="N4417" s="84">
        <v>0.1079356270810211</v>
      </c>
      <c r="O4417" s="84">
        <v>0.19449686433731719</v>
      </c>
      <c r="P4417" s="84">
        <v>0.2161161198608357</v>
      </c>
      <c r="Q4417" s="84">
        <v>0.1036521282186022</v>
      </c>
      <c r="R4417" s="84">
        <v>0.12679991042436459</v>
      </c>
      <c r="S4417" s="84">
        <v>0.12999467234949391</v>
      </c>
      <c r="T4417" s="84">
        <v>0.1021179806811804</v>
      </c>
      <c r="U4417" s="84">
        <v>0.1088295884177672</v>
      </c>
      <c r="V4417" s="84">
        <v>0.11800244996015841</v>
      </c>
      <c r="W4417" s="84">
        <v>0.12024543622931801</v>
      </c>
      <c r="X4417" s="84">
        <v>0.1126430956355831</v>
      </c>
      <c r="Y4417" s="84">
        <v>0.1246241955212108</v>
      </c>
      <c r="Z4417" s="84">
        <v>0.1155198726030124</v>
      </c>
      <c r="AA4417" s="84">
        <v>0.14054909049824879</v>
      </c>
      <c r="AB4417" s="84">
        <v>0.1520032978706537</v>
      </c>
      <c r="AC4417" s="84">
        <v>0.15781374106433679</v>
      </c>
      <c r="AD4417" s="84">
        <v>0.2336970286397391</v>
      </c>
      <c r="AE4417" s="84">
        <v>0.25867499246843589</v>
      </c>
      <c r="AF4417" s="84">
        <v>0.53424007591333234</v>
      </c>
      <c r="AG4417" s="84">
        <v>0.50508875739644976</v>
      </c>
      <c r="AH4417" s="84">
        <v>0.50843112119120404</v>
      </c>
      <c r="AI4417" s="84">
        <v>0.55560821484992096</v>
      </c>
      <c r="AJ4417" s="84">
        <v>0.51528440054495894</v>
      </c>
      <c r="AK4417" s="84">
        <v>0.52414541508410195</v>
      </c>
    </row>
    <row r="4418" spans="1:37">
      <c r="A4418" s="84">
        <v>11</v>
      </c>
      <c r="B4418" s="84">
        <v>0.53004358655043582</v>
      </c>
      <c r="C4418" s="84">
        <v>0.49596765135347648</v>
      </c>
      <c r="D4418" s="84">
        <v>0.51358748778103613</v>
      </c>
      <c r="E4418" s="84">
        <v>0.5291907966817968</v>
      </c>
      <c r="F4418" s="84">
        <v>0.49642973467291351</v>
      </c>
      <c r="G4418" s="84">
        <v>0.51027510772290352</v>
      </c>
      <c r="H4418" s="84">
        <v>0.27863914237618498</v>
      </c>
      <c r="I4418" s="84">
        <v>0.4695558591001282</v>
      </c>
      <c r="J4418" s="84">
        <v>0.45939629990262909</v>
      </c>
      <c r="K4418" s="84">
        <v>0.16902991064262399</v>
      </c>
      <c r="L4418" s="84">
        <v>0.34091682917014898</v>
      </c>
      <c r="M4418" s="84">
        <v>0.31733828207847292</v>
      </c>
      <c r="N4418" s="84">
        <v>0.15201859045505001</v>
      </c>
      <c r="O4418" s="84">
        <v>0.20378948171022279</v>
      </c>
      <c r="P4418" s="84">
        <v>0.21746287082413679</v>
      </c>
      <c r="Q4418" s="84">
        <v>0.1716368891224383</v>
      </c>
      <c r="R4418" s="84">
        <v>0.12946478557832269</v>
      </c>
      <c r="S4418" s="84">
        <v>0.1486262272623487</v>
      </c>
      <c r="T4418" s="84">
        <v>0.172717336720527</v>
      </c>
      <c r="U4418" s="84">
        <v>0.12838344876372379</v>
      </c>
      <c r="V4418" s="84">
        <v>0.15627415767753289</v>
      </c>
      <c r="W4418" s="84">
        <v>0.22125892911655171</v>
      </c>
      <c r="X4418" s="84">
        <v>0.15783249860879239</v>
      </c>
      <c r="Y4418" s="84">
        <v>0.16844042570216849</v>
      </c>
      <c r="Z4418" s="84">
        <v>0.18864043527304089</v>
      </c>
      <c r="AA4418" s="84">
        <v>0.17918879222686701</v>
      </c>
      <c r="AB4418" s="84">
        <v>0.16808041730747891</v>
      </c>
      <c r="AC4418" s="84">
        <v>0.158905877680699</v>
      </c>
      <c r="AD4418" s="84">
        <v>0.23530782400794259</v>
      </c>
      <c r="AE4418" s="84">
        <v>0.26130419302714109</v>
      </c>
      <c r="AF4418" s="84">
        <v>0.50608888185987655</v>
      </c>
      <c r="AG4418" s="84">
        <v>0.49013017751479282</v>
      </c>
      <c r="AH4418" s="84">
        <v>0.5078394635637512</v>
      </c>
      <c r="AI4418" s="84">
        <v>0.53728278041074262</v>
      </c>
      <c r="AJ4418" s="84">
        <v>0.49631726839237061</v>
      </c>
      <c r="AK4418" s="84">
        <v>0.51714595767769944</v>
      </c>
    </row>
    <row r="4419" spans="1:37">
      <c r="A4419" s="84">
        <v>12</v>
      </c>
      <c r="B4419" s="84">
        <v>0.52303860523038614</v>
      </c>
      <c r="C4419" s="84">
        <v>0.49783219139615859</v>
      </c>
      <c r="D4419" s="84">
        <v>0.51480938416422273</v>
      </c>
      <c r="E4419" s="84">
        <v>0.52543434027234315</v>
      </c>
      <c r="F4419" s="84">
        <v>0.498935184025255</v>
      </c>
      <c r="G4419" s="84">
        <v>0.51419732626229142</v>
      </c>
      <c r="H4419" s="84">
        <v>0.27341188978470798</v>
      </c>
      <c r="I4419" s="84">
        <v>0.45784179808766923</v>
      </c>
      <c r="J4419" s="84">
        <v>0.45282375851996109</v>
      </c>
      <c r="K4419" s="84">
        <v>0.16544491412060569</v>
      </c>
      <c r="L4419" s="84">
        <v>0.3304237471755348</v>
      </c>
      <c r="M4419" s="84">
        <v>0.31067262535979401</v>
      </c>
      <c r="N4419" s="84">
        <v>0.23373335183129859</v>
      </c>
      <c r="O4419" s="84">
        <v>0.22981834124397171</v>
      </c>
      <c r="P4419" s="84">
        <v>0.21254348883318991</v>
      </c>
      <c r="Q4419" s="84">
        <v>0.26934445612191282</v>
      </c>
      <c r="R4419" s="84">
        <v>0.17019370731161129</v>
      </c>
      <c r="S4419" s="84">
        <v>0.2048709947484588</v>
      </c>
      <c r="T4419" s="84">
        <v>0.27067025079018109</v>
      </c>
      <c r="U4419" s="84">
        <v>0.2143324873217759</v>
      </c>
      <c r="V4419" s="84">
        <v>0.2488731372572339</v>
      </c>
      <c r="W4419" s="84">
        <v>0.31403016057146338</v>
      </c>
      <c r="X4419" s="84">
        <v>0.2541338739168455</v>
      </c>
      <c r="Y4419" s="84">
        <v>0.23388470375747319</v>
      </c>
      <c r="Z4419" s="84">
        <v>0.28531617012806049</v>
      </c>
      <c r="AA4419" s="84">
        <v>0.24951355151332549</v>
      </c>
      <c r="AB4419" s="84">
        <v>0.23928588416229329</v>
      </c>
      <c r="AC4419" s="84">
        <v>0.15965051628276411</v>
      </c>
      <c r="AD4419" s="84">
        <v>0.2298675905945759</v>
      </c>
      <c r="AE4419" s="84">
        <v>0.25826417988113831</v>
      </c>
      <c r="AF4419" s="84">
        <v>0.49913015973430319</v>
      </c>
      <c r="AG4419" s="84">
        <v>0.49521893491124253</v>
      </c>
      <c r="AH4419" s="84">
        <v>0.5119317621536339</v>
      </c>
      <c r="AI4419" s="84">
        <v>0.52906793048973155</v>
      </c>
      <c r="AJ4419" s="84">
        <v>0.50057476158038139</v>
      </c>
      <c r="AK4419" s="84">
        <v>0.51812262615301141</v>
      </c>
    </row>
    <row r="4420" spans="1:37">
      <c r="A4420" s="84">
        <v>13</v>
      </c>
      <c r="B4420" s="84">
        <v>0.50544831880448327</v>
      </c>
      <c r="C4420" s="84">
        <v>0.48159047512074571</v>
      </c>
      <c r="D4420" s="84">
        <v>0.50752688172043003</v>
      </c>
      <c r="E4420" s="84">
        <v>0.50242604476443897</v>
      </c>
      <c r="F4420" s="84">
        <v>0.48217372785809143</v>
      </c>
      <c r="G4420" s="84">
        <v>0.50856258976908619</v>
      </c>
      <c r="H4420" s="84">
        <v>0.27863914237618498</v>
      </c>
      <c r="I4420" s="84">
        <v>0.45560660623370158</v>
      </c>
      <c r="J4420" s="84">
        <v>0.46046738072054533</v>
      </c>
      <c r="K4420" s="84">
        <v>0.16817379207020169</v>
      </c>
      <c r="L4420" s="84">
        <v>0.33252855418330401</v>
      </c>
      <c r="M4420" s="84">
        <v>0.31703529768216931</v>
      </c>
      <c r="N4420" s="84">
        <v>0.32408435072142061</v>
      </c>
      <c r="O4420" s="84">
        <v>0.27602409408894218</v>
      </c>
      <c r="P4420" s="84">
        <v>0.2449964460738468</v>
      </c>
      <c r="Q4420" s="84">
        <v>0.35394771413557541</v>
      </c>
      <c r="R4420" s="84">
        <v>0.23653566229985451</v>
      </c>
      <c r="S4420" s="84">
        <v>0.29321866199863011</v>
      </c>
      <c r="T4420" s="84">
        <v>0.35884559714057851</v>
      </c>
      <c r="U4420" s="84">
        <v>0.30094112811100432</v>
      </c>
      <c r="V4420" s="84">
        <v>0.33759499542119098</v>
      </c>
      <c r="W4420" s="84">
        <v>0.38408938274619941</v>
      </c>
      <c r="X4420" s="84">
        <v>0.33450095397090401</v>
      </c>
      <c r="Y4420" s="84">
        <v>0.32102561757678982</v>
      </c>
      <c r="Z4420" s="84">
        <v>0.35634662597040673</v>
      </c>
      <c r="AA4420" s="84">
        <v>0.32614644923988501</v>
      </c>
      <c r="AB4420" s="84">
        <v>0.31294889886001492</v>
      </c>
      <c r="AC4420" s="84">
        <v>0.22403693407466241</v>
      </c>
      <c r="AD4420" s="84">
        <v>0.25158800109412521</v>
      </c>
      <c r="AE4420" s="84">
        <v>0.2711910826281051</v>
      </c>
      <c r="AF4420" s="84">
        <v>0.48331488217618213</v>
      </c>
      <c r="AG4420" s="84">
        <v>0.48033136094674539</v>
      </c>
      <c r="AH4420" s="84">
        <v>0.50739572034316149</v>
      </c>
      <c r="AI4420" s="84">
        <v>0.51311216429699846</v>
      </c>
      <c r="AJ4420" s="84">
        <v>0.48345963896457761</v>
      </c>
      <c r="AK4420" s="84">
        <v>0.5116657623440044</v>
      </c>
    </row>
    <row r="4421" spans="1:37">
      <c r="A4421" s="84">
        <v>14</v>
      </c>
      <c r="B4421" s="84">
        <v>0.50809464508094648</v>
      </c>
      <c r="C4421" s="84">
        <v>0.48332022913624623</v>
      </c>
      <c r="D4421" s="84">
        <v>0.52038123167155415</v>
      </c>
      <c r="E4421" s="84">
        <v>0.49929566442322743</v>
      </c>
      <c r="F4421" s="84">
        <v>0.48277503570265318</v>
      </c>
      <c r="G4421" s="84">
        <v>0.5228151585460169</v>
      </c>
      <c r="H4421" s="84">
        <v>0.27872773987773553</v>
      </c>
      <c r="I4421" s="84">
        <v>0.45709673413634649</v>
      </c>
      <c r="J4421" s="84">
        <v>0.46231742940603698</v>
      </c>
      <c r="K4421" s="84">
        <v>0.16935095510728229</v>
      </c>
      <c r="L4421" s="84">
        <v>0.33550004642956638</v>
      </c>
      <c r="M4421" s="84">
        <v>0.3188532040599909</v>
      </c>
      <c r="N4421" s="84">
        <v>0.40160238623751388</v>
      </c>
      <c r="O4421" s="84">
        <v>0.32751949066925912</v>
      </c>
      <c r="P4421" s="84">
        <v>0.3012232987916651</v>
      </c>
      <c r="Q4421" s="84">
        <v>0.42804125065685761</v>
      </c>
      <c r="R4421" s="84">
        <v>0.30913111633635648</v>
      </c>
      <c r="S4421" s="84">
        <v>0.37607123829819622</v>
      </c>
      <c r="T4421" s="84">
        <v>0.43225120373379028</v>
      </c>
      <c r="U4421" s="84">
        <v>0.37050048514222073</v>
      </c>
      <c r="V4421" s="84">
        <v>0.41133166038319269</v>
      </c>
      <c r="W4421" s="84">
        <v>0.44474632150924959</v>
      </c>
      <c r="X4421" s="84">
        <v>0.40163665633198192</v>
      </c>
      <c r="Y4421" s="84">
        <v>0.38995644669006269</v>
      </c>
      <c r="Z4421" s="84">
        <v>0.41722513436401032</v>
      </c>
      <c r="AA4421" s="84">
        <v>0.39103553898492333</v>
      </c>
      <c r="AB4421" s="84">
        <v>0.36462082415056052</v>
      </c>
      <c r="AC4421" s="84">
        <v>0.3226767275615568</v>
      </c>
      <c r="AD4421" s="84">
        <v>0.28921374950612411</v>
      </c>
      <c r="AE4421" s="84">
        <v>0.28332374770629642</v>
      </c>
      <c r="AF4421" s="84">
        <v>0.48790131266803732</v>
      </c>
      <c r="AG4421" s="84">
        <v>0.48250887573964479</v>
      </c>
      <c r="AH4421" s="84">
        <v>0.52233507543634772</v>
      </c>
      <c r="AI4421" s="84">
        <v>0.52164296998420212</v>
      </c>
      <c r="AJ4421" s="84">
        <v>0.48335320163487733</v>
      </c>
      <c r="AK4421" s="84">
        <v>0.52723819858925658</v>
      </c>
    </row>
    <row r="4422" spans="1:37">
      <c r="A4422" s="84">
        <v>15</v>
      </c>
      <c r="B4422" s="84">
        <v>0.49750933997509339</v>
      </c>
      <c r="C4422" s="84">
        <v>0.47961361338874531</v>
      </c>
      <c r="D4422" s="84">
        <v>0.51099706744868034</v>
      </c>
      <c r="E4422" s="84">
        <v>0.4971043981843794</v>
      </c>
      <c r="F4422" s="84">
        <v>0.48104627564953789</v>
      </c>
      <c r="G4422" s="84">
        <v>0.51706993702353332</v>
      </c>
      <c r="H4422" s="84">
        <v>0.28324621245680881</v>
      </c>
      <c r="I4422" s="84">
        <v>0.46858313671923513</v>
      </c>
      <c r="J4422" s="84">
        <v>0.464508276533593</v>
      </c>
      <c r="K4422" s="84">
        <v>0.21386912087324089</v>
      </c>
      <c r="L4422" s="84">
        <v>0.34659671278670262</v>
      </c>
      <c r="M4422" s="84">
        <v>0.35085593091955758</v>
      </c>
      <c r="N4422" s="84">
        <v>0.45279550499445059</v>
      </c>
      <c r="O4422" s="84">
        <v>0.37641295438516242</v>
      </c>
      <c r="P4422" s="84">
        <v>0.35004302121132758</v>
      </c>
      <c r="Q4422" s="84">
        <v>0.48003152916447722</v>
      </c>
      <c r="R4422" s="84">
        <v>0.3727690068301423</v>
      </c>
      <c r="S4422" s="84">
        <v>0.44817718243397531</v>
      </c>
      <c r="T4422" s="84">
        <v>0.50193483590819143</v>
      </c>
      <c r="U4422" s="84">
        <v>0.44078636057299381</v>
      </c>
      <c r="V4422" s="84">
        <v>0.48233293293531387</v>
      </c>
      <c r="W4422" s="84">
        <v>0.50058001098968186</v>
      </c>
      <c r="X4422" s="84">
        <v>0.46129958661260828</v>
      </c>
      <c r="Y4422" s="84">
        <v>0.44516969787034588</v>
      </c>
      <c r="Z4422" s="84">
        <v>0.46655829075708299</v>
      </c>
      <c r="AA4422" s="84">
        <v>0.44704929763115292</v>
      </c>
      <c r="AB4422" s="84">
        <v>0.40468678156363469</v>
      </c>
      <c r="AC4422" s="84">
        <v>0.38741064336775222</v>
      </c>
      <c r="AD4422" s="84">
        <v>0.32697119816835352</v>
      </c>
      <c r="AE4422" s="84">
        <v>0.29479911264481151</v>
      </c>
      <c r="AF4422" s="84">
        <v>0.483947493278507</v>
      </c>
      <c r="AG4422" s="84">
        <v>0.47995266272189341</v>
      </c>
      <c r="AH4422" s="84">
        <v>0.51454491667488433</v>
      </c>
      <c r="AI4422" s="84">
        <v>0.51342812006319116</v>
      </c>
      <c r="AJ4422" s="84">
        <v>0.47920214577656678</v>
      </c>
      <c r="AK4422" s="84">
        <v>0.51774281063483463</v>
      </c>
    </row>
    <row r="4423" spans="1:37">
      <c r="A4423" s="84">
        <v>16</v>
      </c>
      <c r="B4423" s="84">
        <v>0.50607098381070992</v>
      </c>
      <c r="C4423" s="84">
        <v>0.49641693811074911</v>
      </c>
      <c r="D4423" s="84">
        <v>0.51177908113391979</v>
      </c>
      <c r="E4423" s="84">
        <v>0.50899984348098293</v>
      </c>
      <c r="F4423" s="84">
        <v>0.49703104251747537</v>
      </c>
      <c r="G4423" s="84">
        <v>0.51927963760910389</v>
      </c>
      <c r="H4423" s="84">
        <v>0.31602728803047758</v>
      </c>
      <c r="I4423" s="84">
        <v>0.51548077321081176</v>
      </c>
      <c r="J4423" s="84">
        <v>0.50652385589094451</v>
      </c>
      <c r="K4423" s="84">
        <v>0.32013483867515652</v>
      </c>
      <c r="L4423" s="84">
        <v>0.39339771566533571</v>
      </c>
      <c r="M4423" s="84">
        <v>0.4337600363581276</v>
      </c>
      <c r="N4423" s="84">
        <v>0.51068257491675917</v>
      </c>
      <c r="O4423" s="84">
        <v>0.43306456224624013</v>
      </c>
      <c r="P4423" s="84">
        <v>0.40623246418016529</v>
      </c>
      <c r="Q4423" s="84">
        <v>0.53018260641093018</v>
      </c>
      <c r="R4423" s="84">
        <v>0.4381312283059009</v>
      </c>
      <c r="S4423" s="84">
        <v>0.51146967044676173</v>
      </c>
      <c r="T4423" s="84">
        <v>0.54612589726169036</v>
      </c>
      <c r="U4423" s="84">
        <v>0.48527605309319988</v>
      </c>
      <c r="V4423" s="84">
        <v>0.53686238597576197</v>
      </c>
      <c r="W4423" s="84">
        <v>0.51794981378594529</v>
      </c>
      <c r="X4423" s="84">
        <v>0.51086135622863504</v>
      </c>
      <c r="Y4423" s="84">
        <v>0.50218909681180612</v>
      </c>
      <c r="Z4423" s="84">
        <v>0.5025545750116116</v>
      </c>
      <c r="AA4423" s="84">
        <v>0.49645991036794351</v>
      </c>
      <c r="AB4423" s="84">
        <v>0.44987395157837989</v>
      </c>
      <c r="AC4423" s="84">
        <v>0.44926528991262921</v>
      </c>
      <c r="AD4423" s="84">
        <v>0.38546637084764312</v>
      </c>
      <c r="AE4423" s="84">
        <v>0.34683537370251688</v>
      </c>
      <c r="AF4423" s="84">
        <v>0.49659971532500391</v>
      </c>
      <c r="AG4423" s="84">
        <v>0.49685207100591722</v>
      </c>
      <c r="AH4423" s="84">
        <v>0.51577753673207771</v>
      </c>
      <c r="AI4423" s="84">
        <v>0.5169036334913113</v>
      </c>
      <c r="AJ4423" s="84">
        <v>0.4955722070844687</v>
      </c>
      <c r="AK4423" s="84">
        <v>0.51774281063483452</v>
      </c>
    </row>
    <row r="4424" spans="1:37">
      <c r="A4424" s="84">
        <v>17</v>
      </c>
      <c r="B4424" s="84">
        <v>0.56475716064757164</v>
      </c>
      <c r="C4424" s="84">
        <v>0.55799168819499045</v>
      </c>
      <c r="D4424" s="84">
        <v>0.57287390029325513</v>
      </c>
      <c r="E4424" s="84">
        <v>0.56519017060572863</v>
      </c>
      <c r="F4424" s="84">
        <v>0.55688622754491013</v>
      </c>
      <c r="G4424" s="84">
        <v>0.58065407137332881</v>
      </c>
      <c r="H4424" s="84">
        <v>0.36254097634446708</v>
      </c>
      <c r="I4424" s="84">
        <v>0.59271906949790953</v>
      </c>
      <c r="J4424" s="84">
        <v>0.57448880233690369</v>
      </c>
      <c r="K4424" s="84">
        <v>0.41409385199850179</v>
      </c>
      <c r="L4424" s="84">
        <v>0.46180394341783532</v>
      </c>
      <c r="M4424" s="84">
        <v>0.51170277230722627</v>
      </c>
      <c r="N4424" s="84">
        <v>0.54734322974472804</v>
      </c>
      <c r="O4424" s="84">
        <v>0.49110767999085031</v>
      </c>
      <c r="P4424" s="84">
        <v>0.48367064456997488</v>
      </c>
      <c r="Q4424" s="84">
        <v>0.56890436153441937</v>
      </c>
      <c r="R4424" s="84">
        <v>0.49467584816929799</v>
      </c>
      <c r="S4424" s="84">
        <v>0.55667859045589474</v>
      </c>
      <c r="T4424" s="84">
        <v>0.58635866836026362</v>
      </c>
      <c r="U4424" s="84">
        <v>0.53356084830582595</v>
      </c>
      <c r="V4424" s="84">
        <v>0.58454146498103077</v>
      </c>
      <c r="W4424" s="84">
        <v>0.57237926613346357</v>
      </c>
      <c r="X4424" s="84">
        <v>0.56069143016138012</v>
      </c>
      <c r="Y4424" s="84">
        <v>0.55140090764640659</v>
      </c>
      <c r="Z4424" s="84">
        <v>0.54419083007099722</v>
      </c>
      <c r="AA4424" s="84">
        <v>0.54922231009678768</v>
      </c>
      <c r="AB4424" s="84">
        <v>0.50309968131153771</v>
      </c>
      <c r="AC4424" s="84">
        <v>0.49821286735504378</v>
      </c>
      <c r="AD4424" s="84">
        <v>0.44861157543891628</v>
      </c>
      <c r="AE4424" s="84">
        <v>0.41716648864787881</v>
      </c>
      <c r="AF4424" s="84">
        <v>0.55859560335283887</v>
      </c>
      <c r="AG4424" s="84">
        <v>0.55881656804733715</v>
      </c>
      <c r="AH4424" s="84">
        <v>0.57701410117345442</v>
      </c>
      <c r="AI4424" s="84">
        <v>0.57630331753554509</v>
      </c>
      <c r="AJ4424" s="84">
        <v>0.55715684604904647</v>
      </c>
      <c r="AK4424" s="84">
        <v>0.57845903418339673</v>
      </c>
    </row>
    <row r="4425" spans="1:37">
      <c r="A4425" s="84">
        <v>18</v>
      </c>
      <c r="B4425" s="84">
        <v>0.66002490660024904</v>
      </c>
      <c r="C4425" s="84">
        <v>0.65687970347073998</v>
      </c>
      <c r="D4425" s="84">
        <v>0.67556207233626575</v>
      </c>
      <c r="E4425" s="84">
        <v>0.65440601033025514</v>
      </c>
      <c r="F4425" s="84">
        <v>0.6508906872447574</v>
      </c>
      <c r="G4425" s="84">
        <v>0.67688653187493109</v>
      </c>
      <c r="H4425" s="84">
        <v>0.4148135022592363</v>
      </c>
      <c r="I4425" s="84">
        <v>0.68823212881327867</v>
      </c>
      <c r="J4425" s="84">
        <v>0.65374878286270699</v>
      </c>
      <c r="K4425" s="84">
        <v>0.44459307614104548</v>
      </c>
      <c r="L4425" s="84">
        <v>0.54119850187265939</v>
      </c>
      <c r="M4425" s="84">
        <v>0.56078624450840775</v>
      </c>
      <c r="N4425" s="84">
        <v>0.57692841287458385</v>
      </c>
      <c r="O4425" s="84">
        <v>0.53993442747946085</v>
      </c>
      <c r="P4425" s="84">
        <v>0.51992069133216112</v>
      </c>
      <c r="Q4425" s="84">
        <v>0.58933263268523395</v>
      </c>
      <c r="R4425" s="84">
        <v>0.53521442167730382</v>
      </c>
      <c r="S4425" s="84">
        <v>0.56177791308318759</v>
      </c>
      <c r="T4425" s="84">
        <v>0.60316663220394073</v>
      </c>
      <c r="U4425" s="84">
        <v>0.56677994618028171</v>
      </c>
      <c r="V4425" s="84">
        <v>0.59041661215703523</v>
      </c>
      <c r="W4425" s="84">
        <v>0.59612918981622809</v>
      </c>
      <c r="X4425" s="84">
        <v>0.58453573416010807</v>
      </c>
      <c r="Y4425" s="84">
        <v>0.56253500840201631</v>
      </c>
      <c r="Z4425" s="84">
        <v>0.56592130581912281</v>
      </c>
      <c r="AA4425" s="84">
        <v>0.57104030931847027</v>
      </c>
      <c r="AB4425" s="84">
        <v>0.5144836771257788</v>
      </c>
      <c r="AC4425" s="84">
        <v>0.51588562351072287</v>
      </c>
      <c r="AD4425" s="84">
        <v>0.49100892522465017</v>
      </c>
      <c r="AE4425" s="84">
        <v>0.46438254868129158</v>
      </c>
      <c r="AF4425" s="84">
        <v>0.65665032421318992</v>
      </c>
      <c r="AG4425" s="84">
        <v>0.65680473372781056</v>
      </c>
      <c r="AH4425" s="84">
        <v>0.67863129868849259</v>
      </c>
      <c r="AI4425" s="84">
        <v>0.67361769352290679</v>
      </c>
      <c r="AJ4425" s="84">
        <v>0.65667574931880102</v>
      </c>
      <c r="AK4425" s="84">
        <v>0.68193163320672801</v>
      </c>
    </row>
    <row r="4426" spans="1:37">
      <c r="A4426" s="84">
        <v>19</v>
      </c>
      <c r="B4426" s="84">
        <v>0.76603362391033614</v>
      </c>
      <c r="C4426" s="84">
        <v>0.76643827923171959</v>
      </c>
      <c r="D4426" s="84">
        <v>0.78279569892473111</v>
      </c>
      <c r="E4426" s="84">
        <v>0.75802159962435445</v>
      </c>
      <c r="F4426" s="84">
        <v>0.75824919199258378</v>
      </c>
      <c r="G4426" s="84">
        <v>0.77869848635509897</v>
      </c>
      <c r="H4426" s="84">
        <v>0.45547975547089581</v>
      </c>
      <c r="I4426" s="84">
        <v>0.77277619106751116</v>
      </c>
      <c r="J4426" s="84">
        <v>0.72015579357351511</v>
      </c>
      <c r="K4426" s="84">
        <v>0.43742308309700889</v>
      </c>
      <c r="L4426" s="84">
        <v>0.59395796576593318</v>
      </c>
      <c r="M4426" s="84">
        <v>0.58305559763672166</v>
      </c>
      <c r="N4426" s="84">
        <v>0.55570199778024409</v>
      </c>
      <c r="O4426" s="84">
        <v>0.54831207944949589</v>
      </c>
      <c r="P4426" s="84">
        <v>0.52439115633534106</v>
      </c>
      <c r="Q4426" s="84">
        <v>0.57399500788229119</v>
      </c>
      <c r="R4426" s="84">
        <v>0.53182174448550013</v>
      </c>
      <c r="S4426" s="84">
        <v>0.53698150544181444</v>
      </c>
      <c r="T4426" s="84">
        <v>0.58402504947862832</v>
      </c>
      <c r="U4426" s="84">
        <v>0.56208625494104214</v>
      </c>
      <c r="V4426" s="84">
        <v>0.56609540573005246</v>
      </c>
      <c r="W4426" s="84">
        <v>0.59127541363941627</v>
      </c>
      <c r="X4426" s="84">
        <v>0.57598477621432553</v>
      </c>
      <c r="Y4426" s="84">
        <v>0.5503149327267115</v>
      </c>
      <c r="Z4426" s="84">
        <v>0.56734788666976299</v>
      </c>
      <c r="AA4426" s="84">
        <v>0.56495813404637274</v>
      </c>
      <c r="AB4426" s="84">
        <v>0.50395585926971187</v>
      </c>
      <c r="AC4426" s="84">
        <v>0.49945393169181901</v>
      </c>
      <c r="AD4426" s="84">
        <v>0.50231488516751255</v>
      </c>
      <c r="AE4426" s="84">
        <v>0.48840139128529569</v>
      </c>
      <c r="AF4426" s="84">
        <v>0.76371975328167008</v>
      </c>
      <c r="AG4426" s="84">
        <v>0.76579881656804716</v>
      </c>
      <c r="AH4426" s="84">
        <v>0.78424218518883759</v>
      </c>
      <c r="AI4426" s="84">
        <v>0.77993680884676142</v>
      </c>
      <c r="AJ4426" s="84">
        <v>0.76666808583106261</v>
      </c>
      <c r="AK4426" s="84">
        <v>0.78952794357026568</v>
      </c>
    </row>
    <row r="4427" spans="1:37">
      <c r="A4427" s="84">
        <v>20</v>
      </c>
      <c r="B4427" s="84">
        <v>0.85865504358655043</v>
      </c>
      <c r="C4427" s="84">
        <v>0.86002471077164988</v>
      </c>
      <c r="D4427" s="84">
        <v>0.86417399804496553</v>
      </c>
      <c r="E4427" s="84">
        <v>0.84723743934888096</v>
      </c>
      <c r="F4427" s="84">
        <v>0.84839525968982532</v>
      </c>
      <c r="G4427" s="84">
        <v>0.85443597392553305</v>
      </c>
      <c r="H4427" s="84">
        <v>1</v>
      </c>
      <c r="I4427" s="84">
        <v>0.96405066434868969</v>
      </c>
      <c r="J4427" s="84">
        <v>0.99133398247322302</v>
      </c>
      <c r="K4427" s="84">
        <v>1</v>
      </c>
      <c r="L4427" s="84">
        <v>1</v>
      </c>
      <c r="M4427" s="84">
        <v>1</v>
      </c>
      <c r="N4427" s="84">
        <v>1</v>
      </c>
      <c r="O4427" s="84">
        <v>1</v>
      </c>
      <c r="P4427" s="84">
        <v>1</v>
      </c>
      <c r="Q4427" s="84">
        <v>1</v>
      </c>
      <c r="R4427" s="84">
        <v>1</v>
      </c>
      <c r="S4427" s="84">
        <v>1</v>
      </c>
      <c r="T4427" s="84">
        <v>1</v>
      </c>
      <c r="U4427" s="84">
        <v>1</v>
      </c>
      <c r="V4427" s="84">
        <v>1</v>
      </c>
      <c r="W4427" s="84">
        <v>1</v>
      </c>
      <c r="X4427" s="84">
        <v>1</v>
      </c>
      <c r="Y4427" s="84">
        <v>1</v>
      </c>
      <c r="Z4427" s="84">
        <v>1</v>
      </c>
      <c r="AA4427" s="84">
        <v>1</v>
      </c>
      <c r="AB4427" s="84">
        <v>1</v>
      </c>
      <c r="AC4427" s="84">
        <v>1</v>
      </c>
      <c r="AD4427" s="84">
        <v>1</v>
      </c>
      <c r="AE4427" s="84">
        <v>1</v>
      </c>
      <c r="AF4427" s="84">
        <v>0.85655543254784117</v>
      </c>
      <c r="AG4427" s="84">
        <v>0.85822485207100585</v>
      </c>
      <c r="AH4427" s="84">
        <v>0.86332708805837699</v>
      </c>
      <c r="AI4427" s="84">
        <v>0.86429699842022123</v>
      </c>
      <c r="AJ4427" s="84">
        <v>0.86167404632152589</v>
      </c>
      <c r="AK4427" s="84">
        <v>0.86950623982636999</v>
      </c>
    </row>
    <row r="4428" spans="1:37">
      <c r="A4428" s="84">
        <v>21</v>
      </c>
      <c r="B4428" s="84">
        <v>0.97322540473225405</v>
      </c>
      <c r="C4428" s="84">
        <v>0.97598562282376722</v>
      </c>
      <c r="D4428" s="84">
        <v>0.97355816226783953</v>
      </c>
      <c r="E4428" s="84">
        <v>0.95852246047894818</v>
      </c>
      <c r="F4428" s="84">
        <v>0.96023851877834265</v>
      </c>
      <c r="G4428" s="84">
        <v>0.96094354215003863</v>
      </c>
      <c r="H4428" s="84">
        <v>0.89359440063790219</v>
      </c>
      <c r="I4428" s="84">
        <v>1</v>
      </c>
      <c r="J4428" s="84">
        <v>1</v>
      </c>
      <c r="K4428" s="84">
        <v>0.85050029429075946</v>
      </c>
      <c r="L4428" s="84">
        <v>0.95702169808400661</v>
      </c>
      <c r="M4428" s="84">
        <v>0.92747311013482814</v>
      </c>
      <c r="N4428" s="84">
        <v>0.85176193118756938</v>
      </c>
      <c r="O4428" s="84">
        <v>0.88722098320657239</v>
      </c>
      <c r="P4428" s="84">
        <v>0.88212188096217869</v>
      </c>
      <c r="Q4428" s="84">
        <v>0.83345375722543369</v>
      </c>
      <c r="R4428" s="84">
        <v>0.85205464113761076</v>
      </c>
      <c r="S4428" s="84">
        <v>0.84149478651343335</v>
      </c>
      <c r="T4428" s="84">
        <v>0.86657017103358658</v>
      </c>
      <c r="U4428" s="84">
        <v>0.85840060798118711</v>
      </c>
      <c r="V4428" s="84">
        <v>0.86826112293804925</v>
      </c>
      <c r="W4428" s="84">
        <v>0.86638378411380412</v>
      </c>
      <c r="X4428" s="84">
        <v>0.86506777168296367</v>
      </c>
      <c r="Y4428" s="84">
        <v>0.86439031081745332</v>
      </c>
      <c r="Z4428" s="84">
        <v>0.86636586822374084</v>
      </c>
      <c r="AA4428" s="84">
        <v>0.86992053628591892</v>
      </c>
      <c r="AB4428" s="84">
        <v>0.86231390020770238</v>
      </c>
      <c r="AC4428" s="84">
        <v>0.84665409054805407</v>
      </c>
      <c r="AD4428" s="84">
        <v>0.87504685489671674</v>
      </c>
      <c r="AE4428" s="84">
        <v>0.8647331087557858</v>
      </c>
      <c r="AF4428" s="84">
        <v>0.97169065317096315</v>
      </c>
      <c r="AG4428" s="84">
        <v>0.972923076923077</v>
      </c>
      <c r="AH4428" s="84">
        <v>0.97179765309141131</v>
      </c>
      <c r="AI4428" s="84">
        <v>0.97567140600315971</v>
      </c>
      <c r="AJ4428" s="84">
        <v>0.97996849455040902</v>
      </c>
      <c r="AK4428" s="84">
        <v>0.97791644058600102</v>
      </c>
    </row>
    <row r="4429" spans="1:37">
      <c r="A4429" s="84">
        <v>22</v>
      </c>
      <c r="B4429" s="84">
        <v>1</v>
      </c>
      <c r="C4429" s="84">
        <v>1</v>
      </c>
      <c r="D4429" s="84">
        <v>1</v>
      </c>
      <c r="E4429" s="84">
        <v>1</v>
      </c>
      <c r="F4429" s="84">
        <v>1</v>
      </c>
      <c r="G4429" s="84">
        <v>1</v>
      </c>
      <c r="H4429" s="84">
        <v>0.70178080978116419</v>
      </c>
      <c r="I4429" s="84">
        <v>0.89823668198187012</v>
      </c>
      <c r="J4429" s="84">
        <v>0.90146056475170422</v>
      </c>
      <c r="K4429" s="84">
        <v>0.68928246562148865</v>
      </c>
      <c r="L4429" s="84">
        <v>0.80951496579688631</v>
      </c>
      <c r="M4429" s="84">
        <v>0.79328889562187543</v>
      </c>
      <c r="N4429" s="84">
        <v>0.70345449500554935</v>
      </c>
      <c r="O4429" s="84">
        <v>0.73999733135090828</v>
      </c>
      <c r="P4429" s="84">
        <v>0.73203396805207432</v>
      </c>
      <c r="Q4429" s="84">
        <v>0.67892800840777723</v>
      </c>
      <c r="R4429" s="84">
        <v>0.70205464113761062</v>
      </c>
      <c r="S4429" s="84">
        <v>0.68976330009894216</v>
      </c>
      <c r="T4429" s="84">
        <v>0.73780757983044354</v>
      </c>
      <c r="U4429" s="84">
        <v>0.7159360854997443</v>
      </c>
      <c r="V4429" s="84">
        <v>0.73002866215525131</v>
      </c>
      <c r="W4429" s="84">
        <v>0.74015507662250424</v>
      </c>
      <c r="X4429" s="84">
        <v>0.72886855075920176</v>
      </c>
      <c r="Y4429" s="84">
        <v>0.73025526126270301</v>
      </c>
      <c r="Z4429" s="84">
        <v>0.71670758410191759</v>
      </c>
      <c r="AA4429" s="84">
        <v>0.71644133117412989</v>
      </c>
      <c r="AB4429" s="84">
        <v>0.72524615116297508</v>
      </c>
      <c r="AC4429" s="84">
        <v>0.68764892772041319</v>
      </c>
      <c r="AD4429" s="84">
        <v>0.70464699267543984</v>
      </c>
      <c r="AE4429" s="84">
        <v>0.71892202777093095</v>
      </c>
      <c r="AF4429" s="84">
        <v>1</v>
      </c>
      <c r="AG4429" s="84">
        <v>1</v>
      </c>
      <c r="AH4429" s="84">
        <v>1</v>
      </c>
      <c r="AI4429" s="84">
        <v>1</v>
      </c>
      <c r="AJ4429" s="84">
        <v>1</v>
      </c>
      <c r="AK4429" s="84">
        <v>1</v>
      </c>
    </row>
    <row r="4430" spans="1:37">
      <c r="A4430" s="84">
        <v>23</v>
      </c>
      <c r="B4430" s="84">
        <v>0.88729763387297644</v>
      </c>
      <c r="C4430" s="84">
        <v>0.86624733235987883</v>
      </c>
      <c r="D4430" s="84">
        <v>0.90742913000977499</v>
      </c>
      <c r="E4430" s="84">
        <v>0.88339333228987327</v>
      </c>
      <c r="F4430" s="84">
        <v>0.87412622453837108</v>
      </c>
      <c r="G4430" s="84">
        <v>0.90802121312562167</v>
      </c>
      <c r="H4430" s="84">
        <v>0.4731106582794366</v>
      </c>
      <c r="I4430" s="84">
        <v>0.73328780164741925</v>
      </c>
      <c r="J4430" s="84">
        <v>0.71991236611489784</v>
      </c>
      <c r="K4430" s="84">
        <v>0.52870672588153456</v>
      </c>
      <c r="L4430" s="84">
        <v>0.62508125174110896</v>
      </c>
      <c r="M4430" s="84">
        <v>0.6266474776549007</v>
      </c>
      <c r="N4430" s="84">
        <v>0.56548279689234193</v>
      </c>
      <c r="O4430" s="84">
        <v>0.57815329482853928</v>
      </c>
      <c r="P4430" s="84">
        <v>0.57616624892446966</v>
      </c>
      <c r="Q4430" s="84">
        <v>0.55149763531266427</v>
      </c>
      <c r="R4430" s="84">
        <v>0.55182510357182857</v>
      </c>
      <c r="S4430" s="84">
        <v>0.55750057081969717</v>
      </c>
      <c r="T4430" s="84">
        <v>0.60304847428588315</v>
      </c>
      <c r="U4430" s="84">
        <v>0.57595224097468178</v>
      </c>
      <c r="V4430" s="84">
        <v>0.58715792728613381</v>
      </c>
      <c r="W4430" s="84">
        <v>0.61130105623053899</v>
      </c>
      <c r="X4430" s="84">
        <v>0.60030109706653945</v>
      </c>
      <c r="Y4430" s="84">
        <v>0.60120714685810295</v>
      </c>
      <c r="Z4430" s="84">
        <v>0.59564726959060443</v>
      </c>
      <c r="AA4430" s="84">
        <v>0.57586085690254729</v>
      </c>
      <c r="AB4430" s="84">
        <v>0.57489178861917523</v>
      </c>
      <c r="AC4430" s="84">
        <v>0.53762907069102461</v>
      </c>
      <c r="AD4430" s="84">
        <v>0.53879585448135447</v>
      </c>
      <c r="AE4430" s="84">
        <v>0.53917782707528839</v>
      </c>
      <c r="AF4430" s="84">
        <v>0.88992566819547669</v>
      </c>
      <c r="AG4430" s="84">
        <v>0.86643786982248505</v>
      </c>
      <c r="AH4430" s="84">
        <v>0.905531998816685</v>
      </c>
      <c r="AI4430" s="84">
        <v>0.89921011058451816</v>
      </c>
      <c r="AJ4430" s="84">
        <v>0.86280228201634868</v>
      </c>
      <c r="AK4430" s="84">
        <v>0.90510037981551805</v>
      </c>
    </row>
    <row r="4431" spans="1:37">
      <c r="A4431" s="84">
        <v>24</v>
      </c>
      <c r="B4431" s="84">
        <v>0.73988169364881695</v>
      </c>
      <c r="C4431" s="84">
        <v>0.71539930360552628</v>
      </c>
      <c r="D4431" s="84">
        <v>0.73294232649071345</v>
      </c>
      <c r="E4431" s="84">
        <v>0.73892627954296453</v>
      </c>
      <c r="F4431" s="84">
        <v>0.71848771077092677</v>
      </c>
      <c r="G4431" s="84">
        <v>0.73030604353110151</v>
      </c>
      <c r="H4431" s="84">
        <v>0.30654735536457878</v>
      </c>
      <c r="I4431" s="84">
        <v>0.55360321205347895</v>
      </c>
      <c r="J4431" s="84">
        <v>0.540701071080818</v>
      </c>
      <c r="K4431" s="84">
        <v>0.3705388196265183</v>
      </c>
      <c r="L4431" s="84">
        <v>0.42893181044355722</v>
      </c>
      <c r="M4431" s="84">
        <v>0.45523405544614448</v>
      </c>
      <c r="N4431" s="84">
        <v>0.4255688124306326</v>
      </c>
      <c r="O4431" s="84">
        <v>0.42576390080250093</v>
      </c>
      <c r="P4431" s="84">
        <v>0.43668399985036099</v>
      </c>
      <c r="Q4431" s="84">
        <v>0.43011035207567</v>
      </c>
      <c r="R4431" s="84">
        <v>0.41530063822640251</v>
      </c>
      <c r="S4431" s="84">
        <v>0.42570971915670908</v>
      </c>
      <c r="T4431" s="84">
        <v>0.49233450506602089</v>
      </c>
      <c r="U4431" s="84">
        <v>0.45607670504786901</v>
      </c>
      <c r="V4431" s="84">
        <v>0.4766005018850421</v>
      </c>
      <c r="W4431" s="84">
        <v>0.5066853898284388</v>
      </c>
      <c r="X4431" s="84">
        <v>0.48164599729708257</v>
      </c>
      <c r="Y4431" s="84">
        <v>0.48256152905268701</v>
      </c>
      <c r="Z4431" s="84">
        <v>0.49306615353991101</v>
      </c>
      <c r="AA4431" s="84">
        <v>0.45271093034057669</v>
      </c>
      <c r="AB4431" s="84">
        <v>0.45288642957936298</v>
      </c>
      <c r="AC4431" s="84">
        <v>0.39465845909451952</v>
      </c>
      <c r="AD4431" s="84">
        <v>0.38356178261354079</v>
      </c>
      <c r="AE4431" s="84">
        <v>0.38068633089584542</v>
      </c>
      <c r="AF4431" s="84">
        <v>0.74331804523169376</v>
      </c>
      <c r="AG4431" s="84">
        <v>0.71053254437869806</v>
      </c>
      <c r="AH4431" s="84">
        <v>0.72749235775564547</v>
      </c>
      <c r="AI4431" s="84">
        <v>0.7410742496050553</v>
      </c>
      <c r="AJ4431" s="84">
        <v>0.71651481607629441</v>
      </c>
      <c r="AK4431" s="84">
        <v>0.7271296798697775</v>
      </c>
    </row>
    <row r="4441" spans="1:50">
      <c r="A4441" s="84" t="s">
        <v>170</v>
      </c>
      <c r="B4441" s="83"/>
      <c r="C4441" s="83"/>
      <c r="D4441" s="83">
        <v>2015</v>
      </c>
      <c r="E4441" s="83"/>
      <c r="F4441" s="84" t="s">
        <v>1</v>
      </c>
      <c r="G4441" s="158">
        <v>12163.245999999979</v>
      </c>
      <c r="H4441" s="83" t="s">
        <v>2</v>
      </c>
      <c r="I4441" s="83"/>
      <c r="J4441" s="83"/>
      <c r="K4441" s="83" t="s">
        <v>3</v>
      </c>
      <c r="L4441" s="83" t="s">
        <v>4</v>
      </c>
      <c r="M4441" s="83"/>
      <c r="N4441" s="83"/>
      <c r="O4441" s="83"/>
      <c r="P4441" s="83"/>
      <c r="Q4441" s="83"/>
      <c r="R4441" s="83"/>
      <c r="S4441" s="83"/>
      <c r="T4441" s="104"/>
      <c r="U4441" s="83"/>
      <c r="V4441" s="83"/>
      <c r="W4441" s="83"/>
      <c r="X4441" s="83"/>
      <c r="Y4441" s="83"/>
      <c r="Z4441" s="83"/>
      <c r="AA4441" s="83"/>
      <c r="AB4441" s="83"/>
      <c r="AC4441" s="83"/>
      <c r="AD4441" s="83"/>
      <c r="AE4441" s="83"/>
      <c r="AF4441" s="83"/>
      <c r="AG4441" s="83"/>
      <c r="AH4441" s="83"/>
      <c r="AI4441" s="83"/>
      <c r="AJ4441" s="83"/>
      <c r="AK4441" s="83"/>
    </row>
    <row r="4442" spans="1:50">
      <c r="A4442" s="83">
        <v>112</v>
      </c>
      <c r="B4442" s="84" t="s">
        <v>155</v>
      </c>
      <c r="C4442" s="83"/>
      <c r="D4442" s="83"/>
      <c r="E4442" s="83"/>
      <c r="F4442" s="83" t="s">
        <v>9</v>
      </c>
      <c r="G4442" s="83">
        <v>0</v>
      </c>
      <c r="H4442" s="83" t="s">
        <v>2</v>
      </c>
      <c r="I4442" s="83"/>
      <c r="J4442" s="83"/>
      <c r="K4442" s="83" t="s">
        <v>10</v>
      </c>
      <c r="L4442" s="83" t="s">
        <v>4</v>
      </c>
      <c r="M4442" s="83"/>
      <c r="N4442" s="83" t="s">
        <v>11</v>
      </c>
      <c r="O4442" s="83"/>
      <c r="P4442" s="83"/>
      <c r="Q4442" s="83"/>
      <c r="R4442" s="83"/>
      <c r="S4442" s="83"/>
      <c r="T4442" s="83"/>
      <c r="U4442" s="83"/>
      <c r="V4442" s="83"/>
      <c r="W4442" s="83"/>
      <c r="X4442" s="83"/>
      <c r="Y4442" s="83"/>
      <c r="Z4442" s="83"/>
      <c r="AA4442" s="83"/>
      <c r="AB4442" s="83"/>
      <c r="AC4442" s="83"/>
      <c r="AD4442" s="83"/>
      <c r="AE4442" s="83"/>
      <c r="AF4442" s="83"/>
      <c r="AG4442" s="83"/>
      <c r="AH4442" s="83"/>
      <c r="AI4442" s="83"/>
      <c r="AJ4442" s="83"/>
      <c r="AK4442" s="83"/>
    </row>
    <row r="4443" spans="1:50">
      <c r="A4443" s="84"/>
      <c r="B4443" s="84">
        <v>1</v>
      </c>
      <c r="C4443" s="84" t="s">
        <v>22</v>
      </c>
      <c r="D4443" s="84" t="s">
        <v>23</v>
      </c>
      <c r="E4443" s="84">
        <v>2</v>
      </c>
      <c r="F4443" s="84" t="s">
        <v>24</v>
      </c>
      <c r="G4443" s="84" t="s">
        <v>25</v>
      </c>
      <c r="H4443" s="84">
        <v>3</v>
      </c>
      <c r="I4443" s="84" t="s">
        <v>26</v>
      </c>
      <c r="J4443" s="84" t="s">
        <v>27</v>
      </c>
      <c r="K4443" s="84">
        <v>4</v>
      </c>
      <c r="L4443" s="84" t="s">
        <v>28</v>
      </c>
      <c r="M4443" s="84" t="s">
        <v>29</v>
      </c>
      <c r="N4443" s="84">
        <v>5</v>
      </c>
      <c r="O4443" s="84" t="s">
        <v>30</v>
      </c>
      <c r="P4443" s="84" t="s">
        <v>30</v>
      </c>
      <c r="Q4443" s="84">
        <v>6</v>
      </c>
      <c r="R4443" s="84" t="s">
        <v>31</v>
      </c>
      <c r="S4443" s="84" t="s">
        <v>32</v>
      </c>
      <c r="T4443" s="84">
        <v>7</v>
      </c>
      <c r="U4443" s="84" t="s">
        <v>33</v>
      </c>
      <c r="V4443" s="84" t="s">
        <v>34</v>
      </c>
      <c r="W4443" s="84">
        <v>8</v>
      </c>
      <c r="X4443" s="84" t="s">
        <v>35</v>
      </c>
      <c r="Y4443" s="84" t="s">
        <v>36</v>
      </c>
      <c r="Z4443" s="84">
        <v>9</v>
      </c>
      <c r="AA4443" s="84" t="s">
        <v>37</v>
      </c>
      <c r="AB4443" s="84" t="s">
        <v>38</v>
      </c>
      <c r="AC4443" s="84">
        <v>10</v>
      </c>
      <c r="AD4443" s="84" t="s">
        <v>39</v>
      </c>
      <c r="AE4443" s="84" t="s">
        <v>40</v>
      </c>
      <c r="AF4443" s="84">
        <v>11</v>
      </c>
      <c r="AG4443" s="84" t="s">
        <v>41</v>
      </c>
      <c r="AH4443" s="84" t="s">
        <v>42</v>
      </c>
      <c r="AI4443" s="84">
        <v>12</v>
      </c>
      <c r="AJ4443" s="84" t="s">
        <v>43</v>
      </c>
      <c r="AK4443" s="84" t="s">
        <v>44</v>
      </c>
    </row>
    <row r="4444" spans="1:50">
      <c r="A4444" s="83"/>
      <c r="B4444" s="84">
        <v>31</v>
      </c>
      <c r="C4444" s="83"/>
      <c r="D4444" s="83"/>
      <c r="E4444" s="84">
        <v>28</v>
      </c>
      <c r="F4444" s="83"/>
      <c r="G4444" s="83"/>
      <c r="H4444" s="84">
        <v>31</v>
      </c>
      <c r="I4444" s="83"/>
      <c r="J4444" s="83"/>
      <c r="K4444" s="84">
        <v>30</v>
      </c>
      <c r="L4444" s="83"/>
      <c r="M4444" s="83"/>
      <c r="N4444" s="84">
        <v>31</v>
      </c>
      <c r="O4444" s="83"/>
      <c r="P4444" s="83"/>
      <c r="Q4444" s="84">
        <v>30</v>
      </c>
      <c r="R4444" s="83"/>
      <c r="S4444" s="83"/>
      <c r="T4444" s="84">
        <v>31</v>
      </c>
      <c r="U4444" s="83"/>
      <c r="V4444" s="83"/>
      <c r="W4444" s="84">
        <v>31</v>
      </c>
      <c r="X4444" s="83"/>
      <c r="Y4444" s="83"/>
      <c r="Z4444" s="84">
        <v>30</v>
      </c>
      <c r="AA4444" s="83"/>
      <c r="AB4444" s="83"/>
      <c r="AC4444" s="84">
        <v>31</v>
      </c>
      <c r="AD4444" s="83"/>
      <c r="AE4444" s="83"/>
      <c r="AF4444" s="84">
        <v>30</v>
      </c>
      <c r="AG4444" s="83"/>
      <c r="AH4444" s="83"/>
      <c r="AI4444" s="84">
        <v>31</v>
      </c>
      <c r="AJ4444" s="83"/>
      <c r="AK4444" s="83"/>
    </row>
    <row r="4445" spans="1:50">
      <c r="A4445" s="84" t="s">
        <v>47</v>
      </c>
      <c r="B4445" s="84" t="s">
        <v>48</v>
      </c>
      <c r="C4445" s="84" t="s">
        <v>49</v>
      </c>
      <c r="D4445" s="84" t="s">
        <v>50</v>
      </c>
      <c r="E4445" s="84" t="s">
        <v>48</v>
      </c>
      <c r="F4445" s="84" t="s">
        <v>49</v>
      </c>
      <c r="G4445" s="84" t="s">
        <v>50</v>
      </c>
      <c r="H4445" s="84" t="s">
        <v>48</v>
      </c>
      <c r="I4445" s="84" t="s">
        <v>49</v>
      </c>
      <c r="J4445" s="84" t="s">
        <v>50</v>
      </c>
      <c r="K4445" s="84" t="s">
        <v>48</v>
      </c>
      <c r="L4445" s="84" t="s">
        <v>49</v>
      </c>
      <c r="M4445" s="84" t="s">
        <v>50</v>
      </c>
      <c r="N4445" s="84" t="s">
        <v>48</v>
      </c>
      <c r="O4445" s="84" t="s">
        <v>49</v>
      </c>
      <c r="P4445" s="84" t="s">
        <v>50</v>
      </c>
      <c r="Q4445" s="84" t="s">
        <v>48</v>
      </c>
      <c r="R4445" s="84" t="s">
        <v>49</v>
      </c>
      <c r="S4445" s="84" t="s">
        <v>50</v>
      </c>
      <c r="T4445" s="84" t="s">
        <v>48</v>
      </c>
      <c r="U4445" s="84" t="s">
        <v>49</v>
      </c>
      <c r="V4445" s="84" t="s">
        <v>50</v>
      </c>
      <c r="W4445" s="84" t="s">
        <v>48</v>
      </c>
      <c r="X4445" s="84" t="s">
        <v>49</v>
      </c>
      <c r="Y4445" s="84" t="s">
        <v>50</v>
      </c>
      <c r="Z4445" s="84" t="s">
        <v>48</v>
      </c>
      <c r="AA4445" s="84" t="s">
        <v>49</v>
      </c>
      <c r="AB4445" s="84" t="s">
        <v>50</v>
      </c>
      <c r="AC4445" s="84" t="s">
        <v>48</v>
      </c>
      <c r="AD4445" s="84" t="s">
        <v>49</v>
      </c>
      <c r="AE4445" s="84" t="s">
        <v>50</v>
      </c>
      <c r="AF4445" s="84" t="s">
        <v>48</v>
      </c>
      <c r="AG4445" s="84" t="s">
        <v>49</v>
      </c>
      <c r="AH4445" s="84" t="s">
        <v>50</v>
      </c>
      <c r="AI4445" s="84" t="s">
        <v>48</v>
      </c>
      <c r="AJ4445" s="84" t="s">
        <v>49</v>
      </c>
      <c r="AK4445" s="84" t="s">
        <v>50</v>
      </c>
    </row>
    <row r="4446" spans="1:50">
      <c r="A4446" s="83"/>
      <c r="B4446" s="162">
        <v>8.015747385375542E-2</v>
      </c>
      <c r="C4446" s="163">
        <v>1.1364022884819871</v>
      </c>
      <c r="D4446" s="163">
        <v>1.013632166527985</v>
      </c>
      <c r="E4446" s="162">
        <v>7.1433293458684516E-2</v>
      </c>
      <c r="F4446" s="163">
        <v>1.0753520935935561</v>
      </c>
      <c r="G4446" s="163">
        <v>0.99422096822633366</v>
      </c>
      <c r="H4446" s="162">
        <v>7.6700606979723709E-2</v>
      </c>
      <c r="I4446" s="163">
        <v>1.1377858519894399</v>
      </c>
      <c r="J4446" s="163">
        <v>0.99523712045043899</v>
      </c>
      <c r="K4446" s="162">
        <v>7.4069960009292196E-2</v>
      </c>
      <c r="L4446" s="163">
        <v>1.1386796940478261</v>
      </c>
      <c r="M4446" s="163">
        <v>0.99074668337876293</v>
      </c>
      <c r="N4446" s="162">
        <v>7.4604961292457944E-2</v>
      </c>
      <c r="O4446" s="163">
        <v>1.3354732879649249</v>
      </c>
      <c r="P4446" s="163">
        <v>1.0076483083079371</v>
      </c>
      <c r="Q4446" s="162">
        <v>7.8450654103878026E-2</v>
      </c>
      <c r="R4446" s="163">
        <v>1.4346853124966381</v>
      </c>
      <c r="S4446" s="163">
        <v>1.0918454324856439</v>
      </c>
      <c r="T4446" s="162">
        <v>0.1172667710531814</v>
      </c>
      <c r="U4446" s="163">
        <v>1.5037742041352149</v>
      </c>
      <c r="V4446" s="163">
        <v>0.91782857102526383</v>
      </c>
      <c r="W4446" s="162">
        <v>0.1145508616095105</v>
      </c>
      <c r="X4446" s="163">
        <v>1.380512862817763</v>
      </c>
      <c r="Y4446" s="163">
        <v>0.99259134694706364</v>
      </c>
      <c r="Z4446" s="162">
        <v>9.1110218981243343E-2</v>
      </c>
      <c r="AA4446" s="163">
        <v>1.4197439228057149</v>
      </c>
      <c r="AB4446" s="163">
        <v>0.91309206775898177</v>
      </c>
      <c r="AC4446" s="162">
        <v>7.0241681594155045E-2</v>
      </c>
      <c r="AD4446" s="163">
        <v>1.0847190659981489</v>
      </c>
      <c r="AE4446" s="163">
        <v>0.97819299658927428</v>
      </c>
      <c r="AF4446" s="162">
        <v>7.3675749824841388E-2</v>
      </c>
      <c r="AG4446" s="163">
        <v>1.1081689055997259</v>
      </c>
      <c r="AH4446" s="163">
        <v>0.99090736059678175</v>
      </c>
      <c r="AI4446" s="162">
        <v>7.7737767239276626E-2</v>
      </c>
      <c r="AJ4446" s="163">
        <v>1.1189306101351479</v>
      </c>
      <c r="AK4446" s="163">
        <v>0.96463275181705388</v>
      </c>
      <c r="AM4446" t="str">
        <f>A4441</f>
        <v>RefgChg-Res-StdForMsr-a-cDXGF-SFm1985-CZ16</v>
      </c>
      <c r="AN4446" s="159">
        <f>1/($B4446*(1/$B4444)*(1/(5/7+2/7*$D4446))*$B4456/SUM($B4448:$B4471))</f>
        <v>9943.3404010983377</v>
      </c>
      <c r="AO4446" s="159">
        <f>1/(B4446*(1/B4444)*(1/(5/7+2/7*D4446)))</f>
        <v>388.24504503684153</v>
      </c>
      <c r="AP4446" s="159"/>
      <c r="AR4446" s="164">
        <f>CHOOSE(AV$3,C4446,F4446,I4446,L4446,O4446,R4446,U4446,X4446,AA4446,AD4446,AG4446,AJ4446)</f>
        <v>1.5037742041352149</v>
      </c>
      <c r="AS4446" s="160"/>
      <c r="AT4446" s="160"/>
      <c r="AV4446" s="115">
        <f>AN4446/AR4446</f>
        <v>6612.2562641088252</v>
      </c>
      <c r="AW4446" s="161">
        <f>AO4446/AR4446</f>
        <v>258.18041296971984</v>
      </c>
      <c r="AX4446" s="159"/>
    </row>
    <row r="4447" spans="1:50">
      <c r="A4447" s="84" t="s">
        <v>51</v>
      </c>
      <c r="B4447" s="84" t="s">
        <v>52</v>
      </c>
      <c r="C4447" s="84" t="s">
        <v>53</v>
      </c>
      <c r="D4447" s="84" t="s">
        <v>54</v>
      </c>
      <c r="E4447" s="84" t="s">
        <v>52</v>
      </c>
      <c r="F4447" s="84" t="s">
        <v>53</v>
      </c>
      <c r="G4447" s="84" t="s">
        <v>54</v>
      </c>
      <c r="H4447" s="84" t="s">
        <v>52</v>
      </c>
      <c r="I4447" s="84" t="s">
        <v>53</v>
      </c>
      <c r="J4447" s="84" t="s">
        <v>54</v>
      </c>
      <c r="K4447" s="84" t="s">
        <v>52</v>
      </c>
      <c r="L4447" s="84" t="s">
        <v>53</v>
      </c>
      <c r="M4447" s="84" t="s">
        <v>54</v>
      </c>
      <c r="N4447" s="84" t="s">
        <v>52</v>
      </c>
      <c r="O4447" s="84" t="s">
        <v>53</v>
      </c>
      <c r="P4447" s="84" t="s">
        <v>54</v>
      </c>
      <c r="Q4447" s="84" t="s">
        <v>52</v>
      </c>
      <c r="R4447" s="84" t="s">
        <v>53</v>
      </c>
      <c r="S4447" s="84" t="s">
        <v>54</v>
      </c>
      <c r="T4447" s="84" t="s">
        <v>52</v>
      </c>
      <c r="U4447" s="84" t="s">
        <v>53</v>
      </c>
      <c r="V4447" s="84" t="s">
        <v>54</v>
      </c>
      <c r="W4447" s="84" t="s">
        <v>52</v>
      </c>
      <c r="X4447" s="84" t="s">
        <v>53</v>
      </c>
      <c r="Y4447" s="84" t="s">
        <v>54</v>
      </c>
      <c r="Z4447" s="84" t="s">
        <v>52</v>
      </c>
      <c r="AA4447" s="84" t="s">
        <v>53</v>
      </c>
      <c r="AB4447" s="84" t="s">
        <v>54</v>
      </c>
      <c r="AC4447" s="84" t="s">
        <v>52</v>
      </c>
      <c r="AD4447" s="84" t="s">
        <v>53</v>
      </c>
      <c r="AE4447" s="84" t="s">
        <v>54</v>
      </c>
      <c r="AF4447" s="84" t="s">
        <v>52</v>
      </c>
      <c r="AG4447" s="84" t="s">
        <v>53</v>
      </c>
      <c r="AH4447" s="84" t="s">
        <v>54</v>
      </c>
      <c r="AI4447" s="84" t="s">
        <v>52</v>
      </c>
      <c r="AJ4447" s="84" t="s">
        <v>53</v>
      </c>
      <c r="AK4447" s="84" t="s">
        <v>54</v>
      </c>
    </row>
    <row r="4448" spans="1:50">
      <c r="A4448" s="84">
        <v>1</v>
      </c>
      <c r="B4448" s="84">
        <v>0.63580337490829053</v>
      </c>
      <c r="C4448" s="84">
        <v>0.58178007669669141</v>
      </c>
      <c r="D4448" s="84">
        <v>0.64257218844984809</v>
      </c>
      <c r="E4448" s="84">
        <v>0.59048196423158528</v>
      </c>
      <c r="F4448" s="84">
        <v>0.5882541720154042</v>
      </c>
      <c r="G4448" s="84">
        <v>0.64995126177840357</v>
      </c>
      <c r="H4448" s="84">
        <v>0.62335009428032695</v>
      </c>
      <c r="I4448" s="84">
        <v>0.5297651187904967</v>
      </c>
      <c r="J4448" s="84">
        <v>0.60696119334743104</v>
      </c>
      <c r="K4448" s="84">
        <v>0.53632381815435726</v>
      </c>
      <c r="L4448" s="84">
        <v>0.51305220883534142</v>
      </c>
      <c r="M4448" s="84">
        <v>0.55665991390225367</v>
      </c>
      <c r="N4448" s="84">
        <v>0.38146743978590542</v>
      </c>
      <c r="O4448" s="84">
        <v>0.4470041526596798</v>
      </c>
      <c r="P4448" s="84">
        <v>0.55588249252527155</v>
      </c>
      <c r="Q4448" s="84">
        <v>0.25707479752262979</v>
      </c>
      <c r="R4448" s="84">
        <v>0.36249975192998463</v>
      </c>
      <c r="S4448" s="84">
        <v>0.3768859694139382</v>
      </c>
      <c r="T4448" s="84">
        <v>0.40902742042196583</v>
      </c>
      <c r="U4448" s="84">
        <v>0.30905511811023612</v>
      </c>
      <c r="V4448" s="84">
        <v>0.37469054900247561</v>
      </c>
      <c r="W4448" s="84">
        <v>0.3226377346875961</v>
      </c>
      <c r="X4448" s="84">
        <v>0.2945555476478543</v>
      </c>
      <c r="Y4448" s="84">
        <v>0.35730748587124678</v>
      </c>
      <c r="Z4448" s="84">
        <v>0.28801823122096593</v>
      </c>
      <c r="AA4448" s="84">
        <v>0.36115727451276641</v>
      </c>
      <c r="AB4448" s="84">
        <v>0.39464493597206057</v>
      </c>
      <c r="AC4448" s="84">
        <v>0.48410123296560681</v>
      </c>
      <c r="AD4448" s="84">
        <v>0.43602112434557938</v>
      </c>
      <c r="AE4448" s="84">
        <v>0.49423942920638653</v>
      </c>
      <c r="AF4448" s="84">
        <v>0.60062893081761004</v>
      </c>
      <c r="AG4448" s="84">
        <v>0.56002981055870771</v>
      </c>
      <c r="AH4448" s="84">
        <v>0.62108657901265174</v>
      </c>
      <c r="AI4448" s="84">
        <v>0.5945548197203826</v>
      </c>
      <c r="AJ4448" s="84">
        <v>0.56831314471600403</v>
      </c>
      <c r="AK4448" s="84">
        <v>0.59857845817386557</v>
      </c>
    </row>
    <row r="4449" spans="1:37">
      <c r="A4449" s="84">
        <v>2</v>
      </c>
      <c r="B4449" s="84">
        <v>0.56038151137197345</v>
      </c>
      <c r="C4449" s="84">
        <v>0.4996432712030679</v>
      </c>
      <c r="D4449" s="84">
        <v>0.56767667173252279</v>
      </c>
      <c r="E4449" s="84">
        <v>0.51288269172476508</v>
      </c>
      <c r="F4449" s="84">
        <v>0.50575195023205288</v>
      </c>
      <c r="G4449" s="84">
        <v>0.56845012455323296</v>
      </c>
      <c r="H4449" s="84">
        <v>0.55593966059082356</v>
      </c>
      <c r="I4449" s="84">
        <v>0.48206893448524119</v>
      </c>
      <c r="J4449" s="84">
        <v>0.54483625764416743</v>
      </c>
      <c r="K4449" s="84">
        <v>0.50294517444494791</v>
      </c>
      <c r="L4449" s="84">
        <v>0.47706381079875038</v>
      </c>
      <c r="M4449" s="84">
        <v>0.50000000000000011</v>
      </c>
      <c r="N4449" s="84">
        <v>0.30898751115075829</v>
      </c>
      <c r="O4449" s="84">
        <v>0.40602135653549543</v>
      </c>
      <c r="P4449" s="84">
        <v>0.47952161738882831</v>
      </c>
      <c r="Q4449" s="84">
        <v>0.21562648880419241</v>
      </c>
      <c r="R4449" s="84">
        <v>0.32153843100676732</v>
      </c>
      <c r="S4449" s="84">
        <v>0.31884429847069701</v>
      </c>
      <c r="T4449" s="84">
        <v>0.35087848268764249</v>
      </c>
      <c r="U4449" s="84">
        <v>0.25816466733604609</v>
      </c>
      <c r="V4449" s="84">
        <v>0.31695063346439489</v>
      </c>
      <c r="W4449" s="84">
        <v>0.27169898430286232</v>
      </c>
      <c r="X4449" s="84">
        <v>0.24678670557255719</v>
      </c>
      <c r="Y4449" s="84">
        <v>0.2925835885454488</v>
      </c>
      <c r="Z4449" s="84">
        <v>0.2425278289070032</v>
      </c>
      <c r="AA4449" s="84">
        <v>0.31192400664752989</v>
      </c>
      <c r="AB4449" s="84">
        <v>0.34031819945673247</v>
      </c>
      <c r="AC4449" s="84">
        <v>0.44905905256327072</v>
      </c>
      <c r="AD4449" s="84">
        <v>0.39413822272010218</v>
      </c>
      <c r="AE4449" s="84">
        <v>0.43172115328381788</v>
      </c>
      <c r="AF4449" s="84">
        <v>0.5245582509733453</v>
      </c>
      <c r="AG4449" s="84">
        <v>0.47790652947398798</v>
      </c>
      <c r="AH4449" s="84">
        <v>0.53877449764326468</v>
      </c>
      <c r="AI4449" s="84">
        <v>0.51699779249448119</v>
      </c>
      <c r="AJ4449" s="84">
        <v>0.48735179557419839</v>
      </c>
      <c r="AK4449" s="84">
        <v>0.51875341716785128</v>
      </c>
    </row>
    <row r="4450" spans="1:37">
      <c r="A4450" s="84">
        <v>3</v>
      </c>
      <c r="B4450" s="84">
        <v>0.51768158473954518</v>
      </c>
      <c r="C4450" s="84">
        <v>0.46441630250601978</v>
      </c>
      <c r="D4450" s="84">
        <v>0.51695478723404253</v>
      </c>
      <c r="E4450" s="84">
        <v>0.47665959381630801</v>
      </c>
      <c r="F4450" s="84">
        <v>0.47116618939468741</v>
      </c>
      <c r="G4450" s="84">
        <v>0.5147297736380374</v>
      </c>
      <c r="H4450" s="84">
        <v>0.5208988057825269</v>
      </c>
      <c r="I4450" s="84">
        <v>0.46375539956803458</v>
      </c>
      <c r="J4450" s="84">
        <v>0.5150025718694633</v>
      </c>
      <c r="K4450" s="84">
        <v>0.48889895786135018</v>
      </c>
      <c r="L4450" s="84">
        <v>0.46260597947344928</v>
      </c>
      <c r="M4450" s="84">
        <v>0.48379336540896428</v>
      </c>
      <c r="N4450" s="84">
        <v>0.26304638715432649</v>
      </c>
      <c r="O4450" s="84">
        <v>0.39203084832904889</v>
      </c>
      <c r="P4450" s="84">
        <v>0.45171088225523232</v>
      </c>
      <c r="Q4450" s="84">
        <v>0.2048594568842306</v>
      </c>
      <c r="R4450" s="84">
        <v>0.30407430193097701</v>
      </c>
      <c r="S4450" s="84">
        <v>0.30534742892332961</v>
      </c>
      <c r="T4450" s="84">
        <v>0.30846136881570241</v>
      </c>
      <c r="U4450" s="84">
        <v>0.23073772657612429</v>
      </c>
      <c r="V4450" s="84">
        <v>0.28611475171108203</v>
      </c>
      <c r="W4450" s="84">
        <v>0.24538319482917809</v>
      </c>
      <c r="X4450" s="84">
        <v>0.22533627499822079</v>
      </c>
      <c r="Y4450" s="84">
        <v>0.26552584219998099</v>
      </c>
      <c r="Z4450" s="84">
        <v>0.2211412043123849</v>
      </c>
      <c r="AA4450" s="84">
        <v>0.28818552651457918</v>
      </c>
      <c r="AB4450" s="84">
        <v>0.31902405898331387</v>
      </c>
      <c r="AC4450" s="84">
        <v>0.43267358857884491</v>
      </c>
      <c r="AD4450" s="84">
        <v>0.37536864726457991</v>
      </c>
      <c r="AE4450" s="84">
        <v>0.40341540440961471</v>
      </c>
      <c r="AF4450" s="84">
        <v>0.49026654687032051</v>
      </c>
      <c r="AG4450" s="84">
        <v>0.44456197711318401</v>
      </c>
      <c r="AH4450" s="84">
        <v>0.48265938972959549</v>
      </c>
      <c r="AI4450" s="84">
        <v>0.48344370860927149</v>
      </c>
      <c r="AJ4450" s="84">
        <v>0.45407267902238591</v>
      </c>
      <c r="AK4450" s="84">
        <v>0.46511755057408433</v>
      </c>
    </row>
    <row r="4451" spans="1:37">
      <c r="A4451" s="84">
        <v>4</v>
      </c>
      <c r="B4451" s="84">
        <v>0.49493763756419662</v>
      </c>
      <c r="C4451" s="84">
        <v>0.44747168465174347</v>
      </c>
      <c r="D4451" s="84">
        <v>0.48902925531914898</v>
      </c>
      <c r="E4451" s="84">
        <v>0.4608972415883601</v>
      </c>
      <c r="F4451" s="84">
        <v>0.45689740298212672</v>
      </c>
      <c r="G4451" s="84">
        <v>0.49025235568071052</v>
      </c>
      <c r="H4451" s="84">
        <v>0.50518541797611571</v>
      </c>
      <c r="I4451" s="84">
        <v>0.45558855291576678</v>
      </c>
      <c r="J4451" s="84">
        <v>0.49294164713950972</v>
      </c>
      <c r="K4451" s="84">
        <v>0.48240447062377279</v>
      </c>
      <c r="L4451" s="84">
        <v>0.45528781793842038</v>
      </c>
      <c r="M4451" s="84">
        <v>0.46043302101797928</v>
      </c>
      <c r="N4451" s="84">
        <v>0.23896074933095451</v>
      </c>
      <c r="O4451" s="84">
        <v>0.38355250148309278</v>
      </c>
      <c r="P4451" s="84">
        <v>0.42147975891035072</v>
      </c>
      <c r="Q4451" s="84">
        <v>0.19390185802763221</v>
      </c>
      <c r="R4451" s="84">
        <v>0.29159141876203132</v>
      </c>
      <c r="S4451" s="84">
        <v>0.28261315816483629</v>
      </c>
      <c r="T4451" s="84">
        <v>0.29831654782033379</v>
      </c>
      <c r="U4451" s="84">
        <v>0.2190059715689901</v>
      </c>
      <c r="V4451" s="84">
        <v>0.26805737585554101</v>
      </c>
      <c r="W4451" s="84">
        <v>0.23214835333948899</v>
      </c>
      <c r="X4451" s="84">
        <v>0.21350793537826501</v>
      </c>
      <c r="Y4451" s="84">
        <v>0.2432987086793168</v>
      </c>
      <c r="Z4451" s="84">
        <v>0.20510123586642121</v>
      </c>
      <c r="AA4451" s="84">
        <v>0.27481492672609148</v>
      </c>
      <c r="AB4451" s="84">
        <v>0.29646876212650369</v>
      </c>
      <c r="AC4451" s="84">
        <v>0.42699545749513312</v>
      </c>
      <c r="AD4451" s="84">
        <v>0.36700121167783067</v>
      </c>
      <c r="AE4451" s="84">
        <v>0.37920346219077139</v>
      </c>
      <c r="AF4451" s="84">
        <v>0.47424378556454028</v>
      </c>
      <c r="AG4451" s="84">
        <v>0.42910375997692091</v>
      </c>
      <c r="AH4451" s="84">
        <v>0.45715703299429422</v>
      </c>
      <c r="AI4451" s="84">
        <v>0.46754966887417221</v>
      </c>
      <c r="AJ4451" s="84">
        <v>0.43776484184394132</v>
      </c>
      <c r="AK4451" s="84">
        <v>0.43761618370694372</v>
      </c>
    </row>
    <row r="4452" spans="1:37">
      <c r="A4452" s="84">
        <v>5</v>
      </c>
      <c r="B4452" s="84">
        <v>0.48173147468818778</v>
      </c>
      <c r="C4452" s="84">
        <v>0.4416302506019798</v>
      </c>
      <c r="D4452" s="84">
        <v>0.4692249240121581</v>
      </c>
      <c r="E4452" s="84">
        <v>0.45453167626553492</v>
      </c>
      <c r="F4452" s="84">
        <v>0.45196010664560082</v>
      </c>
      <c r="G4452" s="84">
        <v>0.47108198851944111</v>
      </c>
      <c r="H4452" s="84">
        <v>0.50769956002514149</v>
      </c>
      <c r="I4452" s="84">
        <v>0.48323884089272839</v>
      </c>
      <c r="J4452" s="84">
        <v>0.51088758072812468</v>
      </c>
      <c r="K4452" s="84">
        <v>0.51472587222473931</v>
      </c>
      <c r="L4452" s="84">
        <v>0.49270414993306549</v>
      </c>
      <c r="M4452" s="84">
        <v>0.48664218789566982</v>
      </c>
      <c r="N4452" s="84">
        <v>0.24866190900981269</v>
      </c>
      <c r="O4452" s="84">
        <v>0.42443642475776172</v>
      </c>
      <c r="P4452" s="84">
        <v>0.43913435527502248</v>
      </c>
      <c r="Q4452" s="84">
        <v>0.21248213434969029</v>
      </c>
      <c r="R4452" s="84">
        <v>0.32596400007938248</v>
      </c>
      <c r="S4452" s="84">
        <v>0.29929179924048038</v>
      </c>
      <c r="T4452" s="84">
        <v>0.30258031316621342</v>
      </c>
      <c r="U4452" s="84">
        <v>0.2383607250435977</v>
      </c>
      <c r="V4452" s="84">
        <v>0.27865152177078778</v>
      </c>
      <c r="W4452" s="84">
        <v>0.2400738688827331</v>
      </c>
      <c r="X4452" s="84">
        <v>0.23436054373354209</v>
      </c>
      <c r="Y4452" s="84">
        <v>0.25116029425693798</v>
      </c>
      <c r="Z4452" s="84">
        <v>0.22394600753790861</v>
      </c>
      <c r="AA4452" s="84">
        <v>0.30420003021604469</v>
      </c>
      <c r="AB4452" s="84">
        <v>0.3190725649980598</v>
      </c>
      <c r="AC4452" s="84">
        <v>0.46398442569759912</v>
      </c>
      <c r="AD4452" s="84">
        <v>0.40527194165656921</v>
      </c>
      <c r="AE4452" s="84">
        <v>0.4101994268670684</v>
      </c>
      <c r="AF4452" s="84">
        <v>0.46451033243486067</v>
      </c>
      <c r="AG4452" s="84">
        <v>0.42415136070776038</v>
      </c>
      <c r="AH4452" s="84">
        <v>0.43815430414289253</v>
      </c>
      <c r="AI4452" s="84">
        <v>0.46284032376747608</v>
      </c>
      <c r="AJ4452" s="84">
        <v>0.43369858322989341</v>
      </c>
      <c r="AK4452" s="84">
        <v>0.41793329688354303</v>
      </c>
    </row>
    <row r="4453" spans="1:37">
      <c r="A4453" s="84">
        <v>6</v>
      </c>
      <c r="B4453" s="84">
        <v>0.512692589875275</v>
      </c>
      <c r="C4453" s="84">
        <v>0.47473914206724349</v>
      </c>
      <c r="D4453" s="84">
        <v>0.50023746200607899</v>
      </c>
      <c r="E4453" s="84">
        <v>0.48575325856320101</v>
      </c>
      <c r="F4453" s="84">
        <v>0.48580527303248722</v>
      </c>
      <c r="G4453" s="84">
        <v>0.50173291454565161</v>
      </c>
      <c r="H4453" s="84">
        <v>0.54619736015084863</v>
      </c>
      <c r="I4453" s="84">
        <v>0.53822444204463649</v>
      </c>
      <c r="J4453" s="84">
        <v>0.55683831513973825</v>
      </c>
      <c r="K4453" s="84">
        <v>0.57211901525449316</v>
      </c>
      <c r="L4453" s="84">
        <v>0.55200803212851413</v>
      </c>
      <c r="M4453" s="84">
        <v>0.53804760698911125</v>
      </c>
      <c r="N4453" s="84">
        <v>0.30285459411239962</v>
      </c>
      <c r="O4453" s="84">
        <v>0.48707237492584537</v>
      </c>
      <c r="P4453" s="84">
        <v>0.49504057709648341</v>
      </c>
      <c r="Q4453" s="84">
        <v>0.25040495474035251</v>
      </c>
      <c r="R4453" s="84">
        <v>0.38806088630455071</v>
      </c>
      <c r="S4453" s="84">
        <v>0.34455506517499751</v>
      </c>
      <c r="T4453" s="84">
        <v>0.35933250018378299</v>
      </c>
      <c r="U4453" s="84">
        <v>0.29199915446810748</v>
      </c>
      <c r="V4453" s="84">
        <v>0.32026357943789141</v>
      </c>
      <c r="W4453" s="84">
        <v>0.29847645429362868</v>
      </c>
      <c r="X4453" s="84">
        <v>0.28301188527506937</v>
      </c>
      <c r="Y4453" s="84">
        <v>0.29075237584062141</v>
      </c>
      <c r="Z4453" s="84">
        <v>0.27031291085984738</v>
      </c>
      <c r="AA4453" s="84">
        <v>0.36026967819912381</v>
      </c>
      <c r="AB4453" s="84">
        <v>0.36452270081490112</v>
      </c>
      <c r="AC4453" s="84">
        <v>0.52092796885139525</v>
      </c>
      <c r="AD4453" s="84">
        <v>0.46619876088795392</v>
      </c>
      <c r="AE4453" s="84">
        <v>0.46289256681677288</v>
      </c>
      <c r="AF4453" s="84">
        <v>0.49460916442048519</v>
      </c>
      <c r="AG4453" s="84">
        <v>0.45807289162419468</v>
      </c>
      <c r="AH4453" s="84">
        <v>0.47184321508310578</v>
      </c>
      <c r="AI4453" s="84">
        <v>0.49183222958057388</v>
      </c>
      <c r="AJ4453" s="84">
        <v>0.46704190386508582</v>
      </c>
      <c r="AK4453" s="84">
        <v>0.45270639693821763</v>
      </c>
    </row>
    <row r="4454" spans="1:37">
      <c r="A4454" s="84">
        <v>7</v>
      </c>
      <c r="B4454" s="84">
        <v>0.55656639765223759</v>
      </c>
      <c r="C4454" s="84">
        <v>0.52575136002853817</v>
      </c>
      <c r="D4454" s="84">
        <v>0.54516527355623101</v>
      </c>
      <c r="E4454" s="84">
        <v>0.53667778114580167</v>
      </c>
      <c r="F4454" s="84">
        <v>0.53860965735163413</v>
      </c>
      <c r="G4454" s="84">
        <v>0.54749268926676065</v>
      </c>
      <c r="H4454" s="84">
        <v>0.6112507856693904</v>
      </c>
      <c r="I4454" s="84">
        <v>0.62349262059035282</v>
      </c>
      <c r="J4454" s="84">
        <v>0.59798822655312345</v>
      </c>
      <c r="K4454" s="84">
        <v>0.65443286512611387</v>
      </c>
      <c r="L4454" s="84">
        <v>0.63522980812137453</v>
      </c>
      <c r="M4454" s="84">
        <v>0.57679159280830583</v>
      </c>
      <c r="N4454" s="84">
        <v>0.37377341659232838</v>
      </c>
      <c r="O4454" s="84">
        <v>0.57487146529562982</v>
      </c>
      <c r="P4454" s="84">
        <v>0.54710265293531379</v>
      </c>
      <c r="Q4454" s="84">
        <v>0.30223916150547869</v>
      </c>
      <c r="R4454" s="84">
        <v>0.46990414574609529</v>
      </c>
      <c r="S4454" s="84">
        <v>0.3907420712306271</v>
      </c>
      <c r="T4454" s="84">
        <v>0.44276997721090938</v>
      </c>
      <c r="U4454" s="84">
        <v>0.37343444485546679</v>
      </c>
      <c r="V4454" s="84">
        <v>0.36901121304791029</v>
      </c>
      <c r="W4454" s="84">
        <v>0.38050169282856261</v>
      </c>
      <c r="X4454" s="84">
        <v>0.36542594833107961</v>
      </c>
      <c r="Y4454" s="84">
        <v>0.34736210652606309</v>
      </c>
      <c r="Z4454" s="84">
        <v>0.36874397405557008</v>
      </c>
      <c r="AA4454" s="84">
        <v>0.45873621392959668</v>
      </c>
      <c r="AB4454" s="84">
        <v>0.4095362824990299</v>
      </c>
      <c r="AC4454" s="84">
        <v>0.62021414665801422</v>
      </c>
      <c r="AD4454" s="84">
        <v>0.56946571866212448</v>
      </c>
      <c r="AE4454" s="84">
        <v>0.51260307620328682</v>
      </c>
      <c r="AF4454" s="84">
        <v>0.53983228511530412</v>
      </c>
      <c r="AG4454" s="84">
        <v>0.51098663333012795</v>
      </c>
      <c r="AH4454" s="84">
        <v>0.52021830811213088</v>
      </c>
      <c r="AI4454" s="84">
        <v>0.53612950699043405</v>
      </c>
      <c r="AJ4454" s="84">
        <v>0.51737790523477289</v>
      </c>
      <c r="AK4454" s="84">
        <v>0.50092946965554952</v>
      </c>
    </row>
    <row r="4455" spans="1:37">
      <c r="A4455" s="84">
        <v>8</v>
      </c>
      <c r="B4455" s="84">
        <v>0.61570066030814363</v>
      </c>
      <c r="C4455" s="84">
        <v>0.62117631320788358</v>
      </c>
      <c r="D4455" s="84">
        <v>0.58273176291793305</v>
      </c>
      <c r="E4455" s="84">
        <v>0.60503182782661402</v>
      </c>
      <c r="F4455" s="84">
        <v>0.62604917547151162</v>
      </c>
      <c r="G4455" s="84">
        <v>0.57521932199718406</v>
      </c>
      <c r="H4455" s="84">
        <v>0.65163419233186692</v>
      </c>
      <c r="I4455" s="84">
        <v>0.62873470122390196</v>
      </c>
      <c r="J4455" s="84">
        <v>0.59084414471052171</v>
      </c>
      <c r="K4455" s="84">
        <v>0.64310527110708338</v>
      </c>
      <c r="L4455" s="84">
        <v>0.6149486836233824</v>
      </c>
      <c r="M4455" s="84">
        <v>0.56837173968093191</v>
      </c>
      <c r="N4455" s="84">
        <v>0.4055530776092775</v>
      </c>
      <c r="O4455" s="84">
        <v>0.56481115285742545</v>
      </c>
      <c r="P4455" s="84">
        <v>0.55170613639599453</v>
      </c>
      <c r="Q4455" s="84">
        <v>0.34282991900905191</v>
      </c>
      <c r="R4455" s="84">
        <v>0.47180932346345428</v>
      </c>
      <c r="S4455" s="84">
        <v>0.40783126347121013</v>
      </c>
      <c r="T4455" s="84">
        <v>0.49768433433801368</v>
      </c>
      <c r="U4455" s="84">
        <v>0.41631876552343711</v>
      </c>
      <c r="V4455" s="84">
        <v>0.39780835881753318</v>
      </c>
      <c r="W4455" s="84">
        <v>0.44352108341028001</v>
      </c>
      <c r="X4455" s="84">
        <v>0.411130880364387</v>
      </c>
      <c r="Y4455" s="84">
        <v>0.39270040728696359</v>
      </c>
      <c r="Z4455" s="84">
        <v>0.42580418967481809</v>
      </c>
      <c r="AA4455" s="84">
        <v>0.49327693004985629</v>
      </c>
      <c r="AB4455" s="84">
        <v>0.42074117190531618</v>
      </c>
      <c r="AC4455" s="84">
        <v>0.61713173264114218</v>
      </c>
      <c r="AD4455" s="84">
        <v>0.56647081685375256</v>
      </c>
      <c r="AE4455" s="84">
        <v>0.51342183753435888</v>
      </c>
      <c r="AF4455" s="84">
        <v>0.60826594788858945</v>
      </c>
      <c r="AG4455" s="84">
        <v>0.59967304548514289</v>
      </c>
      <c r="AH4455" s="84">
        <v>0.55346067973207624</v>
      </c>
      <c r="AI4455" s="84">
        <v>0.62781456953642378</v>
      </c>
      <c r="AJ4455" s="84">
        <v>0.61293498266489765</v>
      </c>
      <c r="AK4455" s="84">
        <v>0.5399125205030072</v>
      </c>
    </row>
    <row r="4456" spans="1:37">
      <c r="A4456" s="84">
        <v>9</v>
      </c>
      <c r="B4456" s="84">
        <v>0.61144534115920757</v>
      </c>
      <c r="C4456" s="84">
        <v>0.60597074823865149</v>
      </c>
      <c r="D4456" s="84">
        <v>0.56454217325227973</v>
      </c>
      <c r="E4456" s="84">
        <v>0.60124280084874193</v>
      </c>
      <c r="F4456" s="84">
        <v>0.60378196899377889</v>
      </c>
      <c r="G4456" s="84">
        <v>0.55637387631322432</v>
      </c>
      <c r="H4456" s="84">
        <v>0.63073538654934025</v>
      </c>
      <c r="I4456" s="84">
        <v>0.57282667386609054</v>
      </c>
      <c r="J4456" s="84">
        <v>0.56849745670686413</v>
      </c>
      <c r="K4456" s="84">
        <v>0.58873281981573766</v>
      </c>
      <c r="L4456" s="84">
        <v>0.55189647478804105</v>
      </c>
      <c r="M4456" s="84">
        <v>0.55450747024563185</v>
      </c>
      <c r="N4456" s="84">
        <v>0.41603479036574492</v>
      </c>
      <c r="O4456" s="84">
        <v>0.52066442554874437</v>
      </c>
      <c r="P4456" s="84">
        <v>0.54781453182098627</v>
      </c>
      <c r="Q4456" s="84">
        <v>0.37427346355407332</v>
      </c>
      <c r="R4456" s="84">
        <v>0.44118756077715371</v>
      </c>
      <c r="S4456" s="84">
        <v>0.43739094734681311</v>
      </c>
      <c r="T4456" s="84">
        <v>0.55671543041976046</v>
      </c>
      <c r="U4456" s="84">
        <v>0.44518575278761302</v>
      </c>
      <c r="V4456" s="84">
        <v>0.42653269258773852</v>
      </c>
      <c r="W4456" s="84">
        <v>0.49915358571868262</v>
      </c>
      <c r="X4456" s="84">
        <v>0.43336417336844357</v>
      </c>
      <c r="Y4456" s="84">
        <v>0.46010797840431911</v>
      </c>
      <c r="Z4456" s="84">
        <v>0.48005960206854242</v>
      </c>
      <c r="AA4456" s="84">
        <v>0.51159540716120266</v>
      </c>
      <c r="AB4456" s="84">
        <v>0.46871362048894072</v>
      </c>
      <c r="AC4456" s="84">
        <v>0.55937702790395849</v>
      </c>
      <c r="AD4456" s="84">
        <v>0.51368281475046274</v>
      </c>
      <c r="AE4456" s="84">
        <v>0.51646295104976914</v>
      </c>
      <c r="AF4456" s="84">
        <v>0.59778376759508833</v>
      </c>
      <c r="AG4456" s="84">
        <v>0.58315703433022426</v>
      </c>
      <c r="AH4456" s="84">
        <v>0.53381294964028769</v>
      </c>
      <c r="AI4456" s="84">
        <v>0.62869757174392937</v>
      </c>
      <c r="AJ4456" s="84">
        <v>0.59592090056927627</v>
      </c>
      <c r="AK4456" s="84">
        <v>0.53045379989065078</v>
      </c>
    </row>
    <row r="4457" spans="1:37">
      <c r="A4457" s="84">
        <v>10</v>
      </c>
      <c r="B4457" s="84">
        <v>0.59779897285399841</v>
      </c>
      <c r="C4457" s="84">
        <v>0.5408900383483457</v>
      </c>
      <c r="D4457" s="84">
        <v>0.54706496960486317</v>
      </c>
      <c r="E4457" s="84">
        <v>0.57471961200363741</v>
      </c>
      <c r="F4457" s="84">
        <v>0.53236397748592845</v>
      </c>
      <c r="G4457" s="84">
        <v>0.54142748835698029</v>
      </c>
      <c r="H4457" s="84">
        <v>0.60857950974230068</v>
      </c>
      <c r="I4457" s="84">
        <v>0.53757199424046076</v>
      </c>
      <c r="J4457" s="84">
        <v>0.55580956735440357</v>
      </c>
      <c r="K4457" s="84">
        <v>0.57513970699290129</v>
      </c>
      <c r="L4457" s="84">
        <v>0.53304328424810354</v>
      </c>
      <c r="M4457" s="84">
        <v>0.55912889339073191</v>
      </c>
      <c r="N4457" s="84">
        <v>0.43577163247100797</v>
      </c>
      <c r="O4457" s="84">
        <v>0.51465789994067646</v>
      </c>
      <c r="P4457" s="84">
        <v>0.56784205780456543</v>
      </c>
      <c r="Q4457" s="84">
        <v>0.43191996188661258</v>
      </c>
      <c r="R4457" s="84">
        <v>0.44382702573974492</v>
      </c>
      <c r="S4457" s="84">
        <v>0.47860002052755818</v>
      </c>
      <c r="T4457" s="84">
        <v>0.62728809821362952</v>
      </c>
      <c r="U4457" s="84">
        <v>0.49076520636262749</v>
      </c>
      <c r="V4457" s="84">
        <v>0.47957623416339012</v>
      </c>
      <c r="W4457" s="84">
        <v>0.57009849184364414</v>
      </c>
      <c r="X4457" s="84">
        <v>0.47868479111807011</v>
      </c>
      <c r="Y4457" s="84">
        <v>0.52498973889432643</v>
      </c>
      <c r="Z4457" s="84">
        <v>0.54711192917871865</v>
      </c>
      <c r="AA4457" s="84">
        <v>0.55284030820365626</v>
      </c>
      <c r="AB4457" s="84">
        <v>0.51901435778036475</v>
      </c>
      <c r="AC4457" s="84">
        <v>0.53455548345230375</v>
      </c>
      <c r="AD4457" s="84">
        <v>0.49724514757321492</v>
      </c>
      <c r="AE4457" s="84">
        <v>0.5180419907596937</v>
      </c>
      <c r="AF4457" s="84">
        <v>0.55645402815214129</v>
      </c>
      <c r="AG4457" s="84">
        <v>0.52461775170689484</v>
      </c>
      <c r="AH4457" s="84">
        <v>0.52299677499379793</v>
      </c>
      <c r="AI4457" s="84">
        <v>0.57763061074319355</v>
      </c>
      <c r="AJ4457" s="84">
        <v>0.53141719813380128</v>
      </c>
      <c r="AK4457" s="84">
        <v>0.52793876435210496</v>
      </c>
    </row>
    <row r="4458" spans="1:37">
      <c r="A4458" s="84">
        <v>11</v>
      </c>
      <c r="B4458" s="84">
        <v>0.58650036683785756</v>
      </c>
      <c r="C4458" s="84">
        <v>0.51444751627575147</v>
      </c>
      <c r="D4458" s="84">
        <v>0.52749810030395139</v>
      </c>
      <c r="E4458" s="84">
        <v>0.56683843588966343</v>
      </c>
      <c r="F4458" s="84">
        <v>0.50422138836772967</v>
      </c>
      <c r="G4458" s="84">
        <v>0.52886385790100732</v>
      </c>
      <c r="H4458" s="84">
        <v>0.60527969830295425</v>
      </c>
      <c r="I4458" s="84">
        <v>0.52562544996400284</v>
      </c>
      <c r="J4458" s="84">
        <v>0.54883694347602452</v>
      </c>
      <c r="K4458" s="84">
        <v>0.56894728892916469</v>
      </c>
      <c r="L4458" s="84">
        <v>0.52253458277554676</v>
      </c>
      <c r="M4458" s="84">
        <v>0.55577361357305644</v>
      </c>
      <c r="N4458" s="84">
        <v>0.44324264049955397</v>
      </c>
      <c r="O4458" s="84">
        <v>0.50412794146727313</v>
      </c>
      <c r="P4458" s="84">
        <v>0.57292012718902752</v>
      </c>
      <c r="Q4458" s="84">
        <v>0.46993806574559321</v>
      </c>
      <c r="R4458" s="84">
        <v>0.4461291154815536</v>
      </c>
      <c r="S4458" s="84">
        <v>0.49456019706455911</v>
      </c>
      <c r="T4458" s="84">
        <v>0.68624568109975759</v>
      </c>
      <c r="U4458" s="84">
        <v>0.52424298472758024</v>
      </c>
      <c r="V4458" s="84">
        <v>0.52919761176641922</v>
      </c>
      <c r="W4458" s="84">
        <v>0.62650046168051698</v>
      </c>
      <c r="X4458" s="84">
        <v>0.51973525016013089</v>
      </c>
      <c r="Y4458" s="84">
        <v>0.570959492312064</v>
      </c>
      <c r="Z4458" s="84">
        <v>0.60864229993864483</v>
      </c>
      <c r="AA4458" s="84">
        <v>0.59886312131741959</v>
      </c>
      <c r="AB4458" s="84">
        <v>0.58430345362824998</v>
      </c>
      <c r="AC4458" s="84">
        <v>0.53017521090201181</v>
      </c>
      <c r="AD4458" s="84">
        <v>0.49841110171235209</v>
      </c>
      <c r="AE4458" s="84">
        <v>0.51903620094742398</v>
      </c>
      <c r="AF4458" s="84">
        <v>0.54058101227912547</v>
      </c>
      <c r="AG4458" s="84">
        <v>0.50584190787575745</v>
      </c>
      <c r="AH4458" s="84">
        <v>0.5112379062267427</v>
      </c>
      <c r="AI4458" s="84">
        <v>0.56423841059602642</v>
      </c>
      <c r="AJ4458" s="84">
        <v>0.51014424517399304</v>
      </c>
      <c r="AK4458" s="84">
        <v>0.5167304537998908</v>
      </c>
    </row>
    <row r="4459" spans="1:37">
      <c r="A4459" s="84">
        <v>12</v>
      </c>
      <c r="B4459" s="84">
        <v>0.58268525311812169</v>
      </c>
      <c r="C4459" s="84">
        <v>0.51404619637920268</v>
      </c>
      <c r="D4459" s="84">
        <v>0.52184650455927051</v>
      </c>
      <c r="E4459" s="84">
        <v>0.56941497423461651</v>
      </c>
      <c r="F4459" s="84">
        <v>0.50007405944504757</v>
      </c>
      <c r="G4459" s="84">
        <v>0.52680602187804615</v>
      </c>
      <c r="H4459" s="84">
        <v>0.59789440603394106</v>
      </c>
      <c r="I4459" s="84">
        <v>0.50789686825054003</v>
      </c>
      <c r="J4459" s="84">
        <v>0.53386294793393152</v>
      </c>
      <c r="K4459" s="84">
        <v>0.55565624528016921</v>
      </c>
      <c r="L4459" s="84">
        <v>0.50327978580990618</v>
      </c>
      <c r="M4459" s="84">
        <v>0.54190934413775649</v>
      </c>
      <c r="N4459" s="84">
        <v>0.49286351471900092</v>
      </c>
      <c r="O4459" s="84">
        <v>0.49673719596598781</v>
      </c>
      <c r="P4459" s="84">
        <v>0.56508945944663269</v>
      </c>
      <c r="Q4459" s="84">
        <v>0.51167222486898523</v>
      </c>
      <c r="R4459" s="84">
        <v>0.44851058762825219</v>
      </c>
      <c r="S4459" s="84">
        <v>0.51554962537206195</v>
      </c>
      <c r="T4459" s="84">
        <v>0.72858928177607885</v>
      </c>
      <c r="U4459" s="84">
        <v>0.56575331607039048</v>
      </c>
      <c r="V4459" s="84">
        <v>0.58307849133537204</v>
      </c>
      <c r="W4459" s="84">
        <v>0.67590027700831001</v>
      </c>
      <c r="X4459" s="84">
        <v>0.55883567005907053</v>
      </c>
      <c r="Y4459" s="84">
        <v>0.61623464780728066</v>
      </c>
      <c r="Z4459" s="84">
        <v>0.66789376807783329</v>
      </c>
      <c r="AA4459" s="84">
        <v>0.63283728659918426</v>
      </c>
      <c r="AB4459" s="84">
        <v>0.63203337213814503</v>
      </c>
      <c r="AC4459" s="84">
        <v>0.50989617131732645</v>
      </c>
      <c r="AD4459" s="84">
        <v>0.48307080313664508</v>
      </c>
      <c r="AE4459" s="84">
        <v>0.5099128604011931</v>
      </c>
      <c r="AF4459" s="84">
        <v>0.52815214135968858</v>
      </c>
      <c r="AG4459" s="84">
        <v>0.50668333493605167</v>
      </c>
      <c r="AH4459" s="84">
        <v>0.50989828826593886</v>
      </c>
      <c r="AI4459" s="84">
        <v>0.56703458425312725</v>
      </c>
      <c r="AJ4459" s="84">
        <v>0.51025125197962595</v>
      </c>
      <c r="AK4459" s="84">
        <v>0.51782394751230176</v>
      </c>
    </row>
    <row r="4460" spans="1:37">
      <c r="A4460" s="84">
        <v>13</v>
      </c>
      <c r="B4460" s="84">
        <v>0.56757153338224497</v>
      </c>
      <c r="C4460" s="84">
        <v>0.4959422099348969</v>
      </c>
      <c r="D4460" s="84">
        <v>0.51481762917933138</v>
      </c>
      <c r="E4460" s="84">
        <v>0.55547135495604727</v>
      </c>
      <c r="F4460" s="84">
        <v>0.48160857114644012</v>
      </c>
      <c r="G4460" s="84">
        <v>0.51483808079714077</v>
      </c>
      <c r="H4460" s="84">
        <v>0.58972344437460733</v>
      </c>
      <c r="I4460" s="84">
        <v>0.50240730741540662</v>
      </c>
      <c r="J4460" s="84">
        <v>0.53392010058867223</v>
      </c>
      <c r="K4460" s="84">
        <v>0.5598852137139404</v>
      </c>
      <c r="L4460" s="84">
        <v>0.50243195002231156</v>
      </c>
      <c r="M4460" s="84">
        <v>0.54937958976956192</v>
      </c>
      <c r="N4460" s="84">
        <v>0.54092328278322932</v>
      </c>
      <c r="O4460" s="84">
        <v>0.50474589677674531</v>
      </c>
      <c r="P4460" s="84">
        <v>0.57961178871434671</v>
      </c>
      <c r="Q4460" s="84">
        <v>0.56484040019056692</v>
      </c>
      <c r="R4460" s="84">
        <v>0.46522058385758802</v>
      </c>
      <c r="S4460" s="84">
        <v>0.55624550959663344</v>
      </c>
      <c r="T4460" s="84">
        <v>0.75380430787326347</v>
      </c>
      <c r="U4460" s="84">
        <v>0.60715795592665001</v>
      </c>
      <c r="V4460" s="84">
        <v>0.63426532692587745</v>
      </c>
      <c r="W4460" s="84">
        <v>0.7159125884887656</v>
      </c>
      <c r="X4460" s="84">
        <v>0.60045548359547374</v>
      </c>
      <c r="Y4460" s="84">
        <v>0.66731916774539823</v>
      </c>
      <c r="Z4460" s="84">
        <v>0.72276273117714085</v>
      </c>
      <c r="AA4460" s="84">
        <v>0.67487535881553118</v>
      </c>
      <c r="AB4460" s="84">
        <v>0.69829258828094665</v>
      </c>
      <c r="AC4460" s="84">
        <v>0.50730045425048675</v>
      </c>
      <c r="AD4460" s="84">
        <v>0.48510550741866892</v>
      </c>
      <c r="AE4460" s="84">
        <v>0.52488449616936672</v>
      </c>
      <c r="AF4460" s="84">
        <v>0.50149745432764292</v>
      </c>
      <c r="AG4460" s="84">
        <v>0.4883642657947882</v>
      </c>
      <c r="AH4460" s="84">
        <v>0.50225750434135452</v>
      </c>
      <c r="AI4460" s="84">
        <v>0.55202354672553355</v>
      </c>
      <c r="AJ4460" s="84">
        <v>0.49066900654881651</v>
      </c>
      <c r="AK4460" s="84">
        <v>0.51055221432476772</v>
      </c>
    </row>
    <row r="4461" spans="1:37">
      <c r="A4461" s="84">
        <v>14</v>
      </c>
      <c r="B4461" s="84">
        <v>0.5672780630961114</v>
      </c>
      <c r="C4461" s="84">
        <v>0.49538482118969063</v>
      </c>
      <c r="D4461" s="84">
        <v>0.52189399696048633</v>
      </c>
      <c r="E4461" s="84">
        <v>0.55956350409214917</v>
      </c>
      <c r="F4461" s="84">
        <v>0.47916460945985972</v>
      </c>
      <c r="G4461" s="84">
        <v>0.52528972165060117</v>
      </c>
      <c r="H4461" s="84">
        <v>0.593494657448146</v>
      </c>
      <c r="I4461" s="84">
        <v>0.50116990640748738</v>
      </c>
      <c r="J4461" s="84">
        <v>0.53340572669600494</v>
      </c>
      <c r="K4461" s="84">
        <v>0.5621507325177465</v>
      </c>
      <c r="L4461" s="84">
        <v>0.50414993306559586</v>
      </c>
      <c r="M4461" s="84">
        <v>0.54792352494302365</v>
      </c>
      <c r="N4461" s="84">
        <v>0.57850133809099036</v>
      </c>
      <c r="O4461" s="84">
        <v>0.51562191022345261</v>
      </c>
      <c r="P4461" s="84">
        <v>0.58530681979972476</v>
      </c>
      <c r="Q4461" s="84">
        <v>0.60152453549309193</v>
      </c>
      <c r="R4461" s="84">
        <v>0.48206949929548121</v>
      </c>
      <c r="S4461" s="84">
        <v>0.59047521297341687</v>
      </c>
      <c r="T4461" s="84">
        <v>0.8060721899580976</v>
      </c>
      <c r="U4461" s="84">
        <v>0.64732072081593817</v>
      </c>
      <c r="V4461" s="84">
        <v>0.67846221057230249</v>
      </c>
      <c r="W4461" s="84">
        <v>0.75407817790089249</v>
      </c>
      <c r="X4461" s="84">
        <v>0.64526368230019215</v>
      </c>
      <c r="Y4461" s="84">
        <v>0.7136362201243962</v>
      </c>
      <c r="Z4461" s="84">
        <v>0.76728898238232957</v>
      </c>
      <c r="AA4461" s="84">
        <v>0.70952938510348995</v>
      </c>
      <c r="AB4461" s="84">
        <v>0.73093713620488943</v>
      </c>
      <c r="AC4461" s="84">
        <v>0.49902660609993521</v>
      </c>
      <c r="AD4461" s="84">
        <v>0.48275073729452911</v>
      </c>
      <c r="AE4461" s="84">
        <v>0.51938709866074051</v>
      </c>
      <c r="AF4461" s="84">
        <v>0.48682240191674148</v>
      </c>
      <c r="AG4461" s="84">
        <v>0.48615251466487169</v>
      </c>
      <c r="AH4461" s="84">
        <v>0.51352021830811201</v>
      </c>
      <c r="AI4461" s="84">
        <v>0.54098601913171451</v>
      </c>
      <c r="AJ4461" s="84">
        <v>0.48696657107392022</v>
      </c>
      <c r="AK4461" s="84">
        <v>0.52422088572990722</v>
      </c>
    </row>
    <row r="4462" spans="1:37">
      <c r="A4462" s="84">
        <v>15</v>
      </c>
      <c r="B4462" s="84">
        <v>0.5502567865003668</v>
      </c>
      <c r="C4462" s="84">
        <v>0.48702399001159369</v>
      </c>
      <c r="D4462" s="84">
        <v>0.50745630699088151</v>
      </c>
      <c r="E4462" s="84">
        <v>0.55425886632312815</v>
      </c>
      <c r="F4462" s="84">
        <v>0.47637503702972239</v>
      </c>
      <c r="G4462" s="84">
        <v>0.51554207733131163</v>
      </c>
      <c r="H4462" s="84">
        <v>0.5980515399120051</v>
      </c>
      <c r="I4462" s="84">
        <v>0.5083468322534197</v>
      </c>
      <c r="J4462" s="84">
        <v>0.53437732182659881</v>
      </c>
      <c r="K4462" s="84">
        <v>0.57091073855912999</v>
      </c>
      <c r="L4462" s="84">
        <v>0.51280678268630076</v>
      </c>
      <c r="M4462" s="84">
        <v>0.54463155229171945</v>
      </c>
      <c r="N4462" s="84">
        <v>0.64707850133809097</v>
      </c>
      <c r="O4462" s="84">
        <v>0.54268835277832717</v>
      </c>
      <c r="P4462" s="84">
        <v>0.58924588296711122</v>
      </c>
      <c r="Q4462" s="84">
        <v>0.6899475940924249</v>
      </c>
      <c r="R4462" s="84">
        <v>0.53539462978030916</v>
      </c>
      <c r="S4462" s="84">
        <v>0.65724109617161042</v>
      </c>
      <c r="T4462" s="84">
        <v>0.8573108873042713</v>
      </c>
      <c r="U4462" s="84">
        <v>0.71520107805316291</v>
      </c>
      <c r="V4462" s="84">
        <v>0.74883500800932001</v>
      </c>
      <c r="W4462" s="84">
        <v>0.82109879963065546</v>
      </c>
      <c r="X4462" s="84">
        <v>0.71448295494982572</v>
      </c>
      <c r="Y4462" s="84">
        <v>0.77160357402203772</v>
      </c>
      <c r="Z4462" s="84">
        <v>0.83924971513717228</v>
      </c>
      <c r="AA4462" s="84">
        <v>0.76807297174799805</v>
      </c>
      <c r="AB4462" s="84">
        <v>0.79224873884361657</v>
      </c>
      <c r="AC4462" s="84">
        <v>0.50600259571706685</v>
      </c>
      <c r="AD4462" s="84">
        <v>0.49763379895292731</v>
      </c>
      <c r="AE4462" s="84">
        <v>0.51950406456517928</v>
      </c>
      <c r="AF4462" s="84">
        <v>0.47978436657681928</v>
      </c>
      <c r="AG4462" s="84">
        <v>0.48177709395134161</v>
      </c>
      <c r="AH4462" s="84">
        <v>0.50667328206400386</v>
      </c>
      <c r="AI4462" s="84">
        <v>0.5222958057395144</v>
      </c>
      <c r="AJ4462" s="84">
        <v>0.47913367290159647</v>
      </c>
      <c r="AK4462" s="84">
        <v>0.51235647895024616</v>
      </c>
    </row>
    <row r="4463" spans="1:37">
      <c r="A4463" s="84">
        <v>16</v>
      </c>
      <c r="B4463" s="84">
        <v>0.55583272193690392</v>
      </c>
      <c r="C4463" s="84">
        <v>0.49971015785249262</v>
      </c>
      <c r="D4463" s="84">
        <v>0.50821618541033431</v>
      </c>
      <c r="E4463" s="84">
        <v>0.55562291603516223</v>
      </c>
      <c r="F4463" s="84">
        <v>0.49074256936901339</v>
      </c>
      <c r="G4463" s="84">
        <v>0.51602945954727608</v>
      </c>
      <c r="H4463" s="84">
        <v>0.617693274670019</v>
      </c>
      <c r="I4463" s="84">
        <v>0.55212832973362136</v>
      </c>
      <c r="J4463" s="84">
        <v>0.57941361376235923</v>
      </c>
      <c r="K4463" s="84">
        <v>0.61017973115843516</v>
      </c>
      <c r="L4463" s="84">
        <v>0.55925925925925934</v>
      </c>
      <c r="M4463" s="84">
        <v>0.59128893390731829</v>
      </c>
      <c r="N4463" s="84">
        <v>0.80151650312221234</v>
      </c>
      <c r="O4463" s="84">
        <v>0.62013051216136061</v>
      </c>
      <c r="P4463" s="84">
        <v>0.66494233781026046</v>
      </c>
      <c r="Q4463" s="84">
        <v>0.80743211052882324</v>
      </c>
      <c r="R4463" s="84">
        <v>0.65790152612673414</v>
      </c>
      <c r="S4463" s="84">
        <v>0.79847069691060257</v>
      </c>
      <c r="T4463" s="84">
        <v>0.91847386605895764</v>
      </c>
      <c r="U4463" s="84">
        <v>0.8226364741320088</v>
      </c>
      <c r="V4463" s="84">
        <v>0.85637833114897333</v>
      </c>
      <c r="W4463" s="84">
        <v>0.90512465373961204</v>
      </c>
      <c r="X4463" s="84">
        <v>0.82462458188029342</v>
      </c>
      <c r="Y4463" s="84">
        <v>0.86862627474505094</v>
      </c>
      <c r="Z4463" s="84">
        <v>0.920150758173372</v>
      </c>
      <c r="AA4463" s="84">
        <v>0.86079845898171947</v>
      </c>
      <c r="AB4463" s="84">
        <v>0.89527551416375628</v>
      </c>
      <c r="AC4463" s="84">
        <v>0.55661907852044135</v>
      </c>
      <c r="AD4463" s="84">
        <v>0.55629729544363382</v>
      </c>
      <c r="AE4463" s="84">
        <v>0.58003392011228727</v>
      </c>
      <c r="AF4463" s="84">
        <v>0.49820305480682842</v>
      </c>
      <c r="AG4463" s="84">
        <v>0.49665833253197428</v>
      </c>
      <c r="AH4463" s="84">
        <v>0.50865790126519461</v>
      </c>
      <c r="AI4463" s="84">
        <v>0.53509933774834428</v>
      </c>
      <c r="AJ4463" s="84">
        <v>0.49638316996961018</v>
      </c>
      <c r="AK4463" s="84">
        <v>0.51252050300710772</v>
      </c>
    </row>
    <row r="4464" spans="1:37">
      <c r="A4464" s="84">
        <v>17</v>
      </c>
      <c r="B4464" s="84">
        <v>0.61408657373440945</v>
      </c>
      <c r="C4464" s="84">
        <v>0.55984125568536525</v>
      </c>
      <c r="D4464" s="84">
        <v>0.56976633738601823</v>
      </c>
      <c r="E4464" s="84">
        <v>0.59184601394361924</v>
      </c>
      <c r="F4464" s="84">
        <v>0.54421348869359132</v>
      </c>
      <c r="G4464" s="84">
        <v>0.56969565688292001</v>
      </c>
      <c r="H4464" s="84">
        <v>0.66467630421118817</v>
      </c>
      <c r="I4464" s="84">
        <v>0.62630489560835123</v>
      </c>
      <c r="J4464" s="84">
        <v>0.65462650740126882</v>
      </c>
      <c r="K4464" s="84">
        <v>0.66953632381815431</v>
      </c>
      <c r="L4464" s="84">
        <v>0.6293842034805891</v>
      </c>
      <c r="M4464" s="84">
        <v>0.64940491263611044</v>
      </c>
      <c r="N4464" s="84">
        <v>0.93476806422836778</v>
      </c>
      <c r="O4464" s="84">
        <v>0.71230472612220697</v>
      </c>
      <c r="P4464" s="84">
        <v>0.75098476579184659</v>
      </c>
      <c r="Q4464" s="84">
        <v>0.94025726536445919</v>
      </c>
      <c r="R4464" s="84">
        <v>0.81235984044136633</v>
      </c>
      <c r="S4464" s="84">
        <v>0.94975880119059819</v>
      </c>
      <c r="T4464" s="84">
        <v>0.97404984194662958</v>
      </c>
      <c r="U4464" s="84">
        <v>0.93753633144850168</v>
      </c>
      <c r="V4464" s="84">
        <v>0.96388524828891831</v>
      </c>
      <c r="W4464" s="84">
        <v>0.9703755001538934</v>
      </c>
      <c r="X4464" s="84">
        <v>0.93866628709700384</v>
      </c>
      <c r="Y4464" s="84">
        <v>0.97139519464528135</v>
      </c>
      <c r="Z4464" s="84">
        <v>0.9999123498992023</v>
      </c>
      <c r="AA4464" s="84">
        <v>0.96787656745731965</v>
      </c>
      <c r="AB4464" s="84">
        <v>0.99122041133100514</v>
      </c>
      <c r="AC4464" s="84">
        <v>0.64860480207657378</v>
      </c>
      <c r="AD4464" s="84">
        <v>0.64833908689787578</v>
      </c>
      <c r="AE4464" s="84">
        <v>0.67126732557459512</v>
      </c>
      <c r="AF4464" s="84">
        <v>0.57127882599580715</v>
      </c>
      <c r="AG4464" s="84">
        <v>0.55911626117895974</v>
      </c>
      <c r="AH4464" s="84">
        <v>0.5731580253038947</v>
      </c>
      <c r="AI4464" s="84">
        <v>0.59587932303164082</v>
      </c>
      <c r="AJ4464" s="84">
        <v>0.55955998801523776</v>
      </c>
      <c r="AK4464" s="84">
        <v>0.57566976489885191</v>
      </c>
    </row>
    <row r="4465" spans="1:37">
      <c r="A4465" s="84">
        <v>18</v>
      </c>
      <c r="B4465" s="84">
        <v>0.70168745414526779</v>
      </c>
      <c r="C4465" s="84">
        <v>0.65600196200838312</v>
      </c>
      <c r="D4465" s="84">
        <v>0.67007028875379959</v>
      </c>
      <c r="E4465" s="84">
        <v>0.67277963019096687</v>
      </c>
      <c r="F4465" s="84">
        <v>0.63742964352720433</v>
      </c>
      <c r="G4465" s="84">
        <v>0.66273150655258339</v>
      </c>
      <c r="H4465" s="84">
        <v>0.74402891263356385</v>
      </c>
      <c r="I4465" s="84">
        <v>0.72815424766018733</v>
      </c>
      <c r="J4465" s="84">
        <v>0.74395610676115886</v>
      </c>
      <c r="K4465" s="84">
        <v>0.75577707294970531</v>
      </c>
      <c r="L4465" s="84">
        <v>0.72443105756358761</v>
      </c>
      <c r="M4465" s="84">
        <v>0.73100785008863001</v>
      </c>
      <c r="N4465" s="84">
        <v>1</v>
      </c>
      <c r="O4465" s="84">
        <v>0.81293256871663044</v>
      </c>
      <c r="P4465" s="84">
        <v>0.82777276825969337</v>
      </c>
      <c r="Q4465" s="84">
        <v>1</v>
      </c>
      <c r="R4465" s="84">
        <v>0.94143563079243486</v>
      </c>
      <c r="S4465" s="84">
        <v>1</v>
      </c>
      <c r="T4465" s="84">
        <v>1</v>
      </c>
      <c r="U4465" s="84">
        <v>1</v>
      </c>
      <c r="V4465" s="84">
        <v>1</v>
      </c>
      <c r="W4465" s="84">
        <v>1</v>
      </c>
      <c r="X4465" s="84">
        <v>1</v>
      </c>
      <c r="Y4465" s="84">
        <v>1</v>
      </c>
      <c r="Z4465" s="84">
        <v>1</v>
      </c>
      <c r="AA4465" s="84">
        <v>1</v>
      </c>
      <c r="AB4465" s="84">
        <v>0.98200426852929756</v>
      </c>
      <c r="AC4465" s="84">
        <v>0.75162232316677491</v>
      </c>
      <c r="AD4465" s="84">
        <v>0.75421229510070631</v>
      </c>
      <c r="AE4465" s="84">
        <v>0.76992806596877039</v>
      </c>
      <c r="AF4465" s="84">
        <v>0.66891284815813112</v>
      </c>
      <c r="AG4465" s="84">
        <v>0.65484661986729509</v>
      </c>
      <c r="AH4465" s="84">
        <v>0.67149590672289738</v>
      </c>
      <c r="AI4465" s="84">
        <v>0.68741721854304616</v>
      </c>
      <c r="AJ4465" s="84">
        <v>0.65894790908701784</v>
      </c>
      <c r="AK4465" s="84">
        <v>0.67774740295243319</v>
      </c>
    </row>
    <row r="4466" spans="1:37">
      <c r="A4466" s="84">
        <v>19</v>
      </c>
      <c r="B4466" s="84">
        <v>0.79779897285399837</v>
      </c>
      <c r="C4466" s="84">
        <v>0.76306519218763924</v>
      </c>
      <c r="D4466" s="84">
        <v>0.77759308510638292</v>
      </c>
      <c r="E4466" s="84">
        <v>0.77296150348590476</v>
      </c>
      <c r="F4466" s="84">
        <v>0.74595141700404843</v>
      </c>
      <c r="G4466" s="84">
        <v>0.76773529730315171</v>
      </c>
      <c r="H4466" s="84">
        <v>0.82982401005656847</v>
      </c>
      <c r="I4466" s="84">
        <v>0.82014938804895587</v>
      </c>
      <c r="J4466" s="84">
        <v>0.82322683888666626</v>
      </c>
      <c r="K4466" s="84">
        <v>0.83174747017066908</v>
      </c>
      <c r="L4466" s="84">
        <v>0.80676037483266405</v>
      </c>
      <c r="M4466" s="84">
        <v>0.80672322106862493</v>
      </c>
      <c r="N4466" s="84">
        <v>0.90644513826940254</v>
      </c>
      <c r="O4466" s="84">
        <v>0.85779612418429918</v>
      </c>
      <c r="P4466" s="84">
        <v>0.85824118456646592</v>
      </c>
      <c r="Q4466" s="84">
        <v>0.96007622677465454</v>
      </c>
      <c r="R4466" s="84">
        <v>0.95854253904622055</v>
      </c>
      <c r="S4466" s="84">
        <v>0.96849019809093706</v>
      </c>
      <c r="T4466" s="84">
        <v>0.98088656913916061</v>
      </c>
      <c r="U4466" s="84">
        <v>0.97813507371981179</v>
      </c>
      <c r="V4466" s="84">
        <v>0.96839959225280325</v>
      </c>
      <c r="W4466" s="84">
        <v>0.94052016004924566</v>
      </c>
      <c r="X4466" s="84">
        <v>0.95856522667425836</v>
      </c>
      <c r="Y4466" s="84">
        <v>0.94279038929056291</v>
      </c>
      <c r="Z4466" s="84">
        <v>0.93619072661933567</v>
      </c>
      <c r="AA4466" s="84">
        <v>0.976790300649645</v>
      </c>
      <c r="AB4466" s="84">
        <v>0.97123593325572388</v>
      </c>
      <c r="AC4466" s="84">
        <v>0.84263465282284244</v>
      </c>
      <c r="AD4466" s="84">
        <v>0.84316773736311434</v>
      </c>
      <c r="AE4466" s="84">
        <v>0.84472776185741894</v>
      </c>
      <c r="AF4466" s="84">
        <v>0.77373465109314166</v>
      </c>
      <c r="AG4466" s="84">
        <v>0.76134724492739725</v>
      </c>
      <c r="AH4466" s="84">
        <v>0.77787149590672278</v>
      </c>
      <c r="AI4466" s="84">
        <v>0.7867549668874172</v>
      </c>
      <c r="AJ4466" s="84">
        <v>0.7675598168043487</v>
      </c>
      <c r="AK4466" s="84">
        <v>0.78545653362493162</v>
      </c>
    </row>
    <row r="4467" spans="1:37">
      <c r="A4467" s="84">
        <v>20</v>
      </c>
      <c r="B4467" s="84">
        <v>0.87762289068231836</v>
      </c>
      <c r="C4467" s="84">
        <v>0.85900294301257496</v>
      </c>
      <c r="D4467" s="84">
        <v>0.86312689969604861</v>
      </c>
      <c r="E4467" s="84">
        <v>0.85829039102758409</v>
      </c>
      <c r="F4467" s="84">
        <v>0.84321615483361301</v>
      </c>
      <c r="G4467" s="84">
        <v>0.84901982021011591</v>
      </c>
      <c r="H4467" s="84">
        <v>0.91184789440603409</v>
      </c>
      <c r="I4467" s="84">
        <v>0.92269618430525546</v>
      </c>
      <c r="J4467" s="84">
        <v>0.92398696919471901</v>
      </c>
      <c r="K4467" s="84">
        <v>0.91949856517142403</v>
      </c>
      <c r="L4467" s="84">
        <v>0.90691655510932623</v>
      </c>
      <c r="M4467" s="84">
        <v>0.91174981007850098</v>
      </c>
      <c r="N4467" s="84">
        <v>0.8501338090990187</v>
      </c>
      <c r="O4467" s="84">
        <v>0.9199377101048053</v>
      </c>
      <c r="P4467" s="84">
        <v>0.92254757723885905</v>
      </c>
      <c r="Q4467" s="84">
        <v>0.8896617436874702</v>
      </c>
      <c r="R4467" s="84">
        <v>0.95723272936553627</v>
      </c>
      <c r="S4467" s="84">
        <v>0.93646720722570054</v>
      </c>
      <c r="T4467" s="84">
        <v>0.93707270455046687</v>
      </c>
      <c r="U4467" s="84">
        <v>0.93540929028166775</v>
      </c>
      <c r="V4467" s="84">
        <v>0.94105868647153057</v>
      </c>
      <c r="W4467" s="84">
        <v>0.88073253308710353</v>
      </c>
      <c r="X4467" s="84">
        <v>0.91452565653690132</v>
      </c>
      <c r="Y4467" s="84">
        <v>0.90806049316452486</v>
      </c>
      <c r="Z4467" s="84">
        <v>0.89779998246997983</v>
      </c>
      <c r="AA4467" s="84">
        <v>0.98787581205620179</v>
      </c>
      <c r="AB4467" s="84">
        <v>0.98622429181218485</v>
      </c>
      <c r="AC4467" s="84">
        <v>0.95360155743024022</v>
      </c>
      <c r="AD4467" s="84">
        <v>0.95311035412999212</v>
      </c>
      <c r="AE4467" s="84">
        <v>0.95145914965787504</v>
      </c>
      <c r="AF4467" s="84">
        <v>0.86373165618448655</v>
      </c>
      <c r="AG4467" s="84">
        <v>0.85573132031926136</v>
      </c>
      <c r="AH4467" s="84">
        <v>0.86082857851649708</v>
      </c>
      <c r="AI4467" s="84">
        <v>0.87476085356880062</v>
      </c>
      <c r="AJ4467" s="84">
        <v>0.86401575140178921</v>
      </c>
      <c r="AK4467" s="84">
        <v>0.86861673045380006</v>
      </c>
    </row>
    <row r="4468" spans="1:37">
      <c r="A4468" s="84">
        <v>21</v>
      </c>
      <c r="B4468" s="84">
        <v>0.97446808510638283</v>
      </c>
      <c r="C4468" s="84">
        <v>0.97322304468028176</v>
      </c>
      <c r="D4468" s="84">
        <v>0.97017477203647406</v>
      </c>
      <c r="E4468" s="84">
        <v>0.96059411943013007</v>
      </c>
      <c r="F4468" s="84">
        <v>0.95578651130640835</v>
      </c>
      <c r="G4468" s="84">
        <v>0.95553991118812964</v>
      </c>
      <c r="H4468" s="84">
        <v>0.99402891263356408</v>
      </c>
      <c r="I4468" s="84">
        <v>1</v>
      </c>
      <c r="J4468" s="84">
        <v>1</v>
      </c>
      <c r="K4468" s="84">
        <v>1</v>
      </c>
      <c r="L4468" s="84">
        <v>1</v>
      </c>
      <c r="M4468" s="84">
        <v>1</v>
      </c>
      <c r="N4468" s="84">
        <v>0.83965209634255145</v>
      </c>
      <c r="O4468" s="84">
        <v>1</v>
      </c>
      <c r="P4468" s="84">
        <v>1</v>
      </c>
      <c r="Q4468" s="84">
        <v>0.85898046688899476</v>
      </c>
      <c r="R4468" s="84">
        <v>1</v>
      </c>
      <c r="S4468" s="84">
        <v>0.93667248280816984</v>
      </c>
      <c r="T4468" s="84">
        <v>0.91428361390869661</v>
      </c>
      <c r="U4468" s="84">
        <v>0.92213179728372852</v>
      </c>
      <c r="V4468" s="84">
        <v>0.93501529051987786</v>
      </c>
      <c r="W4468" s="84">
        <v>0.84502923976608169</v>
      </c>
      <c r="X4468" s="84">
        <v>0.88950252651056883</v>
      </c>
      <c r="Y4468" s="84">
        <v>0.88539134278407472</v>
      </c>
      <c r="Z4468" s="84">
        <v>0.86133754053817146</v>
      </c>
      <c r="AA4468" s="84">
        <v>0.98855567306239633</v>
      </c>
      <c r="AB4468" s="84">
        <v>1</v>
      </c>
      <c r="AC4468" s="84">
        <v>1</v>
      </c>
      <c r="AD4468" s="84">
        <v>1</v>
      </c>
      <c r="AE4468" s="84">
        <v>1</v>
      </c>
      <c r="AF4468" s="84">
        <v>0.97005091344713978</v>
      </c>
      <c r="AG4468" s="84">
        <v>0.97011731897297815</v>
      </c>
      <c r="AH4468" s="84">
        <v>0.9685437856611262</v>
      </c>
      <c r="AI4468" s="84">
        <v>0.98116261957321571</v>
      </c>
      <c r="AJ4468" s="84">
        <v>0.97926208106835633</v>
      </c>
      <c r="AK4468" s="84">
        <v>0.97545106615636978</v>
      </c>
    </row>
    <row r="4469" spans="1:37">
      <c r="A4469" s="84">
        <v>22</v>
      </c>
      <c r="B4469" s="84">
        <v>1</v>
      </c>
      <c r="C4469" s="84">
        <v>1</v>
      </c>
      <c r="D4469" s="84">
        <v>1</v>
      </c>
      <c r="E4469" s="84">
        <v>1</v>
      </c>
      <c r="F4469" s="84">
        <v>1</v>
      </c>
      <c r="G4469" s="84">
        <v>1</v>
      </c>
      <c r="H4469" s="84">
        <v>1</v>
      </c>
      <c r="I4469" s="84">
        <v>0.94242710583153344</v>
      </c>
      <c r="J4469" s="84">
        <v>0.96307938503743495</v>
      </c>
      <c r="K4469" s="84">
        <v>0.92961788249509114</v>
      </c>
      <c r="L4469" s="84">
        <v>0.92510040160642593</v>
      </c>
      <c r="M4469" s="84">
        <v>0.94270701443403393</v>
      </c>
      <c r="N4469" s="84">
        <v>0.7111953612845674</v>
      </c>
      <c r="O4469" s="84">
        <v>0.91865236306110354</v>
      </c>
      <c r="P4469" s="84">
        <v>0.92401879360258155</v>
      </c>
      <c r="Q4469" s="84">
        <v>0.72101000476417343</v>
      </c>
      <c r="R4469" s="84">
        <v>0.86405763162595006</v>
      </c>
      <c r="S4469" s="84">
        <v>0.7817407369393411</v>
      </c>
      <c r="T4469" s="84">
        <v>0.79283981474674725</v>
      </c>
      <c r="U4469" s="84">
        <v>0.78275114939491619</v>
      </c>
      <c r="V4469" s="84">
        <v>0.79987621960099031</v>
      </c>
      <c r="W4469" s="84">
        <v>0.72099107417666963</v>
      </c>
      <c r="X4469" s="84">
        <v>0.74051668920361557</v>
      </c>
      <c r="Y4469" s="84">
        <v>0.75938496511224063</v>
      </c>
      <c r="Z4469" s="84">
        <v>0.72223683057235533</v>
      </c>
      <c r="AA4469" s="84">
        <v>0.84829657047892426</v>
      </c>
      <c r="AB4469" s="84">
        <v>0.86355258051998429</v>
      </c>
      <c r="AC4469" s="84">
        <v>0.89471122647631429</v>
      </c>
      <c r="AD4469" s="84">
        <v>0.88233007933060492</v>
      </c>
      <c r="AE4469" s="84">
        <v>0.91256798643195536</v>
      </c>
      <c r="AF4469" s="84">
        <v>1</v>
      </c>
      <c r="AG4469" s="84">
        <v>1</v>
      </c>
      <c r="AH4469" s="84">
        <v>1</v>
      </c>
      <c r="AI4469" s="84">
        <v>1</v>
      </c>
      <c r="AJ4469" s="84">
        <v>1</v>
      </c>
      <c r="AK4469" s="84">
        <v>1</v>
      </c>
    </row>
    <row r="4470" spans="1:37">
      <c r="A4470" s="84">
        <v>23</v>
      </c>
      <c r="B4470" s="84">
        <v>0.91621423330887752</v>
      </c>
      <c r="C4470" s="84">
        <v>0.88384018549897447</v>
      </c>
      <c r="D4470" s="84">
        <v>0.92287234042553212</v>
      </c>
      <c r="E4470" s="84">
        <v>0.90663837526523172</v>
      </c>
      <c r="F4470" s="84">
        <v>0.89478621506862799</v>
      </c>
      <c r="G4470" s="84">
        <v>0.92900465720784153</v>
      </c>
      <c r="H4470" s="84">
        <v>0.90084852294154627</v>
      </c>
      <c r="I4470" s="84">
        <v>0.81196004319654425</v>
      </c>
      <c r="J4470" s="84">
        <v>0.83334285877578995</v>
      </c>
      <c r="K4470" s="84">
        <v>0.79580123848361262</v>
      </c>
      <c r="L4470" s="84">
        <v>0.78056671128960275</v>
      </c>
      <c r="M4470" s="84">
        <v>0.80571030640668517</v>
      </c>
      <c r="N4470" s="84">
        <v>0.53880463871543272</v>
      </c>
      <c r="O4470" s="84">
        <v>0.74797310658493188</v>
      </c>
      <c r="P4470" s="84">
        <v>0.78121588913672801</v>
      </c>
      <c r="Q4470" s="84">
        <v>0.53911386374464032</v>
      </c>
      <c r="R4470" s="84">
        <v>0.66357736807636603</v>
      </c>
      <c r="S4470" s="84">
        <v>0.61285025146258842</v>
      </c>
      <c r="T4470" s="84">
        <v>0.64801881937807859</v>
      </c>
      <c r="U4470" s="84">
        <v>0.59826665962056758</v>
      </c>
      <c r="V4470" s="84">
        <v>0.61016455511868362</v>
      </c>
      <c r="W4470" s="84">
        <v>0.55971068020929504</v>
      </c>
      <c r="X4470" s="84">
        <v>0.56544018219343817</v>
      </c>
      <c r="Y4470" s="84">
        <v>0.58557762131784175</v>
      </c>
      <c r="Z4470" s="84">
        <v>0.56700850205977726</v>
      </c>
      <c r="AA4470" s="84">
        <v>0.66431862819156984</v>
      </c>
      <c r="AB4470" s="84">
        <v>0.67602832751261166</v>
      </c>
      <c r="AC4470" s="84">
        <v>0.75519143413367951</v>
      </c>
      <c r="AD4470" s="84">
        <v>0.72705242221256905</v>
      </c>
      <c r="AE4470" s="84">
        <v>0.73869816948359568</v>
      </c>
      <c r="AF4470" s="84">
        <v>0.90401317759808331</v>
      </c>
      <c r="AG4470" s="84">
        <v>0.87943552264640845</v>
      </c>
      <c r="AH4470" s="84">
        <v>0.91952369139171397</v>
      </c>
      <c r="AI4470" s="84">
        <v>0.88197203826342896</v>
      </c>
      <c r="AJ4470" s="84">
        <v>0.87326113940846639</v>
      </c>
      <c r="AK4470" s="84">
        <v>0.91601968288682356</v>
      </c>
    </row>
    <row r="4471" spans="1:37">
      <c r="A4471" s="84">
        <v>24</v>
      </c>
      <c r="B4471" s="84">
        <v>0.78297872340425534</v>
      </c>
      <c r="C4471" s="84">
        <v>0.75162757513600298</v>
      </c>
      <c r="D4471" s="84">
        <v>0.76904445288753809</v>
      </c>
      <c r="E4471" s="84">
        <v>0.7719005759321006</v>
      </c>
      <c r="F4471" s="84">
        <v>0.76236792732299774</v>
      </c>
      <c r="G4471" s="84">
        <v>0.78116538503195065</v>
      </c>
      <c r="H4471" s="84">
        <v>0.74858579509742318</v>
      </c>
      <c r="I4471" s="84">
        <v>0.64594582433405323</v>
      </c>
      <c r="J4471" s="84">
        <v>0.67485854717951654</v>
      </c>
      <c r="K4471" s="84">
        <v>0.64114182147711818</v>
      </c>
      <c r="L4471" s="84">
        <v>0.60908076751450246</v>
      </c>
      <c r="M4471" s="84">
        <v>0.64060521651050917</v>
      </c>
      <c r="N4471" s="84">
        <v>0.3805753791257806</v>
      </c>
      <c r="O4471" s="84">
        <v>0.56204271307099096</v>
      </c>
      <c r="P4471" s="84">
        <v>0.67623748279626028</v>
      </c>
      <c r="Q4471" s="84">
        <v>0.36607908527870409</v>
      </c>
      <c r="R4471" s="84">
        <v>0.474230486812598</v>
      </c>
      <c r="S4471" s="84">
        <v>0.44760340757466899</v>
      </c>
      <c r="T4471" s="84">
        <v>0.51223994707049925</v>
      </c>
      <c r="U4471" s="84">
        <v>0.41746816043967649</v>
      </c>
      <c r="V4471" s="84">
        <v>0.43676277850589768</v>
      </c>
      <c r="W4471" s="84">
        <v>0.42867036011080328</v>
      </c>
      <c r="X4471" s="84">
        <v>0.40156572485944059</v>
      </c>
      <c r="Y4471" s="84">
        <v>0.42335743377640261</v>
      </c>
      <c r="Z4471" s="84">
        <v>0.39538960469804529</v>
      </c>
      <c r="AA4471" s="84">
        <v>0.46647907538903161</v>
      </c>
      <c r="AB4471" s="84">
        <v>0.48379899107489338</v>
      </c>
      <c r="AC4471" s="84">
        <v>0.5713822193380923</v>
      </c>
      <c r="AD4471" s="84">
        <v>0.54123133901831211</v>
      </c>
      <c r="AE4471" s="84">
        <v>0.57009181823498456</v>
      </c>
      <c r="AF4471" s="84">
        <v>0.7707397424378557</v>
      </c>
      <c r="AG4471" s="84">
        <v>0.74079238388306567</v>
      </c>
      <c r="AH4471" s="84">
        <v>0.75956338377573784</v>
      </c>
      <c r="AI4471" s="84">
        <v>0.75673289183222958</v>
      </c>
      <c r="AJ4471" s="84">
        <v>0.73702007447673668</v>
      </c>
      <c r="AK4471" s="84">
        <v>0.75434663750683451</v>
      </c>
    </row>
    <row r="4481" spans="1:50">
      <c r="A4481" s="84" t="s">
        <v>171</v>
      </c>
      <c r="B4481" s="83"/>
      <c r="C4481" s="83"/>
      <c r="D4481" s="83">
        <v>2015</v>
      </c>
      <c r="E4481" s="83"/>
      <c r="F4481" s="84" t="s">
        <v>1</v>
      </c>
      <c r="G4481" s="158">
        <v>16722.198000000051</v>
      </c>
      <c r="H4481" s="83" t="s">
        <v>2</v>
      </c>
      <c r="I4481" s="83"/>
      <c r="J4481" s="83"/>
      <c r="K4481" s="83" t="s">
        <v>3</v>
      </c>
      <c r="L4481" s="83" t="s">
        <v>4</v>
      </c>
      <c r="M4481" s="83"/>
      <c r="N4481" s="83"/>
      <c r="O4481" s="83"/>
      <c r="P4481" s="83"/>
      <c r="Q4481" s="83"/>
      <c r="R4481" s="83"/>
      <c r="S4481" s="83"/>
      <c r="T4481" s="104"/>
      <c r="U4481" s="83"/>
      <c r="V4481" s="83"/>
      <c r="W4481" s="83"/>
      <c r="X4481" s="83"/>
      <c r="Y4481" s="83"/>
      <c r="Z4481" s="83"/>
      <c r="AA4481" s="83"/>
      <c r="AB4481" s="83"/>
      <c r="AC4481" s="83"/>
      <c r="AD4481" s="83"/>
      <c r="AE4481" s="83"/>
      <c r="AF4481" s="83"/>
      <c r="AG4481" s="83"/>
      <c r="AH4481" s="83"/>
      <c r="AI4481" s="83"/>
      <c r="AJ4481" s="83"/>
      <c r="AK4481" s="83"/>
    </row>
    <row r="4482" spans="1:50">
      <c r="A4482" s="83">
        <v>113</v>
      </c>
      <c r="B4482" s="84" t="s">
        <v>172</v>
      </c>
      <c r="C4482" s="83"/>
      <c r="D4482" s="83"/>
      <c r="E4482" s="83"/>
      <c r="F4482" s="83" t="s">
        <v>9</v>
      </c>
      <c r="G4482" s="83">
        <v>0</v>
      </c>
      <c r="H4482" s="83" t="s">
        <v>2</v>
      </c>
      <c r="I4482" s="83"/>
      <c r="J4482" s="83"/>
      <c r="K4482" s="83" t="s">
        <v>10</v>
      </c>
      <c r="L4482" s="83" t="s">
        <v>4</v>
      </c>
      <c r="M4482" s="83"/>
      <c r="N4482" s="83" t="s">
        <v>11</v>
      </c>
      <c r="O4482" s="83"/>
      <c r="P4482" s="83"/>
      <c r="Q4482" s="83"/>
      <c r="R4482" s="83"/>
      <c r="S4482" s="83"/>
      <c r="T4482" s="83"/>
      <c r="U4482" s="83"/>
      <c r="V4482" s="83"/>
      <c r="W4482" s="83"/>
      <c r="X4482" s="83"/>
      <c r="Y4482" s="83"/>
      <c r="Z4482" s="83"/>
      <c r="AA4482" s="83"/>
      <c r="AB4482" s="83"/>
      <c r="AC4482" s="83"/>
      <c r="AD4482" s="83"/>
      <c r="AE4482" s="83"/>
      <c r="AF4482" s="83"/>
      <c r="AG4482" s="83"/>
      <c r="AH4482" s="83"/>
      <c r="AI4482" s="83"/>
      <c r="AJ4482" s="83"/>
      <c r="AK4482" s="83"/>
    </row>
    <row r="4483" spans="1:50">
      <c r="A4483" s="84"/>
      <c r="B4483" s="84">
        <v>1</v>
      </c>
      <c r="C4483" s="84" t="s">
        <v>22</v>
      </c>
      <c r="D4483" s="84" t="s">
        <v>23</v>
      </c>
      <c r="E4483" s="84">
        <v>2</v>
      </c>
      <c r="F4483" s="84" t="s">
        <v>24</v>
      </c>
      <c r="G4483" s="84" t="s">
        <v>25</v>
      </c>
      <c r="H4483" s="84">
        <v>3</v>
      </c>
      <c r="I4483" s="84" t="s">
        <v>26</v>
      </c>
      <c r="J4483" s="84" t="s">
        <v>27</v>
      </c>
      <c r="K4483" s="84">
        <v>4</v>
      </c>
      <c r="L4483" s="84" t="s">
        <v>28</v>
      </c>
      <c r="M4483" s="84" t="s">
        <v>29</v>
      </c>
      <c r="N4483" s="84">
        <v>5</v>
      </c>
      <c r="O4483" s="84" t="s">
        <v>30</v>
      </c>
      <c r="P4483" s="84" t="s">
        <v>30</v>
      </c>
      <c r="Q4483" s="84">
        <v>6</v>
      </c>
      <c r="R4483" s="84" t="s">
        <v>31</v>
      </c>
      <c r="S4483" s="84" t="s">
        <v>32</v>
      </c>
      <c r="T4483" s="84">
        <v>7</v>
      </c>
      <c r="U4483" s="84" t="s">
        <v>33</v>
      </c>
      <c r="V4483" s="84" t="s">
        <v>34</v>
      </c>
      <c r="W4483" s="84">
        <v>8</v>
      </c>
      <c r="X4483" s="84" t="s">
        <v>35</v>
      </c>
      <c r="Y4483" s="84" t="s">
        <v>36</v>
      </c>
      <c r="Z4483" s="84">
        <v>9</v>
      </c>
      <c r="AA4483" s="84" t="s">
        <v>37</v>
      </c>
      <c r="AB4483" s="84" t="s">
        <v>38</v>
      </c>
      <c r="AC4483" s="84">
        <v>10</v>
      </c>
      <c r="AD4483" s="84" t="s">
        <v>39</v>
      </c>
      <c r="AE4483" s="84" t="s">
        <v>40</v>
      </c>
      <c r="AF4483" s="84">
        <v>11</v>
      </c>
      <c r="AG4483" s="84" t="s">
        <v>41</v>
      </c>
      <c r="AH4483" s="84" t="s">
        <v>42</v>
      </c>
      <c r="AI4483" s="84">
        <v>12</v>
      </c>
      <c r="AJ4483" s="84" t="s">
        <v>43</v>
      </c>
      <c r="AK4483" s="84" t="s">
        <v>44</v>
      </c>
    </row>
    <row r="4484" spans="1:50">
      <c r="A4484" s="83"/>
      <c r="B4484" s="84">
        <v>31</v>
      </c>
      <c r="C4484" s="83"/>
      <c r="D4484" s="83"/>
      <c r="E4484" s="84">
        <v>28</v>
      </c>
      <c r="F4484" s="83"/>
      <c r="G4484" s="83"/>
      <c r="H4484" s="84">
        <v>31</v>
      </c>
      <c r="I4484" s="83"/>
      <c r="J4484" s="83"/>
      <c r="K4484" s="84">
        <v>30</v>
      </c>
      <c r="L4484" s="83"/>
      <c r="M4484" s="83"/>
      <c r="N4484" s="84">
        <v>31</v>
      </c>
      <c r="O4484" s="83"/>
      <c r="P4484" s="83"/>
      <c r="Q4484" s="84">
        <v>30</v>
      </c>
      <c r="R4484" s="83"/>
      <c r="S4484" s="83"/>
      <c r="T4484" s="84">
        <v>31</v>
      </c>
      <c r="U4484" s="83"/>
      <c r="V4484" s="83"/>
      <c r="W4484" s="84">
        <v>31</v>
      </c>
      <c r="X4484" s="83"/>
      <c r="Y4484" s="83"/>
      <c r="Z4484" s="84">
        <v>30</v>
      </c>
      <c r="AA4484" s="83"/>
      <c r="AB4484" s="83"/>
      <c r="AC4484" s="84">
        <v>31</v>
      </c>
      <c r="AD4484" s="83"/>
      <c r="AE4484" s="83"/>
      <c r="AF4484" s="84">
        <v>30</v>
      </c>
      <c r="AG4484" s="83"/>
      <c r="AH4484" s="83"/>
      <c r="AI4484" s="84">
        <v>31</v>
      </c>
      <c r="AJ4484" s="83"/>
      <c r="AK4484" s="83"/>
    </row>
    <row r="4485" spans="1:50">
      <c r="A4485" s="84" t="s">
        <v>47</v>
      </c>
      <c r="B4485" s="84" t="s">
        <v>48</v>
      </c>
      <c r="C4485" s="84" t="s">
        <v>49</v>
      </c>
      <c r="D4485" s="84" t="s">
        <v>50</v>
      </c>
      <c r="E4485" s="84" t="s">
        <v>48</v>
      </c>
      <c r="F4485" s="84" t="s">
        <v>49</v>
      </c>
      <c r="G4485" s="84" t="s">
        <v>50</v>
      </c>
      <c r="H4485" s="84" t="s">
        <v>48</v>
      </c>
      <c r="I4485" s="84" t="s">
        <v>49</v>
      </c>
      <c r="J4485" s="84" t="s">
        <v>50</v>
      </c>
      <c r="K4485" s="84" t="s">
        <v>48</v>
      </c>
      <c r="L4485" s="84" t="s">
        <v>49</v>
      </c>
      <c r="M4485" s="84" t="s">
        <v>50</v>
      </c>
      <c r="N4485" s="84" t="s">
        <v>48</v>
      </c>
      <c r="O4485" s="84" t="s">
        <v>49</v>
      </c>
      <c r="P4485" s="84" t="s">
        <v>50</v>
      </c>
      <c r="Q4485" s="84" t="s">
        <v>48</v>
      </c>
      <c r="R4485" s="84" t="s">
        <v>49</v>
      </c>
      <c r="S4485" s="84" t="s">
        <v>50</v>
      </c>
      <c r="T4485" s="84" t="s">
        <v>48</v>
      </c>
      <c r="U4485" s="84" t="s">
        <v>49</v>
      </c>
      <c r="V4485" s="84" t="s">
        <v>50</v>
      </c>
      <c r="W4485" s="84" t="s">
        <v>48</v>
      </c>
      <c r="X4485" s="84" t="s">
        <v>49</v>
      </c>
      <c r="Y4485" s="84" t="s">
        <v>50</v>
      </c>
      <c r="Z4485" s="84" t="s">
        <v>48</v>
      </c>
      <c r="AA4485" s="84" t="s">
        <v>49</v>
      </c>
      <c r="AB4485" s="84" t="s">
        <v>50</v>
      </c>
      <c r="AC4485" s="84" t="s">
        <v>48</v>
      </c>
      <c r="AD4485" s="84" t="s">
        <v>49</v>
      </c>
      <c r="AE4485" s="84" t="s">
        <v>50</v>
      </c>
      <c r="AF4485" s="84" t="s">
        <v>48</v>
      </c>
      <c r="AG4485" s="84" t="s">
        <v>49</v>
      </c>
      <c r="AH4485" s="84" t="s">
        <v>50</v>
      </c>
      <c r="AI4485" s="84" t="s">
        <v>48</v>
      </c>
      <c r="AJ4485" s="84" t="s">
        <v>49</v>
      </c>
      <c r="AK4485" s="84" t="s">
        <v>50</v>
      </c>
    </row>
    <row r="4486" spans="1:50">
      <c r="A4486" s="83"/>
      <c r="B4486" s="162">
        <v>8.6565605386427005E-2</v>
      </c>
      <c r="C4486" s="163">
        <v>1.021966628208973</v>
      </c>
      <c r="D4486" s="163">
        <v>0.98984645723318065</v>
      </c>
      <c r="E4486" s="162">
        <v>7.7302571094018779E-2</v>
      </c>
      <c r="F4486" s="163">
        <v>1.0033648972196461</v>
      </c>
      <c r="G4486" s="163">
        <v>0.98689751203717679</v>
      </c>
      <c r="H4486" s="162">
        <v>8.4664438625520436E-2</v>
      </c>
      <c r="I4486" s="163">
        <v>1.005223965529106</v>
      </c>
      <c r="J4486" s="163">
        <v>0.99022543887045011</v>
      </c>
      <c r="K4486" s="162">
        <v>8.0953856983595515E-2</v>
      </c>
      <c r="L4486" s="163">
        <v>1.006904602889781</v>
      </c>
      <c r="M4486" s="163">
        <v>0.99470286135004871</v>
      </c>
      <c r="N4486" s="162">
        <v>8.3357215766745693E-2</v>
      </c>
      <c r="O4486" s="163">
        <v>1.004553112355812</v>
      </c>
      <c r="P4486" s="163">
        <v>0.99938164781659444</v>
      </c>
      <c r="Q4486" s="162">
        <v>8.0550717440229874E-2</v>
      </c>
      <c r="R4486" s="163">
        <v>1.007110457524284</v>
      </c>
      <c r="S4486" s="163">
        <v>1.001402713465644</v>
      </c>
      <c r="T4486" s="162">
        <v>8.3761281439220764E-2</v>
      </c>
      <c r="U4486" s="163">
        <v>1.0043808931466649</v>
      </c>
      <c r="V4486" s="163">
        <v>1.0011753724855039</v>
      </c>
      <c r="W4486" s="162">
        <v>8.4386020995119063E-2</v>
      </c>
      <c r="X4486" s="163">
        <v>1.004792075151445</v>
      </c>
      <c r="Y4486" s="163">
        <v>0.99674870504228763</v>
      </c>
      <c r="Z4486" s="162">
        <v>8.2525941514873927E-2</v>
      </c>
      <c r="AA4486" s="163">
        <v>1.0057971852569341</v>
      </c>
      <c r="AB4486" s="163">
        <v>0.99219572608179174</v>
      </c>
      <c r="AC4486" s="162">
        <v>8.5816323074668716E-2</v>
      </c>
      <c r="AD4486" s="163">
        <v>1.004816579396552</v>
      </c>
      <c r="AE4486" s="163">
        <v>0.98921009207331545</v>
      </c>
      <c r="AF4486" s="162">
        <v>8.3468993277511935E-2</v>
      </c>
      <c r="AG4486" s="163">
        <v>1.005823991505385</v>
      </c>
      <c r="AH4486" s="163">
        <v>0.98746680453288715</v>
      </c>
      <c r="AI4486" s="162">
        <v>8.6647034402068418E-2</v>
      </c>
      <c r="AJ4486" s="174">
        <v>1.01908034976291</v>
      </c>
      <c r="AK4486" s="163">
        <v>0.98125628710162005</v>
      </c>
      <c r="AM4486" t="str">
        <f>A4481</f>
        <v>RefgChg-Res-StdForMsr-b-cDXGF-SFm1985-CZ01</v>
      </c>
      <c r="AN4486" s="159">
        <f>1/($B4486*(1/$B4484)*(1/(5/7+2/7*$D4486))*$B4496/SUM($B4488:$B4511))</f>
        <v>9072.0545902540416</v>
      </c>
      <c r="AO4486" s="159">
        <f>1/(B4486*(1/B4484)*(1/(5/7+2/7*D4486)))</f>
        <v>357.07101548272306</v>
      </c>
      <c r="AP4486" s="159"/>
      <c r="AR4486" s="164">
        <f>CHOOSE(AV$3,C4486,F4486,I4486,L4486,O4486,R4486,U4486,X4486,AA4486,AD4486,AG4486,AJ4486)</f>
        <v>1.0043808931466649</v>
      </c>
      <c r="AS4486" s="160"/>
      <c r="AT4486" s="160"/>
      <c r="AV4486" s="115">
        <f>AN4486/AR4486</f>
        <v>9032.4842419411634</v>
      </c>
      <c r="AW4486" s="161">
        <f>AO4486/AR4486</f>
        <v>355.51354861405321</v>
      </c>
      <c r="AX4486" s="159"/>
    </row>
    <row r="4487" spans="1:50">
      <c r="A4487" s="84" t="s">
        <v>51</v>
      </c>
      <c r="B4487" s="84" t="s">
        <v>52</v>
      </c>
      <c r="C4487" s="84" t="s">
        <v>53</v>
      </c>
      <c r="D4487" s="84" t="s">
        <v>54</v>
      </c>
      <c r="E4487" s="84" t="s">
        <v>52</v>
      </c>
      <c r="F4487" s="84" t="s">
        <v>53</v>
      </c>
      <c r="G4487" s="84" t="s">
        <v>54</v>
      </c>
      <c r="H4487" s="84" t="s">
        <v>52</v>
      </c>
      <c r="I4487" s="84" t="s">
        <v>53</v>
      </c>
      <c r="J4487" s="84" t="s">
        <v>54</v>
      </c>
      <c r="K4487" s="84" t="s">
        <v>52</v>
      </c>
      <c r="L4487" s="84" t="s">
        <v>53</v>
      </c>
      <c r="M4487" s="84" t="s">
        <v>54</v>
      </c>
      <c r="N4487" s="84" t="s">
        <v>52</v>
      </c>
      <c r="O4487" s="84" t="s">
        <v>53</v>
      </c>
      <c r="P4487" s="84" t="s">
        <v>54</v>
      </c>
      <c r="Q4487" s="84" t="s">
        <v>52</v>
      </c>
      <c r="R4487" s="84" t="s">
        <v>53</v>
      </c>
      <c r="S4487" s="84" t="s">
        <v>54</v>
      </c>
      <c r="T4487" s="84" t="s">
        <v>52</v>
      </c>
      <c r="U4487" s="84" t="s">
        <v>53</v>
      </c>
      <c r="V4487" s="84" t="s">
        <v>54</v>
      </c>
      <c r="W4487" s="84" t="s">
        <v>52</v>
      </c>
      <c r="X4487" s="84" t="s">
        <v>53</v>
      </c>
      <c r="Y4487" s="84" t="s">
        <v>54</v>
      </c>
      <c r="Z4487" s="84" t="s">
        <v>52</v>
      </c>
      <c r="AA4487" s="84" t="s">
        <v>53</v>
      </c>
      <c r="AB4487" s="84" t="s">
        <v>54</v>
      </c>
      <c r="AC4487" s="84" t="s">
        <v>52</v>
      </c>
      <c r="AD4487" s="84" t="s">
        <v>53</v>
      </c>
      <c r="AE4487" s="84" t="s">
        <v>54</v>
      </c>
      <c r="AF4487" s="84" t="s">
        <v>52</v>
      </c>
      <c r="AG4487" s="84" t="s">
        <v>53</v>
      </c>
      <c r="AH4487" s="84" t="s">
        <v>54</v>
      </c>
      <c r="AI4487" s="84" t="s">
        <v>52</v>
      </c>
      <c r="AJ4487" s="84" t="s">
        <v>53</v>
      </c>
      <c r="AK4487" s="84" t="s">
        <v>54</v>
      </c>
    </row>
    <row r="4488" spans="1:50">
      <c r="A4488" s="84">
        <v>1</v>
      </c>
      <c r="B4488" s="84">
        <v>0.54161369193154041</v>
      </c>
      <c r="C4488" s="84">
        <v>0.50545154185022023</v>
      </c>
      <c r="D4488" s="84">
        <v>0.56332338488438694</v>
      </c>
      <c r="E4488" s="84">
        <v>0.50819513141305406</v>
      </c>
      <c r="F4488" s="84">
        <v>0.50839537947728042</v>
      </c>
      <c r="G4488" s="84">
        <v>0.56420718958656502</v>
      </c>
      <c r="H4488" s="84">
        <v>0.41723800195886379</v>
      </c>
      <c r="I4488" s="84">
        <v>0.44650650568992922</v>
      </c>
      <c r="J4488" s="84">
        <v>0.50304266648226248</v>
      </c>
      <c r="K4488" s="84">
        <v>0.42717282717282717</v>
      </c>
      <c r="L4488" s="84">
        <v>0.42493801596599728</v>
      </c>
      <c r="M4488" s="84">
        <v>0.47955766684837631</v>
      </c>
      <c r="N4488" s="84">
        <v>0.43465595178302358</v>
      </c>
      <c r="O4488" s="84">
        <v>0.43253728639574912</v>
      </c>
      <c r="P4488" s="84">
        <v>0.48636013796642069</v>
      </c>
      <c r="Q4488" s="84">
        <v>0.45501730103806221</v>
      </c>
      <c r="R4488" s="84">
        <v>0.4365993442261592</v>
      </c>
      <c r="S4488" s="84">
        <v>0.48911249115635558</v>
      </c>
      <c r="T4488" s="84">
        <v>0.45516470109800738</v>
      </c>
      <c r="U4488" s="84">
        <v>0.43677924499842308</v>
      </c>
      <c r="V4488" s="84">
        <v>0.48967315716272602</v>
      </c>
      <c r="W4488" s="84">
        <v>0.43300198807157048</v>
      </c>
      <c r="X4488" s="84">
        <v>0.43146738743865148</v>
      </c>
      <c r="Y4488" s="84">
        <v>0.48572226705568311</v>
      </c>
      <c r="Z4488" s="84">
        <v>0.42475538160469672</v>
      </c>
      <c r="AA4488" s="84">
        <v>0.42376162619418373</v>
      </c>
      <c r="AB4488" s="84">
        <v>0.47997138769670972</v>
      </c>
      <c r="AC4488" s="84">
        <v>0.41402693015596242</v>
      </c>
      <c r="AD4488" s="84">
        <v>0.41703589716377909</v>
      </c>
      <c r="AE4488" s="84">
        <v>0.47281307938648232</v>
      </c>
      <c r="AF4488" s="84">
        <v>0.52304079835632522</v>
      </c>
      <c r="AG4488" s="84">
        <v>0.50692544830880093</v>
      </c>
      <c r="AH4488" s="84">
        <v>0.55907720144752715</v>
      </c>
      <c r="AI4488" s="84">
        <v>0.50148226068662138</v>
      </c>
      <c r="AJ4488" s="84">
        <v>0.49944440813125052</v>
      </c>
      <c r="AK4488" s="84">
        <v>0.55657604702424701</v>
      </c>
    </row>
    <row r="4489" spans="1:50">
      <c r="A4489" s="84">
        <v>2</v>
      </c>
      <c r="B4489" s="84">
        <v>0.45466992665036682</v>
      </c>
      <c r="C4489" s="84">
        <v>0.41087555066079279</v>
      </c>
      <c r="D4489" s="84">
        <v>0.47538512556148438</v>
      </c>
      <c r="E4489" s="84">
        <v>0.41004752206381528</v>
      </c>
      <c r="F4489" s="84">
        <v>0.41004075129454298</v>
      </c>
      <c r="G4489" s="84">
        <v>0.46850340594860718</v>
      </c>
      <c r="H4489" s="84">
        <v>0.37208619000979432</v>
      </c>
      <c r="I4489" s="84">
        <v>0.38760859811559317</v>
      </c>
      <c r="J4489" s="84">
        <v>0.42922342853191331</v>
      </c>
      <c r="K4489" s="84">
        <v>0.38201798201798198</v>
      </c>
      <c r="L4489" s="84">
        <v>0.37830695038552709</v>
      </c>
      <c r="M4489" s="84">
        <v>0.41383069854372723</v>
      </c>
      <c r="N4489" s="84">
        <v>0.38684078352586643</v>
      </c>
      <c r="O4489" s="84">
        <v>0.38463860877966288</v>
      </c>
      <c r="P4489" s="84">
        <v>0.41999942989082412</v>
      </c>
      <c r="Q4489" s="84">
        <v>0.40087522898432731</v>
      </c>
      <c r="R4489" s="84">
        <v>0.38820158157220408</v>
      </c>
      <c r="S4489" s="84">
        <v>0.4224903702539109</v>
      </c>
      <c r="T4489" s="84">
        <v>0.401179341195608</v>
      </c>
      <c r="U4489" s="84">
        <v>0.38878604632029301</v>
      </c>
      <c r="V4489" s="84">
        <v>0.42350486787204461</v>
      </c>
      <c r="W4489" s="84">
        <v>0.38628230616302178</v>
      </c>
      <c r="X4489" s="84">
        <v>0.38455082153780512</v>
      </c>
      <c r="Y4489" s="84">
        <v>0.42026196536097832</v>
      </c>
      <c r="Z4489" s="84">
        <v>0.3792563600782779</v>
      </c>
      <c r="AA4489" s="84">
        <v>0.37821079359735138</v>
      </c>
      <c r="AB4489" s="84">
        <v>0.41559370529327622</v>
      </c>
      <c r="AC4489" s="84">
        <v>0.37024120895088641</v>
      </c>
      <c r="AD4489" s="84">
        <v>0.37211801225756808</v>
      </c>
      <c r="AE4489" s="84">
        <v>0.40953986178998819</v>
      </c>
      <c r="AF4489" s="84">
        <v>0.43058409157616673</v>
      </c>
      <c r="AG4489" s="84">
        <v>0.41080862026543929</v>
      </c>
      <c r="AH4489" s="84">
        <v>0.46740048250904709</v>
      </c>
      <c r="AI4489" s="84">
        <v>0.41493736253227509</v>
      </c>
      <c r="AJ4489" s="84">
        <v>0.40555591868749591</v>
      </c>
      <c r="AK4489" s="84">
        <v>0.46757063656402381</v>
      </c>
    </row>
    <row r="4490" spans="1:50">
      <c r="A4490" s="84">
        <v>3</v>
      </c>
      <c r="B4490" s="84">
        <v>0.41545232273838639</v>
      </c>
      <c r="C4490" s="84">
        <v>0.36890143171806161</v>
      </c>
      <c r="D4490" s="84">
        <v>0.41524222965843671</v>
      </c>
      <c r="E4490" s="84">
        <v>0.36630782659295902</v>
      </c>
      <c r="F4490" s="84">
        <v>0.36614884946533077</v>
      </c>
      <c r="G4490" s="84">
        <v>0.40530788426519182</v>
      </c>
      <c r="H4490" s="84">
        <v>0.35161606268364343</v>
      </c>
      <c r="I4490" s="84">
        <v>0.36108278609400279</v>
      </c>
      <c r="J4490" s="84">
        <v>0.39357582463176821</v>
      </c>
      <c r="K4490" s="84">
        <v>0.36763236763236762</v>
      </c>
      <c r="L4490" s="84">
        <v>0.35875813966160802</v>
      </c>
      <c r="M4490" s="84">
        <v>0.39171404096254181</v>
      </c>
      <c r="N4490" s="84">
        <v>0.36664992466097429</v>
      </c>
      <c r="O4490" s="84">
        <v>0.36444055310669637</v>
      </c>
      <c r="P4490" s="84">
        <v>0.40144237621504519</v>
      </c>
      <c r="Q4490" s="84">
        <v>0.38214939955220839</v>
      </c>
      <c r="R4490" s="84">
        <v>0.3681426170335878</v>
      </c>
      <c r="S4490" s="84">
        <v>0.40562848832638942</v>
      </c>
      <c r="T4490" s="84">
        <v>0.38186254575030498</v>
      </c>
      <c r="U4490" s="84">
        <v>0.36873860161531408</v>
      </c>
      <c r="V4490" s="84">
        <v>0.40591098748261473</v>
      </c>
      <c r="W4490" s="84">
        <v>0.36610337972167001</v>
      </c>
      <c r="X4490" s="84">
        <v>0.36442136709581058</v>
      </c>
      <c r="Y4490" s="84">
        <v>0.39962132969147668</v>
      </c>
      <c r="Z4490" s="84">
        <v>0.35890410958904112</v>
      </c>
      <c r="AA4490" s="84">
        <v>0.35782725193945258</v>
      </c>
      <c r="AB4490" s="84">
        <v>0.39066012671162892</v>
      </c>
      <c r="AC4490" s="84">
        <v>0.34989828538215628</v>
      </c>
      <c r="AD4490" s="84">
        <v>0.35122443023533467</v>
      </c>
      <c r="AE4490" s="84">
        <v>0.38031350075846948</v>
      </c>
      <c r="AF4490" s="84">
        <v>0.38675276391742491</v>
      </c>
      <c r="AG4490" s="84">
        <v>0.36699810400474697</v>
      </c>
      <c r="AH4490" s="84">
        <v>0.40597104945717738</v>
      </c>
      <c r="AI4490" s="84">
        <v>0.38347518408721432</v>
      </c>
      <c r="AJ4490" s="84">
        <v>0.36444212040002621</v>
      </c>
      <c r="AK4490" s="84">
        <v>0.40551733351145552</v>
      </c>
    </row>
    <row r="4491" spans="1:50">
      <c r="A4491" s="84">
        <v>4</v>
      </c>
      <c r="B4491" s="84">
        <v>0.4</v>
      </c>
      <c r="C4491" s="84">
        <v>0.34920154185022018</v>
      </c>
      <c r="D4491" s="84">
        <v>0.38446233155467119</v>
      </c>
      <c r="E4491" s="84">
        <v>0.34662011444088842</v>
      </c>
      <c r="F4491" s="84">
        <v>0.34554340166069181</v>
      </c>
      <c r="G4491" s="84">
        <v>0.37445201321912719</v>
      </c>
      <c r="H4491" s="84">
        <v>0.33790401567091088</v>
      </c>
      <c r="I4491" s="84">
        <v>0.34562412475697118</v>
      </c>
      <c r="J4491" s="84">
        <v>0.36422100822902981</v>
      </c>
      <c r="K4491" s="84">
        <v>0.3599400599400599</v>
      </c>
      <c r="L4491" s="84">
        <v>0.34476745770100531</v>
      </c>
      <c r="M4491" s="84">
        <v>0.36208239233704542</v>
      </c>
      <c r="N4491" s="84">
        <v>0.34957307885484679</v>
      </c>
      <c r="O4491" s="84">
        <v>0.34733711732383321</v>
      </c>
      <c r="P4491" s="84">
        <v>0.36960177874062877</v>
      </c>
      <c r="Q4491" s="84">
        <v>0.35955627925910838</v>
      </c>
      <c r="R4491" s="84">
        <v>0.35023282726696608</v>
      </c>
      <c r="S4491" s="84">
        <v>0.37335901265623772</v>
      </c>
      <c r="T4491" s="84">
        <v>0.35959739731598211</v>
      </c>
      <c r="U4491" s="84">
        <v>0.35122794026903631</v>
      </c>
      <c r="V4491" s="84">
        <v>0.37388734353268432</v>
      </c>
      <c r="W4491" s="84">
        <v>0.34990059642147109</v>
      </c>
      <c r="X4491" s="84">
        <v>0.34831780354221498</v>
      </c>
      <c r="Y4491" s="84">
        <v>0.36858277981252707</v>
      </c>
      <c r="Z4491" s="84">
        <v>0.34461839530332677</v>
      </c>
      <c r="AA4491" s="84">
        <v>0.34356017563795022</v>
      </c>
      <c r="AB4491" s="84">
        <v>0.36078751958580291</v>
      </c>
      <c r="AC4491" s="84">
        <v>0.3376925312409183</v>
      </c>
      <c r="AD4491" s="84">
        <v>0.33815765036746159</v>
      </c>
      <c r="AE4491" s="84">
        <v>0.35176133490645539</v>
      </c>
      <c r="AF4491" s="84">
        <v>0.36698953135701012</v>
      </c>
      <c r="AG4491" s="84">
        <v>0.34582374480772288</v>
      </c>
      <c r="AH4491" s="84">
        <v>0.37427623642943297</v>
      </c>
      <c r="AI4491" s="84">
        <v>0.36989576360332788</v>
      </c>
      <c r="AJ4491" s="84">
        <v>0.34525132361592259</v>
      </c>
      <c r="AK4491" s="84">
        <v>0.37205263509451608</v>
      </c>
    </row>
    <row r="4492" spans="1:50">
      <c r="A4492" s="84">
        <v>5</v>
      </c>
      <c r="B4492" s="84">
        <v>0.38914425427872862</v>
      </c>
      <c r="C4492" s="84">
        <v>0.33850495594713648</v>
      </c>
      <c r="D4492" s="84">
        <v>0.36094781586325408</v>
      </c>
      <c r="E4492" s="84">
        <v>0.33944331296673458</v>
      </c>
      <c r="F4492" s="84">
        <v>0.33435977571467962</v>
      </c>
      <c r="G4492" s="84">
        <v>0.34649625682875829</v>
      </c>
      <c r="H4492" s="84">
        <v>0.378256611165524</v>
      </c>
      <c r="I4492" s="84">
        <v>0.37420293401857202</v>
      </c>
      <c r="J4492" s="84">
        <v>0.38337597676509222</v>
      </c>
      <c r="K4492" s="84">
        <v>0.40919080919080919</v>
      </c>
      <c r="L4492" s="84">
        <v>0.38823801869057017</v>
      </c>
      <c r="M4492" s="84">
        <v>0.39229810762401668</v>
      </c>
      <c r="N4492" s="84">
        <v>0.39256654947262692</v>
      </c>
      <c r="O4492" s="84">
        <v>0.39039007306322071</v>
      </c>
      <c r="P4492" s="84">
        <v>0.39633989909067602</v>
      </c>
      <c r="Q4492" s="84">
        <v>0.39741502137187051</v>
      </c>
      <c r="R4492" s="84">
        <v>0.39396026782024079</v>
      </c>
      <c r="S4492" s="84">
        <v>0.39910384403741839</v>
      </c>
      <c r="T4492" s="84">
        <v>0.39731598210654739</v>
      </c>
      <c r="U4492" s="84">
        <v>0.39457265484662751</v>
      </c>
      <c r="V4492" s="84">
        <v>0.40006954102920728</v>
      </c>
      <c r="W4492" s="84">
        <v>0.39224652087475148</v>
      </c>
      <c r="X4492" s="84">
        <v>0.39068212532897101</v>
      </c>
      <c r="Y4492" s="84">
        <v>0.39685889875225022</v>
      </c>
      <c r="Z4492" s="84">
        <v>0.38522504892367898</v>
      </c>
      <c r="AA4492" s="84">
        <v>0.38431323036348081</v>
      </c>
      <c r="AB4492" s="84">
        <v>0.39151168335717701</v>
      </c>
      <c r="AC4492" s="84">
        <v>0.3770221834737964</v>
      </c>
      <c r="AD4492" s="84">
        <v>0.37734472420471737</v>
      </c>
      <c r="AE4492" s="84">
        <v>0.38536996460475309</v>
      </c>
      <c r="AF4492" s="84">
        <v>0.35798845514137562</v>
      </c>
      <c r="AG4492" s="84">
        <v>0.33428856758282299</v>
      </c>
      <c r="AH4492" s="84">
        <v>0.34957780458383603</v>
      </c>
      <c r="AI4492" s="84">
        <v>0.37027828249019801</v>
      </c>
      <c r="AJ4492" s="84">
        <v>0.33772141970063402</v>
      </c>
      <c r="AK4492" s="84">
        <v>0.34546790461559018</v>
      </c>
    </row>
    <row r="4493" spans="1:50">
      <c r="A4493" s="84">
        <v>6</v>
      </c>
      <c r="B4493" s="84">
        <v>0.42894865525672371</v>
      </c>
      <c r="C4493" s="84">
        <v>0.37670704845814967</v>
      </c>
      <c r="D4493" s="84">
        <v>0.39986735401404849</v>
      </c>
      <c r="E4493" s="84">
        <v>0.38269808941906708</v>
      </c>
      <c r="F4493" s="84">
        <v>0.37408462787633662</v>
      </c>
      <c r="G4493" s="84">
        <v>0.38261280097120109</v>
      </c>
      <c r="H4493" s="84">
        <v>0.44730656219392739</v>
      </c>
      <c r="I4493" s="84">
        <v>0.43788663648352821</v>
      </c>
      <c r="J4493" s="84">
        <v>0.43689924624853038</v>
      </c>
      <c r="K4493" s="84">
        <v>0.48561438561438558</v>
      </c>
      <c r="L4493" s="84">
        <v>0.46233277933683892</v>
      </c>
      <c r="M4493" s="84">
        <v>0.45510474262129108</v>
      </c>
      <c r="N4493" s="84">
        <v>0.4688096433952787</v>
      </c>
      <c r="O4493" s="84">
        <v>0.4667743493750377</v>
      </c>
      <c r="P4493" s="84">
        <v>0.45910891935805709</v>
      </c>
      <c r="Q4493" s="84">
        <v>0.47028292285772427</v>
      </c>
      <c r="R4493" s="84">
        <v>0.47167497864601993</v>
      </c>
      <c r="S4493" s="84">
        <v>0.46262086313969031</v>
      </c>
      <c r="T4493" s="84">
        <v>0.46949979666531122</v>
      </c>
      <c r="U4493" s="84">
        <v>0.47134806038915639</v>
      </c>
      <c r="V4493" s="84">
        <v>0.46300417246175252</v>
      </c>
      <c r="W4493" s="84">
        <v>0.46620278330019882</v>
      </c>
      <c r="X4493" s="84">
        <v>0.46491215591436102</v>
      </c>
      <c r="Y4493" s="84">
        <v>0.45809795766341782</v>
      </c>
      <c r="Z4493" s="84">
        <v>0.45518590998043051</v>
      </c>
      <c r="AA4493" s="84">
        <v>0.45468063914257251</v>
      </c>
      <c r="AB4493" s="84">
        <v>0.45016690510252749</v>
      </c>
      <c r="AC4493" s="84">
        <v>0.44376634699215339</v>
      </c>
      <c r="AD4493" s="84">
        <v>0.44371335332042122</v>
      </c>
      <c r="AE4493" s="84">
        <v>0.44193494016517781</v>
      </c>
      <c r="AF4493" s="84">
        <v>0.40142843166030717</v>
      </c>
      <c r="AG4493" s="84">
        <v>0.37340975207329241</v>
      </c>
      <c r="AH4493" s="84">
        <v>0.38772617611580212</v>
      </c>
      <c r="AI4493" s="84">
        <v>0.41245098976761979</v>
      </c>
      <c r="AJ4493" s="84">
        <v>0.37708346950781108</v>
      </c>
      <c r="AK4493" s="84">
        <v>0.38290695344332382</v>
      </c>
    </row>
    <row r="4494" spans="1:50">
      <c r="A4494" s="84">
        <v>7</v>
      </c>
      <c r="B4494" s="84">
        <v>0.48772616136919322</v>
      </c>
      <c r="C4494" s="84">
        <v>0.43966134361233472</v>
      </c>
      <c r="D4494" s="84">
        <v>0.45591028307859283</v>
      </c>
      <c r="E4494" s="84">
        <v>0.45058675201241388</v>
      </c>
      <c r="F4494" s="84">
        <v>0.44130894383674962</v>
      </c>
      <c r="G4494" s="84">
        <v>0.43946853712821188</v>
      </c>
      <c r="H4494" s="84">
        <v>0.54975514201762965</v>
      </c>
      <c r="I4494" s="84">
        <v>0.53454065886255786</v>
      </c>
      <c r="J4494" s="84">
        <v>0.49045709148744893</v>
      </c>
      <c r="K4494" s="84">
        <v>0.57802197802197797</v>
      </c>
      <c r="L4494" s="84">
        <v>0.5604037817072175</v>
      </c>
      <c r="M4494" s="84">
        <v>0.50576279105988631</v>
      </c>
      <c r="N4494" s="84">
        <v>0.56383726770467091</v>
      </c>
      <c r="O4494" s="84">
        <v>0.56187730209528419</v>
      </c>
      <c r="P4494" s="84">
        <v>0.5116729853766997</v>
      </c>
      <c r="Q4494" s="84">
        <v>0.55027478119275386</v>
      </c>
      <c r="R4494" s="84">
        <v>0.565150304466426</v>
      </c>
      <c r="S4494" s="84">
        <v>0.51536828865655215</v>
      </c>
      <c r="T4494" s="84">
        <v>0.54971533143554296</v>
      </c>
      <c r="U4494" s="84">
        <v>0.56523646934605842</v>
      </c>
      <c r="V4494" s="84">
        <v>0.51540333796940185</v>
      </c>
      <c r="W4494" s="84">
        <v>0.562624254473161</v>
      </c>
      <c r="X4494" s="84">
        <v>0.56157621452450401</v>
      </c>
      <c r="Y4494" s="84">
        <v>0.50983922031162687</v>
      </c>
      <c r="Z4494" s="84">
        <v>0.55557729941291589</v>
      </c>
      <c r="AA4494" s="84">
        <v>0.5554059172593746</v>
      </c>
      <c r="AB4494" s="84">
        <v>0.50112405477212352</v>
      </c>
      <c r="AC4494" s="84">
        <v>0.54867770996803245</v>
      </c>
      <c r="AD4494" s="84">
        <v>0.54644344803799316</v>
      </c>
      <c r="AE4494" s="84">
        <v>0.49212877127928539</v>
      </c>
      <c r="AF4494" s="84">
        <v>0.46531650523432161</v>
      </c>
      <c r="AG4494" s="84">
        <v>0.4376854384669937</v>
      </c>
      <c r="AH4494" s="84">
        <v>0.44493365500603138</v>
      </c>
      <c r="AI4494" s="84">
        <v>0.4739409008319786</v>
      </c>
      <c r="AJ4494" s="84">
        <v>0.44000261454997058</v>
      </c>
      <c r="AK4494" s="84">
        <v>0.43697815777169202</v>
      </c>
    </row>
    <row r="4495" spans="1:50">
      <c r="A4495" s="84">
        <v>8</v>
      </c>
      <c r="B4495" s="84">
        <v>0.57359413202933984</v>
      </c>
      <c r="C4495" s="84">
        <v>0.54595264317180614</v>
      </c>
      <c r="D4495" s="84">
        <v>0.50402459980103109</v>
      </c>
      <c r="E4495" s="84">
        <v>0.55474735719134904</v>
      </c>
      <c r="F4495" s="84">
        <v>0.54767595060820529</v>
      </c>
      <c r="G4495" s="84">
        <v>0.48806231874283401</v>
      </c>
      <c r="H4495" s="84">
        <v>0.53545543584720867</v>
      </c>
      <c r="I4495" s="84">
        <v>0.54696741036831587</v>
      </c>
      <c r="J4495" s="84">
        <v>0.49547057603208622</v>
      </c>
      <c r="K4495" s="84">
        <v>0.54605394605394608</v>
      </c>
      <c r="L4495" s="84">
        <v>0.53946543879246922</v>
      </c>
      <c r="M4495" s="84">
        <v>0.49450977338213531</v>
      </c>
      <c r="N4495" s="84">
        <v>0.54234053239578106</v>
      </c>
      <c r="O4495" s="84">
        <v>0.54051687700018114</v>
      </c>
      <c r="P4495" s="84">
        <v>0.50086941649325845</v>
      </c>
      <c r="Q4495" s="84">
        <v>0.53134541013637282</v>
      </c>
      <c r="R4495" s="84">
        <v>0.54217066651971457</v>
      </c>
      <c r="S4495" s="84">
        <v>0.50420564421036085</v>
      </c>
      <c r="T4495" s="84">
        <v>0.53111020740138271</v>
      </c>
      <c r="U4495" s="84">
        <v>0.54300876218684446</v>
      </c>
      <c r="V4495" s="84">
        <v>0.50438108484005573</v>
      </c>
      <c r="W4495" s="84">
        <v>0.5431411530815109</v>
      </c>
      <c r="X4495" s="84">
        <v>0.54198733907105767</v>
      </c>
      <c r="Y4495" s="84">
        <v>0.49953442175181573</v>
      </c>
      <c r="Z4495" s="84">
        <v>0.54011741682974557</v>
      </c>
      <c r="AA4495" s="84">
        <v>0.53977806770197667</v>
      </c>
      <c r="AB4495" s="84">
        <v>0.49219974112677978</v>
      </c>
      <c r="AC4495" s="84">
        <v>0.53705318221447251</v>
      </c>
      <c r="AD4495" s="84">
        <v>0.53478283940463245</v>
      </c>
      <c r="AE4495" s="84">
        <v>0.48434181695600881</v>
      </c>
      <c r="AF4495" s="84">
        <v>0.55395753840133055</v>
      </c>
      <c r="AG4495" s="84">
        <v>0.54284804538810005</v>
      </c>
      <c r="AH4495" s="84">
        <v>0.49451145958986731</v>
      </c>
      <c r="AI4495" s="84">
        <v>0.57549966529597407</v>
      </c>
      <c r="AJ4495" s="84">
        <v>0.54887247532518479</v>
      </c>
      <c r="AK4495" s="84">
        <v>0.48560550397435048</v>
      </c>
    </row>
    <row r="4496" spans="1:50">
      <c r="A4496" s="84">
        <v>9</v>
      </c>
      <c r="B4496" s="84">
        <v>0.55286063569682153</v>
      </c>
      <c r="C4496" s="84">
        <v>0.53593061674008791</v>
      </c>
      <c r="D4496" s="84">
        <v>0.48500195954297431</v>
      </c>
      <c r="E4496" s="84">
        <v>0.53961788381340314</v>
      </c>
      <c r="F4496" s="84">
        <v>0.53571100284952666</v>
      </c>
      <c r="G4496" s="84">
        <v>0.480205031361705</v>
      </c>
      <c r="H4496" s="84">
        <v>0.4785504407443682</v>
      </c>
      <c r="I4496" s="84">
        <v>0.49856562113363517</v>
      </c>
      <c r="J4496" s="84">
        <v>0.4890740612682386</v>
      </c>
      <c r="K4496" s="84">
        <v>0.47992007992008001</v>
      </c>
      <c r="L4496" s="84">
        <v>0.47998801187913792</v>
      </c>
      <c r="M4496" s="84">
        <v>0.48286737793006779</v>
      </c>
      <c r="N4496" s="84">
        <v>0.48448016072325473</v>
      </c>
      <c r="O4496" s="84">
        <v>0.48267012861542191</v>
      </c>
      <c r="P4496" s="84">
        <v>0.48613209429605769</v>
      </c>
      <c r="Q4496" s="84">
        <v>0.48717687767148382</v>
      </c>
      <c r="R4496" s="84">
        <v>0.48426693852809077</v>
      </c>
      <c r="S4496" s="84">
        <v>0.48722584702460492</v>
      </c>
      <c r="T4496" s="84">
        <v>0.4866815778771858</v>
      </c>
      <c r="U4496" s="84">
        <v>0.48506040286862212</v>
      </c>
      <c r="V4496" s="84">
        <v>0.48835187760778859</v>
      </c>
      <c r="W4496" s="84">
        <v>0.48548707753479131</v>
      </c>
      <c r="X4496" s="84">
        <v>0.48431609645067231</v>
      </c>
      <c r="Y4496" s="84">
        <v>0.48755354149854108</v>
      </c>
      <c r="Z4496" s="84">
        <v>0.48326810176125251</v>
      </c>
      <c r="AA4496" s="84">
        <v>0.48251336223222918</v>
      </c>
      <c r="AB4496" s="84">
        <v>0.48617072007629952</v>
      </c>
      <c r="AC4496" s="84">
        <v>0.48018986728664148</v>
      </c>
      <c r="AD4496" s="84">
        <v>0.48004828738956262</v>
      </c>
      <c r="AE4496" s="84">
        <v>0.48400471936625661</v>
      </c>
      <c r="AF4496" s="84">
        <v>0.54339105762645534</v>
      </c>
      <c r="AG4496" s="84">
        <v>0.53333912263181504</v>
      </c>
      <c r="AH4496" s="84">
        <v>0.48489143546441499</v>
      </c>
      <c r="AI4496" s="84">
        <v>0.54566319212011094</v>
      </c>
      <c r="AJ4496" s="84">
        <v>0.53613961696842949</v>
      </c>
      <c r="AK4496" s="84">
        <v>0.4784249549128316</v>
      </c>
    </row>
    <row r="4497" spans="1:37">
      <c r="A4497" s="84">
        <v>10</v>
      </c>
      <c r="B4497" s="84">
        <v>0.51207823960880205</v>
      </c>
      <c r="C4497" s="84">
        <v>0.48090583700440509</v>
      </c>
      <c r="D4497" s="84">
        <v>0.48575562991769933</v>
      </c>
      <c r="E4497" s="84">
        <v>0.48016681214237228</v>
      </c>
      <c r="F4497" s="84">
        <v>0.47829150963630229</v>
      </c>
      <c r="G4497" s="84">
        <v>0.48178997774330612</v>
      </c>
      <c r="H4497" s="84">
        <v>0.46846229187071492</v>
      </c>
      <c r="I4497" s="84">
        <v>0.47723348424902429</v>
      </c>
      <c r="J4497" s="84">
        <v>0.49671530322937552</v>
      </c>
      <c r="K4497" s="84">
        <v>0.47052947052947058</v>
      </c>
      <c r="L4497" s="84">
        <v>0.47030215513718232</v>
      </c>
      <c r="M4497" s="84">
        <v>0.49926018222879842</v>
      </c>
      <c r="N4497" s="84">
        <v>0.47553992968357611</v>
      </c>
      <c r="O4497" s="84">
        <v>0.47371837449429388</v>
      </c>
      <c r="P4497" s="84">
        <v>0.50719762834582827</v>
      </c>
      <c r="Q4497" s="84">
        <v>0.48890698147771222</v>
      </c>
      <c r="R4497" s="84">
        <v>0.47550491830380531</v>
      </c>
      <c r="S4497" s="84">
        <v>0.51029793255247236</v>
      </c>
      <c r="T4497" s="84">
        <v>0.48779991866612438</v>
      </c>
      <c r="U4497" s="84">
        <v>0.47614738025696951</v>
      </c>
      <c r="V4497" s="84">
        <v>0.51046592489568854</v>
      </c>
      <c r="W4497" s="84">
        <v>0.47624254473161037</v>
      </c>
      <c r="X4497" s="84">
        <v>0.47489864143964727</v>
      </c>
      <c r="Y4497" s="84">
        <v>0.50552486187845291</v>
      </c>
      <c r="Z4497" s="84">
        <v>0.47367906066536208</v>
      </c>
      <c r="AA4497" s="84">
        <v>0.47256709173295192</v>
      </c>
      <c r="AB4497" s="84">
        <v>0.49894406975952038</v>
      </c>
      <c r="AC4497" s="84">
        <v>0.46972779230843748</v>
      </c>
      <c r="AD4497" s="84">
        <v>0.47003263378525378</v>
      </c>
      <c r="AE4497" s="84">
        <v>0.49115118826900378</v>
      </c>
      <c r="AF4497" s="84">
        <v>0.49603756970942181</v>
      </c>
      <c r="AG4497" s="84">
        <v>0.47906444936534798</v>
      </c>
      <c r="AH4497" s="84">
        <v>0.48594692400482509</v>
      </c>
      <c r="AI4497" s="84">
        <v>0.48168690829109689</v>
      </c>
      <c r="AJ4497" s="84">
        <v>0.47816197137067779</v>
      </c>
      <c r="AK4497" s="84">
        <v>0.48386881303854129</v>
      </c>
    </row>
    <row r="4498" spans="1:37">
      <c r="A4498" s="84">
        <v>11</v>
      </c>
      <c r="B4498" s="84">
        <v>0.48831295843520789</v>
      </c>
      <c r="C4498" s="84">
        <v>0.46919052863436111</v>
      </c>
      <c r="D4498" s="84">
        <v>0.48376594012842539</v>
      </c>
      <c r="E4498" s="84">
        <v>0.46678304723111252</v>
      </c>
      <c r="F4498" s="84">
        <v>0.46667892269510058</v>
      </c>
      <c r="G4498" s="84">
        <v>0.48711809536656092</v>
      </c>
      <c r="H4498" s="84">
        <v>0.46993143976493629</v>
      </c>
      <c r="I4498" s="84">
        <v>0.47566994330464563</v>
      </c>
      <c r="J4498" s="84">
        <v>0.50376875734734794</v>
      </c>
      <c r="K4498" s="84">
        <v>0.46663336663336658</v>
      </c>
      <c r="L4498" s="84">
        <v>0.46646050731547822</v>
      </c>
      <c r="M4498" s="84">
        <v>0.50416634218518808</v>
      </c>
      <c r="N4498" s="84">
        <v>0.4680060271220492</v>
      </c>
      <c r="O4498" s="84">
        <v>0.46618561681057907</v>
      </c>
      <c r="P4498" s="84">
        <v>0.51138793078874611</v>
      </c>
      <c r="Q4498" s="84">
        <v>0.48392021168328919</v>
      </c>
      <c r="R4498" s="84">
        <v>0.46609539029564928</v>
      </c>
      <c r="S4498" s="84">
        <v>0.51426774624636429</v>
      </c>
      <c r="T4498" s="84">
        <v>0.48342822285481901</v>
      </c>
      <c r="U4498" s="84">
        <v>0.46759087854978282</v>
      </c>
      <c r="V4498" s="84">
        <v>0.51446453407510429</v>
      </c>
      <c r="W4498" s="84">
        <v>0.47067594433399601</v>
      </c>
      <c r="X4498" s="84">
        <v>0.4695497546055909</v>
      </c>
      <c r="Y4498" s="84">
        <v>0.51005649016077959</v>
      </c>
      <c r="Z4498" s="84">
        <v>0.47328767123287679</v>
      </c>
      <c r="AA4498" s="84">
        <v>0.47187969080987052</v>
      </c>
      <c r="AB4498" s="84">
        <v>0.50449621908849385</v>
      </c>
      <c r="AC4498" s="84">
        <v>0.47379637702218352</v>
      </c>
      <c r="AD4498" s="84">
        <v>0.47415828712424718</v>
      </c>
      <c r="AE4498" s="84">
        <v>0.49745491319737062</v>
      </c>
      <c r="AF4498" s="84">
        <v>0.47617649936405437</v>
      </c>
      <c r="AG4498" s="84">
        <v>0.46833977392789422</v>
      </c>
      <c r="AH4498" s="84">
        <v>0.48474065138721362</v>
      </c>
      <c r="AI4498" s="84">
        <v>0.46906378502438562</v>
      </c>
      <c r="AJ4498" s="84">
        <v>0.46612196875612788</v>
      </c>
      <c r="AK4498" s="84">
        <v>0.48420279206465838</v>
      </c>
    </row>
    <row r="4499" spans="1:37">
      <c r="A4499" s="84">
        <v>12</v>
      </c>
      <c r="B4499" s="84">
        <v>0.48938875305623469</v>
      </c>
      <c r="C4499" s="84">
        <v>0.47640418502202619</v>
      </c>
      <c r="D4499" s="84">
        <v>0.48931295408640091</v>
      </c>
      <c r="E4499" s="84">
        <v>0.47202017263117058</v>
      </c>
      <c r="F4499" s="84">
        <v>0.47211753531268191</v>
      </c>
      <c r="G4499" s="84">
        <v>0.49352532541984218</v>
      </c>
      <c r="H4499" s="84">
        <v>0.45553379040156711</v>
      </c>
      <c r="I4499" s="84">
        <v>0.46442604451333092</v>
      </c>
      <c r="J4499" s="84">
        <v>0.49889357582463179</v>
      </c>
      <c r="K4499" s="84">
        <v>0.45174825174825167</v>
      </c>
      <c r="L4499" s="84">
        <v>0.45155709342560563</v>
      </c>
      <c r="M4499" s="84">
        <v>0.49365314227863882</v>
      </c>
      <c r="N4499" s="84">
        <v>0.45313912606730289</v>
      </c>
      <c r="O4499" s="84">
        <v>0.45134653704486449</v>
      </c>
      <c r="P4499" s="84">
        <v>0.49876001254240188</v>
      </c>
      <c r="Q4499" s="84">
        <v>0.46957052717280678</v>
      </c>
      <c r="R4499" s="84">
        <v>0.45124404155071218</v>
      </c>
      <c r="S4499" s="84">
        <v>0.50078610172156279</v>
      </c>
      <c r="T4499" s="84">
        <v>0.46919479463196417</v>
      </c>
      <c r="U4499" s="84">
        <v>0.4528638227268364</v>
      </c>
      <c r="V4499" s="84">
        <v>0.50146036161335195</v>
      </c>
      <c r="W4499" s="84">
        <v>0.45586481113320082</v>
      </c>
      <c r="X4499" s="84">
        <v>0.45476918699765279</v>
      </c>
      <c r="Y4499" s="84">
        <v>0.49872741945496307</v>
      </c>
      <c r="Z4499" s="84">
        <v>0.45890410958904099</v>
      </c>
      <c r="AA4499" s="84">
        <v>0.4573039855224949</v>
      </c>
      <c r="AB4499" s="84">
        <v>0.49570815450643779</v>
      </c>
      <c r="AC4499" s="84">
        <v>0.45926571733023341</v>
      </c>
      <c r="AD4499" s="84">
        <v>0.45971186755458882</v>
      </c>
      <c r="AE4499" s="84">
        <v>0.49111747851002868</v>
      </c>
      <c r="AF4499" s="84">
        <v>0.47999217297720392</v>
      </c>
      <c r="AG4499" s="84">
        <v>0.47515667289016239</v>
      </c>
      <c r="AH4499" s="84">
        <v>0.49140530759951739</v>
      </c>
      <c r="AI4499" s="84">
        <v>0.4766185330400689</v>
      </c>
      <c r="AJ4499" s="84">
        <v>0.47494607490685681</v>
      </c>
      <c r="AK4499" s="84">
        <v>0.49041480195043752</v>
      </c>
    </row>
    <row r="4500" spans="1:37">
      <c r="A4500" s="84">
        <v>13</v>
      </c>
      <c r="B4500" s="84">
        <v>0.47041564792176038</v>
      </c>
      <c r="C4500" s="84">
        <v>0.46084801762114541</v>
      </c>
      <c r="D4500" s="84">
        <v>0.48521298724789719</v>
      </c>
      <c r="E4500" s="84">
        <v>0.45747260207545343</v>
      </c>
      <c r="F4500" s="84">
        <v>0.45737966112081391</v>
      </c>
      <c r="G4500" s="84">
        <v>0.48799487421595727</v>
      </c>
      <c r="H4500" s="84">
        <v>0.45896180215475019</v>
      </c>
      <c r="I4500" s="84">
        <v>0.46363747603703542</v>
      </c>
      <c r="J4500" s="84">
        <v>0.50784869649401831</v>
      </c>
      <c r="K4500" s="84">
        <v>0.45564435564435568</v>
      </c>
      <c r="L4500" s="84">
        <v>0.45538511838269341</v>
      </c>
      <c r="M4500" s="84">
        <v>0.50549022661786458</v>
      </c>
      <c r="N4500" s="84">
        <v>0.45725765946760422</v>
      </c>
      <c r="O4500" s="84">
        <v>0.45557333494354207</v>
      </c>
      <c r="P4500" s="84">
        <v>0.50907898862632206</v>
      </c>
      <c r="Q4500" s="84">
        <v>0.47557500508854061</v>
      </c>
      <c r="R4500" s="84">
        <v>0.4557214889923677</v>
      </c>
      <c r="S4500" s="84">
        <v>0.51057306815501924</v>
      </c>
      <c r="T4500" s="84">
        <v>0.47539650264335098</v>
      </c>
      <c r="U4500" s="84">
        <v>0.45722434763530662</v>
      </c>
      <c r="V4500" s="84">
        <v>0.51140472878998622</v>
      </c>
      <c r="W4500" s="84">
        <v>0.45984095427435379</v>
      </c>
      <c r="X4500" s="84">
        <v>0.45875240059748212</v>
      </c>
      <c r="Y4500" s="84">
        <v>0.50996337451114282</v>
      </c>
      <c r="Z4500" s="84">
        <v>0.46252446183953028</v>
      </c>
      <c r="AA4500" s="84">
        <v>0.46078307590870188</v>
      </c>
      <c r="AB4500" s="84">
        <v>0.5085496287213026</v>
      </c>
      <c r="AC4500" s="84">
        <v>0.46207497820401039</v>
      </c>
      <c r="AD4500" s="84">
        <v>0.46310790374359928</v>
      </c>
      <c r="AE4500" s="84">
        <v>0.50568009438732509</v>
      </c>
      <c r="AF4500" s="84">
        <v>0.46737109871832511</v>
      </c>
      <c r="AG4500" s="84">
        <v>0.46074131967058879</v>
      </c>
      <c r="AH4500" s="84">
        <v>0.48700241254523519</v>
      </c>
      <c r="AI4500" s="84">
        <v>0.4618915558955724</v>
      </c>
      <c r="AJ4500" s="84">
        <v>0.46008235832407363</v>
      </c>
      <c r="AK4500" s="84">
        <v>0.48600627880569103</v>
      </c>
    </row>
    <row r="4501" spans="1:37">
      <c r="A4501" s="84">
        <v>14</v>
      </c>
      <c r="B4501" s="84">
        <v>0.47237163814180932</v>
      </c>
      <c r="C4501" s="84">
        <v>0.4630644273127752</v>
      </c>
      <c r="D4501" s="84">
        <v>0.50134153326701048</v>
      </c>
      <c r="E4501" s="84">
        <v>0.46067306759771121</v>
      </c>
      <c r="F4501" s="84">
        <v>0.46039770812268282</v>
      </c>
      <c r="G4501" s="84">
        <v>0.50313617049976378</v>
      </c>
      <c r="H4501" s="84">
        <v>0.46415279138099907</v>
      </c>
      <c r="I4501" s="84">
        <v>0.46832809887017168</v>
      </c>
      <c r="J4501" s="84">
        <v>0.51262015075029377</v>
      </c>
      <c r="K4501" s="84">
        <v>0.46323676323676322</v>
      </c>
      <c r="L4501" s="84">
        <v>0.46297305397378952</v>
      </c>
      <c r="M4501" s="84">
        <v>0.51203177322638427</v>
      </c>
      <c r="N4501" s="84">
        <v>0.46680060271220503</v>
      </c>
      <c r="O4501" s="84">
        <v>0.46537044864440558</v>
      </c>
      <c r="P4501" s="84">
        <v>0.51905589920469775</v>
      </c>
      <c r="Q4501" s="84">
        <v>0.48656625279869731</v>
      </c>
      <c r="R4501" s="84">
        <v>0.46643980932962292</v>
      </c>
      <c r="S4501" s="84">
        <v>0.52201084820375754</v>
      </c>
      <c r="T4501" s="84">
        <v>0.48596990646604321</v>
      </c>
      <c r="U4501" s="84">
        <v>0.4675360291798647</v>
      </c>
      <c r="V4501" s="84">
        <v>0.52235744089012526</v>
      </c>
      <c r="W4501" s="84">
        <v>0.46829025844930422</v>
      </c>
      <c r="X4501" s="84">
        <v>0.46725940678568889</v>
      </c>
      <c r="Y4501" s="84">
        <v>0.51772301198088011</v>
      </c>
      <c r="Z4501" s="84">
        <v>0.46859099804305282</v>
      </c>
      <c r="AA4501" s="84">
        <v>0.46673119818189468</v>
      </c>
      <c r="AB4501" s="84">
        <v>0.51253491382246741</v>
      </c>
      <c r="AC4501" s="84">
        <v>0.4652717233362394</v>
      </c>
      <c r="AD4501" s="84">
        <v>0.46603963810989357</v>
      </c>
      <c r="AE4501" s="84">
        <v>0.5054104163155233</v>
      </c>
      <c r="AF4501" s="84">
        <v>0.47451325701986102</v>
      </c>
      <c r="AG4501" s="84">
        <v>0.46408463954380308</v>
      </c>
      <c r="AH4501" s="84">
        <v>0.5028648974668275</v>
      </c>
      <c r="AI4501" s="84">
        <v>0.46456918810366271</v>
      </c>
      <c r="AJ4501" s="84">
        <v>0.46256618079613049</v>
      </c>
      <c r="AK4501" s="84">
        <v>0.50190368044886791</v>
      </c>
    </row>
    <row r="4502" spans="1:37">
      <c r="A4502" s="84">
        <v>15</v>
      </c>
      <c r="B4502" s="84">
        <v>0.47129584352078241</v>
      </c>
      <c r="C4502" s="84">
        <v>0.46344988986784141</v>
      </c>
      <c r="D4502" s="84">
        <v>0.49697024509360582</v>
      </c>
      <c r="E4502" s="84">
        <v>0.46319464649403552</v>
      </c>
      <c r="F4502" s="84">
        <v>0.46289487391610751</v>
      </c>
      <c r="G4502" s="84">
        <v>0.50155122411816278</v>
      </c>
      <c r="H4502" s="84">
        <v>0.48305582761998039</v>
      </c>
      <c r="I4502" s="84">
        <v>0.48407227637965489</v>
      </c>
      <c r="J4502" s="84">
        <v>0.51780651407233225</v>
      </c>
      <c r="K4502" s="84">
        <v>0.48081918081918101</v>
      </c>
      <c r="L4502" s="84">
        <v>0.48057379505762482</v>
      </c>
      <c r="M4502" s="84">
        <v>0.51923526205124215</v>
      </c>
      <c r="N4502" s="84">
        <v>0.48337518834756399</v>
      </c>
      <c r="O4502" s="84">
        <v>0.48214177887808718</v>
      </c>
      <c r="P4502" s="84">
        <v>0.52709443858498906</v>
      </c>
      <c r="Q4502" s="84">
        <v>0.5003053124363932</v>
      </c>
      <c r="R4502" s="84">
        <v>0.48272394125588958</v>
      </c>
      <c r="S4502" s="84">
        <v>0.53054005188271358</v>
      </c>
      <c r="T4502" s="84">
        <v>0.49969499796665312</v>
      </c>
      <c r="U4502" s="84">
        <v>0.48392227844282643</v>
      </c>
      <c r="V4502" s="84">
        <v>0.53087621696801113</v>
      </c>
      <c r="W4502" s="84">
        <v>0.48528827037773359</v>
      </c>
      <c r="X4502" s="84">
        <v>0.48438722526495492</v>
      </c>
      <c r="Y4502" s="84">
        <v>0.52526537960146491</v>
      </c>
      <c r="Z4502" s="84">
        <v>0.48688845401174169</v>
      </c>
      <c r="AA4502" s="84">
        <v>0.48488419398734611</v>
      </c>
      <c r="AB4502" s="84">
        <v>0.51893861979698896</v>
      </c>
      <c r="AC4502" s="84">
        <v>0.48454906519422652</v>
      </c>
      <c r="AD4502" s="84">
        <v>0.4845984452521821</v>
      </c>
      <c r="AE4502" s="84">
        <v>0.51060171919770769</v>
      </c>
      <c r="AF4502" s="84">
        <v>0.47421974366500341</v>
      </c>
      <c r="AG4502" s="84">
        <v>0.46503987379329298</v>
      </c>
      <c r="AH4502" s="84">
        <v>0.49900482509047051</v>
      </c>
      <c r="AI4502" s="84">
        <v>0.46571674476427283</v>
      </c>
      <c r="AJ4502" s="84">
        <v>0.46306294529054193</v>
      </c>
      <c r="AK4502" s="84">
        <v>0.49662681183621671</v>
      </c>
    </row>
    <row r="4503" spans="1:37">
      <c r="A4503" s="84">
        <v>16</v>
      </c>
      <c r="B4503" s="84">
        <v>0.48625916870415642</v>
      </c>
      <c r="C4503" s="84">
        <v>0.48275055066079281</v>
      </c>
      <c r="D4503" s="84">
        <v>0.50097977148714234</v>
      </c>
      <c r="E4503" s="84">
        <v>0.48288235864610612</v>
      </c>
      <c r="F4503" s="84">
        <v>0.48250451941048489</v>
      </c>
      <c r="G4503" s="84">
        <v>0.50644095231671948</v>
      </c>
      <c r="H4503" s="84">
        <v>0.54926542605288931</v>
      </c>
      <c r="I4503" s="84">
        <v>0.54035975037728901</v>
      </c>
      <c r="J4503" s="84">
        <v>0.57212502593181658</v>
      </c>
      <c r="K4503" s="84">
        <v>0.54565434565434567</v>
      </c>
      <c r="L4503" s="84">
        <v>0.54530964771272095</v>
      </c>
      <c r="M4503" s="84">
        <v>0.58581886145938789</v>
      </c>
      <c r="N4503" s="84">
        <v>0.54645906579608239</v>
      </c>
      <c r="O4503" s="84">
        <v>0.54552865165147024</v>
      </c>
      <c r="P4503" s="84">
        <v>0.59291354294347376</v>
      </c>
      <c r="Q4503" s="84">
        <v>0.56381029920618764</v>
      </c>
      <c r="R4503" s="84">
        <v>0.54558730333673144</v>
      </c>
      <c r="S4503" s="84">
        <v>0.59598302020281424</v>
      </c>
      <c r="T4503" s="84">
        <v>0.56354209028060187</v>
      </c>
      <c r="U4503" s="84">
        <v>0.54686193042357445</v>
      </c>
      <c r="V4503" s="84">
        <v>0.59617524339360228</v>
      </c>
      <c r="W4503" s="84">
        <v>0.54900596421471171</v>
      </c>
      <c r="X4503" s="84">
        <v>0.54823244896507584</v>
      </c>
      <c r="Y4503" s="84">
        <v>0.59116022099447496</v>
      </c>
      <c r="Z4503" s="84">
        <v>0.5519569471624266</v>
      </c>
      <c r="AA4503" s="84">
        <v>0.55014519590926303</v>
      </c>
      <c r="AB4503" s="84">
        <v>0.58536003814973792</v>
      </c>
      <c r="AC4503" s="84">
        <v>0.55129322871258346</v>
      </c>
      <c r="AD4503" s="84">
        <v>0.55152423655514582</v>
      </c>
      <c r="AE4503" s="84">
        <v>0.57771784931737735</v>
      </c>
      <c r="AF4503" s="84">
        <v>0.48909108697779091</v>
      </c>
      <c r="AG4503" s="84">
        <v>0.48421692501411129</v>
      </c>
      <c r="AH4503" s="84">
        <v>0.50313630880579019</v>
      </c>
      <c r="AI4503" s="84">
        <v>0.48675528354212488</v>
      </c>
      <c r="AJ4503" s="84">
        <v>0.48354794431008558</v>
      </c>
      <c r="AK4503" s="84">
        <v>0.5002003874156703</v>
      </c>
    </row>
    <row r="4504" spans="1:37">
      <c r="A4504" s="84">
        <v>17</v>
      </c>
      <c r="B4504" s="84">
        <v>0.55432762836185823</v>
      </c>
      <c r="C4504" s="84">
        <v>0.55067455947136557</v>
      </c>
      <c r="D4504" s="84">
        <v>0.56881010521238429</v>
      </c>
      <c r="E4504" s="84">
        <v>0.55048006982833875</v>
      </c>
      <c r="F4504" s="84">
        <v>0.55008119618837525</v>
      </c>
      <c r="G4504" s="84">
        <v>0.57402036824711655</v>
      </c>
      <c r="H4504" s="84">
        <v>0.64524975514201754</v>
      </c>
      <c r="I4504" s="84">
        <v>0.63103152914304339</v>
      </c>
      <c r="J4504" s="84">
        <v>0.66029320240647249</v>
      </c>
      <c r="K4504" s="84">
        <v>0.635064935064935</v>
      </c>
      <c r="L4504" s="84">
        <v>0.63478462251042145</v>
      </c>
      <c r="M4504" s="84">
        <v>0.66618643407834277</v>
      </c>
      <c r="N4504" s="84">
        <v>0.63003515821195388</v>
      </c>
      <c r="O4504" s="84">
        <v>0.62927963287241118</v>
      </c>
      <c r="P4504" s="84">
        <v>0.6630654770388531</v>
      </c>
      <c r="Q4504" s="84">
        <v>0.63952778343171168</v>
      </c>
      <c r="R4504" s="84">
        <v>0.62644311575234901</v>
      </c>
      <c r="S4504" s="84">
        <v>0.66174042921153986</v>
      </c>
      <c r="T4504" s="84">
        <v>0.64070760471736476</v>
      </c>
      <c r="U4504" s="84">
        <v>0.6288206014233414</v>
      </c>
      <c r="V4504" s="84">
        <v>0.66366481223922125</v>
      </c>
      <c r="W4504" s="84">
        <v>0.63538767395626239</v>
      </c>
      <c r="X4504" s="84">
        <v>0.63472508713279774</v>
      </c>
      <c r="Y4504" s="84">
        <v>0.66720466819790181</v>
      </c>
      <c r="Z4504" s="84">
        <v>0.64491193737769092</v>
      </c>
      <c r="AA4504" s="84">
        <v>0.64330906387217135</v>
      </c>
      <c r="AB4504" s="84">
        <v>0.6725935009196814</v>
      </c>
      <c r="AC4504" s="84">
        <v>0.65126416739319948</v>
      </c>
      <c r="AD4504" s="84">
        <v>0.65146852033641978</v>
      </c>
      <c r="AE4504" s="84">
        <v>0.67685825046350911</v>
      </c>
      <c r="AF4504" s="84">
        <v>0.55679483416495446</v>
      </c>
      <c r="AG4504" s="84">
        <v>0.55185040452723122</v>
      </c>
      <c r="AH4504" s="84">
        <v>0.57062726176115808</v>
      </c>
      <c r="AI4504" s="84">
        <v>0.55474801568327436</v>
      </c>
      <c r="AJ4504" s="84">
        <v>0.55174848029282975</v>
      </c>
      <c r="AK4504" s="84">
        <v>0.56759735488611318</v>
      </c>
    </row>
    <row r="4505" spans="1:37">
      <c r="A4505" s="84">
        <v>18</v>
      </c>
      <c r="B4505" s="84">
        <v>0.6621026894865526</v>
      </c>
      <c r="C4505" s="84">
        <v>0.65715859030836987</v>
      </c>
      <c r="D4505" s="84">
        <v>0.67947906303699024</v>
      </c>
      <c r="E4505" s="84">
        <v>0.65231306371835895</v>
      </c>
      <c r="F4505" s="84">
        <v>0.65199007261696829</v>
      </c>
      <c r="G4505" s="84">
        <v>0.67727793889525856</v>
      </c>
      <c r="H4505" s="84">
        <v>0.74985308521057781</v>
      </c>
      <c r="I4505" s="84">
        <v>0.73524493208793884</v>
      </c>
      <c r="J4505" s="84">
        <v>0.75509992393333791</v>
      </c>
      <c r="K4505" s="84">
        <v>0.73636363636363655</v>
      </c>
      <c r="L4505" s="84">
        <v>0.73619322671171272</v>
      </c>
      <c r="M4505" s="84">
        <v>0.75153804220855069</v>
      </c>
      <c r="N4505" s="84">
        <v>0.72787543947764943</v>
      </c>
      <c r="O4505" s="84">
        <v>0.72741682265563645</v>
      </c>
      <c r="P4505" s="84">
        <v>0.74105641230295616</v>
      </c>
      <c r="Q4505" s="84">
        <v>0.72867901485853848</v>
      </c>
      <c r="R4505" s="84">
        <v>0.72304576640123441</v>
      </c>
      <c r="S4505" s="84">
        <v>0.73634148258784693</v>
      </c>
      <c r="T4505" s="84">
        <v>0.73078487189914609</v>
      </c>
      <c r="U4505" s="84">
        <v>0.72593141086291779</v>
      </c>
      <c r="V4505" s="84">
        <v>0.73932545201668998</v>
      </c>
      <c r="W4505" s="84">
        <v>0.73459244532803181</v>
      </c>
      <c r="X4505" s="84">
        <v>0.73414894373710804</v>
      </c>
      <c r="Y4505" s="84">
        <v>0.74899124712893406</v>
      </c>
      <c r="Z4505" s="84">
        <v>0.74726027397260253</v>
      </c>
      <c r="AA4505" s="84">
        <v>0.74608251616795029</v>
      </c>
      <c r="AB4505" s="84">
        <v>0.76251788268955678</v>
      </c>
      <c r="AC4505" s="84">
        <v>0.75772546740288671</v>
      </c>
      <c r="AD4505" s="84">
        <v>0.75775384043936223</v>
      </c>
      <c r="AE4505" s="84">
        <v>0.77545929546603742</v>
      </c>
      <c r="AF4505" s="84">
        <v>0.66294883083846978</v>
      </c>
      <c r="AG4505" s="84">
        <v>0.65692617197111125</v>
      </c>
      <c r="AH4505" s="84">
        <v>0.67955367913148379</v>
      </c>
      <c r="AI4505" s="84">
        <v>0.66013196901597027</v>
      </c>
      <c r="AJ4505" s="84">
        <v>0.65872279233936881</v>
      </c>
      <c r="AK4505" s="84">
        <v>0.68041546990848978</v>
      </c>
    </row>
    <row r="4506" spans="1:37">
      <c r="A4506" s="84">
        <v>19</v>
      </c>
      <c r="B4506" s="84">
        <v>0.77163814180929113</v>
      </c>
      <c r="C4506" s="84">
        <v>0.76731828193832585</v>
      </c>
      <c r="D4506" s="84">
        <v>0.78686201802779554</v>
      </c>
      <c r="E4506" s="84">
        <v>0.76006206963437106</v>
      </c>
      <c r="F4506" s="84">
        <v>0.75984312283604505</v>
      </c>
      <c r="G4506" s="84">
        <v>0.77908545221555248</v>
      </c>
      <c r="H4506" s="84">
        <v>0.83281096963761014</v>
      </c>
      <c r="I4506" s="84">
        <v>0.8246114940653424</v>
      </c>
      <c r="J4506" s="84">
        <v>0.83106285872346308</v>
      </c>
      <c r="K4506" s="84">
        <v>0.81378621378621396</v>
      </c>
      <c r="L4506" s="84">
        <v>0.81368008064735842</v>
      </c>
      <c r="M4506" s="84">
        <v>0.81578537497079662</v>
      </c>
      <c r="N4506" s="84">
        <v>0.80060271220492218</v>
      </c>
      <c r="O4506" s="84">
        <v>0.80010265080611065</v>
      </c>
      <c r="P4506" s="84">
        <v>0.80066132664405243</v>
      </c>
      <c r="Q4506" s="84">
        <v>0.79462650111947875</v>
      </c>
      <c r="R4506" s="84">
        <v>0.79348634722949307</v>
      </c>
      <c r="S4506" s="84">
        <v>0.79392343369231966</v>
      </c>
      <c r="T4506" s="84">
        <v>0.79778365189101252</v>
      </c>
      <c r="U4506" s="84">
        <v>0.79724930409861927</v>
      </c>
      <c r="V4506" s="84">
        <v>0.79763560500695418</v>
      </c>
      <c r="W4506" s="84">
        <v>0.8096421471172961</v>
      </c>
      <c r="X4506" s="84">
        <v>0.8091898428053208</v>
      </c>
      <c r="Y4506" s="84">
        <v>0.81103730833695453</v>
      </c>
      <c r="Z4506" s="84">
        <v>0.82759295499021512</v>
      </c>
      <c r="AA4506" s="84">
        <v>0.82673288161272673</v>
      </c>
      <c r="AB4506" s="84">
        <v>0.82945023502963433</v>
      </c>
      <c r="AC4506" s="84">
        <v>0.84413445703768286</v>
      </c>
      <c r="AD4506" s="84">
        <v>0.84387519567005376</v>
      </c>
      <c r="AE4506" s="84">
        <v>0.8478678577448171</v>
      </c>
      <c r="AF4506" s="84">
        <v>0.77154877213579875</v>
      </c>
      <c r="AG4506" s="84">
        <v>0.76618470756806023</v>
      </c>
      <c r="AH4506" s="84">
        <v>0.785615199034982</v>
      </c>
      <c r="AI4506" s="84">
        <v>0.76914985177393125</v>
      </c>
      <c r="AJ4506" s="84">
        <v>0.76910909209752276</v>
      </c>
      <c r="AK4506" s="84">
        <v>0.78932603032529547</v>
      </c>
    </row>
    <row r="4507" spans="1:37">
      <c r="A4507" s="84">
        <v>20</v>
      </c>
      <c r="B4507" s="84">
        <v>0.85926650366748181</v>
      </c>
      <c r="C4507" s="84">
        <v>0.85886563876651967</v>
      </c>
      <c r="D4507" s="84">
        <v>0.86476138795936208</v>
      </c>
      <c r="E4507" s="84">
        <v>0.84841431480942697</v>
      </c>
      <c r="F4507" s="84">
        <v>0.84830100805833863</v>
      </c>
      <c r="G4507" s="84">
        <v>0.85354420988736746</v>
      </c>
      <c r="H4507" s="84">
        <v>0.93878550440744368</v>
      </c>
      <c r="I4507" s="84">
        <v>0.92722056804122288</v>
      </c>
      <c r="J4507" s="84">
        <v>0.92984579213055796</v>
      </c>
      <c r="K4507" s="84">
        <v>0.91258741258741261</v>
      </c>
      <c r="L4507" s="84">
        <v>0.91252758630084696</v>
      </c>
      <c r="M4507" s="84">
        <v>0.91842535628066324</v>
      </c>
      <c r="N4507" s="84">
        <v>0.89261677548970353</v>
      </c>
      <c r="O4507" s="84">
        <v>0.89238270635831174</v>
      </c>
      <c r="P4507" s="84">
        <v>0.90040192696901478</v>
      </c>
      <c r="Q4507" s="84">
        <v>0.88642377366171388</v>
      </c>
      <c r="R4507" s="84">
        <v>0.88269087702862803</v>
      </c>
      <c r="S4507" s="84">
        <v>0.89250058957629119</v>
      </c>
      <c r="T4507" s="84">
        <v>0.89060593737291582</v>
      </c>
      <c r="U4507" s="84">
        <v>0.88762735338077814</v>
      </c>
      <c r="V4507" s="84">
        <v>0.89621001390820587</v>
      </c>
      <c r="W4507" s="84">
        <v>0.90506958250497016</v>
      </c>
      <c r="X4507" s="84">
        <v>0.90477274343836689</v>
      </c>
      <c r="Y4507" s="84">
        <v>0.91185051834378272</v>
      </c>
      <c r="Z4507" s="84">
        <v>0.93003913894324841</v>
      </c>
      <c r="AA4507" s="84">
        <v>0.92966064840144214</v>
      </c>
      <c r="AB4507" s="84">
        <v>0.93296546086245657</v>
      </c>
      <c r="AC4507" s="84">
        <v>0.95485808389034199</v>
      </c>
      <c r="AD4507" s="84">
        <v>0.95471067363561568</v>
      </c>
      <c r="AE4507" s="84">
        <v>0.95449182538344857</v>
      </c>
      <c r="AF4507" s="84">
        <v>0.85813521181880459</v>
      </c>
      <c r="AG4507" s="84">
        <v>0.85652671037587003</v>
      </c>
      <c r="AH4507" s="84">
        <v>0.86260554885404117</v>
      </c>
      <c r="AI4507" s="84">
        <v>0.86315386822224349</v>
      </c>
      <c r="AJ4507" s="84">
        <v>0.86233087129877783</v>
      </c>
      <c r="AK4507" s="84">
        <v>0.86817847839155704</v>
      </c>
    </row>
    <row r="4508" spans="1:37">
      <c r="A4508" s="84">
        <v>21</v>
      </c>
      <c r="B4508" s="84">
        <v>0.97525672371638139</v>
      </c>
      <c r="C4508" s="84">
        <v>0.97678964757709219</v>
      </c>
      <c r="D4508" s="84">
        <v>0.97497814355913281</v>
      </c>
      <c r="E4508" s="84">
        <v>0.9618853651440209</v>
      </c>
      <c r="F4508" s="84">
        <v>0.9617458712504211</v>
      </c>
      <c r="G4508" s="84">
        <v>0.96162406420718938</v>
      </c>
      <c r="H4508" s="84">
        <v>1</v>
      </c>
      <c r="I4508" s="84">
        <v>1</v>
      </c>
      <c r="J4508" s="84">
        <v>1</v>
      </c>
      <c r="K4508" s="84">
        <v>1</v>
      </c>
      <c r="L4508" s="84">
        <v>1</v>
      </c>
      <c r="M4508" s="84">
        <v>1</v>
      </c>
      <c r="N4508" s="84">
        <v>1</v>
      </c>
      <c r="O4508" s="84">
        <v>1</v>
      </c>
      <c r="P4508" s="84">
        <v>1</v>
      </c>
      <c r="Q4508" s="84">
        <v>1</v>
      </c>
      <c r="R4508" s="84">
        <v>1</v>
      </c>
      <c r="S4508" s="84">
        <v>1</v>
      </c>
      <c r="T4508" s="84">
        <v>1</v>
      </c>
      <c r="U4508" s="84">
        <v>1</v>
      </c>
      <c r="V4508" s="84">
        <v>1</v>
      </c>
      <c r="W4508" s="84">
        <v>1</v>
      </c>
      <c r="X4508" s="84">
        <v>1</v>
      </c>
      <c r="Y4508" s="84">
        <v>1</v>
      </c>
      <c r="Z4508" s="84">
        <v>1</v>
      </c>
      <c r="AA4508" s="84">
        <v>1</v>
      </c>
      <c r="AB4508" s="84">
        <v>1</v>
      </c>
      <c r="AC4508" s="84">
        <v>1</v>
      </c>
      <c r="AD4508" s="84">
        <v>1</v>
      </c>
      <c r="AE4508" s="84">
        <v>1</v>
      </c>
      <c r="AF4508" s="84">
        <v>0.97270325799823898</v>
      </c>
      <c r="AG4508" s="84">
        <v>0.9729205563515837</v>
      </c>
      <c r="AH4508" s="84">
        <v>0.97219541616405336</v>
      </c>
      <c r="AI4508" s="84">
        <v>0.98173472315195576</v>
      </c>
      <c r="AJ4508" s="84">
        <v>0.98177658670501355</v>
      </c>
      <c r="AK4508" s="84">
        <v>0.97892592345200735</v>
      </c>
    </row>
    <row r="4509" spans="1:37">
      <c r="A4509" s="84">
        <v>22</v>
      </c>
      <c r="B4509" s="84">
        <v>1</v>
      </c>
      <c r="C4509" s="84">
        <v>1</v>
      </c>
      <c r="D4509" s="84">
        <v>1</v>
      </c>
      <c r="E4509" s="84">
        <v>1</v>
      </c>
      <c r="F4509" s="84">
        <v>1</v>
      </c>
      <c r="G4509" s="84">
        <v>1</v>
      </c>
      <c r="H4509" s="84">
        <v>0.88638589618021546</v>
      </c>
      <c r="I4509" s="84">
        <v>0.92495003466982084</v>
      </c>
      <c r="J4509" s="84">
        <v>0.94481709425350935</v>
      </c>
      <c r="K4509" s="84">
        <v>0.90429570429570427</v>
      </c>
      <c r="L4509" s="84">
        <v>0.90439473612511223</v>
      </c>
      <c r="M4509" s="84">
        <v>0.92274744957557797</v>
      </c>
      <c r="N4509" s="84">
        <v>0.91973882471120039</v>
      </c>
      <c r="O4509" s="84">
        <v>0.9193587343759434</v>
      </c>
      <c r="P4509" s="84">
        <v>0.93084575696245841</v>
      </c>
      <c r="Q4509" s="84">
        <v>0.92916751475676762</v>
      </c>
      <c r="R4509" s="84">
        <v>0.92644587110462051</v>
      </c>
      <c r="S4509" s="84">
        <v>0.93428189607735235</v>
      </c>
      <c r="T4509" s="84">
        <v>0.92649450996339977</v>
      </c>
      <c r="U4509" s="84">
        <v>0.92325201914243038</v>
      </c>
      <c r="V4509" s="84">
        <v>0.9330319888734353</v>
      </c>
      <c r="W4509" s="84">
        <v>0.91123260437375742</v>
      </c>
      <c r="X4509" s="84">
        <v>0.91110320790952426</v>
      </c>
      <c r="Y4509" s="84">
        <v>0.92643863678688898</v>
      </c>
      <c r="Z4509" s="84">
        <v>0.89344422700587089</v>
      </c>
      <c r="AA4509" s="84">
        <v>0.89331257101973816</v>
      </c>
      <c r="AB4509" s="84">
        <v>0.91739900538183827</v>
      </c>
      <c r="AC4509" s="84">
        <v>0.87513319771384268</v>
      </c>
      <c r="AD4509" s="84">
        <v>0.87634979172746819</v>
      </c>
      <c r="AE4509" s="84">
        <v>0.90797235799764009</v>
      </c>
      <c r="AF4509" s="84">
        <v>1</v>
      </c>
      <c r="AG4509" s="84">
        <v>1</v>
      </c>
      <c r="AH4509" s="84">
        <v>1</v>
      </c>
      <c r="AI4509" s="84">
        <v>1</v>
      </c>
      <c r="AJ4509" s="84">
        <v>1</v>
      </c>
      <c r="AK4509" s="84">
        <v>1</v>
      </c>
    </row>
    <row r="4510" spans="1:37">
      <c r="A4510" s="84">
        <v>23</v>
      </c>
      <c r="B4510" s="84">
        <v>0.87471882640586796</v>
      </c>
      <c r="C4510" s="84">
        <v>0.86077918502202633</v>
      </c>
      <c r="D4510" s="84">
        <v>0.89958095927165294</v>
      </c>
      <c r="E4510" s="84">
        <v>0.86955678401706926</v>
      </c>
      <c r="F4510" s="84">
        <v>0.86944265710696444</v>
      </c>
      <c r="G4510" s="84">
        <v>0.90432993862548039</v>
      </c>
      <c r="H4510" s="84">
        <v>0.72301665034280105</v>
      </c>
      <c r="I4510" s="84">
        <v>0.77033622928308232</v>
      </c>
      <c r="J4510" s="84">
        <v>0.79050549754512123</v>
      </c>
      <c r="K4510" s="84">
        <v>0.73536463536463537</v>
      </c>
      <c r="L4510" s="84">
        <v>0.7355801978039942</v>
      </c>
      <c r="M4510" s="84">
        <v>0.76018222879838016</v>
      </c>
      <c r="N4510" s="84">
        <v>0.74806629834254146</v>
      </c>
      <c r="O4510" s="84">
        <v>0.74734315560654563</v>
      </c>
      <c r="P4510" s="84">
        <v>0.77591858840968053</v>
      </c>
      <c r="Q4510" s="84">
        <v>0.76358640341949913</v>
      </c>
      <c r="R4510" s="84">
        <v>0.7530515526410051</v>
      </c>
      <c r="S4510" s="84">
        <v>0.78256426381573774</v>
      </c>
      <c r="T4510" s="84">
        <v>0.76087840585603905</v>
      </c>
      <c r="U4510" s="84">
        <v>0.75103870994281963</v>
      </c>
      <c r="V4510" s="84">
        <v>0.7805285118219748</v>
      </c>
      <c r="W4510" s="84">
        <v>0.74264413518886685</v>
      </c>
      <c r="X4510" s="84">
        <v>0.74215804822533615</v>
      </c>
      <c r="Y4510" s="84">
        <v>0.76780060835557751</v>
      </c>
      <c r="Z4510" s="84">
        <v>0.72954990215264182</v>
      </c>
      <c r="AA4510" s="84">
        <v>0.72886943591038511</v>
      </c>
      <c r="AB4510" s="84">
        <v>0.75073233871517153</v>
      </c>
      <c r="AC4510" s="84">
        <v>0.71510219897316663</v>
      </c>
      <c r="AD4510" s="84">
        <v>0.71535645114218249</v>
      </c>
      <c r="AE4510" s="84">
        <v>0.73281645036237997</v>
      </c>
      <c r="AF4510" s="84">
        <v>0.87369141962625962</v>
      </c>
      <c r="AG4510" s="84">
        <v>0.86338702907675147</v>
      </c>
      <c r="AH4510" s="84">
        <v>0.9000301568154403</v>
      </c>
      <c r="AI4510" s="84">
        <v>0.85827675241465051</v>
      </c>
      <c r="AJ4510" s="84">
        <v>0.85555918687495924</v>
      </c>
      <c r="AK4510" s="84">
        <v>0.89710106205330331</v>
      </c>
    </row>
    <row r="4511" spans="1:37">
      <c r="A4511" s="84">
        <v>24</v>
      </c>
      <c r="B4511" s="84">
        <v>0.71501222493887528</v>
      </c>
      <c r="C4511" s="84">
        <v>0.70363436123347989</v>
      </c>
      <c r="D4511" s="84">
        <v>0.71719272858822469</v>
      </c>
      <c r="E4511" s="84">
        <v>0.71001842692270389</v>
      </c>
      <c r="F4511" s="84">
        <v>0.70985384686092445</v>
      </c>
      <c r="G4511" s="84">
        <v>0.72546705334862049</v>
      </c>
      <c r="H4511" s="84">
        <v>0.53320274240940246</v>
      </c>
      <c r="I4511" s="84">
        <v>0.57836059332979817</v>
      </c>
      <c r="J4511" s="84">
        <v>0.60517944817094238</v>
      </c>
      <c r="K4511" s="84">
        <v>0.53016983016983021</v>
      </c>
      <c r="L4511" s="84">
        <v>0.53714955180775414</v>
      </c>
      <c r="M4511" s="84">
        <v>0.57047737715131219</v>
      </c>
      <c r="N4511" s="84">
        <v>0.55529884480160729</v>
      </c>
      <c r="O4511" s="84">
        <v>0.55102348891975117</v>
      </c>
      <c r="P4511" s="84">
        <v>0.58401983979932159</v>
      </c>
      <c r="Q4511" s="84">
        <v>0.55526155098717678</v>
      </c>
      <c r="R4511" s="84">
        <v>0.55390846719753117</v>
      </c>
      <c r="S4511" s="84">
        <v>0.58713937583523301</v>
      </c>
      <c r="T4511" s="84">
        <v>0.59139894265961779</v>
      </c>
      <c r="U4511" s="84">
        <v>0.55421174599256784</v>
      </c>
      <c r="V4511" s="84">
        <v>0.58856050069541022</v>
      </c>
      <c r="W4511" s="84">
        <v>0.563220675944334</v>
      </c>
      <c r="X4511" s="84">
        <v>0.54486094316807754</v>
      </c>
      <c r="Y4511" s="84">
        <v>0.57778260599664777</v>
      </c>
      <c r="Z4511" s="84">
        <v>0.53943248532289623</v>
      </c>
      <c r="AA4511" s="84">
        <v>0.53298823001276596</v>
      </c>
      <c r="AB4511" s="84">
        <v>0.56812453164384502</v>
      </c>
      <c r="AC4511" s="84">
        <v>0.53647195582679452</v>
      </c>
      <c r="AD4511" s="84">
        <v>0.52196810909766245</v>
      </c>
      <c r="AE4511" s="84">
        <v>0.55860441597842581</v>
      </c>
      <c r="AF4511" s="84">
        <v>0.70775853634673713</v>
      </c>
      <c r="AG4511" s="84">
        <v>0.7049049831386679</v>
      </c>
      <c r="AH4511" s="84">
        <v>0.71718938480096495</v>
      </c>
      <c r="AI4511" s="84">
        <v>0.70546045711006988</v>
      </c>
      <c r="AJ4511" s="84">
        <v>0.70039871887051441</v>
      </c>
      <c r="AK4511" s="84">
        <v>0.71221027319484342</v>
      </c>
    </row>
    <row r="4521" spans="1:50">
      <c r="A4521" s="84" t="s">
        <v>173</v>
      </c>
      <c r="B4521" s="83"/>
      <c r="C4521" s="83"/>
      <c r="D4521" s="83">
        <v>2015</v>
      </c>
      <c r="E4521" s="83"/>
      <c r="F4521" s="84" t="s">
        <v>1</v>
      </c>
      <c r="G4521" s="158">
        <v>19117.52100000011</v>
      </c>
      <c r="H4521" s="83" t="s">
        <v>2</v>
      </c>
      <c r="I4521" s="83"/>
      <c r="J4521" s="83"/>
      <c r="K4521" s="83" t="s">
        <v>3</v>
      </c>
      <c r="L4521" s="83" t="s">
        <v>4</v>
      </c>
      <c r="M4521" s="83"/>
      <c r="N4521" s="83"/>
      <c r="O4521" s="83"/>
      <c r="P4521" s="83"/>
      <c r="Q4521" s="83"/>
      <c r="R4521" s="83"/>
      <c r="S4521" s="83"/>
      <c r="T4521" s="104"/>
      <c r="U4521" s="83"/>
      <c r="V4521" s="83"/>
      <c r="W4521" s="83"/>
      <c r="X4521" s="83"/>
      <c r="Y4521" s="83"/>
      <c r="Z4521" s="83"/>
      <c r="AA4521" s="83"/>
      <c r="AB4521" s="83"/>
      <c r="AC4521" s="83"/>
      <c r="AD4521" s="83"/>
      <c r="AE4521" s="83"/>
      <c r="AF4521" s="83"/>
      <c r="AH4521" s="104"/>
      <c r="AI4521" s="128"/>
      <c r="AJ4521" s="128"/>
      <c r="AK4521" s="83"/>
    </row>
    <row r="4522" spans="1:50">
      <c r="A4522" s="83">
        <v>114</v>
      </c>
      <c r="B4522" s="84" t="s">
        <v>172</v>
      </c>
      <c r="C4522" s="83"/>
      <c r="D4522" s="83"/>
      <c r="E4522" s="83"/>
      <c r="F4522" s="83" t="s">
        <v>9</v>
      </c>
      <c r="G4522" s="83">
        <v>0</v>
      </c>
      <c r="H4522" s="83" t="s">
        <v>2</v>
      </c>
      <c r="I4522" s="83"/>
      <c r="J4522" s="83"/>
      <c r="K4522" s="83" t="s">
        <v>10</v>
      </c>
      <c r="L4522" s="83" t="s">
        <v>4</v>
      </c>
      <c r="M4522" s="83"/>
      <c r="N4522" s="83" t="s">
        <v>11</v>
      </c>
      <c r="O4522" s="83"/>
      <c r="P4522" s="83"/>
      <c r="Q4522" s="83"/>
      <c r="R4522" s="83"/>
      <c r="S4522" s="83"/>
      <c r="T4522" s="83"/>
      <c r="U4522" s="83"/>
      <c r="V4522" s="83"/>
      <c r="W4522" s="83"/>
      <c r="X4522" s="83"/>
      <c r="Y4522" s="83"/>
      <c r="Z4522" s="83"/>
      <c r="AA4522" s="83"/>
      <c r="AB4522" s="83"/>
      <c r="AC4522" s="83"/>
      <c r="AD4522" s="83"/>
      <c r="AE4522" s="83"/>
      <c r="AF4522" s="83"/>
      <c r="AG4522" s="83"/>
      <c r="AH4522" s="83"/>
      <c r="AI4522" s="83"/>
      <c r="AJ4522" s="83"/>
      <c r="AK4522" s="83"/>
    </row>
    <row r="4523" spans="1:50">
      <c r="A4523" s="84"/>
      <c r="B4523" s="84">
        <v>1</v>
      </c>
      <c r="C4523" s="84" t="s">
        <v>22</v>
      </c>
      <c r="D4523" s="84" t="s">
        <v>23</v>
      </c>
      <c r="E4523" s="84">
        <v>2</v>
      </c>
      <c r="F4523" s="84" t="s">
        <v>24</v>
      </c>
      <c r="G4523" s="84" t="s">
        <v>25</v>
      </c>
      <c r="H4523" s="84">
        <v>3</v>
      </c>
      <c r="I4523" s="84" t="s">
        <v>26</v>
      </c>
      <c r="J4523" s="84" t="s">
        <v>27</v>
      </c>
      <c r="K4523" s="84">
        <v>4</v>
      </c>
      <c r="L4523" s="84" t="s">
        <v>28</v>
      </c>
      <c r="M4523" s="84" t="s">
        <v>29</v>
      </c>
      <c r="N4523" s="84">
        <v>5</v>
      </c>
      <c r="O4523" s="84" t="s">
        <v>30</v>
      </c>
      <c r="P4523" s="84" t="s">
        <v>30</v>
      </c>
      <c r="Q4523" s="84">
        <v>6</v>
      </c>
      <c r="R4523" s="84" t="s">
        <v>31</v>
      </c>
      <c r="S4523" s="84" t="s">
        <v>32</v>
      </c>
      <c r="T4523" s="84">
        <v>7</v>
      </c>
      <c r="U4523" s="84" t="s">
        <v>33</v>
      </c>
      <c r="V4523" s="84" t="s">
        <v>34</v>
      </c>
      <c r="W4523" s="84">
        <v>8</v>
      </c>
      <c r="X4523" s="84" t="s">
        <v>35</v>
      </c>
      <c r="Y4523" s="84" t="s">
        <v>36</v>
      </c>
      <c r="Z4523" s="84">
        <v>9</v>
      </c>
      <c r="AA4523" s="84" t="s">
        <v>37</v>
      </c>
      <c r="AB4523" s="84" t="s">
        <v>38</v>
      </c>
      <c r="AC4523" s="84">
        <v>10</v>
      </c>
      <c r="AD4523" s="84" t="s">
        <v>39</v>
      </c>
      <c r="AE4523" s="84" t="s">
        <v>40</v>
      </c>
      <c r="AF4523" s="84">
        <v>11</v>
      </c>
      <c r="AG4523" s="84" t="s">
        <v>41</v>
      </c>
      <c r="AH4523" s="84" t="s">
        <v>42</v>
      </c>
      <c r="AI4523" s="84">
        <v>12</v>
      </c>
      <c r="AJ4523" s="84" t="s">
        <v>43</v>
      </c>
      <c r="AK4523" s="84" t="s">
        <v>44</v>
      </c>
    </row>
    <row r="4524" spans="1:50">
      <c r="A4524" s="83"/>
      <c r="B4524" s="84">
        <v>31</v>
      </c>
      <c r="C4524" s="83"/>
      <c r="D4524" s="83"/>
      <c r="E4524" s="84">
        <v>28</v>
      </c>
      <c r="F4524" s="83"/>
      <c r="G4524" s="83"/>
      <c r="H4524" s="84">
        <v>31</v>
      </c>
      <c r="I4524" s="83"/>
      <c r="J4524" s="83"/>
      <c r="K4524" s="84">
        <v>30</v>
      </c>
      <c r="L4524" s="83"/>
      <c r="M4524" s="83"/>
      <c r="N4524" s="84">
        <v>31</v>
      </c>
      <c r="O4524" s="83"/>
      <c r="P4524" s="83"/>
      <c r="Q4524" s="84">
        <v>30</v>
      </c>
      <c r="R4524" s="83"/>
      <c r="S4524" s="83"/>
      <c r="T4524" s="84">
        <v>31</v>
      </c>
      <c r="U4524" s="83"/>
      <c r="V4524" s="83"/>
      <c r="W4524" s="84">
        <v>31</v>
      </c>
      <c r="X4524" s="83"/>
      <c r="Y4524" s="83"/>
      <c r="Z4524" s="84">
        <v>30</v>
      </c>
      <c r="AA4524" s="83"/>
      <c r="AB4524" s="83"/>
      <c r="AC4524" s="84">
        <v>31</v>
      </c>
      <c r="AD4524" s="83"/>
      <c r="AE4524" s="83"/>
      <c r="AF4524" s="84">
        <v>30</v>
      </c>
      <c r="AG4524" s="83"/>
      <c r="AH4524" s="83"/>
      <c r="AI4524" s="84">
        <v>31</v>
      </c>
      <c r="AJ4524" s="83"/>
      <c r="AK4524" s="83"/>
    </row>
    <row r="4525" spans="1:50">
      <c r="A4525" s="84" t="s">
        <v>47</v>
      </c>
      <c r="B4525" s="84" t="s">
        <v>48</v>
      </c>
      <c r="C4525" s="84" t="s">
        <v>49</v>
      </c>
      <c r="D4525" s="84" t="s">
        <v>50</v>
      </c>
      <c r="E4525" s="84" t="s">
        <v>48</v>
      </c>
      <c r="F4525" s="84" t="s">
        <v>49</v>
      </c>
      <c r="G4525" s="84" t="s">
        <v>50</v>
      </c>
      <c r="H4525" s="84" t="s">
        <v>48</v>
      </c>
      <c r="I4525" s="84" t="s">
        <v>49</v>
      </c>
      <c r="J4525" s="84" t="s">
        <v>50</v>
      </c>
      <c r="K4525" s="84" t="s">
        <v>48</v>
      </c>
      <c r="L4525" s="84" t="s">
        <v>49</v>
      </c>
      <c r="M4525" s="84" t="s">
        <v>50</v>
      </c>
      <c r="N4525" s="84" t="s">
        <v>48</v>
      </c>
      <c r="O4525" s="84" t="s">
        <v>49</v>
      </c>
      <c r="P4525" s="84" t="s">
        <v>50</v>
      </c>
      <c r="Q4525" s="84" t="s">
        <v>48</v>
      </c>
      <c r="R4525" s="84" t="s">
        <v>49</v>
      </c>
      <c r="S4525" s="84" t="s">
        <v>50</v>
      </c>
      <c r="T4525" s="84" t="s">
        <v>48</v>
      </c>
      <c r="U4525" s="84" t="s">
        <v>49</v>
      </c>
      <c r="V4525" s="84" t="s">
        <v>50</v>
      </c>
      <c r="W4525" s="84" t="s">
        <v>48</v>
      </c>
      <c r="X4525" s="84" t="s">
        <v>49</v>
      </c>
      <c r="Y4525" s="84" t="s">
        <v>50</v>
      </c>
      <c r="Z4525" s="84" t="s">
        <v>48</v>
      </c>
      <c r="AA4525" s="84" t="s">
        <v>49</v>
      </c>
      <c r="AB4525" s="84" t="s">
        <v>50</v>
      </c>
      <c r="AC4525" s="84" t="s">
        <v>48</v>
      </c>
      <c r="AD4525" s="84" t="s">
        <v>49</v>
      </c>
      <c r="AE4525" s="84" t="s">
        <v>50</v>
      </c>
      <c r="AF4525" s="84" t="s">
        <v>48</v>
      </c>
      <c r="AG4525" s="84" t="s">
        <v>49</v>
      </c>
      <c r="AH4525" s="84" t="s">
        <v>50</v>
      </c>
      <c r="AI4525" s="84" t="s">
        <v>48</v>
      </c>
      <c r="AJ4525" s="84" t="s">
        <v>49</v>
      </c>
      <c r="AK4525" s="84" t="s">
        <v>50</v>
      </c>
    </row>
    <row r="4526" spans="1:50">
      <c r="A4526" s="83"/>
      <c r="B4526" s="162">
        <v>8.2365158028975802E-2</v>
      </c>
      <c r="C4526" s="168">
        <v>1.0392027781746329</v>
      </c>
      <c r="D4526" s="163">
        <v>0.9886081020133175</v>
      </c>
      <c r="E4526" s="162">
        <v>7.2081135151557285E-2</v>
      </c>
      <c r="F4526" s="168">
        <v>1.020878612700389</v>
      </c>
      <c r="G4526" s="163">
        <v>0.98023866195206522</v>
      </c>
      <c r="H4526" s="162">
        <v>7.8131101156729263E-2</v>
      </c>
      <c r="I4526" s="163">
        <v>1.058489288012225</v>
      </c>
      <c r="J4526" s="163">
        <v>0.99800438331925889</v>
      </c>
      <c r="K4526" s="162">
        <v>7.4292231427457445E-2</v>
      </c>
      <c r="L4526" s="163">
        <v>1.034776544114244</v>
      </c>
      <c r="M4526" s="163">
        <v>0.99189229303418991</v>
      </c>
      <c r="N4526" s="162">
        <v>7.8695429860299135E-2</v>
      </c>
      <c r="O4526" s="163">
        <v>1.324964795977525</v>
      </c>
      <c r="P4526" s="163">
        <v>0.92498093032939466</v>
      </c>
      <c r="Q4526" s="162">
        <v>9.4791434558172211E-2</v>
      </c>
      <c r="R4526" s="163">
        <v>1.7888230193881389</v>
      </c>
      <c r="S4526" s="163">
        <v>0.92946883778044631</v>
      </c>
      <c r="T4526" s="162">
        <v>9.3084025920342955E-2</v>
      </c>
      <c r="U4526" s="163">
        <v>1.8249516575761751</v>
      </c>
      <c r="V4526" s="163">
        <v>0.93061862304469278</v>
      </c>
      <c r="W4526" s="162">
        <v>9.6101288065732746E-2</v>
      </c>
      <c r="X4526" s="163">
        <v>1.525431698219492</v>
      </c>
      <c r="Y4526" s="163">
        <v>0.85328978707325576</v>
      </c>
      <c r="Z4526" s="162">
        <v>9.36375411367079E-2</v>
      </c>
      <c r="AA4526" s="163">
        <v>1.590876288096172</v>
      </c>
      <c r="AB4526" s="163">
        <v>0.93422593432043755</v>
      </c>
      <c r="AC4526" s="162">
        <v>7.783361779849754E-2</v>
      </c>
      <c r="AD4526" s="163">
        <v>1.0864315481838061</v>
      </c>
      <c r="AE4526" s="163">
        <v>0.99045278942922454</v>
      </c>
      <c r="AF4526" s="162">
        <v>7.7009626762845576E-2</v>
      </c>
      <c r="AG4526" s="163">
        <v>1.038184588309784</v>
      </c>
      <c r="AH4526" s="163">
        <v>0.98652923095021516</v>
      </c>
      <c r="AI4526" s="162">
        <v>8.1977410132682144E-2</v>
      </c>
      <c r="AJ4526" s="169">
        <v>1.042548853168775</v>
      </c>
      <c r="AK4526" s="163">
        <v>0.99803314814565292</v>
      </c>
      <c r="AM4526" t="str">
        <f>A4521</f>
        <v>RefgChg-Res-StdForMsr-b-cDXGF-SFm1985-CZ02</v>
      </c>
      <c r="AN4526" s="159">
        <f>1/($B4526*(1/$B4524)*(1/(5/7+2/7*$D4526))*$B4536/SUM($B4528:$B4551))</f>
        <v>9087.8003436833351</v>
      </c>
      <c r="AO4526" s="159">
        <f>1/(B4526*(1/B4524)*(1/(5/7+2/7*D4526)))</f>
        <v>375.1477089529501</v>
      </c>
      <c r="AP4526" s="159"/>
      <c r="AR4526" s="164">
        <f>CHOOSE(AV$3,C4526,F4526,I4526,L4526,O4526,R4526,U4526,X4526,AA4526,AD4526,AG4526,AJ4526)</f>
        <v>1.8249516575761751</v>
      </c>
      <c r="AS4526" s="160"/>
      <c r="AT4526" s="160"/>
      <c r="AV4526" s="115">
        <f>AN4526/AR4526</f>
        <v>4979.7485352315434</v>
      </c>
      <c r="AW4526" s="161">
        <f>AO4526/AR4526</f>
        <v>205.56583370060645</v>
      </c>
      <c r="AX4526" s="159"/>
    </row>
    <row r="4527" spans="1:50">
      <c r="A4527" s="84" t="s">
        <v>51</v>
      </c>
      <c r="B4527" s="84" t="s">
        <v>52</v>
      </c>
      <c r="C4527" s="84" t="s">
        <v>53</v>
      </c>
      <c r="D4527" s="84" t="s">
        <v>54</v>
      </c>
      <c r="E4527" s="84" t="s">
        <v>52</v>
      </c>
      <c r="F4527" s="84" t="s">
        <v>53</v>
      </c>
      <c r="G4527" s="84" t="s">
        <v>54</v>
      </c>
      <c r="H4527" s="84" t="s">
        <v>52</v>
      </c>
      <c r="I4527" s="84" t="s">
        <v>53</v>
      </c>
      <c r="J4527" s="84" t="s">
        <v>54</v>
      </c>
      <c r="K4527" s="84" t="s">
        <v>52</v>
      </c>
      <c r="L4527" s="84" t="s">
        <v>53</v>
      </c>
      <c r="M4527" s="84" t="s">
        <v>54</v>
      </c>
      <c r="N4527" s="84" t="s">
        <v>52</v>
      </c>
      <c r="O4527" s="84" t="s">
        <v>53</v>
      </c>
      <c r="P4527" s="84" t="s">
        <v>54</v>
      </c>
      <c r="Q4527" s="84" t="s">
        <v>52</v>
      </c>
      <c r="R4527" s="84" t="s">
        <v>53</v>
      </c>
      <c r="S4527" s="84" t="s">
        <v>54</v>
      </c>
      <c r="T4527" s="84" t="s">
        <v>52</v>
      </c>
      <c r="U4527" s="84" t="s">
        <v>53</v>
      </c>
      <c r="V4527" s="84" t="s">
        <v>54</v>
      </c>
      <c r="W4527" s="84" t="s">
        <v>52</v>
      </c>
      <c r="X4527" s="84" t="s">
        <v>53</v>
      </c>
      <c r="Y4527" s="84" t="s">
        <v>54</v>
      </c>
      <c r="Z4527" s="84" t="s">
        <v>52</v>
      </c>
      <c r="AA4527" s="84" t="s">
        <v>53</v>
      </c>
      <c r="AB4527" s="84" t="s">
        <v>54</v>
      </c>
      <c r="AC4527" s="84" t="s">
        <v>52</v>
      </c>
      <c r="AD4527" s="84" t="s">
        <v>53</v>
      </c>
      <c r="AE4527" s="84" t="s">
        <v>54</v>
      </c>
      <c r="AF4527" s="84" t="s">
        <v>52</v>
      </c>
      <c r="AG4527" s="84" t="s">
        <v>53</v>
      </c>
      <c r="AH4527" s="84" t="s">
        <v>54</v>
      </c>
      <c r="AI4527" s="84" t="s">
        <v>52</v>
      </c>
      <c r="AJ4527" s="84" t="s">
        <v>53</v>
      </c>
      <c r="AK4527" s="84" t="s">
        <v>54</v>
      </c>
    </row>
    <row r="4528" spans="1:50">
      <c r="A4528" s="84">
        <v>1</v>
      </c>
      <c r="B4528" s="84">
        <v>0.5935312361541869</v>
      </c>
      <c r="C4528" s="84">
        <v>0.55383044186467389</v>
      </c>
      <c r="D4528" s="84">
        <v>0.61952814098919839</v>
      </c>
      <c r="E4528" s="84">
        <v>0.57373184989628512</v>
      </c>
      <c r="F4528" s="84">
        <v>0.54388914743811068</v>
      </c>
      <c r="G4528" s="84">
        <v>0.59849061600079445</v>
      </c>
      <c r="H4528" s="84">
        <v>0.56772360703812308</v>
      </c>
      <c r="I4528" s="84">
        <v>0.47661496483303978</v>
      </c>
      <c r="J4528" s="84">
        <v>0.52521496630257969</v>
      </c>
      <c r="K4528" s="84">
        <v>0.49441847151989321</v>
      </c>
      <c r="L4528" s="84">
        <v>0.45434739022923221</v>
      </c>
      <c r="M4528" s="84">
        <v>0.50876449512655542</v>
      </c>
      <c r="N4528" s="84">
        <v>0.25268456375838921</v>
      </c>
      <c r="O4528" s="84">
        <v>0.42062949024974361</v>
      </c>
      <c r="P4528" s="84">
        <v>0.49547280855639192</v>
      </c>
      <c r="Q4528" s="84">
        <v>0.19740054574177801</v>
      </c>
      <c r="R4528" s="84">
        <v>0.3157838154808445</v>
      </c>
      <c r="S4528" s="84">
        <v>0.40601753855458111</v>
      </c>
      <c r="T4528" s="84">
        <v>0.17283172201204991</v>
      </c>
      <c r="U4528" s="84">
        <v>0.33973785498803699</v>
      </c>
      <c r="V4528" s="84">
        <v>0.39001457124790367</v>
      </c>
      <c r="W4528" s="84">
        <v>0.1655571853021926</v>
      </c>
      <c r="X4528" s="84">
        <v>0.2865205812269308</v>
      </c>
      <c r="Y4528" s="84">
        <v>0.40648231511254018</v>
      </c>
      <c r="Z4528" s="84">
        <v>0.16504889797109909</v>
      </c>
      <c r="AA4528" s="84">
        <v>0.29983026069210472</v>
      </c>
      <c r="AB4528" s="84">
        <v>0.4158210264658575</v>
      </c>
      <c r="AC4528" s="84">
        <v>0.37068322981366458</v>
      </c>
      <c r="AD4528" s="84">
        <v>0.42442426635083569</v>
      </c>
      <c r="AE4528" s="84">
        <v>0.47637689888241969</v>
      </c>
      <c r="AF4528" s="84">
        <v>0.588983447114935</v>
      </c>
      <c r="AG4528" s="84">
        <v>0.54043157296990352</v>
      </c>
      <c r="AH4528" s="84">
        <v>0.58054586497024419</v>
      </c>
      <c r="AI4528" s="84">
        <v>0.55493056776234839</v>
      </c>
      <c r="AJ4528" s="84">
        <v>0.54960881487258173</v>
      </c>
      <c r="AK4528" s="84">
        <v>0.59036814936168902</v>
      </c>
    </row>
    <row r="4529" spans="1:37">
      <c r="A4529" s="84">
        <v>2</v>
      </c>
      <c r="B4529" s="84">
        <v>0.51900753212228623</v>
      </c>
      <c r="C4529" s="84">
        <v>0.47161103498203061</v>
      </c>
      <c r="D4529" s="84">
        <v>0.53897100625355321</v>
      </c>
      <c r="E4529" s="84">
        <v>0.49387139355082033</v>
      </c>
      <c r="F4529" s="84">
        <v>0.46457792256534203</v>
      </c>
      <c r="G4529" s="84">
        <v>0.51418357551885074</v>
      </c>
      <c r="H4529" s="84">
        <v>0.49092741935483858</v>
      </c>
      <c r="I4529" s="84">
        <v>0.42610964674093021</v>
      </c>
      <c r="J4529" s="84">
        <v>0.46123966667773308</v>
      </c>
      <c r="K4529" s="84">
        <v>0.45730369239576379</v>
      </c>
      <c r="L4529" s="84">
        <v>0.41742965982757468</v>
      </c>
      <c r="M4529" s="84">
        <v>0.45532996879454479</v>
      </c>
      <c r="N4529" s="84">
        <v>0.21940715883668899</v>
      </c>
      <c r="O4529" s="84">
        <v>0.37626867373702821</v>
      </c>
      <c r="P4529" s="84">
        <v>0.4320921283458774</v>
      </c>
      <c r="Q4529" s="84">
        <v>0.14386758581071371</v>
      </c>
      <c r="R4529" s="84">
        <v>0.2799354964816263</v>
      </c>
      <c r="S4529" s="84">
        <v>0.33017840943453292</v>
      </c>
      <c r="T4529" s="84">
        <v>0.138118256970716</v>
      </c>
      <c r="U4529" s="84">
        <v>0.2980859253094767</v>
      </c>
      <c r="V4529" s="84">
        <v>0.33755807879471028</v>
      </c>
      <c r="W4529" s="84">
        <v>0.14769265485727179</v>
      </c>
      <c r="X4529" s="84">
        <v>0.25551558192776708</v>
      </c>
      <c r="Y4529" s="84">
        <v>0.35194855305466238</v>
      </c>
      <c r="Z4529" s="84">
        <v>0.14596409283316311</v>
      </c>
      <c r="AA4529" s="84">
        <v>0.26797225301949551</v>
      </c>
      <c r="AB4529" s="84">
        <v>0.36052054393917238</v>
      </c>
      <c r="AC4529" s="84">
        <v>0.32786749482401661</v>
      </c>
      <c r="AD4529" s="84">
        <v>0.38202395051980531</v>
      </c>
      <c r="AE4529" s="84">
        <v>0.41417386067054812</v>
      </c>
      <c r="AF4529" s="84">
        <v>0.5153838960067334</v>
      </c>
      <c r="AG4529" s="84">
        <v>0.45728279386712112</v>
      </c>
      <c r="AH4529" s="84">
        <v>0.50045439887426335</v>
      </c>
      <c r="AI4529" s="84">
        <v>0.48251010722446819</v>
      </c>
      <c r="AJ4529" s="84">
        <v>0.46639078262182082</v>
      </c>
      <c r="AK4529" s="84">
        <v>0.5144199561064573</v>
      </c>
    </row>
    <row r="4530" spans="1:37">
      <c r="A4530" s="84">
        <v>3</v>
      </c>
      <c r="B4530" s="84">
        <v>0.48081524147097909</v>
      </c>
      <c r="C4530" s="84">
        <v>0.43565943584042183</v>
      </c>
      <c r="D4530" s="84">
        <v>0.48666856168277428</v>
      </c>
      <c r="E4530" s="84">
        <v>0.46351122006411472</v>
      </c>
      <c r="F4530" s="84">
        <v>0.43528846586900061</v>
      </c>
      <c r="G4530" s="84">
        <v>0.46271225712488828</v>
      </c>
      <c r="H4530" s="84">
        <v>0.45830278592375362</v>
      </c>
      <c r="I4530" s="84">
        <v>0.40731419791514889</v>
      </c>
      <c r="J4530" s="84">
        <v>0.43551010922612132</v>
      </c>
      <c r="K4530" s="84">
        <v>0.44499570651655379</v>
      </c>
      <c r="L4530" s="84">
        <v>0.40727126913052197</v>
      </c>
      <c r="M4530" s="84">
        <v>0.44461994837616059</v>
      </c>
      <c r="N4530" s="84">
        <v>0.20771812080536911</v>
      </c>
      <c r="O4530" s="84">
        <v>0.36036036036036051</v>
      </c>
      <c r="P4530" s="84">
        <v>0.41771829551242151</v>
      </c>
      <c r="Q4530" s="84">
        <v>0.13704581358609791</v>
      </c>
      <c r="R4530" s="84">
        <v>0.26567630961688832</v>
      </c>
      <c r="S4530" s="84">
        <v>0.31717568793468398</v>
      </c>
      <c r="T4530" s="84">
        <v>0.13097239736583999</v>
      </c>
      <c r="U4530" s="84">
        <v>0.28276292520545088</v>
      </c>
      <c r="V4530" s="84">
        <v>0.32372913974651529</v>
      </c>
      <c r="W4530" s="84">
        <v>0.14002030915040059</v>
      </c>
      <c r="X4530" s="84">
        <v>0.24217165817875991</v>
      </c>
      <c r="Y4530" s="84">
        <v>0.33479099678456592</v>
      </c>
      <c r="Z4530" s="84">
        <v>0.13786308568092251</v>
      </c>
      <c r="AA4530" s="84">
        <v>0.25366705585698729</v>
      </c>
      <c r="AB4530" s="84">
        <v>0.33923088170785198</v>
      </c>
      <c r="AC4530" s="84">
        <v>0.30824016563147</v>
      </c>
      <c r="AD4530" s="84">
        <v>0.36341623897881298</v>
      </c>
      <c r="AE4530" s="84">
        <v>0.38690356688750582</v>
      </c>
      <c r="AF4530" s="84">
        <v>0.47816328439165812</v>
      </c>
      <c r="AG4530" s="84">
        <v>0.42243043725156182</v>
      </c>
      <c r="AH4530" s="84">
        <v>0.44660080325994539</v>
      </c>
      <c r="AI4530" s="84">
        <v>0.45060643346809631</v>
      </c>
      <c r="AJ4530" s="84">
        <v>0.43234132474654707</v>
      </c>
      <c r="AK4530" s="84">
        <v>0.46486971036444008</v>
      </c>
    </row>
    <row r="4531" spans="1:37">
      <c r="A4531" s="84">
        <v>4</v>
      </c>
      <c r="B4531" s="84">
        <v>0.46353566681435532</v>
      </c>
      <c r="C4531" s="84">
        <v>0.41877601675414322</v>
      </c>
      <c r="D4531" s="84">
        <v>0.45727686185332578</v>
      </c>
      <c r="E4531" s="84">
        <v>0.45483688478219869</v>
      </c>
      <c r="F4531" s="84">
        <v>0.42562039302817861</v>
      </c>
      <c r="G4531" s="84">
        <v>0.44046870345238498</v>
      </c>
      <c r="H4531" s="84">
        <v>0.43685850439882701</v>
      </c>
      <c r="I4531" s="84">
        <v>0.39886353100123179</v>
      </c>
      <c r="J4531" s="84">
        <v>0.41688522957405127</v>
      </c>
      <c r="K4531" s="84">
        <v>0.43574086442133392</v>
      </c>
      <c r="L4531" s="84">
        <v>0.40084207712357162</v>
      </c>
      <c r="M4531" s="84">
        <v>0.42262202873983901</v>
      </c>
      <c r="N4531" s="84">
        <v>0.1981543624161074</v>
      </c>
      <c r="O4531" s="84">
        <v>0.34888527768274608</v>
      </c>
      <c r="P4531" s="84">
        <v>0.39038537717163718</v>
      </c>
      <c r="Q4531" s="84">
        <v>0.12914691943127959</v>
      </c>
      <c r="R4531" s="84">
        <v>0.25305903049257239</v>
      </c>
      <c r="S4531" s="84">
        <v>0.2923495615361355</v>
      </c>
      <c r="T4531" s="84">
        <v>0.1248073420204568</v>
      </c>
      <c r="U4531" s="84">
        <v>0.26941641527098742</v>
      </c>
      <c r="V4531" s="84">
        <v>0.29835317405768019</v>
      </c>
      <c r="W4531" s="84">
        <v>0.13370190680356531</v>
      </c>
      <c r="X4531" s="84">
        <v>0.2315376349109938</v>
      </c>
      <c r="Y4531" s="84">
        <v>0.30906752411575561</v>
      </c>
      <c r="Z4531" s="84">
        <v>0.13074733615530579</v>
      </c>
      <c r="AA4531" s="84">
        <v>0.24365930475564401</v>
      </c>
      <c r="AB4531" s="84">
        <v>0.31367158941365703</v>
      </c>
      <c r="AC4531" s="84">
        <v>0.29374741200828158</v>
      </c>
      <c r="AD4531" s="84">
        <v>0.35198052375312538</v>
      </c>
      <c r="AE4531" s="84">
        <v>0.3616074416114568</v>
      </c>
      <c r="AF4531" s="84">
        <v>0.46235855232395029</v>
      </c>
      <c r="AG4531" s="84">
        <v>0.40831913685406029</v>
      </c>
      <c r="AH4531" s="84">
        <v>0.42332385447509602</v>
      </c>
      <c r="AI4531" s="84">
        <v>0.43768676393039202</v>
      </c>
      <c r="AJ4531" s="84">
        <v>0.41822847223969212</v>
      </c>
      <c r="AK4531" s="84">
        <v>0.43776081110321158</v>
      </c>
    </row>
    <row r="4532" spans="1:37">
      <c r="A4532" s="84">
        <v>5</v>
      </c>
      <c r="B4532" s="84">
        <v>0.45547186530793088</v>
      </c>
      <c r="C4532" s="84">
        <v>0.41091604829743777</v>
      </c>
      <c r="D4532" s="84">
        <v>0.43436611711199541</v>
      </c>
      <c r="E4532" s="84">
        <v>0.45031114463511213</v>
      </c>
      <c r="F4532" s="84">
        <v>0.42255783579288703</v>
      </c>
      <c r="G4532" s="84">
        <v>0.42381913872430588</v>
      </c>
      <c r="H4532" s="84">
        <v>0.43255131964809379</v>
      </c>
      <c r="I4532" s="84">
        <v>0.43132839715485388</v>
      </c>
      <c r="J4532" s="84">
        <v>0.44168520301450809</v>
      </c>
      <c r="K4532" s="84">
        <v>0.47877110962694408</v>
      </c>
      <c r="L4532" s="84">
        <v>0.44811869277551292</v>
      </c>
      <c r="M4532" s="84">
        <v>0.46003004969757683</v>
      </c>
      <c r="N4532" s="84">
        <v>0.22164429530201341</v>
      </c>
      <c r="O4532" s="84">
        <v>0.39237655376895902</v>
      </c>
      <c r="P4532" s="84">
        <v>0.42015166091336081</v>
      </c>
      <c r="Q4532" s="84">
        <v>0.1423237110440902</v>
      </c>
      <c r="R4532" s="84">
        <v>0.28409890539483978</v>
      </c>
      <c r="S4532" s="84">
        <v>0.31212579377078919</v>
      </c>
      <c r="T4532" s="84">
        <v>0.1397295782541684</v>
      </c>
      <c r="U4532" s="84">
        <v>0.30231977530427551</v>
      </c>
      <c r="V4532" s="84">
        <v>0.31900035740796739</v>
      </c>
      <c r="W4532" s="84">
        <v>0.14946030313287451</v>
      </c>
      <c r="X4532" s="84">
        <v>0.25921599775732379</v>
      </c>
      <c r="Y4532" s="84">
        <v>0.33232154340836012</v>
      </c>
      <c r="Z4532" s="84">
        <v>0.14439497883520649</v>
      </c>
      <c r="AA4532" s="84">
        <v>0.27222064147722252</v>
      </c>
      <c r="AB4532" s="84">
        <v>0.34034215528586048</v>
      </c>
      <c r="AC4532" s="84">
        <v>0.32554865424430651</v>
      </c>
      <c r="AD4532" s="84">
        <v>0.39259113041189631</v>
      </c>
      <c r="AE4532" s="84">
        <v>0.39774476343438397</v>
      </c>
      <c r="AF4532" s="84">
        <v>0.45403535022912189</v>
      </c>
      <c r="AG4532" s="84">
        <v>0.4021010789324248</v>
      </c>
      <c r="AH4532" s="84">
        <v>0.40418046964322352</v>
      </c>
      <c r="AI4532" s="84">
        <v>0.43091931798207062</v>
      </c>
      <c r="AJ4532" s="84">
        <v>0.41198963548086842</v>
      </c>
      <c r="AK4532" s="84">
        <v>0.41692683379184581</v>
      </c>
    </row>
    <row r="4533" spans="1:37">
      <c r="A4533" s="84">
        <v>6</v>
      </c>
      <c r="B4533" s="84">
        <v>0.48639787328311918</v>
      </c>
      <c r="C4533" s="84">
        <v>0.44667373374356839</v>
      </c>
      <c r="D4533" s="84">
        <v>0.46938601478112568</v>
      </c>
      <c r="E4533" s="84">
        <v>0.49170280973034131</v>
      </c>
      <c r="F4533" s="84">
        <v>0.46699494077554748</v>
      </c>
      <c r="G4533" s="84">
        <v>0.46449968554500032</v>
      </c>
      <c r="H4533" s="84">
        <v>0.47149926686216997</v>
      </c>
      <c r="I4533" s="84">
        <v>0.49439050558300318</v>
      </c>
      <c r="J4533" s="84">
        <v>0.49878822084260149</v>
      </c>
      <c r="K4533" s="84">
        <v>0.54756225550997051</v>
      </c>
      <c r="L4533" s="84">
        <v>0.5213125710084876</v>
      </c>
      <c r="M4533" s="84">
        <v>0.52421312170127521</v>
      </c>
      <c r="N4533" s="84">
        <v>0.26414988814317669</v>
      </c>
      <c r="O4533" s="84">
        <v>0.46440586155776048</v>
      </c>
      <c r="P4533" s="84">
        <v>0.48288155735385663</v>
      </c>
      <c r="Q4533" s="84">
        <v>0.16777969266120921</v>
      </c>
      <c r="R4533" s="84">
        <v>0.33908326817826451</v>
      </c>
      <c r="S4533" s="84">
        <v>0.36099183550045372</v>
      </c>
      <c r="T4533" s="84">
        <v>0.1665265517724534</v>
      </c>
      <c r="U4533" s="84">
        <v>0.36066784562571508</v>
      </c>
      <c r="V4533" s="84">
        <v>0.36884502240673028</v>
      </c>
      <c r="W4533" s="84">
        <v>0.17747940877806609</v>
      </c>
      <c r="X4533" s="84">
        <v>0.30794748399757038</v>
      </c>
      <c r="Y4533" s="84">
        <v>0.383048231511254</v>
      </c>
      <c r="Z4533" s="84">
        <v>0.16873449131513649</v>
      </c>
      <c r="AA4533" s="84">
        <v>0.32133711403930498</v>
      </c>
      <c r="AB4533" s="84">
        <v>0.39087585904371991</v>
      </c>
      <c r="AC4533" s="84">
        <v>0.37913043478260872</v>
      </c>
      <c r="AD4533" s="84">
        <v>0.45875773128043162</v>
      </c>
      <c r="AE4533" s="84">
        <v>0.45573178076691429</v>
      </c>
      <c r="AF4533" s="84">
        <v>0.49471616945665392</v>
      </c>
      <c r="AG4533" s="84">
        <v>0.44226291879613872</v>
      </c>
      <c r="AH4533" s="84">
        <v>0.44610243030107583</v>
      </c>
      <c r="AI4533" s="84">
        <v>0.46853577078572678</v>
      </c>
      <c r="AJ4533" s="84">
        <v>0.45064275112575769</v>
      </c>
      <c r="AK4533" s="84">
        <v>0.45219622268245191</v>
      </c>
    </row>
    <row r="4534" spans="1:37">
      <c r="A4534" s="84">
        <v>7</v>
      </c>
      <c r="B4534" s="84">
        <v>0.53504652193176783</v>
      </c>
      <c r="C4534" s="84">
        <v>0.50168058536080873</v>
      </c>
      <c r="D4534" s="84">
        <v>0.52018192154633325</v>
      </c>
      <c r="E4534" s="84">
        <v>0.55289458796907409</v>
      </c>
      <c r="F4534" s="84">
        <v>0.53133866778760253</v>
      </c>
      <c r="G4534" s="84">
        <v>0.52464334182913508</v>
      </c>
      <c r="H4534" s="84">
        <v>0.52025293255131955</v>
      </c>
      <c r="I4534" s="84">
        <v>0.58737433275494388</v>
      </c>
      <c r="J4534" s="84">
        <v>0.54559941569005022</v>
      </c>
      <c r="K4534" s="84">
        <v>0.6302833699074516</v>
      </c>
      <c r="L4534" s="84">
        <v>0.60993116353672383</v>
      </c>
      <c r="M4534" s="84">
        <v>0.5683630619871326</v>
      </c>
      <c r="N4534" s="84">
        <v>0.3171140939597315</v>
      </c>
      <c r="O4534" s="84">
        <v>0.55031930664842077</v>
      </c>
      <c r="P4534" s="84">
        <v>0.52815347178993832</v>
      </c>
      <c r="Q4534" s="84">
        <v>0.19614390348987501</v>
      </c>
      <c r="R4534" s="84">
        <v>0.40546325254104759</v>
      </c>
      <c r="S4534" s="84">
        <v>0.40151194436044763</v>
      </c>
      <c r="T4534" s="84">
        <v>0.19920835084769509</v>
      </c>
      <c r="U4534" s="84">
        <v>0.43185269946946842</v>
      </c>
      <c r="V4534" s="84">
        <v>0.4102768537101697</v>
      </c>
      <c r="W4534" s="84">
        <v>0.2140358794990409</v>
      </c>
      <c r="X4534" s="84">
        <v>0.37142456664953521</v>
      </c>
      <c r="Y4534" s="84">
        <v>0.42592926045016072</v>
      </c>
      <c r="Z4534" s="84">
        <v>0.19971537001897541</v>
      </c>
      <c r="AA4534" s="84">
        <v>0.39180345561758601</v>
      </c>
      <c r="AB4534" s="84">
        <v>0.43444948091826302</v>
      </c>
      <c r="AC4534" s="84">
        <v>0.45267080745341609</v>
      </c>
      <c r="AD4534" s="84">
        <v>0.56145545466508773</v>
      </c>
      <c r="AE4534" s="84">
        <v>0.506123268419996</v>
      </c>
      <c r="AF4534" s="84">
        <v>0.55251098849714764</v>
      </c>
      <c r="AG4534" s="84">
        <v>0.50459965928449746</v>
      </c>
      <c r="AH4534" s="84">
        <v>0.50347395268388495</v>
      </c>
      <c r="AI4534" s="84">
        <v>0.52452100544911229</v>
      </c>
      <c r="AJ4534" s="84">
        <v>0.50930794193856743</v>
      </c>
      <c r="AK4534" s="84">
        <v>0.50106642762202092</v>
      </c>
    </row>
    <row r="4535" spans="1:37">
      <c r="A4535" s="84">
        <v>8</v>
      </c>
      <c r="B4535" s="84">
        <v>0.61657066902968538</v>
      </c>
      <c r="C4535" s="84">
        <v>0.59893476743284113</v>
      </c>
      <c r="D4535" s="84">
        <v>0.56176805002842534</v>
      </c>
      <c r="E4535" s="84">
        <v>0.64293795964548373</v>
      </c>
      <c r="F4535" s="84">
        <v>0.62696851871312542</v>
      </c>
      <c r="G4535" s="84">
        <v>0.56082221707325142</v>
      </c>
      <c r="H4535" s="84">
        <v>0.56140029325513185</v>
      </c>
      <c r="I4535" s="84">
        <v>0.59052677589837999</v>
      </c>
      <c r="J4535" s="84">
        <v>0.53570598585704332</v>
      </c>
      <c r="K4535" s="84">
        <v>0.59021085774258175</v>
      </c>
      <c r="L4535" s="84">
        <v>0.5752589721312571</v>
      </c>
      <c r="M4535" s="84">
        <v>0.54151096043456481</v>
      </c>
      <c r="N4535" s="84">
        <v>0.30536912751677853</v>
      </c>
      <c r="O4535" s="84">
        <v>0.52553027711255584</v>
      </c>
      <c r="P4535" s="84">
        <v>0.51007300096202834</v>
      </c>
      <c r="Q4535" s="84">
        <v>0.18964526784432001</v>
      </c>
      <c r="R4535" s="84">
        <v>0.38926896012509782</v>
      </c>
      <c r="S4535" s="84">
        <v>0.3929241003931056</v>
      </c>
      <c r="T4535" s="84">
        <v>0.19167717528373271</v>
      </c>
      <c r="U4535" s="84">
        <v>0.41507333818787062</v>
      </c>
      <c r="V4535" s="84">
        <v>0.40158909080911681</v>
      </c>
      <c r="W4535" s="84">
        <v>0.20677723870773621</v>
      </c>
      <c r="X4535" s="84">
        <v>0.35860393402794011</v>
      </c>
      <c r="Y4535" s="84">
        <v>0.41756913183279742</v>
      </c>
      <c r="Z4535" s="84">
        <v>0.19482557290906441</v>
      </c>
      <c r="AA4535" s="84">
        <v>0.38079492940610887</v>
      </c>
      <c r="AB4535" s="84">
        <v>0.42693376224594243</v>
      </c>
      <c r="AC4535" s="84">
        <v>0.4436438923395446</v>
      </c>
      <c r="AD4535" s="84">
        <v>0.54644032109488083</v>
      </c>
      <c r="AE4535" s="84">
        <v>0.49464632269289971</v>
      </c>
      <c r="AF4535" s="84">
        <v>0.62115402599831659</v>
      </c>
      <c r="AG4535" s="84">
        <v>0.59616695059625224</v>
      </c>
      <c r="AH4535" s="84">
        <v>0.5453959133417372</v>
      </c>
      <c r="AI4535" s="84">
        <v>0.62172613816136402</v>
      </c>
      <c r="AJ4535" s="84">
        <v>0.61102865336721079</v>
      </c>
      <c r="AK4535" s="84">
        <v>0.54066334889184253</v>
      </c>
    </row>
    <row r="4536" spans="1:37">
      <c r="A4536" s="84">
        <v>9</v>
      </c>
      <c r="B4536" s="84">
        <v>0.5815684536996012</v>
      </c>
      <c r="C4536" s="84">
        <v>0.58220647930294467</v>
      </c>
      <c r="D4536" s="84">
        <v>0.5351335986355884</v>
      </c>
      <c r="E4536" s="84">
        <v>0.60767490099943433</v>
      </c>
      <c r="F4536" s="84">
        <v>0.5919442734683461</v>
      </c>
      <c r="G4536" s="84">
        <v>0.52768859024858494</v>
      </c>
      <c r="H4536" s="84">
        <v>0.51191348973607032</v>
      </c>
      <c r="I4536" s="84">
        <v>0.51039114136985575</v>
      </c>
      <c r="J4536" s="84">
        <v>0.49367550878124888</v>
      </c>
      <c r="K4536" s="84">
        <v>0.46646312374773408</v>
      </c>
      <c r="L4536" s="84">
        <v>0.48062554300608168</v>
      </c>
      <c r="M4536" s="84">
        <v>0.48819200986246492</v>
      </c>
      <c r="N4536" s="84">
        <v>0.27348993288590601</v>
      </c>
      <c r="O4536" s="84">
        <v>0.46280932831565752</v>
      </c>
      <c r="P4536" s="84">
        <v>0.48936110010752071</v>
      </c>
      <c r="Q4536" s="84">
        <v>0.17524773804394661</v>
      </c>
      <c r="R4536" s="84">
        <v>0.34859265050820948</v>
      </c>
      <c r="S4536" s="84">
        <v>0.37992137889325672</v>
      </c>
      <c r="T4536" s="84">
        <v>0.17178086030545051</v>
      </c>
      <c r="U4536" s="84">
        <v>0.37117445126391341</v>
      </c>
      <c r="V4536" s="84">
        <v>0.38907981194842328</v>
      </c>
      <c r="W4536" s="84">
        <v>0.18522697356049489</v>
      </c>
      <c r="X4536" s="84">
        <v>0.32088959491660052</v>
      </c>
      <c r="Y4536" s="84">
        <v>0.40774276527331188</v>
      </c>
      <c r="Z4536" s="84">
        <v>0.18022916362574809</v>
      </c>
      <c r="AA4536" s="84">
        <v>0.3407933595627986</v>
      </c>
      <c r="AB4536" s="84">
        <v>0.42152361456353271</v>
      </c>
      <c r="AC4536" s="84">
        <v>0.41068322981366462</v>
      </c>
      <c r="AD4536" s="84">
        <v>0.48316883800500071</v>
      </c>
      <c r="AE4536" s="84">
        <v>0.48681656963126552</v>
      </c>
      <c r="AF4536" s="84">
        <v>0.58094080239408952</v>
      </c>
      <c r="AG4536" s="84">
        <v>0.56724872231686552</v>
      </c>
      <c r="AH4536" s="84">
        <v>0.52543167893055021</v>
      </c>
      <c r="AI4536" s="84">
        <v>0.59553524345227626</v>
      </c>
      <c r="AJ4536" s="84">
        <v>0.58793489471962956</v>
      </c>
      <c r="AK4536" s="84">
        <v>0.52403326017742891</v>
      </c>
    </row>
    <row r="4537" spans="1:37">
      <c r="A4537" s="84">
        <v>10</v>
      </c>
      <c r="B4537" s="84">
        <v>0.44173681878599902</v>
      </c>
      <c r="C4537" s="84">
        <v>0.45583938774982541</v>
      </c>
      <c r="D4537" s="84">
        <v>0.46230812961910173</v>
      </c>
      <c r="E4537" s="84">
        <v>0.47227984159909492</v>
      </c>
      <c r="F4537" s="84">
        <v>0.47675308882917228</v>
      </c>
      <c r="G4537" s="84">
        <v>0.48207606500943379</v>
      </c>
      <c r="H4537" s="84">
        <v>0.44712243401759522</v>
      </c>
      <c r="I4537" s="84">
        <v>0.47404532630435647</v>
      </c>
      <c r="J4537" s="84">
        <v>0.48693602470037523</v>
      </c>
      <c r="K4537" s="84">
        <v>0.45701746016601469</v>
      </c>
      <c r="L4537" s="84">
        <v>0.4712022990042104</v>
      </c>
      <c r="M4537" s="84">
        <v>0.50437261624995178</v>
      </c>
      <c r="N4537" s="84">
        <v>0.26895973154362413</v>
      </c>
      <c r="O4537" s="84">
        <v>0.45458433116660979</v>
      </c>
      <c r="P4537" s="84">
        <v>0.51029936053420866</v>
      </c>
      <c r="Q4537" s="84">
        <v>0.25560103403705298</v>
      </c>
      <c r="R4537" s="84">
        <v>0.35777951524628621</v>
      </c>
      <c r="S4537" s="84">
        <v>0.41778046567886301</v>
      </c>
      <c r="T4537" s="84">
        <v>0.18649292419784219</v>
      </c>
      <c r="U4537" s="84">
        <v>0.36978050556538022</v>
      </c>
      <c r="V4537" s="84">
        <v>0.40673026695625869</v>
      </c>
      <c r="W4537" s="84">
        <v>0.18203016284929849</v>
      </c>
      <c r="X4537" s="84">
        <v>0.3149184693734523</v>
      </c>
      <c r="Y4537" s="84">
        <v>0.42302250803858521</v>
      </c>
      <c r="Z4537" s="84">
        <v>0.17957232520799879</v>
      </c>
      <c r="AA4537" s="84">
        <v>0.33396454116423502</v>
      </c>
      <c r="AB4537" s="84">
        <v>0.43246088609445821</v>
      </c>
      <c r="AC4537" s="84">
        <v>0.40670807453416152</v>
      </c>
      <c r="AD4537" s="84">
        <v>0.47327279905250691</v>
      </c>
      <c r="AE4537" s="84">
        <v>0.49394365254634282</v>
      </c>
      <c r="AF4537" s="84">
        <v>0.46628635555971198</v>
      </c>
      <c r="AG4537" s="84">
        <v>0.47681714934696212</v>
      </c>
      <c r="AH4537" s="84">
        <v>0.47691360558177698</v>
      </c>
      <c r="AI4537" s="84">
        <v>0.44392687642819473</v>
      </c>
      <c r="AJ4537" s="84">
        <v>0.46690649291841713</v>
      </c>
      <c r="AK4537" s="84">
        <v>0.45321628388612412</v>
      </c>
    </row>
    <row r="4538" spans="1:37">
      <c r="A4538" s="84">
        <v>11</v>
      </c>
      <c r="B4538" s="84">
        <v>0.43650863978732829</v>
      </c>
      <c r="C4538" s="84">
        <v>0.44534219303461992</v>
      </c>
      <c r="D4538" s="84">
        <v>0.46361569073337122</v>
      </c>
      <c r="E4538" s="84">
        <v>0.46134263624363558</v>
      </c>
      <c r="F4538" s="84">
        <v>0.46579393793817842</v>
      </c>
      <c r="G4538" s="84">
        <v>0.48723974711197909</v>
      </c>
      <c r="H4538" s="84">
        <v>0.44978005865102638</v>
      </c>
      <c r="I4538" s="84">
        <v>0.47248235029206459</v>
      </c>
      <c r="J4538" s="84">
        <v>0.49414030078682641</v>
      </c>
      <c r="K4538" s="84">
        <v>0.45320103043602711</v>
      </c>
      <c r="L4538" s="84">
        <v>0.46748646661765692</v>
      </c>
      <c r="M4538" s="84">
        <v>0.50938089917941209</v>
      </c>
      <c r="N4538" s="84">
        <v>0.26515659955257259</v>
      </c>
      <c r="O4538" s="84">
        <v>0.4476422625156804</v>
      </c>
      <c r="P4538" s="84">
        <v>0.51451530756606878</v>
      </c>
      <c r="Q4538" s="84">
        <v>0.41268131552491738</v>
      </c>
      <c r="R4538" s="84">
        <v>0.39000195465207199</v>
      </c>
      <c r="S4538" s="84">
        <v>0.4584517689749017</v>
      </c>
      <c r="T4538" s="84">
        <v>0.314207650273224</v>
      </c>
      <c r="U4538" s="84">
        <v>0.40234058046395488</v>
      </c>
      <c r="V4538" s="84">
        <v>0.41016688202787782</v>
      </c>
      <c r="W4538" s="84">
        <v>0.18650569784497339</v>
      </c>
      <c r="X4538" s="84">
        <v>0.31327384011587173</v>
      </c>
      <c r="Y4538" s="84">
        <v>0.42724115755627001</v>
      </c>
      <c r="Z4538" s="84">
        <v>0.22580645161290319</v>
      </c>
      <c r="AA4538" s="84">
        <v>0.34091109781104972</v>
      </c>
      <c r="AB4538" s="84">
        <v>0.45208363795876588</v>
      </c>
      <c r="AC4538" s="84">
        <v>0.41142857142857148</v>
      </c>
      <c r="AD4538" s="84">
        <v>0.47745756020529029</v>
      </c>
      <c r="AE4538" s="84">
        <v>0.50043498628120198</v>
      </c>
      <c r="AF4538" s="84">
        <v>0.45955297858412042</v>
      </c>
      <c r="AG4538" s="84">
        <v>0.46612720045428752</v>
      </c>
      <c r="AH4538" s="84">
        <v>0.4792882061505086</v>
      </c>
      <c r="AI4538" s="84">
        <v>0.43285287396730532</v>
      </c>
      <c r="AJ4538" s="84">
        <v>0.45537219189454342</v>
      </c>
      <c r="AK4538" s="84">
        <v>0.45327810577725569</v>
      </c>
    </row>
    <row r="4539" spans="1:37">
      <c r="A4539" s="84">
        <v>12</v>
      </c>
      <c r="B4539" s="84">
        <v>0.44182543198936641</v>
      </c>
      <c r="C4539" s="84">
        <v>0.45241357912971519</v>
      </c>
      <c r="D4539" s="84">
        <v>0.46978396816372942</v>
      </c>
      <c r="E4539" s="84">
        <v>0.46633980765604371</v>
      </c>
      <c r="F4539" s="84">
        <v>0.47094323760339879</v>
      </c>
      <c r="G4539" s="84">
        <v>0.49366124921386251</v>
      </c>
      <c r="H4539" s="84">
        <v>0.45087976539589442</v>
      </c>
      <c r="I4539" s="84">
        <v>0.4614752904088904</v>
      </c>
      <c r="J4539" s="84">
        <v>0.49028916702632708</v>
      </c>
      <c r="K4539" s="84">
        <v>0.43879400820532399</v>
      </c>
      <c r="L4539" s="84">
        <v>0.45298402726725923</v>
      </c>
      <c r="M4539" s="84">
        <v>0.4991717070539739</v>
      </c>
      <c r="N4539" s="84">
        <v>0.28232662192393732</v>
      </c>
      <c r="O4539" s="84">
        <v>0.4401157486600526</v>
      </c>
      <c r="P4539" s="84">
        <v>0.50217871088223642</v>
      </c>
      <c r="Q4539" s="84">
        <v>0.52229642395519171</v>
      </c>
      <c r="R4539" s="84">
        <v>0.42298670836591079</v>
      </c>
      <c r="S4539" s="84">
        <v>0.4774115512549138</v>
      </c>
      <c r="T4539" s="84">
        <v>0.47110130306851622</v>
      </c>
      <c r="U4539" s="84">
        <v>0.43941537501300332</v>
      </c>
      <c r="V4539" s="84">
        <v>0.40035190938333381</v>
      </c>
      <c r="W4539" s="84">
        <v>0.27755838880740152</v>
      </c>
      <c r="X4539" s="84">
        <v>0.3279259916834088</v>
      </c>
      <c r="Y4539" s="84">
        <v>0.41954983922829592</v>
      </c>
      <c r="Z4539" s="84">
        <v>0.38352065391913592</v>
      </c>
      <c r="AA4539" s="84">
        <v>0.35449024244267618</v>
      </c>
      <c r="AB4539" s="84">
        <v>0.53686211434420228</v>
      </c>
      <c r="AC4539" s="84">
        <v>0.40182194616977229</v>
      </c>
      <c r="AD4539" s="84">
        <v>0.46345571785761291</v>
      </c>
      <c r="AE4539" s="84">
        <v>0.494412099310714</v>
      </c>
      <c r="AF4539" s="84">
        <v>0.46637987468437297</v>
      </c>
      <c r="AG4539" s="84">
        <v>0.47331061896649629</v>
      </c>
      <c r="AH4539" s="84">
        <v>0.48573773855940888</v>
      </c>
      <c r="AI4539" s="84">
        <v>0.44489365442081202</v>
      </c>
      <c r="AJ4539" s="84">
        <v>0.4645166159341903</v>
      </c>
      <c r="AK4539" s="84">
        <v>0.46014033569286888</v>
      </c>
    </row>
    <row r="4540" spans="1:37">
      <c r="A4540" s="84">
        <v>13</v>
      </c>
      <c r="B4540" s="84">
        <v>0.43447053610988029</v>
      </c>
      <c r="C4540" s="84">
        <v>0.43934379605450258</v>
      </c>
      <c r="D4540" s="84">
        <v>0.46583285957930648</v>
      </c>
      <c r="E4540" s="84">
        <v>0.4519140109372054</v>
      </c>
      <c r="F4540" s="84">
        <v>0.45644112834216571</v>
      </c>
      <c r="G4540" s="84">
        <v>0.4881665618483334</v>
      </c>
      <c r="H4540" s="84">
        <v>0.45170454545454541</v>
      </c>
      <c r="I4540" s="84">
        <v>0.46077327575930149</v>
      </c>
      <c r="J4540" s="84">
        <v>0.50048139172006234</v>
      </c>
      <c r="K4540" s="84">
        <v>0.44232420570556252</v>
      </c>
      <c r="L4540" s="84">
        <v>0.45682015638575152</v>
      </c>
      <c r="M4540" s="84">
        <v>0.51092190931155357</v>
      </c>
      <c r="N4540" s="84">
        <v>0.34776286353467561</v>
      </c>
      <c r="O4540" s="84">
        <v>0.46035750940814252</v>
      </c>
      <c r="P4540" s="84">
        <v>0.5126195461490578</v>
      </c>
      <c r="Q4540" s="84">
        <v>0.64483699554789609</v>
      </c>
      <c r="R4540" s="84">
        <v>0.48813526192337781</v>
      </c>
      <c r="S4540" s="84">
        <v>0.52400967644390684</v>
      </c>
      <c r="T4540" s="84">
        <v>0.64158610060249399</v>
      </c>
      <c r="U4540" s="84">
        <v>0.49972953292416522</v>
      </c>
      <c r="V4540" s="84">
        <v>0.42754240782998382</v>
      </c>
      <c r="W4540" s="84">
        <v>0.43916657264282222</v>
      </c>
      <c r="X4540" s="84">
        <v>0.3781712843993833</v>
      </c>
      <c r="Y4540" s="84">
        <v>0.46533762057877809</v>
      </c>
      <c r="Z4540" s="84">
        <v>0.56422420084659175</v>
      </c>
      <c r="AA4540" s="84">
        <v>0.40546109241471351</v>
      </c>
      <c r="AB4540" s="84">
        <v>0.64339815762538366</v>
      </c>
      <c r="AC4540" s="84">
        <v>0.40811594202898571</v>
      </c>
      <c r="AD4540" s="84">
        <v>0.46725884984866439</v>
      </c>
      <c r="AE4540" s="84">
        <v>0.5092016328715786</v>
      </c>
      <c r="AF4540" s="84">
        <v>0.45553165622369779</v>
      </c>
      <c r="AG4540" s="84">
        <v>0.4593412833617263</v>
      </c>
      <c r="AH4540" s="84">
        <v>0.48145759432441149</v>
      </c>
      <c r="AI4540" s="84">
        <v>0.43505009667779931</v>
      </c>
      <c r="AJ4540" s="84">
        <v>0.45090689542401452</v>
      </c>
      <c r="AK4540" s="84">
        <v>0.45683286451732552</v>
      </c>
    </row>
    <row r="4541" spans="1:37">
      <c r="A4541" s="84">
        <v>14</v>
      </c>
      <c r="B4541" s="84">
        <v>0.4421798848028356</v>
      </c>
      <c r="C4541" s="84">
        <v>0.44229128422576719</v>
      </c>
      <c r="D4541" s="84">
        <v>0.48104036384309268</v>
      </c>
      <c r="E4541" s="84">
        <v>0.45483688478219869</v>
      </c>
      <c r="F4541" s="84">
        <v>0.45936857275825321</v>
      </c>
      <c r="G4541" s="84">
        <v>0.50312799973519595</v>
      </c>
      <c r="H4541" s="84">
        <v>0.46196847507331379</v>
      </c>
      <c r="I4541" s="84">
        <v>0.46563439606871793</v>
      </c>
      <c r="J4541" s="84">
        <v>0.50645728893463027</v>
      </c>
      <c r="K4541" s="84">
        <v>0.44957542219253899</v>
      </c>
      <c r="L4541" s="84">
        <v>0.46446568201563848</v>
      </c>
      <c r="M4541" s="84">
        <v>0.51758677813306619</v>
      </c>
      <c r="N4541" s="84">
        <v>0.49714765100671138</v>
      </c>
      <c r="O4541" s="84">
        <v>0.50644315201277235</v>
      </c>
      <c r="P4541" s="84">
        <v>0.52286231679022122</v>
      </c>
      <c r="Q4541" s="84">
        <v>0.77495332471635781</v>
      </c>
      <c r="R4541" s="84">
        <v>0.59199569976544186</v>
      </c>
      <c r="S4541" s="84">
        <v>0.58666465074085261</v>
      </c>
      <c r="T4541" s="84">
        <v>0.77851338097239742</v>
      </c>
      <c r="U4541" s="84">
        <v>0.58123374596900024</v>
      </c>
      <c r="V4541" s="84">
        <v>0.5256096555137052</v>
      </c>
      <c r="W4541" s="84">
        <v>0.66384595133325797</v>
      </c>
      <c r="X4541" s="84">
        <v>0.51776853712096438</v>
      </c>
      <c r="Y4541" s="84">
        <v>0.55251446945337612</v>
      </c>
      <c r="Z4541" s="84">
        <v>0.75967012115019705</v>
      </c>
      <c r="AA4541" s="84">
        <v>0.53794605625925973</v>
      </c>
      <c r="AB4541" s="84">
        <v>0.75271238485158631</v>
      </c>
      <c r="AC4541" s="84">
        <v>0.41035196687370612</v>
      </c>
      <c r="AD4541" s="84">
        <v>0.47064087379918412</v>
      </c>
      <c r="AE4541" s="84">
        <v>0.50933547480425612</v>
      </c>
      <c r="AF4541" s="84">
        <v>0.46254559057327221</v>
      </c>
      <c r="AG4541" s="84">
        <v>0.46267745599091442</v>
      </c>
      <c r="AH4541" s="84">
        <v>0.49705373633138872</v>
      </c>
      <c r="AI4541" s="84">
        <v>0.43628054139567579</v>
      </c>
      <c r="AJ4541" s="84">
        <v>0.45317098940907141</v>
      </c>
      <c r="AK4541" s="84">
        <v>0.47364841890513432</v>
      </c>
    </row>
    <row r="4542" spans="1:37">
      <c r="A4542" s="84">
        <v>15</v>
      </c>
      <c r="B4542" s="84">
        <v>0.44147097917589723</v>
      </c>
      <c r="C4542" s="84">
        <v>0.44310572174677448</v>
      </c>
      <c r="D4542" s="84">
        <v>0.47694712905059689</v>
      </c>
      <c r="E4542" s="84">
        <v>0.45691118234961342</v>
      </c>
      <c r="F4542" s="84">
        <v>0.46177057843299152</v>
      </c>
      <c r="G4542" s="84">
        <v>0.50153917447287433</v>
      </c>
      <c r="H4542" s="84">
        <v>0.4674670087976539</v>
      </c>
      <c r="I4542" s="84">
        <v>0.48138336622647249</v>
      </c>
      <c r="J4542" s="84">
        <v>0.51166959928289235</v>
      </c>
      <c r="K4542" s="84">
        <v>0.46636771300448432</v>
      </c>
      <c r="L4542" s="84">
        <v>0.48190870814676212</v>
      </c>
      <c r="M4542" s="84">
        <v>0.52490657626073889</v>
      </c>
      <c r="N4542" s="84">
        <v>0.64675615212527959</v>
      </c>
      <c r="O4542" s="84">
        <v>0.5655148819705782</v>
      </c>
      <c r="P4542" s="84">
        <v>0.53777375360760571</v>
      </c>
      <c r="Q4542" s="84">
        <v>0.85189573459715628</v>
      </c>
      <c r="R4542" s="84">
        <v>0.6708659108678654</v>
      </c>
      <c r="S4542" s="84">
        <v>0.65288781372845461</v>
      </c>
      <c r="T4542" s="84">
        <v>0.86457895474288926</v>
      </c>
      <c r="U4542" s="84">
        <v>0.66551544783106198</v>
      </c>
      <c r="V4542" s="84">
        <v>0.63618618205812005</v>
      </c>
      <c r="W4542" s="84">
        <v>0.81808266576403776</v>
      </c>
      <c r="X4542" s="84">
        <v>0.67287763397654543</v>
      </c>
      <c r="Y4542" s="84">
        <v>0.62266237942122182</v>
      </c>
      <c r="Z4542" s="84">
        <v>0.8785943657860168</v>
      </c>
      <c r="AA4542" s="84">
        <v>0.69740289047399473</v>
      </c>
      <c r="AB4542" s="84">
        <v>0.82418482234244783</v>
      </c>
      <c r="AC4542" s="84">
        <v>0.46376811594202899</v>
      </c>
      <c r="AD4542" s="84">
        <v>0.49823661008027381</v>
      </c>
      <c r="AE4542" s="84">
        <v>0.53008097436926993</v>
      </c>
      <c r="AF4542" s="84">
        <v>0.46207799494996732</v>
      </c>
      <c r="AG4542" s="84">
        <v>0.4635718341851221</v>
      </c>
      <c r="AH4542" s="84">
        <v>0.49341854533728119</v>
      </c>
      <c r="AI4542" s="84">
        <v>0.43724731938829309</v>
      </c>
      <c r="AJ4542" s="84">
        <v>0.45379990440492052</v>
      </c>
      <c r="AK4542" s="84">
        <v>0.4689808661246947</v>
      </c>
    </row>
    <row r="4543" spans="1:37">
      <c r="A4543" s="84">
        <v>16</v>
      </c>
      <c r="B4543" s="84">
        <v>0.45015507310589281</v>
      </c>
      <c r="C4543" s="84">
        <v>0.46080357835406038</v>
      </c>
      <c r="D4543" s="84">
        <v>0.48058555997725988</v>
      </c>
      <c r="E4543" s="84">
        <v>0.47605129172166688</v>
      </c>
      <c r="F4543" s="84">
        <v>0.48100163636636589</v>
      </c>
      <c r="G4543" s="84">
        <v>0.50620634868094405</v>
      </c>
      <c r="H4543" s="84">
        <v>0.49156891495601168</v>
      </c>
      <c r="I4543" s="84">
        <v>0.53612726333496707</v>
      </c>
      <c r="J4543" s="84">
        <v>0.56306231532817641</v>
      </c>
      <c r="K4543" s="84">
        <v>0.52828928537353304</v>
      </c>
      <c r="L4543" s="84">
        <v>0.54562587716367039</v>
      </c>
      <c r="M4543" s="84">
        <v>0.59093886042300725</v>
      </c>
      <c r="N4543" s="84">
        <v>0.82975391498881412</v>
      </c>
      <c r="O4543" s="84">
        <v>0.68702246550347834</v>
      </c>
      <c r="P4543" s="84">
        <v>0.61552826665157623</v>
      </c>
      <c r="Q4543" s="84">
        <v>0.93339796064914538</v>
      </c>
      <c r="R4543" s="84">
        <v>0.77083659108678648</v>
      </c>
      <c r="S4543" s="84">
        <v>0.7627456909585727</v>
      </c>
      <c r="T4543" s="84">
        <v>0.96237915090374104</v>
      </c>
      <c r="U4543" s="84">
        <v>0.77400395298033908</v>
      </c>
      <c r="V4543" s="84">
        <v>0.7772523575179392</v>
      </c>
      <c r="W4543" s="84">
        <v>0.93034713603369801</v>
      </c>
      <c r="X4543" s="84">
        <v>0.81111059197308788</v>
      </c>
      <c r="Y4543" s="84">
        <v>0.76730546623794205</v>
      </c>
      <c r="Z4543" s="84">
        <v>0.97168296599036641</v>
      </c>
      <c r="AA4543" s="84">
        <v>0.85463250949264635</v>
      </c>
      <c r="AB4543" s="84">
        <v>0.91726860652142128</v>
      </c>
      <c r="AC4543" s="84">
        <v>0.70476190476190481</v>
      </c>
      <c r="AD4543" s="84">
        <v>0.59411764705882375</v>
      </c>
      <c r="AE4543" s="84">
        <v>0.65602623301880481</v>
      </c>
      <c r="AF4543" s="84">
        <v>0.4762929018984382</v>
      </c>
      <c r="AG4543" s="84">
        <v>0.48232538330494051</v>
      </c>
      <c r="AH4543" s="84">
        <v>0.49746416112104591</v>
      </c>
      <c r="AI4543" s="84">
        <v>0.45544032343118301</v>
      </c>
      <c r="AJ4543" s="84">
        <v>0.47333400417599553</v>
      </c>
      <c r="AK4543" s="84">
        <v>0.47275200148372543</v>
      </c>
    </row>
    <row r="4544" spans="1:37">
      <c r="A4544" s="84">
        <v>17</v>
      </c>
      <c r="B4544" s="84">
        <v>0.51448825875055382</v>
      </c>
      <c r="C4544" s="84">
        <v>0.52515707009333701</v>
      </c>
      <c r="D4544" s="84">
        <v>0.54428652643547459</v>
      </c>
      <c r="E4544" s="84">
        <v>0.54167452385442205</v>
      </c>
      <c r="F4544" s="84">
        <v>0.54710183002807344</v>
      </c>
      <c r="G4544" s="84">
        <v>0.57247360233027722</v>
      </c>
      <c r="H4544" s="84">
        <v>0.55681818181818188</v>
      </c>
      <c r="I4544" s="84">
        <v>0.62410426904380323</v>
      </c>
      <c r="J4544" s="84">
        <v>0.64748846319843301</v>
      </c>
      <c r="K4544" s="84">
        <v>0.61368190058200556</v>
      </c>
      <c r="L4544" s="84">
        <v>0.63354942190737129</v>
      </c>
      <c r="M4544" s="84">
        <v>0.67053203374812187</v>
      </c>
      <c r="N4544" s="84">
        <v>0.92259507829977605</v>
      </c>
      <c r="O4544" s="84">
        <v>0.79540141407230036</v>
      </c>
      <c r="P4544" s="84">
        <v>0.69336766453511389</v>
      </c>
      <c r="Q4544" s="84">
        <v>0.97274881516587675</v>
      </c>
      <c r="R4544" s="84">
        <v>0.89057857701329157</v>
      </c>
      <c r="S4544" s="84">
        <v>0.89419413365588141</v>
      </c>
      <c r="T4544" s="84">
        <v>0.99232870954182428</v>
      </c>
      <c r="U4544" s="84">
        <v>0.88197232913762591</v>
      </c>
      <c r="V4544" s="84">
        <v>0.92381711709234893</v>
      </c>
      <c r="W4544" s="84">
        <v>0.99063522509308344</v>
      </c>
      <c r="X4544" s="84">
        <v>0.91822641685744988</v>
      </c>
      <c r="Y4544" s="84">
        <v>0.9206945337620579</v>
      </c>
      <c r="Z4544" s="84">
        <v>1</v>
      </c>
      <c r="AA4544" s="84">
        <v>0.9787188116286144</v>
      </c>
      <c r="AB4544" s="84">
        <v>0.99836233367451388</v>
      </c>
      <c r="AC4544" s="84">
        <v>0.92132505175983448</v>
      </c>
      <c r="AD4544" s="84">
        <v>0.72483221476510074</v>
      </c>
      <c r="AE4544" s="84">
        <v>0.78003078364451572</v>
      </c>
      <c r="AF4544" s="84">
        <v>0.5408210979145236</v>
      </c>
      <c r="AG4544" s="84">
        <v>0.54865133446905179</v>
      </c>
      <c r="AH4544" s="84">
        <v>0.5630441792970009</v>
      </c>
      <c r="AI4544" s="84">
        <v>0.51828089295130952</v>
      </c>
      <c r="AJ4544" s="84">
        <v>0.53891725994314599</v>
      </c>
      <c r="AK4544" s="84">
        <v>0.53636672745819292</v>
      </c>
    </row>
    <row r="4545" spans="1:37">
      <c r="A4545" s="84">
        <v>18</v>
      </c>
      <c r="B4545" s="84">
        <v>0.61391227292866635</v>
      </c>
      <c r="C4545" s="84">
        <v>0.62504847842386912</v>
      </c>
      <c r="D4545" s="84">
        <v>0.64857873791927234</v>
      </c>
      <c r="E4545" s="84">
        <v>0.64067508957194041</v>
      </c>
      <c r="F4545" s="84">
        <v>0.64693519088438844</v>
      </c>
      <c r="G4545" s="84">
        <v>0.67366191122438857</v>
      </c>
      <c r="H4545" s="84">
        <v>0.64525293255131955</v>
      </c>
      <c r="I4545" s="84">
        <v>0.72565797316449676</v>
      </c>
      <c r="J4545" s="84">
        <v>0.73895289001029185</v>
      </c>
      <c r="K4545" s="84">
        <v>0.71052380498044088</v>
      </c>
      <c r="L4545" s="84">
        <v>0.73303481922074454</v>
      </c>
      <c r="M4545" s="84">
        <v>0.75497938898948236</v>
      </c>
      <c r="N4545" s="84">
        <v>1</v>
      </c>
      <c r="O4545" s="84">
        <v>0.90714448625841049</v>
      </c>
      <c r="P4545" s="84">
        <v>0.74359119461264223</v>
      </c>
      <c r="Q4545" s="84">
        <v>1</v>
      </c>
      <c r="R4545" s="84">
        <v>0.98438232994526975</v>
      </c>
      <c r="S4545" s="84">
        <v>0.99888116117326886</v>
      </c>
      <c r="T4545" s="84">
        <v>1</v>
      </c>
      <c r="U4545" s="84">
        <v>0.98076562987620952</v>
      </c>
      <c r="V4545" s="84">
        <v>1</v>
      </c>
      <c r="W4545" s="84">
        <v>1</v>
      </c>
      <c r="X4545" s="84">
        <v>1</v>
      </c>
      <c r="Y4545" s="84">
        <v>1</v>
      </c>
      <c r="Z4545" s="84">
        <v>0.93836666180119699</v>
      </c>
      <c r="AA4545" s="84">
        <v>1</v>
      </c>
      <c r="AB4545" s="84">
        <v>1</v>
      </c>
      <c r="AC4545" s="84">
        <v>0.98501035196687381</v>
      </c>
      <c r="AD4545" s="84">
        <v>0.82277931306750873</v>
      </c>
      <c r="AE4545" s="84">
        <v>0.85404537241517775</v>
      </c>
      <c r="AF4545" s="84">
        <v>0.64228934817170114</v>
      </c>
      <c r="AG4545" s="84">
        <v>0.651618398637138</v>
      </c>
      <c r="AH4545" s="84">
        <v>0.66884582685937088</v>
      </c>
      <c r="AI4545" s="84">
        <v>0.61627702583933897</v>
      </c>
      <c r="AJ4545" s="84">
        <v>0.64190837966340464</v>
      </c>
      <c r="AK4545" s="84">
        <v>0.63942381997465303</v>
      </c>
    </row>
    <row r="4546" spans="1:37">
      <c r="A4546" s="84">
        <v>19</v>
      </c>
      <c r="B4546" s="84">
        <v>0.7143996455471866</v>
      </c>
      <c r="C4546" s="84">
        <v>0.72835276779481328</v>
      </c>
      <c r="D4546" s="84">
        <v>0.74977259806708352</v>
      </c>
      <c r="E4546" s="84">
        <v>0.74542711672638129</v>
      </c>
      <c r="F4546" s="84">
        <v>0.75250334028914134</v>
      </c>
      <c r="G4546" s="84">
        <v>0.77352619906656528</v>
      </c>
      <c r="H4546" s="84">
        <v>0.72837243401759522</v>
      </c>
      <c r="I4546" s="84">
        <v>0.81265480747579377</v>
      </c>
      <c r="J4546" s="84">
        <v>0.81232362803359781</v>
      </c>
      <c r="K4546" s="84">
        <v>0.78456254174220008</v>
      </c>
      <c r="L4546" s="84">
        <v>0.80902225489540869</v>
      </c>
      <c r="M4546" s="84">
        <v>0.81843048118041373</v>
      </c>
      <c r="N4546" s="84">
        <v>0.90514541387024583</v>
      </c>
      <c r="O4546" s="84">
        <v>0.92085756642718697</v>
      </c>
      <c r="P4546" s="84">
        <v>0.80252956821911625</v>
      </c>
      <c r="Q4546" s="84">
        <v>0.95932069510268569</v>
      </c>
      <c r="R4546" s="84">
        <v>1</v>
      </c>
      <c r="S4546" s="84">
        <v>1</v>
      </c>
      <c r="T4546" s="84">
        <v>0.94955863808322816</v>
      </c>
      <c r="U4546" s="84">
        <v>1</v>
      </c>
      <c r="V4546" s="84">
        <v>0.98927776097654851</v>
      </c>
      <c r="W4546" s="84">
        <v>0.92496897213133245</v>
      </c>
      <c r="X4546" s="84">
        <v>0.95757604074195202</v>
      </c>
      <c r="Y4546" s="84">
        <v>0.93250160771704171</v>
      </c>
      <c r="Z4546" s="84">
        <v>0.85772150051087448</v>
      </c>
      <c r="AA4546" s="84">
        <v>0.97129149046810737</v>
      </c>
      <c r="AB4546" s="84">
        <v>0.98783447872495977</v>
      </c>
      <c r="AC4546" s="84">
        <v>1</v>
      </c>
      <c r="AD4546" s="84">
        <v>0.8922226608764311</v>
      </c>
      <c r="AE4546" s="84">
        <v>0.89339490062236493</v>
      </c>
      <c r="AF4546" s="84">
        <v>0.7459085382960815</v>
      </c>
      <c r="AG4546" s="84">
        <v>0.75870244179443491</v>
      </c>
      <c r="AH4546" s="84">
        <v>0.77174518483773535</v>
      </c>
      <c r="AI4546" s="84">
        <v>0.71726138161364028</v>
      </c>
      <c r="AJ4546" s="84">
        <v>0.74805665266282606</v>
      </c>
      <c r="AK4546" s="84">
        <v>0.7410899199406511</v>
      </c>
    </row>
    <row r="4547" spans="1:37">
      <c r="A4547" s="84">
        <v>20</v>
      </c>
      <c r="B4547" s="84">
        <v>0.79813912272928655</v>
      </c>
      <c r="C4547" s="84">
        <v>0.81501926209375075</v>
      </c>
      <c r="D4547" s="84">
        <v>0.82310972143263217</v>
      </c>
      <c r="E4547" s="84">
        <v>0.83132189326796158</v>
      </c>
      <c r="F4547" s="84">
        <v>0.83908063232799401</v>
      </c>
      <c r="G4547" s="84">
        <v>0.84647975902816863</v>
      </c>
      <c r="H4547" s="84">
        <v>0.84805718475073322</v>
      </c>
      <c r="I4547" s="84">
        <v>0.91538736638541918</v>
      </c>
      <c r="J4547" s="84">
        <v>0.9215165499153416</v>
      </c>
      <c r="K4547" s="84">
        <v>0.92176319053525424</v>
      </c>
      <c r="L4547" s="84">
        <v>0.91493684421573251</v>
      </c>
      <c r="M4547" s="84">
        <v>0.91963632160881459</v>
      </c>
      <c r="N4547" s="84">
        <v>0.80760626398210278</v>
      </c>
      <c r="O4547" s="84">
        <v>0.94916752195233234</v>
      </c>
      <c r="P4547" s="84">
        <v>0.90133552147586438</v>
      </c>
      <c r="Q4547" s="84">
        <v>0.88571736320551486</v>
      </c>
      <c r="R4547" s="84">
        <v>0.97081704456606743</v>
      </c>
      <c r="S4547" s="84">
        <v>0.98424553976413687</v>
      </c>
      <c r="T4547" s="84">
        <v>0.83088132268460135</v>
      </c>
      <c r="U4547" s="84">
        <v>0.96229064808072373</v>
      </c>
      <c r="V4547" s="84">
        <v>0.9533445137876998</v>
      </c>
      <c r="W4547" s="84">
        <v>0.85343563127609146</v>
      </c>
      <c r="X4547" s="84">
        <v>0.90454609166939204</v>
      </c>
      <c r="Y4547" s="84">
        <v>0.88720257234726696</v>
      </c>
      <c r="Z4547" s="84">
        <v>0.75868486352357323</v>
      </c>
      <c r="AA4547" s="84">
        <v>0.90473994564417537</v>
      </c>
      <c r="AB4547" s="84">
        <v>0.98485158648925286</v>
      </c>
      <c r="AC4547" s="84">
        <v>0.88629399585921342</v>
      </c>
      <c r="AD4547" s="84">
        <v>0.96765363863666265</v>
      </c>
      <c r="AE4547" s="84">
        <v>0.9548952686876796</v>
      </c>
      <c r="AF4547" s="84">
        <v>0.82829888712241651</v>
      </c>
      <c r="AG4547" s="84">
        <v>0.84723168654173786</v>
      </c>
      <c r="AH4547" s="84">
        <v>0.8465011286681714</v>
      </c>
      <c r="AI4547" s="84">
        <v>0.80497451221655814</v>
      </c>
      <c r="AJ4547" s="84">
        <v>0.83805438856884085</v>
      </c>
      <c r="AK4547" s="84">
        <v>0.81595623010107876</v>
      </c>
    </row>
    <row r="4548" spans="1:37">
      <c r="A4548" s="84">
        <v>21</v>
      </c>
      <c r="B4548" s="84">
        <v>0.98342933097031449</v>
      </c>
      <c r="C4548" s="84">
        <v>0.98707242030147102</v>
      </c>
      <c r="D4548" s="84">
        <v>0.9778567367822627</v>
      </c>
      <c r="E4548" s="84">
        <v>0.96869696398265137</v>
      </c>
      <c r="F4548" s="84">
        <v>0.96446532854933864</v>
      </c>
      <c r="G4548" s="84">
        <v>0.96229850054615884</v>
      </c>
      <c r="H4548" s="84">
        <v>1</v>
      </c>
      <c r="I4548" s="84">
        <v>1</v>
      </c>
      <c r="J4548" s="84">
        <v>1</v>
      </c>
      <c r="K4548" s="84">
        <v>1</v>
      </c>
      <c r="L4548" s="84">
        <v>1</v>
      </c>
      <c r="M4548" s="84">
        <v>1</v>
      </c>
      <c r="N4548" s="84">
        <v>0.73143176733780757</v>
      </c>
      <c r="O4548" s="84">
        <v>1</v>
      </c>
      <c r="P4548" s="84">
        <v>1</v>
      </c>
      <c r="Q4548" s="84">
        <v>0.79721384460720945</v>
      </c>
      <c r="R4548" s="84">
        <v>0.95930414386239249</v>
      </c>
      <c r="S4548" s="84">
        <v>0.97759298457816757</v>
      </c>
      <c r="T4548" s="84">
        <v>0.71864929241978437</v>
      </c>
      <c r="U4548" s="84">
        <v>0.96793924893373495</v>
      </c>
      <c r="V4548" s="84">
        <v>0.96456162538146439</v>
      </c>
      <c r="W4548" s="84">
        <v>0.73522885403738369</v>
      </c>
      <c r="X4548" s="84">
        <v>0.83879829930383587</v>
      </c>
      <c r="Y4548" s="84">
        <v>0.89293890675241161</v>
      </c>
      <c r="Z4548" s="84">
        <v>0.63914027149321273</v>
      </c>
      <c r="AA4548" s="84">
        <v>0.8318305354146841</v>
      </c>
      <c r="AB4548" s="84">
        <v>0.98315543208071354</v>
      </c>
      <c r="AC4548" s="84">
        <v>0.85026915113871659</v>
      </c>
      <c r="AD4548" s="84">
        <v>1</v>
      </c>
      <c r="AE4548" s="84">
        <v>1</v>
      </c>
      <c r="AF4548" s="84">
        <v>0.97007388010848217</v>
      </c>
      <c r="AG4548" s="84">
        <v>0.97455990914253288</v>
      </c>
      <c r="AH4548" s="84">
        <v>0.97566767318460312</v>
      </c>
      <c r="AI4548" s="84">
        <v>0.99279310950957977</v>
      </c>
      <c r="AJ4548" s="84">
        <v>0.98518276269779392</v>
      </c>
      <c r="AK4548" s="84">
        <v>0.99465240641711228</v>
      </c>
    </row>
    <row r="4549" spans="1:37">
      <c r="A4549" s="84">
        <v>22</v>
      </c>
      <c r="B4549" s="84">
        <v>1</v>
      </c>
      <c r="C4549" s="84">
        <v>1</v>
      </c>
      <c r="D4549" s="84">
        <v>1</v>
      </c>
      <c r="E4549" s="84">
        <v>1</v>
      </c>
      <c r="F4549" s="84">
        <v>1</v>
      </c>
      <c r="G4549" s="84">
        <v>1</v>
      </c>
      <c r="H4549" s="84">
        <v>0.9931268328445747</v>
      </c>
      <c r="I4549" s="84">
        <v>0.92574539385670951</v>
      </c>
      <c r="J4549" s="84">
        <v>0.94302977988778591</v>
      </c>
      <c r="K4549" s="84">
        <v>0.91260375918328396</v>
      </c>
      <c r="L4549" s="84">
        <v>0.90761210987101515</v>
      </c>
      <c r="M4549" s="84">
        <v>0.92422082675193595</v>
      </c>
      <c r="N4549" s="84">
        <v>0.56437360178970919</v>
      </c>
      <c r="O4549" s="84">
        <v>0.88800034211426659</v>
      </c>
      <c r="P4549" s="84">
        <v>0.93084715069888513</v>
      </c>
      <c r="Q4549" s="84">
        <v>0.62839293408013774</v>
      </c>
      <c r="R4549" s="84">
        <v>0.81820758405003913</v>
      </c>
      <c r="S4549" s="84">
        <v>0.82047172664045964</v>
      </c>
      <c r="T4549" s="84">
        <v>0.54000280229788422</v>
      </c>
      <c r="U4549" s="84">
        <v>0.80489961510454588</v>
      </c>
      <c r="V4549" s="84">
        <v>0.77807714513512771</v>
      </c>
      <c r="W4549" s="84">
        <v>0.55064124261912817</v>
      </c>
      <c r="X4549" s="84">
        <v>0.67999813110311647</v>
      </c>
      <c r="Y4549" s="84">
        <v>0.77913826366559491</v>
      </c>
      <c r="Z4549" s="84">
        <v>0.45792585024084081</v>
      </c>
      <c r="AA4549" s="84">
        <v>0.66946949107642184</v>
      </c>
      <c r="AB4549" s="84">
        <v>0.86664717063898211</v>
      </c>
      <c r="AC4549" s="84">
        <v>0.75403726708074548</v>
      </c>
      <c r="AD4549" s="84">
        <v>0.87769443347808951</v>
      </c>
      <c r="AE4549" s="84">
        <v>0.90861942046443145</v>
      </c>
      <c r="AF4549" s="84">
        <v>1</v>
      </c>
      <c r="AG4549" s="84">
        <v>1</v>
      </c>
      <c r="AH4549" s="84">
        <v>1</v>
      </c>
      <c r="AI4549" s="84">
        <v>1</v>
      </c>
      <c r="AJ4549" s="84">
        <v>1</v>
      </c>
      <c r="AK4549" s="84">
        <v>1</v>
      </c>
    </row>
    <row r="4550" spans="1:37">
      <c r="A4550" s="84">
        <v>23</v>
      </c>
      <c r="B4550" s="84">
        <v>0.89242357111209558</v>
      </c>
      <c r="C4550" s="84">
        <v>0.87212038162215255</v>
      </c>
      <c r="D4550" s="84">
        <v>0.91276293348493454</v>
      </c>
      <c r="E4550" s="84">
        <v>0.87497642843673384</v>
      </c>
      <c r="F4550" s="84">
        <v>0.87475041659785924</v>
      </c>
      <c r="G4550" s="84">
        <v>0.91138989109926849</v>
      </c>
      <c r="H4550" s="84">
        <v>0.87619134897360684</v>
      </c>
      <c r="I4550" s="84">
        <v>0.77812363405168428</v>
      </c>
      <c r="J4550" s="84">
        <v>0.79386474552637687</v>
      </c>
      <c r="K4550" s="84">
        <v>0.75994656998378018</v>
      </c>
      <c r="L4550" s="84">
        <v>0.74644122168014448</v>
      </c>
      <c r="M4550" s="84">
        <v>0.76696074276688353</v>
      </c>
      <c r="N4550" s="84">
        <v>0.420973154362416</v>
      </c>
      <c r="O4550" s="84">
        <v>0.71444862584103097</v>
      </c>
      <c r="P4550" s="84">
        <v>0.77720559108143294</v>
      </c>
      <c r="Q4550" s="84">
        <v>0.46362918282349558</v>
      </c>
      <c r="R4550" s="84">
        <v>0.6290265832681784</v>
      </c>
      <c r="S4550" s="84">
        <v>0.65065013607499245</v>
      </c>
      <c r="T4550" s="84">
        <v>0.34086450889729569</v>
      </c>
      <c r="U4550" s="84">
        <v>0.60302715073338176</v>
      </c>
      <c r="V4550" s="84">
        <v>0.62101008990185025</v>
      </c>
      <c r="W4550" s="84">
        <v>0.35232614991161748</v>
      </c>
      <c r="X4550" s="84">
        <v>0.51005933747605481</v>
      </c>
      <c r="Y4550" s="84">
        <v>0.64041157556270101</v>
      </c>
      <c r="Z4550" s="84">
        <v>0.3283827178514086</v>
      </c>
      <c r="AA4550" s="84">
        <v>0.5322749973018317</v>
      </c>
      <c r="AB4550" s="84">
        <v>0.67726275771311595</v>
      </c>
      <c r="AC4550" s="84">
        <v>0.61474120082815742</v>
      </c>
      <c r="AD4550" s="84">
        <v>0.7182655612580604</v>
      </c>
      <c r="AE4550" s="84">
        <v>0.73465836846684063</v>
      </c>
      <c r="AF4550" s="84">
        <v>0.89002150939867197</v>
      </c>
      <c r="AG4550" s="84">
        <v>0.87011641113003979</v>
      </c>
      <c r="AH4550" s="84">
        <v>0.90648178007094493</v>
      </c>
      <c r="AI4550" s="84">
        <v>0.87168219370715405</v>
      </c>
      <c r="AJ4550" s="84">
        <v>0.86705994817740417</v>
      </c>
      <c r="AK4550" s="84">
        <v>0.9042378906370746</v>
      </c>
    </row>
    <row r="4551" spans="1:37">
      <c r="A4551" s="84">
        <v>24</v>
      </c>
      <c r="B4551" s="84">
        <v>0.75117412494461677</v>
      </c>
      <c r="C4551" s="84">
        <v>0.73219225896527618</v>
      </c>
      <c r="D4551" s="84">
        <v>0.75088118249005109</v>
      </c>
      <c r="E4551" s="84">
        <v>0.73326419008108612</v>
      </c>
      <c r="F4551" s="84">
        <v>0.72638152857636107</v>
      </c>
      <c r="G4551" s="84">
        <v>0.7491973122372646</v>
      </c>
      <c r="H4551" s="84">
        <v>0.71462609970674484</v>
      </c>
      <c r="I4551" s="84">
        <v>0.5969243811012358</v>
      </c>
      <c r="J4551" s="84">
        <v>0.61667939311443842</v>
      </c>
      <c r="K4551" s="84">
        <v>0.57523137105238042</v>
      </c>
      <c r="L4551" s="84">
        <v>0.55840406335627879</v>
      </c>
      <c r="M4551" s="84">
        <v>0.58569942597372582</v>
      </c>
      <c r="N4551" s="84">
        <v>0.30659955257270688</v>
      </c>
      <c r="O4551" s="84">
        <v>0.5406118143459917</v>
      </c>
      <c r="P4551" s="84">
        <v>0.5872050251825025</v>
      </c>
      <c r="Q4551" s="84">
        <v>0.30101967542725833</v>
      </c>
      <c r="R4551" s="84">
        <v>0.43372752150117277</v>
      </c>
      <c r="S4551" s="84">
        <v>0.46706985182945271</v>
      </c>
      <c r="T4551" s="84">
        <v>0.2342370744010088</v>
      </c>
      <c r="U4551" s="84">
        <v>0.43431811089150107</v>
      </c>
      <c r="V4551" s="84">
        <v>0.4688642674511313</v>
      </c>
      <c r="W4551" s="84">
        <v>0.2254315694460115</v>
      </c>
      <c r="X4551" s="84">
        <v>0.36371536700462548</v>
      </c>
      <c r="Y4551" s="84">
        <v>0.48277813504823153</v>
      </c>
      <c r="Z4551" s="84">
        <v>0.2076704130783828</v>
      </c>
      <c r="AA4551" s="84">
        <v>0.37724315891720062</v>
      </c>
      <c r="AB4551" s="84">
        <v>0.4912414095628016</v>
      </c>
      <c r="AC4551" s="84">
        <v>0.46509316770186337</v>
      </c>
      <c r="AD4551" s="84">
        <v>0.52704303197789193</v>
      </c>
      <c r="AE4551" s="84">
        <v>0.5616342099979923</v>
      </c>
      <c r="AF4551" s="84">
        <v>0.74618909567006442</v>
      </c>
      <c r="AG4551" s="84">
        <v>0.72270017035775136</v>
      </c>
      <c r="AH4551" s="84">
        <v>0.73987863152648703</v>
      </c>
      <c r="AI4551" s="84">
        <v>0.73633327474072774</v>
      </c>
      <c r="AJ4551" s="84">
        <v>0.72857286609141914</v>
      </c>
      <c r="AK4551" s="84">
        <v>0.7373496955271861</v>
      </c>
    </row>
    <row r="4553" spans="1:37">
      <c r="A4553" s="129"/>
      <c r="B4553" s="175"/>
    </row>
    <row r="4561" spans="1:50">
      <c r="A4561" s="84" t="s">
        <v>174</v>
      </c>
      <c r="B4561" s="83"/>
      <c r="C4561" s="83"/>
      <c r="D4561" s="83">
        <v>2015</v>
      </c>
      <c r="E4561" s="83"/>
      <c r="F4561" s="84" t="s">
        <v>1</v>
      </c>
      <c r="G4561" s="158">
        <v>18395.248999999971</v>
      </c>
      <c r="H4561" s="83" t="s">
        <v>2</v>
      </c>
      <c r="I4561" s="83"/>
      <c r="J4561" s="83"/>
      <c r="K4561" s="83" t="s">
        <v>3</v>
      </c>
      <c r="L4561" s="83" t="s">
        <v>4</v>
      </c>
      <c r="M4561" s="83"/>
      <c r="N4561" s="83"/>
      <c r="O4561" s="83"/>
      <c r="P4561" s="83"/>
      <c r="Q4561" s="83"/>
      <c r="R4561" s="83"/>
      <c r="S4561" s="83"/>
      <c r="T4561" s="104"/>
      <c r="U4561" s="83"/>
      <c r="V4561" s="83"/>
      <c r="W4561" s="83"/>
      <c r="X4561" s="83"/>
      <c r="Y4561" s="83"/>
      <c r="Z4561" s="83"/>
      <c r="AA4561" s="83"/>
      <c r="AB4561" s="83"/>
      <c r="AC4561" s="83"/>
      <c r="AD4561" s="83"/>
      <c r="AE4561" s="83"/>
      <c r="AF4561" s="83"/>
      <c r="AH4561" s="104"/>
      <c r="AI4561" s="128"/>
      <c r="AJ4561" s="128"/>
      <c r="AK4561" s="83"/>
    </row>
    <row r="4562" spans="1:50">
      <c r="A4562" s="83">
        <v>115</v>
      </c>
      <c r="B4562" s="84" t="s">
        <v>172</v>
      </c>
      <c r="C4562" s="83"/>
      <c r="D4562" s="83"/>
      <c r="E4562" s="83"/>
      <c r="F4562" s="83" t="s">
        <v>9</v>
      </c>
      <c r="G4562" s="83">
        <v>0</v>
      </c>
      <c r="H4562" s="83" t="s">
        <v>2</v>
      </c>
      <c r="I4562" s="83"/>
      <c r="J4562" s="83"/>
      <c r="K4562" s="83" t="s">
        <v>10</v>
      </c>
      <c r="L4562" s="83" t="s">
        <v>4</v>
      </c>
      <c r="M4562" s="83"/>
      <c r="N4562" s="83" t="s">
        <v>11</v>
      </c>
      <c r="O4562" s="83"/>
      <c r="P4562" s="83"/>
      <c r="Q4562" s="83"/>
      <c r="R4562" s="83"/>
      <c r="S4562" s="83"/>
      <c r="T4562" s="83"/>
      <c r="U4562" s="83"/>
      <c r="V4562" s="83"/>
      <c r="W4562" s="83"/>
      <c r="X4562" s="83"/>
      <c r="Y4562" s="83"/>
      <c r="Z4562" s="83"/>
      <c r="AA4562" s="83"/>
      <c r="AB4562" s="83"/>
      <c r="AC4562" s="83"/>
      <c r="AD4562" s="83"/>
      <c r="AE4562" s="83"/>
      <c r="AF4562" s="83"/>
      <c r="AG4562" s="83"/>
      <c r="AH4562" s="83"/>
      <c r="AI4562" s="83"/>
      <c r="AJ4562" s="83"/>
      <c r="AK4562" s="83"/>
    </row>
    <row r="4563" spans="1:50">
      <c r="A4563" s="84"/>
      <c r="B4563" s="84">
        <v>1</v>
      </c>
      <c r="C4563" s="84" t="s">
        <v>22</v>
      </c>
      <c r="D4563" s="84" t="s">
        <v>23</v>
      </c>
      <c r="E4563" s="84">
        <v>2</v>
      </c>
      <c r="F4563" s="84" t="s">
        <v>24</v>
      </c>
      <c r="G4563" s="84" t="s">
        <v>25</v>
      </c>
      <c r="H4563" s="84">
        <v>3</v>
      </c>
      <c r="I4563" s="84" t="s">
        <v>26</v>
      </c>
      <c r="J4563" s="84" t="s">
        <v>27</v>
      </c>
      <c r="K4563" s="84">
        <v>4</v>
      </c>
      <c r="L4563" s="84" t="s">
        <v>28</v>
      </c>
      <c r="M4563" s="84" t="s">
        <v>29</v>
      </c>
      <c r="N4563" s="84">
        <v>5</v>
      </c>
      <c r="O4563" s="84" t="s">
        <v>30</v>
      </c>
      <c r="P4563" s="84" t="s">
        <v>30</v>
      </c>
      <c r="Q4563" s="84">
        <v>6</v>
      </c>
      <c r="R4563" s="84" t="s">
        <v>31</v>
      </c>
      <c r="S4563" s="84" t="s">
        <v>32</v>
      </c>
      <c r="T4563" s="84">
        <v>7</v>
      </c>
      <c r="U4563" s="84" t="s">
        <v>33</v>
      </c>
      <c r="V4563" s="84" t="s">
        <v>34</v>
      </c>
      <c r="W4563" s="84">
        <v>8</v>
      </c>
      <c r="X4563" s="84" t="s">
        <v>35</v>
      </c>
      <c r="Y4563" s="84" t="s">
        <v>36</v>
      </c>
      <c r="Z4563" s="84">
        <v>9</v>
      </c>
      <c r="AA4563" s="84" t="s">
        <v>37</v>
      </c>
      <c r="AB4563" s="84" t="s">
        <v>38</v>
      </c>
      <c r="AC4563" s="84">
        <v>10</v>
      </c>
      <c r="AD4563" s="84" t="s">
        <v>39</v>
      </c>
      <c r="AE4563" s="84" t="s">
        <v>40</v>
      </c>
      <c r="AF4563" s="84">
        <v>11</v>
      </c>
      <c r="AG4563" s="84" t="s">
        <v>41</v>
      </c>
      <c r="AH4563" s="84" t="s">
        <v>42</v>
      </c>
      <c r="AI4563" s="84">
        <v>12</v>
      </c>
      <c r="AJ4563" s="84" t="s">
        <v>43</v>
      </c>
      <c r="AK4563" s="84" t="s">
        <v>44</v>
      </c>
    </row>
    <row r="4564" spans="1:50">
      <c r="A4564" s="83"/>
      <c r="B4564" s="84">
        <v>31</v>
      </c>
      <c r="C4564" s="83"/>
      <c r="D4564" s="83"/>
      <c r="E4564" s="84">
        <v>28</v>
      </c>
      <c r="F4564" s="83"/>
      <c r="G4564" s="83"/>
      <c r="H4564" s="84">
        <v>31</v>
      </c>
      <c r="I4564" s="83"/>
      <c r="J4564" s="83"/>
      <c r="K4564" s="84">
        <v>30</v>
      </c>
      <c r="L4564" s="83"/>
      <c r="M4564" s="83"/>
      <c r="N4564" s="84">
        <v>31</v>
      </c>
      <c r="O4564" s="83"/>
      <c r="P4564" s="83"/>
      <c r="Q4564" s="84">
        <v>30</v>
      </c>
      <c r="R4564" s="83"/>
      <c r="S4564" s="83"/>
      <c r="T4564" s="84">
        <v>31</v>
      </c>
      <c r="U4564" s="83"/>
      <c r="V4564" s="83"/>
      <c r="W4564" s="84">
        <v>31</v>
      </c>
      <c r="X4564" s="83"/>
      <c r="Y4564" s="83"/>
      <c r="Z4564" s="84">
        <v>30</v>
      </c>
      <c r="AA4564" s="83"/>
      <c r="AB4564" s="83"/>
      <c r="AC4564" s="84">
        <v>31</v>
      </c>
      <c r="AD4564" s="83"/>
      <c r="AE4564" s="83"/>
      <c r="AF4564" s="84">
        <v>30</v>
      </c>
      <c r="AG4564" s="83"/>
      <c r="AH4564" s="83"/>
      <c r="AI4564" s="84">
        <v>31</v>
      </c>
      <c r="AJ4564" s="83"/>
      <c r="AK4564" s="83"/>
    </row>
    <row r="4565" spans="1:50">
      <c r="A4565" s="84" t="s">
        <v>47</v>
      </c>
      <c r="B4565" s="84" t="s">
        <v>48</v>
      </c>
      <c r="C4565" s="84" t="s">
        <v>49</v>
      </c>
      <c r="D4565" s="84" t="s">
        <v>50</v>
      </c>
      <c r="E4565" s="84" t="s">
        <v>48</v>
      </c>
      <c r="F4565" s="84" t="s">
        <v>49</v>
      </c>
      <c r="G4565" s="84" t="s">
        <v>50</v>
      </c>
      <c r="H4565" s="84" t="s">
        <v>48</v>
      </c>
      <c r="I4565" s="84" t="s">
        <v>49</v>
      </c>
      <c r="J4565" s="84" t="s">
        <v>50</v>
      </c>
      <c r="K4565" s="84" t="s">
        <v>48</v>
      </c>
      <c r="L4565" s="84" t="s">
        <v>49</v>
      </c>
      <c r="M4565" s="84" t="s">
        <v>50</v>
      </c>
      <c r="N4565" s="84" t="s">
        <v>48</v>
      </c>
      <c r="O4565" s="84" t="s">
        <v>49</v>
      </c>
      <c r="P4565" s="84" t="s">
        <v>50</v>
      </c>
      <c r="Q4565" s="84" t="s">
        <v>48</v>
      </c>
      <c r="R4565" s="84" t="s">
        <v>49</v>
      </c>
      <c r="S4565" s="84" t="s">
        <v>50</v>
      </c>
      <c r="T4565" s="84" t="s">
        <v>48</v>
      </c>
      <c r="U4565" s="84" t="s">
        <v>49</v>
      </c>
      <c r="V4565" s="84" t="s">
        <v>50</v>
      </c>
      <c r="W4565" s="84" t="s">
        <v>48</v>
      </c>
      <c r="X4565" s="84" t="s">
        <v>49</v>
      </c>
      <c r="Y4565" s="84" t="s">
        <v>50</v>
      </c>
      <c r="Z4565" s="84" t="s">
        <v>48</v>
      </c>
      <c r="AA4565" s="84" t="s">
        <v>49</v>
      </c>
      <c r="AB4565" s="84" t="s">
        <v>50</v>
      </c>
      <c r="AC4565" s="84" t="s">
        <v>48</v>
      </c>
      <c r="AD4565" s="84" t="s">
        <v>49</v>
      </c>
      <c r="AE4565" s="84" t="s">
        <v>50</v>
      </c>
      <c r="AF4565" s="84" t="s">
        <v>48</v>
      </c>
      <c r="AG4565" s="84" t="s">
        <v>49</v>
      </c>
      <c r="AH4565" s="84" t="s">
        <v>50</v>
      </c>
      <c r="AI4565" s="84" t="s">
        <v>48</v>
      </c>
      <c r="AJ4565" s="84" t="s">
        <v>49</v>
      </c>
      <c r="AK4565" s="84" t="s">
        <v>50</v>
      </c>
    </row>
    <row r="4566" spans="1:50">
      <c r="A4566" s="83"/>
      <c r="B4566" s="162">
        <v>8.7041224722674601E-2</v>
      </c>
      <c r="C4566" s="163">
        <v>1.03871947118618</v>
      </c>
      <c r="D4566" s="163">
        <v>0.97525412655406307</v>
      </c>
      <c r="E4566" s="162">
        <v>7.5743704423210323E-2</v>
      </c>
      <c r="F4566" s="163">
        <v>1.025831073447516</v>
      </c>
      <c r="G4566" s="163">
        <v>0.98198940547763136</v>
      </c>
      <c r="H4566" s="162">
        <v>8.2220541874610698E-2</v>
      </c>
      <c r="I4566" s="163">
        <v>1.065613679275883</v>
      </c>
      <c r="J4566" s="163">
        <v>0.99702154344824878</v>
      </c>
      <c r="K4566" s="162">
        <v>7.829774009676177E-2</v>
      </c>
      <c r="L4566" s="163">
        <v>1.035935666694026</v>
      </c>
      <c r="M4566" s="163">
        <v>0.98643202237067673</v>
      </c>
      <c r="N4566" s="162">
        <v>8.0754597775935452E-2</v>
      </c>
      <c r="O4566" s="163">
        <v>1.2671992647971371</v>
      </c>
      <c r="P4566" s="163">
        <v>0.94541747201472781</v>
      </c>
      <c r="Q4566" s="162">
        <v>8.1262099242657218E-2</v>
      </c>
      <c r="R4566" s="163">
        <v>1.485389620514137</v>
      </c>
      <c r="S4566" s="163">
        <v>0.91716894440152985</v>
      </c>
      <c r="T4566" s="162">
        <v>8.6247758138530334E-2</v>
      </c>
      <c r="U4566" s="163">
        <v>1.716433103825304</v>
      </c>
      <c r="V4566" s="163">
        <v>0.8661847773095368</v>
      </c>
      <c r="W4566" s="162">
        <v>8.2568746939397974E-2</v>
      </c>
      <c r="X4566" s="163">
        <v>1.213894352482018</v>
      </c>
      <c r="Y4566" s="163">
        <v>0.98115060370286544</v>
      </c>
      <c r="Z4566" s="162">
        <v>9.7310548953634252E-2</v>
      </c>
      <c r="AA4566" s="163">
        <v>1.617974635001507</v>
      </c>
      <c r="AB4566" s="163">
        <v>0.9382985911377727</v>
      </c>
      <c r="AC4566" s="162">
        <v>8.1589135739329424E-2</v>
      </c>
      <c r="AD4566" s="163">
        <v>1.163875945688662</v>
      </c>
      <c r="AE4566" s="163">
        <v>1.0008655243248661</v>
      </c>
      <c r="AF4566" s="162">
        <v>8.0770709676291408E-2</v>
      </c>
      <c r="AG4566" s="163">
        <v>1.0483084749565881</v>
      </c>
      <c r="AH4566" s="163">
        <v>0.98386122846765556</v>
      </c>
      <c r="AI4566" s="162">
        <v>8.6193192416966699E-2</v>
      </c>
      <c r="AJ4566" s="174">
        <v>1.0420120042758201</v>
      </c>
      <c r="AK4566" s="163">
        <v>0.99753163188861516</v>
      </c>
      <c r="AM4566" t="str">
        <f>A4561</f>
        <v>RefgChg-Res-StdForMsr-b-cDXGF-SFm1985-CZ03</v>
      </c>
      <c r="AN4566" s="159">
        <f>1/($B4566*(1/$B4564)*(1/(5/7+2/7*$D4566))*$B4576/SUM($B4568:$B4591))</f>
        <v>8599.2320239615983</v>
      </c>
      <c r="AO4566" s="159">
        <f>1/(B4566*(1/B4564)*(1/(5/7+2/7*D4566)))</f>
        <v>353.63498574194602</v>
      </c>
      <c r="AP4566" s="159"/>
      <c r="AR4566" s="164">
        <f>CHOOSE(AV$3,C4566,F4566,I4566,L4566,O4566,R4566,U4566,X4566,AA4566,AD4566,AG4566,AJ4566)</f>
        <v>1.716433103825304</v>
      </c>
      <c r="AS4566" s="160"/>
      <c r="AT4566" s="160"/>
      <c r="AV4566" s="115">
        <f>AN4566/AR4566</f>
        <v>5009.9430061078656</v>
      </c>
      <c r="AW4566" s="161">
        <f>AO4566/AR4566</f>
        <v>206.02899405390312</v>
      </c>
      <c r="AX4566" s="159"/>
    </row>
    <row r="4567" spans="1:50">
      <c r="A4567" s="84" t="s">
        <v>51</v>
      </c>
      <c r="B4567" s="84" t="s">
        <v>52</v>
      </c>
      <c r="C4567" s="84" t="s">
        <v>53</v>
      </c>
      <c r="D4567" s="84" t="s">
        <v>54</v>
      </c>
      <c r="E4567" s="84" t="s">
        <v>52</v>
      </c>
      <c r="F4567" s="84" t="s">
        <v>53</v>
      </c>
      <c r="G4567" s="84" t="s">
        <v>54</v>
      </c>
      <c r="H4567" s="84" t="s">
        <v>52</v>
      </c>
      <c r="I4567" s="84" t="s">
        <v>53</v>
      </c>
      <c r="J4567" s="84" t="s">
        <v>54</v>
      </c>
      <c r="K4567" s="84" t="s">
        <v>52</v>
      </c>
      <c r="L4567" s="84" t="s">
        <v>53</v>
      </c>
      <c r="M4567" s="84" t="s">
        <v>54</v>
      </c>
      <c r="N4567" s="84" t="s">
        <v>52</v>
      </c>
      <c r="O4567" s="84" t="s">
        <v>53</v>
      </c>
      <c r="P4567" s="84" t="s">
        <v>54</v>
      </c>
      <c r="Q4567" s="84" t="s">
        <v>52</v>
      </c>
      <c r="R4567" s="84" t="s">
        <v>53</v>
      </c>
      <c r="S4567" s="84" t="s">
        <v>54</v>
      </c>
      <c r="T4567" s="84" t="s">
        <v>52</v>
      </c>
      <c r="U4567" s="84" t="s">
        <v>53</v>
      </c>
      <c r="V4567" s="84" t="s">
        <v>54</v>
      </c>
      <c r="W4567" s="84" t="s">
        <v>52</v>
      </c>
      <c r="X4567" s="84" t="s">
        <v>53</v>
      </c>
      <c r="Y4567" s="84" t="s">
        <v>54</v>
      </c>
      <c r="Z4567" s="84" t="s">
        <v>52</v>
      </c>
      <c r="AA4567" s="84" t="s">
        <v>53</v>
      </c>
      <c r="AB4567" s="84" t="s">
        <v>54</v>
      </c>
      <c r="AC4567" s="84" t="s">
        <v>52</v>
      </c>
      <c r="AD4567" s="84" t="s">
        <v>53</v>
      </c>
      <c r="AE4567" s="84" t="s">
        <v>54</v>
      </c>
      <c r="AF4567" s="84" t="s">
        <v>52</v>
      </c>
      <c r="AG4567" s="84" t="s">
        <v>53</v>
      </c>
      <c r="AH4567" s="84" t="s">
        <v>54</v>
      </c>
      <c r="AI4567" s="84" t="s">
        <v>52</v>
      </c>
      <c r="AJ4567" s="84" t="s">
        <v>53</v>
      </c>
      <c r="AK4567" s="84" t="s">
        <v>54</v>
      </c>
    </row>
    <row r="4568" spans="1:50">
      <c r="A4568" s="84">
        <v>1</v>
      </c>
      <c r="B4568" s="84">
        <v>0.56607548885857206</v>
      </c>
      <c r="C4568" s="84">
        <v>0.56316562371836443</v>
      </c>
      <c r="D4568" s="84">
        <v>0.61561127802172411</v>
      </c>
      <c r="E4568" s="84">
        <v>0.56573968974650013</v>
      </c>
      <c r="F4568" s="84">
        <v>0.55450779543571604</v>
      </c>
      <c r="G4568" s="84">
        <v>0.60918854415274448</v>
      </c>
      <c r="H4568" s="84">
        <v>0.58372183372183373</v>
      </c>
      <c r="I4568" s="84">
        <v>0.48498576755001399</v>
      </c>
      <c r="J4568" s="84">
        <v>0.54197363974315649</v>
      </c>
      <c r="K4568" s="84">
        <v>0.46910514755037719</v>
      </c>
      <c r="L4568" s="84">
        <v>0.47111575115108689</v>
      </c>
      <c r="M4568" s="84">
        <v>0.51981414637892631</v>
      </c>
      <c r="N4568" s="84">
        <v>0.4111516034985423</v>
      </c>
      <c r="O4568" s="84">
        <v>0.44418598013471872</v>
      </c>
      <c r="P4568" s="84">
        <v>0.50296059155168993</v>
      </c>
      <c r="Q4568" s="84">
        <v>0.23901745172055361</v>
      </c>
      <c r="R4568" s="84">
        <v>0.41037902940134607</v>
      </c>
      <c r="S4568" s="84">
        <v>0.49587681244381898</v>
      </c>
      <c r="T4568" s="84">
        <v>0.35372481123455007</v>
      </c>
      <c r="U4568" s="84">
        <v>0.42192081669100162</v>
      </c>
      <c r="V4568" s="84">
        <v>0.49102858335071969</v>
      </c>
      <c r="W4568" s="84">
        <v>0.31558157579177543</v>
      </c>
      <c r="X4568" s="84">
        <v>0.42380329875114742</v>
      </c>
      <c r="Y4568" s="84">
        <v>0.47078213964638888</v>
      </c>
      <c r="Z4568" s="84">
        <v>0.21084651486181119</v>
      </c>
      <c r="AA4568" s="84">
        <v>0.33980852412351409</v>
      </c>
      <c r="AB4568" s="84">
        <v>0.41940215318724522</v>
      </c>
      <c r="AC4568" s="84">
        <v>0.67610368928603026</v>
      </c>
      <c r="AD4568" s="84">
        <v>0.42310453293655448</v>
      </c>
      <c r="AE4568" s="84">
        <v>0.59440817009877778</v>
      </c>
      <c r="AF4568" s="84">
        <v>0.58232299861175385</v>
      </c>
      <c r="AG4568" s="84">
        <v>0.54920449527824855</v>
      </c>
      <c r="AH4568" s="84">
        <v>0.58289291092149176</v>
      </c>
      <c r="AI4568" s="84">
        <v>0.57745314222712241</v>
      </c>
      <c r="AJ4568" s="84">
        <v>0.55619933419735212</v>
      </c>
      <c r="AK4568" s="84">
        <v>0.60450531166005383</v>
      </c>
    </row>
    <row r="4569" spans="1:50">
      <c r="A4569" s="84">
        <v>2</v>
      </c>
      <c r="B4569" s="84">
        <v>0.48367439745338781</v>
      </c>
      <c r="C4569" s="84">
        <v>0.48086311138158688</v>
      </c>
      <c r="D4569" s="84">
        <v>0.53663045990293523</v>
      </c>
      <c r="E4569" s="84">
        <v>0.48278471433976539</v>
      </c>
      <c r="F4569" s="84">
        <v>0.47277246365895909</v>
      </c>
      <c r="G4569" s="84">
        <v>0.52883850437549718</v>
      </c>
      <c r="H4569" s="84">
        <v>0.50417637917637914</v>
      </c>
      <c r="I4569" s="84">
        <v>0.43694289647061968</v>
      </c>
      <c r="J4569" s="84">
        <v>0.47701926326461641</v>
      </c>
      <c r="K4569" s="84">
        <v>0.4327189380192914</v>
      </c>
      <c r="L4569" s="84">
        <v>0.43500374772459582</v>
      </c>
      <c r="M4569" s="84">
        <v>0.46436525612472163</v>
      </c>
      <c r="N4569" s="84">
        <v>0.33892128279883382</v>
      </c>
      <c r="O4569" s="84">
        <v>0.39594988012330179</v>
      </c>
      <c r="P4569" s="84">
        <v>0.44323880216448969</v>
      </c>
      <c r="Q4569" s="84">
        <v>0.21292193227200609</v>
      </c>
      <c r="R4569" s="84">
        <v>0.3680481756996104</v>
      </c>
      <c r="S4569" s="84">
        <v>0.43228983468167431</v>
      </c>
      <c r="T4569" s="84">
        <v>0.27100466503150089</v>
      </c>
      <c r="U4569" s="84">
        <v>0.36515789600704679</v>
      </c>
      <c r="V4569" s="84">
        <v>0.42530774045482989</v>
      </c>
      <c r="W4569" s="84">
        <v>0.27869083727163718</v>
      </c>
      <c r="X4569" s="84">
        <v>0.37820209718243292</v>
      </c>
      <c r="Y4569" s="84">
        <v>0.40785136350014978</v>
      </c>
      <c r="Z4569" s="84">
        <v>0.1759516773857118</v>
      </c>
      <c r="AA4569" s="84">
        <v>0.30256969076979529</v>
      </c>
      <c r="AB4569" s="84">
        <v>0.3608788758837162</v>
      </c>
      <c r="AC4569" s="84">
        <v>0.53233654781916295</v>
      </c>
      <c r="AD4569" s="84">
        <v>0.38048996958899461</v>
      </c>
      <c r="AE4569" s="84">
        <v>0.49475975221831581</v>
      </c>
      <c r="AF4569" s="84">
        <v>0.50291531698287839</v>
      </c>
      <c r="AG4569" s="84">
        <v>0.46388536755594162</v>
      </c>
      <c r="AH4569" s="84">
        <v>0.50556556142785447</v>
      </c>
      <c r="AI4569" s="84">
        <v>0.50119441381844909</v>
      </c>
      <c r="AJ4569" s="84">
        <v>0.4744479174608015</v>
      </c>
      <c r="AK4569" s="84">
        <v>0.529214130295661</v>
      </c>
    </row>
    <row r="4570" spans="1:50">
      <c r="A4570" s="84">
        <v>3</v>
      </c>
      <c r="B4570" s="84">
        <v>0.45093224192814912</v>
      </c>
      <c r="C4570" s="84">
        <v>0.44609522801539953</v>
      </c>
      <c r="D4570" s="84">
        <v>0.48370695632077659</v>
      </c>
      <c r="E4570" s="84">
        <v>0.45279984865682932</v>
      </c>
      <c r="F4570" s="84">
        <v>0.44261504858025152</v>
      </c>
      <c r="G4570" s="84">
        <v>0.47798992309732169</v>
      </c>
      <c r="H4570" s="84">
        <v>0.46843434343434348</v>
      </c>
      <c r="I4570" s="84">
        <v>0.42011786874072887</v>
      </c>
      <c r="J4570" s="84">
        <v>0.45109834403514698</v>
      </c>
      <c r="K4570" s="84">
        <v>0.41982618661063892</v>
      </c>
      <c r="L4570" s="84">
        <v>0.42358657243816261</v>
      </c>
      <c r="M4570" s="84">
        <v>0.44896705322171881</v>
      </c>
      <c r="N4570" s="84">
        <v>0.29890670553935861</v>
      </c>
      <c r="O4570" s="84">
        <v>0.37599897248544373</v>
      </c>
      <c r="P4570" s="84">
        <v>0.43017820211349389</v>
      </c>
      <c r="Q4570" s="84">
        <v>0.2021445374473439</v>
      </c>
      <c r="R4570" s="84">
        <v>0.3514624765953141</v>
      </c>
      <c r="S4570" s="84">
        <v>0.41923633094931018</v>
      </c>
      <c r="T4570" s="84">
        <v>0.23185687490982551</v>
      </c>
      <c r="U4570" s="84">
        <v>0.34017931483872521</v>
      </c>
      <c r="V4570" s="84">
        <v>0.40809513874400172</v>
      </c>
      <c r="W4570" s="84">
        <v>0.26479509063976869</v>
      </c>
      <c r="X4570" s="84">
        <v>0.35892693238394557</v>
      </c>
      <c r="Y4570" s="84">
        <v>0.38837278993107571</v>
      </c>
      <c r="Z4570" s="84">
        <v>0.16582652529115241</v>
      </c>
      <c r="AA4570" s="84">
        <v>0.28671344222921508</v>
      </c>
      <c r="AB4570" s="84">
        <v>0.33961101821702022</v>
      </c>
      <c r="AC4570" s="84">
        <v>0.43775988675572858</v>
      </c>
      <c r="AD4570" s="84">
        <v>0.36246524922667289</v>
      </c>
      <c r="AE4570" s="84">
        <v>0.43890842122886309</v>
      </c>
      <c r="AF4570" s="84">
        <v>0.47228135122628412</v>
      </c>
      <c r="AG4570" s="84">
        <v>0.42964376771546992</v>
      </c>
      <c r="AH4570" s="84">
        <v>0.45932858956567962</v>
      </c>
      <c r="AI4570" s="84">
        <v>0.46334068357221608</v>
      </c>
      <c r="AJ4570" s="84">
        <v>0.44006505552590791</v>
      </c>
      <c r="AK4570" s="84">
        <v>0.47827339050300788</v>
      </c>
    </row>
    <row r="4571" spans="1:50">
      <c r="A4571" s="84">
        <v>4</v>
      </c>
      <c r="B4571" s="84">
        <v>0.4376534788540245</v>
      </c>
      <c r="C4571" s="84">
        <v>0.4298622779049307</v>
      </c>
      <c r="D4571" s="84">
        <v>0.45600300439103308</v>
      </c>
      <c r="E4571" s="84">
        <v>0.43993567915247822</v>
      </c>
      <c r="F4571" s="84">
        <v>0.43045868795661663</v>
      </c>
      <c r="G4571" s="84">
        <v>0.45641076637496691</v>
      </c>
      <c r="H4571" s="84">
        <v>0.44628982128982131</v>
      </c>
      <c r="I4571" s="84">
        <v>0.41328896550802502</v>
      </c>
      <c r="J4571" s="84">
        <v>0.4282189929030078</v>
      </c>
      <c r="K4571" s="84">
        <v>0.41123101900487052</v>
      </c>
      <c r="L4571" s="84">
        <v>0.41518096155905337</v>
      </c>
      <c r="M4571" s="84">
        <v>0.42400737270562938</v>
      </c>
      <c r="N4571" s="84">
        <v>0.25692419825072887</v>
      </c>
      <c r="O4571" s="84">
        <v>0.35808882292499161</v>
      </c>
      <c r="P4571" s="84">
        <v>0.40309374734396702</v>
      </c>
      <c r="Q4571" s="84">
        <v>0.192625417145358</v>
      </c>
      <c r="R4571" s="84">
        <v>0.33682505946055369</v>
      </c>
      <c r="S4571" s="84">
        <v>0.39066713565482469</v>
      </c>
      <c r="T4571" s="84">
        <v>0.19078536045784639</v>
      </c>
      <c r="U4571" s="84">
        <v>0.31680563767783659</v>
      </c>
      <c r="V4571" s="84">
        <v>0.37648654287502609</v>
      </c>
      <c r="W4571" s="84">
        <v>0.2503350497284334</v>
      </c>
      <c r="X4571" s="84">
        <v>0.34344839095485757</v>
      </c>
      <c r="Y4571" s="84">
        <v>0.35870542403356298</v>
      </c>
      <c r="Z4571" s="84">
        <v>0.15526681731270639</v>
      </c>
      <c r="AA4571" s="84">
        <v>0.27547174007316549</v>
      </c>
      <c r="AB4571" s="84">
        <v>0.31417759394526101</v>
      </c>
      <c r="AC4571" s="84">
        <v>0.31451826948597722</v>
      </c>
      <c r="AD4571" s="84">
        <v>0.35190623490870182</v>
      </c>
      <c r="AE4571" s="84">
        <v>0.3736145990289636</v>
      </c>
      <c r="AF4571" s="84">
        <v>0.45423415085608521</v>
      </c>
      <c r="AG4571" s="84">
        <v>0.4146737504807213</v>
      </c>
      <c r="AH4571" s="84">
        <v>0.43659393545720288</v>
      </c>
      <c r="AI4571" s="84">
        <v>0.44808893789048149</v>
      </c>
      <c r="AJ4571" s="84">
        <v>0.42643134863154691</v>
      </c>
      <c r="AK4571" s="84">
        <v>0.45241904518110843</v>
      </c>
    </row>
    <row r="4572" spans="1:50">
      <c r="A4572" s="84">
        <v>5</v>
      </c>
      <c r="B4572" s="84">
        <v>0.42819463392451113</v>
      </c>
      <c r="C4572" s="84">
        <v>0.42154074113273449</v>
      </c>
      <c r="D4572" s="84">
        <v>0.43768777443956558</v>
      </c>
      <c r="E4572" s="84">
        <v>0.43511161558834649</v>
      </c>
      <c r="F4572" s="84">
        <v>0.42544249453942912</v>
      </c>
      <c r="G4572" s="84">
        <v>0.4348979050649695</v>
      </c>
      <c r="H4572" s="84">
        <v>0.44939782439782439</v>
      </c>
      <c r="I4572" s="84">
        <v>0.44667174491173223</v>
      </c>
      <c r="J4572" s="84">
        <v>0.45234876647516048</v>
      </c>
      <c r="K4572" s="84">
        <v>0.45095979371597739</v>
      </c>
      <c r="L4572" s="84">
        <v>0.45928364921297787</v>
      </c>
      <c r="M4572" s="84">
        <v>0.45703095000383998</v>
      </c>
      <c r="N4572" s="84">
        <v>0.28848396501457729</v>
      </c>
      <c r="O4572" s="84">
        <v>0.40241465920767228</v>
      </c>
      <c r="P4572" s="84">
        <v>0.43374791058730178</v>
      </c>
      <c r="Q4572" s="84">
        <v>0.2163685103123803</v>
      </c>
      <c r="R4572" s="84">
        <v>0.37818177217752141</v>
      </c>
      <c r="S4572" s="84">
        <v>0.41927541329581408</v>
      </c>
      <c r="T4572" s="84">
        <v>0.19713365074784781</v>
      </c>
      <c r="U4572" s="84">
        <v>0.35164291489181981</v>
      </c>
      <c r="V4572" s="84">
        <v>0.40277488003338202</v>
      </c>
      <c r="W4572" s="84">
        <v>0.27685688086337029</v>
      </c>
      <c r="X4572" s="84">
        <v>0.38491920006675401</v>
      </c>
      <c r="Y4572" s="84">
        <v>0.38627509739286781</v>
      </c>
      <c r="Z4572" s="84">
        <v>0.16999826177646449</v>
      </c>
      <c r="AA4572" s="84">
        <v>0.30806266887571848</v>
      </c>
      <c r="AB4572" s="84">
        <v>0.34101909706943601</v>
      </c>
      <c r="AC4572" s="84">
        <v>0.34840307882862948</v>
      </c>
      <c r="AD4572" s="84">
        <v>0.39362021483482762</v>
      </c>
      <c r="AE4572" s="84">
        <v>0.40964339527875432</v>
      </c>
      <c r="AF4572" s="84">
        <v>0.44534937528921797</v>
      </c>
      <c r="AG4572" s="84">
        <v>0.40796501773327443</v>
      </c>
      <c r="AH4572" s="84">
        <v>0.41884909504266438</v>
      </c>
      <c r="AI4572" s="84">
        <v>0.43697170158030141</v>
      </c>
      <c r="AJ4572" s="84">
        <v>0.41960814210566438</v>
      </c>
      <c r="AK4572" s="84">
        <v>0.43024446435428138</v>
      </c>
    </row>
    <row r="4573" spans="1:50">
      <c r="A4573" s="84">
        <v>6</v>
      </c>
      <c r="B4573" s="84">
        <v>0.46466575716234648</v>
      </c>
      <c r="C4573" s="84">
        <v>0.45618955640520192</v>
      </c>
      <c r="D4573" s="84">
        <v>0.47400046221400521</v>
      </c>
      <c r="E4573" s="84">
        <v>0.47474460839954591</v>
      </c>
      <c r="F4573" s="84">
        <v>0.46701815169089389</v>
      </c>
      <c r="G4573" s="84">
        <v>0.47228851763457957</v>
      </c>
      <c r="H4573" s="84">
        <v>0.49038461538461542</v>
      </c>
      <c r="I4573" s="84">
        <v>0.50918761442756155</v>
      </c>
      <c r="J4573" s="84">
        <v>0.51034133153092254</v>
      </c>
      <c r="K4573" s="84">
        <v>0.52105816063413224</v>
      </c>
      <c r="L4573" s="84">
        <v>0.52979441053645993</v>
      </c>
      <c r="M4573" s="84">
        <v>0.51843176407341984</v>
      </c>
      <c r="N4573" s="84">
        <v>0.34358600583090382</v>
      </c>
      <c r="O4573" s="84">
        <v>0.47271378011188508</v>
      </c>
      <c r="P4573" s="84">
        <v>0.49499957503470537</v>
      </c>
      <c r="Q4573" s="84">
        <v>0.25843864544012252</v>
      </c>
      <c r="R4573" s="84">
        <v>0.44807955063002902</v>
      </c>
      <c r="S4573" s="84">
        <v>0.48309688513698362</v>
      </c>
      <c r="T4573" s="84">
        <v>0.23825325830808439</v>
      </c>
      <c r="U4573" s="84">
        <v>0.42042451521038698</v>
      </c>
      <c r="V4573" s="84">
        <v>0.46599207177133328</v>
      </c>
      <c r="W4573" s="84">
        <v>0.32587994639204348</v>
      </c>
      <c r="X4573" s="84">
        <v>0.45763913998831812</v>
      </c>
      <c r="Y4573" s="84">
        <v>0.44531015882529218</v>
      </c>
      <c r="Z4573" s="84">
        <v>0.19694072657743791</v>
      </c>
      <c r="AA4573" s="84">
        <v>0.3638597622674658</v>
      </c>
      <c r="AB4573" s="84">
        <v>0.39168060078031042</v>
      </c>
      <c r="AC4573" s="84">
        <v>0.4055560470671502</v>
      </c>
      <c r="AD4573" s="84">
        <v>0.459493323935941</v>
      </c>
      <c r="AE4573" s="84">
        <v>0.46700150678051228</v>
      </c>
      <c r="AF4573" s="84">
        <v>0.48422026839426191</v>
      </c>
      <c r="AG4573" s="84">
        <v>0.44726309342373249</v>
      </c>
      <c r="AH4573" s="84">
        <v>0.45918096194159852</v>
      </c>
      <c r="AI4573" s="84">
        <v>0.47693862550532889</v>
      </c>
      <c r="AJ4573" s="84">
        <v>0.45726919265075872</v>
      </c>
      <c r="AK4573" s="84">
        <v>0.46940995776270322</v>
      </c>
    </row>
    <row r="4574" spans="1:50">
      <c r="A4574" s="84">
        <v>7</v>
      </c>
      <c r="B4574" s="84">
        <v>0.52014552069122322</v>
      </c>
      <c r="C4574" s="84">
        <v>0.51277336049849842</v>
      </c>
      <c r="D4574" s="84">
        <v>0.52677952391957483</v>
      </c>
      <c r="E4574" s="84">
        <v>0.53745743473325758</v>
      </c>
      <c r="F4574" s="84">
        <v>0.52853807335994563</v>
      </c>
      <c r="G4574" s="84">
        <v>0.52734685759745425</v>
      </c>
      <c r="H4574" s="84">
        <v>0.54555167055167053</v>
      </c>
      <c r="I4574" s="84">
        <v>0.5997407422256078</v>
      </c>
      <c r="J4574" s="84">
        <v>0.56079756674552217</v>
      </c>
      <c r="K4574" s="84">
        <v>0.61379046891414379</v>
      </c>
      <c r="L4574" s="84">
        <v>0.61537637862726202</v>
      </c>
      <c r="M4574" s="84">
        <v>0.5603640273404501</v>
      </c>
      <c r="N4574" s="84">
        <v>0.41246355685131192</v>
      </c>
      <c r="O4574" s="84">
        <v>0.55711268409635839</v>
      </c>
      <c r="P4574" s="84">
        <v>0.53690115307249897</v>
      </c>
      <c r="Q4574" s="84">
        <v>0.30909787187482901</v>
      </c>
      <c r="R4574" s="84">
        <v>0.53161530286928804</v>
      </c>
      <c r="S4574" s="84">
        <v>0.53370852385977241</v>
      </c>
      <c r="T4574" s="84">
        <v>0.30264993026499298</v>
      </c>
      <c r="U4574" s="84">
        <v>0.5078857501417865</v>
      </c>
      <c r="V4574" s="84">
        <v>0.51825578969330277</v>
      </c>
      <c r="W4574" s="84">
        <v>0.38322635254285109</v>
      </c>
      <c r="X4574" s="84">
        <v>0.55197062832030719</v>
      </c>
      <c r="Y4574" s="84">
        <v>0.49535510937968219</v>
      </c>
      <c r="Z4574" s="84">
        <v>0.22640361550495389</v>
      </c>
      <c r="AA4574" s="84">
        <v>0.44375257135867802</v>
      </c>
      <c r="AB4574" s="84">
        <v>0.43553639003784222</v>
      </c>
      <c r="AC4574" s="84">
        <v>0.48367689993806939</v>
      </c>
      <c r="AD4574" s="84">
        <v>0.55982353785713357</v>
      </c>
      <c r="AE4574" s="84">
        <v>0.51535241921982244</v>
      </c>
      <c r="AF4574" s="84">
        <v>0.53956501619620545</v>
      </c>
      <c r="AG4574" s="84">
        <v>0.50717164955061456</v>
      </c>
      <c r="AH4574" s="84">
        <v>0.51409843809973732</v>
      </c>
      <c r="AI4574" s="84">
        <v>0.52664461595001832</v>
      </c>
      <c r="AJ4574" s="84">
        <v>0.51459937485705576</v>
      </c>
      <c r="AK4574" s="84">
        <v>0.5212466402150262</v>
      </c>
    </row>
    <row r="4575" spans="1:50">
      <c r="A4575" s="84">
        <v>8</v>
      </c>
      <c r="B4575" s="84">
        <v>0.6207366984993179</v>
      </c>
      <c r="C4575" s="84">
        <v>0.61010491222035546</v>
      </c>
      <c r="D4575" s="84">
        <v>0.56840767275248449</v>
      </c>
      <c r="E4575" s="84">
        <v>0.63072266363980312</v>
      </c>
      <c r="F4575" s="84">
        <v>0.62215862017021906</v>
      </c>
      <c r="G4575" s="84">
        <v>0.56198621055422959</v>
      </c>
      <c r="H4575" s="84">
        <v>0.58799533799533799</v>
      </c>
      <c r="I4575" s="84">
        <v>0.59660024856673211</v>
      </c>
      <c r="J4575" s="84">
        <v>0.54886786076377148</v>
      </c>
      <c r="K4575" s="84">
        <v>0.58542641581510835</v>
      </c>
      <c r="L4575" s="84">
        <v>0.58220901595459895</v>
      </c>
      <c r="M4575" s="84">
        <v>0.53655633207894948</v>
      </c>
      <c r="N4575" s="84">
        <v>0.39693877551020412</v>
      </c>
      <c r="O4575" s="84">
        <v>0.52941260417855951</v>
      </c>
      <c r="P4575" s="84">
        <v>0.51670113607388735</v>
      </c>
      <c r="Q4575" s="84">
        <v>0.29673395699983579</v>
      </c>
      <c r="R4575" s="84">
        <v>0.50826122159809739</v>
      </c>
      <c r="S4575" s="84">
        <v>0.52057685543440024</v>
      </c>
      <c r="T4575" s="84">
        <v>0.32645601885249842</v>
      </c>
      <c r="U4575" s="84">
        <v>0.49690482798566432</v>
      </c>
      <c r="V4575" s="84">
        <v>0.50698935948257884</v>
      </c>
      <c r="W4575" s="84">
        <v>0.37165831981378289</v>
      </c>
      <c r="X4575" s="84">
        <v>0.53270937056712964</v>
      </c>
      <c r="Y4575" s="84">
        <v>0.48546598741384478</v>
      </c>
      <c r="Z4575" s="84">
        <v>0.22179732313575529</v>
      </c>
      <c r="AA4575" s="84">
        <v>0.43123213948161432</v>
      </c>
      <c r="AB4575" s="84">
        <v>0.42799730118219959</v>
      </c>
      <c r="AC4575" s="84">
        <v>0.47403344244890738</v>
      </c>
      <c r="AD4575" s="84">
        <v>0.54266024511531386</v>
      </c>
      <c r="AE4575" s="84">
        <v>0.49844299347061782</v>
      </c>
      <c r="AF4575" s="84">
        <v>0.60795927811198525</v>
      </c>
      <c r="AG4575" s="84">
        <v>0.59815972766248371</v>
      </c>
      <c r="AH4575" s="84">
        <v>0.54610410700050194</v>
      </c>
      <c r="AI4575" s="84">
        <v>0.60887541345093721</v>
      </c>
      <c r="AJ4575" s="84">
        <v>0.61480013214403706</v>
      </c>
      <c r="AK4575" s="84">
        <v>0.56191603737360807</v>
      </c>
    </row>
    <row r="4576" spans="1:50">
      <c r="A4576" s="84">
        <v>9</v>
      </c>
      <c r="B4576" s="84">
        <v>0.60654843110504775</v>
      </c>
      <c r="C4576" s="84">
        <v>0.5920197917631338</v>
      </c>
      <c r="D4576" s="84">
        <v>0.5393459671828057</v>
      </c>
      <c r="E4576" s="84">
        <v>0.60376466136965568</v>
      </c>
      <c r="F4576" s="84">
        <v>0.58885290351736075</v>
      </c>
      <c r="G4576" s="84">
        <v>0.52953460620525061</v>
      </c>
      <c r="H4576" s="84">
        <v>0.5732323232323232</v>
      </c>
      <c r="I4576" s="84">
        <v>0.53224017426398851</v>
      </c>
      <c r="J4576" s="84">
        <v>0.52426495437647858</v>
      </c>
      <c r="K4576" s="84">
        <v>0.52344570719129024</v>
      </c>
      <c r="L4576" s="84">
        <v>0.51126994324874164</v>
      </c>
      <c r="M4576" s="84">
        <v>0.51562859995392063</v>
      </c>
      <c r="N4576" s="84">
        <v>0.35488338192419833</v>
      </c>
      <c r="O4576" s="84">
        <v>0.47202877040758101</v>
      </c>
      <c r="P4576" s="84">
        <v>0.49599116072187432</v>
      </c>
      <c r="Q4576" s="84">
        <v>0.26560533946058318</v>
      </c>
      <c r="R4576" s="84">
        <v>0.45947826526997632</v>
      </c>
      <c r="S4576" s="84">
        <v>0.50142650564739899</v>
      </c>
      <c r="T4576" s="84">
        <v>0.3161640936853749</v>
      </c>
      <c r="U4576" s="84">
        <v>0.45009713892676539</v>
      </c>
      <c r="V4576" s="84">
        <v>0.49071562695597742</v>
      </c>
      <c r="W4576" s="84">
        <v>0.34189179657191232</v>
      </c>
      <c r="X4576" s="84">
        <v>0.47639974411036629</v>
      </c>
      <c r="Y4576" s="84">
        <v>0.47377884327240022</v>
      </c>
      <c r="Z4576" s="84">
        <v>0.27824613245263352</v>
      </c>
      <c r="AA4576" s="84">
        <v>0.39819643512392561</v>
      </c>
      <c r="AB4576" s="84">
        <v>0.43453900085071429</v>
      </c>
      <c r="AC4576" s="84">
        <v>0.43926391223568961</v>
      </c>
      <c r="AD4576" s="84">
        <v>0.48344362217262482</v>
      </c>
      <c r="AE4576" s="84">
        <v>0.4910095429432445</v>
      </c>
      <c r="AF4576" s="84">
        <v>0.57056918093475251</v>
      </c>
      <c r="AG4576" s="84">
        <v>0.57088324526044398</v>
      </c>
      <c r="AH4576" s="84">
        <v>0.5173462458295196</v>
      </c>
      <c r="AI4576" s="84">
        <v>0.59564498346196249</v>
      </c>
      <c r="AJ4576" s="84">
        <v>0.58891768951233769</v>
      </c>
      <c r="AK4576" s="84">
        <v>0.53663765519006779</v>
      </c>
    </row>
    <row r="4577" spans="1:37">
      <c r="A4577" s="84">
        <v>10</v>
      </c>
      <c r="B4577" s="84">
        <v>0.55006821282401086</v>
      </c>
      <c r="C4577" s="84">
        <v>0.52751134454337401</v>
      </c>
      <c r="D4577" s="84">
        <v>0.51822856482551427</v>
      </c>
      <c r="E4577" s="84">
        <v>0.53026863412788494</v>
      </c>
      <c r="F4577" s="84">
        <v>0.50945243654440009</v>
      </c>
      <c r="G4577" s="84">
        <v>0.50871784672500664</v>
      </c>
      <c r="H4577" s="84">
        <v>0.54914529914529919</v>
      </c>
      <c r="I4577" s="84">
        <v>0.50127624316775599</v>
      </c>
      <c r="J4577" s="84">
        <v>0.52166272389320723</v>
      </c>
      <c r="K4577" s="84">
        <v>0.51103046509406935</v>
      </c>
      <c r="L4577" s="84">
        <v>0.4916345433129885</v>
      </c>
      <c r="M4577" s="84">
        <v>0.51877735964979654</v>
      </c>
      <c r="N4577" s="84">
        <v>0.34854227405247817</v>
      </c>
      <c r="O4577" s="84">
        <v>0.4601124557597901</v>
      </c>
      <c r="P4577" s="84">
        <v>0.51259313822704466</v>
      </c>
      <c r="Q4577" s="84">
        <v>0.3168116417747141</v>
      </c>
      <c r="R4577" s="84">
        <v>0.47168665553362688</v>
      </c>
      <c r="S4577" s="84">
        <v>0.52085043185992885</v>
      </c>
      <c r="T4577" s="84">
        <v>0.38431202808637521</v>
      </c>
      <c r="U4577" s="84">
        <v>0.46035404423742909</v>
      </c>
      <c r="V4577" s="84">
        <v>0.51265734752068981</v>
      </c>
      <c r="W4577" s="84">
        <v>0.34175072300204562</v>
      </c>
      <c r="X4577" s="84">
        <v>0.46698467443606928</v>
      </c>
      <c r="Y4577" s="84">
        <v>0.49100988912196569</v>
      </c>
      <c r="Z4577" s="84">
        <v>0.42616895532765509</v>
      </c>
      <c r="AA4577" s="84">
        <v>0.41141738850032822</v>
      </c>
      <c r="AB4577" s="84">
        <v>0.50819912581771243</v>
      </c>
      <c r="AC4577" s="84">
        <v>0.43484030788286288</v>
      </c>
      <c r="AD4577" s="84">
        <v>0.47229727084067502</v>
      </c>
      <c r="AE4577" s="84">
        <v>0.49720408504938901</v>
      </c>
      <c r="AF4577" s="84">
        <v>0.50347061545580751</v>
      </c>
      <c r="AG4577" s="84">
        <v>0.50399532810118652</v>
      </c>
      <c r="AH4577" s="84">
        <v>0.49744604210339838</v>
      </c>
      <c r="AI4577" s="84">
        <v>0.54474457919882402</v>
      </c>
      <c r="AJ4577" s="84">
        <v>0.51285863129272435</v>
      </c>
      <c r="AK4577" s="84">
        <v>0.52086266478945342</v>
      </c>
    </row>
    <row r="4578" spans="1:37">
      <c r="A4578" s="84">
        <v>11</v>
      </c>
      <c r="B4578" s="84">
        <v>0.53078672123692583</v>
      </c>
      <c r="C4578" s="84">
        <v>0.50565573445169143</v>
      </c>
      <c r="D4578" s="84">
        <v>0.49927779061705568</v>
      </c>
      <c r="E4578" s="84">
        <v>0.50860764283011728</v>
      </c>
      <c r="F4578" s="84">
        <v>0.48529035173608498</v>
      </c>
      <c r="G4578" s="84">
        <v>0.50079554494828948</v>
      </c>
      <c r="H4578" s="84">
        <v>0.54448329448329447</v>
      </c>
      <c r="I4578" s="84">
        <v>0.49466116077991162</v>
      </c>
      <c r="J4578" s="84">
        <v>0.52193308550185868</v>
      </c>
      <c r="K4578" s="84">
        <v>0.50148027886543778</v>
      </c>
      <c r="L4578" s="84">
        <v>0.48073937252382481</v>
      </c>
      <c r="M4578" s="84">
        <v>0.51800936948007059</v>
      </c>
      <c r="N4578" s="84">
        <v>0.34314868804664728</v>
      </c>
      <c r="O4578" s="84">
        <v>0.45149275031396302</v>
      </c>
      <c r="P4578" s="84">
        <v>0.51514292999405042</v>
      </c>
      <c r="Q4578" s="84">
        <v>0.39433229388916241</v>
      </c>
      <c r="R4578" s="84">
        <v>0.48894286726380248</v>
      </c>
      <c r="S4578" s="84">
        <v>0.53288779458318669</v>
      </c>
      <c r="T4578" s="84">
        <v>0.50800750252488813</v>
      </c>
      <c r="U4578" s="84">
        <v>0.48477754582423238</v>
      </c>
      <c r="V4578" s="84">
        <v>0.51627373252660136</v>
      </c>
      <c r="W4578" s="84">
        <v>0.34048106087324542</v>
      </c>
      <c r="X4578" s="84">
        <v>0.46171390426390019</v>
      </c>
      <c r="Y4578" s="84">
        <v>0.49529517530716211</v>
      </c>
      <c r="Z4578" s="84">
        <v>0.55705718755431943</v>
      </c>
      <c r="AA4578" s="84">
        <v>0.43737004214248382</v>
      </c>
      <c r="AB4578" s="84">
        <v>0.56751444747572533</v>
      </c>
      <c r="AC4578" s="84">
        <v>0.43908696806157649</v>
      </c>
      <c r="AD4578" s="84">
        <v>0.47494681337040079</v>
      </c>
      <c r="AE4578" s="84">
        <v>0.50125565042692122</v>
      </c>
      <c r="AF4578" s="84">
        <v>0.48616381304951423</v>
      </c>
      <c r="AG4578" s="84">
        <v>0.48401156579828231</v>
      </c>
      <c r="AH4578" s="84">
        <v>0.49151141161534151</v>
      </c>
      <c r="AI4578" s="84">
        <v>0.52352076442484385</v>
      </c>
      <c r="AJ4578" s="84">
        <v>0.4860232268557344</v>
      </c>
      <c r="AK4578" s="84">
        <v>0.50502367848457708</v>
      </c>
    </row>
    <row r="4579" spans="1:37">
      <c r="A4579" s="84">
        <v>12</v>
      </c>
      <c r="B4579" s="84">
        <v>0.53342428376534778</v>
      </c>
      <c r="C4579" s="84">
        <v>0.50622461534390828</v>
      </c>
      <c r="D4579" s="84">
        <v>0.49910446036514922</v>
      </c>
      <c r="E4579" s="84">
        <v>0.50586454786227764</v>
      </c>
      <c r="F4579" s="84">
        <v>0.48777585297883558</v>
      </c>
      <c r="G4579" s="84">
        <v>0.50291699814372826</v>
      </c>
      <c r="H4579" s="84">
        <v>0.54069541569541579</v>
      </c>
      <c r="I4579" s="84">
        <v>0.47887850966871143</v>
      </c>
      <c r="J4579" s="84">
        <v>0.5143967556606962</v>
      </c>
      <c r="K4579" s="84">
        <v>0.47722280584471388</v>
      </c>
      <c r="L4579" s="84">
        <v>0.46218813577470808</v>
      </c>
      <c r="M4579" s="84">
        <v>0.50464634052684132</v>
      </c>
      <c r="N4579" s="84">
        <v>0.3688775510204082</v>
      </c>
      <c r="O4579" s="84">
        <v>0.44340107318187022</v>
      </c>
      <c r="P4579" s="84">
        <v>0.50247896421792226</v>
      </c>
      <c r="Q4579" s="84">
        <v>0.45199409158050208</v>
      </c>
      <c r="R4579" s="84">
        <v>0.48753858610394207</v>
      </c>
      <c r="S4579" s="84">
        <v>0.52253097275960447</v>
      </c>
      <c r="T4579" s="84">
        <v>0.61967969989900451</v>
      </c>
      <c r="U4579" s="84">
        <v>0.50226255264205799</v>
      </c>
      <c r="V4579" s="84">
        <v>0.50337297447666718</v>
      </c>
      <c r="W4579" s="84">
        <v>0.35832686746138109</v>
      </c>
      <c r="X4579" s="84">
        <v>0.45266041776764099</v>
      </c>
      <c r="Y4579" s="84">
        <v>0.48459694336230141</v>
      </c>
      <c r="Z4579" s="84">
        <v>0.66834694941769524</v>
      </c>
      <c r="AA4579" s="84">
        <v>0.47464223366283792</v>
      </c>
      <c r="AB4579" s="84">
        <v>0.60682331543899792</v>
      </c>
      <c r="AC4579" s="84">
        <v>0.42829337344067941</v>
      </c>
      <c r="AD4579" s="84">
        <v>0.46070715376483012</v>
      </c>
      <c r="AE4579" s="84">
        <v>0.49482672024108493</v>
      </c>
      <c r="AF4579" s="84">
        <v>0.48570106432207322</v>
      </c>
      <c r="AG4579" s="84">
        <v>0.48643297676869818</v>
      </c>
      <c r="AH4579" s="84">
        <v>0.49588118928813968</v>
      </c>
      <c r="AI4579" s="84">
        <v>0.52278574053656746</v>
      </c>
      <c r="AJ4579" s="84">
        <v>0.48964448171583952</v>
      </c>
      <c r="AK4579" s="84">
        <v>0.50531166005375661</v>
      </c>
    </row>
    <row r="4580" spans="1:37">
      <c r="A4580" s="84">
        <v>13</v>
      </c>
      <c r="B4580" s="84">
        <v>0.51068667576170967</v>
      </c>
      <c r="C4580" s="84">
        <v>0.48741185653617691</v>
      </c>
      <c r="D4580" s="84">
        <v>0.49162237115784618</v>
      </c>
      <c r="E4580" s="84">
        <v>0.48685206205069992</v>
      </c>
      <c r="F4580" s="84">
        <v>0.4709196354598178</v>
      </c>
      <c r="G4580" s="84">
        <v>0.49572394590294339</v>
      </c>
      <c r="H4580" s="84">
        <v>0.53399378399378394</v>
      </c>
      <c r="I4580" s="84">
        <v>0.47754212938833868</v>
      </c>
      <c r="J4580" s="84">
        <v>0.5206488678607637</v>
      </c>
      <c r="K4580" s="84">
        <v>0.47999235985101713</v>
      </c>
      <c r="L4580" s="84">
        <v>0.46487846664525112</v>
      </c>
      <c r="M4580" s="84">
        <v>0.51420781813992789</v>
      </c>
      <c r="N4580" s="84">
        <v>0.45466472303207001</v>
      </c>
      <c r="O4580" s="84">
        <v>0.46295239182555098</v>
      </c>
      <c r="P4580" s="84">
        <v>0.51264980026631146</v>
      </c>
      <c r="Q4580" s="84">
        <v>0.55145248645987188</v>
      </c>
      <c r="R4580" s="84">
        <v>0.51151257527453076</v>
      </c>
      <c r="S4580" s="84">
        <v>0.54301012232774448</v>
      </c>
      <c r="T4580" s="84">
        <v>0.69759053527629489</v>
      </c>
      <c r="U4580" s="84">
        <v>0.52714459823098536</v>
      </c>
      <c r="V4580" s="84">
        <v>0.51328326031017446</v>
      </c>
      <c r="W4580" s="84">
        <v>0.46356775058192851</v>
      </c>
      <c r="X4580" s="84">
        <v>0.47336800823297093</v>
      </c>
      <c r="Y4580" s="84">
        <v>0.50239736290080905</v>
      </c>
      <c r="Z4580" s="84">
        <v>0.78737180601425338</v>
      </c>
      <c r="AA4580" s="84">
        <v>0.55095459953520953</v>
      </c>
      <c r="AB4580" s="84">
        <v>0.67532048461380489</v>
      </c>
      <c r="AC4580" s="84">
        <v>0.56462885959479781</v>
      </c>
      <c r="AD4580" s="84">
        <v>0.47330226973126072</v>
      </c>
      <c r="AE4580" s="84">
        <v>0.5348066298342542</v>
      </c>
      <c r="AF4580" s="84">
        <v>0.47144840351689038</v>
      </c>
      <c r="AG4580" s="84">
        <v>0.47026649764268508</v>
      </c>
      <c r="AH4580" s="84">
        <v>0.49083232454456888</v>
      </c>
      <c r="AI4580" s="84">
        <v>0.50606394707828006</v>
      </c>
      <c r="AJ4580" s="84">
        <v>0.47125867195242832</v>
      </c>
      <c r="AK4580" s="84">
        <v>0.50118392422884939</v>
      </c>
    </row>
    <row r="4581" spans="1:37">
      <c r="A4581" s="84">
        <v>14</v>
      </c>
      <c r="B4581" s="84">
        <v>0.51105047748976806</v>
      </c>
      <c r="C4581" s="84">
        <v>0.48697527352587089</v>
      </c>
      <c r="D4581" s="84">
        <v>0.50248440027732844</v>
      </c>
      <c r="E4581" s="84">
        <v>0.48562239878925462</v>
      </c>
      <c r="F4581" s="84">
        <v>0.4718234540935452</v>
      </c>
      <c r="G4581" s="84">
        <v>0.51067356138955178</v>
      </c>
      <c r="H4581" s="84">
        <v>0.54147241647241651</v>
      </c>
      <c r="I4581" s="84">
        <v>0.4799877053014206</v>
      </c>
      <c r="J4581" s="84">
        <v>0.52636025684352816</v>
      </c>
      <c r="K4581" s="84">
        <v>0.48056537102473501</v>
      </c>
      <c r="L4581" s="84">
        <v>0.47075436342220789</v>
      </c>
      <c r="M4581" s="84">
        <v>0.51797096997158443</v>
      </c>
      <c r="N4581" s="84">
        <v>0.6630466472303207</v>
      </c>
      <c r="O4581" s="84">
        <v>0.51051775316817005</v>
      </c>
      <c r="P4581" s="84">
        <v>0.52250899509873361</v>
      </c>
      <c r="Q4581" s="84">
        <v>0.73576235023797787</v>
      </c>
      <c r="R4581" s="84">
        <v>0.56555842315672278</v>
      </c>
      <c r="S4581" s="84">
        <v>0.5743150818775159</v>
      </c>
      <c r="T4581" s="84">
        <v>0.8160919540229884</v>
      </c>
      <c r="U4581" s="84">
        <v>0.57385575171048941</v>
      </c>
      <c r="V4581" s="84">
        <v>0.52413241532790877</v>
      </c>
      <c r="W4581" s="84">
        <v>0.65077237779502006</v>
      </c>
      <c r="X4581" s="84">
        <v>0.5354907796289603</v>
      </c>
      <c r="Y4581" s="84">
        <v>0.55451003895714701</v>
      </c>
      <c r="Z4581" s="84">
        <v>0.92047627324873982</v>
      </c>
      <c r="AA4581" s="84">
        <v>0.67970600335805553</v>
      </c>
      <c r="AB4581" s="84">
        <v>0.74320161929068029</v>
      </c>
      <c r="AC4581" s="84">
        <v>0.63699902680704235</v>
      </c>
      <c r="AD4581" s="84">
        <v>0.49665217902032188</v>
      </c>
      <c r="AE4581" s="84">
        <v>0.50912439310229363</v>
      </c>
      <c r="AF4581" s="84">
        <v>0.4770939379916706</v>
      </c>
      <c r="AG4581" s="84">
        <v>0.47146295953394968</v>
      </c>
      <c r="AH4581" s="84">
        <v>0.50636275059789204</v>
      </c>
      <c r="AI4581" s="84">
        <v>0.50211319367879448</v>
      </c>
      <c r="AJ4581" s="84">
        <v>0.46960687148992408</v>
      </c>
      <c r="AK4581" s="84">
        <v>0.51548700883143483</v>
      </c>
    </row>
    <row r="4582" spans="1:37">
      <c r="A4582" s="84">
        <v>15</v>
      </c>
      <c r="B4582" s="84">
        <v>0.50941336971350615</v>
      </c>
      <c r="C4582" s="84">
        <v>0.48341646050246728</v>
      </c>
      <c r="D4582" s="84">
        <v>0.49500231107002562</v>
      </c>
      <c r="E4582" s="84">
        <v>0.4825955353764661</v>
      </c>
      <c r="F4582" s="84">
        <v>0.47323943661971829</v>
      </c>
      <c r="G4582" s="84">
        <v>0.50778971095200198</v>
      </c>
      <c r="H4582" s="84">
        <v>0.54428904428904434</v>
      </c>
      <c r="I4582" s="84">
        <v>0.49308423204907198</v>
      </c>
      <c r="J4582" s="84">
        <v>0.53163230821223373</v>
      </c>
      <c r="K4582" s="84">
        <v>0.49937923789513888</v>
      </c>
      <c r="L4582" s="84">
        <v>0.48852928579076987</v>
      </c>
      <c r="M4582" s="84">
        <v>0.52373089624452818</v>
      </c>
      <c r="N4582" s="84">
        <v>0.77303206997084561</v>
      </c>
      <c r="O4582" s="84">
        <v>0.54558168740723845</v>
      </c>
      <c r="P4582" s="84">
        <v>0.53063999773351822</v>
      </c>
      <c r="Q4582" s="84">
        <v>0.7611466710432736</v>
      </c>
      <c r="R4582" s="84">
        <v>0.59356813926420737</v>
      </c>
      <c r="S4582" s="84">
        <v>0.58420291554304915</v>
      </c>
      <c r="T4582" s="84">
        <v>0.86370413119799938</v>
      </c>
      <c r="U4582" s="84">
        <v>0.62446452920804585</v>
      </c>
      <c r="V4582" s="84">
        <v>0.54051046665275748</v>
      </c>
      <c r="W4582" s="84">
        <v>0.75093461240036696</v>
      </c>
      <c r="X4582" s="84">
        <v>0.60132673212249321</v>
      </c>
      <c r="Y4582" s="84">
        <v>0.58166017380881008</v>
      </c>
      <c r="Z4582" s="84">
        <v>0.98944029202155404</v>
      </c>
      <c r="AA4582" s="84">
        <v>0.79523645380449892</v>
      </c>
      <c r="AB4582" s="84">
        <v>0.78943354161166368</v>
      </c>
      <c r="AC4582" s="84">
        <v>0.7375033177032646</v>
      </c>
      <c r="AD4582" s="84">
        <v>0.52771578109296879</v>
      </c>
      <c r="AE4582" s="84">
        <v>0.51438138288967017</v>
      </c>
      <c r="AF4582" s="84">
        <v>0.47080055529847292</v>
      </c>
      <c r="AG4582" s="84">
        <v>0.47075077983676827</v>
      </c>
      <c r="AH4582" s="84">
        <v>0.50237680474770441</v>
      </c>
      <c r="AI4582" s="84">
        <v>0.49081220139654541</v>
      </c>
      <c r="AJ4582" s="84">
        <v>0.46838708037915178</v>
      </c>
      <c r="AK4582" s="84">
        <v>0.50799948803276596</v>
      </c>
    </row>
    <row r="4583" spans="1:37">
      <c r="A4583" s="84">
        <v>16</v>
      </c>
      <c r="B4583" s="84">
        <v>0.51577989995452478</v>
      </c>
      <c r="C4583" s="84">
        <v>0.49761202323150799</v>
      </c>
      <c r="D4583" s="84">
        <v>0.49794892535243829</v>
      </c>
      <c r="E4583" s="84">
        <v>0.50151343170639417</v>
      </c>
      <c r="F4583" s="84">
        <v>0.49084883633350912</v>
      </c>
      <c r="G4583" s="84">
        <v>0.51332537788385046</v>
      </c>
      <c r="H4583" s="84">
        <v>0.57128982128982131</v>
      </c>
      <c r="I4583" s="84">
        <v>0.54663298988360132</v>
      </c>
      <c r="J4583" s="84">
        <v>0.58425143629604592</v>
      </c>
      <c r="K4583" s="84">
        <v>0.56193295769267504</v>
      </c>
      <c r="L4583" s="84">
        <v>0.55149105899989292</v>
      </c>
      <c r="M4583" s="84">
        <v>0.5892020582136549</v>
      </c>
      <c r="N4583" s="84">
        <v>0.81975218658892135</v>
      </c>
      <c r="O4583" s="84">
        <v>0.60547722342733223</v>
      </c>
      <c r="P4583" s="84">
        <v>0.59605632206703107</v>
      </c>
      <c r="Q4583" s="84">
        <v>0.82679577657421066</v>
      </c>
      <c r="R4583" s="84">
        <v>0.66722331865796258</v>
      </c>
      <c r="S4583" s="84">
        <v>0.63293860163364202</v>
      </c>
      <c r="T4583" s="84">
        <v>0.88924157168277795</v>
      </c>
      <c r="U4583" s="84">
        <v>0.70419085084046262</v>
      </c>
      <c r="V4583" s="84">
        <v>0.67348216148549944</v>
      </c>
      <c r="W4583" s="84">
        <v>0.83924666713691187</v>
      </c>
      <c r="X4583" s="84">
        <v>0.70978777848858254</v>
      </c>
      <c r="Y4583" s="84">
        <v>0.70695235241234633</v>
      </c>
      <c r="Z4583" s="84">
        <v>0.9923518164435946</v>
      </c>
      <c r="AA4583" s="84">
        <v>0.9062746711440739</v>
      </c>
      <c r="AB4583" s="84">
        <v>0.85373580920531567</v>
      </c>
      <c r="AC4583" s="84">
        <v>0.87198089002919577</v>
      </c>
      <c r="AD4583" s="84">
        <v>0.60406959291018958</v>
      </c>
      <c r="AE4583" s="84">
        <v>0.58376025447848645</v>
      </c>
      <c r="AF4583" s="84">
        <v>0.48773715872281348</v>
      </c>
      <c r="AG4583" s="84">
        <v>0.48888287492700161</v>
      </c>
      <c r="AH4583" s="84">
        <v>0.50789807788833441</v>
      </c>
      <c r="AI4583" s="84">
        <v>0.49430356486585808</v>
      </c>
      <c r="AJ4583" s="84">
        <v>0.4872303118091027</v>
      </c>
      <c r="AK4583" s="84">
        <v>0.51033533853833357</v>
      </c>
    </row>
    <row r="4584" spans="1:37">
      <c r="A4584" s="84">
        <v>17</v>
      </c>
      <c r="B4584" s="84">
        <v>0.58117326057298757</v>
      </c>
      <c r="C4584" s="84">
        <v>0.56352282799952369</v>
      </c>
      <c r="D4584" s="84">
        <v>0.56612549110238053</v>
      </c>
      <c r="E4584" s="84">
        <v>0.56526674233825192</v>
      </c>
      <c r="F4584" s="84">
        <v>0.55604428711305265</v>
      </c>
      <c r="G4584" s="84">
        <v>0.5788252452930257</v>
      </c>
      <c r="H4584" s="84">
        <v>0.63879176379176383</v>
      </c>
      <c r="I4584" s="84">
        <v>0.63506127303585524</v>
      </c>
      <c r="J4584" s="84">
        <v>0.66884082460290628</v>
      </c>
      <c r="K4584" s="84">
        <v>0.63795244007258134</v>
      </c>
      <c r="L4584" s="84">
        <v>0.63795641931684322</v>
      </c>
      <c r="M4584" s="84">
        <v>0.66834344520390143</v>
      </c>
      <c r="N4584" s="84">
        <v>0.91618075801749277</v>
      </c>
      <c r="O4584" s="84">
        <v>0.69157438063705934</v>
      </c>
      <c r="P4584" s="84">
        <v>0.66541065812958611</v>
      </c>
      <c r="Q4584" s="84">
        <v>0.92401116034794006</v>
      </c>
      <c r="R4584" s="84">
        <v>0.76848337634735109</v>
      </c>
      <c r="S4584" s="84">
        <v>0.70324774299448933</v>
      </c>
      <c r="T4584" s="84">
        <v>0.9539748953974897</v>
      </c>
      <c r="U4584" s="84">
        <v>0.81669100167730524</v>
      </c>
      <c r="V4584" s="84">
        <v>0.79264900201682997</v>
      </c>
      <c r="W4584" s="84">
        <v>0.93842138675319176</v>
      </c>
      <c r="X4584" s="84">
        <v>0.80973771312546927</v>
      </c>
      <c r="Y4584" s="84">
        <v>0.83155528918189969</v>
      </c>
      <c r="Z4584" s="84">
        <v>1</v>
      </c>
      <c r="AA4584" s="84">
        <v>1</v>
      </c>
      <c r="AB4584" s="84">
        <v>0.92015019507759099</v>
      </c>
      <c r="AC4584" s="84">
        <v>0.96337255595859506</v>
      </c>
      <c r="AD4584" s="84">
        <v>0.70225928971377105</v>
      </c>
      <c r="AE4584" s="84">
        <v>0.69981583793738478</v>
      </c>
      <c r="AF4584" s="84">
        <v>0.55483572420175842</v>
      </c>
      <c r="AG4584" s="84">
        <v>0.55597020240146988</v>
      </c>
      <c r="AH4584" s="84">
        <v>0.57471434054740322</v>
      </c>
      <c r="AI4584" s="84">
        <v>0.56339581036383679</v>
      </c>
      <c r="AJ4584" s="84">
        <v>0.55466188915148296</v>
      </c>
      <c r="AK4584" s="84">
        <v>0.57676308716242175</v>
      </c>
    </row>
    <row r="4585" spans="1:37">
      <c r="A4585" s="84">
        <v>18</v>
      </c>
      <c r="B4585" s="84">
        <v>0.67912687585266029</v>
      </c>
      <c r="C4585" s="84">
        <v>0.66482331617870793</v>
      </c>
      <c r="D4585" s="84">
        <v>0.67373468916108148</v>
      </c>
      <c r="E4585" s="84">
        <v>0.66203178206583424</v>
      </c>
      <c r="F4585" s="84">
        <v>0.65563003690592769</v>
      </c>
      <c r="G4585" s="84">
        <v>0.67949482895783608</v>
      </c>
      <c r="H4585" s="84">
        <v>0.72698135198135194</v>
      </c>
      <c r="I4585" s="84">
        <v>0.737281000681554</v>
      </c>
      <c r="J4585" s="84">
        <v>0.76093274754984797</v>
      </c>
      <c r="K4585" s="84">
        <v>0.72944322414287066</v>
      </c>
      <c r="L4585" s="84">
        <v>0.73661526930078147</v>
      </c>
      <c r="M4585" s="84">
        <v>0.75228477075493427</v>
      </c>
      <c r="N4585" s="84">
        <v>1</v>
      </c>
      <c r="O4585" s="84">
        <v>0.78654812193172752</v>
      </c>
      <c r="P4585" s="84">
        <v>0.74255602459132497</v>
      </c>
      <c r="Q4585" s="84">
        <v>1</v>
      </c>
      <c r="R4585" s="84">
        <v>0.86377207631192776</v>
      </c>
      <c r="S4585" s="84">
        <v>0.77734787196623278</v>
      </c>
      <c r="T4585" s="84">
        <v>1</v>
      </c>
      <c r="U4585" s="84">
        <v>0.92313354490714417</v>
      </c>
      <c r="V4585" s="84">
        <v>0.79942972390291378</v>
      </c>
      <c r="W4585" s="84">
        <v>1</v>
      </c>
      <c r="X4585" s="84">
        <v>0.93042305231830458</v>
      </c>
      <c r="Y4585" s="84">
        <v>0.90563380281690109</v>
      </c>
      <c r="Z4585" s="84">
        <v>0.92199721884234309</v>
      </c>
      <c r="AA4585" s="84">
        <v>0.99107113073065523</v>
      </c>
      <c r="AB4585" s="84">
        <v>0.93616709202381998</v>
      </c>
      <c r="AC4585" s="84">
        <v>1</v>
      </c>
      <c r="AD4585" s="84">
        <v>0.79808658652779407</v>
      </c>
      <c r="AE4585" s="84">
        <v>0.79280093755231895</v>
      </c>
      <c r="AF4585" s="84">
        <v>0.65682554372975466</v>
      </c>
      <c r="AG4585" s="84">
        <v>0.65943566880795357</v>
      </c>
      <c r="AH4585" s="84">
        <v>0.68029761729014748</v>
      </c>
      <c r="AI4585" s="84">
        <v>0.66877986034546122</v>
      </c>
      <c r="AJ4585" s="84">
        <v>0.65908109069655174</v>
      </c>
      <c r="AK4585" s="84">
        <v>0.68306028414181497</v>
      </c>
    </row>
    <row r="4586" spans="1:37">
      <c r="A4586" s="84">
        <v>19</v>
      </c>
      <c r="B4586" s="84">
        <v>0.77917235106866745</v>
      </c>
      <c r="C4586" s="84">
        <v>0.76952385992300265</v>
      </c>
      <c r="D4586" s="84">
        <v>0.77935058932285661</v>
      </c>
      <c r="E4586" s="84">
        <v>0.76485054861899326</v>
      </c>
      <c r="F4586" s="84">
        <v>0.76122618061309044</v>
      </c>
      <c r="G4586" s="84">
        <v>0.77920312914346312</v>
      </c>
      <c r="H4586" s="84">
        <v>0.81390831390831397</v>
      </c>
      <c r="I4586" s="84">
        <v>0.82486736425717289</v>
      </c>
      <c r="J4586" s="84">
        <v>0.83565393714092595</v>
      </c>
      <c r="K4586" s="84">
        <v>0.80756374749307602</v>
      </c>
      <c r="L4586" s="84">
        <v>0.81348377770639235</v>
      </c>
      <c r="M4586" s="84">
        <v>0.81618155287612326</v>
      </c>
      <c r="N4586" s="84">
        <v>0.99096209912536448</v>
      </c>
      <c r="O4586" s="84">
        <v>0.843246945998402</v>
      </c>
      <c r="P4586" s="84">
        <v>0.80190951072329086</v>
      </c>
      <c r="Q4586" s="84">
        <v>0.95880518627933675</v>
      </c>
      <c r="R4586" s="84">
        <v>0.88401396690450873</v>
      </c>
      <c r="S4586" s="84">
        <v>0.82838941650056652</v>
      </c>
      <c r="T4586" s="84">
        <v>0.94272110806521425</v>
      </c>
      <c r="U4586" s="84">
        <v>0.91452981139361134</v>
      </c>
      <c r="V4586" s="84">
        <v>0.82314486403783271</v>
      </c>
      <c r="W4586" s="84">
        <v>0.96176906256612849</v>
      </c>
      <c r="X4586" s="84">
        <v>0.9313687313993273</v>
      </c>
      <c r="Y4586" s="84">
        <v>0.89220857057237024</v>
      </c>
      <c r="Z4586" s="84">
        <v>0.84308187032852422</v>
      </c>
      <c r="AA4586" s="84">
        <v>0.98545583934706971</v>
      </c>
      <c r="AB4586" s="84">
        <v>0.92126492416908701</v>
      </c>
      <c r="AC4586" s="84">
        <v>0.93302663009820386</v>
      </c>
      <c r="AD4586" s="84">
        <v>0.86202800944960001</v>
      </c>
      <c r="AE4586" s="84">
        <v>0.85886489201406335</v>
      </c>
      <c r="AF4586" s="84">
        <v>0.7630726515502082</v>
      </c>
      <c r="AG4586" s="84">
        <v>0.76677539276710271</v>
      </c>
      <c r="AH4586" s="84">
        <v>0.7844636688417137</v>
      </c>
      <c r="AI4586" s="84">
        <v>0.77480705622932744</v>
      </c>
      <c r="AJ4586" s="84">
        <v>0.76657518233335875</v>
      </c>
      <c r="AK4586" s="84">
        <v>0.78938947907333945</v>
      </c>
    </row>
    <row r="4587" spans="1:37">
      <c r="A4587" s="84">
        <v>20</v>
      </c>
      <c r="B4587" s="84">
        <v>0.86821282401091393</v>
      </c>
      <c r="C4587" s="84">
        <v>0.86090200695886854</v>
      </c>
      <c r="D4587" s="84">
        <v>0.85902472844927225</v>
      </c>
      <c r="E4587" s="84">
        <v>0.8513999243284146</v>
      </c>
      <c r="F4587" s="84">
        <v>0.84939368833320783</v>
      </c>
      <c r="G4587" s="84">
        <v>0.85302307080350026</v>
      </c>
      <c r="H4587" s="84">
        <v>0.89724164724164712</v>
      </c>
      <c r="I4587" s="84">
        <v>0.92715391091689081</v>
      </c>
      <c r="J4587" s="84">
        <v>0.93213923622845551</v>
      </c>
      <c r="K4587" s="84">
        <v>0.90764969916913396</v>
      </c>
      <c r="L4587" s="84">
        <v>0.91192847199914295</v>
      </c>
      <c r="M4587" s="84">
        <v>0.91840104446663096</v>
      </c>
      <c r="N4587" s="84">
        <v>0.97667638483965002</v>
      </c>
      <c r="O4587" s="84">
        <v>0.91473056284964083</v>
      </c>
      <c r="P4587" s="84">
        <v>0.90103974842054535</v>
      </c>
      <c r="Q4587" s="84">
        <v>0.90508233491985324</v>
      </c>
      <c r="R4587" s="84">
        <v>0.9148195941500934</v>
      </c>
      <c r="S4587" s="84">
        <v>0.89330519404385023</v>
      </c>
      <c r="T4587" s="84">
        <v>0.88803924397633827</v>
      </c>
      <c r="U4587" s="84">
        <v>0.93441614074887425</v>
      </c>
      <c r="V4587" s="84">
        <v>0.89620279574379291</v>
      </c>
      <c r="W4587" s="84">
        <v>0.83219298864357771</v>
      </c>
      <c r="X4587" s="84">
        <v>0.94524796261786204</v>
      </c>
      <c r="Y4587" s="84">
        <v>0.92259514534012566</v>
      </c>
      <c r="Z4587" s="84">
        <v>0.7900225969059621</v>
      </c>
      <c r="AA4587" s="84">
        <v>0.96676414664250077</v>
      </c>
      <c r="AB4587" s="84">
        <v>0.97309982692364105</v>
      </c>
      <c r="AC4587" s="84">
        <v>0.91630540564451901</v>
      </c>
      <c r="AD4587" s="84">
        <v>0.95426602451153131</v>
      </c>
      <c r="AE4587" s="84">
        <v>0.9564707852000669</v>
      </c>
      <c r="AF4587" s="84">
        <v>0.85543729754743181</v>
      </c>
      <c r="AG4587" s="84">
        <v>0.85699431680601645</v>
      </c>
      <c r="AH4587" s="84">
        <v>0.86211579910832925</v>
      </c>
      <c r="AI4587" s="84">
        <v>0.86328555678059538</v>
      </c>
      <c r="AJ4587" s="84">
        <v>0.85963507915936088</v>
      </c>
      <c r="AK4587" s="84">
        <v>0.86852041469345964</v>
      </c>
    </row>
    <row r="4588" spans="1:37">
      <c r="A4588" s="84">
        <v>21</v>
      </c>
      <c r="B4588" s="84">
        <v>0.97871759890859467</v>
      </c>
      <c r="C4588" s="84">
        <v>0.97526029608265985</v>
      </c>
      <c r="D4588" s="84">
        <v>0.96975387104229294</v>
      </c>
      <c r="E4588" s="84">
        <v>0.96065077563374945</v>
      </c>
      <c r="F4588" s="84">
        <v>0.96127137154477671</v>
      </c>
      <c r="G4588" s="84">
        <v>0.96002386634844861</v>
      </c>
      <c r="H4588" s="84">
        <v>0.9825174825174825</v>
      </c>
      <c r="I4588" s="84">
        <v>1</v>
      </c>
      <c r="J4588" s="84">
        <v>1</v>
      </c>
      <c r="K4588" s="84">
        <v>1</v>
      </c>
      <c r="L4588" s="84">
        <v>1</v>
      </c>
      <c r="M4588" s="84">
        <v>1</v>
      </c>
      <c r="N4588" s="84">
        <v>0.9704081632653061</v>
      </c>
      <c r="O4588" s="84">
        <v>1</v>
      </c>
      <c r="P4588" s="84">
        <v>1</v>
      </c>
      <c r="Q4588" s="84">
        <v>0.88002625964221215</v>
      </c>
      <c r="R4588" s="84">
        <v>1</v>
      </c>
      <c r="S4588" s="84">
        <v>1</v>
      </c>
      <c r="T4588" s="84">
        <v>0.846631077766556</v>
      </c>
      <c r="U4588" s="84">
        <v>1</v>
      </c>
      <c r="V4588" s="84">
        <v>1</v>
      </c>
      <c r="W4588" s="84">
        <v>0.80207378147704023</v>
      </c>
      <c r="X4588" s="84">
        <v>1</v>
      </c>
      <c r="Y4588" s="84">
        <v>1</v>
      </c>
      <c r="Z4588" s="84">
        <v>0.74982617764644521</v>
      </c>
      <c r="AA4588" s="84">
        <v>0.96357288203440361</v>
      </c>
      <c r="AB4588" s="84">
        <v>1</v>
      </c>
      <c r="AC4588" s="84">
        <v>0.96540741396089536</v>
      </c>
      <c r="AD4588" s="84">
        <v>1</v>
      </c>
      <c r="AE4588" s="84">
        <v>1</v>
      </c>
      <c r="AF4588" s="84">
        <v>0.96770013882461836</v>
      </c>
      <c r="AG4588" s="84">
        <v>0.97225347899782055</v>
      </c>
      <c r="AH4588" s="84">
        <v>0.97127166435383394</v>
      </c>
      <c r="AI4588" s="84">
        <v>0.97657111356119064</v>
      </c>
      <c r="AJ4588" s="84">
        <v>0.97777693070061766</v>
      </c>
      <c r="AK4588" s="84">
        <v>0.97654550108793048</v>
      </c>
    </row>
    <row r="4589" spans="1:37">
      <c r="A4589" s="84">
        <v>22</v>
      </c>
      <c r="B4589" s="84">
        <v>1</v>
      </c>
      <c r="C4589" s="84">
        <v>1</v>
      </c>
      <c r="D4589" s="84">
        <v>1</v>
      </c>
      <c r="E4589" s="84">
        <v>1</v>
      </c>
      <c r="F4589" s="84">
        <v>1</v>
      </c>
      <c r="G4589" s="84">
        <v>1</v>
      </c>
      <c r="H4589" s="84">
        <v>1</v>
      </c>
      <c r="I4589" s="84">
        <v>0.92907829852062696</v>
      </c>
      <c r="J4589" s="84">
        <v>0.95038864481243646</v>
      </c>
      <c r="K4589" s="84">
        <v>0.91844140960748744</v>
      </c>
      <c r="L4589" s="84">
        <v>0.91085769354320567</v>
      </c>
      <c r="M4589" s="84">
        <v>0.92926810536825144</v>
      </c>
      <c r="N4589" s="84">
        <v>0.77317784256559774</v>
      </c>
      <c r="O4589" s="84">
        <v>0.89763386231304976</v>
      </c>
      <c r="P4589" s="84">
        <v>0.9322322010369154</v>
      </c>
      <c r="Q4589" s="84">
        <v>0.70736911209584752</v>
      </c>
      <c r="R4589" s="84">
        <v>0.90170031880977686</v>
      </c>
      <c r="S4589" s="84">
        <v>0.93582678704029376</v>
      </c>
      <c r="T4589" s="84">
        <v>0.63901312941855426</v>
      </c>
      <c r="U4589" s="84">
        <v>0.86532079979727461</v>
      </c>
      <c r="V4589" s="84">
        <v>0.93337506085263222</v>
      </c>
      <c r="W4589" s="84">
        <v>0.64266064752768581</v>
      </c>
      <c r="X4589" s="84">
        <v>0.89416738519734118</v>
      </c>
      <c r="Y4589" s="84">
        <v>0.89577464788732375</v>
      </c>
      <c r="Z4589" s="84">
        <v>0.62736832956718247</v>
      </c>
      <c r="AA4589" s="84">
        <v>0.80993628590172695</v>
      </c>
      <c r="AB4589" s="84">
        <v>0.89333802692950814</v>
      </c>
      <c r="AC4589" s="84">
        <v>0.81739361231531449</v>
      </c>
      <c r="AD4589" s="84">
        <v>0.87226072542647226</v>
      </c>
      <c r="AE4589" s="84">
        <v>0.90868910095429434</v>
      </c>
      <c r="AF4589" s="84">
        <v>1</v>
      </c>
      <c r="AG4589" s="84">
        <v>1</v>
      </c>
      <c r="AH4589" s="84">
        <v>1</v>
      </c>
      <c r="AI4589" s="84">
        <v>1</v>
      </c>
      <c r="AJ4589" s="84">
        <v>1</v>
      </c>
      <c r="AK4589" s="84">
        <v>1</v>
      </c>
    </row>
    <row r="4590" spans="1:37">
      <c r="A4590" s="84">
        <v>23</v>
      </c>
      <c r="B4590" s="84">
        <v>0.87885402455661654</v>
      </c>
      <c r="C4590" s="84">
        <v>0.87784936563165628</v>
      </c>
      <c r="D4590" s="84">
        <v>0.9159926045759188</v>
      </c>
      <c r="E4590" s="84">
        <v>0.88630344305713193</v>
      </c>
      <c r="F4590" s="84">
        <v>0.8786924757098743</v>
      </c>
      <c r="G4590" s="84">
        <v>0.91577167859984088</v>
      </c>
      <c r="H4590" s="84">
        <v>0.89024864024864026</v>
      </c>
      <c r="I4590" s="84">
        <v>0.78306538908711876</v>
      </c>
      <c r="J4590" s="84">
        <v>0.80594795539033448</v>
      </c>
      <c r="K4590" s="84">
        <v>0.7709865342374177</v>
      </c>
      <c r="L4590" s="84">
        <v>0.75408234286326159</v>
      </c>
      <c r="M4590" s="84">
        <v>0.77924122571231091</v>
      </c>
      <c r="N4590" s="84">
        <v>0.60065597667638482</v>
      </c>
      <c r="O4590" s="84">
        <v>0.72840792327891335</v>
      </c>
      <c r="P4590" s="84">
        <v>0.77927302603620685</v>
      </c>
      <c r="Q4590" s="84">
        <v>0.49647136057771207</v>
      </c>
      <c r="R4590" s="84">
        <v>0.71557613481099147</v>
      </c>
      <c r="S4590" s="84">
        <v>0.78801735256184768</v>
      </c>
      <c r="T4590" s="84">
        <v>0.44058096474775171</v>
      </c>
      <c r="U4590" s="84">
        <v>0.68224107347564267</v>
      </c>
      <c r="V4590" s="84">
        <v>0.781139161276862</v>
      </c>
      <c r="W4590" s="84">
        <v>0.526839246667137</v>
      </c>
      <c r="X4590" s="84">
        <v>0.72699079353600549</v>
      </c>
      <c r="Y4590" s="84">
        <v>0.74282289481570274</v>
      </c>
      <c r="Z4590" s="84">
        <v>0.46045541456631323</v>
      </c>
      <c r="AA4590" s="84">
        <v>0.63511725395572249</v>
      </c>
      <c r="AB4590" s="84">
        <v>0.70720760362580304</v>
      </c>
      <c r="AC4590" s="84">
        <v>0.65283553039016184</v>
      </c>
      <c r="AD4590" s="84">
        <v>0.71219181121683173</v>
      </c>
      <c r="AE4590" s="84">
        <v>0.73473966181148498</v>
      </c>
      <c r="AF4590" s="84">
        <v>0.89254974548819987</v>
      </c>
      <c r="AG4590" s="84">
        <v>0.87277621889555157</v>
      </c>
      <c r="AH4590" s="84">
        <v>0.90941568986388743</v>
      </c>
      <c r="AI4590" s="84">
        <v>0.88699007717750822</v>
      </c>
      <c r="AJ4590" s="84">
        <v>0.87229041193362322</v>
      </c>
      <c r="AK4590" s="84">
        <v>0.90992576475105591</v>
      </c>
    </row>
    <row r="4591" spans="1:37">
      <c r="A4591" s="84">
        <v>24</v>
      </c>
      <c r="B4591" s="84">
        <v>0.74415643474306503</v>
      </c>
      <c r="C4591" s="84">
        <v>0.73901596835434669</v>
      </c>
      <c r="D4591" s="84">
        <v>0.75595100531546122</v>
      </c>
      <c r="E4591" s="84">
        <v>0.7498108210367006</v>
      </c>
      <c r="F4591" s="84">
        <v>0.73610002259546592</v>
      </c>
      <c r="G4591" s="84">
        <v>0.75288385043754968</v>
      </c>
      <c r="H4591" s="84">
        <v>0.73203185703185703</v>
      </c>
      <c r="I4591" s="84">
        <v>0.60300151010971692</v>
      </c>
      <c r="J4591" s="84">
        <v>0.63301791145657316</v>
      </c>
      <c r="K4591" s="84">
        <v>0.58867347913284296</v>
      </c>
      <c r="L4591" s="84">
        <v>0.56930613556055254</v>
      </c>
      <c r="M4591" s="84">
        <v>0.60444666308271255</v>
      </c>
      <c r="N4591" s="84">
        <v>0.40604956268221581</v>
      </c>
      <c r="O4591" s="84">
        <v>0.56423393081402007</v>
      </c>
      <c r="P4591" s="84">
        <v>0.5905034422188854</v>
      </c>
      <c r="Q4591" s="84">
        <v>0.33437277750423983</v>
      </c>
      <c r="R4591" s="84">
        <v>0.57279489904357062</v>
      </c>
      <c r="S4591" s="84">
        <v>0.59682651346386828</v>
      </c>
      <c r="T4591" s="84">
        <v>0.31520223152022309</v>
      </c>
      <c r="U4591" s="84">
        <v>0.5009955231625054</v>
      </c>
      <c r="V4591" s="84">
        <v>0.58960984769455449</v>
      </c>
      <c r="W4591" s="84">
        <v>0.39140861959511891</v>
      </c>
      <c r="X4591" s="84">
        <v>0.53423914555113616</v>
      </c>
      <c r="Y4591" s="84">
        <v>0.55981420437518725</v>
      </c>
      <c r="Z4591" s="84">
        <v>0.29880062576047278</v>
      </c>
      <c r="AA4591" s="84">
        <v>0.45055763735225107</v>
      </c>
      <c r="AB4591" s="84">
        <v>0.51251136730323565</v>
      </c>
      <c r="AC4591" s="84">
        <v>0.47350260992656812</v>
      </c>
      <c r="AD4591" s="84">
        <v>0.52573188717908559</v>
      </c>
      <c r="AE4591" s="84">
        <v>0.72399129415704</v>
      </c>
      <c r="AF4591" s="84">
        <v>0.75252198056455344</v>
      </c>
      <c r="AG4591" s="84">
        <v>0.72786189411312285</v>
      </c>
      <c r="AH4591" s="84">
        <v>0.7417697599574834</v>
      </c>
      <c r="AI4591" s="84">
        <v>0.74301727306137444</v>
      </c>
      <c r="AJ4591" s="84">
        <v>0.73608040456405188</v>
      </c>
      <c r="AK4591" s="84">
        <v>0.74497632151542303</v>
      </c>
    </row>
    <row r="4601" spans="1:50">
      <c r="A4601" s="84" t="s">
        <v>175</v>
      </c>
      <c r="B4601" s="83"/>
      <c r="C4601" s="83"/>
      <c r="D4601" s="83">
        <v>2015</v>
      </c>
      <c r="E4601" s="83"/>
      <c r="F4601" s="84" t="s">
        <v>1</v>
      </c>
      <c r="G4601" s="158">
        <v>22750.795999999918</v>
      </c>
      <c r="H4601" s="83" t="s">
        <v>2</v>
      </c>
      <c r="I4601" s="83"/>
      <c r="J4601" s="83"/>
      <c r="K4601" s="83" t="s">
        <v>3</v>
      </c>
      <c r="L4601" s="83" t="s">
        <v>4</v>
      </c>
      <c r="M4601" s="83"/>
      <c r="N4601" s="83"/>
      <c r="O4601" s="83"/>
      <c r="P4601" s="83"/>
      <c r="Q4601" s="83"/>
      <c r="R4601" s="83"/>
      <c r="S4601" s="83"/>
      <c r="T4601" s="104"/>
      <c r="U4601" s="83"/>
      <c r="V4601" s="83"/>
      <c r="W4601" s="83"/>
      <c r="X4601" s="83"/>
      <c r="Y4601" s="83"/>
      <c r="Z4601" s="83"/>
      <c r="AA4601" s="83"/>
      <c r="AB4601" s="83"/>
      <c r="AC4601" s="83"/>
      <c r="AD4601" s="83"/>
      <c r="AE4601" s="83"/>
      <c r="AF4601" s="83"/>
      <c r="AH4601" s="104"/>
      <c r="AI4601" s="128"/>
      <c r="AJ4601" s="128"/>
      <c r="AK4601" s="83"/>
    </row>
    <row r="4602" spans="1:50">
      <c r="A4602" s="83">
        <v>116</v>
      </c>
      <c r="B4602" s="84" t="s">
        <v>172</v>
      </c>
      <c r="C4602" s="83"/>
      <c r="D4602" s="83"/>
      <c r="E4602" s="83"/>
      <c r="F4602" s="83" t="s">
        <v>9</v>
      </c>
      <c r="G4602" s="83">
        <v>0</v>
      </c>
      <c r="H4602" s="83" t="s">
        <v>2</v>
      </c>
      <c r="I4602" s="83"/>
      <c r="J4602" s="83"/>
      <c r="K4602" s="83" t="s">
        <v>10</v>
      </c>
      <c r="L4602" s="83" t="s">
        <v>4</v>
      </c>
      <c r="M4602" s="83"/>
      <c r="N4602" s="83" t="s">
        <v>11</v>
      </c>
      <c r="O4602" s="83"/>
      <c r="P4602" s="83"/>
      <c r="Q4602" s="83"/>
      <c r="R4602" s="83"/>
      <c r="S4602" s="83"/>
      <c r="T4602" s="83"/>
      <c r="U4602" s="83"/>
      <c r="V4602" s="83"/>
      <c r="W4602" s="83"/>
      <c r="X4602" s="83"/>
      <c r="Y4602" s="83"/>
      <c r="Z4602" s="83"/>
      <c r="AA4602" s="83"/>
      <c r="AB4602" s="83"/>
      <c r="AC4602" s="83"/>
      <c r="AD4602" s="83"/>
      <c r="AE4602" s="83"/>
      <c r="AF4602" s="83"/>
      <c r="AG4602" s="83"/>
      <c r="AH4602" s="83"/>
      <c r="AI4602" s="83"/>
      <c r="AJ4602" s="83"/>
      <c r="AK4602" s="83"/>
    </row>
    <row r="4603" spans="1:50">
      <c r="A4603" s="84"/>
      <c r="B4603" s="84">
        <v>1</v>
      </c>
      <c r="C4603" s="84" t="s">
        <v>22</v>
      </c>
      <c r="D4603" s="84" t="s">
        <v>23</v>
      </c>
      <c r="E4603" s="84">
        <v>2</v>
      </c>
      <c r="F4603" s="84" t="s">
        <v>24</v>
      </c>
      <c r="G4603" s="84" t="s">
        <v>25</v>
      </c>
      <c r="H4603" s="84">
        <v>3</v>
      </c>
      <c r="I4603" s="84" t="s">
        <v>26</v>
      </c>
      <c r="J4603" s="84" t="s">
        <v>27</v>
      </c>
      <c r="K4603" s="84">
        <v>4</v>
      </c>
      <c r="L4603" s="84" t="s">
        <v>28</v>
      </c>
      <c r="M4603" s="84" t="s">
        <v>29</v>
      </c>
      <c r="N4603" s="84">
        <v>5</v>
      </c>
      <c r="O4603" s="84" t="s">
        <v>30</v>
      </c>
      <c r="P4603" s="84" t="s">
        <v>30</v>
      </c>
      <c r="Q4603" s="84">
        <v>6</v>
      </c>
      <c r="R4603" s="84" t="s">
        <v>31</v>
      </c>
      <c r="S4603" s="84" t="s">
        <v>32</v>
      </c>
      <c r="T4603" s="84">
        <v>7</v>
      </c>
      <c r="U4603" s="84" t="s">
        <v>33</v>
      </c>
      <c r="V4603" s="84" t="s">
        <v>34</v>
      </c>
      <c r="W4603" s="84">
        <v>8</v>
      </c>
      <c r="X4603" s="84" t="s">
        <v>35</v>
      </c>
      <c r="Y4603" s="84" t="s">
        <v>36</v>
      </c>
      <c r="Z4603" s="84">
        <v>9</v>
      </c>
      <c r="AA4603" s="84" t="s">
        <v>37</v>
      </c>
      <c r="AB4603" s="84" t="s">
        <v>38</v>
      </c>
      <c r="AC4603" s="84">
        <v>10</v>
      </c>
      <c r="AD4603" s="84" t="s">
        <v>39</v>
      </c>
      <c r="AE4603" s="84" t="s">
        <v>40</v>
      </c>
      <c r="AF4603" s="84">
        <v>11</v>
      </c>
      <c r="AG4603" s="84" t="s">
        <v>41</v>
      </c>
      <c r="AH4603" s="84" t="s">
        <v>42</v>
      </c>
      <c r="AI4603" s="84">
        <v>12</v>
      </c>
      <c r="AJ4603" s="84" t="s">
        <v>43</v>
      </c>
      <c r="AK4603" s="84" t="s">
        <v>44</v>
      </c>
    </row>
    <row r="4604" spans="1:50">
      <c r="A4604" s="83"/>
      <c r="B4604" s="84">
        <v>31</v>
      </c>
      <c r="C4604" s="83"/>
      <c r="D4604" s="83"/>
      <c r="E4604" s="84">
        <v>28</v>
      </c>
      <c r="F4604" s="83"/>
      <c r="G4604" s="83"/>
      <c r="H4604" s="84">
        <v>31</v>
      </c>
      <c r="I4604" s="83"/>
      <c r="J4604" s="83"/>
      <c r="K4604" s="84">
        <v>30</v>
      </c>
      <c r="L4604" s="83"/>
      <c r="M4604" s="83"/>
      <c r="N4604" s="84">
        <v>31</v>
      </c>
      <c r="O4604" s="83"/>
      <c r="P4604" s="83"/>
      <c r="Q4604" s="84">
        <v>30</v>
      </c>
      <c r="R4604" s="83"/>
      <c r="S4604" s="83"/>
      <c r="T4604" s="84">
        <v>31</v>
      </c>
      <c r="U4604" s="83"/>
      <c r="V4604" s="83"/>
      <c r="W4604" s="84">
        <v>31</v>
      </c>
      <c r="X4604" s="83"/>
      <c r="Y4604" s="83"/>
      <c r="Z4604" s="84">
        <v>30</v>
      </c>
      <c r="AA4604" s="83"/>
      <c r="AB4604" s="83"/>
      <c r="AC4604" s="84">
        <v>31</v>
      </c>
      <c r="AD4604" s="83"/>
      <c r="AE4604" s="83"/>
      <c r="AF4604" s="84">
        <v>30</v>
      </c>
      <c r="AG4604" s="83"/>
      <c r="AH4604" s="83"/>
      <c r="AI4604" s="84">
        <v>31</v>
      </c>
      <c r="AJ4604" s="83"/>
      <c r="AK4604" s="83"/>
    </row>
    <row r="4605" spans="1:50">
      <c r="A4605" s="84" t="s">
        <v>47</v>
      </c>
      <c r="B4605" s="84" t="s">
        <v>48</v>
      </c>
      <c r="C4605" s="84" t="s">
        <v>49</v>
      </c>
      <c r="D4605" s="84" t="s">
        <v>50</v>
      </c>
      <c r="E4605" s="84" t="s">
        <v>48</v>
      </c>
      <c r="F4605" s="84" t="s">
        <v>49</v>
      </c>
      <c r="G4605" s="84" t="s">
        <v>50</v>
      </c>
      <c r="H4605" s="84" t="s">
        <v>48</v>
      </c>
      <c r="I4605" s="84" t="s">
        <v>49</v>
      </c>
      <c r="J4605" s="84" t="s">
        <v>50</v>
      </c>
      <c r="K4605" s="84" t="s">
        <v>48</v>
      </c>
      <c r="L4605" s="84" t="s">
        <v>49</v>
      </c>
      <c r="M4605" s="84" t="s">
        <v>50</v>
      </c>
      <c r="N4605" s="84" t="s">
        <v>48</v>
      </c>
      <c r="O4605" s="84" t="s">
        <v>49</v>
      </c>
      <c r="P4605" s="84" t="s">
        <v>50</v>
      </c>
      <c r="Q4605" s="84" t="s">
        <v>48</v>
      </c>
      <c r="R4605" s="84" t="s">
        <v>49</v>
      </c>
      <c r="S4605" s="84" t="s">
        <v>50</v>
      </c>
      <c r="T4605" s="84" t="s">
        <v>48</v>
      </c>
      <c r="U4605" s="84" t="s">
        <v>49</v>
      </c>
      <c r="V4605" s="84" t="s">
        <v>50</v>
      </c>
      <c r="W4605" s="84" t="s">
        <v>48</v>
      </c>
      <c r="X4605" s="84" t="s">
        <v>49</v>
      </c>
      <c r="Y4605" s="84" t="s">
        <v>50</v>
      </c>
      <c r="Z4605" s="84" t="s">
        <v>48</v>
      </c>
      <c r="AA4605" s="84" t="s">
        <v>49</v>
      </c>
      <c r="AB4605" s="84" t="s">
        <v>50</v>
      </c>
      <c r="AC4605" s="84" t="s">
        <v>48</v>
      </c>
      <c r="AD4605" s="84" t="s">
        <v>49</v>
      </c>
      <c r="AE4605" s="84" t="s">
        <v>50</v>
      </c>
      <c r="AF4605" s="84" t="s">
        <v>48</v>
      </c>
      <c r="AG4605" s="84" t="s">
        <v>49</v>
      </c>
      <c r="AH4605" s="84" t="s">
        <v>50</v>
      </c>
      <c r="AI4605" s="84" t="s">
        <v>48</v>
      </c>
      <c r="AJ4605" s="84" t="s">
        <v>49</v>
      </c>
      <c r="AK4605" s="84" t="s">
        <v>50</v>
      </c>
    </row>
    <row r="4606" spans="1:50">
      <c r="A4606" s="83"/>
      <c r="B4606" s="176">
        <v>6.9351199424255772E-2</v>
      </c>
      <c r="C4606" s="177">
        <v>1.0429434390048711</v>
      </c>
      <c r="D4606" s="177">
        <v>0.99316806378204425</v>
      </c>
      <c r="E4606" s="176">
        <v>6.12742438167845E-2</v>
      </c>
      <c r="F4606" s="177">
        <v>1.0201105977585629</v>
      </c>
      <c r="G4606" s="177">
        <v>0.98682399027016743</v>
      </c>
      <c r="H4606" s="176">
        <v>6.6040251427179855E-2</v>
      </c>
      <c r="I4606" s="177">
        <v>1.0638643574257629</v>
      </c>
      <c r="J4606" s="177">
        <v>1.0001056932381971</v>
      </c>
      <c r="K4606" s="176">
        <v>6.3756478154543689E-2</v>
      </c>
      <c r="L4606" s="177">
        <v>1.1181556231823739</v>
      </c>
      <c r="M4606" s="177">
        <v>0.97349045836611225</v>
      </c>
      <c r="N4606" s="176">
        <v>8.6503166312720078E-2</v>
      </c>
      <c r="O4606" s="177">
        <v>1.7020186830170361</v>
      </c>
      <c r="P4606" s="177">
        <v>0.82704714176694083</v>
      </c>
      <c r="Q4606" s="176">
        <v>8.9876706389530159E-2</v>
      </c>
      <c r="R4606" s="177">
        <v>1.6035535024396661</v>
      </c>
      <c r="S4606" s="177">
        <v>0.83862493199583854</v>
      </c>
      <c r="T4606" s="176">
        <v>0.11249445388474739</v>
      </c>
      <c r="U4606" s="177">
        <v>1.4921459954107359</v>
      </c>
      <c r="V4606" s="177">
        <v>0.95933019844772904</v>
      </c>
      <c r="W4606" s="176">
        <v>0.1098557987671903</v>
      </c>
      <c r="X4606" s="177">
        <v>1.4023358522279881</v>
      </c>
      <c r="Y4606" s="177">
        <v>0.98908088319737675</v>
      </c>
      <c r="Z4606" s="176">
        <v>0.12551567403046071</v>
      </c>
      <c r="AA4606" s="177">
        <v>1.4413998141135389</v>
      </c>
      <c r="AB4606" s="177">
        <v>0.83289956667547815</v>
      </c>
      <c r="AC4606" s="176">
        <v>8.0984978716097E-2</v>
      </c>
      <c r="AD4606" s="177">
        <v>1.457685260446085</v>
      </c>
      <c r="AE4606" s="177">
        <v>1.0018198680952799</v>
      </c>
      <c r="AF4606" s="176">
        <v>6.5132691028268574E-2</v>
      </c>
      <c r="AG4606" s="177">
        <v>1.057382152023042</v>
      </c>
      <c r="AH4606" s="177">
        <v>0.98572308324959357</v>
      </c>
      <c r="AI4606" s="176">
        <v>6.9214358048221986E-2</v>
      </c>
      <c r="AJ4606" s="177">
        <v>1.037421987282152</v>
      </c>
      <c r="AK4606" s="177">
        <v>0.99358688639002046</v>
      </c>
      <c r="AM4606" t="str">
        <f>A4601</f>
        <v>RefgChg-Res-StdForMsr-b-cDXGF-SFm1985-CZ04</v>
      </c>
      <c r="AN4606" s="159">
        <f>1/($B4606*(1/$B4604)*(1/(5/7+2/7*$D4606))*$B4616/SUM($B4608:$B4631))</f>
        <v>11291.544949385456</v>
      </c>
      <c r="AO4606" s="159">
        <f>1/(B4606*(1/B4604)*(1/(5/7+2/7*D4606)))</f>
        <v>446.12766357009127</v>
      </c>
      <c r="AP4606" s="159"/>
      <c r="AR4606" s="164">
        <f>CHOOSE(AV$3,C4606,F4606,I4606,L4606,O4606,R4606,U4606,X4606,AA4606,AD4606,AG4606,AJ4606)</f>
        <v>1.4921459954107359</v>
      </c>
      <c r="AS4606" s="160"/>
      <c r="AT4606" s="160"/>
      <c r="AV4606" s="115">
        <f>AN4606/AR4606</f>
        <v>7567.3191390881866</v>
      </c>
      <c r="AW4606" s="161">
        <f>AO4606/AR4606</f>
        <v>298.98392311624161</v>
      </c>
      <c r="AX4606" s="159"/>
    </row>
    <row r="4607" spans="1:50">
      <c r="A4607" s="84" t="s">
        <v>51</v>
      </c>
      <c r="B4607" s="84" t="s">
        <v>52</v>
      </c>
      <c r="C4607" s="84" t="s">
        <v>53</v>
      </c>
      <c r="D4607" s="84" t="s">
        <v>54</v>
      </c>
      <c r="E4607" s="84" t="s">
        <v>52</v>
      </c>
      <c r="F4607" s="84" t="s">
        <v>53</v>
      </c>
      <c r="G4607" s="84" t="s">
        <v>54</v>
      </c>
      <c r="H4607" s="84" t="s">
        <v>52</v>
      </c>
      <c r="I4607" s="84" t="s">
        <v>53</v>
      </c>
      <c r="J4607" s="84" t="s">
        <v>54</v>
      </c>
      <c r="K4607" s="84" t="s">
        <v>52</v>
      </c>
      <c r="L4607" s="84" t="s">
        <v>53</v>
      </c>
      <c r="M4607" s="84" t="s">
        <v>54</v>
      </c>
      <c r="N4607" s="84" t="s">
        <v>52</v>
      </c>
      <c r="O4607" s="84" t="s">
        <v>53</v>
      </c>
      <c r="P4607" s="84" t="s">
        <v>54</v>
      </c>
      <c r="Q4607" s="84" t="s">
        <v>52</v>
      </c>
      <c r="R4607" s="84" t="s">
        <v>53</v>
      </c>
      <c r="S4607" s="84" t="s">
        <v>54</v>
      </c>
      <c r="T4607" s="84" t="s">
        <v>52</v>
      </c>
      <c r="U4607" s="84" t="s">
        <v>53</v>
      </c>
      <c r="V4607" s="84" t="s">
        <v>54</v>
      </c>
      <c r="W4607" s="84" t="s">
        <v>52</v>
      </c>
      <c r="X4607" s="84" t="s">
        <v>53</v>
      </c>
      <c r="Y4607" s="84" t="s">
        <v>54</v>
      </c>
      <c r="Z4607" s="84" t="s">
        <v>52</v>
      </c>
      <c r="AA4607" s="84" t="s">
        <v>53</v>
      </c>
      <c r="AB4607" s="84" t="s">
        <v>54</v>
      </c>
      <c r="AC4607" s="84" t="s">
        <v>52</v>
      </c>
      <c r="AD4607" s="84" t="s">
        <v>53</v>
      </c>
      <c r="AE4607" s="84" t="s">
        <v>54</v>
      </c>
      <c r="AF4607" s="84" t="s">
        <v>52</v>
      </c>
      <c r="AG4607" s="84" t="s">
        <v>53</v>
      </c>
      <c r="AH4607" s="84" t="s">
        <v>54</v>
      </c>
      <c r="AI4607" s="84" t="s">
        <v>52</v>
      </c>
      <c r="AJ4607" s="84" t="s">
        <v>53</v>
      </c>
      <c r="AK4607" s="84" t="s">
        <v>54</v>
      </c>
    </row>
    <row r="4608" spans="1:50">
      <c r="A4608" s="84">
        <v>1</v>
      </c>
      <c r="B4608" s="84">
        <v>0.6246973365617432</v>
      </c>
      <c r="C4608" s="84">
        <v>0.55463090385064784</v>
      </c>
      <c r="D4608" s="84">
        <v>0.6290341137893346</v>
      </c>
      <c r="E4608" s="84">
        <v>0.58668715781385083</v>
      </c>
      <c r="F4608" s="84">
        <v>0.55698556985569858</v>
      </c>
      <c r="G4608" s="84">
        <v>0.61758176215249017</v>
      </c>
      <c r="H4608" s="84">
        <v>0.57660218208489955</v>
      </c>
      <c r="I4608" s="84">
        <v>0.47219505748645452</v>
      </c>
      <c r="J4608" s="84">
        <v>0.53998608027044059</v>
      </c>
      <c r="K4608" s="84">
        <v>0.44378802574728848</v>
      </c>
      <c r="L4608" s="84">
        <v>0.46086979358159558</v>
      </c>
      <c r="M4608" s="84">
        <v>0.52026458667890196</v>
      </c>
      <c r="N4608" s="84">
        <v>0.18680960486762521</v>
      </c>
      <c r="O4608" s="84">
        <v>0.34544410213565863</v>
      </c>
      <c r="P4608" s="84">
        <v>0.39456533994813398</v>
      </c>
      <c r="Q4608" s="84">
        <v>0.30308817553839901</v>
      </c>
      <c r="R4608" s="84">
        <v>0.27753806596761887</v>
      </c>
      <c r="S4608" s="84">
        <v>0.40946868506975348</v>
      </c>
      <c r="T4608" s="84">
        <v>0.20403082799072431</v>
      </c>
      <c r="U4608" s="84">
        <v>0.22895371733096781</v>
      </c>
      <c r="V4608" s="84">
        <v>0.26302147821636701</v>
      </c>
      <c r="W4608" s="84">
        <v>0.21684704184704179</v>
      </c>
      <c r="X4608" s="84">
        <v>0.21534755437628739</v>
      </c>
      <c r="Y4608" s="84">
        <v>0.25907740982285432</v>
      </c>
      <c r="Z4608" s="84">
        <v>0.2298041424191227</v>
      </c>
      <c r="AA4608" s="84">
        <v>0.2359069587970723</v>
      </c>
      <c r="AB4608" s="84">
        <v>0.28810195877170469</v>
      </c>
      <c r="AC4608" s="84">
        <v>0.2155406036818989</v>
      </c>
      <c r="AD4608" s="84">
        <v>0.34334584000774049</v>
      </c>
      <c r="AE4608" s="84">
        <v>0.39789926391530889</v>
      </c>
      <c r="AF4608" s="84">
        <v>0.59574857980575413</v>
      </c>
      <c r="AG4608" s="84">
        <v>0.540895937358148</v>
      </c>
      <c r="AH4608" s="84">
        <v>0.58790282011067385</v>
      </c>
      <c r="AI4608" s="84">
        <v>0.59001097694840832</v>
      </c>
      <c r="AJ4608" s="84">
        <v>0.55593967252972676</v>
      </c>
      <c r="AK4608" s="84">
        <v>0.59799596672548538</v>
      </c>
    </row>
    <row r="4609" spans="1:37">
      <c r="A4609" s="84">
        <v>2</v>
      </c>
      <c r="B4609" s="84">
        <v>0.5538516724957403</v>
      </c>
      <c r="C4609" s="84">
        <v>0.47424246358372513</v>
      </c>
      <c r="D4609" s="84">
        <v>0.5543922222861416</v>
      </c>
      <c r="E4609" s="84">
        <v>0.52108346940735761</v>
      </c>
      <c r="F4609" s="84">
        <v>0.48102481024810262</v>
      </c>
      <c r="G4609" s="84">
        <v>0.54322542165081678</v>
      </c>
      <c r="H4609" s="84">
        <v>0.50958100302557985</v>
      </c>
      <c r="I4609" s="84">
        <v>0.4286110744020088</v>
      </c>
      <c r="J4609" s="84">
        <v>0.47976667881881158</v>
      </c>
      <c r="K4609" s="84">
        <v>0.40728330835023357</v>
      </c>
      <c r="L4609" s="84">
        <v>0.42453647775618469</v>
      </c>
      <c r="M4609" s="84">
        <v>0.46486197140016827</v>
      </c>
      <c r="N4609" s="84">
        <v>0.1413204882112202</v>
      </c>
      <c r="O4609" s="84">
        <v>0.28962456268602149</v>
      </c>
      <c r="P4609" s="84">
        <v>0.34319539970684398</v>
      </c>
      <c r="Q4609" s="84">
        <v>0.1984965461194636</v>
      </c>
      <c r="R4609" s="84">
        <v>0.23855208709975501</v>
      </c>
      <c r="S4609" s="84">
        <v>0.32285544672009497</v>
      </c>
      <c r="T4609" s="84">
        <v>0.1560837539217024</v>
      </c>
      <c r="U4609" s="84">
        <v>0.1965417363897233</v>
      </c>
      <c r="V4609" s="84">
        <v>0.20487676027272869</v>
      </c>
      <c r="W4609" s="84">
        <v>0.14318181818181819</v>
      </c>
      <c r="X4609" s="84">
        <v>0.19018957511433859</v>
      </c>
      <c r="Y4609" s="84">
        <v>0.20359066963153111</v>
      </c>
      <c r="Z4609" s="84">
        <v>0.1750203366497716</v>
      </c>
      <c r="AA4609" s="84">
        <v>0.18795745861016991</v>
      </c>
      <c r="AB4609" s="84">
        <v>0.23004020186468219</v>
      </c>
      <c r="AC4609" s="84">
        <v>0.18876740491542851</v>
      </c>
      <c r="AD4609" s="84">
        <v>0.30689013836180479</v>
      </c>
      <c r="AE4609" s="84">
        <v>0.34772420257491798</v>
      </c>
      <c r="AF4609" s="84">
        <v>0.53326003298515678</v>
      </c>
      <c r="AG4609" s="84">
        <v>0.46160065819337259</v>
      </c>
      <c r="AH4609" s="84">
        <v>0.51341993904062977</v>
      </c>
      <c r="AI4609" s="84">
        <v>0.52122210025612881</v>
      </c>
      <c r="AJ4609" s="84">
        <v>0.48003647000721811</v>
      </c>
      <c r="AK4609" s="84">
        <v>0.5321401562893876</v>
      </c>
    </row>
    <row r="4610" spans="1:37">
      <c r="A4610" s="84">
        <v>3</v>
      </c>
      <c r="B4610" s="84">
        <v>0.51439332795265003</v>
      </c>
      <c r="C4610" s="84">
        <v>0.44020200971100659</v>
      </c>
      <c r="D4610" s="84">
        <v>0.50517747224299603</v>
      </c>
      <c r="E4610" s="84">
        <v>0.50244933243684564</v>
      </c>
      <c r="F4610" s="84">
        <v>0.45397953979539801</v>
      </c>
      <c r="G4610" s="84">
        <v>0.49680241227343519</v>
      </c>
      <c r="H4610" s="84">
        <v>0.48546804804254151</v>
      </c>
      <c r="I4610" s="84">
        <v>0.41630765164530209</v>
      </c>
      <c r="J4610" s="84">
        <v>0.45484373446458748</v>
      </c>
      <c r="K4610" s="84">
        <v>0.39264615113305701</v>
      </c>
      <c r="L4610" s="84">
        <v>0.4137034508114924</v>
      </c>
      <c r="M4610" s="84">
        <v>0.44907088781830712</v>
      </c>
      <c r="N4610" s="84">
        <v>0.13411321574734711</v>
      </c>
      <c r="O4610" s="84">
        <v>0.27252884966842461</v>
      </c>
      <c r="P4610" s="84">
        <v>0.32939452023903493</v>
      </c>
      <c r="Q4610" s="84">
        <v>0.17846403900853311</v>
      </c>
      <c r="R4610" s="84">
        <v>0.2226748624000644</v>
      </c>
      <c r="S4610" s="84">
        <v>0.31035915701988709</v>
      </c>
      <c r="T4610" s="84">
        <v>0.12648342654480971</v>
      </c>
      <c r="U4610" s="84">
        <v>0.18222078855937049</v>
      </c>
      <c r="V4610" s="84">
        <v>0.1940138345467452</v>
      </c>
      <c r="W4610" s="84">
        <v>0.1358585858585859</v>
      </c>
      <c r="X4610" s="84">
        <v>0.18030932514052289</v>
      </c>
      <c r="Y4610" s="84">
        <v>0.19359171429850611</v>
      </c>
      <c r="Z4610" s="84">
        <v>0.13863337713534821</v>
      </c>
      <c r="AA4610" s="84">
        <v>0.16391940287709059</v>
      </c>
      <c r="AB4610" s="84">
        <v>0.20121460952869721</v>
      </c>
      <c r="AC4610" s="84">
        <v>0.17633865993832351</v>
      </c>
      <c r="AD4610" s="84">
        <v>0.29014051194942869</v>
      </c>
      <c r="AE4610" s="84">
        <v>0.32520056240178652</v>
      </c>
      <c r="AF4610" s="84">
        <v>0.50751328568810694</v>
      </c>
      <c r="AG4610" s="84">
        <v>0.43246425329096683</v>
      </c>
      <c r="AH4610" s="84">
        <v>0.46778918710975648</v>
      </c>
      <c r="AI4610" s="84">
        <v>0.49798755945847051</v>
      </c>
      <c r="AJ4610" s="84">
        <v>0.45172156162544791</v>
      </c>
      <c r="AK4610" s="84">
        <v>0.48849886564154282</v>
      </c>
    </row>
    <row r="4611" spans="1:37">
      <c r="A4611" s="84">
        <v>4</v>
      </c>
      <c r="B4611" s="84">
        <v>0.49600932651780111</v>
      </c>
      <c r="C4611" s="84">
        <v>0.42498636823929592</v>
      </c>
      <c r="D4611" s="84">
        <v>0.47992291319104868</v>
      </c>
      <c r="E4611" s="84">
        <v>0.49793487657285568</v>
      </c>
      <c r="F4611" s="84">
        <v>0.4448144481444814</v>
      </c>
      <c r="G4611" s="84">
        <v>0.47924053149541079</v>
      </c>
      <c r="H4611" s="84">
        <v>0.47024846428898859</v>
      </c>
      <c r="I4611" s="84">
        <v>0.41110083256244229</v>
      </c>
      <c r="J4611" s="84">
        <v>0.43512411758857261</v>
      </c>
      <c r="K4611" s="84">
        <v>0.38056608764659211</v>
      </c>
      <c r="L4611" s="84">
        <v>0.40562792163453959</v>
      </c>
      <c r="M4611" s="84">
        <v>0.42333868624302218</v>
      </c>
      <c r="N4611" s="84">
        <v>0.12792003187135559</v>
      </c>
      <c r="O4611" s="84">
        <v>0.25896297843454652</v>
      </c>
      <c r="P4611" s="84">
        <v>0.30479197203743391</v>
      </c>
      <c r="Q4611" s="84">
        <v>0.16119463632669639</v>
      </c>
      <c r="R4611" s="84">
        <v>0.21072676871158261</v>
      </c>
      <c r="S4611" s="84">
        <v>0.28613831997625411</v>
      </c>
      <c r="T4611" s="84">
        <v>0.1205156186059201</v>
      </c>
      <c r="U4611" s="84">
        <v>0.17371289557334191</v>
      </c>
      <c r="V4611" s="84">
        <v>0.17889158535981381</v>
      </c>
      <c r="W4611" s="84">
        <v>0.12835497835497839</v>
      </c>
      <c r="X4611" s="84">
        <v>0.17246796774080919</v>
      </c>
      <c r="Y4611" s="84">
        <v>0.17874251943826769</v>
      </c>
      <c r="Z4611" s="84">
        <v>0.11742068706589071</v>
      </c>
      <c r="AA4611" s="84">
        <v>0.15084226646248081</v>
      </c>
      <c r="AB4611" s="84">
        <v>0.1834573603626721</v>
      </c>
      <c r="AC4611" s="84">
        <v>0.1656387253527708</v>
      </c>
      <c r="AD4611" s="84">
        <v>0.27979831643678038</v>
      </c>
      <c r="AE4611" s="84">
        <v>0.30292504066385473</v>
      </c>
      <c r="AF4611" s="84">
        <v>0.49945024738867522</v>
      </c>
      <c r="AG4611" s="84">
        <v>0.42250624148887878</v>
      </c>
      <c r="AH4611" s="84">
        <v>0.45142485130056531</v>
      </c>
      <c r="AI4611" s="84">
        <v>0.48975484815221371</v>
      </c>
      <c r="AJ4611" s="84">
        <v>0.44094518102040042</v>
      </c>
      <c r="AK4611" s="84">
        <v>0.46637887572472908</v>
      </c>
    </row>
    <row r="4612" spans="1:37">
      <c r="A4612" s="84">
        <v>5</v>
      </c>
      <c r="B4612" s="84">
        <v>0.47879113980808902</v>
      </c>
      <c r="C4612" s="84">
        <v>0.41683327707527329</v>
      </c>
      <c r="D4612" s="84">
        <v>0.45708450785249949</v>
      </c>
      <c r="E4612" s="84">
        <v>0.49409278647584293</v>
      </c>
      <c r="F4612" s="84">
        <v>0.43981939819398191</v>
      </c>
      <c r="G4612" s="84">
        <v>0.45846449517876692</v>
      </c>
      <c r="H4612" s="84">
        <v>0.47281562299440733</v>
      </c>
      <c r="I4612" s="84">
        <v>0.44368970529932622</v>
      </c>
      <c r="J4612" s="84">
        <v>0.45732940045736248</v>
      </c>
      <c r="K4612" s="84">
        <v>0.41759985891896662</v>
      </c>
      <c r="L4612" s="84">
        <v>0.44959031461736437</v>
      </c>
      <c r="M4612" s="84">
        <v>0.45534143916800501</v>
      </c>
      <c r="N4612" s="84">
        <v>0.14352975263481951</v>
      </c>
      <c r="O4612" s="84">
        <v>0.28776565192418152</v>
      </c>
      <c r="P4612" s="84">
        <v>0.3264404104183109</v>
      </c>
      <c r="Q4612" s="84">
        <v>0.1681430312880943</v>
      </c>
      <c r="R4612" s="84">
        <v>0.23473544654694481</v>
      </c>
      <c r="S4612" s="84">
        <v>0.30578806767586808</v>
      </c>
      <c r="T4612" s="84">
        <v>0.1352475787750648</v>
      </c>
      <c r="U4612" s="84">
        <v>0.19506999186844359</v>
      </c>
      <c r="V4612" s="84">
        <v>0.1913889026463936</v>
      </c>
      <c r="W4612" s="84">
        <v>0.1418109668109668</v>
      </c>
      <c r="X4612" s="84">
        <v>0.1932688615019377</v>
      </c>
      <c r="Y4612" s="84">
        <v>0.19244258062590469</v>
      </c>
      <c r="Z4612" s="84">
        <v>0.12345910769038231</v>
      </c>
      <c r="AA4612" s="84">
        <v>0.16736805295968929</v>
      </c>
      <c r="AB4612" s="84">
        <v>0.19909331964759211</v>
      </c>
      <c r="AC4612" s="84">
        <v>0.18245958321652181</v>
      </c>
      <c r="AD4612" s="84">
        <v>0.31169571153660081</v>
      </c>
      <c r="AE4612" s="84">
        <v>0.33082458026631378</v>
      </c>
      <c r="AF4612" s="84">
        <v>0.48927982407916443</v>
      </c>
      <c r="AG4612" s="84">
        <v>0.41724353154788918</v>
      </c>
      <c r="AH4612" s="84">
        <v>0.43494214778208501</v>
      </c>
      <c r="AI4612" s="84">
        <v>0.48591291620929378</v>
      </c>
      <c r="AJ4612" s="84">
        <v>0.43552533272549993</v>
      </c>
      <c r="AK4612" s="84">
        <v>0.446023443408117</v>
      </c>
    </row>
    <row r="4613" spans="1:37">
      <c r="A4613" s="84">
        <v>6</v>
      </c>
      <c r="B4613" s="84">
        <v>0.50874361043852567</v>
      </c>
      <c r="C4613" s="84">
        <v>0.45195128917508381</v>
      </c>
      <c r="D4613" s="84">
        <v>0.48964505551400789</v>
      </c>
      <c r="E4613" s="84">
        <v>0.53059264239746429</v>
      </c>
      <c r="F4613" s="84">
        <v>0.47824978249782502</v>
      </c>
      <c r="G4613" s="84">
        <v>0.49239537426687441</v>
      </c>
      <c r="H4613" s="84">
        <v>0.50866416063078757</v>
      </c>
      <c r="I4613" s="84">
        <v>0.50391172195057488</v>
      </c>
      <c r="J4613" s="84">
        <v>0.50853411990852748</v>
      </c>
      <c r="K4613" s="84">
        <v>0.47826470328895149</v>
      </c>
      <c r="L4613" s="84">
        <v>0.51704396239298289</v>
      </c>
      <c r="M4613" s="84">
        <v>0.51517932247457388</v>
      </c>
      <c r="N4613" s="84">
        <v>0.17112744920502701</v>
      </c>
      <c r="O4613" s="84">
        <v>0.34347031486606439</v>
      </c>
      <c r="P4613" s="84">
        <v>0.37528469951516508</v>
      </c>
      <c r="Q4613" s="84">
        <v>0.22283624542868749</v>
      </c>
      <c r="R4613" s="84">
        <v>0.28509099674581179</v>
      </c>
      <c r="S4613" s="84">
        <v>0.35381418818640548</v>
      </c>
      <c r="T4613" s="84">
        <v>0.16133542490792521</v>
      </c>
      <c r="U4613" s="84">
        <v>0.23278428526306599</v>
      </c>
      <c r="V4613" s="84">
        <v>0.22136925692965509</v>
      </c>
      <c r="W4613" s="84">
        <v>0.16688311688311691</v>
      </c>
      <c r="X4613" s="84">
        <v>0.22978040009775511</v>
      </c>
      <c r="Y4613" s="84">
        <v>0.2218574178817139</v>
      </c>
      <c r="Z4613" s="84">
        <v>0.14448407483887121</v>
      </c>
      <c r="AA4613" s="84">
        <v>0.19768843978729311</v>
      </c>
      <c r="AB4613" s="84">
        <v>0.22865452057137969</v>
      </c>
      <c r="AC4613" s="84">
        <v>0.2106812447434819</v>
      </c>
      <c r="AD4613" s="84">
        <v>0.36562133803498292</v>
      </c>
      <c r="AE4613" s="84">
        <v>0.37678162820830918</v>
      </c>
      <c r="AF4613" s="84">
        <v>0.52070734835990473</v>
      </c>
      <c r="AG4613" s="84">
        <v>0.45544428052655472</v>
      </c>
      <c r="AH4613" s="84">
        <v>0.47243511969934598</v>
      </c>
      <c r="AI4613" s="84">
        <v>0.51994145627515553</v>
      </c>
      <c r="AJ4613" s="84">
        <v>0.47119755853562789</v>
      </c>
      <c r="AK4613" s="84">
        <v>0.47932946811192351</v>
      </c>
    </row>
    <row r="4614" spans="1:37">
      <c r="A4614" s="84">
        <v>7</v>
      </c>
      <c r="B4614" s="84">
        <v>0.55080261859922863</v>
      </c>
      <c r="C4614" s="84">
        <v>0.50458286812245212</v>
      </c>
      <c r="D4614" s="84">
        <v>0.53483288270148999</v>
      </c>
      <c r="E4614" s="84">
        <v>0.58159638843530881</v>
      </c>
      <c r="F4614" s="84">
        <v>0.534530345303453</v>
      </c>
      <c r="G4614" s="84">
        <v>0.54100533483548174</v>
      </c>
      <c r="H4614" s="84">
        <v>0.55111396350967268</v>
      </c>
      <c r="I4614" s="84">
        <v>0.58996960486322203</v>
      </c>
      <c r="J4614" s="84">
        <v>0.54863619792529739</v>
      </c>
      <c r="K4614" s="84">
        <v>0.55436028568909268</v>
      </c>
      <c r="L4614" s="84">
        <v>0.5999133357844425</v>
      </c>
      <c r="M4614" s="84">
        <v>0.55700848818536364</v>
      </c>
      <c r="N4614" s="84">
        <v>0.2183550034406577</v>
      </c>
      <c r="O4614" s="84">
        <v>0.41803561171740372</v>
      </c>
      <c r="P4614" s="84">
        <v>0.41474799864697259</v>
      </c>
      <c r="Q4614" s="84">
        <v>0.2933360422592442</v>
      </c>
      <c r="R4614" s="84">
        <v>0.35074524928689088</v>
      </c>
      <c r="S4614" s="84">
        <v>0.39358860195903828</v>
      </c>
      <c r="T4614" s="84">
        <v>0.19894966580275539</v>
      </c>
      <c r="U4614" s="84">
        <v>0.27994059259557952</v>
      </c>
      <c r="V4614" s="84">
        <v>0.2462483284631766</v>
      </c>
      <c r="W4614" s="84">
        <v>0.19628427128427131</v>
      </c>
      <c r="X4614" s="84">
        <v>0.27717766993680831</v>
      </c>
      <c r="Y4614" s="84">
        <v>0.24679511095855661</v>
      </c>
      <c r="Z4614" s="84">
        <v>0.19031975470871659</v>
      </c>
      <c r="AA4614" s="84">
        <v>0.24930966707262661</v>
      </c>
      <c r="AB4614" s="84">
        <v>0.25433239243862799</v>
      </c>
      <c r="AC4614" s="84">
        <v>0.2430613961312027</v>
      </c>
      <c r="AD4614" s="84">
        <v>0.44890718900846072</v>
      </c>
      <c r="AE4614" s="84">
        <v>0.41683897113555551</v>
      </c>
      <c r="AF4614" s="84">
        <v>0.56285504856148072</v>
      </c>
      <c r="AG4614" s="84">
        <v>0.51076656831593259</v>
      </c>
      <c r="AH4614" s="84">
        <v>0.52022608232474177</v>
      </c>
      <c r="AI4614" s="84">
        <v>0.56878887669227951</v>
      </c>
      <c r="AJ4614" s="84">
        <v>0.52349656194202787</v>
      </c>
      <c r="AK4614" s="84">
        <v>0.52309679858835401</v>
      </c>
    </row>
    <row r="4615" spans="1:37">
      <c r="A4615" s="84">
        <v>8</v>
      </c>
      <c r="B4615" s="84">
        <v>0.60272621289570449</v>
      </c>
      <c r="C4615" s="84">
        <v>0.59761638927115512</v>
      </c>
      <c r="D4615" s="84">
        <v>0.57041362250474614</v>
      </c>
      <c r="E4615" s="84">
        <v>0.6615118624531745</v>
      </c>
      <c r="F4615" s="84">
        <v>0.62510125101251002</v>
      </c>
      <c r="G4615" s="84">
        <v>0.5704297690447</v>
      </c>
      <c r="H4615" s="84">
        <v>0.58668744842761522</v>
      </c>
      <c r="I4615" s="84">
        <v>0.58542354962336451</v>
      </c>
      <c r="J4615" s="84">
        <v>0.53465018393928354</v>
      </c>
      <c r="K4615" s="84">
        <v>0.52552684948417239</v>
      </c>
      <c r="L4615" s="84">
        <v>0.56740112400861376</v>
      </c>
      <c r="M4615" s="84">
        <v>0.53594096505314681</v>
      </c>
      <c r="N4615" s="84">
        <v>0.22998080475172941</v>
      </c>
      <c r="O4615" s="84">
        <v>0.41038065897342169</v>
      </c>
      <c r="P4615" s="84">
        <v>0.40383357762994709</v>
      </c>
      <c r="Q4615" s="84">
        <v>0.35022348638764728</v>
      </c>
      <c r="R4615" s="84">
        <v>0.35743843156160859</v>
      </c>
      <c r="S4615" s="84">
        <v>0.38506975363609369</v>
      </c>
      <c r="T4615" s="84">
        <v>0.22033146910380569</v>
      </c>
      <c r="U4615" s="84">
        <v>0.27476596573993811</v>
      </c>
      <c r="V4615" s="84">
        <v>0.2410810096907863</v>
      </c>
      <c r="W4615" s="84">
        <v>0.2014430014430014</v>
      </c>
      <c r="X4615" s="84">
        <v>0.26764654540376359</v>
      </c>
      <c r="Y4615" s="84">
        <v>0.2464369394242393</v>
      </c>
      <c r="Z4615" s="84">
        <v>0.24666791815280639</v>
      </c>
      <c r="AA4615" s="84">
        <v>0.2584136209620046</v>
      </c>
      <c r="AB4615" s="84">
        <v>0.27780343854246847</v>
      </c>
      <c r="AC4615" s="84">
        <v>0.23862255863937951</v>
      </c>
      <c r="AD4615" s="84">
        <v>0.43940354988873009</v>
      </c>
      <c r="AE4615" s="84">
        <v>0.40724505830783231</v>
      </c>
      <c r="AF4615" s="84">
        <v>0.6170973062122046</v>
      </c>
      <c r="AG4615" s="84">
        <v>0.59618985474353148</v>
      </c>
      <c r="AH4615" s="84">
        <v>0.54635575415026782</v>
      </c>
      <c r="AI4615" s="84">
        <v>0.65440907427735084</v>
      </c>
      <c r="AJ4615" s="84">
        <v>0.61896440375337169</v>
      </c>
      <c r="AK4615" s="84">
        <v>0.55725359213511472</v>
      </c>
    </row>
    <row r="4616" spans="1:37">
      <c r="A4616" s="84">
        <v>9</v>
      </c>
      <c r="B4616" s="84">
        <v>0.5653304636355484</v>
      </c>
      <c r="C4616" s="84">
        <v>0.57745436605821421</v>
      </c>
      <c r="D4616" s="84">
        <v>0.53900362423057013</v>
      </c>
      <c r="E4616" s="84">
        <v>0.60877917587167407</v>
      </c>
      <c r="F4616" s="84">
        <v>0.59177091770917722</v>
      </c>
      <c r="G4616" s="84">
        <v>0.53772490804864315</v>
      </c>
      <c r="H4616" s="84">
        <v>0.52470890253965341</v>
      </c>
      <c r="I4616" s="84">
        <v>0.5074930619796485</v>
      </c>
      <c r="J4616" s="84">
        <v>0.4917310177973685</v>
      </c>
      <c r="K4616" s="84">
        <v>0.43303059694912249</v>
      </c>
      <c r="L4616" s="84">
        <v>0.47358054519670162</v>
      </c>
      <c r="M4616" s="84">
        <v>0.48696184140093302</v>
      </c>
      <c r="N4616" s="84">
        <v>0.27941762341095938</v>
      </c>
      <c r="O4616" s="84">
        <v>0.39655370476737489</v>
      </c>
      <c r="P4616" s="84">
        <v>0.40624647649114892</v>
      </c>
      <c r="Q4616" s="84">
        <v>0.44164973587972373</v>
      </c>
      <c r="R4616" s="84">
        <v>0.33976939456028282</v>
      </c>
      <c r="S4616" s="84">
        <v>0.4076283763728108</v>
      </c>
      <c r="T4616" s="84">
        <v>0.26398172145682719</v>
      </c>
      <c r="U4616" s="84">
        <v>0.26164795064615642</v>
      </c>
      <c r="V4616" s="84">
        <v>0.24142769880970069</v>
      </c>
      <c r="W4616" s="84">
        <v>0.22034632034632029</v>
      </c>
      <c r="X4616" s="84">
        <v>0.23947910484236989</v>
      </c>
      <c r="Y4616" s="84">
        <v>0.25482412285283629</v>
      </c>
      <c r="Z4616" s="84">
        <v>0.3347099680871034</v>
      </c>
      <c r="AA4616" s="84">
        <v>0.28025708118797549</v>
      </c>
      <c r="AB4616" s="84">
        <v>0.31800530322470272</v>
      </c>
      <c r="AC4616" s="84">
        <v>0.22946453602467051</v>
      </c>
      <c r="AD4616" s="84">
        <v>0.39486330455723151</v>
      </c>
      <c r="AE4616" s="84">
        <v>0.40129021586303859</v>
      </c>
      <c r="AF4616" s="84">
        <v>0.5769653655854865</v>
      </c>
      <c r="AG4616" s="84">
        <v>0.56516681797548773</v>
      </c>
      <c r="AH4616" s="84">
        <v>0.51152605569200726</v>
      </c>
      <c r="AI4616" s="84">
        <v>0.6097694840834248</v>
      </c>
      <c r="AJ4616" s="84">
        <v>0.58628069242360936</v>
      </c>
      <c r="AK4616" s="84">
        <v>0.52829594151751957</v>
      </c>
    </row>
    <row r="4617" spans="1:37">
      <c r="A4617" s="84">
        <v>10</v>
      </c>
      <c r="B4617" s="84">
        <v>0.44399605416554572</v>
      </c>
      <c r="C4617" s="84">
        <v>0.45985771038350692</v>
      </c>
      <c r="D4617" s="84">
        <v>0.46994189725593982</v>
      </c>
      <c r="E4617" s="84">
        <v>0.48362309096148309</v>
      </c>
      <c r="F4617" s="84">
        <v>0.47812978129781292</v>
      </c>
      <c r="G4617" s="84">
        <v>0.48427714636005181</v>
      </c>
      <c r="H4617" s="84">
        <v>0.45356193270376821</v>
      </c>
      <c r="I4617" s="84">
        <v>0.47479846702788442</v>
      </c>
      <c r="J4617" s="84">
        <v>0.48742253007655861</v>
      </c>
      <c r="K4617" s="84">
        <v>0.42430120800634857</v>
      </c>
      <c r="L4617" s="84">
        <v>0.46429696937864379</v>
      </c>
      <c r="M4617" s="84">
        <v>0.50298233539802717</v>
      </c>
      <c r="N4617" s="84">
        <v>0.35449639636376812</v>
      </c>
      <c r="O4617" s="84">
        <v>0.42724661897551042</v>
      </c>
      <c r="P4617" s="84">
        <v>0.44180854662306912</v>
      </c>
      <c r="Q4617" s="84">
        <v>0.52604632263307594</v>
      </c>
      <c r="R4617" s="84">
        <v>0.3528102527017799</v>
      </c>
      <c r="S4617" s="84">
        <v>0.45509053131493021</v>
      </c>
      <c r="T4617" s="84">
        <v>0.37276633474287268</v>
      </c>
      <c r="U4617" s="84">
        <v>0.29320645417095081</v>
      </c>
      <c r="V4617" s="84">
        <v>0.27916728575437899</v>
      </c>
      <c r="W4617" s="84">
        <v>0.28979076479076482</v>
      </c>
      <c r="X4617" s="84">
        <v>0.24585413539084591</v>
      </c>
      <c r="Y4617" s="84">
        <v>0.28388078857432808</v>
      </c>
      <c r="Z4617" s="84">
        <v>0.44969025718040168</v>
      </c>
      <c r="AA4617" s="84">
        <v>0.35474068804186609</v>
      </c>
      <c r="AB4617" s="84">
        <v>0.37942006671798822</v>
      </c>
      <c r="AC4617" s="84">
        <v>0.23025885431268109</v>
      </c>
      <c r="AD4617" s="84">
        <v>0.38669275508777973</v>
      </c>
      <c r="AE4617" s="84">
        <v>0.40718992087778788</v>
      </c>
      <c r="AF4617" s="84">
        <v>0.45821880153930727</v>
      </c>
      <c r="AG4617" s="84">
        <v>0.47836756695415339</v>
      </c>
      <c r="AH4617" s="84">
        <v>0.48376882786375869</v>
      </c>
      <c r="AI4617" s="84">
        <v>0.46450786681302603</v>
      </c>
      <c r="AJ4617" s="84">
        <v>0.47217262470083199</v>
      </c>
      <c r="AK4617" s="84">
        <v>0.46426770859591648</v>
      </c>
    </row>
    <row r="4618" spans="1:37">
      <c r="A4618" s="84">
        <v>11</v>
      </c>
      <c r="B4618" s="84">
        <v>0.44121603443637342</v>
      </c>
      <c r="C4618" s="84">
        <v>0.44908212811258541</v>
      </c>
      <c r="D4618" s="84">
        <v>0.47149513892883838</v>
      </c>
      <c r="E4618" s="84">
        <v>0.47276918643742188</v>
      </c>
      <c r="F4618" s="84">
        <v>0.46708967089670889</v>
      </c>
      <c r="G4618" s="84">
        <v>0.48944630372113068</v>
      </c>
      <c r="H4618" s="84">
        <v>0.44833593105345187</v>
      </c>
      <c r="I4618" s="84">
        <v>0.47331835601955857</v>
      </c>
      <c r="J4618" s="84">
        <v>0.49391840387101049</v>
      </c>
      <c r="K4618" s="84">
        <v>0.42068600652499782</v>
      </c>
      <c r="L4618" s="84">
        <v>0.46058091286307051</v>
      </c>
      <c r="M4618" s="84">
        <v>0.50779995411791701</v>
      </c>
      <c r="N4618" s="84">
        <v>0.459454565209518</v>
      </c>
      <c r="O4618" s="84">
        <v>0.48399561380606748</v>
      </c>
      <c r="P4618" s="84">
        <v>0.4542563986920734</v>
      </c>
      <c r="Q4618" s="84">
        <v>0.63051605038602199</v>
      </c>
      <c r="R4618" s="84">
        <v>0.39876260495761529</v>
      </c>
      <c r="S4618" s="84">
        <v>0.5079548827545266</v>
      </c>
      <c r="T4618" s="84">
        <v>0.52220024553266942</v>
      </c>
      <c r="U4618" s="84">
        <v>0.37091322083560141</v>
      </c>
      <c r="V4618" s="84">
        <v>0.34619384874449011</v>
      </c>
      <c r="W4618" s="84">
        <v>0.44105339105339098</v>
      </c>
      <c r="X4618" s="84">
        <v>0.31691512760534862</v>
      </c>
      <c r="Y4618" s="84">
        <v>0.32354828599997021</v>
      </c>
      <c r="Z4618" s="84">
        <v>0.57696639759714663</v>
      </c>
      <c r="AA4618" s="84">
        <v>0.46902846945050702</v>
      </c>
      <c r="AB4618" s="84">
        <v>0.44280215550423402</v>
      </c>
      <c r="AC4618" s="84">
        <v>0.30469115035977951</v>
      </c>
      <c r="AD4618" s="84">
        <v>0.41125815711106589</v>
      </c>
      <c r="AE4618" s="84">
        <v>0.44145783365037372</v>
      </c>
      <c r="AF4618" s="84">
        <v>0.45162177020340849</v>
      </c>
      <c r="AG4618" s="84">
        <v>0.4676861098502042</v>
      </c>
      <c r="AH4618" s="84">
        <v>0.48628414168614797</v>
      </c>
      <c r="AI4618" s="84">
        <v>0.45307354555433588</v>
      </c>
      <c r="AJ4618" s="84">
        <v>0.46064911547569298</v>
      </c>
      <c r="AK4618" s="84">
        <v>0.46480337786740622</v>
      </c>
    </row>
    <row r="4619" spans="1:37">
      <c r="A4619" s="84">
        <v>12</v>
      </c>
      <c r="B4619" s="84">
        <v>0.44767285445251542</v>
      </c>
      <c r="C4619" s="84">
        <v>0.45652117466829378</v>
      </c>
      <c r="D4619" s="84">
        <v>0.47790945176321692</v>
      </c>
      <c r="E4619" s="84">
        <v>0.47805206032081449</v>
      </c>
      <c r="F4619" s="84">
        <v>0.47215972159721592</v>
      </c>
      <c r="G4619" s="84">
        <v>0.49577520792604141</v>
      </c>
      <c r="H4619" s="84">
        <v>0.44613550930595031</v>
      </c>
      <c r="I4619" s="84">
        <v>0.46227038456455671</v>
      </c>
      <c r="J4619" s="84">
        <v>0.4892453518045935</v>
      </c>
      <c r="K4619" s="84">
        <v>0.44202451282955652</v>
      </c>
      <c r="L4619" s="84">
        <v>0.45137612269551969</v>
      </c>
      <c r="M4619" s="84">
        <v>0.49747648543243872</v>
      </c>
      <c r="N4619" s="84">
        <v>0.55796602803230622</v>
      </c>
      <c r="O4619" s="84">
        <v>0.52326249282021808</v>
      </c>
      <c r="P4619" s="84">
        <v>0.48163265306122449</v>
      </c>
      <c r="Q4619" s="84">
        <v>0.67842340511987009</v>
      </c>
      <c r="R4619" s="84">
        <v>0.42359889116548161</v>
      </c>
      <c r="S4619" s="84">
        <v>0.54155535767289997</v>
      </c>
      <c r="T4619" s="84">
        <v>0.61066021006683946</v>
      </c>
      <c r="U4619" s="84">
        <v>0.45537388359105668</v>
      </c>
      <c r="V4619" s="84">
        <v>0.42550311194756729</v>
      </c>
      <c r="W4619" s="84">
        <v>0.56334776334776338</v>
      </c>
      <c r="X4619" s="84">
        <v>0.40203889257410191</v>
      </c>
      <c r="Y4619" s="84">
        <v>0.40786783470383692</v>
      </c>
      <c r="Z4619" s="84">
        <v>0.68012014266941978</v>
      </c>
      <c r="AA4619" s="84">
        <v>0.55572705019835755</v>
      </c>
      <c r="AB4619" s="84">
        <v>0.52703789239585996</v>
      </c>
      <c r="AC4619" s="84">
        <v>0.45752733389402872</v>
      </c>
      <c r="AD4619" s="84">
        <v>0.45112183794360178</v>
      </c>
      <c r="AE4619" s="84">
        <v>0.53629421332671667</v>
      </c>
      <c r="AF4619" s="84">
        <v>0.4580355506688657</v>
      </c>
      <c r="AG4619" s="84">
        <v>0.47479289605083969</v>
      </c>
      <c r="AH4619" s="84">
        <v>0.49276477376971572</v>
      </c>
      <c r="AI4619" s="84">
        <v>0.46167215514087079</v>
      </c>
      <c r="AJ4619" s="84">
        <v>0.46938672137167758</v>
      </c>
      <c r="AK4619" s="84">
        <v>0.47123140912528372</v>
      </c>
    </row>
    <row r="4620" spans="1:37">
      <c r="A4620" s="84">
        <v>13</v>
      </c>
      <c r="B4620" s="84">
        <v>0.44040893193435571</v>
      </c>
      <c r="C4620" s="84">
        <v>0.44279853555942172</v>
      </c>
      <c r="D4620" s="84">
        <v>0.47391129264223669</v>
      </c>
      <c r="E4620" s="84">
        <v>0.46345211795216601</v>
      </c>
      <c r="F4620" s="84">
        <v>0.45757957579575798</v>
      </c>
      <c r="G4620" s="84">
        <v>0.49034096557208662</v>
      </c>
      <c r="H4620" s="84">
        <v>0.44045108645823777</v>
      </c>
      <c r="I4620" s="84">
        <v>0.46142460684551329</v>
      </c>
      <c r="J4620" s="84">
        <v>0.49786232724621349</v>
      </c>
      <c r="K4620" s="84">
        <v>0.46468565382241422</v>
      </c>
      <c r="L4620" s="84">
        <v>0.45792846262933978</v>
      </c>
      <c r="M4620" s="84">
        <v>0.50917641660931412</v>
      </c>
      <c r="N4620" s="84">
        <v>0.64887182644598185</v>
      </c>
      <c r="O4620" s="84">
        <v>0.57558352044279648</v>
      </c>
      <c r="P4620" s="84">
        <v>0.51340624647649102</v>
      </c>
      <c r="Q4620" s="84">
        <v>0.75814709467696073</v>
      </c>
      <c r="R4620" s="84">
        <v>0.48059137840986721</v>
      </c>
      <c r="S4620" s="84">
        <v>0.60454140694568115</v>
      </c>
      <c r="T4620" s="84">
        <v>0.71238575910516988</v>
      </c>
      <c r="U4620" s="84">
        <v>0.56757592252844369</v>
      </c>
      <c r="V4620" s="84">
        <v>0.54207320093110789</v>
      </c>
      <c r="W4620" s="84">
        <v>0.67200577200577194</v>
      </c>
      <c r="X4620" s="84">
        <v>0.51910763537338966</v>
      </c>
      <c r="Y4620" s="84">
        <v>0.5133642753742147</v>
      </c>
      <c r="Z4620" s="84">
        <v>0.77679744696827469</v>
      </c>
      <c r="AA4620" s="84">
        <v>0.65977137620431436</v>
      </c>
      <c r="AB4620" s="84">
        <v>0.64709605679582571</v>
      </c>
      <c r="AC4620" s="84">
        <v>0.6270909260816746</v>
      </c>
      <c r="AD4620" s="84">
        <v>0.53474096132964954</v>
      </c>
      <c r="AE4620" s="84">
        <v>0.66275190913351534</v>
      </c>
      <c r="AF4620" s="84">
        <v>0.44731537474803013</v>
      </c>
      <c r="AG4620" s="84">
        <v>0.46087721289151162</v>
      </c>
      <c r="AH4620" s="84">
        <v>0.48850353623531501</v>
      </c>
      <c r="AI4620" s="84">
        <v>0.44776802049030368</v>
      </c>
      <c r="AJ4620" s="84">
        <v>0.45511529840823611</v>
      </c>
      <c r="AK4620" s="84">
        <v>0.46763927401058741</v>
      </c>
    </row>
    <row r="4621" spans="1:37">
      <c r="A4621" s="84">
        <v>14</v>
      </c>
      <c r="B4621" s="84">
        <v>0.45072190834902698</v>
      </c>
      <c r="C4621" s="84">
        <v>0.44560278347570947</v>
      </c>
      <c r="D4621" s="84">
        <v>0.48938618190185817</v>
      </c>
      <c r="E4621" s="84">
        <v>0.46652579002977618</v>
      </c>
      <c r="F4621" s="84">
        <v>0.46045960459604579</v>
      </c>
      <c r="G4621" s="84">
        <v>0.50525199642135266</v>
      </c>
      <c r="H4621" s="84">
        <v>0.4425598239662602</v>
      </c>
      <c r="I4621" s="84">
        <v>0.46590458570107052</v>
      </c>
      <c r="J4621" s="84">
        <v>0.50256852152586762</v>
      </c>
      <c r="K4621" s="84">
        <v>0.53275725244687411</v>
      </c>
      <c r="L4621" s="84">
        <v>0.47456536582803732</v>
      </c>
      <c r="M4621" s="84">
        <v>0.51567637837424485</v>
      </c>
      <c r="N4621" s="84">
        <v>0.79022853210676913</v>
      </c>
      <c r="O4621" s="84">
        <v>0.67006422641115326</v>
      </c>
      <c r="P4621" s="84">
        <v>0.61109482467019949</v>
      </c>
      <c r="Q4621" s="84">
        <v>0.87419748069890302</v>
      </c>
      <c r="R4621" s="84">
        <v>0.59513880519063123</v>
      </c>
      <c r="S4621" s="84">
        <v>0.69833778569308402</v>
      </c>
      <c r="T4621" s="84">
        <v>0.81005319874505521</v>
      </c>
      <c r="U4621" s="84">
        <v>0.70641048903583936</v>
      </c>
      <c r="V4621" s="84">
        <v>0.70260677199412258</v>
      </c>
      <c r="W4621" s="84">
        <v>0.8075757575757575</v>
      </c>
      <c r="X4621" s="84">
        <v>0.68154872045525949</v>
      </c>
      <c r="Y4621" s="84">
        <v>0.67185517930962457</v>
      </c>
      <c r="Z4621" s="84">
        <v>0.89740942369063248</v>
      </c>
      <c r="AA4621" s="84">
        <v>0.78134834983299362</v>
      </c>
      <c r="AB4621" s="84">
        <v>0.78817894106577702</v>
      </c>
      <c r="AC4621" s="84">
        <v>0.80375665825623777</v>
      </c>
      <c r="AD4621" s="84">
        <v>0.6537514647860071</v>
      </c>
      <c r="AE4621" s="84">
        <v>0.7718688831913546</v>
      </c>
      <c r="AF4621" s="84">
        <v>0.45363752977826649</v>
      </c>
      <c r="AG4621" s="84">
        <v>0.46411143894689061</v>
      </c>
      <c r="AH4621" s="84">
        <v>0.50430562542538404</v>
      </c>
      <c r="AI4621" s="84">
        <v>0.4502378338821808</v>
      </c>
      <c r="AJ4621" s="84">
        <v>0.4574200002532639</v>
      </c>
      <c r="AK4621" s="84">
        <v>0.48279556339803392</v>
      </c>
    </row>
    <row r="4622" spans="1:37">
      <c r="A4622" s="84">
        <v>15</v>
      </c>
      <c r="B4622" s="84">
        <v>0.44830060084297368</v>
      </c>
      <c r="C4622" s="84">
        <v>0.44586243606055098</v>
      </c>
      <c r="D4622" s="84">
        <v>0.48533049531151118</v>
      </c>
      <c r="E4622" s="84">
        <v>0.46921525309768508</v>
      </c>
      <c r="F4622" s="84">
        <v>0.46281462814628149</v>
      </c>
      <c r="G4622" s="84">
        <v>0.50372775771231659</v>
      </c>
      <c r="H4622" s="84">
        <v>0.44696066746126339</v>
      </c>
      <c r="I4622" s="84">
        <v>0.48122109158186882</v>
      </c>
      <c r="J4622" s="84">
        <v>0.50767242236436538</v>
      </c>
      <c r="K4622" s="84">
        <v>0.62490080239837753</v>
      </c>
      <c r="L4622" s="84">
        <v>0.5030463784862651</v>
      </c>
      <c r="M4622" s="84">
        <v>0.52271163110805241</v>
      </c>
      <c r="N4622" s="84">
        <v>0.87247836007388391</v>
      </c>
      <c r="O4622" s="84">
        <v>0.74787739543626952</v>
      </c>
      <c r="P4622" s="84">
        <v>0.67076333295749246</v>
      </c>
      <c r="Q4622" s="84">
        <v>0.92271434376269812</v>
      </c>
      <c r="R4622" s="84">
        <v>0.69942549515889296</v>
      </c>
      <c r="S4622" s="84">
        <v>0.75900860789551794</v>
      </c>
      <c r="T4622" s="84">
        <v>0.8565679989087438</v>
      </c>
      <c r="U4622" s="84">
        <v>0.79185903510009881</v>
      </c>
      <c r="V4622" s="84">
        <v>0.79395110032522731</v>
      </c>
      <c r="W4622" s="84">
        <v>0.89487734487734483</v>
      </c>
      <c r="X4622" s="84">
        <v>0.79321998394022986</v>
      </c>
      <c r="Y4622" s="84">
        <v>0.78773859447520411</v>
      </c>
      <c r="Z4622" s="84">
        <v>0.94177460734622354</v>
      </c>
      <c r="AA4622" s="84">
        <v>0.8741785339619681</v>
      </c>
      <c r="AB4622" s="84">
        <v>0.86938670772389004</v>
      </c>
      <c r="AC4622" s="84">
        <v>0.91215774226707791</v>
      </c>
      <c r="AD4622" s="84">
        <v>0.7777610544309107</v>
      </c>
      <c r="AE4622" s="84">
        <v>0.84737959363714055</v>
      </c>
      <c r="AF4622" s="84">
        <v>0.45290452629649991</v>
      </c>
      <c r="AG4622" s="84">
        <v>0.4650192918747163</v>
      </c>
      <c r="AH4622" s="84">
        <v>0.5006658183647501</v>
      </c>
      <c r="AI4622" s="84">
        <v>0.45032930845225028</v>
      </c>
      <c r="AJ4622" s="84">
        <v>0.45767326419227811</v>
      </c>
      <c r="AK4622" s="84">
        <v>0.47800604991177209</v>
      </c>
    </row>
    <row r="4623" spans="1:37">
      <c r="A4623" s="84">
        <v>16</v>
      </c>
      <c r="B4623" s="84">
        <v>0.45682001614205009</v>
      </c>
      <c r="C4623" s="84">
        <v>0.46401215174097071</v>
      </c>
      <c r="D4623" s="84">
        <v>0.48915607202439171</v>
      </c>
      <c r="E4623" s="84">
        <v>0.48861780808759969</v>
      </c>
      <c r="F4623" s="84">
        <v>0.48198481984819852</v>
      </c>
      <c r="G4623" s="84">
        <v>0.5084330163358628</v>
      </c>
      <c r="H4623" s="84">
        <v>0.4779499404052443</v>
      </c>
      <c r="I4623" s="84">
        <v>0.53589269195189648</v>
      </c>
      <c r="J4623" s="84">
        <v>0.55960627050674439</v>
      </c>
      <c r="K4623" s="84">
        <v>0.73864738559209941</v>
      </c>
      <c r="L4623" s="84">
        <v>0.57399285676768741</v>
      </c>
      <c r="M4623" s="84">
        <v>0.58820830465703156</v>
      </c>
      <c r="N4623" s="84">
        <v>0.9365470283582632</v>
      </c>
      <c r="O4623" s="84">
        <v>0.8413346561537256</v>
      </c>
      <c r="P4623" s="84">
        <v>0.79343781711579664</v>
      </c>
      <c r="Q4623" s="84">
        <v>0.96785859406745223</v>
      </c>
      <c r="R4623" s="84">
        <v>0.81046964766381413</v>
      </c>
      <c r="S4623" s="84">
        <v>0.86957554170376961</v>
      </c>
      <c r="T4623" s="84">
        <v>0.92074751057154547</v>
      </c>
      <c r="U4623" s="84">
        <v>0.86495567965699616</v>
      </c>
      <c r="V4623" s="84">
        <v>0.87492777310022607</v>
      </c>
      <c r="W4623" s="84">
        <v>0.96190476190476182</v>
      </c>
      <c r="X4623" s="84">
        <v>0.88167440561393684</v>
      </c>
      <c r="Y4623" s="84">
        <v>0.89035473905711338</v>
      </c>
      <c r="Z4623" s="84">
        <v>0.9606094737500781</v>
      </c>
      <c r="AA4623" s="84">
        <v>0.95326235062883591</v>
      </c>
      <c r="AB4623" s="84">
        <v>0.93916688050637209</v>
      </c>
      <c r="AC4623" s="84">
        <v>1</v>
      </c>
      <c r="AD4623" s="84">
        <v>0.92004687315221989</v>
      </c>
      <c r="AE4623" s="84">
        <v>0.93932125823615376</v>
      </c>
      <c r="AF4623" s="84">
        <v>0.46673996701484338</v>
      </c>
      <c r="AG4623" s="84">
        <v>0.48370120290512941</v>
      </c>
      <c r="AH4623" s="84">
        <v>0.50471991240789515</v>
      </c>
      <c r="AI4623" s="84">
        <v>0.46963044273691912</v>
      </c>
      <c r="AJ4623" s="84">
        <v>0.47728855626891559</v>
      </c>
      <c r="AK4623" s="84">
        <v>0.4814091252835897</v>
      </c>
    </row>
    <row r="4624" spans="1:37">
      <c r="A4624" s="84">
        <v>17</v>
      </c>
      <c r="B4624" s="84">
        <v>0.51780109407228048</v>
      </c>
      <c r="C4624" s="84">
        <v>0.52796458338742769</v>
      </c>
      <c r="D4624" s="84">
        <v>0.55341425530690902</v>
      </c>
      <c r="E4624" s="84">
        <v>0.55537412352319671</v>
      </c>
      <c r="F4624" s="84">
        <v>0.54797047970479706</v>
      </c>
      <c r="G4624" s="84">
        <v>0.57473740017893249</v>
      </c>
      <c r="H4624" s="84">
        <v>0.5464380672962319</v>
      </c>
      <c r="I4624" s="84">
        <v>0.62395929694727115</v>
      </c>
      <c r="J4624" s="84">
        <v>0.64401948762138339</v>
      </c>
      <c r="K4624" s="84">
        <v>0.83996120271580976</v>
      </c>
      <c r="L4624" s="84">
        <v>0.6636509270444878</v>
      </c>
      <c r="M4624" s="84">
        <v>0.66724019270474888</v>
      </c>
      <c r="N4624" s="84">
        <v>0.98783093694542046</v>
      </c>
      <c r="O4624" s="84">
        <v>0.93006109341548737</v>
      </c>
      <c r="P4624" s="84">
        <v>0.9206900439733906</v>
      </c>
      <c r="Q4624" s="84">
        <v>0.99366111336854945</v>
      </c>
      <c r="R4624" s="84">
        <v>0.92004338917681106</v>
      </c>
      <c r="S4624" s="84">
        <v>0.94526565746512303</v>
      </c>
      <c r="T4624" s="84">
        <v>0.96453416996316998</v>
      </c>
      <c r="U4624" s="84">
        <v>0.93912085105811061</v>
      </c>
      <c r="V4624" s="84">
        <v>0.96559523219916454</v>
      </c>
      <c r="W4624" s="84">
        <v>0.99451659451659435</v>
      </c>
      <c r="X4624" s="84">
        <v>0.95438326990887812</v>
      </c>
      <c r="Y4624" s="84">
        <v>0.97759935529123831</v>
      </c>
      <c r="Z4624" s="84">
        <v>0.98351167010825336</v>
      </c>
      <c r="AA4624" s="84">
        <v>1</v>
      </c>
      <c r="AB4624" s="84">
        <v>1</v>
      </c>
      <c r="AC4624" s="84">
        <v>0.99677600224278107</v>
      </c>
      <c r="AD4624" s="84">
        <v>0.98860423363471217</v>
      </c>
      <c r="AE4624" s="84">
        <v>1</v>
      </c>
      <c r="AF4624" s="84">
        <v>0.5300531427524281</v>
      </c>
      <c r="AG4624" s="84">
        <v>0.54994609623241031</v>
      </c>
      <c r="AH4624" s="84">
        <v>0.57079868611842688</v>
      </c>
      <c r="AI4624" s="84">
        <v>0.53448591291620928</v>
      </c>
      <c r="AJ4624" s="84">
        <v>0.5432131595942713</v>
      </c>
      <c r="AK4624" s="84">
        <v>0.54518527854802123</v>
      </c>
    </row>
    <row r="4625" spans="1:37">
      <c r="A4625" s="84">
        <v>18</v>
      </c>
      <c r="B4625" s="84">
        <v>0.61635727737422652</v>
      </c>
      <c r="C4625" s="84">
        <v>0.62821644639472374</v>
      </c>
      <c r="D4625" s="84">
        <v>0.65883334292124496</v>
      </c>
      <c r="E4625" s="84">
        <v>0.6561329363173567</v>
      </c>
      <c r="F4625" s="84">
        <v>0.64767647676476769</v>
      </c>
      <c r="G4625" s="84">
        <v>0.67593359620928473</v>
      </c>
      <c r="H4625" s="84">
        <v>0.63390483175942047</v>
      </c>
      <c r="I4625" s="84">
        <v>0.72499008854235525</v>
      </c>
      <c r="J4625" s="84">
        <v>0.73469658303781515</v>
      </c>
      <c r="K4625" s="84">
        <v>0.91852570320077598</v>
      </c>
      <c r="L4625" s="84">
        <v>0.75967750407059187</v>
      </c>
      <c r="M4625" s="84">
        <v>0.75089852412632885</v>
      </c>
      <c r="N4625" s="84">
        <v>1</v>
      </c>
      <c r="O4625" s="84">
        <v>1</v>
      </c>
      <c r="P4625" s="84">
        <v>1</v>
      </c>
      <c r="Q4625" s="84">
        <v>1</v>
      </c>
      <c r="R4625" s="84">
        <v>1</v>
      </c>
      <c r="S4625" s="84">
        <v>1</v>
      </c>
      <c r="T4625" s="84">
        <v>1</v>
      </c>
      <c r="U4625" s="84">
        <v>1</v>
      </c>
      <c r="V4625" s="84">
        <v>1</v>
      </c>
      <c r="W4625" s="84">
        <v>1</v>
      </c>
      <c r="X4625" s="84">
        <v>1</v>
      </c>
      <c r="Y4625" s="84">
        <v>1</v>
      </c>
      <c r="Z4625" s="84">
        <v>1</v>
      </c>
      <c r="AA4625" s="84">
        <v>0.98683845606588605</v>
      </c>
      <c r="AB4625" s="84">
        <v>0.99763920964844732</v>
      </c>
      <c r="AC4625" s="84">
        <v>0.9579945799457994</v>
      </c>
      <c r="AD4625" s="84">
        <v>1</v>
      </c>
      <c r="AE4625" s="84">
        <v>0.98900008270614514</v>
      </c>
      <c r="AF4625" s="84">
        <v>0.62955836540223564</v>
      </c>
      <c r="AG4625" s="84">
        <v>0.6528739219246481</v>
      </c>
      <c r="AH4625" s="84">
        <v>0.6775959518243424</v>
      </c>
      <c r="AI4625" s="84">
        <v>0.63666300768386386</v>
      </c>
      <c r="AJ4625" s="84">
        <v>0.64701338499917693</v>
      </c>
      <c r="AK4625" s="84">
        <v>0.65134232417443927</v>
      </c>
    </row>
    <row r="4626" spans="1:37">
      <c r="A4626" s="84">
        <v>19</v>
      </c>
      <c r="B4626" s="84">
        <v>0.71419603622993444</v>
      </c>
      <c r="C4626" s="84">
        <v>0.7318308103757174</v>
      </c>
      <c r="D4626" s="84">
        <v>0.76114594718978301</v>
      </c>
      <c r="E4626" s="84">
        <v>0.76265488425703587</v>
      </c>
      <c r="F4626" s="84">
        <v>0.75323253232532328</v>
      </c>
      <c r="G4626" s="84">
        <v>0.7759369097716956</v>
      </c>
      <c r="H4626" s="84">
        <v>0.71972127991198309</v>
      </c>
      <c r="I4626" s="84">
        <v>0.81173516585172467</v>
      </c>
      <c r="J4626" s="84">
        <v>0.8074768833062671</v>
      </c>
      <c r="K4626" s="84">
        <v>0.93933515563001491</v>
      </c>
      <c r="L4626" s="84">
        <v>0.827170544671464</v>
      </c>
      <c r="M4626" s="84">
        <v>0.81383344803854107</v>
      </c>
      <c r="N4626" s="84">
        <v>0.92350874651407044</v>
      </c>
      <c r="O4626" s="84">
        <v>0.97214766852905832</v>
      </c>
      <c r="P4626" s="84">
        <v>0.95794339835381681</v>
      </c>
      <c r="Q4626" s="84">
        <v>0.94981714750101587</v>
      </c>
      <c r="R4626" s="84">
        <v>0.97857860270780606</v>
      </c>
      <c r="S4626" s="84">
        <v>0.94303947758978912</v>
      </c>
      <c r="T4626" s="84">
        <v>0.98097121811485477</v>
      </c>
      <c r="U4626" s="84">
        <v>0.96870358796529665</v>
      </c>
      <c r="V4626" s="84">
        <v>0.93543327885361438</v>
      </c>
      <c r="W4626" s="84">
        <v>0.94058441558441541</v>
      </c>
      <c r="X4626" s="84">
        <v>0.9399993017491185</v>
      </c>
      <c r="Y4626" s="84">
        <v>0.93915561060784702</v>
      </c>
      <c r="Z4626" s="84">
        <v>0.99314811338464404</v>
      </c>
      <c r="AA4626" s="84">
        <v>0.94143323968118053</v>
      </c>
      <c r="AB4626" s="84">
        <v>0.95446069626208174</v>
      </c>
      <c r="AC4626" s="84">
        <v>0.91640968133819267</v>
      </c>
      <c r="AD4626" s="84">
        <v>0.98932453207478255</v>
      </c>
      <c r="AE4626" s="84">
        <v>0.98886223913103422</v>
      </c>
      <c r="AF4626" s="84">
        <v>0.73089609675645961</v>
      </c>
      <c r="AG4626" s="84">
        <v>0.75987290059010426</v>
      </c>
      <c r="AH4626" s="84">
        <v>0.78152280058000179</v>
      </c>
      <c r="AI4626" s="84">
        <v>0.74204171240395167</v>
      </c>
      <c r="AJ4626" s="84">
        <v>0.75414403120211748</v>
      </c>
      <c r="AK4626" s="84">
        <v>0.75387572472901443</v>
      </c>
    </row>
    <row r="4627" spans="1:37">
      <c r="A4627" s="84">
        <v>20</v>
      </c>
      <c r="B4627" s="84">
        <v>0.78889785669446699</v>
      </c>
      <c r="C4627" s="84">
        <v>0.81800950328460531</v>
      </c>
      <c r="D4627" s="84">
        <v>0.83529885520335956</v>
      </c>
      <c r="E4627" s="84">
        <v>0.85006243396407644</v>
      </c>
      <c r="F4627" s="84">
        <v>0.83978339783397837</v>
      </c>
      <c r="G4627" s="84">
        <v>0.8490009609330994</v>
      </c>
      <c r="H4627" s="84">
        <v>0.85550563858072792</v>
      </c>
      <c r="I4627" s="84">
        <v>0.91720629047178548</v>
      </c>
      <c r="J4627" s="84">
        <v>0.92095582142975507</v>
      </c>
      <c r="K4627" s="84">
        <v>0.94656555859271663</v>
      </c>
      <c r="L4627" s="84">
        <v>0.92001943379379181</v>
      </c>
      <c r="M4627" s="84">
        <v>0.91787107134663926</v>
      </c>
      <c r="N4627" s="84">
        <v>0.87233349027561491</v>
      </c>
      <c r="O4627" s="84">
        <v>0.95484308913372662</v>
      </c>
      <c r="P4627" s="84">
        <v>0.89674145901454483</v>
      </c>
      <c r="Q4627" s="84">
        <v>0.90422592442096705</v>
      </c>
      <c r="R4627" s="84">
        <v>0.8939536378610744</v>
      </c>
      <c r="S4627" s="84">
        <v>0.95568417928168592</v>
      </c>
      <c r="T4627" s="84">
        <v>0.93186468421770563</v>
      </c>
      <c r="U4627" s="84">
        <v>0.91868443512563625</v>
      </c>
      <c r="V4627" s="84">
        <v>0.87263302131312626</v>
      </c>
      <c r="W4627" s="84">
        <v>0.86381673881673882</v>
      </c>
      <c r="X4627" s="84">
        <v>0.88597563104423416</v>
      </c>
      <c r="Y4627" s="84">
        <v>0.8831913083707672</v>
      </c>
      <c r="Z4627" s="84">
        <v>0.97080908578937475</v>
      </c>
      <c r="AA4627" s="84">
        <v>0.89282053755531687</v>
      </c>
      <c r="AB4627" s="84">
        <v>0.87477546830895558</v>
      </c>
      <c r="AC4627" s="84">
        <v>0.86286328380525168</v>
      </c>
      <c r="AD4627" s="84">
        <v>0.97795026715546685</v>
      </c>
      <c r="AE4627" s="84">
        <v>0.97469191960962687</v>
      </c>
      <c r="AF4627" s="84">
        <v>0.81198460692688268</v>
      </c>
      <c r="AG4627" s="84">
        <v>0.84836019064911472</v>
      </c>
      <c r="AH4627" s="84">
        <v>0.85698221525167939</v>
      </c>
      <c r="AI4627" s="84">
        <v>0.83077204537138671</v>
      </c>
      <c r="AJ4627" s="84">
        <v>0.84417936152160977</v>
      </c>
      <c r="AK4627" s="84">
        <v>0.82814469372321675</v>
      </c>
    </row>
    <row r="4628" spans="1:37">
      <c r="A4628" s="84">
        <v>21</v>
      </c>
      <c r="B4628" s="84">
        <v>0.9852031207963412</v>
      </c>
      <c r="C4628" s="84">
        <v>0.98638122192506439</v>
      </c>
      <c r="D4628" s="84">
        <v>0.97828338031410011</v>
      </c>
      <c r="E4628" s="84">
        <v>0.96225146479684964</v>
      </c>
      <c r="F4628" s="84">
        <v>0.96299462994629959</v>
      </c>
      <c r="G4628" s="84">
        <v>0.96335199973491525</v>
      </c>
      <c r="H4628" s="84">
        <v>1</v>
      </c>
      <c r="I4628" s="84">
        <v>1</v>
      </c>
      <c r="J4628" s="84">
        <v>1</v>
      </c>
      <c r="K4628" s="84">
        <v>1</v>
      </c>
      <c r="L4628" s="84">
        <v>1</v>
      </c>
      <c r="M4628" s="84">
        <v>1</v>
      </c>
      <c r="N4628" s="84">
        <v>0.82173771323023448</v>
      </c>
      <c r="O4628" s="84">
        <v>0.95276486867526489</v>
      </c>
      <c r="P4628" s="84">
        <v>0.87662645168564668</v>
      </c>
      <c r="Q4628" s="84">
        <v>0.85960991466883385</v>
      </c>
      <c r="R4628" s="84">
        <v>0.88107348037443245</v>
      </c>
      <c r="S4628" s="84">
        <v>0.95185514989611142</v>
      </c>
      <c r="T4628" s="84">
        <v>0.86710544264084033</v>
      </c>
      <c r="U4628" s="84">
        <v>0.88691088217307457</v>
      </c>
      <c r="V4628" s="84">
        <v>0.7924652898155945</v>
      </c>
      <c r="W4628" s="84">
        <v>0.79985569985569993</v>
      </c>
      <c r="X4628" s="84">
        <v>0.83100932164926855</v>
      </c>
      <c r="Y4628" s="84">
        <v>0.82331696688405698</v>
      </c>
      <c r="Z4628" s="84">
        <v>0.90826606595331949</v>
      </c>
      <c r="AA4628" s="84">
        <v>0.82855626966996643</v>
      </c>
      <c r="AB4628" s="84">
        <v>0.80867333846548617</v>
      </c>
      <c r="AC4628" s="84">
        <v>0.79796280721427915</v>
      </c>
      <c r="AD4628" s="84">
        <v>0.94105378586709965</v>
      </c>
      <c r="AE4628" s="84">
        <v>0.94557935654619141</v>
      </c>
      <c r="AF4628" s="84">
        <v>0.97581088510170433</v>
      </c>
      <c r="AG4628" s="84">
        <v>0.97328926463912813</v>
      </c>
      <c r="AH4628" s="84">
        <v>0.97173970940727383</v>
      </c>
      <c r="AI4628" s="84">
        <v>0.9767654592023417</v>
      </c>
      <c r="AJ4628" s="84">
        <v>0.98422165659942518</v>
      </c>
      <c r="AK4628" s="84">
        <v>0.98660826821275538</v>
      </c>
    </row>
    <row r="4629" spans="1:37">
      <c r="A4629" s="84">
        <v>22</v>
      </c>
      <c r="B4629" s="84">
        <v>1</v>
      </c>
      <c r="C4629" s="84">
        <v>1</v>
      </c>
      <c r="D4629" s="84">
        <v>1</v>
      </c>
      <c r="E4629" s="84">
        <v>1</v>
      </c>
      <c r="F4629" s="84">
        <v>1</v>
      </c>
      <c r="G4629" s="84">
        <v>1</v>
      </c>
      <c r="H4629" s="84">
        <v>0.99477399834968361</v>
      </c>
      <c r="I4629" s="84">
        <v>0.92533368574071639</v>
      </c>
      <c r="J4629" s="84">
        <v>0.94233254896761975</v>
      </c>
      <c r="K4629" s="84">
        <v>0.84410545807248039</v>
      </c>
      <c r="L4629" s="84">
        <v>0.89862912968118092</v>
      </c>
      <c r="M4629" s="84">
        <v>0.92781218934006282</v>
      </c>
      <c r="N4629" s="84">
        <v>0.68766071493245462</v>
      </c>
      <c r="O4629" s="84">
        <v>0.82103284423789857</v>
      </c>
      <c r="P4629" s="84">
        <v>0.76364866388544361</v>
      </c>
      <c r="Q4629" s="84">
        <v>0.68772856562373008</v>
      </c>
      <c r="R4629" s="84">
        <v>0.73870073520549606</v>
      </c>
      <c r="S4629" s="84">
        <v>0.76055209260908274</v>
      </c>
      <c r="T4629" s="84">
        <v>0.71559132451234486</v>
      </c>
      <c r="U4629" s="84">
        <v>0.73143686619221404</v>
      </c>
      <c r="V4629" s="84">
        <v>0.61061859244217709</v>
      </c>
      <c r="W4629" s="84">
        <v>0.66356421356421358</v>
      </c>
      <c r="X4629" s="84">
        <v>0.65831791362636605</v>
      </c>
      <c r="Y4629" s="84">
        <v>0.64617129553628738</v>
      </c>
      <c r="Z4629" s="84">
        <v>0.75783743195044106</v>
      </c>
      <c r="AA4629" s="84">
        <v>0.68329092860329654</v>
      </c>
      <c r="AB4629" s="84">
        <v>0.6507912069112991</v>
      </c>
      <c r="AC4629" s="84">
        <v>0.66549855153723947</v>
      </c>
      <c r="AD4629" s="84">
        <v>0.79467194168807886</v>
      </c>
      <c r="AE4629" s="84">
        <v>0.83773054337937314</v>
      </c>
      <c r="AF4629" s="84">
        <v>1</v>
      </c>
      <c r="AG4629" s="84">
        <v>1</v>
      </c>
      <c r="AH4629" s="84">
        <v>1</v>
      </c>
      <c r="AI4629" s="84">
        <v>1</v>
      </c>
      <c r="AJ4629" s="84">
        <v>1</v>
      </c>
      <c r="AK4629" s="84">
        <v>1</v>
      </c>
    </row>
    <row r="4630" spans="1:37">
      <c r="A4630" s="84">
        <v>23</v>
      </c>
      <c r="B4630" s="84">
        <v>0.90198188503273247</v>
      </c>
      <c r="C4630" s="84">
        <v>0.8716277620543712</v>
      </c>
      <c r="D4630" s="84">
        <v>0.91206926307311742</v>
      </c>
      <c r="E4630" s="84">
        <v>0.87292287004130253</v>
      </c>
      <c r="F4630" s="84">
        <v>0.87560375603756047</v>
      </c>
      <c r="G4630" s="84">
        <v>0.90867821995427289</v>
      </c>
      <c r="H4630" s="84">
        <v>0.87155038048959377</v>
      </c>
      <c r="I4630" s="84">
        <v>0.77618607109818949</v>
      </c>
      <c r="J4630" s="84">
        <v>0.79412057137175618</v>
      </c>
      <c r="K4630" s="84">
        <v>0.70425888369632306</v>
      </c>
      <c r="L4630" s="84">
        <v>0.74271232732811598</v>
      </c>
      <c r="M4630" s="84">
        <v>0.77544543855624382</v>
      </c>
      <c r="N4630" s="84">
        <v>0.51968418383977411</v>
      </c>
      <c r="O4630" s="84">
        <v>0.63750195812229105</v>
      </c>
      <c r="P4630" s="84">
        <v>0.62557221783741124</v>
      </c>
      <c r="Q4630" s="84">
        <v>0.52645266151970749</v>
      </c>
      <c r="R4630" s="84">
        <v>0.54890522678879916</v>
      </c>
      <c r="S4630" s="84">
        <v>0.6120807361234788</v>
      </c>
      <c r="T4630" s="84">
        <v>0.53969444823352886</v>
      </c>
      <c r="U4630" s="84">
        <v>0.51427054562071994</v>
      </c>
      <c r="V4630" s="84">
        <v>0.47471645782774502</v>
      </c>
      <c r="W4630" s="84">
        <v>0.5108585858585859</v>
      </c>
      <c r="X4630" s="84">
        <v>0.47511084732744469</v>
      </c>
      <c r="Y4630" s="84">
        <v>0.48314355216619159</v>
      </c>
      <c r="Z4630" s="84">
        <v>0.58388085851949179</v>
      </c>
      <c r="AA4630" s="84">
        <v>0.50815135474068807</v>
      </c>
      <c r="AB4630" s="84">
        <v>0.47693097254298178</v>
      </c>
      <c r="AC4630" s="84">
        <v>0.47299317820764408</v>
      </c>
      <c r="AD4630" s="84">
        <v>0.60543771568638005</v>
      </c>
      <c r="AE4630" s="84">
        <v>0.65023571251343981</v>
      </c>
      <c r="AF4630" s="84">
        <v>0.89288986622686461</v>
      </c>
      <c r="AG4630" s="84">
        <v>0.87026214253290957</v>
      </c>
      <c r="AH4630" s="84">
        <v>0.90580889533335329</v>
      </c>
      <c r="AI4630" s="84">
        <v>0.87550311013538229</v>
      </c>
      <c r="AJ4630" s="84">
        <v>0.86345274728057864</v>
      </c>
      <c r="AK4630" s="84">
        <v>0.90506049911772135</v>
      </c>
    </row>
    <row r="4631" spans="1:37">
      <c r="A4631" s="84">
        <v>24</v>
      </c>
      <c r="B4631" s="84">
        <v>0.75966281051026807</v>
      </c>
      <c r="C4631" s="84">
        <v>0.73279152493963096</v>
      </c>
      <c r="D4631" s="84">
        <v>0.75220042570327328</v>
      </c>
      <c r="E4631" s="84">
        <v>0.72730765536451836</v>
      </c>
      <c r="F4631" s="84">
        <v>0.73260732607326084</v>
      </c>
      <c r="G4631" s="84">
        <v>0.74889824049835985</v>
      </c>
      <c r="H4631" s="84">
        <v>0.7146786467406252</v>
      </c>
      <c r="I4631" s="84">
        <v>0.59425135456587808</v>
      </c>
      <c r="J4631" s="84">
        <v>0.62174792032611959</v>
      </c>
      <c r="K4631" s="84">
        <v>0.53302177938453399</v>
      </c>
      <c r="L4631" s="84">
        <v>0.56076999842428699</v>
      </c>
      <c r="M4631" s="84">
        <v>0.59864647855012632</v>
      </c>
      <c r="N4631" s="84">
        <v>0.35489478830900728</v>
      </c>
      <c r="O4631" s="84">
        <v>0.46752649992167489</v>
      </c>
      <c r="P4631" s="84">
        <v>0.47249971811929192</v>
      </c>
      <c r="Q4631" s="84">
        <v>0.36720845184884199</v>
      </c>
      <c r="R4631" s="84">
        <v>0.38849383311237012</v>
      </c>
      <c r="S4631" s="84">
        <v>0.44648263579697228</v>
      </c>
      <c r="T4631" s="84">
        <v>0.37297094530077762</v>
      </c>
      <c r="U4631" s="84">
        <v>0.327970538228396</v>
      </c>
      <c r="V4631" s="84">
        <v>0.32095157908639171</v>
      </c>
      <c r="W4631" s="84">
        <v>0.31652236652236648</v>
      </c>
      <c r="X4631" s="84">
        <v>0.30524735537478609</v>
      </c>
      <c r="Y4631" s="84">
        <v>0.30643067142238872</v>
      </c>
      <c r="Z4631" s="84">
        <v>0.41849696514611101</v>
      </c>
      <c r="AA4631" s="84">
        <v>0.34643257647924169</v>
      </c>
      <c r="AB4631" s="84">
        <v>0.35360533743905559</v>
      </c>
      <c r="AC4631" s="84">
        <v>0.27843192225025698</v>
      </c>
      <c r="AD4631" s="84">
        <v>0.43344764935441932</v>
      </c>
      <c r="AE4631" s="84">
        <v>0.46331982466297261</v>
      </c>
      <c r="AF4631" s="84">
        <v>0.7560014660069635</v>
      </c>
      <c r="AG4631" s="84">
        <v>0.72256581933726727</v>
      </c>
      <c r="AH4631" s="84">
        <v>0.73891042523599559</v>
      </c>
      <c r="AI4631" s="84">
        <v>0.75612879619465778</v>
      </c>
      <c r="AJ4631" s="84">
        <v>0.72677886259165003</v>
      </c>
      <c r="AK4631" s="84">
        <v>0.73928661457020428</v>
      </c>
    </row>
    <row r="4633" spans="1:37">
      <c r="A4633" s="129"/>
      <c r="B4633" s="125"/>
      <c r="C4633" s="125"/>
      <c r="AJ4633" s="125"/>
      <c r="AK4633" s="125"/>
    </row>
    <row r="4641" spans="1:50">
      <c r="A4641" s="84" t="s">
        <v>176</v>
      </c>
      <c r="B4641" s="83"/>
      <c r="C4641" s="83"/>
      <c r="D4641" s="83">
        <v>2015</v>
      </c>
      <c r="E4641" s="83"/>
      <c r="F4641" s="84" t="s">
        <v>1</v>
      </c>
      <c r="G4641" s="158">
        <v>17560.733000000011</v>
      </c>
      <c r="H4641" s="83" t="s">
        <v>2</v>
      </c>
      <c r="I4641" s="83"/>
      <c r="J4641" s="83"/>
      <c r="K4641" s="83" t="s">
        <v>3</v>
      </c>
      <c r="L4641" s="83" t="s">
        <v>4</v>
      </c>
      <c r="M4641" s="83"/>
      <c r="N4641" s="83"/>
      <c r="O4641" s="83"/>
      <c r="P4641" s="83"/>
      <c r="Q4641" s="83"/>
      <c r="R4641" s="83"/>
      <c r="S4641" s="83"/>
      <c r="T4641" s="104"/>
      <c r="U4641" s="83"/>
      <c r="V4641" s="83"/>
      <c r="W4641" s="83"/>
      <c r="X4641" s="83"/>
      <c r="Y4641" s="83"/>
      <c r="Z4641" s="83"/>
      <c r="AA4641" s="83"/>
      <c r="AB4641" s="83"/>
      <c r="AC4641" s="83"/>
      <c r="AD4641" s="83"/>
      <c r="AE4641" s="83"/>
      <c r="AF4641" s="83"/>
      <c r="AH4641" s="104"/>
      <c r="AI4641" s="128"/>
      <c r="AJ4641" s="128"/>
      <c r="AK4641" s="83"/>
    </row>
    <row r="4642" spans="1:50">
      <c r="A4642" s="83">
        <v>117</v>
      </c>
      <c r="B4642" s="84" t="s">
        <v>172</v>
      </c>
      <c r="C4642" s="83"/>
      <c r="D4642" s="83"/>
      <c r="E4642" s="83"/>
      <c r="F4642" s="83" t="s">
        <v>9</v>
      </c>
      <c r="G4642" s="83">
        <v>0</v>
      </c>
      <c r="H4642" s="83" t="s">
        <v>2</v>
      </c>
      <c r="I4642" s="83"/>
      <c r="J4642" s="83"/>
      <c r="K4642" s="83" t="s">
        <v>10</v>
      </c>
      <c r="L4642" s="83" t="s">
        <v>4</v>
      </c>
      <c r="M4642" s="83"/>
      <c r="N4642" s="83" t="s">
        <v>11</v>
      </c>
      <c r="O4642" s="83"/>
      <c r="P4642" s="83"/>
      <c r="Q4642" s="83"/>
      <c r="R4642" s="83"/>
      <c r="S4642" s="83"/>
      <c r="T4642" s="83"/>
      <c r="U4642" s="83"/>
      <c r="V4642" s="83"/>
      <c r="W4642" s="83"/>
      <c r="X4642" s="83"/>
      <c r="Y4642" s="83"/>
      <c r="Z4642" s="83"/>
      <c r="AA4642" s="83"/>
      <c r="AB4642" s="83"/>
      <c r="AC4642" s="83"/>
      <c r="AD4642" s="83"/>
      <c r="AE4642" s="83"/>
      <c r="AF4642" s="83"/>
      <c r="AG4642" s="83"/>
      <c r="AH4642" s="83"/>
      <c r="AI4642" s="83"/>
      <c r="AJ4642" s="83"/>
      <c r="AK4642" s="83"/>
    </row>
    <row r="4643" spans="1:50">
      <c r="A4643" s="84"/>
      <c r="B4643" s="84">
        <v>1</v>
      </c>
      <c r="C4643" s="84" t="s">
        <v>22</v>
      </c>
      <c r="D4643" s="84" t="s">
        <v>23</v>
      </c>
      <c r="E4643" s="84">
        <v>2</v>
      </c>
      <c r="F4643" s="84" t="s">
        <v>24</v>
      </c>
      <c r="G4643" s="84" t="s">
        <v>25</v>
      </c>
      <c r="H4643" s="84">
        <v>3</v>
      </c>
      <c r="I4643" s="84" t="s">
        <v>26</v>
      </c>
      <c r="J4643" s="84" t="s">
        <v>27</v>
      </c>
      <c r="K4643" s="84">
        <v>4</v>
      </c>
      <c r="L4643" s="84" t="s">
        <v>28</v>
      </c>
      <c r="M4643" s="84" t="s">
        <v>29</v>
      </c>
      <c r="N4643" s="84">
        <v>5</v>
      </c>
      <c r="O4643" s="84" t="s">
        <v>30</v>
      </c>
      <c r="P4643" s="84" t="s">
        <v>30</v>
      </c>
      <c r="Q4643" s="84">
        <v>6</v>
      </c>
      <c r="R4643" s="84" t="s">
        <v>31</v>
      </c>
      <c r="S4643" s="84" t="s">
        <v>32</v>
      </c>
      <c r="T4643" s="84">
        <v>7</v>
      </c>
      <c r="U4643" s="84" t="s">
        <v>33</v>
      </c>
      <c r="V4643" s="84" t="s">
        <v>34</v>
      </c>
      <c r="W4643" s="84">
        <v>8</v>
      </c>
      <c r="X4643" s="84" t="s">
        <v>35</v>
      </c>
      <c r="Y4643" s="84" t="s">
        <v>36</v>
      </c>
      <c r="Z4643" s="84">
        <v>9</v>
      </c>
      <c r="AA4643" s="84" t="s">
        <v>37</v>
      </c>
      <c r="AB4643" s="84" t="s">
        <v>38</v>
      </c>
      <c r="AC4643" s="84">
        <v>10</v>
      </c>
      <c r="AD4643" s="84" t="s">
        <v>39</v>
      </c>
      <c r="AE4643" s="84" t="s">
        <v>40</v>
      </c>
      <c r="AF4643" s="84">
        <v>11</v>
      </c>
      <c r="AG4643" s="84" t="s">
        <v>41</v>
      </c>
      <c r="AH4643" s="84" t="s">
        <v>42</v>
      </c>
      <c r="AI4643" s="84">
        <v>12</v>
      </c>
      <c r="AJ4643" s="84" t="s">
        <v>43</v>
      </c>
      <c r="AK4643" s="84" t="s">
        <v>44</v>
      </c>
    </row>
    <row r="4644" spans="1:50">
      <c r="A4644" s="83"/>
      <c r="B4644" s="84">
        <v>31</v>
      </c>
      <c r="C4644" s="83"/>
      <c r="D4644" s="83"/>
      <c r="E4644" s="84">
        <v>28</v>
      </c>
      <c r="F4644" s="83"/>
      <c r="G4644" s="83"/>
      <c r="H4644" s="84">
        <v>31</v>
      </c>
      <c r="I4644" s="83"/>
      <c r="J4644" s="83"/>
      <c r="K4644" s="84">
        <v>30</v>
      </c>
      <c r="L4644" s="83"/>
      <c r="M4644" s="83"/>
      <c r="N4644" s="84">
        <v>31</v>
      </c>
      <c r="O4644" s="83"/>
      <c r="P4644" s="83"/>
      <c r="Q4644" s="84">
        <v>30</v>
      </c>
      <c r="R4644" s="83"/>
      <c r="S4644" s="83"/>
      <c r="T4644" s="84">
        <v>31</v>
      </c>
      <c r="U4644" s="83"/>
      <c r="V4644" s="83"/>
      <c r="W4644" s="84">
        <v>31</v>
      </c>
      <c r="X4644" s="83"/>
      <c r="Y4644" s="83"/>
      <c r="Z4644" s="84">
        <v>30</v>
      </c>
      <c r="AA4644" s="83"/>
      <c r="AB4644" s="83"/>
      <c r="AC4644" s="84">
        <v>31</v>
      </c>
      <c r="AD4644" s="83"/>
      <c r="AE4644" s="83"/>
      <c r="AF4644" s="84">
        <v>30</v>
      </c>
      <c r="AG4644" s="83"/>
      <c r="AH4644" s="83"/>
      <c r="AI4644" s="84">
        <v>31</v>
      </c>
      <c r="AJ4644" s="83"/>
      <c r="AK4644" s="83"/>
    </row>
    <row r="4645" spans="1:50">
      <c r="A4645" s="84" t="s">
        <v>47</v>
      </c>
      <c r="B4645" s="84" t="s">
        <v>48</v>
      </c>
      <c r="C4645" s="84" t="s">
        <v>49</v>
      </c>
      <c r="D4645" s="84" t="s">
        <v>50</v>
      </c>
      <c r="E4645" s="84" t="s">
        <v>48</v>
      </c>
      <c r="F4645" s="84" t="s">
        <v>49</v>
      </c>
      <c r="G4645" s="84" t="s">
        <v>50</v>
      </c>
      <c r="H4645" s="84" t="s">
        <v>48</v>
      </c>
      <c r="I4645" s="84" t="s">
        <v>49</v>
      </c>
      <c r="J4645" s="84" t="s">
        <v>50</v>
      </c>
      <c r="K4645" s="84" t="s">
        <v>48</v>
      </c>
      <c r="L4645" s="84" t="s">
        <v>49</v>
      </c>
      <c r="M4645" s="84" t="s">
        <v>50</v>
      </c>
      <c r="N4645" s="84" t="s">
        <v>48</v>
      </c>
      <c r="O4645" s="84" t="s">
        <v>49</v>
      </c>
      <c r="P4645" s="84" t="s">
        <v>50</v>
      </c>
      <c r="Q4645" s="84" t="s">
        <v>48</v>
      </c>
      <c r="R4645" s="84" t="s">
        <v>49</v>
      </c>
      <c r="S4645" s="84" t="s">
        <v>50</v>
      </c>
      <c r="T4645" s="84" t="s">
        <v>48</v>
      </c>
      <c r="U4645" s="84" t="s">
        <v>49</v>
      </c>
      <c r="V4645" s="84" t="s">
        <v>50</v>
      </c>
      <c r="W4645" s="84" t="s">
        <v>48</v>
      </c>
      <c r="X4645" s="84" t="s">
        <v>49</v>
      </c>
      <c r="Y4645" s="84" t="s">
        <v>50</v>
      </c>
      <c r="Z4645" s="84" t="s">
        <v>48</v>
      </c>
      <c r="AA4645" s="84" t="s">
        <v>49</v>
      </c>
      <c r="AB4645" s="84" t="s">
        <v>50</v>
      </c>
      <c r="AC4645" s="84" t="s">
        <v>48</v>
      </c>
      <c r="AD4645" s="84" t="s">
        <v>49</v>
      </c>
      <c r="AE4645" s="84" t="s">
        <v>50</v>
      </c>
      <c r="AF4645" s="84" t="s">
        <v>48</v>
      </c>
      <c r="AG4645" s="84" t="s">
        <v>49</v>
      </c>
      <c r="AH4645" s="84" t="s">
        <v>50</v>
      </c>
      <c r="AI4645" s="84" t="s">
        <v>48</v>
      </c>
      <c r="AJ4645" s="84" t="s">
        <v>49</v>
      </c>
      <c r="AK4645" s="84" t="s">
        <v>50</v>
      </c>
    </row>
    <row r="4646" spans="1:50">
      <c r="A4646" s="83"/>
      <c r="B4646" s="162">
        <v>8.6861114685698848E-2</v>
      </c>
      <c r="C4646" s="163">
        <v>1.038760139105779</v>
      </c>
      <c r="D4646" s="163">
        <v>0.99348904991062059</v>
      </c>
      <c r="E4646" s="162">
        <v>7.692360572978138E-2</v>
      </c>
      <c r="F4646" s="163">
        <v>1.0188165245968051</v>
      </c>
      <c r="G4646" s="163">
        <v>0.98368918623179358</v>
      </c>
      <c r="H4646" s="162">
        <v>8.4316575587920675E-2</v>
      </c>
      <c r="I4646" s="163">
        <v>1.044901021362671</v>
      </c>
      <c r="J4646" s="163">
        <v>0.99274151383685494</v>
      </c>
      <c r="K4646" s="162">
        <v>8.120089581187645E-2</v>
      </c>
      <c r="L4646" s="163">
        <v>1.0324376717449171</v>
      </c>
      <c r="M4646" s="163">
        <v>0.99744192246645702</v>
      </c>
      <c r="N4646" s="162">
        <v>8.3353493963856135E-2</v>
      </c>
      <c r="O4646" s="163">
        <v>1.223309136224692</v>
      </c>
      <c r="P4646" s="163">
        <v>0.967035948175615</v>
      </c>
      <c r="Q4646" s="162">
        <v>7.8277031089064891E-2</v>
      </c>
      <c r="R4646" s="163">
        <v>1.040784327729481</v>
      </c>
      <c r="S4646" s="163">
        <v>0.99984004816905969</v>
      </c>
      <c r="T4646" s="162">
        <v>8.550689608093992E-2</v>
      </c>
      <c r="U4646" s="163">
        <v>1.4302239284399161</v>
      </c>
      <c r="V4646" s="163">
        <v>1.03030241782248</v>
      </c>
      <c r="W4646" s="162">
        <v>8.1748842497055912E-2</v>
      </c>
      <c r="X4646" s="163">
        <v>1.079171379493824</v>
      </c>
      <c r="Y4646" s="163">
        <v>1.0031376879684739</v>
      </c>
      <c r="Z4646" s="162">
        <v>8.4818029878542367E-2</v>
      </c>
      <c r="AA4646" s="163">
        <v>1.4786601379012341</v>
      </c>
      <c r="AB4646" s="163">
        <v>0.90905981059378504</v>
      </c>
      <c r="AC4646" s="162">
        <v>8.7810120852793855E-2</v>
      </c>
      <c r="AD4646" s="163">
        <v>1.4419122245189611</v>
      </c>
      <c r="AE4646" s="163">
        <v>0.95135198237417951</v>
      </c>
      <c r="AF4646" s="162">
        <v>8.2412351728414449E-2</v>
      </c>
      <c r="AG4646" s="163">
        <v>1.039320553611254</v>
      </c>
      <c r="AH4646" s="163">
        <v>0.98862093215621905</v>
      </c>
      <c r="AI4646" s="162">
        <v>8.6771042094055062E-2</v>
      </c>
      <c r="AJ4646" s="163">
        <v>1.0339379315264261</v>
      </c>
      <c r="AK4646" s="163">
        <v>0.99209447277217366</v>
      </c>
      <c r="AM4646" t="str">
        <f>A4641</f>
        <v>RefgChg-Res-StdForMsr-b-cDXGF-SFm1985-CZ05</v>
      </c>
      <c r="AN4646" s="159">
        <f>1/($B4646*(1/$B4644)*(1/(5/7+2/7*$D4646))*$B4656/SUM($B4648:$B4671))</f>
        <v>9514.5540937703809</v>
      </c>
      <c r="AO4646" s="159">
        <f>1/(B4646*(1/B4644)*(1/(5/7+2/7*D4646)))</f>
        <v>356.22765948704904</v>
      </c>
      <c r="AP4646" s="159"/>
      <c r="AR4646" s="164">
        <f>CHOOSE(AV$3,C4646,F4646,I4646,L4646,O4646,R4646,U4646,X4646,AA4646,AD4646,AG4646,AJ4646)</f>
        <v>1.4302239284399161</v>
      </c>
      <c r="AS4646" s="160"/>
      <c r="AT4646" s="160"/>
      <c r="AV4646" s="115">
        <f>AN4646/AR4646</f>
        <v>6652.4925954419095</v>
      </c>
      <c r="AW4646" s="161">
        <f>AO4646/AR4646</f>
        <v>249.07124849716442</v>
      </c>
      <c r="AX4646" s="159"/>
    </row>
    <row r="4647" spans="1:50">
      <c r="A4647" s="84" t="s">
        <v>51</v>
      </c>
      <c r="B4647" s="84" t="s">
        <v>52</v>
      </c>
      <c r="C4647" s="84" t="s">
        <v>53</v>
      </c>
      <c r="D4647" s="84" t="s">
        <v>54</v>
      </c>
      <c r="E4647" s="84" t="s">
        <v>52</v>
      </c>
      <c r="F4647" s="84" t="s">
        <v>53</v>
      </c>
      <c r="G4647" s="84" t="s">
        <v>54</v>
      </c>
      <c r="H4647" s="84" t="s">
        <v>52</v>
      </c>
      <c r="I4647" s="84" t="s">
        <v>53</v>
      </c>
      <c r="J4647" s="84" t="s">
        <v>54</v>
      </c>
      <c r="K4647" s="84" t="s">
        <v>52</v>
      </c>
      <c r="L4647" s="84" t="s">
        <v>53</v>
      </c>
      <c r="M4647" s="84" t="s">
        <v>54</v>
      </c>
      <c r="N4647" s="84" t="s">
        <v>52</v>
      </c>
      <c r="O4647" s="84" t="s">
        <v>53</v>
      </c>
      <c r="P4647" s="84" t="s">
        <v>54</v>
      </c>
      <c r="Q4647" s="84" t="s">
        <v>52</v>
      </c>
      <c r="R4647" s="84" t="s">
        <v>53</v>
      </c>
      <c r="S4647" s="84" t="s">
        <v>54</v>
      </c>
      <c r="T4647" s="84" t="s">
        <v>52</v>
      </c>
      <c r="U4647" s="84" t="s">
        <v>53</v>
      </c>
      <c r="V4647" s="84" t="s">
        <v>54</v>
      </c>
      <c r="W4647" s="84" t="s">
        <v>52</v>
      </c>
      <c r="X4647" s="84" t="s">
        <v>53</v>
      </c>
      <c r="Y4647" s="84" t="s">
        <v>54</v>
      </c>
      <c r="Z4647" s="84" t="s">
        <v>52</v>
      </c>
      <c r="AA4647" s="84" t="s">
        <v>53</v>
      </c>
      <c r="AB4647" s="84" t="s">
        <v>54</v>
      </c>
      <c r="AC4647" s="84" t="s">
        <v>52</v>
      </c>
      <c r="AD4647" s="84" t="s">
        <v>53</v>
      </c>
      <c r="AE4647" s="84" t="s">
        <v>54</v>
      </c>
      <c r="AF4647" s="84" t="s">
        <v>52</v>
      </c>
      <c r="AG4647" s="84" t="s">
        <v>53</v>
      </c>
      <c r="AH4647" s="84" t="s">
        <v>54</v>
      </c>
      <c r="AI4647" s="84" t="s">
        <v>52</v>
      </c>
      <c r="AJ4647" s="84" t="s">
        <v>53</v>
      </c>
      <c r="AK4647" s="84" t="s">
        <v>54</v>
      </c>
    </row>
    <row r="4648" spans="1:50">
      <c r="A4648" s="84">
        <v>1</v>
      </c>
      <c r="B4648" s="84">
        <v>0.5220588235294118</v>
      </c>
      <c r="C4648" s="84">
        <v>0.50749303925315281</v>
      </c>
      <c r="D4648" s="84">
        <v>0.55951634572324216</v>
      </c>
      <c r="E4648" s="84">
        <v>0.51275878671160324</v>
      </c>
      <c r="F4648" s="84">
        <v>0.51226625753824173</v>
      </c>
      <c r="G4648" s="84">
        <v>0.56781954887218056</v>
      </c>
      <c r="H4648" s="84">
        <v>0.54062345373577436</v>
      </c>
      <c r="I4648" s="84">
        <v>0.45101553971184821</v>
      </c>
      <c r="J4648" s="84">
        <v>0.50678360970261749</v>
      </c>
      <c r="K4648" s="84">
        <v>0.4461955430636419</v>
      </c>
      <c r="L4648" s="84">
        <v>0.42875465788194628</v>
      </c>
      <c r="M4648" s="84">
        <v>0.48435752034872498</v>
      </c>
      <c r="N4648" s="84">
        <v>0.40625566636446048</v>
      </c>
      <c r="O4648" s="84">
        <v>0.43019040996582392</v>
      </c>
      <c r="P4648" s="84">
        <v>0.48927245415639248</v>
      </c>
      <c r="Q4648" s="84">
        <v>0.43869538957116971</v>
      </c>
      <c r="R4648" s="84">
        <v>0.43887456809082431</v>
      </c>
      <c r="S4648" s="84">
        <v>0.49190077470850618</v>
      </c>
      <c r="T4648" s="84">
        <v>0.3643870809885002</v>
      </c>
      <c r="U4648" s="84">
        <v>0.45246555278290101</v>
      </c>
      <c r="V4648" s="84">
        <v>0.49112446590474867</v>
      </c>
      <c r="W4648" s="84">
        <v>0.42897170075651442</v>
      </c>
      <c r="X4648" s="84">
        <v>0.43342888769051741</v>
      </c>
      <c r="Y4648" s="84">
        <v>0.49512338607300999</v>
      </c>
      <c r="Z4648" s="84">
        <v>0.33909169926119082</v>
      </c>
      <c r="AA4648" s="84">
        <v>0.44941947669573912</v>
      </c>
      <c r="AB4648" s="84">
        <v>0.48221625845024962</v>
      </c>
      <c r="AC4648" s="84">
        <v>0.29146975425330812</v>
      </c>
      <c r="AD4648" s="84">
        <v>0.42319351888148438</v>
      </c>
      <c r="AE4648" s="84">
        <v>0.47595606456365952</v>
      </c>
      <c r="AF4648" s="84">
        <v>0.50717428735412273</v>
      </c>
      <c r="AG4648" s="84">
        <v>0.51016598701970017</v>
      </c>
      <c r="AH4648" s="84">
        <v>0.56207236547252681</v>
      </c>
      <c r="AI4648" s="84">
        <v>0.50228353948620363</v>
      </c>
      <c r="AJ4648" s="84">
        <v>0.50303917883850235</v>
      </c>
      <c r="AK4648" s="84">
        <v>0.55776483821875211</v>
      </c>
    </row>
    <row r="4649" spans="1:50">
      <c r="A4649" s="84">
        <v>2</v>
      </c>
      <c r="B4649" s="84">
        <v>0.42966331269349861</v>
      </c>
      <c r="C4649" s="84">
        <v>0.41266309985259603</v>
      </c>
      <c r="D4649" s="84">
        <v>0.46878638602776518</v>
      </c>
      <c r="E4649" s="84">
        <v>0.41492537313432842</v>
      </c>
      <c r="F4649" s="84">
        <v>0.41459190958666881</v>
      </c>
      <c r="G4649" s="84">
        <v>0.47281537176274019</v>
      </c>
      <c r="H4649" s="84">
        <v>0.43908955962394852</v>
      </c>
      <c r="I4649" s="84">
        <v>0.39244174292761158</v>
      </c>
      <c r="J4649" s="84">
        <v>0.43356858983143748</v>
      </c>
      <c r="K4649" s="84">
        <v>0.39540252961252759</v>
      </c>
      <c r="L4649" s="84">
        <v>0.38290489820165252</v>
      </c>
      <c r="M4649" s="84">
        <v>0.41908729699494662</v>
      </c>
      <c r="N4649" s="84">
        <v>0.35829555757026282</v>
      </c>
      <c r="O4649" s="84">
        <v>0.38320190557914507</v>
      </c>
      <c r="P4649" s="84">
        <v>0.42314995890372131</v>
      </c>
      <c r="Q4649" s="84">
        <v>0.39037648479967779</v>
      </c>
      <c r="R4649" s="84">
        <v>0.39070641145176321</v>
      </c>
      <c r="S4649" s="84">
        <v>0.42534627122623048</v>
      </c>
      <c r="T4649" s="84">
        <v>0.28248103743577202</v>
      </c>
      <c r="U4649" s="84">
        <v>0.39515297819247019</v>
      </c>
      <c r="V4649" s="84">
        <v>0.42508771320387678</v>
      </c>
      <c r="W4649" s="84">
        <v>0.37517511908097501</v>
      </c>
      <c r="X4649" s="84">
        <v>0.38668293928987019</v>
      </c>
      <c r="Y4649" s="84">
        <v>0.42186580796978052</v>
      </c>
      <c r="Z4649" s="84">
        <v>0.26781833985223807</v>
      </c>
      <c r="AA4649" s="84">
        <v>0.39267262929837238</v>
      </c>
      <c r="AB4649" s="84">
        <v>0.41811325882392902</v>
      </c>
      <c r="AC4649" s="84">
        <v>0.2344636105860114</v>
      </c>
      <c r="AD4649" s="84">
        <v>0.37293871684306812</v>
      </c>
      <c r="AE4649" s="84">
        <v>0.41316723595204607</v>
      </c>
      <c r="AF4649" s="84">
        <v>0.41276066577386639</v>
      </c>
      <c r="AG4649" s="84">
        <v>0.41480960312446152</v>
      </c>
      <c r="AH4649" s="84">
        <v>0.47040544981923571</v>
      </c>
      <c r="AI4649" s="84">
        <v>0.41531874405328262</v>
      </c>
      <c r="AJ4649" s="84">
        <v>0.41059370909420789</v>
      </c>
      <c r="AK4649" s="84">
        <v>0.46833851650896591</v>
      </c>
    </row>
    <row r="4650" spans="1:50">
      <c r="A4650" s="84">
        <v>3</v>
      </c>
      <c r="B4650" s="84">
        <v>0.38902863777089791</v>
      </c>
      <c r="C4650" s="84">
        <v>0.37253644155702348</v>
      </c>
      <c r="D4650" s="84">
        <v>0.41068816241230027</v>
      </c>
      <c r="E4650" s="84">
        <v>0.37111218103033222</v>
      </c>
      <c r="F4650" s="84">
        <v>0.37099542768604438</v>
      </c>
      <c r="G4650" s="84">
        <v>0.41002506265664163</v>
      </c>
      <c r="H4650" s="84">
        <v>0.39277585353785249</v>
      </c>
      <c r="I4650" s="84">
        <v>0.36671293987627529</v>
      </c>
      <c r="J4650" s="84">
        <v>0.39821159380567361</v>
      </c>
      <c r="K4650" s="84">
        <v>0.38626781770728769</v>
      </c>
      <c r="L4650" s="84">
        <v>0.36601501323108487</v>
      </c>
      <c r="M4650" s="84">
        <v>0.39798634417312811</v>
      </c>
      <c r="N4650" s="84">
        <v>0.34052583862194008</v>
      </c>
      <c r="O4650" s="84">
        <v>0.36333239632495451</v>
      </c>
      <c r="P4650" s="84">
        <v>0.40469914689793951</v>
      </c>
      <c r="Q4650" s="84">
        <v>0.37024360781155619</v>
      </c>
      <c r="R4650" s="84">
        <v>0.37066034113969182</v>
      </c>
      <c r="S4650" s="84">
        <v>0.40860004695203073</v>
      </c>
      <c r="T4650" s="84">
        <v>0.23538047467580131</v>
      </c>
      <c r="U4650" s="84">
        <v>0.36741889985895632</v>
      </c>
      <c r="V4650" s="84">
        <v>0.40761454823357768</v>
      </c>
      <c r="W4650" s="84">
        <v>0.35686933781638192</v>
      </c>
      <c r="X4650" s="84">
        <v>0.36678681917520511</v>
      </c>
      <c r="Y4650" s="84">
        <v>0.40133758553426019</v>
      </c>
      <c r="Z4650" s="84">
        <v>0.22234897870491091</v>
      </c>
      <c r="AA4650" s="84">
        <v>0.36395200266651861</v>
      </c>
      <c r="AB4650" s="84">
        <v>0.39338247783401831</v>
      </c>
      <c r="AC4650" s="84">
        <v>0.22040406427221171</v>
      </c>
      <c r="AD4650" s="84">
        <v>0.35238468574415271</v>
      </c>
      <c r="AE4650" s="84">
        <v>0.38410019422677638</v>
      </c>
      <c r="AF4650" s="84">
        <v>0.37908934379184989</v>
      </c>
      <c r="AG4650" s="84">
        <v>0.37237953018206882</v>
      </c>
      <c r="AH4650" s="84">
        <v>0.40990170008067162</v>
      </c>
      <c r="AI4650" s="84">
        <v>0.38401522359657458</v>
      </c>
      <c r="AJ4650" s="84">
        <v>0.37399396052307571</v>
      </c>
      <c r="AK4650" s="84">
        <v>0.40835704360484348</v>
      </c>
    </row>
    <row r="4651" spans="1:50">
      <c r="A4651" s="84">
        <v>4</v>
      </c>
      <c r="B4651" s="84">
        <v>0.37703173374613008</v>
      </c>
      <c r="C4651" s="84">
        <v>0.35790522465469232</v>
      </c>
      <c r="D4651" s="84">
        <v>0.38763994626063591</v>
      </c>
      <c r="E4651" s="84">
        <v>0.35300914780934051</v>
      </c>
      <c r="F4651" s="84">
        <v>0.35427078428096181</v>
      </c>
      <c r="G4651" s="84">
        <v>0.38255639097744359</v>
      </c>
      <c r="H4651" s="84">
        <v>0.37822859970311717</v>
      </c>
      <c r="I4651" s="84">
        <v>0.35288488752914532</v>
      </c>
      <c r="J4651" s="84">
        <v>0.3716595861312868</v>
      </c>
      <c r="K4651" s="84">
        <v>0.37984340493876728</v>
      </c>
      <c r="L4651" s="84">
        <v>0.35698277258735223</v>
      </c>
      <c r="M4651" s="84">
        <v>0.37341357096015121</v>
      </c>
      <c r="N4651" s="84">
        <v>0.32094288304623753</v>
      </c>
      <c r="O4651" s="84">
        <v>0.3464514506369189</v>
      </c>
      <c r="P4651" s="84">
        <v>0.37295581441487402</v>
      </c>
      <c r="Q4651" s="84">
        <v>0.35464062814576203</v>
      </c>
      <c r="R4651" s="84">
        <v>0.35310974606482748</v>
      </c>
      <c r="S4651" s="84">
        <v>0.37643790593943188</v>
      </c>
      <c r="T4651" s="84">
        <v>0.21941521898703209</v>
      </c>
      <c r="U4651" s="84">
        <v>0.35030378648150168</v>
      </c>
      <c r="V4651" s="84">
        <v>0.37589884322784589</v>
      </c>
      <c r="W4651" s="84">
        <v>0.33342673017652003</v>
      </c>
      <c r="X4651" s="84">
        <v>0.35079329038117663</v>
      </c>
      <c r="Y4651" s="84">
        <v>0.37052977056692582</v>
      </c>
      <c r="Z4651" s="84">
        <v>0.19274228596262499</v>
      </c>
      <c r="AA4651" s="84">
        <v>0.34435586911838229</v>
      </c>
      <c r="AB4651" s="84">
        <v>0.36386180656996292</v>
      </c>
      <c r="AC4651" s="84">
        <v>0.2098889413988658</v>
      </c>
      <c r="AD4651" s="84">
        <v>0.33956618319613219</v>
      </c>
      <c r="AE4651" s="84">
        <v>0.35587033688299519</v>
      </c>
      <c r="AF4651" s="84">
        <v>0.36646259804859382</v>
      </c>
      <c r="AG4651" s="84">
        <v>0.35341163632186551</v>
      </c>
      <c r="AH4651" s="84">
        <v>0.3842959156234127</v>
      </c>
      <c r="AI4651" s="84">
        <v>0.36898192197906748</v>
      </c>
      <c r="AJ4651" s="84">
        <v>0.35938775774698978</v>
      </c>
      <c r="AK4651" s="84">
        <v>0.37924303579699592</v>
      </c>
    </row>
    <row r="4652" spans="1:50">
      <c r="A4652" s="84">
        <v>5</v>
      </c>
      <c r="B4652" s="84">
        <v>0.37529024767801872</v>
      </c>
      <c r="C4652" s="84">
        <v>0.35782333351531359</v>
      </c>
      <c r="D4652" s="84">
        <v>0.37408568443051188</v>
      </c>
      <c r="E4652" s="84">
        <v>0.34780934039480021</v>
      </c>
      <c r="F4652" s="84">
        <v>0.35044280050432153</v>
      </c>
      <c r="G4652" s="84">
        <v>0.35923141186299079</v>
      </c>
      <c r="H4652" s="84">
        <v>0.37169717961405241</v>
      </c>
      <c r="I4652" s="84">
        <v>0.38424734153671969</v>
      </c>
      <c r="J4652" s="84">
        <v>0.39855420035631078</v>
      </c>
      <c r="K4652" s="84">
        <v>0.42752459345512961</v>
      </c>
      <c r="L4652" s="84">
        <v>0.40616730571906889</v>
      </c>
      <c r="M4652" s="84">
        <v>0.40878756316784332</v>
      </c>
      <c r="N4652" s="84">
        <v>0.35448776065276522</v>
      </c>
      <c r="O4652" s="84">
        <v>0.38874998150641349</v>
      </c>
      <c r="P4652" s="84">
        <v>0.40121304877703129</v>
      </c>
      <c r="Q4652" s="84">
        <v>0.39923495067445142</v>
      </c>
      <c r="R4652" s="84">
        <v>0.39676685131355233</v>
      </c>
      <c r="S4652" s="84">
        <v>0.40202676265748488</v>
      </c>
      <c r="T4652" s="84">
        <v>0.23843895277709809</v>
      </c>
      <c r="U4652" s="84">
        <v>0.39341705544103289</v>
      </c>
      <c r="V4652" s="84">
        <v>0.40209122173203182</v>
      </c>
      <c r="W4652" s="84">
        <v>0.36387410105538431</v>
      </c>
      <c r="X4652" s="84">
        <v>0.39299804160871898</v>
      </c>
      <c r="Y4652" s="84">
        <v>0.39879865002941439</v>
      </c>
      <c r="Z4652" s="84">
        <v>0.2153411560191221</v>
      </c>
      <c r="AA4652" s="84">
        <v>0.38490917171268269</v>
      </c>
      <c r="AB4652" s="84">
        <v>0.39480925366035929</v>
      </c>
      <c r="AC4652" s="84">
        <v>0.23251417769376179</v>
      </c>
      <c r="AD4652" s="84">
        <v>0.37817849209460352</v>
      </c>
      <c r="AE4652" s="84">
        <v>0.38925725001674372</v>
      </c>
      <c r="AF4652" s="84">
        <v>0.35938396785919258</v>
      </c>
      <c r="AG4652" s="84">
        <v>0.34501177416575729</v>
      </c>
      <c r="AH4652" s="84">
        <v>0.36367982311990199</v>
      </c>
      <c r="AI4652" s="84">
        <v>0.36479543292102751</v>
      </c>
      <c r="AJ4652" s="84">
        <v>0.35533119921201672</v>
      </c>
      <c r="AK4652" s="84">
        <v>0.36068285581949311</v>
      </c>
    </row>
    <row r="4653" spans="1:50">
      <c r="A4653" s="84">
        <v>6</v>
      </c>
      <c r="B4653" s="84">
        <v>0.42153637770897839</v>
      </c>
      <c r="C4653" s="84">
        <v>0.40395534203199213</v>
      </c>
      <c r="D4653" s="84">
        <v>0.42304821615166438</v>
      </c>
      <c r="E4653" s="84">
        <v>0.39826673086182002</v>
      </c>
      <c r="F4653" s="84">
        <v>0.39785207576977399</v>
      </c>
      <c r="G4653" s="84">
        <v>0.40190476190476188</v>
      </c>
      <c r="H4653" s="84">
        <v>0.41929737753587332</v>
      </c>
      <c r="I4653" s="84">
        <v>0.45141986872784612</v>
      </c>
      <c r="J4653" s="84">
        <v>0.46179936960394669</v>
      </c>
      <c r="K4653" s="84">
        <v>0.49909656695442689</v>
      </c>
      <c r="L4653" s="84">
        <v>0.48101744343036112</v>
      </c>
      <c r="M4653" s="84">
        <v>0.47344057400763789</v>
      </c>
      <c r="N4653" s="84">
        <v>0.41822302810516759</v>
      </c>
      <c r="O4653" s="84">
        <v>0.46381914751964021</v>
      </c>
      <c r="P4653" s="84">
        <v>0.46433126434826971</v>
      </c>
      <c r="Q4653" s="84">
        <v>0.47634386953895702</v>
      </c>
      <c r="R4653" s="84">
        <v>0.47400318104535738</v>
      </c>
      <c r="S4653" s="84">
        <v>0.46525549730025823</v>
      </c>
      <c r="T4653" s="84">
        <v>0.27868852459016402</v>
      </c>
      <c r="U4653" s="84">
        <v>0.46943148529890411</v>
      </c>
      <c r="V4653" s="84">
        <v>0.46510577691319011</v>
      </c>
      <c r="W4653" s="84">
        <v>0.42392827122443261</v>
      </c>
      <c r="X4653" s="84">
        <v>0.46706212925382462</v>
      </c>
      <c r="Y4653" s="84">
        <v>0.45991887791435743</v>
      </c>
      <c r="Z4653" s="84">
        <v>0.25434593654932641</v>
      </c>
      <c r="AA4653" s="84">
        <v>0.45462752069329487</v>
      </c>
      <c r="AB4653" s="84">
        <v>0.45347691680538088</v>
      </c>
      <c r="AC4653" s="84">
        <v>0.27043950850661619</v>
      </c>
      <c r="AD4653" s="84">
        <v>0.44383901737880571</v>
      </c>
      <c r="AE4653" s="84">
        <v>0.44558301520326837</v>
      </c>
      <c r="AF4653" s="84">
        <v>0.40223837765448628</v>
      </c>
      <c r="AG4653" s="84">
        <v>0.38695364999138482</v>
      </c>
      <c r="AH4653" s="84">
        <v>0.40670471182288082</v>
      </c>
      <c r="AI4653" s="84">
        <v>0.40532825880114182</v>
      </c>
      <c r="AJ4653" s="84">
        <v>0.39772417994012349</v>
      </c>
      <c r="AK4653" s="84">
        <v>0.4044200357308278</v>
      </c>
    </row>
    <row r="4654" spans="1:50">
      <c r="A4654" s="84">
        <v>7</v>
      </c>
      <c r="B4654" s="84">
        <v>0.48481037151702799</v>
      </c>
      <c r="C4654" s="84">
        <v>0.47294862695856299</v>
      </c>
      <c r="D4654" s="84">
        <v>0.48502761606209871</v>
      </c>
      <c r="E4654" s="84">
        <v>0.4699085219065961</v>
      </c>
      <c r="F4654" s="84">
        <v>0.46836596740137609</v>
      </c>
      <c r="G4654" s="84">
        <v>0.46416040100250627</v>
      </c>
      <c r="H4654" s="84">
        <v>0.4874814448292924</v>
      </c>
      <c r="I4654" s="84">
        <v>0.54801407064975682</v>
      </c>
      <c r="J4654" s="84">
        <v>0.51534877346854879</v>
      </c>
      <c r="K4654" s="84">
        <v>0.57869905641437469</v>
      </c>
      <c r="L4654" s="84">
        <v>0.57374304692984812</v>
      </c>
      <c r="M4654" s="84">
        <v>0.52127454384137639</v>
      </c>
      <c r="N4654" s="84">
        <v>0.49057116953762447</v>
      </c>
      <c r="O4654" s="84">
        <v>0.55687887440635575</v>
      </c>
      <c r="P4654" s="84">
        <v>0.5155173879772128</v>
      </c>
      <c r="Q4654" s="84">
        <v>0.56915643245419767</v>
      </c>
      <c r="R4654" s="84">
        <v>0.56706246914934455</v>
      </c>
      <c r="S4654" s="84">
        <v>0.51764613819547689</v>
      </c>
      <c r="T4654" s="84">
        <v>0.31802055297284071</v>
      </c>
      <c r="U4654" s="84">
        <v>0.56226266681132675</v>
      </c>
      <c r="V4654" s="84">
        <v>0.51738632021398556</v>
      </c>
      <c r="W4654" s="84">
        <v>0.48528999719809462</v>
      </c>
      <c r="X4654" s="84">
        <v>0.5634348480118071</v>
      </c>
      <c r="Y4654" s="84">
        <v>0.51153357897018303</v>
      </c>
      <c r="Z4654" s="84">
        <v>0.31002824858757061</v>
      </c>
      <c r="AA4654" s="84">
        <v>0.55434420309982779</v>
      </c>
      <c r="AB4654" s="84">
        <v>0.50422937119951072</v>
      </c>
      <c r="AC4654" s="84">
        <v>0.32295604914933829</v>
      </c>
      <c r="AD4654" s="84">
        <v>0.54488435907487265</v>
      </c>
      <c r="AE4654" s="84">
        <v>0.49554617909048282</v>
      </c>
      <c r="AF4654" s="84">
        <v>0.46661564951214851</v>
      </c>
      <c r="AG4654" s="84">
        <v>0.45267359715122629</v>
      </c>
      <c r="AH4654" s="84">
        <v>0.46604320415907258</v>
      </c>
      <c r="AI4654" s="84">
        <v>0.47012369172216928</v>
      </c>
      <c r="AJ4654" s="84">
        <v>0.46345857255796452</v>
      </c>
      <c r="AK4654" s="84">
        <v>0.46344206974128233</v>
      </c>
    </row>
    <row r="4655" spans="1:50">
      <c r="A4655" s="84">
        <v>8</v>
      </c>
      <c r="B4655" s="84">
        <v>0.57140092879256976</v>
      </c>
      <c r="C4655" s="84">
        <v>0.57104056341103882</v>
      </c>
      <c r="D4655" s="84">
        <v>0.52273473652783997</v>
      </c>
      <c r="E4655" s="84">
        <v>0.56610495907558989</v>
      </c>
      <c r="F4655" s="84">
        <v>0.56485546323160807</v>
      </c>
      <c r="G4655" s="84">
        <v>0.50502923976608194</v>
      </c>
      <c r="H4655" s="84">
        <v>0.56328550222662044</v>
      </c>
      <c r="I4655" s="84">
        <v>0.55506287316198755</v>
      </c>
      <c r="J4655" s="84">
        <v>0.51110045224064682</v>
      </c>
      <c r="K4655" s="84">
        <v>0.55611323027504522</v>
      </c>
      <c r="L4655" s="84">
        <v>0.54822595452827128</v>
      </c>
      <c r="M4655" s="84">
        <v>0.50657717085213905</v>
      </c>
      <c r="N4655" s="84">
        <v>0.47461468721668171</v>
      </c>
      <c r="O4655" s="84">
        <v>0.53609208326552327</v>
      </c>
      <c r="P4655" s="84">
        <v>0.50333021568460734</v>
      </c>
      <c r="Q4655" s="84">
        <v>0.54499698006845176</v>
      </c>
      <c r="R4655" s="84">
        <v>0.5440547359183896</v>
      </c>
      <c r="S4655" s="84">
        <v>0.50637765083339858</v>
      </c>
      <c r="T4655" s="84">
        <v>0.30951798385123569</v>
      </c>
      <c r="U4655" s="84">
        <v>0.54030595638494072</v>
      </c>
      <c r="V4655" s="84">
        <v>0.50633966721089407</v>
      </c>
      <c r="W4655" s="84">
        <v>0.47296161389745017</v>
      </c>
      <c r="X4655" s="84">
        <v>0.5439077001674566</v>
      </c>
      <c r="Y4655" s="84">
        <v>0.50134687432269254</v>
      </c>
      <c r="Z4655" s="84">
        <v>0.30122772707518469</v>
      </c>
      <c r="AA4655" s="84">
        <v>0.53869229487250714</v>
      </c>
      <c r="AB4655" s="84">
        <v>0.49532900771138372</v>
      </c>
      <c r="AC4655" s="84">
        <v>0.31663516068052933</v>
      </c>
      <c r="AD4655" s="84">
        <v>0.53334640010453405</v>
      </c>
      <c r="AE4655" s="84">
        <v>0.48781059540553212</v>
      </c>
      <c r="AF4655" s="84">
        <v>0.56600344365792987</v>
      </c>
      <c r="AG4655" s="84">
        <v>0.55128941473780957</v>
      </c>
      <c r="AH4655" s="84">
        <v>0.50422779288296637</v>
      </c>
      <c r="AI4655" s="84">
        <v>0.57297811607992388</v>
      </c>
      <c r="AJ4655" s="84">
        <v>0.56635000453608764</v>
      </c>
      <c r="AK4655" s="84">
        <v>0.50684840865480052</v>
      </c>
    </row>
    <row r="4656" spans="1:50">
      <c r="A4656" s="84">
        <v>9</v>
      </c>
      <c r="B4656" s="84">
        <v>0.55659829721362242</v>
      </c>
      <c r="C4656" s="84">
        <v>0.54972157012611234</v>
      </c>
      <c r="D4656" s="84">
        <v>0.4927601134497685</v>
      </c>
      <c r="E4656" s="84">
        <v>0.54049109292248432</v>
      </c>
      <c r="F4656" s="84">
        <v>0.54018623444881564</v>
      </c>
      <c r="G4656" s="84">
        <v>0.49199665831244782</v>
      </c>
      <c r="H4656" s="84">
        <v>0.54329539831766449</v>
      </c>
      <c r="I4656" s="84">
        <v>0.58978125800234504</v>
      </c>
      <c r="J4656" s="84">
        <v>0.60031519802658628</v>
      </c>
      <c r="K4656" s="84">
        <v>0.69413772334872526</v>
      </c>
      <c r="L4656" s="84">
        <v>0.63128476535075861</v>
      </c>
      <c r="M4656" s="84">
        <v>0.63318288778304976</v>
      </c>
      <c r="N4656" s="84">
        <v>0.54623753399818664</v>
      </c>
      <c r="O4656" s="84">
        <v>0.54838661952035028</v>
      </c>
      <c r="P4656" s="84">
        <v>0.57996768982229396</v>
      </c>
      <c r="Q4656" s="84">
        <v>0.58133682303201117</v>
      </c>
      <c r="R4656" s="84">
        <v>0.54053090550101457</v>
      </c>
      <c r="S4656" s="84">
        <v>0.55931606541982937</v>
      </c>
      <c r="T4656" s="84">
        <v>0.32444335698556398</v>
      </c>
      <c r="U4656" s="84">
        <v>0.49401920364543772</v>
      </c>
      <c r="V4656" s="84">
        <v>0.50915343731545493</v>
      </c>
      <c r="W4656" s="84">
        <v>0.44765106939385441</v>
      </c>
      <c r="X4656" s="84">
        <v>0.4984673459540771</v>
      </c>
      <c r="Y4656" s="84">
        <v>0.51178127999504597</v>
      </c>
      <c r="Z4656" s="84">
        <v>0.26961103867883529</v>
      </c>
      <c r="AA4656" s="84">
        <v>0.49119493361479921</v>
      </c>
      <c r="AB4656" s="84">
        <v>0.50052654822162568</v>
      </c>
      <c r="AC4656" s="84">
        <v>0.30127599243856329</v>
      </c>
      <c r="AD4656" s="84">
        <v>0.52690448190252193</v>
      </c>
      <c r="AE4656" s="84">
        <v>0.52036032415779254</v>
      </c>
      <c r="AF4656" s="84">
        <v>0.54409795293667484</v>
      </c>
      <c r="AG4656" s="84">
        <v>0.53657170754120975</v>
      </c>
      <c r="AH4656" s="84">
        <v>0.48435866025277108</v>
      </c>
      <c r="AI4656" s="84">
        <v>0.5522359657469077</v>
      </c>
      <c r="AJ4656" s="84">
        <v>0.54556176207571372</v>
      </c>
      <c r="AK4656" s="84">
        <v>0.48756037848210149</v>
      </c>
    </row>
    <row r="4657" spans="1:37">
      <c r="A4657" s="84">
        <v>10</v>
      </c>
      <c r="B4657" s="84">
        <v>0.68508126934984537</v>
      </c>
      <c r="C4657" s="84">
        <v>0.64025222470928644</v>
      </c>
      <c r="D4657" s="84">
        <v>0.65594864905209738</v>
      </c>
      <c r="E4657" s="84">
        <v>0.65296100144439106</v>
      </c>
      <c r="F4657" s="84">
        <v>0.61832571281007409</v>
      </c>
      <c r="G4657" s="84">
        <v>0.61483709273182963</v>
      </c>
      <c r="H4657" s="84">
        <v>0.6945076694705592</v>
      </c>
      <c r="I4657" s="84">
        <v>0.57071040608110846</v>
      </c>
      <c r="J4657" s="84">
        <v>0.59517609976702757</v>
      </c>
      <c r="K4657" s="84">
        <v>0.64203975105400535</v>
      </c>
      <c r="L4657" s="84">
        <v>0.56656045795755239</v>
      </c>
      <c r="M4657" s="84">
        <v>0.6041738996258148</v>
      </c>
      <c r="N4657" s="84">
        <v>0.57796917497733447</v>
      </c>
      <c r="O4657" s="84">
        <v>0.51844180438224019</v>
      </c>
      <c r="P4657" s="84">
        <v>0.56446447297565405</v>
      </c>
      <c r="Q4657" s="84">
        <v>0.54167505536541172</v>
      </c>
      <c r="R4657" s="84">
        <v>0.50562167498491739</v>
      </c>
      <c r="S4657" s="84">
        <v>0.55599029658032706</v>
      </c>
      <c r="T4657" s="84">
        <v>0.37668216295571327</v>
      </c>
      <c r="U4657" s="84">
        <v>0.49130682434631662</v>
      </c>
      <c r="V4657" s="84">
        <v>0.52478549345190539</v>
      </c>
      <c r="W4657" s="84">
        <v>0.45549640422153731</v>
      </c>
      <c r="X4657" s="84">
        <v>0.48099792807878983</v>
      </c>
      <c r="Y4657" s="84">
        <v>0.51995541381552468</v>
      </c>
      <c r="Z4657" s="84">
        <v>0.3129074315514993</v>
      </c>
      <c r="AA4657" s="84">
        <v>0.48633409255041399</v>
      </c>
      <c r="AB4657" s="84">
        <v>0.50786425247137945</v>
      </c>
      <c r="AC4657" s="84">
        <v>0.39089083175803402</v>
      </c>
      <c r="AD4657" s="84">
        <v>0.51530118907617917</v>
      </c>
      <c r="AE4657" s="84">
        <v>0.51342843747907041</v>
      </c>
      <c r="AF4657" s="84">
        <v>0.64664243351827044</v>
      </c>
      <c r="AG4657" s="84">
        <v>0.58029406696915753</v>
      </c>
      <c r="AH4657" s="84">
        <v>0.59822522334100214</v>
      </c>
      <c r="AI4657" s="84">
        <v>0.67202664129400569</v>
      </c>
      <c r="AJ4657" s="84">
        <v>0.61732267136691776</v>
      </c>
      <c r="AK4657" s="84">
        <v>0.64504069344273152</v>
      </c>
    </row>
    <row r="4658" spans="1:37">
      <c r="A4658" s="84">
        <v>11</v>
      </c>
      <c r="B4658" s="84">
        <v>0.62074303405572773</v>
      </c>
      <c r="C4658" s="84">
        <v>0.56203253807937981</v>
      </c>
      <c r="D4658" s="84">
        <v>0.59286460665771001</v>
      </c>
      <c r="E4658" s="84">
        <v>0.59364467982667313</v>
      </c>
      <c r="F4658" s="84">
        <v>0.55343227354893565</v>
      </c>
      <c r="G4658" s="84">
        <v>0.56240601503759402</v>
      </c>
      <c r="H4658" s="84">
        <v>0.64106877783275595</v>
      </c>
      <c r="I4658" s="84">
        <v>0.53483294472822351</v>
      </c>
      <c r="J4658" s="84">
        <v>0.55988762505139089</v>
      </c>
      <c r="K4658" s="84">
        <v>0.58913872716322024</v>
      </c>
      <c r="L4658" s="84">
        <v>0.52827131824809637</v>
      </c>
      <c r="M4658" s="84">
        <v>0.57859815607761445</v>
      </c>
      <c r="N4658" s="84">
        <v>0.62883046237533979</v>
      </c>
      <c r="O4658" s="84">
        <v>0.50645796037934032</v>
      </c>
      <c r="P4658" s="84">
        <v>0.54465323243488362</v>
      </c>
      <c r="Q4658" s="84">
        <v>0.50553654117173341</v>
      </c>
      <c r="R4658" s="84">
        <v>0.48029671474798458</v>
      </c>
      <c r="S4658" s="84">
        <v>0.53967446592065116</v>
      </c>
      <c r="T4658" s="84">
        <v>0.49339368730119898</v>
      </c>
      <c r="U4658" s="84">
        <v>0.49479223174568709</v>
      </c>
      <c r="V4658" s="84">
        <v>0.55497273074651765</v>
      </c>
      <c r="W4658" s="84">
        <v>0.45652376949659101</v>
      </c>
      <c r="X4658" s="84">
        <v>0.47198648993840991</v>
      </c>
      <c r="Y4658" s="84">
        <v>0.51819054401337583</v>
      </c>
      <c r="Z4658" s="84">
        <v>0.47023033463711428</v>
      </c>
      <c r="AA4658" s="84">
        <v>0.52431809343925329</v>
      </c>
      <c r="AB4658" s="84">
        <v>0.50986853279885835</v>
      </c>
      <c r="AC4658" s="84">
        <v>0.55228024574669188</v>
      </c>
      <c r="AD4658" s="84">
        <v>0.54140859793545015</v>
      </c>
      <c r="AE4658" s="84">
        <v>0.51406469760900142</v>
      </c>
      <c r="AF4658" s="84">
        <v>0.58628276257891709</v>
      </c>
      <c r="AG4658" s="84">
        <v>0.525213945207053</v>
      </c>
      <c r="AH4658" s="84">
        <v>0.54605754578864019</v>
      </c>
      <c r="AI4658" s="84">
        <v>0.60704091341579447</v>
      </c>
      <c r="AJ4658" s="84">
        <v>0.54311227465363709</v>
      </c>
      <c r="AK4658" s="84">
        <v>0.58677959372725474</v>
      </c>
    </row>
    <row r="4659" spans="1:37">
      <c r="A4659" s="84">
        <v>12</v>
      </c>
      <c r="B4659" s="84">
        <v>0.5892995356037154</v>
      </c>
      <c r="C4659" s="84">
        <v>0.5295627013157177</v>
      </c>
      <c r="D4659" s="84">
        <v>0.55841170323928946</v>
      </c>
      <c r="E4659" s="84">
        <v>0.56003851709195951</v>
      </c>
      <c r="F4659" s="84">
        <v>0.52250459509957292</v>
      </c>
      <c r="G4659" s="84">
        <v>0.54265664160401006</v>
      </c>
      <c r="H4659" s="84">
        <v>0.60435428005937641</v>
      </c>
      <c r="I4659" s="84">
        <v>0.50415785004784552</v>
      </c>
      <c r="J4659" s="84">
        <v>0.53676168288337667</v>
      </c>
      <c r="K4659" s="84">
        <v>0.55882352941176483</v>
      </c>
      <c r="L4659" s="84">
        <v>0.49805584057892738</v>
      </c>
      <c r="M4659" s="84">
        <v>0.5512865023338348</v>
      </c>
      <c r="N4659" s="84">
        <v>0.74388032638259272</v>
      </c>
      <c r="O4659" s="84">
        <v>0.50571821692237129</v>
      </c>
      <c r="P4659" s="84">
        <v>0.52016551880509032</v>
      </c>
      <c r="Q4659" s="84">
        <v>0.48037044493658138</v>
      </c>
      <c r="R4659" s="84">
        <v>0.46004497339987938</v>
      </c>
      <c r="S4659" s="84">
        <v>0.51658971750528215</v>
      </c>
      <c r="T4659" s="84">
        <v>0.5839858086616101</v>
      </c>
      <c r="U4659" s="84">
        <v>0.48776716936096343</v>
      </c>
      <c r="V4659" s="84">
        <v>0.57758710529058255</v>
      </c>
      <c r="W4659" s="84">
        <v>0.44531614831418692</v>
      </c>
      <c r="X4659" s="84">
        <v>0.45734112905514712</v>
      </c>
      <c r="Y4659" s="84">
        <v>0.50301885624051779</v>
      </c>
      <c r="Z4659" s="84">
        <v>0.61076705780095608</v>
      </c>
      <c r="AA4659" s="84">
        <v>0.54788622854285873</v>
      </c>
      <c r="AB4659" s="84">
        <v>0.4980127050990249</v>
      </c>
      <c r="AC4659" s="84">
        <v>0.67119565217391297</v>
      </c>
      <c r="AD4659" s="84">
        <v>0.55085587351365484</v>
      </c>
      <c r="AE4659" s="84">
        <v>0.50187529301453349</v>
      </c>
      <c r="AF4659" s="84">
        <v>0.56514252917543517</v>
      </c>
      <c r="AG4659" s="84">
        <v>0.51099879386594671</v>
      </c>
      <c r="AH4659" s="84">
        <v>0.52663658908243449</v>
      </c>
      <c r="AI4659" s="84">
        <v>0.5804947668886774</v>
      </c>
      <c r="AJ4659" s="84">
        <v>0.52301092549151729</v>
      </c>
      <c r="AK4659" s="84">
        <v>0.5584265202143851</v>
      </c>
    </row>
    <row r="4660" spans="1:37">
      <c r="A4660" s="84">
        <v>13</v>
      </c>
      <c r="B4660" s="84">
        <v>0.55795278637770906</v>
      </c>
      <c r="C4660" s="84">
        <v>0.49550963585740021</v>
      </c>
      <c r="D4660" s="84">
        <v>0.53198984923122838</v>
      </c>
      <c r="E4660" s="84">
        <v>0.51689937409725573</v>
      </c>
      <c r="F4660" s="84">
        <v>0.48779450410900621</v>
      </c>
      <c r="G4660" s="84">
        <v>0.51776106934001676</v>
      </c>
      <c r="H4660" s="84">
        <v>0.56635329045027205</v>
      </c>
      <c r="I4660" s="84">
        <v>0.49297141393856891</v>
      </c>
      <c r="J4660" s="84">
        <v>0.5367959435384404</v>
      </c>
      <c r="K4660" s="84">
        <v>0.54145753864685808</v>
      </c>
      <c r="L4660" s="84">
        <v>0.49023869957336491</v>
      </c>
      <c r="M4660" s="84">
        <v>0.54704316630019678</v>
      </c>
      <c r="N4660" s="84">
        <v>0.76527651858567525</v>
      </c>
      <c r="O4660" s="84">
        <v>0.50835170362918136</v>
      </c>
      <c r="P4660" s="84">
        <v>0.52390669727630867</v>
      </c>
      <c r="Q4660" s="84">
        <v>0.47352526676062001</v>
      </c>
      <c r="R4660" s="84">
        <v>0.46140240223770079</v>
      </c>
      <c r="S4660" s="84">
        <v>0.51874168557790123</v>
      </c>
      <c r="T4660" s="84">
        <v>0.6694396868118424</v>
      </c>
      <c r="U4660" s="84">
        <v>0.49434468916133228</v>
      </c>
      <c r="V4660" s="84">
        <v>0.63243825337826121</v>
      </c>
      <c r="W4660" s="84">
        <v>0.45362846735780332</v>
      </c>
      <c r="X4660" s="84">
        <v>0.46139982402860952</v>
      </c>
      <c r="Y4660" s="84">
        <v>0.5128030467226059</v>
      </c>
      <c r="Z4660" s="84">
        <v>0.71197305519339416</v>
      </c>
      <c r="AA4660" s="84">
        <v>0.57685684128659531</v>
      </c>
      <c r="AB4660" s="84">
        <v>0.52580086285966621</v>
      </c>
      <c r="AC4660" s="84">
        <v>0.77782372400756139</v>
      </c>
      <c r="AD4660" s="84">
        <v>0.57479419835358692</v>
      </c>
      <c r="AE4660" s="84">
        <v>0.51393074810796335</v>
      </c>
      <c r="AF4660" s="84">
        <v>0.53022766405203747</v>
      </c>
      <c r="AG4660" s="84">
        <v>0.4846074320831657</v>
      </c>
      <c r="AH4660" s="84">
        <v>0.50658818608264355</v>
      </c>
      <c r="AI4660" s="84">
        <v>0.53996194100856321</v>
      </c>
      <c r="AJ4660" s="84">
        <v>0.49119350950634399</v>
      </c>
      <c r="AK4660" s="84">
        <v>0.53798054654932836</v>
      </c>
    </row>
    <row r="4661" spans="1:37">
      <c r="A4661" s="84">
        <v>14</v>
      </c>
      <c r="B4661" s="84">
        <v>0.55321207430340569</v>
      </c>
      <c r="C4661" s="84">
        <v>0.48629688267729421</v>
      </c>
      <c r="D4661" s="84">
        <v>0.53416927899686517</v>
      </c>
      <c r="E4661" s="84">
        <v>0.50004814636494943</v>
      </c>
      <c r="F4661" s="84">
        <v>0.47874101866901603</v>
      </c>
      <c r="G4661" s="84">
        <v>0.52247284878863842</v>
      </c>
      <c r="H4661" s="84">
        <v>0.54854032657100449</v>
      </c>
      <c r="I4661" s="84">
        <v>0.48983112524765138</v>
      </c>
      <c r="J4661" s="84">
        <v>0.534603261614362</v>
      </c>
      <c r="K4661" s="84">
        <v>0.53683999196948406</v>
      </c>
      <c r="L4661" s="84">
        <v>0.48726845601339308</v>
      </c>
      <c r="M4661" s="84">
        <v>0.54141110211009524</v>
      </c>
      <c r="N4661" s="84">
        <v>0.81776971894832251</v>
      </c>
      <c r="O4661" s="84">
        <v>0.52320575224512134</v>
      </c>
      <c r="P4661" s="84">
        <v>0.5299152566391746</v>
      </c>
      <c r="Q4661" s="84">
        <v>0.49245017112945438</v>
      </c>
      <c r="R4661" s="84">
        <v>0.47297482586518952</v>
      </c>
      <c r="S4661" s="84">
        <v>0.5260192503325769</v>
      </c>
      <c r="T4661" s="84">
        <v>0.73299486175678996</v>
      </c>
      <c r="U4661" s="84">
        <v>0.51326353477270248</v>
      </c>
      <c r="V4661" s="84">
        <v>0.66780143814916471</v>
      </c>
      <c r="W4661" s="84">
        <v>0.49098720463248341</v>
      </c>
      <c r="X4661" s="84">
        <v>0.47465444327760892</v>
      </c>
      <c r="Y4661" s="84">
        <v>0.52026504009660335</v>
      </c>
      <c r="Z4661" s="84">
        <v>0.83849413298565845</v>
      </c>
      <c r="AA4661" s="84">
        <v>0.61417421254374771</v>
      </c>
      <c r="AB4661" s="84">
        <v>0.55501579644664867</v>
      </c>
      <c r="AC4661" s="84">
        <v>0.8696833648393193</v>
      </c>
      <c r="AD4661" s="84">
        <v>0.58997778648895893</v>
      </c>
      <c r="AE4661" s="84">
        <v>0.53204741812336753</v>
      </c>
      <c r="AF4661" s="84">
        <v>0.52085326190931702</v>
      </c>
      <c r="AG4661" s="84">
        <v>0.48199414163459881</v>
      </c>
      <c r="AH4661" s="84">
        <v>0.51573097493202669</v>
      </c>
      <c r="AI4661" s="84">
        <v>0.52797335870599427</v>
      </c>
      <c r="AJ4661" s="84">
        <v>0.48437641752744309</v>
      </c>
      <c r="AK4661" s="84">
        <v>0.54109045192880301</v>
      </c>
    </row>
    <row r="4662" spans="1:37">
      <c r="A4662" s="84">
        <v>15</v>
      </c>
      <c r="B4662" s="84">
        <v>0.54440789473684226</v>
      </c>
      <c r="C4662" s="84">
        <v>0.47873560080799249</v>
      </c>
      <c r="D4662" s="84">
        <v>0.52043588595312729</v>
      </c>
      <c r="E4662" s="84">
        <v>0.5017814155031296</v>
      </c>
      <c r="F4662" s="84">
        <v>0.47842202002096268</v>
      </c>
      <c r="G4662" s="84">
        <v>0.51548872180451133</v>
      </c>
      <c r="H4662" s="84">
        <v>0.54260267194458189</v>
      </c>
      <c r="I4662" s="84">
        <v>0.50239228001132119</v>
      </c>
      <c r="J4662" s="84">
        <v>0.53580238454159246</v>
      </c>
      <c r="K4662" s="84">
        <v>0.54005219835374418</v>
      </c>
      <c r="L4662" s="84">
        <v>0.49943295350218703</v>
      </c>
      <c r="M4662" s="84">
        <v>0.54187401149558301</v>
      </c>
      <c r="N4662" s="84">
        <v>0.85403445149592017</v>
      </c>
      <c r="O4662" s="84">
        <v>0.5438150049562811</v>
      </c>
      <c r="P4662" s="84">
        <v>0.53649066122495259</v>
      </c>
      <c r="Q4662" s="84">
        <v>0.54368834306422387</v>
      </c>
      <c r="R4662" s="84">
        <v>0.49384358032139508</v>
      </c>
      <c r="S4662" s="84">
        <v>0.53388371547069413</v>
      </c>
      <c r="T4662" s="84">
        <v>0.7940420846586741</v>
      </c>
      <c r="U4662" s="84">
        <v>0.54551372463925329</v>
      </c>
      <c r="V4662" s="84">
        <v>0.69538333275436837</v>
      </c>
      <c r="W4662" s="84">
        <v>0.56841318763425785</v>
      </c>
      <c r="X4662" s="84">
        <v>0.50200096500439928</v>
      </c>
      <c r="Y4662" s="84">
        <v>0.53271201659596867</v>
      </c>
      <c r="Z4662" s="84">
        <v>0.86962190352020852</v>
      </c>
      <c r="AA4662" s="84">
        <v>0.6374506971834899</v>
      </c>
      <c r="AB4662" s="84">
        <v>0.55538947582973797</v>
      </c>
      <c r="AC4662" s="84">
        <v>0.90884924385633259</v>
      </c>
      <c r="AD4662" s="84">
        <v>0.60346269436822153</v>
      </c>
      <c r="AE4662" s="84">
        <v>0.57270109168843342</v>
      </c>
      <c r="AF4662" s="84">
        <v>0.51253108857853458</v>
      </c>
      <c r="AG4662" s="84">
        <v>0.47948136235713062</v>
      </c>
      <c r="AH4662" s="84">
        <v>0.51017359347455848</v>
      </c>
      <c r="AI4662" s="84">
        <v>0.51912464319695517</v>
      </c>
      <c r="AJ4662" s="84">
        <v>0.48091603053435089</v>
      </c>
      <c r="AK4662" s="84">
        <v>0.5272612982200755</v>
      </c>
    </row>
    <row r="4663" spans="1:37">
      <c r="A4663" s="84">
        <v>16</v>
      </c>
      <c r="B4663" s="84">
        <v>0.55630804953560387</v>
      </c>
      <c r="C4663" s="84">
        <v>0.49568706665938739</v>
      </c>
      <c r="D4663" s="84">
        <v>0.52139125242573514</v>
      </c>
      <c r="E4663" s="84">
        <v>0.51545498314877225</v>
      </c>
      <c r="F4663" s="84">
        <v>0.49666570460725168</v>
      </c>
      <c r="G4663" s="84">
        <v>0.51391812865497077</v>
      </c>
      <c r="H4663" s="84">
        <v>0.54992577931716968</v>
      </c>
      <c r="I4663" s="84">
        <v>0.55713842877744379</v>
      </c>
      <c r="J4663" s="84">
        <v>0.58890639989036586</v>
      </c>
      <c r="K4663" s="84">
        <v>0.59716924312387076</v>
      </c>
      <c r="L4663" s="84">
        <v>0.56133552951342025</v>
      </c>
      <c r="M4663" s="84">
        <v>0.60367241445820319</v>
      </c>
      <c r="N4663" s="84">
        <v>0.92683590208522215</v>
      </c>
      <c r="O4663" s="84">
        <v>0.60895681377698219</v>
      </c>
      <c r="P4663" s="84">
        <v>0.60077090950316003</v>
      </c>
      <c r="Q4663" s="84">
        <v>0.63448761828065225</v>
      </c>
      <c r="R4663" s="84">
        <v>0.56023419075303027</v>
      </c>
      <c r="S4663" s="84">
        <v>0.59883402457156265</v>
      </c>
      <c r="T4663" s="84">
        <v>0.88665280156594084</v>
      </c>
      <c r="U4663" s="84">
        <v>0.64145058044917003</v>
      </c>
      <c r="V4663" s="84">
        <v>0.77778163754472507</v>
      </c>
      <c r="W4663" s="84">
        <v>0.73456617166339766</v>
      </c>
      <c r="X4663" s="84">
        <v>0.57349643799846728</v>
      </c>
      <c r="Y4663" s="84">
        <v>0.62163668452178233</v>
      </c>
      <c r="Z4663" s="84">
        <v>0.94795740982181653</v>
      </c>
      <c r="AA4663" s="84">
        <v>0.73611188267318495</v>
      </c>
      <c r="AB4663" s="84">
        <v>0.61507626456500319</v>
      </c>
      <c r="AC4663" s="84">
        <v>0.96750945179584114</v>
      </c>
      <c r="AD4663" s="84">
        <v>0.66708480334509335</v>
      </c>
      <c r="AE4663" s="84">
        <v>0.65729020159399909</v>
      </c>
      <c r="AF4663" s="84">
        <v>0.52668834895733685</v>
      </c>
      <c r="AG4663" s="84">
        <v>0.49669749009247027</v>
      </c>
      <c r="AH4663" s="84">
        <v>0.51304191938809041</v>
      </c>
      <c r="AI4663" s="84">
        <v>0.52578496669838248</v>
      </c>
      <c r="AJ4663" s="84">
        <v>0.4981272437434387</v>
      </c>
      <c r="AK4663" s="84">
        <v>0.52805531661483496</v>
      </c>
    </row>
    <row r="4664" spans="1:37">
      <c r="A4664" s="84">
        <v>17</v>
      </c>
      <c r="B4664" s="84">
        <v>0.62035603715170284</v>
      </c>
      <c r="C4664" s="84">
        <v>0.5645438663536605</v>
      </c>
      <c r="D4664" s="84">
        <v>0.5899089416330795</v>
      </c>
      <c r="E4664" s="84">
        <v>0.57313432835820899</v>
      </c>
      <c r="F4664" s="84">
        <v>0.55914386839027175</v>
      </c>
      <c r="G4664" s="84">
        <v>0.57904761904761914</v>
      </c>
      <c r="H4664" s="84">
        <v>0.6033646709549727</v>
      </c>
      <c r="I4664" s="84">
        <v>0.64503955685539838</v>
      </c>
      <c r="J4664" s="84">
        <v>0.67233109497053589</v>
      </c>
      <c r="K4664" s="84">
        <v>0.67506524794218037</v>
      </c>
      <c r="L4664" s="84">
        <v>0.6473510827887885</v>
      </c>
      <c r="M4664" s="84">
        <v>0.67962812946032469</v>
      </c>
      <c r="N4664" s="84">
        <v>0.943880326382593</v>
      </c>
      <c r="O4664" s="84">
        <v>0.68325664659496077</v>
      </c>
      <c r="P4664" s="84">
        <v>0.66788538389592722</v>
      </c>
      <c r="Q4664" s="84">
        <v>0.74058788000805309</v>
      </c>
      <c r="R4664" s="84">
        <v>0.6442165304667361</v>
      </c>
      <c r="S4664" s="84">
        <v>0.6641364739024963</v>
      </c>
      <c r="T4664" s="84">
        <v>0.98018106190359666</v>
      </c>
      <c r="U4664" s="84">
        <v>0.752847998264077</v>
      </c>
      <c r="V4664" s="84">
        <v>0.86691909542501822</v>
      </c>
      <c r="W4664" s="84">
        <v>0.92341458858690573</v>
      </c>
      <c r="X4664" s="84">
        <v>0.659992052904947</v>
      </c>
      <c r="Y4664" s="84">
        <v>0.73548626807443418</v>
      </c>
      <c r="Z4664" s="84">
        <v>1</v>
      </c>
      <c r="AA4664" s="84">
        <v>0.85048052885950798</v>
      </c>
      <c r="AB4664" s="84">
        <v>0.67354010259197594</v>
      </c>
      <c r="AC4664" s="84">
        <v>1</v>
      </c>
      <c r="AD4664" s="84">
        <v>0.75119560956487663</v>
      </c>
      <c r="AE4664" s="84">
        <v>0.7667939186926529</v>
      </c>
      <c r="AF4664" s="84">
        <v>0.59326573560359663</v>
      </c>
      <c r="AG4664" s="84">
        <v>0.5636092125667681</v>
      </c>
      <c r="AH4664" s="84">
        <v>0.58023842959156235</v>
      </c>
      <c r="AI4664" s="84">
        <v>0.59105613701236914</v>
      </c>
      <c r="AJ4664" s="84">
        <v>0.56518358195414664</v>
      </c>
      <c r="AK4664" s="84">
        <v>0.59399192747965335</v>
      </c>
    </row>
    <row r="4665" spans="1:37">
      <c r="A4665" s="84">
        <v>18</v>
      </c>
      <c r="B4665" s="84">
        <v>0.72068498452012397</v>
      </c>
      <c r="C4665" s="84">
        <v>0.67163017961456573</v>
      </c>
      <c r="D4665" s="84">
        <v>0.69968652037617562</v>
      </c>
      <c r="E4665" s="84">
        <v>0.67549350024073185</v>
      </c>
      <c r="F4665" s="84">
        <v>0.66017529735231095</v>
      </c>
      <c r="G4665" s="84">
        <v>0.68163742690058482</v>
      </c>
      <c r="H4665" s="84">
        <v>0.70321622958931207</v>
      </c>
      <c r="I4665" s="84">
        <v>0.74857474021860737</v>
      </c>
      <c r="J4665" s="84">
        <v>0.76685624229135263</v>
      </c>
      <c r="K4665" s="84">
        <v>0.7697249548283478</v>
      </c>
      <c r="L4665" s="84">
        <v>0.747961332829292</v>
      </c>
      <c r="M4665" s="84">
        <v>0.76488060795432622</v>
      </c>
      <c r="N4665" s="84">
        <v>1</v>
      </c>
      <c r="O4665" s="84">
        <v>0.77562101463212529</v>
      </c>
      <c r="P4665" s="84">
        <v>0.74440948898903159</v>
      </c>
      <c r="Q4665" s="84">
        <v>0.84558083350110702</v>
      </c>
      <c r="R4665" s="84">
        <v>0.74151264191301491</v>
      </c>
      <c r="S4665" s="84">
        <v>0.73832068236951254</v>
      </c>
      <c r="T4665" s="84">
        <v>1</v>
      </c>
      <c r="U4665" s="84">
        <v>0.86116686557448163</v>
      </c>
      <c r="V4665" s="84">
        <v>0.92482717893493604</v>
      </c>
      <c r="W4665" s="84">
        <v>1</v>
      </c>
      <c r="X4665" s="84">
        <v>0.75969971333692821</v>
      </c>
      <c r="Y4665" s="84">
        <v>0.80252035792798093</v>
      </c>
      <c r="Z4665" s="84">
        <v>0.94285093437635814</v>
      </c>
      <c r="AA4665" s="84">
        <v>0.90444975279151163</v>
      </c>
      <c r="AB4665" s="84">
        <v>0.76295138770934534</v>
      </c>
      <c r="AC4665" s="84">
        <v>0.92733931947069936</v>
      </c>
      <c r="AD4665" s="84">
        <v>0.83317653207892328</v>
      </c>
      <c r="AE4665" s="84">
        <v>0.84234143727814614</v>
      </c>
      <c r="AF4665" s="84">
        <v>0.70030610292710915</v>
      </c>
      <c r="AG4665" s="84">
        <v>0.66825570041927529</v>
      </c>
      <c r="AH4665" s="84">
        <v>0.68881651677671862</v>
      </c>
      <c r="AI4665" s="84">
        <v>0.69657469077069456</v>
      </c>
      <c r="AJ4665" s="84">
        <v>0.6718982879508546</v>
      </c>
      <c r="AK4665" s="84">
        <v>0.70402964335340446</v>
      </c>
    </row>
    <row r="4666" spans="1:37">
      <c r="A4666" s="84">
        <v>19</v>
      </c>
      <c r="B4666" s="84">
        <v>0.82362616099071229</v>
      </c>
      <c r="C4666" s="84">
        <v>0.78200578697384937</v>
      </c>
      <c r="D4666" s="84">
        <v>0.80964323033288543</v>
      </c>
      <c r="E4666" s="84">
        <v>0.78497833413577289</v>
      </c>
      <c r="F4666" s="84">
        <v>0.76719174856830341</v>
      </c>
      <c r="G4666" s="84">
        <v>0.78409356725146206</v>
      </c>
      <c r="H4666" s="84">
        <v>0.80484908461157834</v>
      </c>
      <c r="I4666" s="84">
        <v>0.83701497365122557</v>
      </c>
      <c r="J4666" s="84">
        <v>0.84455940797588047</v>
      </c>
      <c r="K4666" s="84">
        <v>0.85203774342501504</v>
      </c>
      <c r="L4666" s="84">
        <v>0.83023707944051417</v>
      </c>
      <c r="M4666" s="84">
        <v>0.83292828762103155</v>
      </c>
      <c r="N4666" s="84">
        <v>0.98032638259292815</v>
      </c>
      <c r="O4666" s="84">
        <v>0.83364649139678371</v>
      </c>
      <c r="P4666" s="84">
        <v>0.80415497548394421</v>
      </c>
      <c r="Q4666" s="84">
        <v>0.88232333400442919</v>
      </c>
      <c r="R4666" s="84">
        <v>0.80676520594526424</v>
      </c>
      <c r="S4666" s="84">
        <v>0.79591517333124651</v>
      </c>
      <c r="T4666" s="84">
        <v>0.90017127477367287</v>
      </c>
      <c r="U4666" s="84">
        <v>0.8660627102093954</v>
      </c>
      <c r="V4666" s="84">
        <v>0.93132316670719439</v>
      </c>
      <c r="W4666" s="84">
        <v>0.95526291211357039</v>
      </c>
      <c r="X4666" s="84">
        <v>0.82681009281071716</v>
      </c>
      <c r="Y4666" s="84">
        <v>0.8457441867665727</v>
      </c>
      <c r="Z4666" s="84">
        <v>0.86788352890047815</v>
      </c>
      <c r="AA4666" s="84">
        <v>0.92918448975056955</v>
      </c>
      <c r="AB4666" s="84">
        <v>0.82973808472330723</v>
      </c>
      <c r="AC4666" s="84">
        <v>0.8487712665406425</v>
      </c>
      <c r="AD4666" s="84">
        <v>0.89660263948778263</v>
      </c>
      <c r="AE4666" s="84">
        <v>0.89572031344183223</v>
      </c>
      <c r="AF4666" s="84">
        <v>0.80897264205088959</v>
      </c>
      <c r="AG4666" s="84">
        <v>0.77690827637700288</v>
      </c>
      <c r="AH4666" s="84">
        <v>0.79560190026591759</v>
      </c>
      <c r="AI4666" s="84">
        <v>0.80532825880114178</v>
      </c>
      <c r="AJ4666" s="84">
        <v>0.78221594370066982</v>
      </c>
      <c r="AK4666" s="84">
        <v>0.81247932243763654</v>
      </c>
    </row>
    <row r="4667" spans="1:37">
      <c r="A4667" s="84">
        <v>20</v>
      </c>
      <c r="B4667" s="84">
        <v>0.90992647058823539</v>
      </c>
      <c r="C4667" s="84">
        <v>0.87719058797838068</v>
      </c>
      <c r="D4667" s="84">
        <v>0.89440214957456332</v>
      </c>
      <c r="E4667" s="84">
        <v>0.88078960038517096</v>
      </c>
      <c r="F4667" s="84">
        <v>0.85690632073035489</v>
      </c>
      <c r="G4667" s="84">
        <v>0.86359231411862991</v>
      </c>
      <c r="H4667" s="84">
        <v>0.88787728847105407</v>
      </c>
      <c r="I4667" s="84">
        <v>0.93875763171017679</v>
      </c>
      <c r="J4667" s="84">
        <v>0.93713169795806484</v>
      </c>
      <c r="K4667" s="84">
        <v>0.91537843806464569</v>
      </c>
      <c r="L4667" s="84">
        <v>0.91353891019063549</v>
      </c>
      <c r="M4667" s="84">
        <v>0.9194151911430003</v>
      </c>
      <c r="N4667" s="84">
        <v>0.91949229374433361</v>
      </c>
      <c r="O4667" s="84">
        <v>0.90075601781302217</v>
      </c>
      <c r="P4667" s="84">
        <v>0.90111385086302176</v>
      </c>
      <c r="Q4667" s="84">
        <v>0.88332997785383527</v>
      </c>
      <c r="R4667" s="84">
        <v>0.88339823397137052</v>
      </c>
      <c r="S4667" s="84">
        <v>0.89322325690586124</v>
      </c>
      <c r="T4667" s="84">
        <v>0.60557866405676553</v>
      </c>
      <c r="U4667" s="84">
        <v>0.89641423456656166</v>
      </c>
      <c r="V4667" s="84">
        <v>0.8963073609615454</v>
      </c>
      <c r="W4667" s="84">
        <v>0.83394041281404674</v>
      </c>
      <c r="X4667" s="84">
        <v>0.90517412652910612</v>
      </c>
      <c r="Y4667" s="84">
        <v>0.91237576245471719</v>
      </c>
      <c r="Z4667" s="84">
        <v>0.60158626684050409</v>
      </c>
      <c r="AA4667" s="84">
        <v>0.94565579690017221</v>
      </c>
      <c r="AB4667" s="84">
        <v>0.93307741957400514</v>
      </c>
      <c r="AC4667" s="84">
        <v>0.62984404536862004</v>
      </c>
      <c r="AD4667" s="84">
        <v>0.95857833529334902</v>
      </c>
      <c r="AE4667" s="84">
        <v>0.95492599290067637</v>
      </c>
      <c r="AF4667" s="84">
        <v>0.90501243543141374</v>
      </c>
      <c r="AG4667" s="84">
        <v>0.86860318189650221</v>
      </c>
      <c r="AH4667" s="84">
        <v>0.87615405300427252</v>
      </c>
      <c r="AI4667" s="84">
        <v>0.90256898192197887</v>
      </c>
      <c r="AJ4667" s="84">
        <v>0.87797923767804131</v>
      </c>
      <c r="AK4667" s="84">
        <v>0.89426321709786283</v>
      </c>
    </row>
    <row r="4668" spans="1:37">
      <c r="A4668" s="84">
        <v>21</v>
      </c>
      <c r="B4668" s="84">
        <v>0.97697368421052655</v>
      </c>
      <c r="C4668" s="84">
        <v>0.97758912485669036</v>
      </c>
      <c r="D4668" s="84">
        <v>0.97584714136438266</v>
      </c>
      <c r="E4668" s="84">
        <v>0.96215695714973537</v>
      </c>
      <c r="F4668" s="84">
        <v>0.96216068417614775</v>
      </c>
      <c r="G4668" s="84">
        <v>0.96217209690893923</v>
      </c>
      <c r="H4668" s="84">
        <v>0.93993072736269179</v>
      </c>
      <c r="I4668" s="84">
        <v>1</v>
      </c>
      <c r="J4668" s="84">
        <v>1</v>
      </c>
      <c r="K4668" s="84">
        <v>1</v>
      </c>
      <c r="L4668" s="84">
        <v>1</v>
      </c>
      <c r="M4668" s="84">
        <v>1</v>
      </c>
      <c r="N4668" s="84">
        <v>0.97624660018132359</v>
      </c>
      <c r="O4668" s="84">
        <v>1</v>
      </c>
      <c r="P4668" s="84">
        <v>1</v>
      </c>
      <c r="Q4668" s="84">
        <v>1</v>
      </c>
      <c r="R4668" s="84">
        <v>1</v>
      </c>
      <c r="S4668" s="84">
        <v>1</v>
      </c>
      <c r="T4668" s="84">
        <v>0.63585759725960367</v>
      </c>
      <c r="U4668" s="84">
        <v>1</v>
      </c>
      <c r="V4668" s="84">
        <v>1</v>
      </c>
      <c r="W4668" s="84">
        <v>0.9161296348183432</v>
      </c>
      <c r="X4668" s="84">
        <v>1</v>
      </c>
      <c r="Y4668" s="84">
        <v>1</v>
      </c>
      <c r="Z4668" s="84">
        <v>0.58078009561060406</v>
      </c>
      <c r="AA4668" s="84">
        <v>1</v>
      </c>
      <c r="AB4668" s="84">
        <v>1</v>
      </c>
      <c r="AC4668" s="84">
        <v>0.64289933837429125</v>
      </c>
      <c r="AD4668" s="84">
        <v>1</v>
      </c>
      <c r="AE4668" s="84">
        <v>1</v>
      </c>
      <c r="AF4668" s="84">
        <v>0.97321599387794133</v>
      </c>
      <c r="AG4668" s="84">
        <v>0.97330710470392301</v>
      </c>
      <c r="AH4668" s="84">
        <v>0.97266126863664881</v>
      </c>
      <c r="AI4668" s="84">
        <v>0.98220742150333018</v>
      </c>
      <c r="AJ4668" s="84">
        <v>0.98224445625267298</v>
      </c>
      <c r="AK4668" s="84">
        <v>0.97938860583603515</v>
      </c>
    </row>
    <row r="4669" spans="1:37">
      <c r="A4669" s="84">
        <v>22</v>
      </c>
      <c r="B4669" s="84">
        <v>1</v>
      </c>
      <c r="C4669" s="84">
        <v>1</v>
      </c>
      <c r="D4669" s="84">
        <v>1</v>
      </c>
      <c r="E4669" s="84">
        <v>1</v>
      </c>
      <c r="F4669" s="84">
        <v>1</v>
      </c>
      <c r="G4669" s="84">
        <v>1</v>
      </c>
      <c r="H4669" s="84">
        <v>1</v>
      </c>
      <c r="I4669" s="84">
        <v>0.92544172944997782</v>
      </c>
      <c r="J4669" s="84">
        <v>0.94511443058791278</v>
      </c>
      <c r="K4669" s="84">
        <v>0.91076089138727168</v>
      </c>
      <c r="L4669" s="84">
        <v>0.90503321272344306</v>
      </c>
      <c r="M4669" s="84">
        <v>0.92319561779115045</v>
      </c>
      <c r="N4669" s="84">
        <v>0.83825929283771528</v>
      </c>
      <c r="O4669" s="84">
        <v>0.90941101625956111</v>
      </c>
      <c r="P4669" s="84">
        <v>0.93121333219964297</v>
      </c>
      <c r="Q4669" s="84">
        <v>0.9265149989933561</v>
      </c>
      <c r="R4669" s="84">
        <v>0.92673997696484389</v>
      </c>
      <c r="S4669" s="84">
        <v>0.93454104390014858</v>
      </c>
      <c r="T4669" s="84">
        <v>0.55376804502079779</v>
      </c>
      <c r="U4669" s="84">
        <v>0.91508896604101087</v>
      </c>
      <c r="V4669" s="84">
        <v>0.93340744085872096</v>
      </c>
      <c r="W4669" s="84">
        <v>0.84384047819183705</v>
      </c>
      <c r="X4669" s="84">
        <v>0.91143246388329102</v>
      </c>
      <c r="Y4669" s="84">
        <v>0.9265566461281235</v>
      </c>
      <c r="Z4669" s="84">
        <v>0.49614298131247281</v>
      </c>
      <c r="AA4669" s="84">
        <v>0.88788122882062126</v>
      </c>
      <c r="AB4669" s="84">
        <v>0.91779053572035174</v>
      </c>
      <c r="AC4669" s="84">
        <v>0.54324196597353502</v>
      </c>
      <c r="AD4669" s="84">
        <v>0.87147523846857444</v>
      </c>
      <c r="AE4669" s="84">
        <v>0.90867992766726946</v>
      </c>
      <c r="AF4669" s="84">
        <v>1</v>
      </c>
      <c r="AG4669" s="84">
        <v>1</v>
      </c>
      <c r="AH4669" s="84">
        <v>1</v>
      </c>
      <c r="AI4669" s="84">
        <v>1</v>
      </c>
      <c r="AJ4669" s="84">
        <v>1</v>
      </c>
      <c r="AK4669" s="84">
        <v>1</v>
      </c>
    </row>
    <row r="4670" spans="1:37">
      <c r="A4670" s="84">
        <v>23</v>
      </c>
      <c r="B4670" s="84">
        <v>0.87229102167182671</v>
      </c>
      <c r="C4670" s="84">
        <v>0.86113992466015166</v>
      </c>
      <c r="D4670" s="84">
        <v>0.89944767875802345</v>
      </c>
      <c r="E4670" s="84">
        <v>0.87048627828598946</v>
      </c>
      <c r="F4670" s="84">
        <v>0.87048654889034016</v>
      </c>
      <c r="G4670" s="84">
        <v>0.90512949039264834</v>
      </c>
      <c r="H4670" s="84">
        <v>0.89539831766452249</v>
      </c>
      <c r="I4670" s="84">
        <v>0.77201234551262166</v>
      </c>
      <c r="J4670" s="84">
        <v>0.79196930245306285</v>
      </c>
      <c r="K4670" s="84">
        <v>0.74513149969885573</v>
      </c>
      <c r="L4670" s="84">
        <v>0.73755197926229932</v>
      </c>
      <c r="M4670" s="84">
        <v>0.76202600007715138</v>
      </c>
      <c r="N4670" s="84">
        <v>0.67842248413417949</v>
      </c>
      <c r="O4670" s="84">
        <v>0.73892973916645699</v>
      </c>
      <c r="P4670" s="84">
        <v>0.77705977382875602</v>
      </c>
      <c r="Q4670" s="84">
        <v>0.75377491443527267</v>
      </c>
      <c r="R4670" s="84">
        <v>0.75409970931826908</v>
      </c>
      <c r="S4670" s="84">
        <v>0.78351201189451436</v>
      </c>
      <c r="T4670" s="84">
        <v>0.45913873256667492</v>
      </c>
      <c r="U4670" s="84">
        <v>0.74502278398611244</v>
      </c>
      <c r="V4670" s="84">
        <v>0.78111647618716784</v>
      </c>
      <c r="W4670" s="84">
        <v>0.69571308489773043</v>
      </c>
      <c r="X4670" s="84">
        <v>0.74301081372576838</v>
      </c>
      <c r="Y4670" s="84">
        <v>0.7684924296374277</v>
      </c>
      <c r="Z4670" s="84">
        <v>0.40520425901781831</v>
      </c>
      <c r="AA4670" s="84">
        <v>0.7251819343369813</v>
      </c>
      <c r="AB4670" s="84">
        <v>0.75194483133471479</v>
      </c>
      <c r="AC4670" s="84">
        <v>0.43673204158790169</v>
      </c>
      <c r="AD4670" s="84">
        <v>0.71138115771592825</v>
      </c>
      <c r="AE4670" s="84">
        <v>0.73464603844350684</v>
      </c>
      <c r="AF4670" s="84">
        <v>0.8621580256361201</v>
      </c>
      <c r="AG4670" s="84">
        <v>0.86426684280052846</v>
      </c>
      <c r="AH4670" s="84">
        <v>0.90077385042875491</v>
      </c>
      <c r="AI4670" s="84">
        <v>0.85604186489058043</v>
      </c>
      <c r="AJ4670" s="84">
        <v>0.85614121489392014</v>
      </c>
      <c r="AK4670" s="84">
        <v>0.89783629987428049</v>
      </c>
    </row>
    <row r="4671" spans="1:37">
      <c r="A4671" s="84">
        <v>24</v>
      </c>
      <c r="B4671" s="84">
        <v>0.70801083591331282</v>
      </c>
      <c r="C4671" s="84">
        <v>0.70438663536605339</v>
      </c>
      <c r="D4671" s="84">
        <v>0.71676369607404078</v>
      </c>
      <c r="E4671" s="84">
        <v>0.71189215214251345</v>
      </c>
      <c r="F4671" s="84">
        <v>0.71211131533775862</v>
      </c>
      <c r="G4671" s="84">
        <v>0.7277192982456141</v>
      </c>
      <c r="H4671" s="84">
        <v>0.7302325581395348</v>
      </c>
      <c r="I4671" s="84">
        <v>0.58155990134372004</v>
      </c>
      <c r="J4671" s="84">
        <v>0.60826367000137027</v>
      </c>
      <c r="K4671" s="84">
        <v>0.55249949809275245</v>
      </c>
      <c r="L4671" s="84">
        <v>0.54082734784252284</v>
      </c>
      <c r="M4671" s="84">
        <v>0.57389191065848855</v>
      </c>
      <c r="N4671" s="84">
        <v>0.51586582048957375</v>
      </c>
      <c r="O4671" s="84">
        <v>0.54631533784083675</v>
      </c>
      <c r="P4671" s="84">
        <v>0.58611796049088793</v>
      </c>
      <c r="Q4671" s="84">
        <v>0.57388765854640622</v>
      </c>
      <c r="R4671" s="84">
        <v>0.55576427356990066</v>
      </c>
      <c r="S4671" s="84">
        <v>0.58877846466859696</v>
      </c>
      <c r="T4671" s="84">
        <v>0.34921702960606799</v>
      </c>
      <c r="U4671" s="84">
        <v>0.58457198654659859</v>
      </c>
      <c r="V4671" s="84">
        <v>0.58953694375933574</v>
      </c>
      <c r="W4671" s="84">
        <v>0.52899971980947047</v>
      </c>
      <c r="X4671" s="84">
        <v>0.55720489313995403</v>
      </c>
      <c r="Y4671" s="84">
        <v>0.57890825773291643</v>
      </c>
      <c r="Z4671" s="84">
        <v>0.29335071707953059</v>
      </c>
      <c r="AA4671" s="84">
        <v>0.5730931614910284</v>
      </c>
      <c r="AB4671" s="84">
        <v>0.56982708835818863</v>
      </c>
      <c r="AC4671" s="84">
        <v>0.32342863894139878</v>
      </c>
      <c r="AD4671" s="84">
        <v>0.52078923298053059</v>
      </c>
      <c r="AE4671" s="84">
        <v>0.58766994842944209</v>
      </c>
      <c r="AF4671" s="84">
        <v>0.70575856131624248</v>
      </c>
      <c r="AG4671" s="84">
        <v>0.70688070759864463</v>
      </c>
      <c r="AH4671" s="84">
        <v>0.71947174997759111</v>
      </c>
      <c r="AI4671" s="84">
        <v>0.70142721217887716</v>
      </c>
      <c r="AJ4671" s="84">
        <v>0.70151246128125033</v>
      </c>
      <c r="AK4671" s="84">
        <v>0.71385562098855282</v>
      </c>
    </row>
    <row r="4673" spans="1:50">
      <c r="A4673" s="129"/>
      <c r="B4673" s="125"/>
      <c r="C4673" s="125"/>
    </row>
    <row r="4681" spans="1:50">
      <c r="A4681" s="84" t="s">
        <v>177</v>
      </c>
      <c r="B4681" s="83"/>
      <c r="C4681" s="83"/>
      <c r="D4681" s="83">
        <v>2015</v>
      </c>
      <c r="E4681" s="83"/>
      <c r="F4681" s="84" t="s">
        <v>1</v>
      </c>
      <c r="G4681" s="158">
        <v>19579.122000000069</v>
      </c>
      <c r="H4681" s="83" t="s">
        <v>2</v>
      </c>
      <c r="I4681" s="83"/>
      <c r="J4681" s="83"/>
      <c r="K4681" s="83" t="s">
        <v>3</v>
      </c>
      <c r="L4681" s="83" t="s">
        <v>4</v>
      </c>
      <c r="M4681" s="83"/>
      <c r="N4681" s="83"/>
      <c r="O4681" s="83"/>
      <c r="P4681" s="83"/>
      <c r="Q4681" s="83"/>
      <c r="R4681" s="83"/>
      <c r="S4681" s="83"/>
      <c r="T4681" s="104"/>
      <c r="U4681" s="83"/>
      <c r="V4681" s="83"/>
      <c r="W4681" s="83"/>
      <c r="X4681" s="83"/>
      <c r="Y4681" s="83"/>
      <c r="Z4681" s="83"/>
      <c r="AA4681" s="83"/>
      <c r="AB4681" s="83"/>
      <c r="AC4681" s="83"/>
      <c r="AD4681" s="83"/>
      <c r="AE4681" s="83"/>
      <c r="AF4681" s="83"/>
      <c r="AH4681" s="104"/>
      <c r="AI4681" s="128"/>
      <c r="AJ4681" s="128"/>
      <c r="AK4681" s="83"/>
    </row>
    <row r="4682" spans="1:50">
      <c r="A4682" s="83">
        <v>118</v>
      </c>
      <c r="B4682" s="84" t="s">
        <v>172</v>
      </c>
      <c r="C4682" s="83"/>
      <c r="D4682" s="83"/>
      <c r="E4682" s="83"/>
      <c r="F4682" s="83" t="s">
        <v>9</v>
      </c>
      <c r="G4682" s="83">
        <v>0</v>
      </c>
      <c r="H4682" s="83" t="s">
        <v>2</v>
      </c>
      <c r="I4682" s="83"/>
      <c r="J4682" s="83"/>
      <c r="K4682" s="83" t="s">
        <v>10</v>
      </c>
      <c r="L4682" s="83" t="s">
        <v>4</v>
      </c>
      <c r="M4682" s="83"/>
      <c r="N4682" s="83" t="s">
        <v>11</v>
      </c>
      <c r="O4682" s="83"/>
      <c r="P4682" s="83"/>
      <c r="Q4682" s="83"/>
      <c r="R4682" s="83"/>
      <c r="S4682" s="83"/>
      <c r="T4682" s="83"/>
      <c r="U4682" s="83"/>
      <c r="V4682" s="83"/>
      <c r="W4682" s="83"/>
      <c r="X4682" s="83"/>
      <c r="Y4682" s="83"/>
      <c r="Z4682" s="83"/>
      <c r="AA4682" s="83"/>
      <c r="AB4682" s="83"/>
      <c r="AC4682" s="83"/>
      <c r="AD4682" s="83"/>
      <c r="AE4682" s="83"/>
      <c r="AF4682" s="83"/>
      <c r="AG4682" s="83"/>
      <c r="AH4682" s="83"/>
      <c r="AI4682" s="83"/>
      <c r="AJ4682" s="83"/>
      <c r="AK4682" s="83"/>
    </row>
    <row r="4683" spans="1:50">
      <c r="A4683" s="84"/>
      <c r="B4683" s="84">
        <v>1</v>
      </c>
      <c r="C4683" s="84" t="s">
        <v>22</v>
      </c>
      <c r="D4683" s="84" t="s">
        <v>23</v>
      </c>
      <c r="E4683" s="84">
        <v>2</v>
      </c>
      <c r="F4683" s="84" t="s">
        <v>24</v>
      </c>
      <c r="G4683" s="84" t="s">
        <v>25</v>
      </c>
      <c r="H4683" s="84">
        <v>3</v>
      </c>
      <c r="I4683" s="84" t="s">
        <v>26</v>
      </c>
      <c r="J4683" s="84" t="s">
        <v>27</v>
      </c>
      <c r="K4683" s="84">
        <v>4</v>
      </c>
      <c r="L4683" s="84" t="s">
        <v>28</v>
      </c>
      <c r="M4683" s="84" t="s">
        <v>29</v>
      </c>
      <c r="N4683" s="84">
        <v>5</v>
      </c>
      <c r="O4683" s="84" t="s">
        <v>30</v>
      </c>
      <c r="P4683" s="84" t="s">
        <v>30</v>
      </c>
      <c r="Q4683" s="84">
        <v>6</v>
      </c>
      <c r="R4683" s="84" t="s">
        <v>31</v>
      </c>
      <c r="S4683" s="84" t="s">
        <v>32</v>
      </c>
      <c r="T4683" s="84">
        <v>7</v>
      </c>
      <c r="U4683" s="84" t="s">
        <v>33</v>
      </c>
      <c r="V4683" s="84" t="s">
        <v>34</v>
      </c>
      <c r="W4683" s="84">
        <v>8</v>
      </c>
      <c r="X4683" s="84" t="s">
        <v>35</v>
      </c>
      <c r="Y4683" s="84" t="s">
        <v>36</v>
      </c>
      <c r="Z4683" s="84">
        <v>9</v>
      </c>
      <c r="AA4683" s="84" t="s">
        <v>37</v>
      </c>
      <c r="AB4683" s="84" t="s">
        <v>38</v>
      </c>
      <c r="AC4683" s="84">
        <v>10</v>
      </c>
      <c r="AD4683" s="84" t="s">
        <v>39</v>
      </c>
      <c r="AE4683" s="84" t="s">
        <v>40</v>
      </c>
      <c r="AF4683" s="84">
        <v>11</v>
      </c>
      <c r="AG4683" s="84" t="s">
        <v>41</v>
      </c>
      <c r="AH4683" s="84" t="s">
        <v>42</v>
      </c>
      <c r="AI4683" s="84">
        <v>12</v>
      </c>
      <c r="AJ4683" s="84" t="s">
        <v>43</v>
      </c>
      <c r="AK4683" s="84" t="s">
        <v>44</v>
      </c>
    </row>
    <row r="4684" spans="1:50">
      <c r="A4684" s="83"/>
      <c r="B4684" s="84">
        <v>31</v>
      </c>
      <c r="C4684" s="83"/>
      <c r="D4684" s="83"/>
      <c r="E4684" s="84">
        <v>28</v>
      </c>
      <c r="F4684" s="83"/>
      <c r="G4684" s="83"/>
      <c r="H4684" s="84">
        <v>31</v>
      </c>
      <c r="I4684" s="83"/>
      <c r="J4684" s="83"/>
      <c r="K4684" s="84">
        <v>30</v>
      </c>
      <c r="L4684" s="83"/>
      <c r="M4684" s="83"/>
      <c r="N4684" s="84">
        <v>31</v>
      </c>
      <c r="O4684" s="83"/>
      <c r="P4684" s="83"/>
      <c r="Q4684" s="84">
        <v>30</v>
      </c>
      <c r="R4684" s="83"/>
      <c r="S4684" s="83"/>
      <c r="T4684" s="84">
        <v>31</v>
      </c>
      <c r="U4684" s="83"/>
      <c r="V4684" s="83"/>
      <c r="W4684" s="84">
        <v>31</v>
      </c>
      <c r="X4684" s="83"/>
      <c r="Y4684" s="83"/>
      <c r="Z4684" s="84">
        <v>30</v>
      </c>
      <c r="AA4684" s="83"/>
      <c r="AB4684" s="83"/>
      <c r="AC4684" s="84">
        <v>31</v>
      </c>
      <c r="AD4684" s="83"/>
      <c r="AE4684" s="83"/>
      <c r="AF4684" s="84">
        <v>30</v>
      </c>
      <c r="AG4684" s="83"/>
      <c r="AH4684" s="83"/>
      <c r="AI4684" s="84">
        <v>31</v>
      </c>
      <c r="AJ4684" s="83"/>
      <c r="AK4684" s="83"/>
    </row>
    <row r="4685" spans="1:50">
      <c r="A4685" s="84" t="s">
        <v>47</v>
      </c>
      <c r="B4685" s="84" t="s">
        <v>48</v>
      </c>
      <c r="C4685" s="84" t="s">
        <v>49</v>
      </c>
      <c r="D4685" s="84" t="s">
        <v>50</v>
      </c>
      <c r="E4685" s="84" t="s">
        <v>48</v>
      </c>
      <c r="F4685" s="84" t="s">
        <v>49</v>
      </c>
      <c r="G4685" s="84" t="s">
        <v>50</v>
      </c>
      <c r="H4685" s="84" t="s">
        <v>48</v>
      </c>
      <c r="I4685" s="84" t="s">
        <v>49</v>
      </c>
      <c r="J4685" s="84" t="s">
        <v>50</v>
      </c>
      <c r="K4685" s="84" t="s">
        <v>48</v>
      </c>
      <c r="L4685" s="84" t="s">
        <v>49</v>
      </c>
      <c r="M4685" s="84" t="s">
        <v>50</v>
      </c>
      <c r="N4685" s="84" t="s">
        <v>48</v>
      </c>
      <c r="O4685" s="84" t="s">
        <v>49</v>
      </c>
      <c r="P4685" s="84" t="s">
        <v>50</v>
      </c>
      <c r="Q4685" s="84" t="s">
        <v>48</v>
      </c>
      <c r="R4685" s="84" t="s">
        <v>49</v>
      </c>
      <c r="S4685" s="84" t="s">
        <v>50</v>
      </c>
      <c r="T4685" s="84" t="s">
        <v>48</v>
      </c>
      <c r="U4685" s="84" t="s">
        <v>49</v>
      </c>
      <c r="V4685" s="84" t="s">
        <v>50</v>
      </c>
      <c r="W4685" s="84" t="s">
        <v>48</v>
      </c>
      <c r="X4685" s="84" t="s">
        <v>49</v>
      </c>
      <c r="Y4685" s="84" t="s">
        <v>50</v>
      </c>
      <c r="Z4685" s="84" t="s">
        <v>48</v>
      </c>
      <c r="AA4685" s="84" t="s">
        <v>49</v>
      </c>
      <c r="AB4685" s="84" t="s">
        <v>50</v>
      </c>
      <c r="AC4685" s="84" t="s">
        <v>48</v>
      </c>
      <c r="AD4685" s="84" t="s">
        <v>49</v>
      </c>
      <c r="AE4685" s="84" t="s">
        <v>50</v>
      </c>
      <c r="AF4685" s="84" t="s">
        <v>48</v>
      </c>
      <c r="AG4685" s="84" t="s">
        <v>49</v>
      </c>
      <c r="AH4685" s="84" t="s">
        <v>50</v>
      </c>
      <c r="AI4685" s="84" t="s">
        <v>48</v>
      </c>
      <c r="AJ4685" s="84" t="s">
        <v>49</v>
      </c>
      <c r="AK4685" s="84" t="s">
        <v>50</v>
      </c>
    </row>
    <row r="4686" spans="1:50">
      <c r="A4686" s="83"/>
      <c r="B4686" s="162">
        <v>6.8924972788011268E-2</v>
      </c>
      <c r="C4686" s="163">
        <v>1.027445781160488</v>
      </c>
      <c r="D4686" s="163">
        <v>0.9918081676078242</v>
      </c>
      <c r="E4686" s="162">
        <v>6.1232136107705448E-2</v>
      </c>
      <c r="F4686" s="163">
        <v>1.015272152402894</v>
      </c>
      <c r="G4686" s="163">
        <v>0.99011200368193963</v>
      </c>
      <c r="H4686" s="162">
        <v>6.7061506641289528E-2</v>
      </c>
      <c r="I4686" s="163">
        <v>1.0392979675188589</v>
      </c>
      <c r="J4686" s="163">
        <v>0.99252031707610211</v>
      </c>
      <c r="K4686" s="162">
        <v>6.4125347334041641E-2</v>
      </c>
      <c r="L4686" s="163">
        <v>1.028317467205482</v>
      </c>
      <c r="M4686" s="163">
        <v>0.99545957527596229</v>
      </c>
      <c r="N4686" s="162">
        <v>7.1549225872239219E-2</v>
      </c>
      <c r="O4686" s="163">
        <v>1.405663596042307</v>
      </c>
      <c r="P4686" s="163">
        <v>0.94300942523435671</v>
      </c>
      <c r="Q4686" s="162">
        <v>8.968445073792837E-2</v>
      </c>
      <c r="R4686" s="163">
        <v>1.369465818941574</v>
      </c>
      <c r="S4686" s="163">
        <v>0.9943954142818261</v>
      </c>
      <c r="T4686" s="162">
        <v>0.11972274618306861</v>
      </c>
      <c r="U4686" s="163">
        <v>1.3874011386878109</v>
      </c>
      <c r="V4686" s="163">
        <v>0.95703475989861742</v>
      </c>
      <c r="W4686" s="162">
        <v>0.10696122762785359</v>
      </c>
      <c r="X4686" s="163">
        <v>1.1320309794587939</v>
      </c>
      <c r="Y4686" s="163">
        <v>0.91110342335112438</v>
      </c>
      <c r="Z4686" s="162">
        <v>0.1208723071958261</v>
      </c>
      <c r="AA4686" s="163">
        <v>1.52109185482037</v>
      </c>
      <c r="AB4686" s="163">
        <v>0.79516323708072045</v>
      </c>
      <c r="AC4686" s="162">
        <v>9.1466687186644552E-2</v>
      </c>
      <c r="AD4686" s="163">
        <v>1.801417931452798</v>
      </c>
      <c r="AE4686" s="163">
        <v>0.96451311143446983</v>
      </c>
      <c r="AF4686" s="162">
        <v>6.8856183714224431E-2</v>
      </c>
      <c r="AG4686" s="163">
        <v>1.2507805483478931</v>
      </c>
      <c r="AH4686" s="163">
        <v>0.98226601530298907</v>
      </c>
      <c r="AI4686" s="162">
        <v>6.9543208611167293E-2</v>
      </c>
      <c r="AJ4686" s="163">
        <v>1.03603040577063</v>
      </c>
      <c r="AK4686" s="163">
        <v>0.98345258813638625</v>
      </c>
      <c r="AM4686" t="str">
        <f>A4681</f>
        <v>RefgChg-Res-StdForMsr-b-cDXGF-SFm1985-CZ06</v>
      </c>
      <c r="AN4686" s="159">
        <f>1/($B4686*(1/$B4684)*(1/(5/7+2/7*$D4686))*$B4696/SUM($B4688:$B4711))</f>
        <v>11813.792032718151</v>
      </c>
      <c r="AO4686" s="159">
        <f>1/(B4686*(1/B4684)*(1/(5/7+2/7*D4686)))</f>
        <v>448.71172985969196</v>
      </c>
      <c r="AP4686" s="159"/>
      <c r="AR4686" s="164">
        <f>CHOOSE(AV$3,C4686,F4686,I4686,L4686,O4686,R4686,U4686,X4686,AA4686,AD4686,AG4686,AJ4686)</f>
        <v>1.3874011386878109</v>
      </c>
      <c r="AS4686" s="160"/>
      <c r="AT4686" s="160"/>
      <c r="AV4686" s="115">
        <f>AN4686/AR4686</f>
        <v>8515.0514175673143</v>
      </c>
      <c r="AW4686" s="161">
        <f>AO4686/AR4686</f>
        <v>323.41888538745087</v>
      </c>
      <c r="AX4686" s="159"/>
    </row>
    <row r="4687" spans="1:50">
      <c r="A4687" s="84" t="s">
        <v>51</v>
      </c>
      <c r="B4687" s="84" t="s">
        <v>52</v>
      </c>
      <c r="C4687" s="84" t="s">
        <v>53</v>
      </c>
      <c r="D4687" s="84" t="s">
        <v>54</v>
      </c>
      <c r="E4687" s="84" t="s">
        <v>52</v>
      </c>
      <c r="F4687" s="84" t="s">
        <v>53</v>
      </c>
      <c r="G4687" s="84" t="s">
        <v>54</v>
      </c>
      <c r="H4687" s="84" t="s">
        <v>52</v>
      </c>
      <c r="I4687" s="84" t="s">
        <v>53</v>
      </c>
      <c r="J4687" s="84" t="s">
        <v>54</v>
      </c>
      <c r="K4687" s="84" t="s">
        <v>52</v>
      </c>
      <c r="L4687" s="84" t="s">
        <v>53</v>
      </c>
      <c r="M4687" s="84" t="s">
        <v>54</v>
      </c>
      <c r="N4687" s="84" t="s">
        <v>52</v>
      </c>
      <c r="O4687" s="84" t="s">
        <v>53</v>
      </c>
      <c r="P4687" s="84" t="s">
        <v>54</v>
      </c>
      <c r="Q4687" s="84" t="s">
        <v>52</v>
      </c>
      <c r="R4687" s="84" t="s">
        <v>53</v>
      </c>
      <c r="S4687" s="84" t="s">
        <v>54</v>
      </c>
      <c r="T4687" s="84" t="s">
        <v>52</v>
      </c>
      <c r="U4687" s="84" t="s">
        <v>53</v>
      </c>
      <c r="V4687" s="84" t="s">
        <v>54</v>
      </c>
      <c r="W4687" s="84" t="s">
        <v>52</v>
      </c>
      <c r="X4687" s="84" t="s">
        <v>53</v>
      </c>
      <c r="Y4687" s="84" t="s">
        <v>54</v>
      </c>
      <c r="Z4687" s="84" t="s">
        <v>52</v>
      </c>
      <c r="AA4687" s="84" t="s">
        <v>53</v>
      </c>
      <c r="AB4687" s="84" t="s">
        <v>54</v>
      </c>
      <c r="AC4687" s="84" t="s">
        <v>52</v>
      </c>
      <c r="AD4687" s="84" t="s">
        <v>53</v>
      </c>
      <c r="AE4687" s="84" t="s">
        <v>54</v>
      </c>
      <c r="AF4687" s="84" t="s">
        <v>52</v>
      </c>
      <c r="AG4687" s="84" t="s">
        <v>53</v>
      </c>
      <c r="AH4687" s="84" t="s">
        <v>54</v>
      </c>
      <c r="AI4687" s="84" t="s">
        <v>52</v>
      </c>
      <c r="AJ4687" s="84" t="s">
        <v>53</v>
      </c>
      <c r="AK4687" s="84" t="s">
        <v>54</v>
      </c>
      <c r="AP4687" t="s">
        <v>178</v>
      </c>
    </row>
    <row r="4688" spans="1:50">
      <c r="A4688" s="84">
        <v>1</v>
      </c>
      <c r="B4688" s="84">
        <v>0.58418835727400364</v>
      </c>
      <c r="C4688" s="84">
        <v>0.52226665247601523</v>
      </c>
      <c r="D4688" s="84">
        <v>0.58526371763767493</v>
      </c>
      <c r="E4688" s="84">
        <v>0.52691522509938749</v>
      </c>
      <c r="F4688" s="84">
        <v>0.51954767394547674</v>
      </c>
      <c r="G4688" s="84">
        <v>0.57423711109453102</v>
      </c>
      <c r="H4688" s="84">
        <v>0.59982732570688535</v>
      </c>
      <c r="I4688" s="84">
        <v>0.46494836075417317</v>
      </c>
      <c r="J4688" s="84">
        <v>0.52558370591157477</v>
      </c>
      <c r="K4688" s="84">
        <v>0.49652202716131172</v>
      </c>
      <c r="L4688" s="84">
        <v>0.44444778859610828</v>
      </c>
      <c r="M4688" s="84">
        <v>0.50163539335513863</v>
      </c>
      <c r="N4688" s="84">
        <v>0.223227061988438</v>
      </c>
      <c r="O4688" s="84">
        <v>0.38777885548011648</v>
      </c>
      <c r="P4688" s="84">
        <v>0.48975838670809818</v>
      </c>
      <c r="Q4688" s="84">
        <v>0.2280135823429541</v>
      </c>
      <c r="R4688" s="84">
        <v>0.28445208728652738</v>
      </c>
      <c r="S4688" s="84">
        <v>0.30640683686244619</v>
      </c>
      <c r="T4688" s="84">
        <v>0.31151981750784152</v>
      </c>
      <c r="U4688" s="84">
        <v>0.2739627089940061</v>
      </c>
      <c r="V4688" s="84">
        <v>0.29641794744670302</v>
      </c>
      <c r="W4688" s="84">
        <v>0.23617149758454101</v>
      </c>
      <c r="X4688" s="84">
        <v>0.25922596473485587</v>
      </c>
      <c r="Y4688" s="84">
        <v>0.29790782612367261</v>
      </c>
      <c r="Z4688" s="84">
        <v>0.25686500987369132</v>
      </c>
      <c r="AA4688" s="84">
        <v>0.25393295771081281</v>
      </c>
      <c r="AB4688" s="84">
        <v>0.32400863538234281</v>
      </c>
      <c r="AC4688" s="84">
        <v>0.1692481108838142</v>
      </c>
      <c r="AD4688" s="84">
        <v>0.34657506127820908</v>
      </c>
      <c r="AE4688" s="84">
        <v>0.38657738548166182</v>
      </c>
      <c r="AF4688" s="84">
        <v>0.45272183127072718</v>
      </c>
      <c r="AG4688" s="84">
        <v>0.53107752534976249</v>
      </c>
      <c r="AH4688" s="84">
        <v>0.57659581567619866</v>
      </c>
      <c r="AI4688" s="84">
        <v>0.59403669724770658</v>
      </c>
      <c r="AJ4688" s="84">
        <v>0.52961557261565895</v>
      </c>
      <c r="AK4688" s="84">
        <v>0.57933713290013422</v>
      </c>
      <c r="AP4688" s="84">
        <v>0.72368876287678718</v>
      </c>
    </row>
    <row r="4689" spans="1:42">
      <c r="A4689" s="84">
        <v>2</v>
      </c>
      <c r="B4689" s="84">
        <v>0.51225834323361052</v>
      </c>
      <c r="C4689" s="84">
        <v>0.43824785999908777</v>
      </c>
      <c r="D4689" s="84">
        <v>0.50340656053707333</v>
      </c>
      <c r="E4689" s="84">
        <v>0.44783496293112701</v>
      </c>
      <c r="F4689" s="84">
        <v>0.42582734300827352</v>
      </c>
      <c r="G4689" s="84">
        <v>0.49082295008580162</v>
      </c>
      <c r="H4689" s="84">
        <v>0.51251888625080944</v>
      </c>
      <c r="I4689" s="84">
        <v>0.41197309955566219</v>
      </c>
      <c r="J4689" s="84">
        <v>0.45809927777140891</v>
      </c>
      <c r="K4689" s="84">
        <v>0.46174229877442857</v>
      </c>
      <c r="L4689" s="84">
        <v>0.40557704172999642</v>
      </c>
      <c r="M4689" s="84">
        <v>0.44327767257703571</v>
      </c>
      <c r="N4689" s="84">
        <v>0.19884379829431631</v>
      </c>
      <c r="O4689" s="84">
        <v>0.34544504961575773</v>
      </c>
      <c r="P4689" s="84">
        <v>0.42450377322594962</v>
      </c>
      <c r="Q4689" s="84">
        <v>0.19734012450481039</v>
      </c>
      <c r="R4689" s="84">
        <v>0.25213472485768501</v>
      </c>
      <c r="S4689" s="84">
        <v>0.26490120298296232</v>
      </c>
      <c r="T4689" s="84">
        <v>0.23115673415074611</v>
      </c>
      <c r="U4689" s="84">
        <v>0.22676783609224799</v>
      </c>
      <c r="V4689" s="84">
        <v>0.23481655924640549</v>
      </c>
      <c r="W4689" s="84">
        <v>0.21050724637681159</v>
      </c>
      <c r="X4689" s="84">
        <v>0.2283057561030423</v>
      </c>
      <c r="Y4689" s="84">
        <v>0.25781662338759048</v>
      </c>
      <c r="Z4689" s="84">
        <v>0.20283915198032709</v>
      </c>
      <c r="AA4689" s="84">
        <v>0.2141285768549</v>
      </c>
      <c r="AB4689" s="84">
        <v>0.27230996477672992</v>
      </c>
      <c r="AC4689" s="84">
        <v>0.14503402496555751</v>
      </c>
      <c r="AD4689" s="84">
        <v>0.30786413745638092</v>
      </c>
      <c r="AE4689" s="84">
        <v>0.33529143204991629</v>
      </c>
      <c r="AF4689" s="84">
        <v>0.33309067378468021</v>
      </c>
      <c r="AG4689" s="84">
        <v>0.4314593762033116</v>
      </c>
      <c r="AH4689" s="84">
        <v>0.49304281090460139</v>
      </c>
      <c r="AI4689" s="84">
        <v>0.51730608840700587</v>
      </c>
      <c r="AJ4689" s="84">
        <v>0.446605710342448</v>
      </c>
      <c r="AK4689" s="84">
        <v>0.49907430936218089</v>
      </c>
      <c r="AP4689" s="84">
        <v>0.76423490213075185</v>
      </c>
    </row>
    <row r="4690" spans="1:42">
      <c r="A4690" s="84">
        <v>3</v>
      </c>
      <c r="B4690" s="84">
        <v>0.47964142996003878</v>
      </c>
      <c r="C4690" s="84">
        <v>0.40549786380015512</v>
      </c>
      <c r="D4690" s="84">
        <v>0.4530226993253349</v>
      </c>
      <c r="E4690" s="84">
        <v>0.42419684108735362</v>
      </c>
      <c r="F4690" s="84">
        <v>0.39080089515800898</v>
      </c>
      <c r="G4690" s="84">
        <v>0.43993881966723858</v>
      </c>
      <c r="H4690" s="84">
        <v>0.47118497733649889</v>
      </c>
      <c r="I4690" s="84">
        <v>0.39115227572955452</v>
      </c>
      <c r="J4690" s="84">
        <v>0.43031831556421712</v>
      </c>
      <c r="K4690" s="84">
        <v>0.44992823230650331</v>
      </c>
      <c r="L4690" s="84">
        <v>0.39359829046966932</v>
      </c>
      <c r="M4690" s="84">
        <v>0.42782750903770012</v>
      </c>
      <c r="N4690" s="84">
        <v>0.188598248526129</v>
      </c>
      <c r="O4690" s="84">
        <v>0.32771767514735523</v>
      </c>
      <c r="P4690" s="84">
        <v>0.40662058469148332</v>
      </c>
      <c r="Q4690" s="84">
        <v>0.18715336728919069</v>
      </c>
      <c r="R4690" s="84">
        <v>0.23921766287160021</v>
      </c>
      <c r="S4690" s="84">
        <v>0.25431386424255609</v>
      </c>
      <c r="T4690" s="84">
        <v>0.20568387035452901</v>
      </c>
      <c r="U4690" s="84">
        <v>0.20913513423765959</v>
      </c>
      <c r="V4690" s="84">
        <v>0.21841431168401909</v>
      </c>
      <c r="W4690" s="84">
        <v>0.19951690821256041</v>
      </c>
      <c r="X4690" s="84">
        <v>0.21622608646796079</v>
      </c>
      <c r="Y4690" s="84">
        <v>0.24517068845398701</v>
      </c>
      <c r="Z4690" s="84">
        <v>0.16517008830433319</v>
      </c>
      <c r="AA4690" s="84">
        <v>0.1964579640415294</v>
      </c>
      <c r="AB4690" s="84">
        <v>0.2471537325303943</v>
      </c>
      <c r="AC4690" s="84">
        <v>0.1371018244061287</v>
      </c>
      <c r="AD4690" s="84">
        <v>0.29099602748161651</v>
      </c>
      <c r="AE4690" s="84">
        <v>0.31164206361284441</v>
      </c>
      <c r="AF4690" s="84">
        <v>0.2862573808946049</v>
      </c>
      <c r="AG4690" s="84">
        <v>0.39194262610704672</v>
      </c>
      <c r="AH4690" s="84">
        <v>0.44068871166872431</v>
      </c>
      <c r="AI4690" s="84">
        <v>0.47967055879899922</v>
      </c>
      <c r="AJ4690" s="84">
        <v>0.41299347307283119</v>
      </c>
      <c r="AK4690" s="84">
        <v>0.44574726830507871</v>
      </c>
      <c r="AP4690" s="84">
        <v>0.8067218282244214</v>
      </c>
    </row>
    <row r="4691" spans="1:42">
      <c r="A4691" s="84">
        <v>4</v>
      </c>
      <c r="B4691" s="84">
        <v>0.4659250459012852</v>
      </c>
      <c r="C4691" s="84">
        <v>0.39442915570692261</v>
      </c>
      <c r="D4691" s="84">
        <v>0.42962544451460682</v>
      </c>
      <c r="E4691" s="84">
        <v>0.41624583646717522</v>
      </c>
      <c r="F4691" s="84">
        <v>0.3814932863149329</v>
      </c>
      <c r="G4691" s="84">
        <v>0.42113705886741759</v>
      </c>
      <c r="H4691" s="84">
        <v>0.4551046837902008</v>
      </c>
      <c r="I4691" s="84">
        <v>0.38136483727633003</v>
      </c>
      <c r="J4691" s="84">
        <v>0.40758148954870271</v>
      </c>
      <c r="K4691" s="84">
        <v>0.43999116705310809</v>
      </c>
      <c r="L4691" s="84">
        <v>0.38572782952852458</v>
      </c>
      <c r="M4691" s="84">
        <v>0.40316749870890012</v>
      </c>
      <c r="N4691" s="84">
        <v>0.18018430542041089</v>
      </c>
      <c r="O4691" s="84">
        <v>0.31355666641796609</v>
      </c>
      <c r="P4691" s="84">
        <v>0.37595916037795679</v>
      </c>
      <c r="Q4691" s="84">
        <v>0.1784380305602716</v>
      </c>
      <c r="R4691" s="84">
        <v>0.22808942125237189</v>
      </c>
      <c r="S4691" s="84">
        <v>0.234581677644113</v>
      </c>
      <c r="T4691" s="84">
        <v>0.1894781864841745</v>
      </c>
      <c r="U4691" s="84">
        <v>0.19911504424778759</v>
      </c>
      <c r="V4691" s="84">
        <v>0.20071062634275319</v>
      </c>
      <c r="W4691" s="84">
        <v>0.1910024154589372</v>
      </c>
      <c r="X4691" s="84">
        <v>0.2070118268393403</v>
      </c>
      <c r="Y4691" s="84">
        <v>0.22650790634830159</v>
      </c>
      <c r="Z4691" s="84">
        <v>0.12213569805134319</v>
      </c>
      <c r="AA4691" s="84">
        <v>0.18076570017726001</v>
      </c>
      <c r="AB4691" s="84">
        <v>0.22229292125894781</v>
      </c>
      <c r="AC4691" s="84">
        <v>0.1324677493424623</v>
      </c>
      <c r="AD4691" s="84">
        <v>0.28082927830570281</v>
      </c>
      <c r="AE4691" s="84">
        <v>0.28914929234515291</v>
      </c>
      <c r="AF4691" s="84">
        <v>0.26781525519695859</v>
      </c>
      <c r="AG4691" s="84">
        <v>0.37585034013605439</v>
      </c>
      <c r="AH4691" s="84">
        <v>0.41482865627815402</v>
      </c>
      <c r="AI4691" s="84">
        <v>0.46215596330275238</v>
      </c>
      <c r="AJ4691" s="84">
        <v>0.39958020644641867</v>
      </c>
      <c r="AK4691" s="84">
        <v>0.41779504120230881</v>
      </c>
      <c r="AP4691" s="84">
        <v>0.8530395241375579</v>
      </c>
    </row>
    <row r="4692" spans="1:42">
      <c r="A4692" s="84">
        <v>5</v>
      </c>
      <c r="B4692" s="84">
        <v>0.45577276163732588</v>
      </c>
      <c r="C4692" s="84">
        <v>0.39071931398336662</v>
      </c>
      <c r="D4692" s="84">
        <v>0.41098075708730769</v>
      </c>
      <c r="E4692" s="84">
        <v>0.41291501020737081</v>
      </c>
      <c r="F4692" s="84">
        <v>0.37993354129933538</v>
      </c>
      <c r="G4692" s="84">
        <v>0.40117884055808389</v>
      </c>
      <c r="H4692" s="84">
        <v>0.44010360457586872</v>
      </c>
      <c r="I4692" s="84">
        <v>0.41393959409150949</v>
      </c>
      <c r="J4692" s="84">
        <v>0.43035652871718449</v>
      </c>
      <c r="K4692" s="84">
        <v>0.48261013580655848</v>
      </c>
      <c r="L4692" s="84">
        <v>0.43164135979894952</v>
      </c>
      <c r="M4692" s="84">
        <v>0.43385264245136862</v>
      </c>
      <c r="N4692" s="84">
        <v>0.2021063476618396</v>
      </c>
      <c r="O4692" s="84">
        <v>0.35201074386331421</v>
      </c>
      <c r="P4692" s="84">
        <v>0.40259369649311949</v>
      </c>
      <c r="Q4692" s="84">
        <v>0.200169779286927</v>
      </c>
      <c r="R4692" s="84">
        <v>0.25602862112586972</v>
      </c>
      <c r="S4692" s="84">
        <v>0.25036742692286751</v>
      </c>
      <c r="T4692" s="84">
        <v>0.20492348636061211</v>
      </c>
      <c r="U4692" s="84">
        <v>0.22240116887213801</v>
      </c>
      <c r="V4692" s="84">
        <v>0.21444802511981489</v>
      </c>
      <c r="W4692" s="84">
        <v>0.21370772946859901</v>
      </c>
      <c r="X4692" s="84">
        <v>0.2317517393787866</v>
      </c>
      <c r="Y4692" s="84">
        <v>0.24335507843013071</v>
      </c>
      <c r="Z4692" s="84">
        <v>0.13253101829427319</v>
      </c>
      <c r="AA4692" s="84">
        <v>0.20056501645986319</v>
      </c>
      <c r="AB4692" s="84">
        <v>0.2376093625724349</v>
      </c>
      <c r="AC4692" s="84">
        <v>0.14753893040537719</v>
      </c>
      <c r="AD4692" s="84">
        <v>0.31265772346925241</v>
      </c>
      <c r="AE4692" s="84">
        <v>0.31620757875513611</v>
      </c>
      <c r="AF4692" s="84">
        <v>0.25632936989403871</v>
      </c>
      <c r="AG4692" s="84">
        <v>0.36803683737646009</v>
      </c>
      <c r="AH4692" s="84">
        <v>0.39407387633888352</v>
      </c>
      <c r="AI4692" s="84">
        <v>0.44933277731442872</v>
      </c>
      <c r="AJ4692" s="84">
        <v>0.39572730670807099</v>
      </c>
      <c r="AK4692" s="84">
        <v>0.39521544995825308</v>
      </c>
      <c r="AP4692" s="84">
        <v>0.89674307389490537</v>
      </c>
    </row>
    <row r="4693" spans="1:42">
      <c r="A4693" s="84">
        <v>6</v>
      </c>
      <c r="B4693" s="84">
        <v>0.49227778377794568</v>
      </c>
      <c r="C4693" s="84">
        <v>0.43069133812774629</v>
      </c>
      <c r="D4693" s="84">
        <v>0.45096214563461728</v>
      </c>
      <c r="E4693" s="84">
        <v>0.45181046524121621</v>
      </c>
      <c r="F4693" s="84">
        <v>0.42269089922690911</v>
      </c>
      <c r="G4693" s="84">
        <v>0.4373274640005968</v>
      </c>
      <c r="H4693" s="84">
        <v>0.4751780703647745</v>
      </c>
      <c r="I4693" s="84">
        <v>0.4765371682478684</v>
      </c>
      <c r="J4693" s="84">
        <v>0.48458099277771399</v>
      </c>
      <c r="K4693" s="84">
        <v>0.54808435464281779</v>
      </c>
      <c r="L4693" s="84">
        <v>0.49966140464402342</v>
      </c>
      <c r="M4693" s="84">
        <v>0.49276983990359791</v>
      </c>
      <c r="N4693" s="84">
        <v>0.24074180069830001</v>
      </c>
      <c r="O4693" s="84">
        <v>0.41889129299410599</v>
      </c>
      <c r="P4693" s="84">
        <v>0.46455070074196209</v>
      </c>
      <c r="Q4693" s="84">
        <v>0.23904923599320879</v>
      </c>
      <c r="R4693" s="84">
        <v>0.30568074003795059</v>
      </c>
      <c r="S4693" s="84">
        <v>0.28947798160143701</v>
      </c>
      <c r="T4693" s="84">
        <v>0.25515635395874908</v>
      </c>
      <c r="U4693" s="84">
        <v>0.26957113682777412</v>
      </c>
      <c r="V4693" s="84">
        <v>0.2477069905800694</v>
      </c>
      <c r="W4693" s="84">
        <v>0.25386473429951689</v>
      </c>
      <c r="X4693" s="84">
        <v>0.27525727823505719</v>
      </c>
      <c r="Y4693" s="84">
        <v>0.28040618996347683</v>
      </c>
      <c r="Z4693" s="84">
        <v>0.18361339841275759</v>
      </c>
      <c r="AA4693" s="84">
        <v>0.24325778678146359</v>
      </c>
      <c r="AB4693" s="84">
        <v>0.27515055107374159</v>
      </c>
      <c r="AC4693" s="84">
        <v>0.17313071431553459</v>
      </c>
      <c r="AD4693" s="84">
        <v>0.366425578671561</v>
      </c>
      <c r="AE4693" s="84">
        <v>0.36161923603713292</v>
      </c>
      <c r="AF4693" s="84">
        <v>0.28407344495672571</v>
      </c>
      <c r="AG4693" s="84">
        <v>0.40691182133230658</v>
      </c>
      <c r="AH4693" s="84">
        <v>0.43154593079515502</v>
      </c>
      <c r="AI4693" s="84">
        <v>0.48311092577147641</v>
      </c>
      <c r="AJ4693" s="84">
        <v>0.4350757641105264</v>
      </c>
      <c r="AK4693" s="84">
        <v>0.43198896431553341</v>
      </c>
      <c r="AP4693" s="84">
        <v>0.93982686118313752</v>
      </c>
    </row>
    <row r="4694" spans="1:42">
      <c r="A4694" s="84">
        <v>7</v>
      </c>
      <c r="B4694" s="84">
        <v>0.54476725348309751</v>
      </c>
      <c r="C4694" s="84">
        <v>0.4892733879673411</v>
      </c>
      <c r="D4694" s="84">
        <v>0.50387184685433228</v>
      </c>
      <c r="E4694" s="84">
        <v>0.5098313097668421</v>
      </c>
      <c r="F4694" s="84">
        <v>0.48411433609114329</v>
      </c>
      <c r="G4694" s="84">
        <v>0.48996493322390511</v>
      </c>
      <c r="H4694" s="84">
        <v>0.52795165119792797</v>
      </c>
      <c r="I4694" s="84">
        <v>0.5654947760297826</v>
      </c>
      <c r="J4694" s="84">
        <v>0.52990179219687406</v>
      </c>
      <c r="K4694" s="84">
        <v>0.62338522689632347</v>
      </c>
      <c r="L4694" s="84">
        <v>0.58464131465290226</v>
      </c>
      <c r="M4694" s="84">
        <v>0.532750903770012</v>
      </c>
      <c r="N4694" s="84">
        <v>0.28968004121114987</v>
      </c>
      <c r="O4694" s="84">
        <v>0.50321569797806476</v>
      </c>
      <c r="P4694" s="84">
        <v>0.51636121504217136</v>
      </c>
      <c r="Q4694" s="84">
        <v>0.28658743633276729</v>
      </c>
      <c r="R4694" s="84">
        <v>0.36622390891840612</v>
      </c>
      <c r="S4694" s="84">
        <v>0.32262805508682157</v>
      </c>
      <c r="T4694" s="84">
        <v>0.37444159300446722</v>
      </c>
      <c r="U4694" s="84">
        <v>0.34767304786730652</v>
      </c>
      <c r="V4694" s="84">
        <v>0.28691538588663029</v>
      </c>
      <c r="W4694" s="84">
        <v>0.30688405797101448</v>
      </c>
      <c r="X4694" s="84">
        <v>0.33282767274395791</v>
      </c>
      <c r="Y4694" s="84">
        <v>0.31236937108113239</v>
      </c>
      <c r="Z4694" s="84">
        <v>0.27679868847572558</v>
      </c>
      <c r="AA4694" s="84">
        <v>0.31215972398075448</v>
      </c>
      <c r="AB4694" s="84">
        <v>0.33282581524826721</v>
      </c>
      <c r="AC4694" s="84">
        <v>0.21404416983258881</v>
      </c>
      <c r="AD4694" s="84">
        <v>0.45094724640481032</v>
      </c>
      <c r="AE4694" s="84">
        <v>0.40276974585299041</v>
      </c>
      <c r="AF4694" s="84">
        <v>0.32912723449001052</v>
      </c>
      <c r="AG4694" s="84">
        <v>0.46682069054036712</v>
      </c>
      <c r="AH4694" s="84">
        <v>0.48319930594948107</v>
      </c>
      <c r="AI4694" s="84">
        <v>0.5321100917431193</v>
      </c>
      <c r="AJ4694" s="84">
        <v>0.49219356508237722</v>
      </c>
      <c r="AK4694" s="84">
        <v>0.48353722728427773</v>
      </c>
      <c r="AP4694" s="84">
        <v>0.9796512516954039</v>
      </c>
    </row>
    <row r="4695" spans="1:42">
      <c r="A4695" s="84">
        <v>8</v>
      </c>
      <c r="B4695" s="84">
        <v>0.60276487741656759</v>
      </c>
      <c r="C4695" s="84">
        <v>0.57757978440346058</v>
      </c>
      <c r="D4695" s="84">
        <v>0.5357107248496128</v>
      </c>
      <c r="E4695" s="84">
        <v>0.59815192865585043</v>
      </c>
      <c r="F4695" s="84">
        <v>0.57607147701071482</v>
      </c>
      <c r="G4695" s="84">
        <v>0.51753338804745208</v>
      </c>
      <c r="H4695" s="84">
        <v>0.59130153248435136</v>
      </c>
      <c r="I4695" s="84">
        <v>0.56780653296505346</v>
      </c>
      <c r="J4695" s="84">
        <v>0.52554549275860762</v>
      </c>
      <c r="K4695" s="84">
        <v>0.57568731368002646</v>
      </c>
      <c r="L4695" s="84">
        <v>0.55613911002091765</v>
      </c>
      <c r="M4695" s="84">
        <v>0.51648304355310737</v>
      </c>
      <c r="N4695" s="84">
        <v>0.28012134394138849</v>
      </c>
      <c r="O4695" s="84">
        <v>0.48629411325822602</v>
      </c>
      <c r="P4695" s="84">
        <v>0.50703912740186452</v>
      </c>
      <c r="Q4695" s="84">
        <v>0.29501980758347468</v>
      </c>
      <c r="R4695" s="84">
        <v>0.35622232764073369</v>
      </c>
      <c r="S4695" s="84">
        <v>0.31734799412116921</v>
      </c>
      <c r="T4695" s="84">
        <v>0.50408706396730352</v>
      </c>
      <c r="U4695" s="84">
        <v>0.37669561174849342</v>
      </c>
      <c r="V4695" s="84">
        <v>0.31907949099322419</v>
      </c>
      <c r="W4695" s="84">
        <v>0.29764492753623178</v>
      </c>
      <c r="X4695" s="84">
        <v>0.32287365040125099</v>
      </c>
      <c r="Y4695" s="84">
        <v>0.30776701078810142</v>
      </c>
      <c r="Z4695" s="84">
        <v>0.40869630016021469</v>
      </c>
      <c r="AA4695" s="84">
        <v>0.34215940744492268</v>
      </c>
      <c r="AB4695" s="84">
        <v>0.35455061924781273</v>
      </c>
      <c r="AC4695" s="84">
        <v>0.21078779276082329</v>
      </c>
      <c r="AD4695" s="84">
        <v>0.4433644453567418</v>
      </c>
      <c r="AE4695" s="84">
        <v>0.39826510424592898</v>
      </c>
      <c r="AF4695" s="84">
        <v>0.39610126991830469</v>
      </c>
      <c r="AG4695" s="84">
        <v>0.56143306379155444</v>
      </c>
      <c r="AH4695" s="84">
        <v>0.51356401615002167</v>
      </c>
      <c r="AI4695" s="84">
        <v>0.59403669724770658</v>
      </c>
      <c r="AJ4695" s="84">
        <v>0.58378619281750477</v>
      </c>
      <c r="AK4695" s="84">
        <v>0.52031074164155799</v>
      </c>
      <c r="AP4695" s="84">
        <v>1</v>
      </c>
    </row>
    <row r="4696" spans="1:42">
      <c r="A4696" s="84">
        <v>9</v>
      </c>
      <c r="B4696" s="84">
        <v>0.5517874500486013</v>
      </c>
      <c r="C4696" s="84">
        <v>0.54809870611667766</v>
      </c>
      <c r="D4696" s="84">
        <v>0.50673003423177909</v>
      </c>
      <c r="E4696" s="84">
        <v>0.56634791017513686</v>
      </c>
      <c r="F4696" s="84">
        <v>0.55450630679506319</v>
      </c>
      <c r="G4696" s="84">
        <v>0.49339700067149139</v>
      </c>
      <c r="H4696" s="84">
        <v>0.55244981653356351</v>
      </c>
      <c r="I4696" s="84">
        <v>0.51097333973820114</v>
      </c>
      <c r="J4696" s="84">
        <v>0.49891092514043328</v>
      </c>
      <c r="K4696" s="84">
        <v>0.48713702108866069</v>
      </c>
      <c r="L4696" s="84">
        <v>0.48787828625603818</v>
      </c>
      <c r="M4696" s="84">
        <v>0.49255465656739539</v>
      </c>
      <c r="N4696" s="84">
        <v>0.25138801442390252</v>
      </c>
      <c r="O4696" s="84">
        <v>0.4358576438110871</v>
      </c>
      <c r="P4696" s="84">
        <v>0.49369015156319351</v>
      </c>
      <c r="Q4696" s="84">
        <v>0.3877758913412564</v>
      </c>
      <c r="R4696" s="84">
        <v>0.34107171094244149</v>
      </c>
      <c r="S4696" s="84">
        <v>0.30779489412661259</v>
      </c>
      <c r="T4696" s="84">
        <v>0.58696891930424866</v>
      </c>
      <c r="U4696" s="84">
        <v>0.40857394278503711</v>
      </c>
      <c r="V4696" s="84">
        <v>0.3834903321764998</v>
      </c>
      <c r="W4696" s="84">
        <v>0.28037439613526571</v>
      </c>
      <c r="X4696" s="84">
        <v>0.29892032100083349</v>
      </c>
      <c r="Y4696" s="84">
        <v>0.31475499820550168</v>
      </c>
      <c r="Z4696" s="84">
        <v>0.53697976824769922</v>
      </c>
      <c r="AA4696" s="84">
        <v>0.40998512281590271</v>
      </c>
      <c r="AB4696" s="84">
        <v>0.42304283604135889</v>
      </c>
      <c r="AC4696" s="84">
        <v>0.26076065628522521</v>
      </c>
      <c r="AD4696" s="84">
        <v>0.42044699887706932</v>
      </c>
      <c r="AE4696" s="84">
        <v>0.40450464160706129</v>
      </c>
      <c r="AF4696" s="84">
        <v>0.39173339804254642</v>
      </c>
      <c r="AG4696" s="84">
        <v>0.54657617764086774</v>
      </c>
      <c r="AH4696" s="84">
        <v>0.49327638559845183</v>
      </c>
      <c r="AI4696" s="84">
        <v>0.55608840700583817</v>
      </c>
      <c r="AJ4696" s="84">
        <v>0.55704591851404572</v>
      </c>
      <c r="AK4696" s="84">
        <v>0.50382981812901573</v>
      </c>
      <c r="AP4696" s="84">
        <v>0.98162494032567982</v>
      </c>
    </row>
    <row r="4697" spans="1:42">
      <c r="A4697" s="84">
        <v>10</v>
      </c>
      <c r="B4697" s="84">
        <v>0.48687763257371203</v>
      </c>
      <c r="C4697" s="84">
        <v>0.48518343950981441</v>
      </c>
      <c r="D4697" s="84">
        <v>0.48831798996310949</v>
      </c>
      <c r="E4697" s="84">
        <v>0.48576340388954542</v>
      </c>
      <c r="F4697" s="84">
        <v>0.48597924860979258</v>
      </c>
      <c r="G4697" s="84">
        <v>0.4905618145191375</v>
      </c>
      <c r="H4697" s="84">
        <v>0.47636520612993732</v>
      </c>
      <c r="I4697" s="84">
        <v>0.48464332892998668</v>
      </c>
      <c r="J4697" s="84">
        <v>0.50456647177958658</v>
      </c>
      <c r="K4697" s="84">
        <v>0.47731036767141438</v>
      </c>
      <c r="L4697" s="84">
        <v>0.47808159395644922</v>
      </c>
      <c r="M4697" s="84">
        <v>0.50869340678257879</v>
      </c>
      <c r="N4697" s="84">
        <v>0.25259000629614792</v>
      </c>
      <c r="O4697" s="84">
        <v>0.42911288517496088</v>
      </c>
      <c r="P4697" s="84">
        <v>0.51433191705244485</v>
      </c>
      <c r="Q4697" s="84">
        <v>0.53039049235993208</v>
      </c>
      <c r="R4697" s="84">
        <v>0.36145042694497143</v>
      </c>
      <c r="S4697" s="84">
        <v>0.37608186816177658</v>
      </c>
      <c r="T4697" s="84">
        <v>0.70145423438836607</v>
      </c>
      <c r="U4697" s="84">
        <v>0.49271945408358109</v>
      </c>
      <c r="V4697" s="84">
        <v>0.50152867294662029</v>
      </c>
      <c r="W4697" s="84">
        <v>0.42590579710144921</v>
      </c>
      <c r="X4697" s="84">
        <v>0.38738283188658229</v>
      </c>
      <c r="Y4697" s="84">
        <v>0.39132729537441668</v>
      </c>
      <c r="Z4697" s="84">
        <v>0.70088304333246398</v>
      </c>
      <c r="AA4697" s="84">
        <v>0.53926626994175719</v>
      </c>
      <c r="AB4697" s="84">
        <v>0.52905351664583566</v>
      </c>
      <c r="AC4697" s="84">
        <v>0.46111134304680002</v>
      </c>
      <c r="AD4697" s="84">
        <v>0.4911916347697991</v>
      </c>
      <c r="AE4697" s="84">
        <v>0.4541470095875817</v>
      </c>
      <c r="AF4697" s="84">
        <v>0.36568793982043202</v>
      </c>
      <c r="AG4697" s="84">
        <v>0.48653895520472329</v>
      </c>
      <c r="AH4697" s="84">
        <v>0.49044012145884081</v>
      </c>
      <c r="AI4697" s="84">
        <v>0.46997497914929109</v>
      </c>
      <c r="AJ4697" s="84">
        <v>0.48234566836309262</v>
      </c>
      <c r="AK4697" s="84">
        <v>0.48117762369768041</v>
      </c>
      <c r="AP4697" s="84">
        <v>0.91922165846473713</v>
      </c>
    </row>
    <row r="4698" spans="1:42">
      <c r="A4698" s="84">
        <v>11</v>
      </c>
      <c r="B4698" s="84">
        <v>0.47964142996003889</v>
      </c>
      <c r="C4698" s="84">
        <v>0.47426677411016999</v>
      </c>
      <c r="D4698" s="84">
        <v>0.49007943102130352</v>
      </c>
      <c r="E4698" s="84">
        <v>0.47448157300956267</v>
      </c>
      <c r="F4698" s="84">
        <v>0.47468805099688061</v>
      </c>
      <c r="G4698" s="84">
        <v>0.49570991569051698</v>
      </c>
      <c r="H4698" s="84">
        <v>0.47226419166846539</v>
      </c>
      <c r="I4698" s="84">
        <v>0.48297706256755119</v>
      </c>
      <c r="J4698" s="84">
        <v>0.51090985517215037</v>
      </c>
      <c r="K4698" s="84">
        <v>0.47311471789775872</v>
      </c>
      <c r="L4698" s="84">
        <v>0.47404854704970578</v>
      </c>
      <c r="M4698" s="84">
        <v>0.5132552935100706</v>
      </c>
      <c r="N4698" s="84">
        <v>0.26827313834354072</v>
      </c>
      <c r="O4698" s="84">
        <v>0.42730731925688292</v>
      </c>
      <c r="P4698" s="84">
        <v>0.52127592111104071</v>
      </c>
      <c r="Q4698" s="84">
        <v>0.66819468024900952</v>
      </c>
      <c r="R4698" s="84">
        <v>0.42288306451612889</v>
      </c>
      <c r="S4698" s="84">
        <v>0.4363398835120571</v>
      </c>
      <c r="T4698" s="84">
        <v>0.81318315749453463</v>
      </c>
      <c r="U4698" s="84">
        <v>0.59698816184894321</v>
      </c>
      <c r="V4698" s="84">
        <v>0.57831350190051234</v>
      </c>
      <c r="W4698" s="84">
        <v>0.65024154589371963</v>
      </c>
      <c r="X4698" s="84">
        <v>0.55395117566087027</v>
      </c>
      <c r="Y4698" s="84">
        <v>0.48096776236620442</v>
      </c>
      <c r="Z4698" s="84">
        <v>0.77771153917806168</v>
      </c>
      <c r="AA4698" s="84">
        <v>0.65603633831349684</v>
      </c>
      <c r="AB4698" s="84">
        <v>0.63417793432564473</v>
      </c>
      <c r="AC4698" s="84">
        <v>0.67907986473510629</v>
      </c>
      <c r="AD4698" s="84">
        <v>0.63228244726451643</v>
      </c>
      <c r="AE4698" s="84">
        <v>0.62501902297975942</v>
      </c>
      <c r="AF4698" s="84">
        <v>0.40418992154007932</v>
      </c>
      <c r="AG4698" s="84">
        <v>0.48421255294570659</v>
      </c>
      <c r="AH4698" s="84">
        <v>0.49300944309119421</v>
      </c>
      <c r="AI4698" s="84">
        <v>0.46205170975813181</v>
      </c>
      <c r="AJ4698" s="84">
        <v>0.47057132177463418</v>
      </c>
      <c r="AK4698" s="84">
        <v>0.48132283007224003</v>
      </c>
      <c r="AP4698" s="84">
        <v>0.82343557918577415</v>
      </c>
    </row>
    <row r="4699" spans="1:42">
      <c r="A4699" s="84">
        <v>12</v>
      </c>
      <c r="B4699" s="84">
        <v>0.48741764769413543</v>
      </c>
      <c r="C4699" s="84">
        <v>0.48229462833163572</v>
      </c>
      <c r="D4699" s="84">
        <v>0.49662667419987377</v>
      </c>
      <c r="E4699" s="84">
        <v>0.47953153540345972</v>
      </c>
      <c r="F4699" s="84">
        <v>0.4797063610470636</v>
      </c>
      <c r="G4699" s="84">
        <v>0.50190255912855319</v>
      </c>
      <c r="H4699" s="84">
        <v>0.4737750917332183</v>
      </c>
      <c r="I4699" s="84">
        <v>0.47158340338657367</v>
      </c>
      <c r="J4699" s="84">
        <v>0.50598035843937483</v>
      </c>
      <c r="K4699" s="84">
        <v>0.4580987081815171</v>
      </c>
      <c r="L4699" s="84">
        <v>0.45922559479917541</v>
      </c>
      <c r="M4699" s="84">
        <v>0.50284042003787233</v>
      </c>
      <c r="N4699" s="84">
        <v>0.27891935206914309</v>
      </c>
      <c r="O4699" s="84">
        <v>0.41877191673505942</v>
      </c>
      <c r="P4699" s="84">
        <v>0.51655146172870814</v>
      </c>
      <c r="Q4699" s="84">
        <v>0.71267685342388221</v>
      </c>
      <c r="R4699" s="84">
        <v>0.46698094560404801</v>
      </c>
      <c r="S4699" s="84">
        <v>0.48021337978335421</v>
      </c>
      <c r="T4699" s="84">
        <v>0.82525425339796588</v>
      </c>
      <c r="U4699" s="84">
        <v>0.65084925866277032</v>
      </c>
      <c r="V4699" s="84">
        <v>0.61520823004462066</v>
      </c>
      <c r="W4699" s="84">
        <v>0.73351449275362324</v>
      </c>
      <c r="X4699" s="84">
        <v>0.63654240525887007</v>
      </c>
      <c r="Y4699" s="84">
        <v>0.57307830346021493</v>
      </c>
      <c r="Z4699" s="84">
        <v>0.80245165617198844</v>
      </c>
      <c r="AA4699" s="84">
        <v>0.72394118764244109</v>
      </c>
      <c r="AB4699" s="84">
        <v>0.69269401204408576</v>
      </c>
      <c r="AC4699" s="84">
        <v>0.82987517221224905</v>
      </c>
      <c r="AD4699" s="84">
        <v>0.72130791243555237</v>
      </c>
      <c r="AE4699" s="84">
        <v>0.74232232536904574</v>
      </c>
      <c r="AF4699" s="84">
        <v>0.5550432742861765</v>
      </c>
      <c r="AG4699" s="84">
        <v>0.50962649210627642</v>
      </c>
      <c r="AH4699" s="84">
        <v>0.52157229136774674</v>
      </c>
      <c r="AI4699" s="84">
        <v>0.46955796497080898</v>
      </c>
      <c r="AJ4699" s="84">
        <v>0.47947037005089282</v>
      </c>
      <c r="AK4699" s="84">
        <v>0.48778451374015319</v>
      </c>
      <c r="AP4699" s="84">
        <v>0.71983970345850501</v>
      </c>
    </row>
    <row r="4700" spans="1:42">
      <c r="A4700" s="84">
        <v>13</v>
      </c>
      <c r="B4700" s="84">
        <v>0.47650934226158331</v>
      </c>
      <c r="C4700" s="84">
        <v>0.46832190479086527</v>
      </c>
      <c r="D4700" s="84">
        <v>0.49290438366180328</v>
      </c>
      <c r="E4700" s="84">
        <v>0.46513377028043401</v>
      </c>
      <c r="F4700" s="84">
        <v>0.46507527465075288</v>
      </c>
      <c r="G4700" s="84">
        <v>0.49638140714765339</v>
      </c>
      <c r="H4700" s="84">
        <v>0.46125620548240881</v>
      </c>
      <c r="I4700" s="84">
        <v>0.47060766182298552</v>
      </c>
      <c r="J4700" s="84">
        <v>0.51461653100997362</v>
      </c>
      <c r="K4700" s="84">
        <v>0.46152147510213098</v>
      </c>
      <c r="L4700" s="84">
        <v>0.4627770838663075</v>
      </c>
      <c r="M4700" s="84">
        <v>0.51433121019108297</v>
      </c>
      <c r="N4700" s="84">
        <v>0.32717074008356711</v>
      </c>
      <c r="O4700" s="84">
        <v>0.44940684921286289</v>
      </c>
      <c r="P4700" s="84">
        <v>0.55862768723444745</v>
      </c>
      <c r="Q4700" s="84">
        <v>0.75704584040747025</v>
      </c>
      <c r="R4700" s="84">
        <v>0.52628874130297287</v>
      </c>
      <c r="S4700" s="84">
        <v>0.55516847204833708</v>
      </c>
      <c r="T4700" s="84">
        <v>0.86294078509647376</v>
      </c>
      <c r="U4700" s="84">
        <v>0.72114761991731557</v>
      </c>
      <c r="V4700" s="84">
        <v>0.66598496116344419</v>
      </c>
      <c r="W4700" s="84">
        <v>0.79154589371980677</v>
      </c>
      <c r="X4700" s="84">
        <v>0.69554550477100141</v>
      </c>
      <c r="Y4700" s="84">
        <v>0.67988261870078326</v>
      </c>
      <c r="Z4700" s="84">
        <v>0.83225902604418955</v>
      </c>
      <c r="AA4700" s="84">
        <v>0.789179222587997</v>
      </c>
      <c r="AB4700" s="84">
        <v>0.74898307010566967</v>
      </c>
      <c r="AC4700" s="84">
        <v>0.88523358243226336</v>
      </c>
      <c r="AD4700" s="84">
        <v>0.79974402009200785</v>
      </c>
      <c r="AE4700" s="84">
        <v>0.86142139704763332</v>
      </c>
      <c r="AF4700" s="84">
        <v>0.75806842999272028</v>
      </c>
      <c r="AG4700" s="84">
        <v>0.53659671415736088</v>
      </c>
      <c r="AH4700" s="84">
        <v>0.55250425439620943</v>
      </c>
      <c r="AI4700" s="84">
        <v>0.45861134278565469</v>
      </c>
      <c r="AJ4700" s="84">
        <v>0.46510825498145442</v>
      </c>
      <c r="AK4700" s="84">
        <v>0.48433586234435688</v>
      </c>
      <c r="AP4700" s="84">
        <v>0.63067044007256801</v>
      </c>
    </row>
    <row r="4701" spans="1:42">
      <c r="A4701" s="84">
        <v>14</v>
      </c>
      <c r="B4701" s="84">
        <v>0.48374554487525651</v>
      </c>
      <c r="C4701" s="84">
        <v>0.47142357574006788</v>
      </c>
      <c r="D4701" s="84">
        <v>0.50892352687028486</v>
      </c>
      <c r="E4701" s="84">
        <v>0.46814225851509622</v>
      </c>
      <c r="F4701" s="84">
        <v>0.46787264342872642</v>
      </c>
      <c r="G4701" s="84">
        <v>0.51152727001417586</v>
      </c>
      <c r="H4701" s="84">
        <v>0.46719188430822362</v>
      </c>
      <c r="I4701" s="84">
        <v>0.47469076498138579</v>
      </c>
      <c r="J4701" s="84">
        <v>0.51897283044824027</v>
      </c>
      <c r="K4701" s="84">
        <v>0.4685878326156564</v>
      </c>
      <c r="L4701" s="84">
        <v>0.46981986727062042</v>
      </c>
      <c r="M4701" s="84">
        <v>0.52009812360130847</v>
      </c>
      <c r="N4701" s="84">
        <v>0.44777059126552571</v>
      </c>
      <c r="O4701" s="84">
        <v>0.52729985824069248</v>
      </c>
      <c r="P4701" s="84">
        <v>0.63012873359122323</v>
      </c>
      <c r="Q4701" s="84">
        <v>0.80430107526881722</v>
      </c>
      <c r="R4701" s="84">
        <v>0.6267492884250474</v>
      </c>
      <c r="S4701" s="84">
        <v>0.67326220673888193</v>
      </c>
      <c r="T4701" s="84">
        <v>0.93071000855431985</v>
      </c>
      <c r="U4701" s="84">
        <v>0.81037374022480879</v>
      </c>
      <c r="V4701" s="84">
        <v>0.77989175342918537</v>
      </c>
      <c r="W4701" s="84">
        <v>0.87035024154589358</v>
      </c>
      <c r="X4701" s="84">
        <v>0.81079866280866364</v>
      </c>
      <c r="Y4701" s="84">
        <v>0.79323157472501937</v>
      </c>
      <c r="Z4701" s="84">
        <v>0.86907112783635765</v>
      </c>
      <c r="AA4701" s="84">
        <v>0.87483381868827537</v>
      </c>
      <c r="AB4701" s="84">
        <v>0.76057266219747754</v>
      </c>
      <c r="AC4701" s="84">
        <v>0.93842107460443358</v>
      </c>
      <c r="AD4701" s="84">
        <v>0.88552143831729413</v>
      </c>
      <c r="AE4701" s="84">
        <v>0.93723938517729422</v>
      </c>
      <c r="AF4701" s="84">
        <v>0.93844536115829524</v>
      </c>
      <c r="AG4701" s="84">
        <v>0.58912527275060977</v>
      </c>
      <c r="AH4701" s="84">
        <v>0.59197837765691208</v>
      </c>
      <c r="AI4701" s="84">
        <v>0.46497080900750631</v>
      </c>
      <c r="AJ4701" s="84">
        <v>0.46749475258058032</v>
      </c>
      <c r="AK4701" s="84">
        <v>0.50027226195229957</v>
      </c>
      <c r="AP4701" s="84">
        <v>0.57164448101290055</v>
      </c>
    </row>
    <row r="4702" spans="1:42">
      <c r="A4702" s="84">
        <v>15</v>
      </c>
      <c r="B4702" s="84">
        <v>0.48244950858624042</v>
      </c>
      <c r="C4702" s="84">
        <v>0.47143878000942668</v>
      </c>
      <c r="D4702" s="84">
        <v>0.50403802053906743</v>
      </c>
      <c r="E4702" s="84">
        <v>0.4700762866659503</v>
      </c>
      <c r="F4702" s="84">
        <v>0.4696697409466975</v>
      </c>
      <c r="G4702" s="84">
        <v>0.50936357531895826</v>
      </c>
      <c r="H4702" s="84">
        <v>0.47032160587092597</v>
      </c>
      <c r="I4702" s="84">
        <v>0.48986729914735189</v>
      </c>
      <c r="J4702" s="84">
        <v>0.52359662195727774</v>
      </c>
      <c r="K4702" s="84">
        <v>0.48559125538257708</v>
      </c>
      <c r="L4702" s="84">
        <v>0.48682487848188888</v>
      </c>
      <c r="M4702" s="84">
        <v>0.52672577035634383</v>
      </c>
      <c r="N4702" s="84">
        <v>0.56791254078186715</v>
      </c>
      <c r="O4702" s="84">
        <v>0.59917928821905553</v>
      </c>
      <c r="P4702" s="84">
        <v>0.66396093601369766</v>
      </c>
      <c r="Q4702" s="84">
        <v>0.84255800792303326</v>
      </c>
      <c r="R4702" s="84">
        <v>0.71030004743833008</v>
      </c>
      <c r="S4702" s="84">
        <v>0.75123836481410922</v>
      </c>
      <c r="T4702" s="84">
        <v>0.9261477045908183</v>
      </c>
      <c r="U4702" s="84">
        <v>0.84279998007604318</v>
      </c>
      <c r="V4702" s="84">
        <v>0.84917782184762836</v>
      </c>
      <c r="W4702" s="84">
        <v>0.89239130434782599</v>
      </c>
      <c r="X4702" s="84">
        <v>0.86523208884643821</v>
      </c>
      <c r="Y4702" s="84">
        <v>0.84626427681719341</v>
      </c>
      <c r="Z4702" s="84">
        <v>0.89615857520772013</v>
      </c>
      <c r="AA4702" s="84">
        <v>0.91737623448974415</v>
      </c>
      <c r="AB4702" s="84">
        <v>0.81604363140552205</v>
      </c>
      <c r="AC4702" s="84">
        <v>0.97386548657788163</v>
      </c>
      <c r="AD4702" s="84">
        <v>0.95546915562853951</v>
      </c>
      <c r="AE4702" s="84">
        <v>0.96487597017196769</v>
      </c>
      <c r="AF4702" s="84">
        <v>1</v>
      </c>
      <c r="AG4702" s="84">
        <v>0.62278590681555634</v>
      </c>
      <c r="AH4702" s="84">
        <v>0.60382395141646372</v>
      </c>
      <c r="AI4702" s="84">
        <v>0.46278148457047552</v>
      </c>
      <c r="AJ4702" s="84">
        <v>0.46722159924092121</v>
      </c>
      <c r="AK4702" s="84">
        <v>0.49489962609358551</v>
      </c>
      <c r="AP4702" s="84">
        <v>0.54798956529106368</v>
      </c>
    </row>
    <row r="4703" spans="1:42">
      <c r="A4703" s="84">
        <v>16</v>
      </c>
      <c r="B4703" s="84">
        <v>0.49681391078950199</v>
      </c>
      <c r="C4703" s="84">
        <v>0.49023125693694802</v>
      </c>
      <c r="D4703" s="84">
        <v>0.50756090265545561</v>
      </c>
      <c r="E4703" s="84">
        <v>0.48930912216611139</v>
      </c>
      <c r="F4703" s="84">
        <v>0.48870880238708808</v>
      </c>
      <c r="G4703" s="84">
        <v>0.51369096470939335</v>
      </c>
      <c r="H4703" s="84">
        <v>0.48391970645370169</v>
      </c>
      <c r="I4703" s="84">
        <v>0.54459889516032189</v>
      </c>
      <c r="J4703" s="84">
        <v>0.57633077305208458</v>
      </c>
      <c r="K4703" s="84">
        <v>0.54885723749585957</v>
      </c>
      <c r="L4703" s="84">
        <v>0.54993905283592415</v>
      </c>
      <c r="M4703" s="84">
        <v>0.59132380788431749</v>
      </c>
      <c r="N4703" s="84">
        <v>0.69572434319729837</v>
      </c>
      <c r="O4703" s="84">
        <v>0.69379989554577348</v>
      </c>
      <c r="P4703" s="84">
        <v>0.77864798021434456</v>
      </c>
      <c r="Q4703" s="84">
        <v>0.89750990379173745</v>
      </c>
      <c r="R4703" s="84">
        <v>0.80830961416824787</v>
      </c>
      <c r="S4703" s="84">
        <v>0.8485384573512601</v>
      </c>
      <c r="T4703" s="84">
        <v>0.97101036023191711</v>
      </c>
      <c r="U4703" s="84">
        <v>0.90418237061880502</v>
      </c>
      <c r="V4703" s="84">
        <v>0.91811270864319949</v>
      </c>
      <c r="W4703" s="84">
        <v>0.92512077294685979</v>
      </c>
      <c r="X4703" s="84">
        <v>0.91831708664587852</v>
      </c>
      <c r="Y4703" s="84">
        <v>0.90708721261637848</v>
      </c>
      <c r="Z4703" s="84">
        <v>0.93513171131562278</v>
      </c>
      <c r="AA4703" s="84">
        <v>0.96596448467966556</v>
      </c>
      <c r="AB4703" s="84">
        <v>0.90969208044540373</v>
      </c>
      <c r="AC4703" s="84">
        <v>1</v>
      </c>
      <c r="AD4703" s="84">
        <v>0.99948079546963831</v>
      </c>
      <c r="AE4703" s="84">
        <v>1</v>
      </c>
      <c r="AF4703" s="84">
        <v>0.96360106770201415</v>
      </c>
      <c r="AG4703" s="84">
        <v>0.63635926068540638</v>
      </c>
      <c r="AH4703" s="84">
        <v>0.60942974406887118</v>
      </c>
      <c r="AI4703" s="84">
        <v>0.47675145954962478</v>
      </c>
      <c r="AJ4703" s="84">
        <v>0.48667299232295352</v>
      </c>
      <c r="AK4703" s="84">
        <v>0.4980215631466221</v>
      </c>
      <c r="AP4703" s="84">
        <v>0.54940968409218127</v>
      </c>
    </row>
    <row r="4704" spans="1:42">
      <c r="A4704" s="84">
        <v>17</v>
      </c>
      <c r="B4704" s="84">
        <v>0.56291176152932276</v>
      </c>
      <c r="C4704" s="84">
        <v>0.55611135606878426</v>
      </c>
      <c r="D4704" s="84">
        <v>0.57300009970421084</v>
      </c>
      <c r="E4704" s="84">
        <v>0.55528097131191578</v>
      </c>
      <c r="F4704" s="84">
        <v>0.55447239929472403</v>
      </c>
      <c r="G4704" s="84">
        <v>0.57949712750876659</v>
      </c>
      <c r="H4704" s="84">
        <v>0.54716166630692864</v>
      </c>
      <c r="I4704" s="84">
        <v>0.63294103518674183</v>
      </c>
      <c r="J4704" s="84">
        <v>0.66204287515762916</v>
      </c>
      <c r="K4704" s="84">
        <v>0.63597217621729052</v>
      </c>
      <c r="L4704" s="84">
        <v>0.63720636258295593</v>
      </c>
      <c r="M4704" s="84">
        <v>0.66943535892580497</v>
      </c>
      <c r="N4704" s="84">
        <v>0.8368152939156317</v>
      </c>
      <c r="O4704" s="84">
        <v>0.80919197194657944</v>
      </c>
      <c r="P4704" s="84">
        <v>0.88207876212822611</v>
      </c>
      <c r="Q4704" s="84">
        <v>0.97096774193548385</v>
      </c>
      <c r="R4704" s="84">
        <v>0.93556293485135955</v>
      </c>
      <c r="S4704" s="84">
        <v>0.9751510532905121</v>
      </c>
      <c r="T4704" s="84">
        <v>1</v>
      </c>
      <c r="U4704" s="84">
        <v>0.96929220143120443</v>
      </c>
      <c r="V4704" s="84">
        <v>0.99475293339943804</v>
      </c>
      <c r="W4704" s="84">
        <v>0.96400966183574854</v>
      </c>
      <c r="X4704" s="84">
        <v>0.97550355367025332</v>
      </c>
      <c r="Y4704" s="84">
        <v>1</v>
      </c>
      <c r="Z4704" s="84">
        <v>1</v>
      </c>
      <c r="AA4704" s="84">
        <v>1</v>
      </c>
      <c r="AB4704" s="84">
        <v>1</v>
      </c>
      <c r="AC4704" s="84">
        <v>0.98722498225692001</v>
      </c>
      <c r="AD4704" s="84">
        <v>1</v>
      </c>
      <c r="AE4704" s="84">
        <v>0.98615127073504771</v>
      </c>
      <c r="AF4704" s="84">
        <v>0.82415271374261911</v>
      </c>
      <c r="AG4704" s="84">
        <v>0.64409254267744831</v>
      </c>
      <c r="AH4704" s="84">
        <v>0.65717908505455636</v>
      </c>
      <c r="AI4704" s="84">
        <v>0.54086738949124291</v>
      </c>
      <c r="AJ4704" s="84">
        <v>0.55257482963857507</v>
      </c>
      <c r="AK4704" s="84">
        <v>0.5634733364794714</v>
      </c>
      <c r="AP4704" s="84">
        <v>0.56903841038201575</v>
      </c>
    </row>
    <row r="4705" spans="1:42">
      <c r="A4705" s="84">
        <v>18</v>
      </c>
      <c r="B4705" s="84">
        <v>0.66810670698779551</v>
      </c>
      <c r="C4705" s="84">
        <v>0.65992610725091594</v>
      </c>
      <c r="D4705" s="84">
        <v>0.68088005583435818</v>
      </c>
      <c r="E4705" s="84">
        <v>0.65499086708928755</v>
      </c>
      <c r="F4705" s="84">
        <v>0.65417740404177416</v>
      </c>
      <c r="G4705" s="84">
        <v>0.68033276132209208</v>
      </c>
      <c r="H4705" s="84">
        <v>0.63770774875890357</v>
      </c>
      <c r="I4705" s="84">
        <v>0.73548396781553982</v>
      </c>
      <c r="J4705" s="84">
        <v>0.75532118155068984</v>
      </c>
      <c r="K4705" s="84">
        <v>0.73611571160428402</v>
      </c>
      <c r="L4705" s="84">
        <v>0.73737039322207321</v>
      </c>
      <c r="M4705" s="84">
        <v>0.7536150800482011</v>
      </c>
      <c r="N4705" s="84">
        <v>0.94728407074580723</v>
      </c>
      <c r="O4705" s="84">
        <v>0.8890099231515336</v>
      </c>
      <c r="P4705" s="84">
        <v>0.94121377386010541</v>
      </c>
      <c r="Q4705" s="84">
        <v>1</v>
      </c>
      <c r="R4705" s="84">
        <v>1</v>
      </c>
      <c r="S4705" s="84">
        <v>1</v>
      </c>
      <c r="T4705" s="84">
        <v>0.99462978804296176</v>
      </c>
      <c r="U4705" s="84">
        <v>1</v>
      </c>
      <c r="V4705" s="84">
        <v>1</v>
      </c>
      <c r="W4705" s="84">
        <v>0.9872584541062801</v>
      </c>
      <c r="X4705" s="84">
        <v>1</v>
      </c>
      <c r="Y4705" s="84">
        <v>0.97608039352291665</v>
      </c>
      <c r="Z4705" s="84">
        <v>0.9902753455791945</v>
      </c>
      <c r="AA4705" s="84">
        <v>0.97032476576348414</v>
      </c>
      <c r="AB4705" s="84">
        <v>0.93478013862061127</v>
      </c>
      <c r="AC4705" s="84">
        <v>0.95127958919550792</v>
      </c>
      <c r="AD4705" s="84">
        <v>0.98826356270904014</v>
      </c>
      <c r="AE4705" s="84">
        <v>0.97275909298432495</v>
      </c>
      <c r="AF4705" s="84">
        <v>0.76793658497128536</v>
      </c>
      <c r="AG4705" s="84">
        <v>0.69461558208188945</v>
      </c>
      <c r="AH4705" s="84">
        <v>0.74563715839701006</v>
      </c>
      <c r="AI4705" s="84">
        <v>0.64439115929941637</v>
      </c>
      <c r="AJ4705" s="84">
        <v>0.65691940538830895</v>
      </c>
      <c r="AK4705" s="84">
        <v>0.67150687915199481</v>
      </c>
      <c r="AP4705" s="84">
        <v>0.59583308584241812</v>
      </c>
    </row>
    <row r="4706" spans="1:42">
      <c r="A4706" s="84">
        <v>19</v>
      </c>
      <c r="B4706" s="84">
        <v>0.77610973107246994</v>
      </c>
      <c r="C4706" s="84">
        <v>0.76862142889723428</v>
      </c>
      <c r="D4706" s="84">
        <v>0.78666622353684079</v>
      </c>
      <c r="E4706" s="84">
        <v>0.76189964542817223</v>
      </c>
      <c r="F4706" s="84">
        <v>0.76115556761155589</v>
      </c>
      <c r="G4706" s="84">
        <v>0.78109378497351334</v>
      </c>
      <c r="H4706" s="84">
        <v>0.73570041010144627</v>
      </c>
      <c r="I4706" s="84">
        <v>0.82399123333733626</v>
      </c>
      <c r="J4706" s="84">
        <v>0.83056287974320764</v>
      </c>
      <c r="K4706" s="84">
        <v>0.81296234956387337</v>
      </c>
      <c r="L4706" s="84">
        <v>0.81414877127507501</v>
      </c>
      <c r="M4706" s="84">
        <v>0.81709416422792236</v>
      </c>
      <c r="N4706" s="84">
        <v>1</v>
      </c>
      <c r="O4706" s="84">
        <v>0.9151234798179515</v>
      </c>
      <c r="P4706" s="84">
        <v>0.83660980404591301</v>
      </c>
      <c r="Q4706" s="84">
        <v>0.91561969439728341</v>
      </c>
      <c r="R4706" s="84">
        <v>0.90890852308665371</v>
      </c>
      <c r="S4706" s="84">
        <v>0.90376136301779975</v>
      </c>
      <c r="T4706" s="84">
        <v>0.92134778062921774</v>
      </c>
      <c r="U4706" s="84">
        <v>0.93416792575005403</v>
      </c>
      <c r="V4706" s="84">
        <v>0.90528425053710138</v>
      </c>
      <c r="W4706" s="84">
        <v>0.95326086956521738</v>
      </c>
      <c r="X4706" s="84">
        <v>0.93113651899504657</v>
      </c>
      <c r="Y4706" s="84">
        <v>0.89163341566913668</v>
      </c>
      <c r="Z4706" s="84">
        <v>0.91117403778084116</v>
      </c>
      <c r="AA4706" s="84">
        <v>0.90901177513294473</v>
      </c>
      <c r="AB4706" s="84">
        <v>0.84801727076468603</v>
      </c>
      <c r="AC4706" s="84">
        <v>0.90531457437481733</v>
      </c>
      <c r="AD4706" s="84">
        <v>0.9330105410594185</v>
      </c>
      <c r="AE4706" s="84">
        <v>0.91222036219753433</v>
      </c>
      <c r="AF4706" s="84">
        <v>0.75572272102240556</v>
      </c>
      <c r="AG4706" s="84">
        <v>0.79373636246951607</v>
      </c>
      <c r="AH4706" s="84">
        <v>0.82301711768827779</v>
      </c>
      <c r="AI4706" s="84">
        <v>0.75</v>
      </c>
      <c r="AJ4706" s="84">
        <v>0.76590758791224578</v>
      </c>
      <c r="AK4706" s="84">
        <v>0.77736232620612034</v>
      </c>
      <c r="AP4706" s="84">
        <v>0.618721467239016</v>
      </c>
    </row>
    <row r="4707" spans="1:42">
      <c r="A4707" s="84">
        <v>20</v>
      </c>
      <c r="B4707" s="84">
        <v>0.86283615941246361</v>
      </c>
      <c r="C4707" s="84">
        <v>0.85926928281461445</v>
      </c>
      <c r="D4707" s="84">
        <v>0.86370434378011895</v>
      </c>
      <c r="E4707" s="84">
        <v>0.84979048028365745</v>
      </c>
      <c r="F4707" s="84">
        <v>0.84919639224196408</v>
      </c>
      <c r="G4707" s="84">
        <v>0.85506976050138006</v>
      </c>
      <c r="H4707" s="84">
        <v>0.8123246276710554</v>
      </c>
      <c r="I4707" s="84">
        <v>0.9252281734117932</v>
      </c>
      <c r="J4707" s="84">
        <v>0.92831212503343641</v>
      </c>
      <c r="K4707" s="84">
        <v>0.91144970740863429</v>
      </c>
      <c r="L4707" s="84">
        <v>0.9127176415704803</v>
      </c>
      <c r="M4707" s="84">
        <v>0.9183594422447926</v>
      </c>
      <c r="N4707" s="84">
        <v>0.98506095815923533</v>
      </c>
      <c r="O4707" s="84">
        <v>0.93074684772065974</v>
      </c>
      <c r="P4707" s="84">
        <v>0.91464265330712169</v>
      </c>
      <c r="Q4707" s="84">
        <v>0.87374080362195805</v>
      </c>
      <c r="R4707" s="84">
        <v>0.85088551549652147</v>
      </c>
      <c r="S4707" s="84">
        <v>0.83803276903815782</v>
      </c>
      <c r="T4707" s="84">
        <v>0.85229540918163649</v>
      </c>
      <c r="U4707" s="84">
        <v>0.89011937770841298</v>
      </c>
      <c r="V4707" s="84">
        <v>0.86801768302759874</v>
      </c>
      <c r="W4707" s="84">
        <v>1</v>
      </c>
      <c r="X4707" s="84">
        <v>0.90414922605837589</v>
      </c>
      <c r="Y4707" s="84">
        <v>0.85912132919543138</v>
      </c>
      <c r="Z4707" s="84">
        <v>0.89056969335668246</v>
      </c>
      <c r="AA4707" s="84">
        <v>0.88293713598379309</v>
      </c>
      <c r="AB4707" s="84">
        <v>0.80272696284513123</v>
      </c>
      <c r="AC4707" s="84">
        <v>0.86953617500939329</v>
      </c>
      <c r="AD4707" s="84">
        <v>0.9887586181914777</v>
      </c>
      <c r="AE4707" s="84">
        <v>0.94597473748287908</v>
      </c>
      <c r="AF4707" s="84">
        <v>0.72482407182722641</v>
      </c>
      <c r="AG4707" s="84">
        <v>0.87196765498652273</v>
      </c>
      <c r="AH4707" s="84">
        <v>0.87510427441689742</v>
      </c>
      <c r="AI4707" s="84">
        <v>0.83507089241034205</v>
      </c>
      <c r="AJ4707" s="84">
        <v>0.85785962793639825</v>
      </c>
      <c r="AK4707" s="84">
        <v>0.85450321269103702</v>
      </c>
      <c r="AP4707" s="84">
        <v>0.63664663670350152</v>
      </c>
    </row>
    <row r="4708" spans="1:42">
      <c r="A4708" s="84">
        <v>21</v>
      </c>
      <c r="B4708" s="84">
        <v>0.97699535586996411</v>
      </c>
      <c r="C4708" s="84">
        <v>0.97725441303918148</v>
      </c>
      <c r="D4708" s="84">
        <v>0.97404367044434859</v>
      </c>
      <c r="E4708" s="84">
        <v>0.96196411303320073</v>
      </c>
      <c r="F4708" s="84">
        <v>0.96224399837244023</v>
      </c>
      <c r="G4708" s="84">
        <v>0.96198612250988569</v>
      </c>
      <c r="H4708" s="84">
        <v>0.93665011871357662</v>
      </c>
      <c r="I4708" s="84">
        <v>1</v>
      </c>
      <c r="J4708" s="84">
        <v>1</v>
      </c>
      <c r="K4708" s="84">
        <v>1</v>
      </c>
      <c r="L4708" s="84">
        <v>1</v>
      </c>
      <c r="M4708" s="84">
        <v>1</v>
      </c>
      <c r="N4708" s="84">
        <v>0.93841222597447194</v>
      </c>
      <c r="O4708" s="84">
        <v>1</v>
      </c>
      <c r="P4708" s="84">
        <v>1</v>
      </c>
      <c r="Q4708" s="84">
        <v>0.86502546689303905</v>
      </c>
      <c r="R4708" s="84">
        <v>0.85813962681846934</v>
      </c>
      <c r="S4708" s="84">
        <v>0.80463774427086154</v>
      </c>
      <c r="T4708" s="84">
        <v>0.83461648132306809</v>
      </c>
      <c r="U4708" s="84">
        <v>0.90610005147022188</v>
      </c>
      <c r="V4708" s="84">
        <v>0.87208725830441258</v>
      </c>
      <c r="W4708" s="84">
        <v>0.99027777777777781</v>
      </c>
      <c r="X4708" s="84">
        <v>0.90192057383112811</v>
      </c>
      <c r="Y4708" s="84">
        <v>0.8551945447252306</v>
      </c>
      <c r="Z4708" s="84">
        <v>0.83412198666120196</v>
      </c>
      <c r="AA4708" s="84">
        <v>0.8493447708280577</v>
      </c>
      <c r="AB4708" s="84">
        <v>0.79318259288717186</v>
      </c>
      <c r="AC4708" s="84">
        <v>0.79251033273493932</v>
      </c>
      <c r="AD4708" s="84">
        <v>0.98059623999323808</v>
      </c>
      <c r="AE4708" s="84">
        <v>0.94749657586364311</v>
      </c>
      <c r="AF4708" s="84">
        <v>0.72757421337862982</v>
      </c>
      <c r="AG4708" s="84">
        <v>0.97320626363753004</v>
      </c>
      <c r="AH4708" s="84">
        <v>0.97263839300610633</v>
      </c>
      <c r="AI4708" s="84">
        <v>0.98613427856547131</v>
      </c>
      <c r="AJ4708" s="84">
        <v>0.98282009258460568</v>
      </c>
      <c r="AK4708" s="84">
        <v>0.98065125058990099</v>
      </c>
      <c r="AP4708" s="84">
        <v>0.65384655653973356</v>
      </c>
    </row>
    <row r="4709" spans="1:42">
      <c r="A4709" s="84">
        <v>22</v>
      </c>
      <c r="B4709" s="84">
        <v>1</v>
      </c>
      <c r="C4709" s="84">
        <v>1</v>
      </c>
      <c r="D4709" s="84">
        <v>1</v>
      </c>
      <c r="E4709" s="84">
        <v>1</v>
      </c>
      <c r="F4709" s="84">
        <v>1</v>
      </c>
      <c r="G4709" s="84">
        <v>1</v>
      </c>
      <c r="H4709" s="84">
        <v>1</v>
      </c>
      <c r="I4709" s="84">
        <v>0.92705956526960487</v>
      </c>
      <c r="J4709" s="84">
        <v>0.94738048836409505</v>
      </c>
      <c r="K4709" s="84">
        <v>0.90902064701335994</v>
      </c>
      <c r="L4709" s="84">
        <v>0.90689380144768328</v>
      </c>
      <c r="M4709" s="84">
        <v>0.92597693234635925</v>
      </c>
      <c r="N4709" s="84">
        <v>0.74884093640890625</v>
      </c>
      <c r="O4709" s="84">
        <v>0.89030813996866398</v>
      </c>
      <c r="P4709" s="84">
        <v>0.93170143953326157</v>
      </c>
      <c r="Q4709" s="84">
        <v>0.74335031126202589</v>
      </c>
      <c r="R4709" s="84">
        <v>0.71705012650221367</v>
      </c>
      <c r="S4709" s="84">
        <v>0.63510424037885793</v>
      </c>
      <c r="T4709" s="84">
        <v>0.71932325824541399</v>
      </c>
      <c r="U4709" s="84">
        <v>0.78116854007205849</v>
      </c>
      <c r="V4709" s="84">
        <v>0.74031151875723011</v>
      </c>
      <c r="W4709" s="84">
        <v>0.84353864734299511</v>
      </c>
      <c r="X4709" s="84">
        <v>0.76003595808635582</v>
      </c>
      <c r="Y4709" s="84">
        <v>0.70927016699389855</v>
      </c>
      <c r="Z4709" s="84">
        <v>0.69540593911844706</v>
      </c>
      <c r="AA4709" s="84">
        <v>0.70551880222841235</v>
      </c>
      <c r="AB4709" s="84">
        <v>0.67358254743779111</v>
      </c>
      <c r="AC4709" s="84">
        <v>0.62839727800275547</v>
      </c>
      <c r="AD4709" s="84">
        <v>0.82285465895507059</v>
      </c>
      <c r="AE4709" s="84">
        <v>0.80301323999391261</v>
      </c>
      <c r="AF4709" s="84">
        <v>0.74739140985197783</v>
      </c>
      <c r="AG4709" s="84">
        <v>1</v>
      </c>
      <c r="AH4709" s="84">
        <v>1</v>
      </c>
      <c r="AI4709" s="84">
        <v>1</v>
      </c>
      <c r="AJ4709" s="84">
        <v>1</v>
      </c>
      <c r="AK4709" s="84">
        <v>1</v>
      </c>
      <c r="AP4709" s="84">
        <v>0.67398841035730428</v>
      </c>
    </row>
    <row r="4710" spans="1:42">
      <c r="A4710" s="84">
        <v>23</v>
      </c>
      <c r="B4710" s="84">
        <v>0.87698455556755595</v>
      </c>
      <c r="C4710" s="84">
        <v>0.86297912453817038</v>
      </c>
      <c r="D4710" s="84">
        <v>0.90544717338562264</v>
      </c>
      <c r="E4710" s="84">
        <v>0.87074245191791133</v>
      </c>
      <c r="F4710" s="84">
        <v>0.87132103621321044</v>
      </c>
      <c r="G4710" s="84">
        <v>0.9057300604342311</v>
      </c>
      <c r="H4710" s="84">
        <v>0.91215195337794086</v>
      </c>
      <c r="I4710" s="84">
        <v>0.77687042152035546</v>
      </c>
      <c r="J4710" s="84">
        <v>0.79781420765027344</v>
      </c>
      <c r="K4710" s="84">
        <v>0.7531191343712047</v>
      </c>
      <c r="L4710" s="84">
        <v>0.7428029676001866</v>
      </c>
      <c r="M4710" s="84">
        <v>0.76781718023756251</v>
      </c>
      <c r="N4710" s="84">
        <v>0.47787762577986381</v>
      </c>
      <c r="O4710" s="84">
        <v>0.69050212638961439</v>
      </c>
      <c r="P4710" s="84">
        <v>0.77753820787621308</v>
      </c>
      <c r="Q4710" s="84">
        <v>0.5448217317487265</v>
      </c>
      <c r="R4710" s="84">
        <v>0.54863417141049953</v>
      </c>
      <c r="S4710" s="84">
        <v>0.49727831908986969</v>
      </c>
      <c r="T4710" s="84">
        <v>0.55218135158254911</v>
      </c>
      <c r="U4710" s="84">
        <v>0.58062561224659226</v>
      </c>
      <c r="V4710" s="84">
        <v>0.57093868782019508</v>
      </c>
      <c r="W4710" s="84">
        <v>0.60676328502415455</v>
      </c>
      <c r="X4710" s="84">
        <v>0.5565637553726438</v>
      </c>
      <c r="Y4710" s="84">
        <v>0.5199189309012604</v>
      </c>
      <c r="Z4710" s="84">
        <v>0.54059391184470362</v>
      </c>
      <c r="AA4710" s="84">
        <v>0.52582932387946302</v>
      </c>
      <c r="AB4710" s="84">
        <v>0.51905465288035446</v>
      </c>
      <c r="AC4710" s="84">
        <v>0.41548031561808552</v>
      </c>
      <c r="AD4710" s="84">
        <v>0.63514410944348509</v>
      </c>
      <c r="AE4710" s="84">
        <v>0.60283061938822091</v>
      </c>
      <c r="AF4710" s="84">
        <v>0.65396748362048063</v>
      </c>
      <c r="AG4710" s="84">
        <v>0.86569439096393264</v>
      </c>
      <c r="AH4710" s="84">
        <v>0.90326670893256356</v>
      </c>
      <c r="AI4710" s="84">
        <v>0.88062969140950809</v>
      </c>
      <c r="AJ4710" s="84">
        <v>0.86095057362201322</v>
      </c>
      <c r="AK4710" s="84">
        <v>0.90390968163502383</v>
      </c>
      <c r="AP4710" s="84">
        <v>0.69637582607660942</v>
      </c>
    </row>
    <row r="4711" spans="1:42">
      <c r="A4711" s="84">
        <v>24</v>
      </c>
      <c r="B4711" s="84">
        <v>0.72081218274111658</v>
      </c>
      <c r="C4711" s="84">
        <v>0.70944641255264485</v>
      </c>
      <c r="D4711" s="84">
        <v>0.73282594968260817</v>
      </c>
      <c r="E4711" s="84">
        <v>0.71354894165681737</v>
      </c>
      <c r="F4711" s="84">
        <v>0.71492269089922689</v>
      </c>
      <c r="G4711" s="84">
        <v>0.72834440050734894</v>
      </c>
      <c r="H4711" s="84">
        <v>0.76796891862723937</v>
      </c>
      <c r="I4711" s="84">
        <v>0.59096913654377314</v>
      </c>
      <c r="J4711" s="84">
        <v>0.61928235698727518</v>
      </c>
      <c r="K4711" s="84">
        <v>0.5745831953185383</v>
      </c>
      <c r="L4711" s="84">
        <v>0.55033031858060821</v>
      </c>
      <c r="M4711" s="84">
        <v>0.58611637114821824</v>
      </c>
      <c r="N4711" s="84">
        <v>0.27954896685936692</v>
      </c>
      <c r="O4711" s="84">
        <v>0.49272550921435498</v>
      </c>
      <c r="P4711" s="84">
        <v>0.58687932018517353</v>
      </c>
      <c r="Q4711" s="84">
        <v>0.30305602716468588</v>
      </c>
      <c r="R4711" s="84">
        <v>0.37352743516761538</v>
      </c>
      <c r="S4711" s="84">
        <v>0.36873332970442529</v>
      </c>
      <c r="T4711" s="84">
        <v>0.39345119285239039</v>
      </c>
      <c r="U4711" s="84">
        <v>0.38486443407660759</v>
      </c>
      <c r="V4711" s="84">
        <v>0.37706577425218968</v>
      </c>
      <c r="W4711" s="84">
        <v>0.38919082125603871</v>
      </c>
      <c r="X4711" s="84">
        <v>0.35915947973143802</v>
      </c>
      <c r="Y4711" s="84">
        <v>0.36179196487005721</v>
      </c>
      <c r="Z4711" s="84">
        <v>0.38678788330414687</v>
      </c>
      <c r="AA4711" s="84">
        <v>0.360961635857179</v>
      </c>
      <c r="AB4711" s="84">
        <v>0.37261674809680712</v>
      </c>
      <c r="AC4711" s="84">
        <v>0.2579217634534296</v>
      </c>
      <c r="AD4711" s="84">
        <v>0.4469143554015384</v>
      </c>
      <c r="AE4711" s="84">
        <v>0.45572972150357632</v>
      </c>
      <c r="AF4711" s="84">
        <v>0.53110086548572366</v>
      </c>
      <c r="AG4711" s="84">
        <v>0.7111571043511743</v>
      </c>
      <c r="AH4711" s="84">
        <v>0.73018786078948239</v>
      </c>
      <c r="AI4711" s="84">
        <v>0.73571726438698937</v>
      </c>
      <c r="AJ4711" s="84">
        <v>0.71481353690445359</v>
      </c>
      <c r="AK4711" s="84">
        <v>0.72915380985225231</v>
      </c>
      <c r="AP4711" s="84">
        <v>0.72182589647411466</v>
      </c>
    </row>
    <row r="4713" spans="1:42">
      <c r="A4713" s="129"/>
      <c r="B4713" s="125"/>
      <c r="C4713" s="125"/>
    </row>
    <row r="4714" spans="1:42">
      <c r="B4714" s="125"/>
    </row>
    <row r="4721" spans="1:50">
      <c r="A4721" s="84" t="s">
        <v>179</v>
      </c>
      <c r="B4721" s="83"/>
      <c r="C4721" s="83"/>
      <c r="D4721" s="83">
        <v>2015</v>
      </c>
      <c r="E4721" s="83"/>
      <c r="F4721" s="84" t="s">
        <v>1</v>
      </c>
      <c r="G4721" s="158">
        <v>19316.967000000081</v>
      </c>
      <c r="H4721" s="83" t="s">
        <v>2</v>
      </c>
      <c r="I4721" s="83"/>
      <c r="J4721" s="83"/>
      <c r="K4721" s="83" t="s">
        <v>3</v>
      </c>
      <c r="L4721" s="83" t="s">
        <v>4</v>
      </c>
      <c r="M4721" s="83"/>
      <c r="N4721" s="83"/>
      <c r="O4721" s="83"/>
      <c r="P4721" s="83"/>
      <c r="Q4721" s="83"/>
      <c r="R4721" s="83"/>
      <c r="S4721" s="83"/>
      <c r="T4721" s="104"/>
      <c r="U4721" s="83"/>
      <c r="V4721" s="83"/>
      <c r="W4721" s="83"/>
      <c r="X4721" s="83"/>
      <c r="Y4721" s="83"/>
      <c r="Z4721" s="83"/>
      <c r="AA4721" s="83"/>
      <c r="AB4721" s="83"/>
      <c r="AC4721" s="83"/>
      <c r="AD4721" s="83"/>
      <c r="AE4721" s="83"/>
      <c r="AF4721" s="83"/>
      <c r="AH4721" s="104"/>
      <c r="AI4721" s="128"/>
      <c r="AJ4721" s="128"/>
      <c r="AK4721" s="83"/>
    </row>
    <row r="4722" spans="1:50">
      <c r="A4722" s="83">
        <v>119</v>
      </c>
      <c r="B4722" s="84" t="s">
        <v>172</v>
      </c>
      <c r="C4722" s="83"/>
      <c r="D4722" s="83"/>
      <c r="E4722" s="83"/>
      <c r="F4722" s="83" t="s">
        <v>9</v>
      </c>
      <c r="G4722" s="83">
        <v>0</v>
      </c>
      <c r="H4722" s="83" t="s">
        <v>2</v>
      </c>
      <c r="I4722" s="83"/>
      <c r="J4722" s="83"/>
      <c r="K4722" s="83" t="s">
        <v>10</v>
      </c>
      <c r="L4722" s="83" t="s">
        <v>4</v>
      </c>
      <c r="M4722" s="83"/>
      <c r="N4722" s="83" t="s">
        <v>11</v>
      </c>
      <c r="O4722" s="83"/>
      <c r="P4722" s="83"/>
      <c r="Q4722" s="83"/>
      <c r="R4722" s="83"/>
      <c r="S4722" s="83"/>
      <c r="T4722" s="83"/>
      <c r="U4722" s="83"/>
      <c r="V4722" s="83"/>
      <c r="W4722" s="83"/>
      <c r="X4722" s="83"/>
      <c r="Y4722" s="83"/>
      <c r="Z4722" s="83"/>
      <c r="AA4722" s="83"/>
      <c r="AB4722" s="83"/>
      <c r="AC4722" s="83"/>
      <c r="AD4722" s="83"/>
      <c r="AE4722" s="83"/>
      <c r="AF4722" s="83"/>
      <c r="AG4722" s="83"/>
      <c r="AH4722" s="83"/>
      <c r="AI4722" s="83"/>
      <c r="AJ4722" s="83"/>
      <c r="AK4722" s="83"/>
    </row>
    <row r="4723" spans="1:50">
      <c r="A4723" s="84"/>
      <c r="B4723" s="84">
        <v>1</v>
      </c>
      <c r="C4723" s="84" t="s">
        <v>22</v>
      </c>
      <c r="D4723" s="84" t="s">
        <v>23</v>
      </c>
      <c r="E4723" s="84">
        <v>2</v>
      </c>
      <c r="F4723" s="84" t="s">
        <v>24</v>
      </c>
      <c r="G4723" s="84" t="s">
        <v>25</v>
      </c>
      <c r="H4723" s="84">
        <v>3</v>
      </c>
      <c r="I4723" s="84" t="s">
        <v>26</v>
      </c>
      <c r="J4723" s="84" t="s">
        <v>27</v>
      </c>
      <c r="K4723" s="84">
        <v>4</v>
      </c>
      <c r="L4723" s="84" t="s">
        <v>28</v>
      </c>
      <c r="M4723" s="84" t="s">
        <v>29</v>
      </c>
      <c r="N4723" s="84">
        <v>5</v>
      </c>
      <c r="O4723" s="84" t="s">
        <v>30</v>
      </c>
      <c r="P4723" s="84" t="s">
        <v>30</v>
      </c>
      <c r="Q4723" s="84">
        <v>6</v>
      </c>
      <c r="R4723" s="84" t="s">
        <v>31</v>
      </c>
      <c r="S4723" s="84" t="s">
        <v>32</v>
      </c>
      <c r="T4723" s="84">
        <v>7</v>
      </c>
      <c r="U4723" s="84" t="s">
        <v>33</v>
      </c>
      <c r="V4723" s="84" t="s">
        <v>34</v>
      </c>
      <c r="W4723" s="84">
        <v>8</v>
      </c>
      <c r="X4723" s="84" t="s">
        <v>35</v>
      </c>
      <c r="Y4723" s="84" t="s">
        <v>36</v>
      </c>
      <c r="Z4723" s="84">
        <v>9</v>
      </c>
      <c r="AA4723" s="84" t="s">
        <v>37</v>
      </c>
      <c r="AB4723" s="84" t="s">
        <v>38</v>
      </c>
      <c r="AC4723" s="84">
        <v>10</v>
      </c>
      <c r="AD4723" s="84" t="s">
        <v>39</v>
      </c>
      <c r="AE4723" s="84" t="s">
        <v>40</v>
      </c>
      <c r="AF4723" s="84">
        <v>11</v>
      </c>
      <c r="AG4723" s="84" t="s">
        <v>41</v>
      </c>
      <c r="AH4723" s="84" t="s">
        <v>42</v>
      </c>
      <c r="AI4723" s="84">
        <v>12</v>
      </c>
      <c r="AJ4723" s="84" t="s">
        <v>43</v>
      </c>
      <c r="AK4723" s="84" t="s">
        <v>44</v>
      </c>
    </row>
    <row r="4724" spans="1:50">
      <c r="A4724" s="83"/>
      <c r="B4724" s="84">
        <v>31</v>
      </c>
      <c r="C4724" s="83"/>
      <c r="D4724" s="83"/>
      <c r="E4724" s="84">
        <v>28</v>
      </c>
      <c r="F4724" s="83"/>
      <c r="G4724" s="83"/>
      <c r="H4724" s="84">
        <v>31</v>
      </c>
      <c r="I4724" s="83"/>
      <c r="J4724" s="83"/>
      <c r="K4724" s="84">
        <v>30</v>
      </c>
      <c r="L4724" s="83"/>
      <c r="M4724" s="83"/>
      <c r="N4724" s="84">
        <v>31</v>
      </c>
      <c r="O4724" s="83"/>
      <c r="P4724" s="83"/>
      <c r="Q4724" s="84">
        <v>30</v>
      </c>
      <c r="R4724" s="83"/>
      <c r="S4724" s="83"/>
      <c r="T4724" s="84">
        <v>31</v>
      </c>
      <c r="U4724" s="83"/>
      <c r="V4724" s="83"/>
      <c r="W4724" s="84">
        <v>31</v>
      </c>
      <c r="X4724" s="83"/>
      <c r="Y4724" s="83"/>
      <c r="Z4724" s="84">
        <v>30</v>
      </c>
      <c r="AA4724" s="83"/>
      <c r="AB4724" s="83"/>
      <c r="AC4724" s="84">
        <v>31</v>
      </c>
      <c r="AD4724" s="83"/>
      <c r="AE4724" s="83"/>
      <c r="AF4724" s="84">
        <v>30</v>
      </c>
      <c r="AG4724" s="83"/>
      <c r="AH4724" s="83"/>
      <c r="AI4724" s="84">
        <v>31</v>
      </c>
      <c r="AJ4724" s="83"/>
      <c r="AK4724" s="83"/>
    </row>
    <row r="4725" spans="1:50">
      <c r="A4725" s="84" t="s">
        <v>47</v>
      </c>
      <c r="B4725" s="84" t="s">
        <v>48</v>
      </c>
      <c r="C4725" s="84" t="s">
        <v>49</v>
      </c>
      <c r="D4725" s="84" t="s">
        <v>50</v>
      </c>
      <c r="E4725" s="84" t="s">
        <v>48</v>
      </c>
      <c r="F4725" s="84" t="s">
        <v>49</v>
      </c>
      <c r="G4725" s="84" t="s">
        <v>50</v>
      </c>
      <c r="H4725" s="84" t="s">
        <v>48</v>
      </c>
      <c r="I4725" s="84" t="s">
        <v>49</v>
      </c>
      <c r="J4725" s="84" t="s">
        <v>50</v>
      </c>
      <c r="K4725" s="84" t="s">
        <v>48</v>
      </c>
      <c r="L4725" s="84" t="s">
        <v>49</v>
      </c>
      <c r="M4725" s="84" t="s">
        <v>50</v>
      </c>
      <c r="N4725" s="84" t="s">
        <v>48</v>
      </c>
      <c r="O4725" s="84" t="s">
        <v>49</v>
      </c>
      <c r="P4725" s="84" t="s">
        <v>50</v>
      </c>
      <c r="Q4725" s="84" t="s">
        <v>48</v>
      </c>
      <c r="R4725" s="84" t="s">
        <v>49</v>
      </c>
      <c r="S4725" s="84" t="s">
        <v>50</v>
      </c>
      <c r="T4725" s="84" t="s">
        <v>48</v>
      </c>
      <c r="U4725" s="84" t="s">
        <v>49</v>
      </c>
      <c r="V4725" s="84" t="s">
        <v>50</v>
      </c>
      <c r="W4725" s="84" t="s">
        <v>48</v>
      </c>
      <c r="X4725" s="84" t="s">
        <v>49</v>
      </c>
      <c r="Y4725" s="84" t="s">
        <v>50</v>
      </c>
      <c r="Z4725" s="84" t="s">
        <v>48</v>
      </c>
      <c r="AA4725" s="84" t="s">
        <v>49</v>
      </c>
      <c r="AB4725" s="84" t="s">
        <v>50</v>
      </c>
      <c r="AC4725" s="84" t="s">
        <v>48</v>
      </c>
      <c r="AD4725" s="84" t="s">
        <v>49</v>
      </c>
      <c r="AE4725" s="84" t="s">
        <v>50</v>
      </c>
      <c r="AF4725" s="84" t="s">
        <v>48</v>
      </c>
      <c r="AG4725" s="84" t="s">
        <v>49</v>
      </c>
      <c r="AH4725" s="84" t="s">
        <v>50</v>
      </c>
      <c r="AI4725" s="84" t="s">
        <v>48</v>
      </c>
      <c r="AJ4725" s="84" t="s">
        <v>49</v>
      </c>
      <c r="AK4725" s="84" t="s">
        <v>50</v>
      </c>
    </row>
    <row r="4726" spans="1:50">
      <c r="A4726" s="83"/>
      <c r="B4726" s="162">
        <v>7.070753813755469E-2</v>
      </c>
      <c r="C4726" s="163">
        <v>1.021595344355138</v>
      </c>
      <c r="D4726" s="163">
        <v>0.98931408913987917</v>
      </c>
      <c r="E4726" s="162">
        <v>6.2813161109184112E-2</v>
      </c>
      <c r="F4726" s="163">
        <v>1.0368976755308661</v>
      </c>
      <c r="G4726" s="163">
        <v>0.99424268668517291</v>
      </c>
      <c r="H4726" s="162">
        <v>6.9443084134719668E-2</v>
      </c>
      <c r="I4726" s="163">
        <v>1.045969850792186</v>
      </c>
      <c r="J4726" s="163">
        <v>0.99583397426037013</v>
      </c>
      <c r="K4726" s="162">
        <v>6.9338819070247221E-2</v>
      </c>
      <c r="L4726" s="163">
        <v>1.4126066716069321</v>
      </c>
      <c r="M4726" s="163">
        <v>1.1252375701905939</v>
      </c>
      <c r="N4726" s="162">
        <v>7.0737029226906736E-2</v>
      </c>
      <c r="O4726" s="163">
        <v>1.324989853218457</v>
      </c>
      <c r="P4726" s="163">
        <v>0.9084783991151032</v>
      </c>
      <c r="Q4726" s="162">
        <v>6.9146260145510591E-2</v>
      </c>
      <c r="R4726" s="163">
        <v>1.3869890850847491</v>
      </c>
      <c r="S4726" s="163">
        <v>0.92893757292357182</v>
      </c>
      <c r="T4726" s="162">
        <v>9.6659137915087151E-2</v>
      </c>
      <c r="U4726" s="163">
        <v>1.5317737209551949</v>
      </c>
      <c r="V4726" s="163">
        <v>1.0286575158512721</v>
      </c>
      <c r="W4726" s="162">
        <v>0.12271802650180649</v>
      </c>
      <c r="X4726" s="163">
        <v>1.2487091269590289</v>
      </c>
      <c r="Y4726" s="163">
        <v>0.95253056555252535</v>
      </c>
      <c r="Z4726" s="162">
        <v>0.12300219546619071</v>
      </c>
      <c r="AA4726" s="163">
        <v>1.3868383164605009</v>
      </c>
      <c r="AB4726" s="163">
        <v>0.90672641015608213</v>
      </c>
      <c r="AC4726" s="162">
        <v>9.5923003825778952E-2</v>
      </c>
      <c r="AD4726" s="163">
        <v>1.659733638941377</v>
      </c>
      <c r="AE4726" s="163">
        <v>0.98979900089548334</v>
      </c>
      <c r="AF4726" s="162">
        <v>7.5170835526216465E-2</v>
      </c>
      <c r="AG4726" s="163">
        <v>1.399394520129428</v>
      </c>
      <c r="AH4726" s="163">
        <v>1.0270861975586381</v>
      </c>
      <c r="AI4726" s="162">
        <v>7.4340908940797021E-2</v>
      </c>
      <c r="AJ4726" s="163">
        <v>1.431122099153523</v>
      </c>
      <c r="AK4726" s="163">
        <v>1.0107096232636801</v>
      </c>
      <c r="AM4726" t="str">
        <f>A4721</f>
        <v>RefgChg-Res-StdForMsr-b-cDXGF-SFm1985-CZ07</v>
      </c>
      <c r="AN4726" s="159">
        <f>1/($B4726*(1/$B4724)*(1/(5/7+2/7*$D4726))*$B4736/SUM($B4728:$B4751))</f>
        <v>11088.416460035718</v>
      </c>
      <c r="AO4726" s="159">
        <f>1/(B4726*(1/B4724)*(1/(5/7+2/7*D4726)))</f>
        <v>437.08710803690877</v>
      </c>
      <c r="AP4726" s="159"/>
      <c r="AR4726" s="164">
        <f>CHOOSE(AV$3,C4726,F4726,I4726,L4726,O4726,R4726,U4726,X4726,AA4726,AD4726,AG4726,AJ4726)</f>
        <v>1.5317737209551949</v>
      </c>
      <c r="AS4726" s="160"/>
      <c r="AT4726" s="160"/>
      <c r="AV4726" s="115">
        <f>AN4726/AR4726</f>
        <v>7238.9389557624218</v>
      </c>
      <c r="AW4726" s="161">
        <f>AO4726/AR4726</f>
        <v>285.34704705884803</v>
      </c>
      <c r="AX4726" s="159"/>
    </row>
    <row r="4727" spans="1:50">
      <c r="A4727" s="84" t="s">
        <v>51</v>
      </c>
      <c r="B4727" s="84" t="s">
        <v>52</v>
      </c>
      <c r="C4727" s="84" t="s">
        <v>53</v>
      </c>
      <c r="D4727" s="84" t="s">
        <v>54</v>
      </c>
      <c r="E4727" s="84" t="s">
        <v>52</v>
      </c>
      <c r="F4727" s="84" t="s">
        <v>53</v>
      </c>
      <c r="G4727" s="84" t="s">
        <v>54</v>
      </c>
      <c r="H4727" s="84" t="s">
        <v>52</v>
      </c>
      <c r="I4727" s="84" t="s">
        <v>53</v>
      </c>
      <c r="J4727" s="84" t="s">
        <v>54</v>
      </c>
      <c r="K4727" s="84" t="s">
        <v>52</v>
      </c>
      <c r="L4727" s="84" t="s">
        <v>53</v>
      </c>
      <c r="M4727" s="84" t="s">
        <v>54</v>
      </c>
      <c r="N4727" s="84" t="s">
        <v>52</v>
      </c>
      <c r="O4727" s="84" t="s">
        <v>53</v>
      </c>
      <c r="P4727" s="84" t="s">
        <v>54</v>
      </c>
      <c r="Q4727" s="84" t="s">
        <v>52</v>
      </c>
      <c r="R4727" s="84" t="s">
        <v>53</v>
      </c>
      <c r="S4727" s="84" t="s">
        <v>54</v>
      </c>
      <c r="T4727" s="84" t="s">
        <v>52</v>
      </c>
      <c r="U4727" s="84" t="s">
        <v>53</v>
      </c>
      <c r="V4727" s="84" t="s">
        <v>54</v>
      </c>
      <c r="W4727" s="84" t="s">
        <v>52</v>
      </c>
      <c r="X4727" s="84" t="s">
        <v>53</v>
      </c>
      <c r="Y4727" s="84" t="s">
        <v>54</v>
      </c>
      <c r="Z4727" s="84" t="s">
        <v>52</v>
      </c>
      <c r="AA4727" s="84" t="s">
        <v>53</v>
      </c>
      <c r="AB4727" s="84" t="s">
        <v>54</v>
      </c>
      <c r="AC4727" s="84" t="s">
        <v>52</v>
      </c>
      <c r="AD4727" s="84" t="s">
        <v>53</v>
      </c>
      <c r="AE4727" s="84" t="s">
        <v>54</v>
      </c>
      <c r="AF4727" s="84" t="s">
        <v>52</v>
      </c>
      <c r="AG4727" s="84" t="s">
        <v>53</v>
      </c>
      <c r="AH4727" s="84" t="s">
        <v>54</v>
      </c>
      <c r="AI4727" s="84" t="s">
        <v>52</v>
      </c>
      <c r="AJ4727" s="84" t="s">
        <v>53</v>
      </c>
      <c r="AK4727" s="84" t="s">
        <v>54</v>
      </c>
      <c r="AP4727" t="s">
        <v>180</v>
      </c>
    </row>
    <row r="4728" spans="1:50">
      <c r="A4728" s="84">
        <v>1</v>
      </c>
      <c r="B4728" s="84">
        <v>0.55966599725187605</v>
      </c>
      <c r="C4728" s="84">
        <v>0.53233785547361068</v>
      </c>
      <c r="D4728" s="84">
        <v>0.58718602111394236</v>
      </c>
      <c r="E4728" s="84">
        <v>0.58975178438265696</v>
      </c>
      <c r="F4728" s="84">
        <v>0.5346653178216153</v>
      </c>
      <c r="G4728" s="84">
        <v>0.59856697356697364</v>
      </c>
      <c r="H4728" s="84">
        <v>0.58453733318627987</v>
      </c>
      <c r="I4728" s="84">
        <v>0.47730873867679158</v>
      </c>
      <c r="J4728" s="84">
        <v>0.54034127617527461</v>
      </c>
      <c r="K4728" s="84">
        <v>0.83166943982251795</v>
      </c>
      <c r="L4728" s="84">
        <v>0.46269459467535168</v>
      </c>
      <c r="M4728" s="84">
        <v>0.70274864226192935</v>
      </c>
      <c r="N4728" s="84">
        <v>0.30137091805298832</v>
      </c>
      <c r="O4728" s="84">
        <v>0.43999004758498439</v>
      </c>
      <c r="P4728" s="84">
        <v>0.50863407369855196</v>
      </c>
      <c r="Q4728" s="84">
        <v>0.26369332345213231</v>
      </c>
      <c r="R4728" s="84">
        <v>0.39226436247299767</v>
      </c>
      <c r="S4728" s="84">
        <v>0.46993849629722612</v>
      </c>
      <c r="T4728" s="84">
        <v>0.32052250890640183</v>
      </c>
      <c r="U4728" s="84">
        <v>0.31078436502537798</v>
      </c>
      <c r="V4728" s="84">
        <v>0.41057173678532899</v>
      </c>
      <c r="W4728" s="84">
        <v>0.36155921087427928</v>
      </c>
      <c r="X4728" s="84">
        <v>0.31358568953474658</v>
      </c>
      <c r="Y4728" s="84">
        <v>0.339168015155701</v>
      </c>
      <c r="Z4728" s="84">
        <v>0.31001450103264933</v>
      </c>
      <c r="AA4728" s="84">
        <v>0.30854996422609121</v>
      </c>
      <c r="AB4728" s="84">
        <v>0.36518271527058083</v>
      </c>
      <c r="AC4728" s="84">
        <v>0.27151926768049611</v>
      </c>
      <c r="AD4728" s="84">
        <v>0.35763832689773167</v>
      </c>
      <c r="AE4728" s="84">
        <v>0.36296760948905099</v>
      </c>
      <c r="AF4728" s="84">
        <v>0.36287589240643248</v>
      </c>
      <c r="AG4728" s="84">
        <v>0.50059167960165374</v>
      </c>
      <c r="AH4728" s="84">
        <v>0.52308208318087579</v>
      </c>
      <c r="AI4728" s="84">
        <v>1</v>
      </c>
      <c r="AJ4728" s="84">
        <v>0.56852230166836915</v>
      </c>
      <c r="AK4728" s="84">
        <v>0.70496837641209364</v>
      </c>
      <c r="AP4728" s="84">
        <v>0.80668645877012002</v>
      </c>
    </row>
    <row r="4729" spans="1:50">
      <c r="A4729" s="84">
        <v>2</v>
      </c>
      <c r="B4729" s="84">
        <v>0.48081598139731518</v>
      </c>
      <c r="C4729" s="84">
        <v>0.44992260766639353</v>
      </c>
      <c r="D4729" s="84">
        <v>0.50633749214018597</v>
      </c>
      <c r="E4729" s="84">
        <v>0.49888143176733779</v>
      </c>
      <c r="F4729" s="84">
        <v>0.43137750800876751</v>
      </c>
      <c r="G4729" s="84">
        <v>0.5102836352836353</v>
      </c>
      <c r="H4729" s="84">
        <v>0.50612109848902609</v>
      </c>
      <c r="I4729" s="84">
        <v>0.42735208825375942</v>
      </c>
      <c r="J4729" s="84">
        <v>0.47603846007676831</v>
      </c>
      <c r="K4729" s="84">
        <v>0.69476797929376954</v>
      </c>
      <c r="L4729" s="84">
        <v>0.42307347536379097</v>
      </c>
      <c r="M4729" s="84">
        <v>0.60208946561087839</v>
      </c>
      <c r="N4729" s="84">
        <v>0.26833025261860749</v>
      </c>
      <c r="O4729" s="84">
        <v>0.38539172083475881</v>
      </c>
      <c r="P4729" s="84">
        <v>0.44380723044263481</v>
      </c>
      <c r="Q4729" s="84">
        <v>0.23472343865795331</v>
      </c>
      <c r="R4729" s="84">
        <v>0.34844548959558119</v>
      </c>
      <c r="S4729" s="84">
        <v>0.40630099159031002</v>
      </c>
      <c r="T4729" s="84">
        <v>0.25628845946237722</v>
      </c>
      <c r="U4729" s="84">
        <v>0.27069227146669472</v>
      </c>
      <c r="V4729" s="84">
        <v>0.33826860841423939</v>
      </c>
      <c r="W4729" s="84">
        <v>0.29988893002591632</v>
      </c>
      <c r="X4729" s="84">
        <v>0.25895084405983271</v>
      </c>
      <c r="Y4729" s="84">
        <v>0.27473655128862923</v>
      </c>
      <c r="Z4729" s="84">
        <v>0.25723953069385241</v>
      </c>
      <c r="AA4729" s="84">
        <v>0.25188238901570642</v>
      </c>
      <c r="AB4729" s="84">
        <v>0.29117289235344468</v>
      </c>
      <c r="AC4729" s="84">
        <v>0.21073871745656769</v>
      </c>
      <c r="AD4729" s="84">
        <v>0.30726722005133078</v>
      </c>
      <c r="AE4729" s="84">
        <v>0.31483804744525551</v>
      </c>
      <c r="AF4729" s="84">
        <v>0.2976851517992356</v>
      </c>
      <c r="AG4729" s="84">
        <v>0.40950375754967822</v>
      </c>
      <c r="AH4729" s="84">
        <v>0.44060251250152449</v>
      </c>
      <c r="AI4729" s="84">
        <v>0.71468097593694957</v>
      </c>
      <c r="AJ4729" s="84">
        <v>0.46406480535694028</v>
      </c>
      <c r="AK4729" s="84">
        <v>0.57960735568310606</v>
      </c>
      <c r="AP4729" s="84">
        <v>0.71649043684640912</v>
      </c>
    </row>
    <row r="4730" spans="1:50">
      <c r="A4730" s="84">
        <v>3</v>
      </c>
      <c r="B4730" s="84">
        <v>0.45587147236021558</v>
      </c>
      <c r="C4730" s="84">
        <v>0.42051352089593003</v>
      </c>
      <c r="D4730" s="84">
        <v>0.45666346758447218</v>
      </c>
      <c r="E4730" s="84">
        <v>0.45499094492383091</v>
      </c>
      <c r="F4730" s="84">
        <v>0.39591974371944022</v>
      </c>
      <c r="G4730" s="84">
        <v>0.45567270567270568</v>
      </c>
      <c r="H4730" s="84">
        <v>0.47512959082386669</v>
      </c>
      <c r="I4730" s="84">
        <v>0.41096893778588289</v>
      </c>
      <c r="J4730" s="84">
        <v>0.45247596245201999</v>
      </c>
      <c r="K4730" s="84">
        <v>0.57875762617859128</v>
      </c>
      <c r="L4730" s="84">
        <v>0.4104789792930349</v>
      </c>
      <c r="M4730" s="84">
        <v>0.54019319265370425</v>
      </c>
      <c r="N4730" s="84">
        <v>0.25462107208872459</v>
      </c>
      <c r="O4730" s="84">
        <v>0.36253226759555879</v>
      </c>
      <c r="P4730" s="84">
        <v>0.42615886695605321</v>
      </c>
      <c r="Q4730" s="84">
        <v>0.22273125378966521</v>
      </c>
      <c r="R4730" s="84">
        <v>0.33083590823329961</v>
      </c>
      <c r="S4730" s="84">
        <v>0.3904439144805657</v>
      </c>
      <c r="T4730" s="84">
        <v>0.22373960919788399</v>
      </c>
      <c r="U4730" s="84">
        <v>0.25490031918790229</v>
      </c>
      <c r="V4730" s="84">
        <v>0.3087108953613808</v>
      </c>
      <c r="W4730" s="84">
        <v>0.25033056539905851</v>
      </c>
      <c r="X4730" s="84">
        <v>0.22603205703866991</v>
      </c>
      <c r="Y4730" s="84">
        <v>0.24697083316888341</v>
      </c>
      <c r="Z4730" s="84">
        <v>0.2245902359713495</v>
      </c>
      <c r="AA4730" s="84">
        <v>0.22400429286906751</v>
      </c>
      <c r="AB4730" s="84">
        <v>0.25544090478979858</v>
      </c>
      <c r="AC4730" s="84">
        <v>0.17412274226093799</v>
      </c>
      <c r="AD4730" s="84">
        <v>0.2820296423038684</v>
      </c>
      <c r="AE4730" s="84">
        <v>0.2926551094890511</v>
      </c>
      <c r="AF4730" s="84">
        <v>0.26090718973101612</v>
      </c>
      <c r="AG4730" s="84">
        <v>0.36914659822649809</v>
      </c>
      <c r="AH4730" s="84">
        <v>0.38675448225393338</v>
      </c>
      <c r="AI4730" s="84">
        <v>0.50591095832983979</v>
      </c>
      <c r="AJ4730" s="84">
        <v>0.41655317217114968</v>
      </c>
      <c r="AK4730" s="84">
        <v>0.48970862428252843</v>
      </c>
      <c r="AP4730" s="84">
        <v>0.70736234756234218</v>
      </c>
    </row>
    <row r="4731" spans="1:50">
      <c r="A4731" s="84">
        <v>4</v>
      </c>
      <c r="B4731" s="84">
        <v>0.4430821266250925</v>
      </c>
      <c r="C4731" s="84">
        <v>0.40852529667061221</v>
      </c>
      <c r="D4731" s="84">
        <v>0.43409339113743922</v>
      </c>
      <c r="E4731" s="84">
        <v>0.43656120166187279</v>
      </c>
      <c r="F4731" s="84">
        <v>0.38292024953633458</v>
      </c>
      <c r="G4731" s="84">
        <v>0.43395455895455892</v>
      </c>
      <c r="H4731" s="84">
        <v>0.45913753170839311</v>
      </c>
      <c r="I4731" s="84">
        <v>0.40440670872073908</v>
      </c>
      <c r="J4731" s="84">
        <v>0.43495610534716689</v>
      </c>
      <c r="K4731" s="84">
        <v>0.49325198742836007</v>
      </c>
      <c r="L4731" s="84">
        <v>0.40238145038396023</v>
      </c>
      <c r="M4731" s="84">
        <v>0.4825256000994983</v>
      </c>
      <c r="N4731" s="84">
        <v>0.24314540973505849</v>
      </c>
      <c r="O4731" s="84">
        <v>0.34195875968027861</v>
      </c>
      <c r="P4731" s="84">
        <v>0.39634358860619118</v>
      </c>
      <c r="Q4731" s="84">
        <v>0.2123559927238429</v>
      </c>
      <c r="R4731" s="84">
        <v>0.31542752454130329</v>
      </c>
      <c r="S4731" s="84">
        <v>0.36027781264382253</v>
      </c>
      <c r="T4731" s="84">
        <v>0.19351182122422539</v>
      </c>
      <c r="U4731" s="84">
        <v>0.24245722358850921</v>
      </c>
      <c r="V4731" s="84">
        <v>0.27278856526429329</v>
      </c>
      <c r="W4731" s="84">
        <v>0.20875866081345529</v>
      </c>
      <c r="X4731" s="84">
        <v>0.20768135267278051</v>
      </c>
      <c r="Y4731" s="84">
        <v>0.21792240596755719</v>
      </c>
      <c r="Z4731" s="84">
        <v>0.1970382739376895</v>
      </c>
      <c r="AA4731" s="84">
        <v>0.20787196347654249</v>
      </c>
      <c r="AB4731" s="84">
        <v>0.2275717568602712</v>
      </c>
      <c r="AC4731" s="84">
        <v>0.1572419902554259</v>
      </c>
      <c r="AD4731" s="84">
        <v>0.2695553654419755</v>
      </c>
      <c r="AE4731" s="84">
        <v>0.27138458029197071</v>
      </c>
      <c r="AF4731" s="84">
        <v>0.24208552679022141</v>
      </c>
      <c r="AG4731" s="84">
        <v>0.3498440117413823</v>
      </c>
      <c r="AH4731" s="84">
        <v>0.35955604341992919</v>
      </c>
      <c r="AI4731" s="84">
        <v>0.36337721136916229</v>
      </c>
      <c r="AJ4731" s="84">
        <v>0.39159856996935638</v>
      </c>
      <c r="AK4731" s="84">
        <v>0.4379044346141191</v>
      </c>
      <c r="AP4731" s="84">
        <v>0.70773607015444651</v>
      </c>
    </row>
    <row r="4732" spans="1:50">
      <c r="A4732" s="84">
        <v>5</v>
      </c>
      <c r="B4732" s="84">
        <v>0.43959412324278607</v>
      </c>
      <c r="C4732" s="84">
        <v>0.40640080123827738</v>
      </c>
      <c r="D4732" s="84">
        <v>0.4178442598537247</v>
      </c>
      <c r="E4732" s="84">
        <v>0.42015553424949398</v>
      </c>
      <c r="F4732" s="84">
        <v>0.37828359467206191</v>
      </c>
      <c r="G4732" s="84">
        <v>0.41516929016929022</v>
      </c>
      <c r="H4732" s="84">
        <v>0.46376971434873709</v>
      </c>
      <c r="I4732" s="84">
        <v>0.43904152590510931</v>
      </c>
      <c r="J4732" s="84">
        <v>0.45992475202371458</v>
      </c>
      <c r="K4732" s="84">
        <v>0.467923830652616</v>
      </c>
      <c r="L4732" s="84">
        <v>0.4465443571279169</v>
      </c>
      <c r="M4732" s="84">
        <v>0.48667136520044768</v>
      </c>
      <c r="N4732" s="84">
        <v>0.27241219963031421</v>
      </c>
      <c r="O4732" s="84">
        <v>0.38276366124467393</v>
      </c>
      <c r="P4732" s="84">
        <v>0.42340230030734138</v>
      </c>
      <c r="Q4732" s="84">
        <v>0.2382941453883986</v>
      </c>
      <c r="R4732" s="84">
        <v>0.35414672828197202</v>
      </c>
      <c r="S4732" s="84">
        <v>0.38458641897828538</v>
      </c>
      <c r="T4732" s="84">
        <v>0.1902731296556191</v>
      </c>
      <c r="U4732" s="84">
        <v>0.27169692847051441</v>
      </c>
      <c r="V4732" s="84">
        <v>0.2800431499460625</v>
      </c>
      <c r="W4732" s="84">
        <v>0.21346591209604901</v>
      </c>
      <c r="X4732" s="84">
        <v>0.23068549813590231</v>
      </c>
      <c r="Y4732" s="84">
        <v>0.2304732209811737</v>
      </c>
      <c r="Z4732" s="84">
        <v>0.18934833238124529</v>
      </c>
      <c r="AA4732" s="84">
        <v>0.22209635106129261</v>
      </c>
      <c r="AB4732" s="84">
        <v>0.24437885819853111</v>
      </c>
      <c r="AC4732" s="84">
        <v>0.17500861262857431</v>
      </c>
      <c r="AD4732" s="84">
        <v>0.29990288792804459</v>
      </c>
      <c r="AE4732" s="84">
        <v>0.29661838503649629</v>
      </c>
      <c r="AF4732" s="84">
        <v>0.22780702386961851</v>
      </c>
      <c r="AG4732" s="84">
        <v>0.34083818715517389</v>
      </c>
      <c r="AH4732" s="84">
        <v>0.33778509574338328</v>
      </c>
      <c r="AI4732" s="84">
        <v>0.28917581956904492</v>
      </c>
      <c r="AJ4732" s="84">
        <v>0.38081659289524461</v>
      </c>
      <c r="AK4732" s="84">
        <v>0.40887654005045149</v>
      </c>
      <c r="AP4732" s="84">
        <v>0.71606549424542965</v>
      </c>
    </row>
    <row r="4733" spans="1:50">
      <c r="A4733" s="84">
        <v>6</v>
      </c>
      <c r="B4733" s="84">
        <v>0.48018179896416868</v>
      </c>
      <c r="C4733" s="84">
        <v>0.44916385929770247</v>
      </c>
      <c r="D4733" s="84">
        <v>0.458119601548797</v>
      </c>
      <c r="E4733" s="84">
        <v>0.45669542984979228</v>
      </c>
      <c r="F4733" s="84">
        <v>0.42087337717079748</v>
      </c>
      <c r="G4733" s="84">
        <v>0.45467032967032972</v>
      </c>
      <c r="H4733" s="84">
        <v>0.50777544943200614</v>
      </c>
      <c r="I4733" s="84">
        <v>0.50070256210948005</v>
      </c>
      <c r="J4733" s="84">
        <v>0.51427051267434354</v>
      </c>
      <c r="K4733" s="84">
        <v>0.51164725457570714</v>
      </c>
      <c r="L4733" s="84">
        <v>0.51377476319956972</v>
      </c>
      <c r="M4733" s="84">
        <v>0.53803739480121049</v>
      </c>
      <c r="N4733" s="84">
        <v>0.32463031423290201</v>
      </c>
      <c r="O4733" s="84">
        <v>0.44994246260069048</v>
      </c>
      <c r="P4733" s="84">
        <v>0.48262095624346502</v>
      </c>
      <c r="Q4733" s="84">
        <v>0.28437647375867409</v>
      </c>
      <c r="R4733" s="84">
        <v>0.42271198490607309</v>
      </c>
      <c r="S4733" s="84">
        <v>0.44450023011589468</v>
      </c>
      <c r="T4733" s="84">
        <v>0.25008096728921508</v>
      </c>
      <c r="U4733" s="84">
        <v>0.32603212809376808</v>
      </c>
      <c r="V4733" s="84">
        <v>0.3308522114347357</v>
      </c>
      <c r="W4733" s="84">
        <v>0.25741788755487383</v>
      </c>
      <c r="X4733" s="84">
        <v>0.28193684745239977</v>
      </c>
      <c r="Y4733" s="84">
        <v>0.26293562773809043</v>
      </c>
      <c r="Z4733" s="84">
        <v>0.22669947708397409</v>
      </c>
      <c r="AA4733" s="84">
        <v>0.26273380804742602</v>
      </c>
      <c r="AB4733" s="84">
        <v>0.2800883161357185</v>
      </c>
      <c r="AC4733" s="84">
        <v>0.20498056006693241</v>
      </c>
      <c r="AD4733" s="84">
        <v>0.35131448125968251</v>
      </c>
      <c r="AE4733" s="84">
        <v>0.33910241788321172</v>
      </c>
      <c r="AF4733" s="84">
        <v>0.25167664238840409</v>
      </c>
      <c r="AG4733" s="84">
        <v>0.37790652999124019</v>
      </c>
      <c r="AH4733" s="84">
        <v>0.37129527991218442</v>
      </c>
      <c r="AI4733" s="84">
        <v>0.3175987255806153</v>
      </c>
      <c r="AJ4733" s="84">
        <v>0.42056803995006242</v>
      </c>
      <c r="AK4733" s="84">
        <v>0.44609366431470038</v>
      </c>
      <c r="AP4733" s="84">
        <v>0.70882285007982548</v>
      </c>
    </row>
    <row r="4734" spans="1:50">
      <c r="A4734" s="84">
        <v>7</v>
      </c>
      <c r="B4734" s="84">
        <v>0.53852658281365606</v>
      </c>
      <c r="C4734" s="84">
        <v>0.50831588212085344</v>
      </c>
      <c r="D4734" s="84">
        <v>0.51464407452758387</v>
      </c>
      <c r="E4734" s="84">
        <v>0.51262384148290197</v>
      </c>
      <c r="F4734" s="84">
        <v>0.48499409880290012</v>
      </c>
      <c r="G4734" s="84">
        <v>0.50909563409563408</v>
      </c>
      <c r="H4734" s="84">
        <v>0.56038380941877142</v>
      </c>
      <c r="I4734" s="84">
        <v>0.58563783670662806</v>
      </c>
      <c r="J4734" s="84">
        <v>0.55288260555618907</v>
      </c>
      <c r="K4734" s="84">
        <v>0.61582547605842108</v>
      </c>
      <c r="L4734" s="84">
        <v>0.59954582125676004</v>
      </c>
      <c r="M4734" s="84">
        <v>0.59520749554330243</v>
      </c>
      <c r="N4734" s="84">
        <v>0.39048059149722719</v>
      </c>
      <c r="O4734" s="84">
        <v>0.53455354088265483</v>
      </c>
      <c r="P4734" s="84">
        <v>0.53090839960711</v>
      </c>
      <c r="Q4734" s="84">
        <v>0.3406319477194637</v>
      </c>
      <c r="R4734" s="84">
        <v>0.50638484044734899</v>
      </c>
      <c r="S4734" s="84">
        <v>0.49537676247855739</v>
      </c>
      <c r="T4734" s="84">
        <v>0.38259743063802232</v>
      </c>
      <c r="U4734" s="84">
        <v>0.39936162419548948</v>
      </c>
      <c r="V4734" s="84">
        <v>0.39274541531823082</v>
      </c>
      <c r="W4734" s="84">
        <v>0.40545829586925469</v>
      </c>
      <c r="X4734" s="84">
        <v>0.38089277129198768</v>
      </c>
      <c r="Y4734" s="84">
        <v>0.31069187354461852</v>
      </c>
      <c r="Z4734" s="84">
        <v>0.3596695522256888</v>
      </c>
      <c r="AA4734" s="84">
        <v>0.35325883274845837</v>
      </c>
      <c r="AB4734" s="84">
        <v>0.32152029919343939</v>
      </c>
      <c r="AC4734" s="84">
        <v>0.27068261233328411</v>
      </c>
      <c r="AD4734" s="84">
        <v>0.43634534902541089</v>
      </c>
      <c r="AE4734" s="84">
        <v>0.3777087135036496</v>
      </c>
      <c r="AF4734" s="84">
        <v>0.28924785461887931</v>
      </c>
      <c r="AG4734" s="84">
        <v>0.43713596336196958</v>
      </c>
      <c r="AH4734" s="84">
        <v>0.42191120868398579</v>
      </c>
      <c r="AI4734" s="84">
        <v>0.35968810262429768</v>
      </c>
      <c r="AJ4734" s="84">
        <v>0.48096129837702878</v>
      </c>
      <c r="AK4734" s="84">
        <v>0.49903118487917231</v>
      </c>
      <c r="AP4734" s="84">
        <v>0.71951082704572311</v>
      </c>
    </row>
    <row r="4735" spans="1:50">
      <c r="A4735" s="84">
        <v>8</v>
      </c>
      <c r="B4735" s="84">
        <v>0.61980763132861216</v>
      </c>
      <c r="C4735" s="84">
        <v>0.59050350541746333</v>
      </c>
      <c r="D4735" s="84">
        <v>0.53890194261508417</v>
      </c>
      <c r="E4735" s="84">
        <v>0.57409182912538614</v>
      </c>
      <c r="F4735" s="84">
        <v>0.57615916371606812</v>
      </c>
      <c r="G4735" s="84">
        <v>0.52847490347490333</v>
      </c>
      <c r="H4735" s="84">
        <v>0.61034520789676849</v>
      </c>
      <c r="I4735" s="84">
        <v>0.58299201769858577</v>
      </c>
      <c r="J4735" s="84">
        <v>0.53828905864021592</v>
      </c>
      <c r="K4735" s="84">
        <v>0.6440192272139027</v>
      </c>
      <c r="L4735" s="84">
        <v>0.5721456957600024</v>
      </c>
      <c r="M4735" s="84">
        <v>0.59520749554330254</v>
      </c>
      <c r="N4735" s="84">
        <v>0.4021102895871842</v>
      </c>
      <c r="O4735" s="84">
        <v>0.52051130532143197</v>
      </c>
      <c r="P4735" s="84">
        <v>0.51779094452013563</v>
      </c>
      <c r="Q4735" s="84">
        <v>0.32863976285117569</v>
      </c>
      <c r="R4735" s="84">
        <v>0.48799595307757521</v>
      </c>
      <c r="S4735" s="84">
        <v>0.4868415547466633</v>
      </c>
      <c r="T4735" s="84">
        <v>0.47144553600345462</v>
      </c>
      <c r="U4735" s="84">
        <v>0.40320234419967571</v>
      </c>
      <c r="V4735" s="84">
        <v>0.42750809061488682</v>
      </c>
      <c r="W4735" s="84">
        <v>0.50637330089384869</v>
      </c>
      <c r="X4735" s="84">
        <v>0.42515035240972082</v>
      </c>
      <c r="Y4735" s="84">
        <v>0.36052018786754553</v>
      </c>
      <c r="Z4735" s="84">
        <v>0.45700224106868209</v>
      </c>
      <c r="AA4735" s="84">
        <v>0.40891281387346251</v>
      </c>
      <c r="AB4735" s="84">
        <v>0.33738115622042991</v>
      </c>
      <c r="AC4735" s="84">
        <v>0.3654215266499336</v>
      </c>
      <c r="AD4735" s="84">
        <v>0.45491225230641158</v>
      </c>
      <c r="AE4735" s="84">
        <v>0.37368841240875911</v>
      </c>
      <c r="AF4735" s="84">
        <v>0.33561693228528161</v>
      </c>
      <c r="AG4735" s="84">
        <v>0.53234259017350827</v>
      </c>
      <c r="AH4735" s="84">
        <v>0.4581656299548727</v>
      </c>
      <c r="AI4735" s="84">
        <v>0.41091640814957647</v>
      </c>
      <c r="AJ4735" s="84">
        <v>0.56937351038474626</v>
      </c>
      <c r="AK4735" s="84">
        <v>0.52889993784959588</v>
      </c>
      <c r="AP4735" s="84">
        <v>0.78349341065732914</v>
      </c>
    </row>
    <row r="4736" spans="1:50">
      <c r="A4736" s="84">
        <v>9</v>
      </c>
      <c r="B4736" s="84">
        <v>0.56473945671704895</v>
      </c>
      <c r="C4736" s="84">
        <v>0.55752830131415199</v>
      </c>
      <c r="D4736" s="84">
        <v>0.50507992189826922</v>
      </c>
      <c r="E4736" s="84">
        <v>0.54703313092574835</v>
      </c>
      <c r="F4736" s="84">
        <v>0.55516776260327105</v>
      </c>
      <c r="G4736" s="84">
        <v>0.49495099495099498</v>
      </c>
      <c r="H4736" s="84">
        <v>0.59666924010146682</v>
      </c>
      <c r="I4736" s="84">
        <v>0.52517265090137211</v>
      </c>
      <c r="J4736" s="84">
        <v>0.51860297191502303</v>
      </c>
      <c r="K4736" s="84">
        <v>0.65936402292475504</v>
      </c>
      <c r="L4736" s="84">
        <v>0.50714136313383318</v>
      </c>
      <c r="M4736" s="84">
        <v>0.59649268272459688</v>
      </c>
      <c r="N4736" s="84">
        <v>0.4359211337030191</v>
      </c>
      <c r="O4736" s="84">
        <v>0.48116816471246848</v>
      </c>
      <c r="P4736" s="84">
        <v>0.50169513006558708</v>
      </c>
      <c r="Q4736" s="84">
        <v>0.2947517348244964</v>
      </c>
      <c r="R4736" s="84">
        <v>0.43751879904842628</v>
      </c>
      <c r="S4736" s="84">
        <v>0.47207229823019958</v>
      </c>
      <c r="T4736" s="84">
        <v>0.53190111195077183</v>
      </c>
      <c r="U4736" s="84">
        <v>0.39641044424676891</v>
      </c>
      <c r="V4736" s="84">
        <v>0.46111111111111103</v>
      </c>
      <c r="W4736" s="84">
        <v>0.58491563971016025</v>
      </c>
      <c r="X4736" s="84">
        <v>0.47075951778376468</v>
      </c>
      <c r="Y4736" s="84">
        <v>0.43077317756640482</v>
      </c>
      <c r="Z4736" s="84">
        <v>0.56246429669991649</v>
      </c>
      <c r="AA4736" s="84">
        <v>0.47351027222241149</v>
      </c>
      <c r="AB4736" s="84">
        <v>0.48114270265399012</v>
      </c>
      <c r="AC4736" s="84">
        <v>0.51774201486293614</v>
      </c>
      <c r="AD4736" s="84">
        <v>0.46300492496936352</v>
      </c>
      <c r="AE4736" s="84">
        <v>0.42469776459854008</v>
      </c>
      <c r="AF4736" s="84">
        <v>0.33287661354294362</v>
      </c>
      <c r="AG4736" s="84">
        <v>0.52116983509812675</v>
      </c>
      <c r="AH4736" s="84">
        <v>0.44560312233199167</v>
      </c>
      <c r="AI4736" s="84">
        <v>0.4427768927643162</v>
      </c>
      <c r="AJ4736" s="84">
        <v>0.55259051186017472</v>
      </c>
      <c r="AK4736" s="84">
        <v>0.51592147113662123</v>
      </c>
      <c r="AP4736" s="84">
        <f>0.934930707535543</f>
        <v>0.93493070753554297</v>
      </c>
    </row>
    <row r="4737" spans="1:42">
      <c r="A4737" s="84">
        <v>10</v>
      </c>
      <c r="B4737" s="84">
        <v>0.48599513793467919</v>
      </c>
      <c r="C4737" s="84">
        <v>0.49279189049743533</v>
      </c>
      <c r="D4737" s="84">
        <v>0.50074461395902969</v>
      </c>
      <c r="E4737" s="84">
        <v>0.50026632576968144</v>
      </c>
      <c r="F4737" s="84">
        <v>0.49516101837801391</v>
      </c>
      <c r="G4737" s="84">
        <v>0.49413424413424412</v>
      </c>
      <c r="H4737" s="84">
        <v>0.54582552112054694</v>
      </c>
      <c r="I4737" s="84">
        <v>0.49617327872283168</v>
      </c>
      <c r="J4737" s="84">
        <v>0.51541063352715388</v>
      </c>
      <c r="K4737" s="84">
        <v>0.71852468108707701</v>
      </c>
      <c r="L4737" s="84">
        <v>0.49181283054949648</v>
      </c>
      <c r="M4737" s="84">
        <v>0.62775175158575514</v>
      </c>
      <c r="N4737" s="84">
        <v>0.50385089340727052</v>
      </c>
      <c r="O4737" s="84">
        <v>0.49474388081983012</v>
      </c>
      <c r="P4737" s="84">
        <v>0.51943854757453822</v>
      </c>
      <c r="Q4737" s="84">
        <v>0.35201778616182711</v>
      </c>
      <c r="R4737" s="84">
        <v>0.44204424270596909</v>
      </c>
      <c r="S4737" s="84">
        <v>0.49374503158863642</v>
      </c>
      <c r="T4737" s="84">
        <v>0.6441217748029795</v>
      </c>
      <c r="U4737" s="84">
        <v>0.45492124954214852</v>
      </c>
      <c r="V4737" s="84">
        <v>0.53546386192017259</v>
      </c>
      <c r="W4737" s="84">
        <v>0.66472734965885649</v>
      </c>
      <c r="X4737" s="84">
        <v>0.57652778911657199</v>
      </c>
      <c r="Y4737" s="84">
        <v>0.55030192998381799</v>
      </c>
      <c r="Z4737" s="84">
        <v>0.69125983213956144</v>
      </c>
      <c r="AA4737" s="84">
        <v>0.5663180130148886</v>
      </c>
      <c r="AB4737" s="84">
        <v>0.63263191096291627</v>
      </c>
      <c r="AC4737" s="84">
        <v>0.68364584871302725</v>
      </c>
      <c r="AD4737" s="84">
        <v>0.53516844320099888</v>
      </c>
      <c r="AE4737" s="84">
        <v>0.5332744069343065</v>
      </c>
      <c r="AF4737" s="84">
        <v>0.32328549794476091</v>
      </c>
      <c r="AG4737" s="84">
        <v>0.46865634941369938</v>
      </c>
      <c r="AH4737" s="84">
        <v>0.44971947798512008</v>
      </c>
      <c r="AI4737" s="84">
        <v>0.56124758950280873</v>
      </c>
      <c r="AJ4737" s="84">
        <v>0.51105152650096453</v>
      </c>
      <c r="AK4737" s="84">
        <v>0.52520747267210166</v>
      </c>
      <c r="AP4737" s="84">
        <v>0.97583604241143185</v>
      </c>
    </row>
    <row r="4738" spans="1:42">
      <c r="A4738" s="84">
        <v>11</v>
      </c>
      <c r="B4738" s="84">
        <v>0.47436845999365818</v>
      </c>
      <c r="C4738" s="84">
        <v>0.47858812103553983</v>
      </c>
      <c r="D4738" s="84">
        <v>0.49697190323327928</v>
      </c>
      <c r="E4738" s="84">
        <v>0.49035900713753061</v>
      </c>
      <c r="F4738" s="84">
        <v>0.48140279885348181</v>
      </c>
      <c r="G4738" s="84">
        <v>0.49922037422037407</v>
      </c>
      <c r="H4738" s="84">
        <v>0.53016433219366932</v>
      </c>
      <c r="I4738" s="84">
        <v>0.49133008460641558</v>
      </c>
      <c r="J4738" s="84">
        <v>0.52000912096682261</v>
      </c>
      <c r="K4738" s="84">
        <v>0.7188019966722129</v>
      </c>
      <c r="L4738" s="84">
        <v>0.48458182687423412</v>
      </c>
      <c r="M4738" s="84">
        <v>0.63057087185440075</v>
      </c>
      <c r="N4738" s="84">
        <v>0.5644639556377079</v>
      </c>
      <c r="O4738" s="84">
        <v>0.49897365720150533</v>
      </c>
      <c r="P4738" s="84">
        <v>0.52232185291974276</v>
      </c>
      <c r="Q4738" s="84">
        <v>0.39769588358148628</v>
      </c>
      <c r="R4738" s="84">
        <v>0.44371223100270712</v>
      </c>
      <c r="S4738" s="84">
        <v>0.49709217187565369</v>
      </c>
      <c r="T4738" s="84">
        <v>0.69550901435819934</v>
      </c>
      <c r="U4738" s="84">
        <v>0.49919941395008133</v>
      </c>
      <c r="V4738" s="84">
        <v>0.58543689320388359</v>
      </c>
      <c r="W4738" s="84">
        <v>0.75887237531073137</v>
      </c>
      <c r="X4738" s="84">
        <v>0.6823142025199338</v>
      </c>
      <c r="Y4738" s="84">
        <v>0.65860204444093595</v>
      </c>
      <c r="Z4738" s="84">
        <v>0.77215801731335409</v>
      </c>
      <c r="AA4738" s="84">
        <v>0.66356342202991403</v>
      </c>
      <c r="AB4738" s="84">
        <v>0.7010994457711891</v>
      </c>
      <c r="AC4738" s="84">
        <v>0.83025739455681891</v>
      </c>
      <c r="AD4738" s="84">
        <v>0.620731115170293</v>
      </c>
      <c r="AE4738" s="84">
        <v>0.64627052919708017</v>
      </c>
      <c r="AF4738" s="84">
        <v>0.58476959688469021</v>
      </c>
      <c r="AG4738" s="84">
        <v>0.50317355422705135</v>
      </c>
      <c r="AH4738" s="84">
        <v>0.53286986217831445</v>
      </c>
      <c r="AI4738" s="84">
        <v>0.64207260836756919</v>
      </c>
      <c r="AJ4738" s="84">
        <v>0.50615707638179541</v>
      </c>
      <c r="AK4738" s="84">
        <v>0.53548056885899165</v>
      </c>
      <c r="AP4738" s="84">
        <v>0.92220134760608852</v>
      </c>
    </row>
    <row r="4739" spans="1:42">
      <c r="A4739" s="84">
        <v>12</v>
      </c>
      <c r="B4739" s="84">
        <v>0.48229574040799073</v>
      </c>
      <c r="C4739" s="84">
        <v>0.48484020759355351</v>
      </c>
      <c r="D4739" s="84">
        <v>0.50021511069927516</v>
      </c>
      <c r="E4739" s="84">
        <v>0.50229040161926064</v>
      </c>
      <c r="F4739" s="84">
        <v>0.48627550160175348</v>
      </c>
      <c r="G4739" s="84">
        <v>0.50315562815562809</v>
      </c>
      <c r="H4739" s="84">
        <v>0.52531156942759449</v>
      </c>
      <c r="I4739" s="84">
        <v>0.47890818858560791</v>
      </c>
      <c r="J4739" s="84">
        <v>0.515638657697716</v>
      </c>
      <c r="K4739" s="84">
        <v>0.67877611388426695</v>
      </c>
      <c r="L4739" s="84">
        <v>0.46746048346131991</v>
      </c>
      <c r="M4739" s="84">
        <v>0.60718875668504624</v>
      </c>
      <c r="N4739" s="84">
        <v>0.56384781269254458</v>
      </c>
      <c r="O4739" s="84">
        <v>0.48664199297110677</v>
      </c>
      <c r="P4739" s="84">
        <v>0.50939450587750701</v>
      </c>
      <c r="Q4739" s="84">
        <v>0.42275820251970631</v>
      </c>
      <c r="R4739" s="84">
        <v>0.43723168630882409</v>
      </c>
      <c r="S4739" s="84">
        <v>0.48382912848834769</v>
      </c>
      <c r="T4739" s="84">
        <v>0.71175645039404078</v>
      </c>
      <c r="U4739" s="84">
        <v>0.51244832818795472</v>
      </c>
      <c r="V4739" s="84">
        <v>0.59225997842502687</v>
      </c>
      <c r="W4739" s="84">
        <v>0.78447135981382543</v>
      </c>
      <c r="X4739" s="84">
        <v>0.71165900164185725</v>
      </c>
      <c r="Y4739" s="84">
        <v>0.68194734972569748</v>
      </c>
      <c r="Z4739" s="84">
        <v>0.75545985850507535</v>
      </c>
      <c r="AA4739" s="84">
        <v>0.69575142243875854</v>
      </c>
      <c r="AB4739" s="84">
        <v>0.74437885819853089</v>
      </c>
      <c r="AC4739" s="84">
        <v>0.87292681726462928</v>
      </c>
      <c r="AD4739" s="84">
        <v>0.6423963559851098</v>
      </c>
      <c r="AE4739" s="84">
        <v>0.6898950729927007</v>
      </c>
      <c r="AF4739" s="84">
        <v>0.7144299415879426</v>
      </c>
      <c r="AG4739" s="84">
        <v>0.55774639229126022</v>
      </c>
      <c r="AH4739" s="84">
        <v>0.58531528235150632</v>
      </c>
      <c r="AI4739" s="84">
        <v>0.73798943573404852</v>
      </c>
      <c r="AJ4739" s="84">
        <v>0.51804562478719784</v>
      </c>
      <c r="AK4739" s="84">
        <v>0.56915146419039953</v>
      </c>
      <c r="AP4739" s="84">
        <v>0.87667269504632828</v>
      </c>
    </row>
    <row r="4740" spans="1:42">
      <c r="A4740" s="84">
        <v>13</v>
      </c>
      <c r="B4740" s="84">
        <v>0.46749815030123659</v>
      </c>
      <c r="C4740" s="84">
        <v>0.47040881362105069</v>
      </c>
      <c r="D4740" s="84">
        <v>0.49660786974219823</v>
      </c>
      <c r="E4740" s="84">
        <v>0.48801534036433358</v>
      </c>
      <c r="F4740" s="84">
        <v>0.4709323891417973</v>
      </c>
      <c r="G4740" s="84">
        <v>0.49728987228987231</v>
      </c>
      <c r="H4740" s="84">
        <v>0.51406198301533024</v>
      </c>
      <c r="I4740" s="84">
        <v>0.47656133217734459</v>
      </c>
      <c r="J4740" s="84">
        <v>0.5235054915821078</v>
      </c>
      <c r="K4740" s="84">
        <v>0.66629691255315204</v>
      </c>
      <c r="L4740" s="84">
        <v>0.46952221591418408</v>
      </c>
      <c r="M4740" s="84">
        <v>0.60988350400066327</v>
      </c>
      <c r="N4740" s="84">
        <v>0.59188231669747382</v>
      </c>
      <c r="O4740" s="84">
        <v>0.49225577706590368</v>
      </c>
      <c r="P4740" s="84">
        <v>0.51839295332847479</v>
      </c>
      <c r="Q4740" s="84">
        <v>0.49531765815535939</v>
      </c>
      <c r="R4740" s="84">
        <v>0.45507369226983141</v>
      </c>
      <c r="S4740" s="84">
        <v>0.49286640726329439</v>
      </c>
      <c r="T4740" s="84">
        <v>0.71925941919464531</v>
      </c>
      <c r="U4740" s="84">
        <v>0.54021244309559935</v>
      </c>
      <c r="V4740" s="84">
        <v>0.64083063646170435</v>
      </c>
      <c r="W4740" s="84">
        <v>0.79140001057809262</v>
      </c>
      <c r="X4740" s="84">
        <v>0.73683112453624344</v>
      </c>
      <c r="Y4740" s="84">
        <v>0.72798673876149489</v>
      </c>
      <c r="Z4740" s="84">
        <v>0.7608208463329964</v>
      </c>
      <c r="AA4740" s="84">
        <v>0.7359885523491535</v>
      </c>
      <c r="AB4740" s="84">
        <v>0.79498039922498098</v>
      </c>
      <c r="AC4740" s="84">
        <v>0.91667897042177282</v>
      </c>
      <c r="AD4740" s="84">
        <v>0.71679113967953034</v>
      </c>
      <c r="AE4740" s="84">
        <v>0.75578809306569339</v>
      </c>
      <c r="AF4740" s="84">
        <v>0.85050840124035476</v>
      </c>
      <c r="AG4740" s="84">
        <v>0.58945119795908973</v>
      </c>
      <c r="AH4740" s="84">
        <v>0.64395048176606906</v>
      </c>
      <c r="AI4740" s="84">
        <v>0.84522511947681711</v>
      </c>
      <c r="AJ4740" s="84">
        <v>0.51317954829190782</v>
      </c>
      <c r="AK4740" s="84">
        <v>0.58198369465872113</v>
      </c>
      <c r="AP4740" s="84">
        <v>0.83978757166910489</v>
      </c>
    </row>
    <row r="4741" spans="1:42">
      <c r="A4741" s="84">
        <v>14</v>
      </c>
      <c r="B4741" s="84">
        <v>0.46992918296163189</v>
      </c>
      <c r="C4741" s="84">
        <v>0.47351968193268379</v>
      </c>
      <c r="D4741" s="84">
        <v>0.51209584009001541</v>
      </c>
      <c r="E4741" s="84">
        <v>0.49195696175561948</v>
      </c>
      <c r="F4741" s="84">
        <v>0.47314112291350541</v>
      </c>
      <c r="G4741" s="84">
        <v>0.51236263736263732</v>
      </c>
      <c r="H4741" s="84">
        <v>0.51328995257527288</v>
      </c>
      <c r="I4741" s="84">
        <v>0.47983497264492209</v>
      </c>
      <c r="J4741" s="84">
        <v>0.52681184205525788</v>
      </c>
      <c r="K4741" s="84">
        <v>0.66611203549639486</v>
      </c>
      <c r="L4741" s="84">
        <v>0.47231601278871721</v>
      </c>
      <c r="M4741" s="84">
        <v>0.61361469259151769</v>
      </c>
      <c r="N4741" s="84">
        <v>0.67036352433764634</v>
      </c>
      <c r="O4741" s="84">
        <v>0.52013808975834297</v>
      </c>
      <c r="P4741" s="84">
        <v>0.52533189696143967</v>
      </c>
      <c r="Q4741" s="84">
        <v>0.60493161759752079</v>
      </c>
      <c r="R4741" s="84">
        <v>0.50451177162232375</v>
      </c>
      <c r="S4741" s="84">
        <v>0.5031170243922849</v>
      </c>
      <c r="T4741" s="84">
        <v>0.78943106984778144</v>
      </c>
      <c r="U4741" s="84">
        <v>0.6158338129872849</v>
      </c>
      <c r="V4741" s="84">
        <v>0.70830636461704422</v>
      </c>
      <c r="W4741" s="84">
        <v>0.86518220764796094</v>
      </c>
      <c r="X4741" s="84">
        <v>0.81368093540515807</v>
      </c>
      <c r="Y4741" s="84">
        <v>0.82261120101037988</v>
      </c>
      <c r="Z4741" s="84">
        <v>0.85024388100364701</v>
      </c>
      <c r="AA4741" s="84">
        <v>0.80425709515859789</v>
      </c>
      <c r="AB4741" s="84">
        <v>0.83267246429054209</v>
      </c>
      <c r="AC4741" s="84">
        <v>0.98110143215709444</v>
      </c>
      <c r="AD4741" s="84">
        <v>0.79375245670420136</v>
      </c>
      <c r="AE4741" s="84">
        <v>0.82630018248175174</v>
      </c>
      <c r="AF4741" s="84">
        <v>0.93473714574168887</v>
      </c>
      <c r="AG4741" s="84">
        <v>0.65438227112757252</v>
      </c>
      <c r="AH4741" s="84">
        <v>0.70212830833028428</v>
      </c>
      <c r="AI4741" s="84">
        <v>0.9252955479164916</v>
      </c>
      <c r="AJ4741" s="84">
        <v>0.53037396436272832</v>
      </c>
      <c r="AK4741" s="84">
        <v>0.60790406902350747</v>
      </c>
      <c r="AP4741" s="84">
        <v>0.81930309933818213</v>
      </c>
    </row>
    <row r="4742" spans="1:42">
      <c r="A4742" s="84">
        <v>15</v>
      </c>
      <c r="B4742" s="84">
        <v>0.46992918296163211</v>
      </c>
      <c r="C4742" s="84">
        <v>0.47355003186743139</v>
      </c>
      <c r="D4742" s="84">
        <v>0.508058377734388</v>
      </c>
      <c r="E4742" s="84">
        <v>0.4840737189730478</v>
      </c>
      <c r="F4742" s="84">
        <v>0.47329286798179049</v>
      </c>
      <c r="G4742" s="84">
        <v>0.50976388476388479</v>
      </c>
      <c r="H4742" s="84">
        <v>0.50380500716885401</v>
      </c>
      <c r="I4742" s="84">
        <v>0.49397590361445781</v>
      </c>
      <c r="J4742" s="84">
        <v>0.53046022878425114</v>
      </c>
      <c r="K4742" s="84">
        <v>0.6815492697356258</v>
      </c>
      <c r="L4742" s="84">
        <v>0.48842143006543759</v>
      </c>
      <c r="M4742" s="84">
        <v>0.62240371460553046</v>
      </c>
      <c r="N4742" s="84">
        <v>0.74075785582255094</v>
      </c>
      <c r="O4742" s="84">
        <v>0.54732062326999043</v>
      </c>
      <c r="P4742" s="84">
        <v>0.53214410189791184</v>
      </c>
      <c r="Q4742" s="84">
        <v>0.70497877787509267</v>
      </c>
      <c r="R4742" s="84">
        <v>0.56514724781931047</v>
      </c>
      <c r="S4742" s="84">
        <v>0.53022886071712483</v>
      </c>
      <c r="T4742" s="84">
        <v>0.84281550253697501</v>
      </c>
      <c r="U4742" s="84">
        <v>0.68696562189315069</v>
      </c>
      <c r="V4742" s="84">
        <v>0.7720873786407767</v>
      </c>
      <c r="W4742" s="84">
        <v>0.88882424498862844</v>
      </c>
      <c r="X4742" s="84">
        <v>0.8522146932629423</v>
      </c>
      <c r="Y4742" s="84">
        <v>0.85959269053163345</v>
      </c>
      <c r="Z4742" s="84">
        <v>0.92709935404490917</v>
      </c>
      <c r="AA4742" s="84">
        <v>0.89473101427549306</v>
      </c>
      <c r="AB4742" s="84">
        <v>0.85932501239129466</v>
      </c>
      <c r="AC4742" s="84">
        <v>0.97972341158521581</v>
      </c>
      <c r="AD4742" s="84">
        <v>0.87537284099054324</v>
      </c>
      <c r="AE4742" s="84">
        <v>0.87916286496350349</v>
      </c>
      <c r="AF4742" s="84">
        <v>0.98745222470613669</v>
      </c>
      <c r="AG4742" s="84">
        <v>0.68464245646928634</v>
      </c>
      <c r="AH4742" s="84">
        <v>0.72865593365044523</v>
      </c>
      <c r="AI4742" s="84">
        <v>0.99128028842122895</v>
      </c>
      <c r="AJ4742" s="84">
        <v>0.53895698558619898</v>
      </c>
      <c r="AK4742" s="84">
        <v>0.61225459730194121</v>
      </c>
      <c r="AP4742" s="84">
        <v>0.78869407515068812</v>
      </c>
    </row>
    <row r="4743" spans="1:42">
      <c r="A4743" s="84">
        <v>16</v>
      </c>
      <c r="B4743" s="84">
        <v>0.49001162667794113</v>
      </c>
      <c r="C4743" s="84">
        <v>0.49248839114995902</v>
      </c>
      <c r="D4743" s="84">
        <v>0.51143396101532257</v>
      </c>
      <c r="E4743" s="84">
        <v>0.5029295834664963</v>
      </c>
      <c r="F4743" s="84">
        <v>0.49210925644916542</v>
      </c>
      <c r="G4743" s="84">
        <v>0.51392188892188895</v>
      </c>
      <c r="H4743" s="84">
        <v>0.5315981030109187</v>
      </c>
      <c r="I4743" s="84">
        <v>0.54856647433406092</v>
      </c>
      <c r="J4743" s="84">
        <v>0.57880135294341217</v>
      </c>
      <c r="K4743" s="84">
        <v>0.70706230356812705</v>
      </c>
      <c r="L4743" s="84">
        <v>0.55045268473421571</v>
      </c>
      <c r="M4743" s="84">
        <v>0.67202852286389447</v>
      </c>
      <c r="N4743" s="84">
        <v>0.83009858287122607</v>
      </c>
      <c r="O4743" s="84">
        <v>0.63241377165427803</v>
      </c>
      <c r="P4743" s="84">
        <v>0.59611545895250462</v>
      </c>
      <c r="Q4743" s="84">
        <v>0.82018459880078143</v>
      </c>
      <c r="R4743" s="84">
        <v>0.65111700527740579</v>
      </c>
      <c r="S4743" s="84">
        <v>0.59892891510815449</v>
      </c>
      <c r="T4743" s="84">
        <v>0.89927669221634465</v>
      </c>
      <c r="U4743" s="84">
        <v>0.80037674637643241</v>
      </c>
      <c r="V4743" s="84">
        <v>0.88519417475728157</v>
      </c>
      <c r="W4743" s="84">
        <v>0.92558311736393906</v>
      </c>
      <c r="X4743" s="84">
        <v>0.91136691430592975</v>
      </c>
      <c r="Y4743" s="84">
        <v>0.91770927892015597</v>
      </c>
      <c r="Z4743" s="84">
        <v>0.9847519444566506</v>
      </c>
      <c r="AA4743" s="84">
        <v>0.96074239378556092</v>
      </c>
      <c r="AB4743" s="84">
        <v>0.92299373676384455</v>
      </c>
      <c r="AC4743" s="84">
        <v>1</v>
      </c>
      <c r="AD4743" s="84">
        <v>0.9770514925200583</v>
      </c>
      <c r="AE4743" s="84">
        <v>0.95007413321167866</v>
      </c>
      <c r="AF4743" s="84">
        <v>1</v>
      </c>
      <c r="AG4743" s="84">
        <v>0.71900597826922197</v>
      </c>
      <c r="AH4743" s="84">
        <v>0.74225515306744727</v>
      </c>
      <c r="AI4743" s="84">
        <v>0.9896034208099268</v>
      </c>
      <c r="AJ4743" s="84">
        <v>0.55515832482124616</v>
      </c>
      <c r="AK4743" s="84">
        <v>0.6118890066903081</v>
      </c>
      <c r="AP4743" s="84">
        <v>0.76512686649350703</v>
      </c>
    </row>
    <row r="4744" spans="1:42">
      <c r="A4744" s="84">
        <v>17</v>
      </c>
      <c r="B4744" s="84">
        <v>0.5569178733749075</v>
      </c>
      <c r="C4744" s="84">
        <v>0.55827187471546935</v>
      </c>
      <c r="D4744" s="84">
        <v>0.57666214382632286</v>
      </c>
      <c r="E4744" s="84">
        <v>0.56567593480345146</v>
      </c>
      <c r="F4744" s="84">
        <v>0.55569044006069801</v>
      </c>
      <c r="G4744" s="84">
        <v>0.57944757944757952</v>
      </c>
      <c r="H4744" s="84">
        <v>0.59766185066725497</v>
      </c>
      <c r="I4744" s="84">
        <v>0.63510119884002503</v>
      </c>
      <c r="J4744" s="84">
        <v>0.66256223159654937</v>
      </c>
      <c r="K4744" s="84">
        <v>0.75799593270475119</v>
      </c>
      <c r="L4744" s="84">
        <v>0.63544685809902268</v>
      </c>
      <c r="M4744" s="84">
        <v>0.74163591890883451</v>
      </c>
      <c r="N4744" s="84">
        <v>0.93384165126309304</v>
      </c>
      <c r="O4744" s="84">
        <v>0.73119149068516154</v>
      </c>
      <c r="P4744" s="84">
        <v>0.66442761636196557</v>
      </c>
      <c r="Q4744" s="84">
        <v>0.93552516337667591</v>
      </c>
      <c r="R4744" s="84">
        <v>0.77402860189767841</v>
      </c>
      <c r="S4744" s="84">
        <v>0.77716413539182438</v>
      </c>
      <c r="T4744" s="84">
        <v>0.97301090359494757</v>
      </c>
      <c r="U4744" s="84">
        <v>0.91276228350164823</v>
      </c>
      <c r="V4744" s="84">
        <v>0.9875404530744335</v>
      </c>
      <c r="W4744" s="84">
        <v>0.9903210451155654</v>
      </c>
      <c r="X4744" s="84">
        <v>0.97182536442884238</v>
      </c>
      <c r="Y4744" s="84">
        <v>0.99745431582270949</v>
      </c>
      <c r="Z4744" s="84">
        <v>1</v>
      </c>
      <c r="AA4744" s="84">
        <v>1</v>
      </c>
      <c r="AB4744" s="84">
        <v>1</v>
      </c>
      <c r="AC4744" s="84">
        <v>0.9681578817855212</v>
      </c>
      <c r="AD4744" s="84">
        <v>0.98616152974635274</v>
      </c>
      <c r="AE4744" s="84">
        <v>0.99395529197080279</v>
      </c>
      <c r="AF4744" s="84">
        <v>0.9241364390279081</v>
      </c>
      <c r="AG4744" s="84">
        <v>0.72845748359433837</v>
      </c>
      <c r="AH4744" s="84">
        <v>0.75622027076472753</v>
      </c>
      <c r="AI4744" s="84">
        <v>0.88714680975936921</v>
      </c>
      <c r="AJ4744" s="84">
        <v>0.59993190330268975</v>
      </c>
      <c r="AK4744" s="84">
        <v>0.64928892626037349</v>
      </c>
      <c r="AP4744" s="84">
        <v>0.77450325727149305</v>
      </c>
    </row>
    <row r="4745" spans="1:42">
      <c r="A4745" s="84">
        <v>18</v>
      </c>
      <c r="B4745" s="84">
        <v>0.65997251876123031</v>
      </c>
      <c r="C4745" s="84">
        <v>0.66185620200916573</v>
      </c>
      <c r="D4745" s="84">
        <v>0.68362180229672043</v>
      </c>
      <c r="E4745" s="84">
        <v>0.66592095451155842</v>
      </c>
      <c r="F4745" s="84">
        <v>0.65548811330298429</v>
      </c>
      <c r="G4745" s="84">
        <v>0.6796109296109295</v>
      </c>
      <c r="H4745" s="84">
        <v>0.69615087680599963</v>
      </c>
      <c r="I4745" s="84">
        <v>0.73766031869413118</v>
      </c>
      <c r="J4745" s="84">
        <v>0.75605214152700195</v>
      </c>
      <c r="K4745" s="84">
        <v>0.80745054538731731</v>
      </c>
      <c r="L4745" s="84">
        <v>0.73570980368721417</v>
      </c>
      <c r="M4745" s="84">
        <v>0.80970938186642316</v>
      </c>
      <c r="N4745" s="84">
        <v>1</v>
      </c>
      <c r="O4745" s="84">
        <v>0.83541193667775948</v>
      </c>
      <c r="P4745" s="84">
        <v>0.74154811317765601</v>
      </c>
      <c r="Q4745" s="84">
        <v>1</v>
      </c>
      <c r="R4745" s="84">
        <v>0.88065680457192874</v>
      </c>
      <c r="S4745" s="84">
        <v>0.84410694113217011</v>
      </c>
      <c r="T4745" s="84">
        <v>1</v>
      </c>
      <c r="U4745" s="84">
        <v>1</v>
      </c>
      <c r="V4745" s="84">
        <v>1</v>
      </c>
      <c r="W4745" s="84">
        <v>1</v>
      </c>
      <c r="X4745" s="84">
        <v>1</v>
      </c>
      <c r="Y4745" s="84">
        <v>1</v>
      </c>
      <c r="Z4745" s="84">
        <v>0.95706815485345165</v>
      </c>
      <c r="AA4745" s="84">
        <v>0.98009437497870588</v>
      </c>
      <c r="AB4745" s="84">
        <v>0.97783084756454752</v>
      </c>
      <c r="AC4745" s="84">
        <v>0.93218170185540628</v>
      </c>
      <c r="AD4745" s="84">
        <v>0.96877384448195347</v>
      </c>
      <c r="AE4745" s="84">
        <v>0.98192290145985395</v>
      </c>
      <c r="AF4745" s="84">
        <v>0.89666113795341451</v>
      </c>
      <c r="AG4745" s="84">
        <v>0.7653106702116218</v>
      </c>
      <c r="AH4745" s="84">
        <v>0.8174777411879498</v>
      </c>
      <c r="AI4745" s="84">
        <v>0.87633101366647093</v>
      </c>
      <c r="AJ4745" s="84">
        <v>0.68821643400295107</v>
      </c>
      <c r="AK4745" s="84">
        <v>0.74258765034913887</v>
      </c>
      <c r="AP4745" s="84">
        <v>0.84687957683806558</v>
      </c>
    </row>
    <row r="4746" spans="1:42">
      <c r="A4746" s="84">
        <v>19</v>
      </c>
      <c r="B4746" s="84">
        <v>0.7678892294683437</v>
      </c>
      <c r="C4746" s="84">
        <v>0.770326868797232</v>
      </c>
      <c r="D4746" s="84">
        <v>0.78905913889532397</v>
      </c>
      <c r="E4746" s="84">
        <v>0.76755086822200924</v>
      </c>
      <c r="F4746" s="84">
        <v>0.7614061709661103</v>
      </c>
      <c r="G4746" s="84">
        <v>0.78010840510840507</v>
      </c>
      <c r="H4746" s="84">
        <v>0.79342671225322592</v>
      </c>
      <c r="I4746" s="84">
        <v>0.82637747017848062</v>
      </c>
      <c r="J4746" s="84">
        <v>0.8315661460114776</v>
      </c>
      <c r="K4746" s="84">
        <v>0.81207247180624875</v>
      </c>
      <c r="L4746" s="84">
        <v>0.81356261391818796</v>
      </c>
      <c r="M4746" s="84">
        <v>0.84702126777496778</v>
      </c>
      <c r="N4746" s="84">
        <v>0.95971965495995049</v>
      </c>
      <c r="O4746" s="84">
        <v>0.87517494479519797</v>
      </c>
      <c r="P4746" s="84">
        <v>0.8010519311808878</v>
      </c>
      <c r="Q4746" s="84">
        <v>0.96422556087044409</v>
      </c>
      <c r="R4746" s="84">
        <v>0.90996964808181335</v>
      </c>
      <c r="S4746" s="84">
        <v>0.87753650474875533</v>
      </c>
      <c r="T4746" s="84">
        <v>0.96291698153945793</v>
      </c>
      <c r="U4746" s="84">
        <v>0.98379990581340615</v>
      </c>
      <c r="V4746" s="84">
        <v>0.9730312837108952</v>
      </c>
      <c r="W4746" s="84">
        <v>0.94684508383138488</v>
      </c>
      <c r="X4746" s="84">
        <v>0.95373772008599378</v>
      </c>
      <c r="Y4746" s="84">
        <v>0.94442909578876721</v>
      </c>
      <c r="Z4746" s="84">
        <v>0.90697367842861532</v>
      </c>
      <c r="AA4746" s="84">
        <v>0.94103267350345832</v>
      </c>
      <c r="AB4746" s="84">
        <v>0.93786329022664816</v>
      </c>
      <c r="AC4746" s="84">
        <v>0.90176681923322999</v>
      </c>
      <c r="AD4746" s="84">
        <v>0.96561770214340226</v>
      </c>
      <c r="AE4746" s="84">
        <v>0.97151573905109501</v>
      </c>
      <c r="AF4746" s="84">
        <v>0.89536309223335964</v>
      </c>
      <c r="AG4746" s="84">
        <v>0.84468794664125801</v>
      </c>
      <c r="AH4746" s="84">
        <v>0.88166239785339673</v>
      </c>
      <c r="AI4746" s="84">
        <v>0.89284815963779651</v>
      </c>
      <c r="AJ4746" s="84">
        <v>0.79013449097718746</v>
      </c>
      <c r="AK4746" s="84">
        <v>0.83453368917486193</v>
      </c>
      <c r="AP4746" s="84">
        <v>0.99277184389951312</v>
      </c>
    </row>
    <row r="4747" spans="1:42">
      <c r="A4747" s="84">
        <v>20</v>
      </c>
      <c r="B4747" s="84">
        <v>0.85973998520241002</v>
      </c>
      <c r="C4747" s="84">
        <v>0.86099729885580756</v>
      </c>
      <c r="D4747" s="84">
        <v>0.86606876923586062</v>
      </c>
      <c r="E4747" s="84">
        <v>0.85256205390433581</v>
      </c>
      <c r="F4747" s="84">
        <v>0.84963749789242971</v>
      </c>
      <c r="G4747" s="84">
        <v>0.85480397980397971</v>
      </c>
      <c r="H4747" s="84">
        <v>0.88794529612881878</v>
      </c>
      <c r="I4747" s="84">
        <v>0.92806959849322856</v>
      </c>
      <c r="J4747" s="84">
        <v>0.92965454338159847</v>
      </c>
      <c r="K4747" s="84">
        <v>0.86041782214827123</v>
      </c>
      <c r="L4747" s="84">
        <v>0.91222696985089791</v>
      </c>
      <c r="M4747" s="84">
        <v>0.93055843455909781</v>
      </c>
      <c r="N4747" s="84">
        <v>0.932917436845348</v>
      </c>
      <c r="O4747" s="84">
        <v>0.92725406649457265</v>
      </c>
      <c r="P4747" s="84">
        <v>0.90019327651215086</v>
      </c>
      <c r="Q4747" s="84">
        <v>0.93976958835814839</v>
      </c>
      <c r="R4747" s="84">
        <v>0.93323945202482816</v>
      </c>
      <c r="S4747" s="84">
        <v>0.92054725743692734</v>
      </c>
      <c r="T4747" s="84">
        <v>0.92173162042534817</v>
      </c>
      <c r="U4747" s="84">
        <v>0.96600910470409718</v>
      </c>
      <c r="V4747" s="84">
        <v>0.96933656957928815</v>
      </c>
      <c r="W4747" s="84">
        <v>0.91442322949172261</v>
      </c>
      <c r="X4747" s="84">
        <v>0.94320624812909937</v>
      </c>
      <c r="Y4747" s="84">
        <v>0.93199668469037333</v>
      </c>
      <c r="Z4747" s="84">
        <v>0.87291822296436261</v>
      </c>
      <c r="AA4747" s="84">
        <v>0.92898027324452315</v>
      </c>
      <c r="AB4747" s="84">
        <v>0.93953048258459881</v>
      </c>
      <c r="AC4747" s="84">
        <v>0.85560313007529909</v>
      </c>
      <c r="AD4747" s="84">
        <v>0.99197669310273107</v>
      </c>
      <c r="AE4747" s="84">
        <v>1</v>
      </c>
      <c r="AF4747" s="84">
        <v>0.88021922549938691</v>
      </c>
      <c r="AG4747" s="84">
        <v>0.88581352103152045</v>
      </c>
      <c r="AH4747" s="84">
        <v>0.92151481888035147</v>
      </c>
      <c r="AI4747" s="84">
        <v>0.82761800955814546</v>
      </c>
      <c r="AJ4747" s="84">
        <v>0.87563840653728309</v>
      </c>
      <c r="AK4747" s="84">
        <v>0.87036156911490514</v>
      </c>
      <c r="AP4747" s="84">
        <v>1</v>
      </c>
    </row>
    <row r="4748" spans="1:42">
      <c r="A4748" s="84">
        <v>21</v>
      </c>
      <c r="B4748" s="84">
        <v>0.97621815875700246</v>
      </c>
      <c r="C4748" s="84">
        <v>0.97711614920027934</v>
      </c>
      <c r="D4748" s="84">
        <v>0.97431909190190946</v>
      </c>
      <c r="E4748" s="84">
        <v>0.9620752103973581</v>
      </c>
      <c r="F4748" s="84">
        <v>0.96157477659753854</v>
      </c>
      <c r="G4748" s="84">
        <v>0.96157558657558651</v>
      </c>
      <c r="H4748" s="84">
        <v>0.97915517811845143</v>
      </c>
      <c r="I4748" s="84">
        <v>1</v>
      </c>
      <c r="J4748" s="84">
        <v>1</v>
      </c>
      <c r="K4748" s="84">
        <v>0.90968755777408017</v>
      </c>
      <c r="L4748" s="84">
        <v>1</v>
      </c>
      <c r="M4748" s="84">
        <v>1</v>
      </c>
      <c r="N4748" s="84">
        <v>0.93553604436229187</v>
      </c>
      <c r="O4748" s="84">
        <v>1</v>
      </c>
      <c r="P4748" s="84">
        <v>1</v>
      </c>
      <c r="Q4748" s="84">
        <v>0.94542882166677888</v>
      </c>
      <c r="R4748" s="84">
        <v>1</v>
      </c>
      <c r="S4748" s="84">
        <v>1</v>
      </c>
      <c r="T4748" s="84">
        <v>0.91660369210838821</v>
      </c>
      <c r="U4748" s="84">
        <v>0.99148134582177827</v>
      </c>
      <c r="V4748" s="84">
        <v>0.98632686084142385</v>
      </c>
      <c r="W4748" s="84">
        <v>0.88824244988628531</v>
      </c>
      <c r="X4748" s="84">
        <v>0.94434012753875629</v>
      </c>
      <c r="Y4748" s="84">
        <v>0.92889844890871054</v>
      </c>
      <c r="Z4748" s="84">
        <v>0.85129850155995934</v>
      </c>
      <c r="AA4748" s="84">
        <v>0.91952574017921052</v>
      </c>
      <c r="AB4748" s="84">
        <v>0.94423917451448669</v>
      </c>
      <c r="AC4748" s="84">
        <v>0.8316354151286971</v>
      </c>
      <c r="AD4748" s="84">
        <v>1</v>
      </c>
      <c r="AE4748" s="84">
        <v>0.99287180656934304</v>
      </c>
      <c r="AF4748" s="84">
        <v>0.90884834499170697</v>
      </c>
      <c r="AG4748" s="84">
        <v>0.99119396333123333</v>
      </c>
      <c r="AH4748" s="84">
        <v>1</v>
      </c>
      <c r="AI4748" s="84">
        <v>0.88220005030602799</v>
      </c>
      <c r="AJ4748" s="84">
        <v>0.98680626489615231</v>
      </c>
      <c r="AK4748" s="84">
        <v>0.97886886264760697</v>
      </c>
      <c r="AP4748" s="84">
        <v>0.94844669560010941</v>
      </c>
    </row>
    <row r="4749" spans="1:42">
      <c r="A4749" s="84">
        <v>22</v>
      </c>
      <c r="B4749" s="84">
        <v>1</v>
      </c>
      <c r="C4749" s="84">
        <v>1</v>
      </c>
      <c r="D4749" s="84">
        <v>1</v>
      </c>
      <c r="E4749" s="84">
        <v>1</v>
      </c>
      <c r="F4749" s="84">
        <v>1</v>
      </c>
      <c r="G4749" s="84">
        <v>1</v>
      </c>
      <c r="H4749" s="84">
        <v>1</v>
      </c>
      <c r="I4749" s="84">
        <v>0.92769589524350493</v>
      </c>
      <c r="J4749" s="84">
        <v>0.95010071067533175</v>
      </c>
      <c r="K4749" s="84">
        <v>0.77149195784803104</v>
      </c>
      <c r="L4749" s="84">
        <v>0.91183852750470584</v>
      </c>
      <c r="M4749" s="84">
        <v>0.90066746818125287</v>
      </c>
      <c r="N4749" s="84">
        <v>0.78327171903881698</v>
      </c>
      <c r="O4749" s="84">
        <v>0.89839206294902496</v>
      </c>
      <c r="P4749" s="84">
        <v>0.93247995944361695</v>
      </c>
      <c r="Q4749" s="84">
        <v>0.80374587347571258</v>
      </c>
      <c r="R4749" s="84">
        <v>0.88265292171392629</v>
      </c>
      <c r="S4749" s="84">
        <v>0.8935190996192629</v>
      </c>
      <c r="T4749" s="84">
        <v>0.79957897009608137</v>
      </c>
      <c r="U4749" s="84">
        <v>0.85307937836847891</v>
      </c>
      <c r="V4749" s="84">
        <v>0.87545846817691486</v>
      </c>
      <c r="W4749" s="84">
        <v>0.77362881472470502</v>
      </c>
      <c r="X4749" s="84">
        <v>0.81584891283642236</v>
      </c>
      <c r="Y4749" s="84">
        <v>0.81339542960887234</v>
      </c>
      <c r="Z4749" s="84">
        <v>0.7445621127565144</v>
      </c>
      <c r="AA4749" s="84">
        <v>0.77595311914415177</v>
      </c>
      <c r="AB4749" s="84">
        <v>0.82636416888208009</v>
      </c>
      <c r="AC4749" s="84">
        <v>0.7007726758206605</v>
      </c>
      <c r="AD4749" s="84">
        <v>0.83741820620129959</v>
      </c>
      <c r="AE4749" s="84">
        <v>0.86516309306569328</v>
      </c>
      <c r="AF4749" s="84">
        <v>0.86702242734549639</v>
      </c>
      <c r="AG4749" s="84">
        <v>1</v>
      </c>
      <c r="AH4749" s="84">
        <v>0.99914623734601793</v>
      </c>
      <c r="AI4749" s="84">
        <v>0.86601827785696306</v>
      </c>
      <c r="AJ4749" s="84">
        <v>1</v>
      </c>
      <c r="AK4749" s="84">
        <v>1</v>
      </c>
      <c r="AP4749" s="84">
        <v>0.88843295171276127</v>
      </c>
    </row>
    <row r="4750" spans="1:42">
      <c r="A4750" s="84">
        <v>23</v>
      </c>
      <c r="B4750" s="84">
        <v>0.86460205052320049</v>
      </c>
      <c r="C4750" s="84">
        <v>0.86344046860299262</v>
      </c>
      <c r="D4750" s="84">
        <v>0.90743621140417641</v>
      </c>
      <c r="E4750" s="84">
        <v>0.8904868435069776</v>
      </c>
      <c r="F4750" s="84">
        <v>0.87469229472264376</v>
      </c>
      <c r="G4750" s="84">
        <v>0.90744728244728257</v>
      </c>
      <c r="H4750" s="84">
        <v>0.88452630417999334</v>
      </c>
      <c r="I4750" s="84">
        <v>0.78047176298245069</v>
      </c>
      <c r="J4750" s="84">
        <v>0.80401322540189291</v>
      </c>
      <c r="K4750" s="84">
        <v>0.6387502310963209</v>
      </c>
      <c r="L4750" s="84">
        <v>0.75314488899512944</v>
      </c>
      <c r="M4750" s="84">
        <v>0.75481945192985367</v>
      </c>
      <c r="N4750" s="84">
        <v>0.58379544054220578</v>
      </c>
      <c r="O4750" s="84">
        <v>0.71677603956084956</v>
      </c>
      <c r="P4750" s="84">
        <v>0.78077373974208675</v>
      </c>
      <c r="Q4750" s="84">
        <v>0.57656807922926623</v>
      </c>
      <c r="R4750" s="84">
        <v>0.6974652046703671</v>
      </c>
      <c r="S4750" s="84">
        <v>0.74934103175599354</v>
      </c>
      <c r="T4750" s="84">
        <v>0.62970959732268161</v>
      </c>
      <c r="U4750" s="84">
        <v>0.62923970488200531</v>
      </c>
      <c r="V4750" s="84">
        <v>0.69080366774541535</v>
      </c>
      <c r="W4750" s="84">
        <v>0.61664991801978086</v>
      </c>
      <c r="X4750" s="84">
        <v>0.63429214176213933</v>
      </c>
      <c r="Y4750" s="84">
        <v>0.63239531120495718</v>
      </c>
      <c r="Z4750" s="84">
        <v>0.60895548622401896</v>
      </c>
      <c r="AA4750" s="84">
        <v>0.6046301659227965</v>
      </c>
      <c r="AB4750" s="84">
        <v>0.6402694543324472</v>
      </c>
      <c r="AC4750" s="84">
        <v>0.54038092425808359</v>
      </c>
      <c r="AD4750" s="84">
        <v>0.65937940761636116</v>
      </c>
      <c r="AE4750" s="84">
        <v>0.63623403284671531</v>
      </c>
      <c r="AF4750" s="84">
        <v>0.68435854907333959</v>
      </c>
      <c r="AG4750" s="84">
        <v>0.84259785765879347</v>
      </c>
      <c r="AH4750" s="84">
        <v>0.86321502622271029</v>
      </c>
      <c r="AI4750" s="84">
        <v>0.73103043514714483</v>
      </c>
      <c r="AJ4750" s="84">
        <v>0.85424469413233461</v>
      </c>
      <c r="AK4750" s="84">
        <v>0.90191203889884097</v>
      </c>
      <c r="AP4750" s="84">
        <v>0.8625464165475657</v>
      </c>
    </row>
    <row r="4751" spans="1:42">
      <c r="A4751" s="84">
        <v>24</v>
      </c>
      <c r="B4751" s="84">
        <v>0.71916287918824662</v>
      </c>
      <c r="C4751" s="84">
        <v>0.71257094297247259</v>
      </c>
      <c r="D4751" s="84">
        <v>0.73786279246781628</v>
      </c>
      <c r="E4751" s="84">
        <v>0.73740279109406637</v>
      </c>
      <c r="F4751" s="84">
        <v>0.72203675602765127</v>
      </c>
      <c r="G4751" s="84">
        <v>0.73422185922185934</v>
      </c>
      <c r="H4751" s="84">
        <v>0.73232601742582992</v>
      </c>
      <c r="I4751" s="84">
        <v>0.59843343597715914</v>
      </c>
      <c r="J4751" s="84">
        <v>0.62972675103560993</v>
      </c>
      <c r="K4751" s="84">
        <v>1</v>
      </c>
      <c r="L4751" s="84">
        <v>0.64889293931335335</v>
      </c>
      <c r="M4751" s="84">
        <v>0.58571369346212843</v>
      </c>
      <c r="N4751" s="84">
        <v>0.41666666666666669</v>
      </c>
      <c r="O4751" s="84">
        <v>0.56968245575840504</v>
      </c>
      <c r="P4751" s="84">
        <v>0.60546243781882703</v>
      </c>
      <c r="Q4751" s="84">
        <v>0.36144984167621103</v>
      </c>
      <c r="R4751" s="84">
        <v>0.50206447731809367</v>
      </c>
      <c r="S4751" s="84">
        <v>0.56344922806577125</v>
      </c>
      <c r="T4751" s="84">
        <v>0.48477814962755039</v>
      </c>
      <c r="U4751" s="84">
        <v>0.42536758934644969</v>
      </c>
      <c r="V4751" s="84">
        <v>0.48333333333333328</v>
      </c>
      <c r="W4751" s="84">
        <v>0.4679748241392076</v>
      </c>
      <c r="X4751" s="84">
        <v>0.42910532379060418</v>
      </c>
      <c r="Y4751" s="84">
        <v>0.43572640801989171</v>
      </c>
      <c r="Z4751" s="84">
        <v>0.46196774618798608</v>
      </c>
      <c r="AA4751" s="84">
        <v>0.42232802970937949</v>
      </c>
      <c r="AB4751" s="84">
        <v>0.45568422475555359</v>
      </c>
      <c r="AC4751" s="84">
        <v>0.35341306166642061</v>
      </c>
      <c r="AD4751" s="84">
        <v>0.46024185530301281</v>
      </c>
      <c r="AE4751" s="84">
        <v>0.45609032846715319</v>
      </c>
      <c r="AF4751" s="84">
        <v>0.48107016658253399</v>
      </c>
      <c r="AG4751" s="84">
        <v>0.68181468902242259</v>
      </c>
      <c r="AH4751" s="84">
        <v>0.66535553116233692</v>
      </c>
      <c r="AI4751" s="84">
        <v>0.56493669824767323</v>
      </c>
      <c r="AJ4751" s="84">
        <v>0.70162297128589279</v>
      </c>
      <c r="AK4751" s="84">
        <v>0.72639198625379298</v>
      </c>
      <c r="AP4751" s="84">
        <v>0.82758162617586439</v>
      </c>
    </row>
    <row r="4753" spans="1:50">
      <c r="A4753" s="129"/>
      <c r="B4753" s="125"/>
    </row>
    <row r="4754" spans="1:50">
      <c r="B4754" s="125"/>
    </row>
    <row r="4755" spans="1:50">
      <c r="B4755" s="175"/>
    </row>
    <row r="4761" spans="1:50">
      <c r="A4761" s="84" t="s">
        <v>181</v>
      </c>
      <c r="B4761" s="83"/>
      <c r="C4761" s="83"/>
      <c r="D4761" s="83">
        <v>2015</v>
      </c>
      <c r="E4761" s="83"/>
      <c r="F4761" s="84" t="s">
        <v>1</v>
      </c>
      <c r="G4761" s="158">
        <v>19008.212999999909</v>
      </c>
      <c r="H4761" s="83" t="s">
        <v>2</v>
      </c>
      <c r="I4761" s="83"/>
      <c r="J4761" s="83"/>
      <c r="K4761" s="83" t="s">
        <v>3</v>
      </c>
      <c r="L4761" s="83" t="s">
        <v>4</v>
      </c>
      <c r="M4761" s="83"/>
      <c r="N4761" s="83"/>
      <c r="O4761" s="83"/>
      <c r="P4761" s="83"/>
      <c r="Q4761" s="83"/>
      <c r="R4761" s="83"/>
      <c r="S4761" s="83"/>
      <c r="T4761" s="104"/>
      <c r="U4761" s="83"/>
      <c r="V4761" s="83"/>
      <c r="W4761" s="83"/>
      <c r="X4761" s="83"/>
      <c r="Y4761" s="83"/>
      <c r="Z4761" s="83"/>
      <c r="AA4761" s="83"/>
      <c r="AB4761" s="83"/>
      <c r="AC4761" s="83"/>
      <c r="AD4761" s="83"/>
      <c r="AE4761" s="83"/>
      <c r="AF4761" s="83"/>
      <c r="AH4761" s="104"/>
      <c r="AI4761" s="128"/>
      <c r="AJ4761" s="128"/>
      <c r="AK4761" s="83"/>
    </row>
    <row r="4762" spans="1:50">
      <c r="A4762" s="83">
        <v>120</v>
      </c>
      <c r="B4762" s="84" t="s">
        <v>172</v>
      </c>
      <c r="C4762" s="83"/>
      <c r="D4762" s="83"/>
      <c r="E4762" s="83"/>
      <c r="F4762" s="83" t="s">
        <v>9</v>
      </c>
      <c r="G4762" s="83">
        <v>0</v>
      </c>
      <c r="H4762" s="83" t="s">
        <v>2</v>
      </c>
      <c r="I4762" s="83"/>
      <c r="J4762" s="83"/>
      <c r="K4762" s="83" t="s">
        <v>10</v>
      </c>
      <c r="L4762" s="83" t="s">
        <v>4</v>
      </c>
      <c r="M4762" s="83"/>
      <c r="N4762" s="83" t="s">
        <v>11</v>
      </c>
      <c r="O4762" s="83"/>
      <c r="P4762" s="83"/>
      <c r="Q4762" s="83"/>
      <c r="R4762" s="83"/>
      <c r="S4762" s="83"/>
      <c r="T4762" s="83"/>
      <c r="U4762" s="83"/>
      <c r="V4762" s="83"/>
      <c r="W4762" s="83"/>
      <c r="X4762" s="83"/>
      <c r="Y4762" s="83"/>
      <c r="Z4762" s="83"/>
      <c r="AA4762" s="83"/>
      <c r="AB4762" s="83"/>
      <c r="AC4762" s="83"/>
      <c r="AD4762" s="83"/>
      <c r="AE4762" s="83"/>
      <c r="AF4762" s="83"/>
      <c r="AG4762" s="83"/>
      <c r="AH4762" s="83"/>
      <c r="AI4762" s="83"/>
      <c r="AJ4762" s="83"/>
      <c r="AK4762" s="83"/>
    </row>
    <row r="4763" spans="1:50">
      <c r="A4763" s="84"/>
      <c r="B4763" s="84">
        <v>1</v>
      </c>
      <c r="C4763" s="84" t="s">
        <v>22</v>
      </c>
      <c r="D4763" s="84" t="s">
        <v>23</v>
      </c>
      <c r="E4763" s="84">
        <v>2</v>
      </c>
      <c r="F4763" s="84" t="s">
        <v>24</v>
      </c>
      <c r="G4763" s="84" t="s">
        <v>25</v>
      </c>
      <c r="H4763" s="84">
        <v>3</v>
      </c>
      <c r="I4763" s="84" t="s">
        <v>26</v>
      </c>
      <c r="J4763" s="84" t="s">
        <v>27</v>
      </c>
      <c r="K4763" s="84">
        <v>4</v>
      </c>
      <c r="L4763" s="84" t="s">
        <v>28</v>
      </c>
      <c r="M4763" s="84" t="s">
        <v>29</v>
      </c>
      <c r="N4763" s="84">
        <v>5</v>
      </c>
      <c r="O4763" s="84" t="s">
        <v>30</v>
      </c>
      <c r="P4763" s="84" t="s">
        <v>30</v>
      </c>
      <c r="Q4763" s="84">
        <v>6</v>
      </c>
      <c r="R4763" s="84" t="s">
        <v>31</v>
      </c>
      <c r="S4763" s="84" t="s">
        <v>32</v>
      </c>
      <c r="T4763" s="84">
        <v>7</v>
      </c>
      <c r="U4763" s="84" t="s">
        <v>33</v>
      </c>
      <c r="V4763" s="84" t="s">
        <v>34</v>
      </c>
      <c r="W4763" s="84">
        <v>8</v>
      </c>
      <c r="X4763" s="84" t="s">
        <v>35</v>
      </c>
      <c r="Y4763" s="84" t="s">
        <v>36</v>
      </c>
      <c r="Z4763" s="84">
        <v>9</v>
      </c>
      <c r="AA4763" s="84" t="s">
        <v>37</v>
      </c>
      <c r="AB4763" s="84" t="s">
        <v>38</v>
      </c>
      <c r="AC4763" s="84">
        <v>10</v>
      </c>
      <c r="AD4763" s="84" t="s">
        <v>39</v>
      </c>
      <c r="AE4763" s="84" t="s">
        <v>40</v>
      </c>
      <c r="AF4763" s="84">
        <v>11</v>
      </c>
      <c r="AG4763" s="84" t="s">
        <v>41</v>
      </c>
      <c r="AH4763" s="84" t="s">
        <v>42</v>
      </c>
      <c r="AI4763" s="84">
        <v>12</v>
      </c>
      <c r="AJ4763" s="84" t="s">
        <v>43</v>
      </c>
      <c r="AK4763" s="84" t="s">
        <v>44</v>
      </c>
    </row>
    <row r="4764" spans="1:50">
      <c r="A4764" s="83"/>
      <c r="B4764" s="84">
        <v>31</v>
      </c>
      <c r="C4764" s="83"/>
      <c r="D4764" s="83"/>
      <c r="E4764" s="84">
        <v>28</v>
      </c>
      <c r="F4764" s="83"/>
      <c r="G4764" s="83"/>
      <c r="H4764" s="84">
        <v>31</v>
      </c>
      <c r="I4764" s="83"/>
      <c r="J4764" s="83"/>
      <c r="K4764" s="84">
        <v>30</v>
      </c>
      <c r="L4764" s="83"/>
      <c r="M4764" s="83"/>
      <c r="N4764" s="84">
        <v>31</v>
      </c>
      <c r="O4764" s="83"/>
      <c r="P4764" s="83"/>
      <c r="Q4764" s="84">
        <v>30</v>
      </c>
      <c r="R4764" s="83"/>
      <c r="S4764" s="83"/>
      <c r="T4764" s="84">
        <v>31</v>
      </c>
      <c r="U4764" s="83"/>
      <c r="V4764" s="83"/>
      <c r="W4764" s="84">
        <v>31</v>
      </c>
      <c r="X4764" s="83"/>
      <c r="Y4764" s="83"/>
      <c r="Z4764" s="84">
        <v>30</v>
      </c>
      <c r="AA4764" s="83"/>
      <c r="AB4764" s="83"/>
      <c r="AC4764" s="84">
        <v>31</v>
      </c>
      <c r="AD4764" s="83"/>
      <c r="AE4764" s="83"/>
      <c r="AF4764" s="84">
        <v>30</v>
      </c>
      <c r="AG4764" s="83"/>
      <c r="AH4764" s="83"/>
      <c r="AI4764" s="84">
        <v>31</v>
      </c>
      <c r="AJ4764" s="83"/>
      <c r="AK4764" s="83"/>
    </row>
    <row r="4765" spans="1:50">
      <c r="A4765" s="84" t="s">
        <v>47</v>
      </c>
      <c r="B4765" s="84" t="s">
        <v>48</v>
      </c>
      <c r="C4765" s="84" t="s">
        <v>49</v>
      </c>
      <c r="D4765" s="84" t="s">
        <v>50</v>
      </c>
      <c r="E4765" s="84" t="s">
        <v>48</v>
      </c>
      <c r="F4765" s="84" t="s">
        <v>49</v>
      </c>
      <c r="G4765" s="84" t="s">
        <v>50</v>
      </c>
      <c r="H4765" s="84" t="s">
        <v>48</v>
      </c>
      <c r="I4765" s="84" t="s">
        <v>49</v>
      </c>
      <c r="J4765" s="84" t="s">
        <v>50</v>
      </c>
      <c r="K4765" s="84" t="s">
        <v>48</v>
      </c>
      <c r="L4765" s="84" t="s">
        <v>49</v>
      </c>
      <c r="M4765" s="84" t="s">
        <v>50</v>
      </c>
      <c r="N4765" s="84" t="s">
        <v>48</v>
      </c>
      <c r="O4765" s="84" t="s">
        <v>49</v>
      </c>
      <c r="P4765" s="84" t="s">
        <v>50</v>
      </c>
      <c r="Q4765" s="84" t="s">
        <v>48</v>
      </c>
      <c r="R4765" s="84" t="s">
        <v>49</v>
      </c>
      <c r="S4765" s="84" t="s">
        <v>50</v>
      </c>
      <c r="T4765" s="84" t="s">
        <v>48</v>
      </c>
      <c r="U4765" s="84" t="s">
        <v>49</v>
      </c>
      <c r="V4765" s="84" t="s">
        <v>50</v>
      </c>
      <c r="W4765" s="84" t="s">
        <v>48</v>
      </c>
      <c r="X4765" s="84" t="s">
        <v>49</v>
      </c>
      <c r="Y4765" s="84" t="s">
        <v>50</v>
      </c>
      <c r="Z4765" s="84" t="s">
        <v>48</v>
      </c>
      <c r="AA4765" s="84" t="s">
        <v>49</v>
      </c>
      <c r="AB4765" s="84" t="s">
        <v>50</v>
      </c>
      <c r="AC4765" s="84" t="s">
        <v>48</v>
      </c>
      <c r="AD4765" s="84" t="s">
        <v>49</v>
      </c>
      <c r="AE4765" s="84" t="s">
        <v>50</v>
      </c>
      <c r="AF4765" s="84" t="s">
        <v>48</v>
      </c>
      <c r="AG4765" s="84" t="s">
        <v>49</v>
      </c>
      <c r="AH4765" s="84" t="s">
        <v>50</v>
      </c>
      <c r="AI4765" s="84" t="s">
        <v>48</v>
      </c>
      <c r="AJ4765" s="84" t="s">
        <v>49</v>
      </c>
      <c r="AK4765" s="84" t="s">
        <v>50</v>
      </c>
    </row>
    <row r="4766" spans="1:50">
      <c r="A4766" s="83"/>
      <c r="B4766" s="176">
        <v>7.1307577617020598E-2</v>
      </c>
      <c r="C4766" s="177">
        <v>1.043158723693143</v>
      </c>
      <c r="D4766" s="177">
        <v>0.9928263951120162</v>
      </c>
      <c r="E4766" s="176">
        <v>6.3584755808086424E-2</v>
      </c>
      <c r="F4766" s="177">
        <v>1.027290124877364</v>
      </c>
      <c r="G4766" s="177">
        <v>0.98051434023866513</v>
      </c>
      <c r="H4766" s="176">
        <v>7.0025247647965111E-2</v>
      </c>
      <c r="I4766" s="177">
        <v>1.106827407414432</v>
      </c>
      <c r="J4766" s="177">
        <v>0.98501511554514454</v>
      </c>
      <c r="K4766" s="176">
        <v>7.112834829822183E-2</v>
      </c>
      <c r="L4766" s="177">
        <v>1.6083530009179909</v>
      </c>
      <c r="M4766" s="177">
        <v>1.0421467921174561</v>
      </c>
      <c r="N4766" s="176">
        <v>7.4365872217459078E-2</v>
      </c>
      <c r="O4766" s="177">
        <v>1.457434355348</v>
      </c>
      <c r="P4766" s="177">
        <v>0.90372300168127417</v>
      </c>
      <c r="Q4766" s="176">
        <v>8.0096570917262244E-2</v>
      </c>
      <c r="R4766" s="177">
        <v>1.296964395445086</v>
      </c>
      <c r="S4766" s="177">
        <v>0.9332584759122754</v>
      </c>
      <c r="T4766" s="176">
        <v>0.1030865528325464</v>
      </c>
      <c r="U4766" s="177">
        <v>1.4117767812214299</v>
      </c>
      <c r="V4766" s="177">
        <v>0.98067399882562889</v>
      </c>
      <c r="W4766" s="176">
        <v>0.11506200138992211</v>
      </c>
      <c r="X4766" s="177">
        <v>1.299956970401408</v>
      </c>
      <c r="Y4766" s="177">
        <v>0.90266147250434869</v>
      </c>
      <c r="Z4766" s="176">
        <v>0.11825865475840321</v>
      </c>
      <c r="AA4766" s="177">
        <v>1.471355344766921</v>
      </c>
      <c r="AB4766" s="177">
        <v>0.89000944421354966</v>
      </c>
      <c r="AC4766" s="176">
        <v>8.9792673349613952E-2</v>
      </c>
      <c r="AD4766" s="177">
        <v>1.7397255435786321</v>
      </c>
      <c r="AE4766" s="177">
        <v>0.93022855371655377</v>
      </c>
      <c r="AF4766" s="176">
        <v>6.9945492378618496E-2</v>
      </c>
      <c r="AG4766" s="177">
        <v>1.224683918164976</v>
      </c>
      <c r="AH4766" s="177">
        <v>1.032824343097178</v>
      </c>
      <c r="AI4766" s="176">
        <v>7.3346252784880439E-2</v>
      </c>
      <c r="AJ4766" s="177">
        <v>1.1437957173269619</v>
      </c>
      <c r="AK4766" s="177">
        <v>1.0091404537385771</v>
      </c>
      <c r="AM4766" t="str">
        <f>A4761</f>
        <v>RefgChg-Res-StdForMsr-b-cDXGF-SFm1985-CZ08</v>
      </c>
      <c r="AN4766" s="159">
        <f>1/($B4766*(1/$B4764)*(1/(5/7+2/7*$D4766))*$B4776/SUM($B4768:$B4791))</f>
        <v>11069.552095590228</v>
      </c>
      <c r="AO4766" s="159">
        <f>1/(B4766*(1/B4764)*(1/(5/7+2/7*D4766)))</f>
        <v>433.84536946213865</v>
      </c>
      <c r="AP4766" s="159"/>
      <c r="AR4766" s="164">
        <f>CHOOSE(AV$3,C4766,F4766,I4766,L4766,O4766,R4766,U4766,X4766,AA4766,AD4766,AG4766,AJ4766)</f>
        <v>1.4117767812214299</v>
      </c>
      <c r="AS4766" s="160"/>
      <c r="AT4766" s="160"/>
      <c r="AV4766" s="115">
        <f>AN4766/AR4766</f>
        <v>7840.8656685890246</v>
      </c>
      <c r="AW4766" s="161">
        <f>AO4766/AR4766</f>
        <v>307.30450821466815</v>
      </c>
      <c r="AX4766" s="159"/>
    </row>
    <row r="4767" spans="1:50">
      <c r="A4767" s="84" t="s">
        <v>51</v>
      </c>
      <c r="B4767" s="84" t="s">
        <v>52</v>
      </c>
      <c r="C4767" s="84" t="s">
        <v>53</v>
      </c>
      <c r="D4767" s="84" t="s">
        <v>54</v>
      </c>
      <c r="E4767" s="84" t="s">
        <v>52</v>
      </c>
      <c r="F4767" s="84" t="s">
        <v>53</v>
      </c>
      <c r="G4767" s="84" t="s">
        <v>54</v>
      </c>
      <c r="H4767" s="84" t="s">
        <v>52</v>
      </c>
      <c r="I4767" s="84" t="s">
        <v>53</v>
      </c>
      <c r="J4767" s="84" t="s">
        <v>54</v>
      </c>
      <c r="K4767" s="84" t="s">
        <v>52</v>
      </c>
      <c r="L4767" s="84" t="s">
        <v>53</v>
      </c>
      <c r="M4767" s="84" t="s">
        <v>54</v>
      </c>
      <c r="N4767" s="84" t="s">
        <v>52</v>
      </c>
      <c r="O4767" s="84" t="s">
        <v>53</v>
      </c>
      <c r="P4767" s="84" t="s">
        <v>54</v>
      </c>
      <c r="Q4767" s="84" t="s">
        <v>52</v>
      </c>
      <c r="R4767" s="84" t="s">
        <v>53</v>
      </c>
      <c r="S4767" s="84" t="s">
        <v>54</v>
      </c>
      <c r="T4767" s="84" t="s">
        <v>52</v>
      </c>
      <c r="U4767" s="84" t="s">
        <v>53</v>
      </c>
      <c r="V4767" s="84" t="s">
        <v>54</v>
      </c>
      <c r="W4767" s="84" t="s">
        <v>52</v>
      </c>
      <c r="X4767" s="84" t="s">
        <v>53</v>
      </c>
      <c r="Y4767" s="84" t="s">
        <v>54</v>
      </c>
      <c r="Z4767" s="84" t="s">
        <v>52</v>
      </c>
      <c r="AA4767" s="84" t="s">
        <v>53</v>
      </c>
      <c r="AB4767" s="84" t="s">
        <v>54</v>
      </c>
      <c r="AC4767" s="84" t="s">
        <v>52</v>
      </c>
      <c r="AD4767" s="84" t="s">
        <v>53</v>
      </c>
      <c r="AE4767" s="84" t="s">
        <v>54</v>
      </c>
      <c r="AF4767" s="84" t="s">
        <v>52</v>
      </c>
      <c r="AG4767" s="84" t="s">
        <v>53</v>
      </c>
      <c r="AH4767" s="84" t="s">
        <v>54</v>
      </c>
      <c r="AI4767" s="84" t="s">
        <v>52</v>
      </c>
      <c r="AJ4767" s="84" t="s">
        <v>53</v>
      </c>
      <c r="AK4767" s="84" t="s">
        <v>54</v>
      </c>
    </row>
    <row r="4768" spans="1:50">
      <c r="A4768" s="84">
        <v>1</v>
      </c>
      <c r="B4768" s="84">
        <v>0.58016000000000001</v>
      </c>
      <c r="C4768" s="84">
        <v>0.51985367778755953</v>
      </c>
      <c r="D4768" s="84">
        <v>0.58748881746794335</v>
      </c>
      <c r="E4768" s="84">
        <v>0.54197177119813222</v>
      </c>
      <c r="F4768" s="84">
        <v>0.52374035099572658</v>
      </c>
      <c r="G4768" s="84">
        <v>0.57794577685088633</v>
      </c>
      <c r="H4768" s="84">
        <v>0.54081072174008571</v>
      </c>
      <c r="I4768" s="84">
        <v>0.46524432209222322</v>
      </c>
      <c r="J4768" s="84">
        <v>0.53497330282227307</v>
      </c>
      <c r="K4768" s="84">
        <v>0.21292580014407739</v>
      </c>
      <c r="L4768" s="84">
        <v>0.44200380205548612</v>
      </c>
      <c r="M4768" s="84">
        <v>0.5066426673523613</v>
      </c>
      <c r="N4768" s="84">
        <v>0.18033836305441239</v>
      </c>
      <c r="O4768" s="84">
        <v>0.3711039699692868</v>
      </c>
      <c r="P4768" s="84">
        <v>0.49033380794178139</v>
      </c>
      <c r="Q4768" s="84">
        <v>0.18819434511038</v>
      </c>
      <c r="R4768" s="84">
        <v>0.28205830561533962</v>
      </c>
      <c r="S4768" s="84">
        <v>0.35555974131977142</v>
      </c>
      <c r="T4768" s="84">
        <v>0.17185185185185189</v>
      </c>
      <c r="U4768" s="84">
        <v>0.21687198393429849</v>
      </c>
      <c r="V4768" s="84">
        <v>0.24874201006391949</v>
      </c>
      <c r="W4768" s="84">
        <v>0.14977373900886651</v>
      </c>
      <c r="X4768" s="84">
        <v>0.18345944510819059</v>
      </c>
      <c r="Y4768" s="84">
        <v>0.2165188419467223</v>
      </c>
      <c r="Z4768" s="84">
        <v>0.15267276827165399</v>
      </c>
      <c r="AA4768" s="84">
        <v>0.18943970146048111</v>
      </c>
      <c r="AB4768" s="84">
        <v>0.22341684064022271</v>
      </c>
      <c r="AC4768" s="84">
        <v>0.1405245105045019</v>
      </c>
      <c r="AD4768" s="84">
        <v>0.30564808803652582</v>
      </c>
      <c r="AE4768" s="84">
        <v>0.33084441678981608</v>
      </c>
      <c r="AF4768" s="84">
        <v>0.4064835879103022</v>
      </c>
      <c r="AG4768" s="84">
        <v>0.52205093726488339</v>
      </c>
      <c r="AH4768" s="84">
        <v>0.59029371652862317</v>
      </c>
      <c r="AI4768" s="84">
        <v>0.48872392407442222</v>
      </c>
      <c r="AJ4768" s="84">
        <v>0.53073741058860713</v>
      </c>
      <c r="AK4768" s="84">
        <v>0.58345793370044852</v>
      </c>
    </row>
    <row r="4769" spans="1:37">
      <c r="A4769" s="84">
        <v>2</v>
      </c>
      <c r="B4769" s="84">
        <v>0.50410666666666659</v>
      </c>
      <c r="C4769" s="84">
        <v>0.43415500440180932</v>
      </c>
      <c r="D4769" s="84">
        <v>0.50415824525363639</v>
      </c>
      <c r="E4769" s="84">
        <v>0.45187307651491032</v>
      </c>
      <c r="F4769" s="84">
        <v>0.43214026316233972</v>
      </c>
      <c r="G4769" s="84">
        <v>0.48964695367197969</v>
      </c>
      <c r="H4769" s="84">
        <v>0.46501153465890371</v>
      </c>
      <c r="I4769" s="84">
        <v>0.41120320775606689</v>
      </c>
      <c r="J4769" s="84">
        <v>0.46479786422578179</v>
      </c>
      <c r="K4769" s="84">
        <v>0.19007924256457759</v>
      </c>
      <c r="L4769" s="84">
        <v>0.40062674508406088</v>
      </c>
      <c r="M4769" s="84">
        <v>0.44685866118110912</v>
      </c>
      <c r="N4769" s="84">
        <v>0.16067672610882491</v>
      </c>
      <c r="O4769" s="84">
        <v>0.33062222727789781</v>
      </c>
      <c r="P4769" s="84">
        <v>0.42426831197595322</v>
      </c>
      <c r="Q4769" s="84">
        <v>0.1677394745625328</v>
      </c>
      <c r="R4769" s="84">
        <v>0.25118372138524758</v>
      </c>
      <c r="S4769" s="84">
        <v>0.30755949017391848</v>
      </c>
      <c r="T4769" s="84">
        <v>0.1503292181069959</v>
      </c>
      <c r="U4769" s="84">
        <v>0.1932904714803825</v>
      </c>
      <c r="V4769" s="84">
        <v>0.21538341978978459</v>
      </c>
      <c r="W4769" s="84">
        <v>0.13233508700930799</v>
      </c>
      <c r="X4769" s="84">
        <v>0.16373954599761051</v>
      </c>
      <c r="Y4769" s="84">
        <v>0.18762836409000319</v>
      </c>
      <c r="Z4769" s="84">
        <v>0.12999071494893219</v>
      </c>
      <c r="AA4769" s="84">
        <v>0.16803586769759449</v>
      </c>
      <c r="AB4769" s="84">
        <v>0.19391092553931799</v>
      </c>
      <c r="AC4769" s="84">
        <v>0.12583964556238389</v>
      </c>
      <c r="AD4769" s="84">
        <v>0.27317716925107222</v>
      </c>
      <c r="AE4769" s="84">
        <v>0.28705504135231141</v>
      </c>
      <c r="AF4769" s="84">
        <v>0.33701657458563528</v>
      </c>
      <c r="AG4769" s="84">
        <v>0.43013334613968518</v>
      </c>
      <c r="AH4769" s="84">
        <v>0.50064863786049285</v>
      </c>
      <c r="AI4769" s="84">
        <v>0.41232850967863183</v>
      </c>
      <c r="AJ4769" s="84">
        <v>0.44523282870357073</v>
      </c>
      <c r="AK4769" s="84">
        <v>0.50231574340833651</v>
      </c>
    </row>
    <row r="4770" spans="1:37">
      <c r="A4770" s="84">
        <v>3</v>
      </c>
      <c r="B4770" s="84">
        <v>0.46869333333333341</v>
      </c>
      <c r="C4770" s="84">
        <v>0.40168786618499752</v>
      </c>
      <c r="D4770" s="84">
        <v>0.45031642424041618</v>
      </c>
      <c r="E4770" s="84">
        <v>0.41579114931550459</v>
      </c>
      <c r="F4770" s="84">
        <v>0.39606101042176922</v>
      </c>
      <c r="G4770" s="84">
        <v>0.43691345151199168</v>
      </c>
      <c r="H4770" s="84">
        <v>0.43403273646050761</v>
      </c>
      <c r="I4770" s="84">
        <v>0.38976330829767508</v>
      </c>
      <c r="J4770" s="84">
        <v>0.43321891685736091</v>
      </c>
      <c r="K4770" s="84">
        <v>0.18256663579294019</v>
      </c>
      <c r="L4770" s="84">
        <v>0.38605714964652771</v>
      </c>
      <c r="M4770" s="84">
        <v>0.42920202279934849</v>
      </c>
      <c r="N4770" s="84">
        <v>0.15230909922267949</v>
      </c>
      <c r="O4770" s="84">
        <v>0.31348822659538172</v>
      </c>
      <c r="P4770" s="84">
        <v>0.40575858250276847</v>
      </c>
      <c r="Q4770" s="84">
        <v>0.15906165069374911</v>
      </c>
      <c r="R4770" s="84">
        <v>0.2382997456466445</v>
      </c>
      <c r="S4770" s="84">
        <v>0.29541030953726372</v>
      </c>
      <c r="T4770" s="84">
        <v>0.14362139917695471</v>
      </c>
      <c r="U4770" s="84">
        <v>0.18346671462398459</v>
      </c>
      <c r="V4770" s="84">
        <v>0.2065434905092188</v>
      </c>
      <c r="W4770" s="84">
        <v>0.1255656524778338</v>
      </c>
      <c r="X4770" s="84">
        <v>0.1551639453073145</v>
      </c>
      <c r="Y4770" s="84">
        <v>0.17845461045777489</v>
      </c>
      <c r="Z4770" s="84">
        <v>0.11112216474333469</v>
      </c>
      <c r="AA4770" s="84">
        <v>0.15667955326460489</v>
      </c>
      <c r="AB4770" s="84">
        <v>0.18241127348642999</v>
      </c>
      <c r="AC4770" s="84">
        <v>0.1188723738745176</v>
      </c>
      <c r="AD4770" s="84">
        <v>0.25804323070209978</v>
      </c>
      <c r="AE4770" s="84">
        <v>0.26680666822223947</v>
      </c>
      <c r="AF4770" s="84">
        <v>0.295417614559636</v>
      </c>
      <c r="AG4770" s="84">
        <v>0.39110598857033091</v>
      </c>
      <c r="AH4770" s="84">
        <v>0.44107374513521602</v>
      </c>
      <c r="AI4770" s="84">
        <v>0.36675436947942119</v>
      </c>
      <c r="AJ4770" s="84">
        <v>0.41053115394559192</v>
      </c>
      <c r="AK4770" s="84">
        <v>0.4503482732212537</v>
      </c>
    </row>
    <row r="4771" spans="1:37">
      <c r="A4771" s="84">
        <v>4</v>
      </c>
      <c r="B4771" s="84">
        <v>0.44768000000000002</v>
      </c>
      <c r="C4771" s="84">
        <v>0.38968155186545661</v>
      </c>
      <c r="D4771" s="84">
        <v>0.42503561843543958</v>
      </c>
      <c r="E4771" s="84">
        <v>0.4027379815345431</v>
      </c>
      <c r="F4771" s="84">
        <v>0.38447375977568699</v>
      </c>
      <c r="G4771" s="84">
        <v>0.41333978847013259</v>
      </c>
      <c r="H4771" s="84">
        <v>0.41887289904427111</v>
      </c>
      <c r="I4771" s="84">
        <v>0.37894610850115201</v>
      </c>
      <c r="J4771" s="84">
        <v>0.40922959572845158</v>
      </c>
      <c r="K4771" s="84">
        <v>0.17546567870742</v>
      </c>
      <c r="L4771" s="84">
        <v>0.37646290025545048</v>
      </c>
      <c r="M4771" s="84">
        <v>0.40275992114511011</v>
      </c>
      <c r="N4771" s="84">
        <v>0.14535893918609971</v>
      </c>
      <c r="O4771" s="84">
        <v>0.29941132976908202</v>
      </c>
      <c r="P4771" s="84">
        <v>0.3745609871855719</v>
      </c>
      <c r="Q4771" s="84">
        <v>0.15167119630000481</v>
      </c>
      <c r="R4771" s="84">
        <v>0.22723537468205829</v>
      </c>
      <c r="S4771" s="84">
        <v>0.27252464368682111</v>
      </c>
      <c r="T4771" s="84">
        <v>0.1341152263374486</v>
      </c>
      <c r="U4771" s="84">
        <v>0.1751116506309385</v>
      </c>
      <c r="V4771" s="84">
        <v>0.19065104622020171</v>
      </c>
      <c r="W4771" s="84">
        <v>0.11883300835142201</v>
      </c>
      <c r="X4771" s="84">
        <v>0.14858622062923141</v>
      </c>
      <c r="Y4771" s="84">
        <v>0.164945003118772</v>
      </c>
      <c r="Z4771" s="84">
        <v>0.1069438917628333</v>
      </c>
      <c r="AA4771" s="84">
        <v>0.15072621348797249</v>
      </c>
      <c r="AB4771" s="84">
        <v>0.16889352818371611</v>
      </c>
      <c r="AC4771" s="84">
        <v>0.11504930684579109</v>
      </c>
      <c r="AD4771" s="84">
        <v>0.24896499611540951</v>
      </c>
      <c r="AE4771" s="84">
        <v>0.24731015529802181</v>
      </c>
      <c r="AF4771" s="84">
        <v>0.27348066298342538</v>
      </c>
      <c r="AG4771" s="84">
        <v>0.37343322287854769</v>
      </c>
      <c r="AH4771" s="84">
        <v>0.41210125403319692</v>
      </c>
      <c r="AI4771" s="84">
        <v>0.34222890434128928</v>
      </c>
      <c r="AJ4771" s="84">
        <v>0.39547844072276001</v>
      </c>
      <c r="AK4771" s="84">
        <v>0.42182998431858792</v>
      </c>
    </row>
    <row r="4772" spans="1:37">
      <c r="A4772" s="84">
        <v>5</v>
      </c>
      <c r="B4772" s="84">
        <v>0.43573333333333331</v>
      </c>
      <c r="C4772" s="84">
        <v>0.38675207188609939</v>
      </c>
      <c r="D4772" s="84">
        <v>0.40638149829362841</v>
      </c>
      <c r="E4772" s="84">
        <v>0.39785630903109409</v>
      </c>
      <c r="F4772" s="84">
        <v>0.38281843825481809</v>
      </c>
      <c r="G4772" s="84">
        <v>0.3942350662892895</v>
      </c>
      <c r="H4772" s="84">
        <v>0.42656267164670991</v>
      </c>
      <c r="I4772" s="84">
        <v>0.41090397677967633</v>
      </c>
      <c r="J4772" s="84">
        <v>0.4296338672768879</v>
      </c>
      <c r="K4772" s="84">
        <v>0.19326952763198521</v>
      </c>
      <c r="L4772" s="84">
        <v>0.42155290203766399</v>
      </c>
      <c r="M4772" s="84">
        <v>0.43408759749721437</v>
      </c>
      <c r="N4772" s="84">
        <v>0.1627343392775491</v>
      </c>
      <c r="O4772" s="84">
        <v>0.33548515527243772</v>
      </c>
      <c r="P4772" s="84">
        <v>0.40094921689606078</v>
      </c>
      <c r="Q4772" s="84">
        <v>0.16993277070519239</v>
      </c>
      <c r="R4772" s="84">
        <v>0.25476423400508708</v>
      </c>
      <c r="S4772" s="84">
        <v>0.29045017894142022</v>
      </c>
      <c r="T4772" s="84">
        <v>0.14539094650205761</v>
      </c>
      <c r="U4772" s="84">
        <v>0.19610796391211821</v>
      </c>
      <c r="V4772" s="84">
        <v>0.20345437236502101</v>
      </c>
      <c r="W4772" s="84">
        <v>0.1309370516169383</v>
      </c>
      <c r="X4772" s="84">
        <v>0.16605602017788401</v>
      </c>
      <c r="Y4772" s="84">
        <v>0.17703975293240631</v>
      </c>
      <c r="Z4772" s="84">
        <v>0.11918026263430161</v>
      </c>
      <c r="AA4772" s="84">
        <v>0.1679955970790378</v>
      </c>
      <c r="AB4772" s="84">
        <v>0.18281141266527479</v>
      </c>
      <c r="AC4772" s="84">
        <v>0.1277333142775475</v>
      </c>
      <c r="AD4772" s="84">
        <v>0.27681697725652138</v>
      </c>
      <c r="AE4772" s="84">
        <v>0.2701252236135957</v>
      </c>
      <c r="AF4772" s="84">
        <v>0.25755606109847251</v>
      </c>
      <c r="AG4772" s="84">
        <v>0.36530118938993739</v>
      </c>
      <c r="AH4772" s="84">
        <v>0.38788544057479291</v>
      </c>
      <c r="AI4772" s="84">
        <v>0.32493892125540319</v>
      </c>
      <c r="AJ4772" s="84">
        <v>0.39231852000804351</v>
      </c>
      <c r="AK4772" s="84">
        <v>0.39889136063600877</v>
      </c>
    </row>
    <row r="4773" spans="1:37">
      <c r="A4773" s="84">
        <v>6</v>
      </c>
      <c r="B4773" s="84">
        <v>0.47327999999999998</v>
      </c>
      <c r="C4773" s="84">
        <v>0.42946480070428961</v>
      </c>
      <c r="D4773" s="84">
        <v>0.44763261654683401</v>
      </c>
      <c r="E4773" s="84">
        <v>0.43924440199511838</v>
      </c>
      <c r="F4773" s="84">
        <v>0.42705606134824248</v>
      </c>
      <c r="G4773" s="84">
        <v>0.43575897512289602</v>
      </c>
      <c r="H4773" s="84">
        <v>0.47511809293639462</v>
      </c>
      <c r="I4773" s="84">
        <v>0.47459529010443169</v>
      </c>
      <c r="J4773" s="84">
        <v>0.4834858886346301</v>
      </c>
      <c r="K4773" s="84">
        <v>0.22378306061541631</v>
      </c>
      <c r="L4773" s="84">
        <v>0.49163844828610459</v>
      </c>
      <c r="M4773" s="84">
        <v>0.49215736693237339</v>
      </c>
      <c r="N4773" s="84">
        <v>0.19368998628257891</v>
      </c>
      <c r="O4773" s="84">
        <v>0.39949948811284258</v>
      </c>
      <c r="P4773" s="84">
        <v>0.46280651795601963</v>
      </c>
      <c r="Q4773" s="84">
        <v>0.20268917179230439</v>
      </c>
      <c r="R4773" s="84">
        <v>0.30389356290354141</v>
      </c>
      <c r="S4773" s="84">
        <v>0.33559364600992031</v>
      </c>
      <c r="T4773" s="84">
        <v>0.16942386831275719</v>
      </c>
      <c r="U4773" s="84">
        <v>0.23347720528729429</v>
      </c>
      <c r="V4773" s="84">
        <v>0.23465640846301811</v>
      </c>
      <c r="W4773" s="84">
        <v>0.1536367315404143</v>
      </c>
      <c r="X4773" s="84">
        <v>0.19683393070489841</v>
      </c>
      <c r="Y4773" s="84">
        <v>0.20366341604418009</v>
      </c>
      <c r="Z4773" s="84">
        <v>0.1403369147101737</v>
      </c>
      <c r="AA4773" s="84">
        <v>0.19796364905498279</v>
      </c>
      <c r="AB4773" s="84">
        <v>0.20948155880306191</v>
      </c>
      <c r="AC4773" s="84">
        <v>0.149635558096327</v>
      </c>
      <c r="AD4773" s="84">
        <v>0.32415576675429181</v>
      </c>
      <c r="AE4773" s="84">
        <v>0.30867750382411657</v>
      </c>
      <c r="AF4773" s="84">
        <v>0.28444913877153072</v>
      </c>
      <c r="AG4773" s="84">
        <v>0.40450463429861222</v>
      </c>
      <c r="AH4773" s="84">
        <v>0.42550643648338482</v>
      </c>
      <c r="AI4773" s="84">
        <v>0.35613606464950198</v>
      </c>
      <c r="AJ4773" s="84">
        <v>0.43298095429605599</v>
      </c>
      <c r="AK4773" s="84">
        <v>0.43743845957477828</v>
      </c>
    </row>
    <row r="4774" spans="1:37">
      <c r="A4774" s="84">
        <v>7</v>
      </c>
      <c r="B4774" s="84">
        <v>0.52576000000000001</v>
      </c>
      <c r="C4774" s="84">
        <v>0.49121156006192912</v>
      </c>
      <c r="D4774" s="84">
        <v>0.50637818495079689</v>
      </c>
      <c r="E4774" s="84">
        <v>0.4994163217658919</v>
      </c>
      <c r="F4774" s="84">
        <v>0.49139401719507447</v>
      </c>
      <c r="G4774" s="84">
        <v>0.49299865931774173</v>
      </c>
      <c r="H4774" s="84">
        <v>0.55080742612325606</v>
      </c>
      <c r="I4774" s="84">
        <v>0.56605523803824165</v>
      </c>
      <c r="J4774" s="84">
        <v>0.53329519450800922</v>
      </c>
      <c r="K4774" s="84">
        <v>0.26072861994442742</v>
      </c>
      <c r="L4774" s="84">
        <v>0.58088278975821284</v>
      </c>
      <c r="M4774" s="84">
        <v>0.53617039513156772</v>
      </c>
      <c r="N4774" s="84">
        <v>0.2328760859625057</v>
      </c>
      <c r="O4774" s="84">
        <v>0.48042031623251058</v>
      </c>
      <c r="P4774" s="84">
        <v>0.51545641512418927</v>
      </c>
      <c r="Q4774" s="84">
        <v>0.24254994516759651</v>
      </c>
      <c r="R4774" s="84">
        <v>0.36373508119741749</v>
      </c>
      <c r="S4774" s="84">
        <v>0.3737678156589439</v>
      </c>
      <c r="T4774" s="84">
        <v>0.19370370370370371</v>
      </c>
      <c r="U4774" s="84">
        <v>0.27990588376345049</v>
      </c>
      <c r="V4774" s="84">
        <v>0.26121505313671778</v>
      </c>
      <c r="W4774" s="84">
        <v>0.1807880504764357</v>
      </c>
      <c r="X4774" s="84">
        <v>0.23762113367848139</v>
      </c>
      <c r="Y4774" s="84">
        <v>0.22666626097275261</v>
      </c>
      <c r="Z4774" s="84">
        <v>0.1710770659238626</v>
      </c>
      <c r="AA4774" s="84">
        <v>0.24149618771477671</v>
      </c>
      <c r="AB4774" s="84">
        <v>0.23310716771050799</v>
      </c>
      <c r="AC4774" s="84">
        <v>0.184686294126054</v>
      </c>
      <c r="AD4774" s="84">
        <v>0.39861219016400401</v>
      </c>
      <c r="AE4774" s="84">
        <v>0.34375567135931151</v>
      </c>
      <c r="AF4774" s="84">
        <v>0.32669808254793631</v>
      </c>
      <c r="AG4774" s="84">
        <v>0.46698362387744319</v>
      </c>
      <c r="AH4774" s="84">
        <v>0.48002528024481911</v>
      </c>
      <c r="AI4774" s="84">
        <v>0.40434128923134749</v>
      </c>
      <c r="AJ4774" s="84">
        <v>0.49283272528798377</v>
      </c>
      <c r="AK4774" s="84">
        <v>0.49039057656540602</v>
      </c>
    </row>
    <row r="4775" spans="1:37">
      <c r="A4775" s="84">
        <v>8</v>
      </c>
      <c r="B4775" s="84">
        <v>0.59989333333333328</v>
      </c>
      <c r="C4775" s="84">
        <v>0.58313348107222018</v>
      </c>
      <c r="D4775" s="84">
        <v>0.53805374242072834</v>
      </c>
      <c r="E4775" s="84">
        <v>0.60087021118539741</v>
      </c>
      <c r="F4775" s="84">
        <v>0.5838724388966775</v>
      </c>
      <c r="G4775" s="84">
        <v>0.5180992104871146</v>
      </c>
      <c r="H4775" s="84">
        <v>0.60540481160057125</v>
      </c>
      <c r="I4775" s="84">
        <v>0.56984050988958379</v>
      </c>
      <c r="J4775" s="84">
        <v>0.5281083142639208</v>
      </c>
      <c r="K4775" s="84">
        <v>0.25378203149120099</v>
      </c>
      <c r="L4775" s="84">
        <v>0.55346640527535207</v>
      </c>
      <c r="M4775" s="84">
        <v>0.52249935716122387</v>
      </c>
      <c r="N4775" s="84">
        <v>0.22519433013260171</v>
      </c>
      <c r="O4775" s="84">
        <v>0.46433852804004089</v>
      </c>
      <c r="P4775" s="84">
        <v>0.50710330643885471</v>
      </c>
      <c r="Q4775" s="84">
        <v>0.23391980164974019</v>
      </c>
      <c r="R4775" s="84">
        <v>0.35062610056740379</v>
      </c>
      <c r="S4775" s="84">
        <v>0.36752056256671062</v>
      </c>
      <c r="T4775" s="84">
        <v>0.1894238683127572</v>
      </c>
      <c r="U4775" s="84">
        <v>0.27032940682792311</v>
      </c>
      <c r="V4775" s="84">
        <v>0.25701851528044922</v>
      </c>
      <c r="W4775" s="84">
        <v>0.1763364114638902</v>
      </c>
      <c r="X4775" s="84">
        <v>0.23051904951546531</v>
      </c>
      <c r="Y4775" s="84">
        <v>0.22328885913800189</v>
      </c>
      <c r="Z4775" s="84">
        <v>0.19259848786311179</v>
      </c>
      <c r="AA4775" s="84">
        <v>0.24107334621993129</v>
      </c>
      <c r="AB4775" s="84">
        <v>0.2302366040361864</v>
      </c>
      <c r="AC4775" s="84">
        <v>0.18179219665570959</v>
      </c>
      <c r="AD4775" s="84">
        <v>0.3920030651014782</v>
      </c>
      <c r="AE4775" s="84">
        <v>0.34010007518602059</v>
      </c>
      <c r="AF4775" s="84">
        <v>0.37845303867403318</v>
      </c>
      <c r="AG4775" s="84">
        <v>0.565000240119099</v>
      </c>
      <c r="AH4775" s="84">
        <v>0.51604962911219765</v>
      </c>
      <c r="AI4775" s="84">
        <v>0.46316481864311232</v>
      </c>
      <c r="AJ4775" s="84">
        <v>0.58648128465140326</v>
      </c>
      <c r="AK4775" s="84">
        <v>0.5307610955107398</v>
      </c>
    </row>
    <row r="4776" spans="1:37">
      <c r="A4776" s="84">
        <v>9</v>
      </c>
      <c r="B4776" s="84">
        <v>0.57354666666666665</v>
      </c>
      <c r="C4776" s="84">
        <v>0.55424850490270494</v>
      </c>
      <c r="D4776" s="84">
        <v>0.50863125807627318</v>
      </c>
      <c r="E4776" s="84">
        <v>0.58675581025151224</v>
      </c>
      <c r="F4776" s="84">
        <v>0.56257284259243623</v>
      </c>
      <c r="G4776" s="84">
        <v>0.49538209444361692</v>
      </c>
      <c r="H4776" s="84">
        <v>0.57849060749203562</v>
      </c>
      <c r="I4776" s="84">
        <v>0.51680181932433666</v>
      </c>
      <c r="J4776" s="84">
        <v>0.51670480549199083</v>
      </c>
      <c r="K4776" s="84">
        <v>0.30498096120201712</v>
      </c>
      <c r="L4776" s="84">
        <v>0.50047525693578077</v>
      </c>
      <c r="M4776" s="84">
        <v>0.5388274620725122</v>
      </c>
      <c r="N4776" s="84">
        <v>0.2023319615912208</v>
      </c>
      <c r="O4776" s="84">
        <v>0.41644864065521547</v>
      </c>
      <c r="P4776" s="84">
        <v>0.49384591045720622</v>
      </c>
      <c r="Q4776" s="84">
        <v>0.21017498688790351</v>
      </c>
      <c r="R4776" s="84">
        <v>0.31472314615535119</v>
      </c>
      <c r="S4776" s="84">
        <v>0.35650153826834929</v>
      </c>
      <c r="T4776" s="84">
        <v>0.38950617283950623</v>
      </c>
      <c r="U4776" s="84">
        <v>0.26265623595000448</v>
      </c>
      <c r="V4776" s="84">
        <v>0.31951972955644931</v>
      </c>
      <c r="W4776" s="84">
        <v>0.28012214414480702</v>
      </c>
      <c r="X4776" s="84">
        <v>0.22617151201380589</v>
      </c>
      <c r="Y4776" s="84">
        <v>0.23512497908140759</v>
      </c>
      <c r="Z4776" s="84">
        <v>0.35376044568245119</v>
      </c>
      <c r="AA4776" s="84">
        <v>0.29186130798969068</v>
      </c>
      <c r="AB4776" s="84">
        <v>0.27496520528879609</v>
      </c>
      <c r="AC4776" s="84">
        <v>0.2207374589109618</v>
      </c>
      <c r="AD4776" s="84">
        <v>0.37260139845254941</v>
      </c>
      <c r="AE4776" s="84">
        <v>0.34105934510383451</v>
      </c>
      <c r="AF4776" s="84">
        <v>0.37569060773480661</v>
      </c>
      <c r="AG4776" s="84">
        <v>0.54740751412700706</v>
      </c>
      <c r="AH4776" s="84">
        <v>0.49665702025745923</v>
      </c>
      <c r="AI4776" s="84">
        <v>0.45705694418342419</v>
      </c>
      <c r="AJ4776" s="84">
        <v>0.55940650943667225</v>
      </c>
      <c r="AK4776" s="84">
        <v>0.51438678385179237</v>
      </c>
    </row>
    <row r="4777" spans="1:37">
      <c r="A4777" s="84">
        <v>10</v>
      </c>
      <c r="B4777" s="84">
        <v>0.52607999999999999</v>
      </c>
      <c r="C4777" s="84">
        <v>0.49274460398894993</v>
      </c>
      <c r="D4777" s="84">
        <v>0.50240217355289751</v>
      </c>
      <c r="E4777" s="84">
        <v>0.53316353602886557</v>
      </c>
      <c r="F4777" s="84">
        <v>0.5006503048831985</v>
      </c>
      <c r="G4777" s="84">
        <v>0.49530761209593338</v>
      </c>
      <c r="H4777" s="84">
        <v>0.52641986158409326</v>
      </c>
      <c r="I4777" s="84">
        <v>0.49184595589335411</v>
      </c>
      <c r="J4777" s="84">
        <v>0.51887871853546919</v>
      </c>
      <c r="K4777" s="84">
        <v>0.36842646907481741</v>
      </c>
      <c r="L4777" s="84">
        <v>0.49863363630962992</v>
      </c>
      <c r="M4777" s="84">
        <v>0.5694265878117768</v>
      </c>
      <c r="N4777" s="84">
        <v>0.22642889803383631</v>
      </c>
      <c r="O4777" s="84">
        <v>0.41733022409282222</v>
      </c>
      <c r="P4777" s="84">
        <v>0.51450719822812863</v>
      </c>
      <c r="Q4777" s="84">
        <v>0.24779478376960859</v>
      </c>
      <c r="R4777" s="84">
        <v>0.32045587947564069</v>
      </c>
      <c r="S4777" s="84">
        <v>0.38061154015194321</v>
      </c>
      <c r="T4777" s="84">
        <v>0.50547325102880669</v>
      </c>
      <c r="U4777" s="84">
        <v>0.30150915685040308</v>
      </c>
      <c r="V4777" s="84">
        <v>0.37487128674399178</v>
      </c>
      <c r="W4777" s="84">
        <v>0.40443692285052057</v>
      </c>
      <c r="X4777" s="84">
        <v>0.27532855436081238</v>
      </c>
      <c r="Y4777" s="84">
        <v>0.27283929956945729</v>
      </c>
      <c r="Z4777" s="84">
        <v>0.48232524207454558</v>
      </c>
      <c r="AA4777" s="84">
        <v>0.36310674398625442</v>
      </c>
      <c r="AB4777" s="84">
        <v>0.34210160055671529</v>
      </c>
      <c r="AC4777" s="84">
        <v>0.37408889524081751</v>
      </c>
      <c r="AD4777" s="84">
        <v>0.42357999595576878</v>
      </c>
      <c r="AE4777" s="84">
        <v>0.34601125197687388</v>
      </c>
      <c r="AF4777" s="84">
        <v>0.36488462788430293</v>
      </c>
      <c r="AG4777" s="84">
        <v>0.49061134322624028</v>
      </c>
      <c r="AH4777" s="84">
        <v>0.49309782789475443</v>
      </c>
      <c r="AI4777" s="84">
        <v>0.44277391467769223</v>
      </c>
      <c r="AJ4777" s="84">
        <v>0.49465686133693382</v>
      </c>
      <c r="AK4777" s="84">
        <v>0.51347507384851032</v>
      </c>
    </row>
    <row r="4778" spans="1:37">
      <c r="A4778" s="84">
        <v>11</v>
      </c>
      <c r="B4778" s="84">
        <v>0.51381333333333334</v>
      </c>
      <c r="C4778" s="84">
        <v>0.48069275371118048</v>
      </c>
      <c r="D4778" s="84">
        <v>0.50004970014247374</v>
      </c>
      <c r="E4778" s="84">
        <v>0.50748169372811214</v>
      </c>
      <c r="F4778" s="84">
        <v>0.48602266777021441</v>
      </c>
      <c r="G4778" s="84">
        <v>0.49865931774169531</v>
      </c>
      <c r="H4778" s="84">
        <v>0.51312754037130626</v>
      </c>
      <c r="I4778" s="84">
        <v>0.48740237589395258</v>
      </c>
      <c r="J4778" s="84">
        <v>0.52315026697177724</v>
      </c>
      <c r="K4778" s="84">
        <v>0.48471750540290232</v>
      </c>
      <c r="L4778" s="84">
        <v>0.51243093922651917</v>
      </c>
      <c r="M4778" s="84">
        <v>0.61005399845718689</v>
      </c>
      <c r="N4778" s="84">
        <v>0.2851394604481024</v>
      </c>
      <c r="O4778" s="84">
        <v>0.42995677397338189</v>
      </c>
      <c r="P4778" s="84">
        <v>0.51862047144439183</v>
      </c>
      <c r="Q4778" s="84">
        <v>0.29862203785819869</v>
      </c>
      <c r="R4778" s="84">
        <v>0.33351594599882611</v>
      </c>
      <c r="S4778" s="84">
        <v>0.40020091668236329</v>
      </c>
      <c r="T4778" s="84">
        <v>0.61358024691358026</v>
      </c>
      <c r="U4778" s="84">
        <v>0.36781014896741898</v>
      </c>
      <c r="V4778" s="84">
        <v>0.43914048687610507</v>
      </c>
      <c r="W4778" s="84">
        <v>0.54184908575843416</v>
      </c>
      <c r="X4778" s="84">
        <v>0.3701115093588212</v>
      </c>
      <c r="Y4778" s="84">
        <v>0.33214160746071109</v>
      </c>
      <c r="Z4778" s="84">
        <v>0.60482159437591188</v>
      </c>
      <c r="AA4778" s="84">
        <v>0.47458923969072159</v>
      </c>
      <c r="AB4778" s="84">
        <v>0.4555497564370215</v>
      </c>
      <c r="AC4778" s="84">
        <v>0.5302986994426182</v>
      </c>
      <c r="AD4778" s="84">
        <v>0.48624429284490378</v>
      </c>
      <c r="AE4778" s="84">
        <v>0.35018537243006409</v>
      </c>
      <c r="AF4778" s="84">
        <v>0.36358466038349041</v>
      </c>
      <c r="AG4778" s="84">
        <v>0.47714866573820608</v>
      </c>
      <c r="AH4778" s="84">
        <v>0.49555932541662512</v>
      </c>
      <c r="AI4778" s="84">
        <v>0.43854538620560057</v>
      </c>
      <c r="AJ4778" s="84">
        <v>0.4802361322570452</v>
      </c>
      <c r="AK4778" s="84">
        <v>0.50468618941687016</v>
      </c>
    </row>
    <row r="4779" spans="1:37">
      <c r="A4779" s="84">
        <v>12</v>
      </c>
      <c r="B4779" s="84">
        <v>0.50879999999999992</v>
      </c>
      <c r="C4779" s="84">
        <v>0.48703743055766369</v>
      </c>
      <c r="D4779" s="84">
        <v>0.50071236870879021</v>
      </c>
      <c r="E4779" s="84">
        <v>0.51246948954685345</v>
      </c>
      <c r="F4779" s="84">
        <v>0.49115754269209339</v>
      </c>
      <c r="G4779" s="84">
        <v>0.50353791151497096</v>
      </c>
      <c r="H4779" s="84">
        <v>0.50840382291552233</v>
      </c>
      <c r="I4779" s="84">
        <v>0.47541817528950597</v>
      </c>
      <c r="J4779" s="84">
        <v>0.51407322654462251</v>
      </c>
      <c r="K4779" s="84">
        <v>0.52732324791602359</v>
      </c>
      <c r="L4779" s="84">
        <v>0.51431711519039969</v>
      </c>
      <c r="M4779" s="84">
        <v>0.59149738578897737</v>
      </c>
      <c r="N4779" s="84">
        <v>0.30082304526748971</v>
      </c>
      <c r="O4779" s="84">
        <v>0.42412694801501538</v>
      </c>
      <c r="P4779" s="84">
        <v>0.50602752728998579</v>
      </c>
      <c r="Q4779" s="84">
        <v>0.33090163543603679</v>
      </c>
      <c r="R4779" s="84">
        <v>0.34279006065349238</v>
      </c>
      <c r="S4779" s="84">
        <v>0.39982419790293211</v>
      </c>
      <c r="T4779" s="84">
        <v>0.6550617283950616</v>
      </c>
      <c r="U4779" s="84">
        <v>0.41416389413422072</v>
      </c>
      <c r="V4779" s="84">
        <v>0.46325115113364812</v>
      </c>
      <c r="W4779" s="84">
        <v>0.61712225451602221</v>
      </c>
      <c r="X4779" s="84">
        <v>0.43766759591132348</v>
      </c>
      <c r="Y4779" s="84">
        <v>0.37513502000578119</v>
      </c>
      <c r="Z4779" s="84">
        <v>0.72963920944422322</v>
      </c>
      <c r="AA4779" s="84">
        <v>0.57351401417525782</v>
      </c>
      <c r="AB4779" s="84">
        <v>0.54422407794015304</v>
      </c>
      <c r="AC4779" s="84">
        <v>0.63445047877661842</v>
      </c>
      <c r="AD4779" s="84">
        <v>0.53962814359149003</v>
      </c>
      <c r="AE4779" s="84">
        <v>0.36452256876928257</v>
      </c>
      <c r="AF4779" s="84">
        <v>0.40477738056548579</v>
      </c>
      <c r="AG4779" s="84">
        <v>0.48388800845219232</v>
      </c>
      <c r="AH4779" s="84">
        <v>0.51648205435252637</v>
      </c>
      <c r="AI4779" s="84">
        <v>0.44606277015598578</v>
      </c>
      <c r="AJ4779" s="84">
        <v>0.48945735543362739</v>
      </c>
      <c r="AK4779" s="84">
        <v>0.51037525983735088</v>
      </c>
    </row>
    <row r="4780" spans="1:37">
      <c r="A4780" s="84">
        <v>13</v>
      </c>
      <c r="B4780" s="84">
        <v>0.49152000000000001</v>
      </c>
      <c r="C4780" s="84">
        <v>0.4723900306608787</v>
      </c>
      <c r="D4780" s="84">
        <v>0.49421821675888811</v>
      </c>
      <c r="E4780" s="84">
        <v>0.49283667621776511</v>
      </c>
      <c r="F4780" s="84">
        <v>0.47340506393257098</v>
      </c>
      <c r="G4780" s="84">
        <v>0.49765380604796672</v>
      </c>
      <c r="H4780" s="84">
        <v>0.49851697242667259</v>
      </c>
      <c r="I4780" s="84">
        <v>0.47459529010443169</v>
      </c>
      <c r="J4780" s="84">
        <v>0.52116704805491998</v>
      </c>
      <c r="K4780" s="84">
        <v>0.59329011011629118</v>
      </c>
      <c r="L4780" s="84">
        <v>0.52951048535614575</v>
      </c>
      <c r="M4780" s="84">
        <v>0.62033941887374655</v>
      </c>
      <c r="N4780" s="84">
        <v>0.40306355738454502</v>
      </c>
      <c r="O4780" s="84">
        <v>0.45899215106358782</v>
      </c>
      <c r="P4780" s="84">
        <v>0.51608922638822974</v>
      </c>
      <c r="Q4780" s="84">
        <v>0.42483192676298098</v>
      </c>
      <c r="R4780" s="84">
        <v>0.38757581686558412</v>
      </c>
      <c r="S4780" s="84">
        <v>0.41319771457273807</v>
      </c>
      <c r="T4780" s="84">
        <v>0.69646090534979421</v>
      </c>
      <c r="U4780" s="84">
        <v>0.48383688517219681</v>
      </c>
      <c r="V4780" s="84">
        <v>0.51543587651298794</v>
      </c>
      <c r="W4780" s="84">
        <v>0.67675950112210725</v>
      </c>
      <c r="X4780" s="84">
        <v>0.53162086818000787</v>
      </c>
      <c r="Y4780" s="84">
        <v>0.48637629124766102</v>
      </c>
      <c r="Z4780" s="84">
        <v>0.82985143918291537</v>
      </c>
      <c r="AA4780" s="84">
        <v>0.67383483676975964</v>
      </c>
      <c r="AB4780" s="84">
        <v>0.62656576200417535</v>
      </c>
      <c r="AC4780" s="84">
        <v>0.74042446762898373</v>
      </c>
      <c r="AD4780" s="84">
        <v>0.62680260959334178</v>
      </c>
      <c r="AE4780" s="84">
        <v>0.48150164631458858</v>
      </c>
      <c r="AF4780" s="84">
        <v>0.4471075723106922</v>
      </c>
      <c r="AG4780" s="84">
        <v>0.47090556916230453</v>
      </c>
      <c r="AH4780" s="84">
        <v>0.52839038020157658</v>
      </c>
      <c r="AI4780" s="84">
        <v>0.50902086074046238</v>
      </c>
      <c r="AJ4780" s="84">
        <v>0.47796673465283962</v>
      </c>
      <c r="AK4780" s="84">
        <v>0.51675722986032602</v>
      </c>
    </row>
    <row r="4781" spans="1:37">
      <c r="A4781" s="84">
        <v>14</v>
      </c>
      <c r="B4781" s="84">
        <v>0.49791999999999997</v>
      </c>
      <c r="C4781" s="84">
        <v>0.47554719043137739</v>
      </c>
      <c r="D4781" s="84">
        <v>0.51068553063185451</v>
      </c>
      <c r="E4781" s="84">
        <v>0.48371007110262121</v>
      </c>
      <c r="F4781" s="84">
        <v>0.47330371771700741</v>
      </c>
      <c r="G4781" s="84">
        <v>0.51236406971547754</v>
      </c>
      <c r="H4781" s="84">
        <v>0.53509831923541695</v>
      </c>
      <c r="I4781" s="84">
        <v>0.4830485651874683</v>
      </c>
      <c r="J4781" s="84">
        <v>0.52341723874904655</v>
      </c>
      <c r="K4781" s="84">
        <v>0.67047442626325016</v>
      </c>
      <c r="L4781" s="84">
        <v>0.54849105922889552</v>
      </c>
      <c r="M4781" s="84">
        <v>0.65102425644981565</v>
      </c>
      <c r="N4781" s="84">
        <v>0.5491083676268862</v>
      </c>
      <c r="O4781" s="84">
        <v>0.52717267660106937</v>
      </c>
      <c r="P4781" s="84">
        <v>0.52564467647524127</v>
      </c>
      <c r="Q4781" s="84">
        <v>0.54288847565918086</v>
      </c>
      <c r="R4781" s="84">
        <v>0.46292310702406569</v>
      </c>
      <c r="S4781" s="84">
        <v>0.4718402712375212</v>
      </c>
      <c r="T4781" s="84">
        <v>0.73604938271604936</v>
      </c>
      <c r="U4781" s="84">
        <v>0.58769445193777547</v>
      </c>
      <c r="V4781" s="84">
        <v>0.56952458666044958</v>
      </c>
      <c r="W4781" s="84">
        <v>0.7490158566645817</v>
      </c>
      <c r="X4781" s="84">
        <v>0.64714589141112433</v>
      </c>
      <c r="Y4781" s="84">
        <v>0.60647183216442768</v>
      </c>
      <c r="Z4781" s="84">
        <v>0.87382278816819192</v>
      </c>
      <c r="AA4781" s="84">
        <v>0.75219474871134029</v>
      </c>
      <c r="AB4781" s="84">
        <v>0.71468336812804445</v>
      </c>
      <c r="AC4781" s="84">
        <v>0.80766757181649274</v>
      </c>
      <c r="AD4781" s="84">
        <v>0.71612690371537113</v>
      </c>
      <c r="AE4781" s="84">
        <v>0.62598843690855832</v>
      </c>
      <c r="AF4781" s="84">
        <v>0.61594085147871291</v>
      </c>
      <c r="AG4781" s="84">
        <v>0.49294850245721888</v>
      </c>
      <c r="AH4781" s="84">
        <v>0.58453913448424966</v>
      </c>
      <c r="AI4781" s="84">
        <v>0.62488254087577533</v>
      </c>
      <c r="AJ4781" s="84">
        <v>0.4874752233489415</v>
      </c>
      <c r="AK4781" s="84">
        <v>0.54957878997848353</v>
      </c>
    </row>
    <row r="4782" spans="1:37">
      <c r="A4782" s="84">
        <v>15</v>
      </c>
      <c r="B4782" s="84">
        <v>0.49599999999999989</v>
      </c>
      <c r="C4782" s="84">
        <v>0.47556236908412031</v>
      </c>
      <c r="D4782" s="84">
        <v>0.50591431695437528</v>
      </c>
      <c r="E4782" s="84">
        <v>0.47522020587923158</v>
      </c>
      <c r="F4782" s="84">
        <v>0.47326993564515302</v>
      </c>
      <c r="G4782" s="84">
        <v>0.51012959928496937</v>
      </c>
      <c r="H4782" s="84">
        <v>0.6328682851807097</v>
      </c>
      <c r="I4782" s="84">
        <v>0.5106077381130496</v>
      </c>
      <c r="J4782" s="84">
        <v>0.52536231884057971</v>
      </c>
      <c r="K4782" s="84">
        <v>0.73566944530204814</v>
      </c>
      <c r="L4782" s="84">
        <v>0.5740361195271193</v>
      </c>
      <c r="M4782" s="84">
        <v>0.68179480586268959</v>
      </c>
      <c r="N4782" s="84">
        <v>0.66172839506172854</v>
      </c>
      <c r="O4782" s="84">
        <v>0.59388863610510745</v>
      </c>
      <c r="P4782" s="84">
        <v>0.54367979750039552</v>
      </c>
      <c r="Q4782" s="84">
        <v>0.62923759118867117</v>
      </c>
      <c r="R4782" s="84">
        <v>0.52897671688514969</v>
      </c>
      <c r="S4782" s="84">
        <v>0.52354492371444705</v>
      </c>
      <c r="T4782" s="84">
        <v>0.76172839506172851</v>
      </c>
      <c r="U4782" s="84">
        <v>0.63897131552917907</v>
      </c>
      <c r="V4782" s="84">
        <v>0.62258359075984526</v>
      </c>
      <c r="W4782" s="84">
        <v>0.82436260623229451</v>
      </c>
      <c r="X4782" s="84">
        <v>0.72277313155449363</v>
      </c>
      <c r="Y4782" s="84">
        <v>0.6613926457835726</v>
      </c>
      <c r="Z4782" s="84">
        <v>0.8736901445815094</v>
      </c>
      <c r="AA4782" s="84">
        <v>0.79604945231958757</v>
      </c>
      <c r="AB4782" s="84">
        <v>0.76270006958942216</v>
      </c>
      <c r="AC4782" s="84">
        <v>0.85143632985565243</v>
      </c>
      <c r="AD4782" s="84">
        <v>0.77174572428986477</v>
      </c>
      <c r="AE4782" s="84">
        <v>0.73555261725130272</v>
      </c>
      <c r="AF4782" s="84">
        <v>0.82694182645433867</v>
      </c>
      <c r="AG4782" s="84">
        <v>0.51796891258064004</v>
      </c>
      <c r="AH4782" s="84">
        <v>0.6290124072780493</v>
      </c>
      <c r="AI4782" s="84">
        <v>0.72411200902086081</v>
      </c>
      <c r="AJ4782" s="84">
        <v>0.49311999080750329</v>
      </c>
      <c r="AK4782" s="84">
        <v>0.57678421647642308</v>
      </c>
    </row>
    <row r="4783" spans="1:37">
      <c r="A4783" s="84">
        <v>16</v>
      </c>
      <c r="B4783" s="84">
        <v>0.51007999999999998</v>
      </c>
      <c r="C4783" s="84">
        <v>0.49430800522145663</v>
      </c>
      <c r="D4783" s="84">
        <v>0.50979092806732706</v>
      </c>
      <c r="E4783" s="84">
        <v>0.49517138915419717</v>
      </c>
      <c r="F4783" s="84">
        <v>0.4907183757579851</v>
      </c>
      <c r="G4783" s="84">
        <v>0.51437509310293461</v>
      </c>
      <c r="H4783" s="84">
        <v>0.70262550807426127</v>
      </c>
      <c r="I4783" s="84">
        <v>0.57016966396361346</v>
      </c>
      <c r="J4783" s="84">
        <v>0.57772692601067899</v>
      </c>
      <c r="K4783" s="84">
        <v>0.80101883297314003</v>
      </c>
      <c r="L4783" s="84">
        <v>0.63702251529733256</v>
      </c>
      <c r="M4783" s="84">
        <v>0.77517785206136969</v>
      </c>
      <c r="N4783" s="84">
        <v>0.76328303612254234</v>
      </c>
      <c r="O4783" s="84">
        <v>0.68604254351040839</v>
      </c>
      <c r="P4783" s="84">
        <v>0.65904129093497876</v>
      </c>
      <c r="Q4783" s="84">
        <v>0.7144423782959044</v>
      </c>
      <c r="R4783" s="84">
        <v>0.63595186851888097</v>
      </c>
      <c r="S4783" s="84">
        <v>0.64478558422804044</v>
      </c>
      <c r="T4783" s="84">
        <v>0.79456790123456789</v>
      </c>
      <c r="U4783" s="84">
        <v>0.71428678476156238</v>
      </c>
      <c r="V4783" s="84">
        <v>0.69489615511647351</v>
      </c>
      <c r="W4783" s="84">
        <v>0.86645082962363396</v>
      </c>
      <c r="X4783" s="84">
        <v>0.78170051772202298</v>
      </c>
      <c r="Y4783" s="84">
        <v>0.76060002129893056</v>
      </c>
      <c r="Z4783" s="84">
        <v>0.89245921209709478</v>
      </c>
      <c r="AA4783" s="84">
        <v>0.83719931271477643</v>
      </c>
      <c r="AB4783" s="84">
        <v>0.81751913709116197</v>
      </c>
      <c r="AC4783" s="84">
        <v>0.89699156781477773</v>
      </c>
      <c r="AD4783" s="84">
        <v>0.82936537499600882</v>
      </c>
      <c r="AE4783" s="84">
        <v>0.82092763993674001</v>
      </c>
      <c r="AF4783" s="84">
        <v>0.85294117647058809</v>
      </c>
      <c r="AG4783" s="84">
        <v>0.53356064608045595</v>
      </c>
      <c r="AH4783" s="84">
        <v>0.63942387652596222</v>
      </c>
      <c r="AI4783" s="84">
        <v>0.82165006577710964</v>
      </c>
      <c r="AJ4783" s="84">
        <v>0.51699175547958975</v>
      </c>
      <c r="AK4783" s="84">
        <v>0.58889172532001011</v>
      </c>
    </row>
    <row r="4784" spans="1:37">
      <c r="A4784" s="84">
        <v>17</v>
      </c>
      <c r="B4784" s="84">
        <v>0.57429333333333343</v>
      </c>
      <c r="C4784" s="84">
        <v>0.55986460641753422</v>
      </c>
      <c r="D4784" s="84">
        <v>0.57529571584771855</v>
      </c>
      <c r="E4784" s="84">
        <v>0.54929427995330571</v>
      </c>
      <c r="F4784" s="84">
        <v>0.55439758120365523</v>
      </c>
      <c r="G4784" s="84">
        <v>0.58003128258602721</v>
      </c>
      <c r="H4784" s="84">
        <v>0.92211358892672735</v>
      </c>
      <c r="I4784" s="84">
        <v>0.67754869984140742</v>
      </c>
      <c r="J4784" s="84">
        <v>0.66300533943554552</v>
      </c>
      <c r="K4784" s="84">
        <v>1</v>
      </c>
      <c r="L4784" s="84">
        <v>0.75164854749599008</v>
      </c>
      <c r="M4784" s="84">
        <v>0.92740207422645071</v>
      </c>
      <c r="N4784" s="84">
        <v>1</v>
      </c>
      <c r="O4784" s="84">
        <v>0.93592879080878177</v>
      </c>
      <c r="P4784" s="84">
        <v>0.88141116911881034</v>
      </c>
      <c r="Q4784" s="84">
        <v>0.99389691508129518</v>
      </c>
      <c r="R4784" s="84">
        <v>0.95709254549011935</v>
      </c>
      <c r="S4784" s="84">
        <v>0.99001695234507436</v>
      </c>
      <c r="T4784" s="84">
        <v>1</v>
      </c>
      <c r="U4784" s="84">
        <v>1</v>
      </c>
      <c r="V4784" s="84">
        <v>1</v>
      </c>
      <c r="W4784" s="84">
        <v>1</v>
      </c>
      <c r="X4784" s="84">
        <v>1</v>
      </c>
      <c r="Y4784" s="84">
        <v>1</v>
      </c>
      <c r="Z4784" s="84">
        <v>1</v>
      </c>
      <c r="AA4784" s="84">
        <v>1</v>
      </c>
      <c r="AB4784" s="84">
        <v>1</v>
      </c>
      <c r="AC4784" s="84">
        <v>1</v>
      </c>
      <c r="AD4784" s="84">
        <v>1</v>
      </c>
      <c r="AE4784" s="84">
        <v>1</v>
      </c>
      <c r="AF4784" s="84">
        <v>0.78973025674358144</v>
      </c>
      <c r="AG4784" s="84">
        <v>0.58224079143255036</v>
      </c>
      <c r="AH4784" s="84">
        <v>0.67767687855503433</v>
      </c>
      <c r="AI4784" s="84">
        <v>0.79627889494455939</v>
      </c>
      <c r="AJ4784" s="84">
        <v>0.57784895578983653</v>
      </c>
      <c r="AK4784" s="84">
        <v>0.63706648189343928</v>
      </c>
    </row>
    <row r="4785" spans="1:37">
      <c r="A4785" s="84">
        <v>18</v>
      </c>
      <c r="B4785" s="84">
        <v>0.67584</v>
      </c>
      <c r="C4785" s="84">
        <v>0.6632312315958836</v>
      </c>
      <c r="D4785" s="84">
        <v>0.68258175673436938</v>
      </c>
      <c r="E4785" s="84">
        <v>0.64820120980579432</v>
      </c>
      <c r="F4785" s="84">
        <v>0.6539195648869145</v>
      </c>
      <c r="G4785" s="84">
        <v>0.68073141665425307</v>
      </c>
      <c r="H4785" s="84">
        <v>0.93969021201801595</v>
      </c>
      <c r="I4785" s="84">
        <v>0.7687692629941052</v>
      </c>
      <c r="J4785" s="84">
        <v>0.75625476735316555</v>
      </c>
      <c r="K4785" s="84">
        <v>0.96187094782340232</v>
      </c>
      <c r="L4785" s="84">
        <v>0.83867997386086846</v>
      </c>
      <c r="M4785" s="84">
        <v>0.98097197222936472</v>
      </c>
      <c r="N4785" s="84">
        <v>0.97082761774119786</v>
      </c>
      <c r="O4785" s="84">
        <v>1</v>
      </c>
      <c r="P4785" s="84">
        <v>0.9250118652112006</v>
      </c>
      <c r="Q4785" s="84">
        <v>1</v>
      </c>
      <c r="R4785" s="84">
        <v>1</v>
      </c>
      <c r="S4785" s="84">
        <v>1</v>
      </c>
      <c r="T4785" s="84">
        <v>0.97699588477366262</v>
      </c>
      <c r="U4785" s="84">
        <v>0.99447741510056054</v>
      </c>
      <c r="V4785" s="84">
        <v>0.99766859007985087</v>
      </c>
      <c r="W4785" s="84">
        <v>0.920164821014679</v>
      </c>
      <c r="X4785" s="84">
        <v>0.96927518916766231</v>
      </c>
      <c r="Y4785" s="84">
        <v>0.93865908019047339</v>
      </c>
      <c r="Z4785" s="84">
        <v>0.93692797453243115</v>
      </c>
      <c r="AA4785" s="84">
        <v>0.93040565936426134</v>
      </c>
      <c r="AB4785" s="84">
        <v>0.90922059846903247</v>
      </c>
      <c r="AC4785" s="84">
        <v>0.91071173360011437</v>
      </c>
      <c r="AD4785" s="84">
        <v>0.97037068571002816</v>
      </c>
      <c r="AE4785" s="84">
        <v>0.94882165357392889</v>
      </c>
      <c r="AF4785" s="84">
        <v>1</v>
      </c>
      <c r="AG4785" s="84">
        <v>0.70577406393571207</v>
      </c>
      <c r="AH4785" s="84">
        <v>0.8226058610251803</v>
      </c>
      <c r="AI4785" s="84">
        <v>1</v>
      </c>
      <c r="AJ4785" s="84">
        <v>0.69068685185717182</v>
      </c>
      <c r="AK4785" s="84">
        <v>0.76689398636081818</v>
      </c>
    </row>
    <row r="4786" spans="1:37">
      <c r="A4786" s="84">
        <v>19</v>
      </c>
      <c r="B4786" s="84">
        <v>0.77930666666666648</v>
      </c>
      <c r="C4786" s="84">
        <v>0.77136395373546662</v>
      </c>
      <c r="D4786" s="84">
        <v>0.78844306020343935</v>
      </c>
      <c r="E4786" s="84">
        <v>0.75273267536877841</v>
      </c>
      <c r="F4786" s="84">
        <v>0.76023174501292168</v>
      </c>
      <c r="G4786" s="84">
        <v>0.78139430954863687</v>
      </c>
      <c r="H4786" s="84">
        <v>0.97682082829836325</v>
      </c>
      <c r="I4786" s="84">
        <v>0.84860408749513772</v>
      </c>
      <c r="J4786" s="84">
        <v>0.83218916857360825</v>
      </c>
      <c r="K4786" s="84">
        <v>0.87779149943398171</v>
      </c>
      <c r="L4786" s="84">
        <v>0.89361670528129256</v>
      </c>
      <c r="M4786" s="84">
        <v>0.99922859346875814</v>
      </c>
      <c r="N4786" s="84">
        <v>0.87942386831275732</v>
      </c>
      <c r="O4786" s="84">
        <v>0.99550676828574669</v>
      </c>
      <c r="P4786" s="84">
        <v>0.93798449612403101</v>
      </c>
      <c r="Q4786" s="84">
        <v>0.91984933009106951</v>
      </c>
      <c r="R4786" s="84">
        <v>0.94040305224026632</v>
      </c>
      <c r="S4786" s="84">
        <v>0.92380862686004883</v>
      </c>
      <c r="T4786" s="84">
        <v>0.91716049382716047</v>
      </c>
      <c r="U4786" s="84">
        <v>0.91547522704792739</v>
      </c>
      <c r="V4786" s="84">
        <v>0.91434011385051783</v>
      </c>
      <c r="W4786" s="84">
        <v>0.83676097273830974</v>
      </c>
      <c r="X4786" s="84">
        <v>0.89180273463427584</v>
      </c>
      <c r="Y4786" s="84">
        <v>0.85422403432170513</v>
      </c>
      <c r="Z4786" s="84">
        <v>0.87886324446213016</v>
      </c>
      <c r="AA4786" s="84">
        <v>0.85480428479381454</v>
      </c>
      <c r="AB4786" s="84">
        <v>0.82886221294363249</v>
      </c>
      <c r="AC4786" s="84">
        <v>0.82646134057453191</v>
      </c>
      <c r="AD4786" s="84">
        <v>0.93528165941188346</v>
      </c>
      <c r="AE4786" s="84">
        <v>0.90298410723082112</v>
      </c>
      <c r="AF4786" s="84">
        <v>0.94978875528111784</v>
      </c>
      <c r="AG4786" s="84">
        <v>0.80135747330676033</v>
      </c>
      <c r="AH4786" s="84">
        <v>0.89292485779862285</v>
      </c>
      <c r="AI4786" s="84">
        <v>0.95978199586543878</v>
      </c>
      <c r="AJ4786" s="84">
        <v>0.79008072161098497</v>
      </c>
      <c r="AK4786" s="84">
        <v>0.84566573064439665</v>
      </c>
    </row>
    <row r="4787" spans="1:37">
      <c r="A4787" s="84">
        <v>20</v>
      </c>
      <c r="B4787" s="84">
        <v>0.8635733333333333</v>
      </c>
      <c r="C4787" s="84">
        <v>0.86167693755502295</v>
      </c>
      <c r="D4787" s="84">
        <v>0.86547828103773894</v>
      </c>
      <c r="E4787" s="84">
        <v>0.84516608298843265</v>
      </c>
      <c r="F4787" s="84">
        <v>0.84904481191831505</v>
      </c>
      <c r="G4787" s="84">
        <v>0.85528079845076721</v>
      </c>
      <c r="H4787" s="84">
        <v>0.9031088652092718</v>
      </c>
      <c r="I4787" s="84">
        <v>0.92755618061581735</v>
      </c>
      <c r="J4787" s="84">
        <v>0.93001525553012987</v>
      </c>
      <c r="K4787" s="84">
        <v>0.46516414531233918</v>
      </c>
      <c r="L4787" s="84">
        <v>0.91445375155943676</v>
      </c>
      <c r="M4787" s="84">
        <v>0.9186594668723751</v>
      </c>
      <c r="N4787" s="84">
        <v>0.38486511202560592</v>
      </c>
      <c r="O4787" s="84">
        <v>0.76367876237060639</v>
      </c>
      <c r="P4787" s="84">
        <v>0.90058535041923737</v>
      </c>
      <c r="Q4787" s="84">
        <v>0.3795355933819673</v>
      </c>
      <c r="R4787" s="84">
        <v>0.56614165525337512</v>
      </c>
      <c r="S4787" s="84">
        <v>0.64318452941545812</v>
      </c>
      <c r="T4787" s="84">
        <v>0.40341563786008228</v>
      </c>
      <c r="U4787" s="84">
        <v>0.44572580403440931</v>
      </c>
      <c r="V4787" s="84">
        <v>0.47582133628645262</v>
      </c>
      <c r="W4787" s="84">
        <v>0.36779367940841018</v>
      </c>
      <c r="X4787" s="84">
        <v>0.40173237753882912</v>
      </c>
      <c r="Y4787" s="84">
        <v>0.4130014757116125</v>
      </c>
      <c r="Z4787" s="84">
        <v>0.44286377503647689</v>
      </c>
      <c r="AA4787" s="84">
        <v>0.43789599441580762</v>
      </c>
      <c r="AB4787" s="84">
        <v>0.42997564370215718</v>
      </c>
      <c r="AC4787" s="84">
        <v>0.38634414749178209</v>
      </c>
      <c r="AD4787" s="84">
        <v>0.71191238918274591</v>
      </c>
      <c r="AE4787" s="84">
        <v>0.6619999481475719</v>
      </c>
      <c r="AF4787" s="84">
        <v>0.88527786805329867</v>
      </c>
      <c r="AG4787" s="84">
        <v>0.87315308392962909</v>
      </c>
      <c r="AH4787" s="84">
        <v>0.93533579483085505</v>
      </c>
      <c r="AI4787" s="84">
        <v>0.92407442210110891</v>
      </c>
      <c r="AJ4787" s="84">
        <v>0.87370371434316763</v>
      </c>
      <c r="AK4787" s="84">
        <v>0.90561978046023106</v>
      </c>
    </row>
    <row r="4788" spans="1:37">
      <c r="A4788" s="84">
        <v>21</v>
      </c>
      <c r="B4788" s="84">
        <v>0.9754666666666667</v>
      </c>
      <c r="C4788" s="84">
        <v>0.97753559394068212</v>
      </c>
      <c r="D4788" s="84">
        <v>0.97355952420396941</v>
      </c>
      <c r="E4788" s="84">
        <v>0.95839966040539115</v>
      </c>
      <c r="F4788" s="84">
        <v>0.9612857456547812</v>
      </c>
      <c r="G4788" s="84">
        <v>0.96190227915983928</v>
      </c>
      <c r="H4788" s="84">
        <v>0.99659452927606307</v>
      </c>
      <c r="I4788" s="84">
        <v>1</v>
      </c>
      <c r="J4788" s="84">
        <v>1</v>
      </c>
      <c r="K4788" s="84">
        <v>0.50246989811670284</v>
      </c>
      <c r="L4788" s="84">
        <v>1</v>
      </c>
      <c r="M4788" s="84">
        <v>1</v>
      </c>
      <c r="N4788" s="84">
        <v>0.41106538637402829</v>
      </c>
      <c r="O4788" s="84">
        <v>0.84920657490615403</v>
      </c>
      <c r="P4788" s="84">
        <v>1</v>
      </c>
      <c r="Q4788" s="84">
        <v>0.43503552186144079</v>
      </c>
      <c r="R4788" s="84">
        <v>0.64214439444335758</v>
      </c>
      <c r="S4788" s="84">
        <v>0.7202549130407484</v>
      </c>
      <c r="T4788" s="84">
        <v>0.4435390946502058</v>
      </c>
      <c r="U4788" s="84">
        <v>0.50412133201450704</v>
      </c>
      <c r="V4788" s="84">
        <v>0.52588836432165686</v>
      </c>
      <c r="W4788" s="84">
        <v>0.3977778595342335</v>
      </c>
      <c r="X4788" s="84">
        <v>0.44353511217310498</v>
      </c>
      <c r="Y4788" s="84">
        <v>0.44759702423514031</v>
      </c>
      <c r="Z4788" s="84">
        <v>0.46468364504576198</v>
      </c>
      <c r="AA4788" s="84">
        <v>0.46830031142611678</v>
      </c>
      <c r="AB4788" s="84">
        <v>0.4607515657620041</v>
      </c>
      <c r="AC4788" s="84">
        <v>0.40177933400028581</v>
      </c>
      <c r="AD4788" s="84">
        <v>0.74483030193378075</v>
      </c>
      <c r="AE4788" s="84">
        <v>0.69347437193746608</v>
      </c>
      <c r="AF4788" s="84">
        <v>0.72367565810854717</v>
      </c>
      <c r="AG4788" s="84">
        <v>0.97294658150442626</v>
      </c>
      <c r="AH4788" s="84">
        <v>0.97062834713767732</v>
      </c>
      <c r="AI4788" s="84">
        <v>0.86214997180981023</v>
      </c>
      <c r="AJ4788" s="84">
        <v>0.98091120622791639</v>
      </c>
      <c r="AK4788" s="84">
        <v>0.97892126472411634</v>
      </c>
    </row>
    <row r="4789" spans="1:37">
      <c r="A4789" s="84">
        <v>22</v>
      </c>
      <c r="B4789" s="84">
        <v>1</v>
      </c>
      <c r="C4789" s="84">
        <v>1</v>
      </c>
      <c r="D4789" s="84">
        <v>1</v>
      </c>
      <c r="E4789" s="84">
        <v>1</v>
      </c>
      <c r="F4789" s="84">
        <v>1</v>
      </c>
      <c r="G4789" s="84">
        <v>1</v>
      </c>
      <c r="H4789" s="84">
        <v>1</v>
      </c>
      <c r="I4789" s="84">
        <v>0.92695771866303656</v>
      </c>
      <c r="J4789" s="84">
        <v>0.94710144927536244</v>
      </c>
      <c r="K4789" s="84">
        <v>0.44597097869712882</v>
      </c>
      <c r="L4789" s="84">
        <v>0.90321095467236945</v>
      </c>
      <c r="M4789" s="84">
        <v>0.92658781177680638</v>
      </c>
      <c r="N4789" s="84">
        <v>0.37828074988568822</v>
      </c>
      <c r="O4789" s="84">
        <v>0.78150949835058581</v>
      </c>
      <c r="P4789" s="84">
        <v>0.93175130517323224</v>
      </c>
      <c r="Q4789" s="84">
        <v>0.39574691269727752</v>
      </c>
      <c r="R4789" s="84">
        <v>0.59388573664644895</v>
      </c>
      <c r="S4789" s="84">
        <v>0.67369875054938155</v>
      </c>
      <c r="T4789" s="84">
        <v>0.38082304526748972</v>
      </c>
      <c r="U4789" s="84">
        <v>0.46114707909960129</v>
      </c>
      <c r="V4789" s="84">
        <v>0.48095043811078092</v>
      </c>
      <c r="W4789" s="84">
        <v>0.3227622236120819</v>
      </c>
      <c r="X4789" s="84">
        <v>0.39262577990176561</v>
      </c>
      <c r="Y4789" s="84">
        <v>0.41009569305198462</v>
      </c>
      <c r="Z4789" s="84">
        <v>0.39531104921077059</v>
      </c>
      <c r="AA4789" s="84">
        <v>0.41359267611683859</v>
      </c>
      <c r="AB4789" s="84">
        <v>0.42322546972860131</v>
      </c>
      <c r="AC4789" s="84">
        <v>0.32592539659854219</v>
      </c>
      <c r="AD4789" s="84">
        <v>0.64592756569214871</v>
      </c>
      <c r="AE4789" s="84">
        <v>0.63049959814368317</v>
      </c>
      <c r="AF4789" s="84">
        <v>0.74398765030874225</v>
      </c>
      <c r="AG4789" s="84">
        <v>1</v>
      </c>
      <c r="AH4789" s="84">
        <v>1</v>
      </c>
      <c r="AI4789" s="84">
        <v>0.87925202029693672</v>
      </c>
      <c r="AJ4789" s="84">
        <v>1</v>
      </c>
      <c r="AK4789" s="84">
        <v>1</v>
      </c>
    </row>
    <row r="4790" spans="1:37">
      <c r="A4790" s="84">
        <v>23</v>
      </c>
      <c r="B4790" s="84">
        <v>0.88202666666666674</v>
      </c>
      <c r="C4790" s="84">
        <v>0.86299748034364498</v>
      </c>
      <c r="D4790" s="84">
        <v>0.90550346244325897</v>
      </c>
      <c r="E4790" s="84">
        <v>0.88124801018783838</v>
      </c>
      <c r="F4790" s="84">
        <v>0.87353681401280348</v>
      </c>
      <c r="G4790" s="84">
        <v>0.90592879487561451</v>
      </c>
      <c r="H4790" s="84">
        <v>0.87652422278369779</v>
      </c>
      <c r="I4790" s="84">
        <v>0.77728238427242002</v>
      </c>
      <c r="J4790" s="84">
        <v>0.79839816933638452</v>
      </c>
      <c r="K4790" s="84">
        <v>0.35638571575589179</v>
      </c>
      <c r="L4790" s="84">
        <v>0.73661854690191897</v>
      </c>
      <c r="M4790" s="84">
        <v>0.7693494471586525</v>
      </c>
      <c r="N4790" s="84">
        <v>0.30823045267489713</v>
      </c>
      <c r="O4790" s="84">
        <v>0.6364748037765896</v>
      </c>
      <c r="P4790" s="84">
        <v>0.77791488688498645</v>
      </c>
      <c r="Q4790" s="84">
        <v>0.32231917226910789</v>
      </c>
      <c r="R4790" s="84">
        <v>0.48349638035609471</v>
      </c>
      <c r="S4790" s="84">
        <v>0.565203742073209</v>
      </c>
      <c r="T4790" s="84">
        <v>0.30386831275720172</v>
      </c>
      <c r="U4790" s="84">
        <v>0.37319785391002008</v>
      </c>
      <c r="V4790" s="84">
        <v>0.40024479804161572</v>
      </c>
      <c r="W4790" s="84">
        <v>0.2491814134873625</v>
      </c>
      <c r="X4790" s="84">
        <v>0.31447630426125051</v>
      </c>
      <c r="Y4790" s="84">
        <v>0.3404786173951409</v>
      </c>
      <c r="Z4790" s="84">
        <v>0.28601273378432152</v>
      </c>
      <c r="AA4790" s="84">
        <v>0.32841360609965642</v>
      </c>
      <c r="AB4790" s="84">
        <v>0.3470772442588726</v>
      </c>
      <c r="AC4790" s="84">
        <v>0.25471630698870951</v>
      </c>
      <c r="AD4790" s="84">
        <v>0.52479220101957191</v>
      </c>
      <c r="AE4790" s="84">
        <v>0.50976121956910636</v>
      </c>
      <c r="AF4790" s="84">
        <v>0.66062723431914194</v>
      </c>
      <c r="AG4790" s="84">
        <v>0.86620563799644645</v>
      </c>
      <c r="AH4790" s="84">
        <v>0.90509929148787538</v>
      </c>
      <c r="AI4790" s="84">
        <v>0.78321744033076512</v>
      </c>
      <c r="AJ4790" s="84">
        <v>0.8616960156272444</v>
      </c>
      <c r="AK4790" s="84">
        <v>0.90437985485576733</v>
      </c>
    </row>
    <row r="4791" spans="1:37">
      <c r="A4791" s="84">
        <v>24</v>
      </c>
      <c r="B4791" s="84">
        <v>0.73045333333333351</v>
      </c>
      <c r="C4791" s="84">
        <v>0.70870647521326036</v>
      </c>
      <c r="D4791" s="84">
        <v>0.73254696663463759</v>
      </c>
      <c r="E4791" s="84">
        <v>0.74010400084898653</v>
      </c>
      <c r="F4791" s="84">
        <v>0.72033511815279649</v>
      </c>
      <c r="G4791" s="84">
        <v>0.72880977208401621</v>
      </c>
      <c r="H4791" s="84">
        <v>0.70811820279028903</v>
      </c>
      <c r="I4791" s="84">
        <v>0.5956940662497382</v>
      </c>
      <c r="J4791" s="84">
        <v>0.62082379862700221</v>
      </c>
      <c r="K4791" s="84">
        <v>0.27199753010188332</v>
      </c>
      <c r="L4791" s="84">
        <v>0.549486128438187</v>
      </c>
      <c r="M4791" s="84">
        <v>0.58588326047827199</v>
      </c>
      <c r="N4791" s="84">
        <v>0.22972107910379519</v>
      </c>
      <c r="O4791" s="84">
        <v>0.47116369013764081</v>
      </c>
      <c r="P4791" s="84">
        <v>0.5874386964087962</v>
      </c>
      <c r="Q4791" s="84">
        <v>0.24049969007771901</v>
      </c>
      <c r="R4791" s="84">
        <v>0.35693602034826849</v>
      </c>
      <c r="S4791" s="84">
        <v>0.42547246813586992</v>
      </c>
      <c r="T4791" s="84">
        <v>0.2130041152263375</v>
      </c>
      <c r="U4791" s="84">
        <v>0.27484788538200999</v>
      </c>
      <c r="V4791" s="84">
        <v>0.2980707582910766</v>
      </c>
      <c r="W4791" s="84">
        <v>0.19325999779257569</v>
      </c>
      <c r="X4791" s="84">
        <v>0.2310765963095712</v>
      </c>
      <c r="Y4791" s="84">
        <v>0.25712373157262169</v>
      </c>
      <c r="Z4791" s="84">
        <v>0.20178405624088069</v>
      </c>
      <c r="AA4791" s="84">
        <v>0.23996590420962199</v>
      </c>
      <c r="AB4791" s="84">
        <v>0.2637091162143354</v>
      </c>
      <c r="AC4791" s="84">
        <v>0.17361011862226669</v>
      </c>
      <c r="AD4791" s="84">
        <v>0.38158384861804368</v>
      </c>
      <c r="AE4791" s="84">
        <v>0.39016359441030818</v>
      </c>
      <c r="AF4791" s="84">
        <v>0.53241793955151118</v>
      </c>
      <c r="AG4791" s="84">
        <v>0.71216123197105763</v>
      </c>
      <c r="AH4791" s="84">
        <v>0.73219572231646879</v>
      </c>
      <c r="AI4791" s="84">
        <v>0.6369103551963915</v>
      </c>
      <c r="AJ4791" s="84">
        <v>0.71438625721754623</v>
      </c>
      <c r="AK4791" s="84">
        <v>0.72922212902519945</v>
      </c>
    </row>
    <row r="4793" spans="1:37">
      <c r="A4793" s="129"/>
      <c r="B4793" s="125"/>
      <c r="C4793" s="125"/>
    </row>
    <row r="4797" spans="1:37">
      <c r="B4797" s="126"/>
      <c r="C4797" s="126"/>
    </row>
    <row r="4798" spans="1:37">
      <c r="B4798" s="127"/>
      <c r="C4798" s="189"/>
      <c r="D4798" s="189"/>
    </row>
    <row r="4799" spans="1:37">
      <c r="B4799" s="178"/>
      <c r="C4799" s="178"/>
      <c r="D4799" s="175"/>
      <c r="E4799" s="175"/>
    </row>
    <row r="4800" spans="1:37">
      <c r="B4800" s="178"/>
      <c r="C4800" s="178"/>
    </row>
    <row r="4801" spans="1:50">
      <c r="A4801" s="84" t="s">
        <v>182</v>
      </c>
      <c r="B4801" s="83"/>
      <c r="C4801" s="83"/>
      <c r="D4801" s="83">
        <v>2015</v>
      </c>
      <c r="E4801" s="83"/>
      <c r="F4801" s="84" t="s">
        <v>1</v>
      </c>
      <c r="G4801" s="158">
        <v>20789.510000000089</v>
      </c>
      <c r="H4801" s="83" t="s">
        <v>2</v>
      </c>
      <c r="I4801" s="83"/>
      <c r="J4801" s="83"/>
      <c r="K4801" s="83" t="s">
        <v>3</v>
      </c>
      <c r="L4801" s="83" t="s">
        <v>4</v>
      </c>
      <c r="M4801" s="83"/>
      <c r="N4801" s="83"/>
      <c r="O4801" s="83"/>
      <c r="P4801" s="83"/>
      <c r="Q4801" s="83"/>
      <c r="R4801" s="83"/>
      <c r="S4801" s="83"/>
      <c r="T4801" s="104"/>
      <c r="U4801" s="83"/>
      <c r="V4801" s="83"/>
      <c r="W4801" s="83"/>
      <c r="X4801" s="83"/>
      <c r="Y4801" s="83"/>
      <c r="Z4801" s="83"/>
      <c r="AA4801" s="83"/>
      <c r="AB4801" s="83"/>
      <c r="AC4801" s="83"/>
      <c r="AD4801" s="83"/>
      <c r="AE4801" s="83"/>
      <c r="AF4801" s="83"/>
      <c r="AH4801" s="104"/>
      <c r="AI4801" s="128"/>
      <c r="AJ4801" s="128"/>
      <c r="AK4801" s="83"/>
    </row>
    <row r="4802" spans="1:50">
      <c r="A4802" s="83">
        <v>121</v>
      </c>
      <c r="B4802" s="84" t="s">
        <v>172</v>
      </c>
      <c r="C4802" s="83"/>
      <c r="D4802" s="83"/>
      <c r="E4802" s="83"/>
      <c r="F4802" s="83" t="s">
        <v>9</v>
      </c>
      <c r="G4802" s="83">
        <v>0</v>
      </c>
      <c r="H4802" s="83" t="s">
        <v>2</v>
      </c>
      <c r="I4802" s="83"/>
      <c r="J4802" s="83"/>
      <c r="K4802" s="83" t="s">
        <v>10</v>
      </c>
      <c r="L4802" s="83" t="s">
        <v>4</v>
      </c>
      <c r="M4802" s="83"/>
      <c r="N4802" s="83" t="s">
        <v>11</v>
      </c>
      <c r="O4802" s="83"/>
      <c r="P4802" s="83"/>
      <c r="Q4802" s="83"/>
      <c r="R4802" s="83"/>
      <c r="S4802" s="83"/>
      <c r="T4802" s="83"/>
      <c r="U4802" s="83"/>
      <c r="V4802" s="83"/>
      <c r="W4802" s="83"/>
      <c r="X4802" s="83"/>
      <c r="Y4802" s="83"/>
      <c r="Z4802" s="83"/>
      <c r="AA4802" s="83"/>
      <c r="AB4802" s="83"/>
      <c r="AC4802" s="83"/>
      <c r="AD4802" s="83"/>
      <c r="AE4802" s="83"/>
      <c r="AF4802" s="83"/>
      <c r="AG4802" s="83"/>
      <c r="AH4802" s="83"/>
      <c r="AI4802" s="83"/>
      <c r="AJ4802" s="83"/>
      <c r="AK4802" s="83"/>
    </row>
    <row r="4803" spans="1:50">
      <c r="A4803" s="84"/>
      <c r="B4803" s="84">
        <v>1</v>
      </c>
      <c r="C4803" s="84" t="s">
        <v>22</v>
      </c>
      <c r="D4803" s="84" t="s">
        <v>23</v>
      </c>
      <c r="E4803" s="84">
        <v>2</v>
      </c>
      <c r="F4803" s="84" t="s">
        <v>24</v>
      </c>
      <c r="G4803" s="84" t="s">
        <v>25</v>
      </c>
      <c r="H4803" s="84">
        <v>3</v>
      </c>
      <c r="I4803" s="84" t="s">
        <v>26</v>
      </c>
      <c r="J4803" s="84" t="s">
        <v>27</v>
      </c>
      <c r="K4803" s="84">
        <v>4</v>
      </c>
      <c r="L4803" s="84" t="s">
        <v>28</v>
      </c>
      <c r="M4803" s="84" t="s">
        <v>29</v>
      </c>
      <c r="N4803" s="84">
        <v>5</v>
      </c>
      <c r="O4803" s="84" t="s">
        <v>30</v>
      </c>
      <c r="P4803" s="84" t="s">
        <v>30</v>
      </c>
      <c r="Q4803" s="84">
        <v>6</v>
      </c>
      <c r="R4803" s="84" t="s">
        <v>31</v>
      </c>
      <c r="S4803" s="84" t="s">
        <v>32</v>
      </c>
      <c r="T4803" s="84">
        <v>7</v>
      </c>
      <c r="U4803" s="84" t="s">
        <v>33</v>
      </c>
      <c r="V4803" s="84" t="s">
        <v>34</v>
      </c>
      <c r="W4803" s="84">
        <v>8</v>
      </c>
      <c r="X4803" s="84" t="s">
        <v>35</v>
      </c>
      <c r="Y4803" s="84" t="s">
        <v>36</v>
      </c>
      <c r="Z4803" s="84">
        <v>9</v>
      </c>
      <c r="AA4803" s="84" t="s">
        <v>37</v>
      </c>
      <c r="AB4803" s="84" t="s">
        <v>38</v>
      </c>
      <c r="AC4803" s="84">
        <v>10</v>
      </c>
      <c r="AD4803" s="84" t="s">
        <v>39</v>
      </c>
      <c r="AE4803" s="84" t="s">
        <v>40</v>
      </c>
      <c r="AF4803" s="84">
        <v>11</v>
      </c>
      <c r="AG4803" s="84" t="s">
        <v>41</v>
      </c>
      <c r="AH4803" s="84" t="s">
        <v>42</v>
      </c>
      <c r="AI4803" s="84">
        <v>12</v>
      </c>
      <c r="AJ4803" s="84" t="s">
        <v>43</v>
      </c>
      <c r="AK4803" s="84" t="s">
        <v>44</v>
      </c>
    </row>
    <row r="4804" spans="1:50">
      <c r="A4804" s="83"/>
      <c r="B4804" s="84">
        <v>31</v>
      </c>
      <c r="C4804" s="83"/>
      <c r="D4804" s="83"/>
      <c r="E4804" s="84">
        <v>28</v>
      </c>
      <c r="F4804" s="83"/>
      <c r="G4804" s="83"/>
      <c r="H4804" s="84">
        <v>31</v>
      </c>
      <c r="I4804" s="83"/>
      <c r="J4804" s="83"/>
      <c r="K4804" s="84">
        <v>30</v>
      </c>
      <c r="L4804" s="83"/>
      <c r="M4804" s="83"/>
      <c r="N4804" s="84">
        <v>31</v>
      </c>
      <c r="O4804" s="83"/>
      <c r="P4804" s="83"/>
      <c r="Q4804" s="84">
        <v>30</v>
      </c>
      <c r="R4804" s="83"/>
      <c r="S4804" s="83"/>
      <c r="T4804" s="84">
        <v>31</v>
      </c>
      <c r="U4804" s="83"/>
      <c r="V4804" s="83"/>
      <c r="W4804" s="84">
        <v>31</v>
      </c>
      <c r="X4804" s="83"/>
      <c r="Y4804" s="83"/>
      <c r="Z4804" s="84">
        <v>30</v>
      </c>
      <c r="AA4804" s="83"/>
      <c r="AB4804" s="83"/>
      <c r="AC4804" s="84">
        <v>31</v>
      </c>
      <c r="AD4804" s="83"/>
      <c r="AE4804" s="83"/>
      <c r="AF4804" s="84">
        <v>30</v>
      </c>
      <c r="AG4804" s="83"/>
      <c r="AH4804" s="83"/>
      <c r="AI4804" s="84">
        <v>31</v>
      </c>
      <c r="AJ4804" s="83"/>
      <c r="AK4804" s="83"/>
    </row>
    <row r="4805" spans="1:50">
      <c r="A4805" s="84" t="s">
        <v>47</v>
      </c>
      <c r="B4805" s="84" t="s">
        <v>48</v>
      </c>
      <c r="C4805" s="84" t="s">
        <v>49</v>
      </c>
      <c r="D4805" s="84" t="s">
        <v>50</v>
      </c>
      <c r="E4805" s="84" t="s">
        <v>48</v>
      </c>
      <c r="F4805" s="84" t="s">
        <v>49</v>
      </c>
      <c r="G4805" s="84" t="s">
        <v>50</v>
      </c>
      <c r="H4805" s="84" t="s">
        <v>48</v>
      </c>
      <c r="I4805" s="84" t="s">
        <v>49</v>
      </c>
      <c r="J4805" s="84" t="s">
        <v>50</v>
      </c>
      <c r="K4805" s="84" t="s">
        <v>48</v>
      </c>
      <c r="L4805" s="84" t="s">
        <v>49</v>
      </c>
      <c r="M4805" s="84" t="s">
        <v>50</v>
      </c>
      <c r="N4805" s="84" t="s">
        <v>48</v>
      </c>
      <c r="O4805" s="84" t="s">
        <v>49</v>
      </c>
      <c r="P4805" s="84" t="s">
        <v>50</v>
      </c>
      <c r="Q4805" s="84" t="s">
        <v>48</v>
      </c>
      <c r="R4805" s="84" t="s">
        <v>49</v>
      </c>
      <c r="S4805" s="84" t="s">
        <v>50</v>
      </c>
      <c r="T4805" s="84" t="s">
        <v>48</v>
      </c>
      <c r="U4805" s="84" t="s">
        <v>49</v>
      </c>
      <c r="V4805" s="84" t="s">
        <v>50</v>
      </c>
      <c r="W4805" s="84" t="s">
        <v>48</v>
      </c>
      <c r="X4805" s="84" t="s">
        <v>49</v>
      </c>
      <c r="Y4805" s="84" t="s">
        <v>50</v>
      </c>
      <c r="Z4805" s="84" t="s">
        <v>48</v>
      </c>
      <c r="AA4805" s="84" t="s">
        <v>49</v>
      </c>
      <c r="AB4805" s="84" t="s">
        <v>50</v>
      </c>
      <c r="AC4805" s="84" t="s">
        <v>48</v>
      </c>
      <c r="AD4805" s="84" t="s">
        <v>49</v>
      </c>
      <c r="AE4805" s="84" t="s">
        <v>50</v>
      </c>
      <c r="AF4805" s="84" t="s">
        <v>48</v>
      </c>
      <c r="AG4805" s="84" t="s">
        <v>49</v>
      </c>
      <c r="AH4805" s="84" t="s">
        <v>50</v>
      </c>
      <c r="AI4805" s="84" t="s">
        <v>48</v>
      </c>
      <c r="AJ4805" s="84" t="s">
        <v>49</v>
      </c>
      <c r="AK4805" s="84" t="s">
        <v>50</v>
      </c>
    </row>
    <row r="4806" spans="1:50">
      <c r="A4806" s="83"/>
      <c r="B4806" s="162">
        <v>6.666780014043712E-2</v>
      </c>
      <c r="C4806" s="163">
        <v>1.0604602717456639</v>
      </c>
      <c r="D4806" s="163">
        <v>0.9995254930457067</v>
      </c>
      <c r="E4806" s="162">
        <v>5.9732510955875548E-2</v>
      </c>
      <c r="F4806" s="163">
        <v>1.030086240190399</v>
      </c>
      <c r="G4806" s="163">
        <v>0.97549973501252407</v>
      </c>
      <c r="H4806" s="162">
        <v>6.5438781393342832E-2</v>
      </c>
      <c r="I4806" s="163">
        <v>1.1525285254632649</v>
      </c>
      <c r="J4806" s="163">
        <v>0.98030710926309117</v>
      </c>
      <c r="K4806" s="162">
        <v>6.7899447321989395E-2</v>
      </c>
      <c r="L4806" s="163">
        <v>1.740973285454064</v>
      </c>
      <c r="M4806" s="163">
        <v>1.0914490246216439</v>
      </c>
      <c r="N4806" s="162">
        <v>7.7778131895810787E-2</v>
      </c>
      <c r="O4806" s="163">
        <v>1.782812383013467</v>
      </c>
      <c r="P4806" s="163">
        <v>0.78209478457623605</v>
      </c>
      <c r="Q4806" s="162">
        <v>7.8650451175546018E-2</v>
      </c>
      <c r="R4806" s="163">
        <v>1.528530929825465</v>
      </c>
      <c r="S4806" s="163">
        <v>0.87930526148123345</v>
      </c>
      <c r="T4806" s="162">
        <v>0.10995303888269579</v>
      </c>
      <c r="U4806" s="163">
        <v>1.468989447994266</v>
      </c>
      <c r="V4806" s="163">
        <v>0.96560997713089136</v>
      </c>
      <c r="W4806" s="162">
        <v>0.12992316554391159</v>
      </c>
      <c r="X4806" s="163">
        <v>1.367672563123028</v>
      </c>
      <c r="Y4806" s="163">
        <v>0.80961569340974049</v>
      </c>
      <c r="Z4806" s="162">
        <v>0.13091703624006171</v>
      </c>
      <c r="AA4806" s="163">
        <v>1.6972559896602231</v>
      </c>
      <c r="AB4806" s="163">
        <v>0.78747827141133653</v>
      </c>
      <c r="AC4806" s="162">
        <v>8.1949108875565044E-2</v>
      </c>
      <c r="AD4806" s="163">
        <v>1.8166087358780441</v>
      </c>
      <c r="AE4806" s="163">
        <v>0.87057773760111357</v>
      </c>
      <c r="AF4806" s="162">
        <v>6.3541927127093709E-2</v>
      </c>
      <c r="AG4806" s="174">
        <v>1.0812471480141139</v>
      </c>
      <c r="AH4806" s="163">
        <v>0.98637597871119631</v>
      </c>
      <c r="AI4806" s="162">
        <v>6.7548600447670304E-2</v>
      </c>
      <c r="AJ4806" s="174">
        <v>1.05773931177616</v>
      </c>
      <c r="AK4806" s="163">
        <v>0.99039826858574653</v>
      </c>
      <c r="AM4806" t="str">
        <f>A4801</f>
        <v>RefgChg-Res-StdForMsr-b-cDXGF-SFm1985-CZ09</v>
      </c>
      <c r="AN4806" s="159">
        <f>1/($B4806*(1/$B4804)*(1/(5/7+2/7*$D4806))*$B4816/SUM($B4808:$B4831))</f>
        <v>11349.67302033669</v>
      </c>
      <c r="AO4806" s="159">
        <f>1/(B4806*(1/B4804)*(1/(5/7+2/7*D4806)))</f>
        <v>464.92905358847628</v>
      </c>
      <c r="AP4806" s="159"/>
      <c r="AR4806" s="164">
        <f>CHOOSE(AV$3,C4806,F4806,I4806,L4806,O4806,R4806,U4806,X4806,AA4806,AD4806,AG4806,AJ4806)</f>
        <v>1.468989447994266</v>
      </c>
      <c r="AS4806" s="160"/>
      <c r="AT4806" s="160"/>
      <c r="AV4806" s="115">
        <f>AN4806/AR4806</f>
        <v>7726.1773635156778</v>
      </c>
      <c r="AW4806" s="161">
        <f>AO4806/AR4806</f>
        <v>316.49584292336664</v>
      </c>
      <c r="AX4806" s="159"/>
    </row>
    <row r="4807" spans="1:50">
      <c r="A4807" s="84" t="s">
        <v>51</v>
      </c>
      <c r="B4807" s="84" t="s">
        <v>52</v>
      </c>
      <c r="C4807" s="84" t="s">
        <v>53</v>
      </c>
      <c r="D4807" s="84" t="s">
        <v>54</v>
      </c>
      <c r="E4807" s="84" t="s">
        <v>52</v>
      </c>
      <c r="F4807" s="84" t="s">
        <v>53</v>
      </c>
      <c r="G4807" s="84" t="s">
        <v>54</v>
      </c>
      <c r="H4807" s="84" t="s">
        <v>52</v>
      </c>
      <c r="I4807" s="84" t="s">
        <v>53</v>
      </c>
      <c r="J4807" s="84" t="s">
        <v>54</v>
      </c>
      <c r="K4807" s="84" t="s">
        <v>52</v>
      </c>
      <c r="L4807" s="84" t="s">
        <v>53</v>
      </c>
      <c r="M4807" s="84" t="s">
        <v>54</v>
      </c>
      <c r="N4807" s="84" t="s">
        <v>52</v>
      </c>
      <c r="O4807" s="84" t="s">
        <v>53</v>
      </c>
      <c r="P4807" s="84" t="s">
        <v>54</v>
      </c>
      <c r="Q4807" s="84" t="s">
        <v>52</v>
      </c>
      <c r="R4807" s="84" t="s">
        <v>53</v>
      </c>
      <c r="S4807" s="84" t="s">
        <v>54</v>
      </c>
      <c r="T4807" s="84" t="s">
        <v>52</v>
      </c>
      <c r="U4807" s="84" t="s">
        <v>53</v>
      </c>
      <c r="V4807" s="84" t="s">
        <v>54</v>
      </c>
      <c r="W4807" s="84" t="s">
        <v>52</v>
      </c>
      <c r="X4807" s="84" t="s">
        <v>53</v>
      </c>
      <c r="Y4807" s="84" t="s">
        <v>54</v>
      </c>
      <c r="Z4807" s="84" t="s">
        <v>52</v>
      </c>
      <c r="AA4807" s="84" t="s">
        <v>53</v>
      </c>
      <c r="AB4807" s="84" t="s">
        <v>54</v>
      </c>
      <c r="AC4807" s="84" t="s">
        <v>52</v>
      </c>
      <c r="AD4807" s="84" t="s">
        <v>53</v>
      </c>
      <c r="AE4807" s="84" t="s">
        <v>54</v>
      </c>
      <c r="AF4807" s="84" t="s">
        <v>52</v>
      </c>
      <c r="AG4807" s="84" t="s">
        <v>53</v>
      </c>
      <c r="AH4807" s="84" t="s">
        <v>54</v>
      </c>
      <c r="AI4807" s="84" t="s">
        <v>52</v>
      </c>
      <c r="AJ4807" s="84" t="s">
        <v>53</v>
      </c>
      <c r="AK4807" s="84" t="s">
        <v>54</v>
      </c>
    </row>
    <row r="4808" spans="1:50">
      <c r="A4808" s="84">
        <v>1</v>
      </c>
      <c r="B4808" s="84">
        <v>0.59870347135089919</v>
      </c>
      <c r="C4808" s="84">
        <v>0.54059232660943546</v>
      </c>
      <c r="D4808" s="84">
        <v>0.5924236995537604</v>
      </c>
      <c r="E4808" s="84">
        <v>0.55763823805060919</v>
      </c>
      <c r="F4808" s="84">
        <v>0.54158235362978058</v>
      </c>
      <c r="G4808" s="84">
        <v>0.59889580554320432</v>
      </c>
      <c r="H4808" s="84">
        <v>0.50044147944667916</v>
      </c>
      <c r="I4808" s="84">
        <v>0.46964725184577522</v>
      </c>
      <c r="J4808" s="84">
        <v>0.53761370928169705</v>
      </c>
      <c r="K4808" s="84">
        <v>0.26378834435706472</v>
      </c>
      <c r="L4808" s="84">
        <v>0.45229086064934881</v>
      </c>
      <c r="M4808" s="84">
        <v>0.45747877695139361</v>
      </c>
      <c r="N4808" s="84">
        <v>0.15300754745749789</v>
      </c>
      <c r="O4808" s="84">
        <v>0.33589304597411762</v>
      </c>
      <c r="P4808" s="84">
        <v>0.47371281896421558</v>
      </c>
      <c r="Q4808" s="84">
        <v>0.18109457210954721</v>
      </c>
      <c r="R4808" s="84">
        <v>0.29806494135093659</v>
      </c>
      <c r="S4808" s="84">
        <v>0.38199291856348011</v>
      </c>
      <c r="T4808" s="84">
        <v>0.20119979577944169</v>
      </c>
      <c r="U4808" s="84">
        <v>0.21549548231334831</v>
      </c>
      <c r="V4808" s="84">
        <v>0.29690184230792022</v>
      </c>
      <c r="W4808" s="84">
        <v>0.21555081445358801</v>
      </c>
      <c r="X4808" s="84">
        <v>0.204750744119679</v>
      </c>
      <c r="Y4808" s="84">
        <v>0.26268666524289069</v>
      </c>
      <c r="Z4808" s="84">
        <v>0.25209786399302531</v>
      </c>
      <c r="AA4808" s="84">
        <v>0.24707732232229029</v>
      </c>
      <c r="AB4808" s="84">
        <v>0.27278622241718009</v>
      </c>
      <c r="AC4808" s="84">
        <v>0.17466135458167331</v>
      </c>
      <c r="AD4808" s="84">
        <v>0.34766234528069467</v>
      </c>
      <c r="AE4808" s="84">
        <v>0.40903701329915071</v>
      </c>
      <c r="AF4808" s="84">
        <v>0.61728913134704155</v>
      </c>
      <c r="AG4808" s="84">
        <v>0.53736717169303327</v>
      </c>
      <c r="AH4808" s="84">
        <v>0.59329022893712469</v>
      </c>
      <c r="AI4808" s="84">
        <v>0.58615702479338838</v>
      </c>
      <c r="AJ4808" s="84">
        <v>0.54976269543776657</v>
      </c>
      <c r="AK4808" s="84">
        <v>0.58481981656676552</v>
      </c>
    </row>
    <row r="4809" spans="1:50">
      <c r="A4809" s="84">
        <v>2</v>
      </c>
      <c r="B4809" s="84">
        <v>0.51714763697197819</v>
      </c>
      <c r="C4809" s="84">
        <v>0.45590742445044569</v>
      </c>
      <c r="D4809" s="84">
        <v>0.51451092798280185</v>
      </c>
      <c r="E4809" s="84">
        <v>0.4711027803811309</v>
      </c>
      <c r="F4809" s="84">
        <v>0.45595932906333098</v>
      </c>
      <c r="G4809" s="84">
        <v>0.51441381354676163</v>
      </c>
      <c r="H4809" s="84">
        <v>0.43421956244481508</v>
      </c>
      <c r="I4809" s="84">
        <v>0.41733563811086372</v>
      </c>
      <c r="J4809" s="84">
        <v>0.47238893292567852</v>
      </c>
      <c r="K4809" s="84">
        <v>0.21056194989844279</v>
      </c>
      <c r="L4809" s="84">
        <v>0.40774910363788403</v>
      </c>
      <c r="M4809" s="84">
        <v>0.4051536323341598</v>
      </c>
      <c r="N4809" s="84">
        <v>0.1342913776015858</v>
      </c>
      <c r="O4809" s="84">
        <v>0.29813938264766598</v>
      </c>
      <c r="P4809" s="84">
        <v>0.41241129397553972</v>
      </c>
      <c r="Q4809" s="84">
        <v>0.15851958447632319</v>
      </c>
      <c r="R4809" s="84">
        <v>0.26455413323996158</v>
      </c>
      <c r="S4809" s="84">
        <v>0.33033215309391328</v>
      </c>
      <c r="T4809" s="84">
        <v>0.162142614023145</v>
      </c>
      <c r="U4809" s="84">
        <v>0.18887222445769469</v>
      </c>
      <c r="V4809" s="84">
        <v>0.23377367059613369</v>
      </c>
      <c r="W4809" s="84">
        <v>0.16719157438450341</v>
      </c>
      <c r="X4809" s="84">
        <v>0.17262930895332551</v>
      </c>
      <c r="Y4809" s="84">
        <v>0.21172643787682149</v>
      </c>
      <c r="Z4809" s="84">
        <v>0.21106691368788141</v>
      </c>
      <c r="AA4809" s="84">
        <v>0.20468651125926021</v>
      </c>
      <c r="AB4809" s="84">
        <v>0.22998874754448539</v>
      </c>
      <c r="AC4809" s="84">
        <v>0.14047808764940239</v>
      </c>
      <c r="AD4809" s="84">
        <v>0.30128468352202731</v>
      </c>
      <c r="AE4809" s="84">
        <v>0.35481493350424598</v>
      </c>
      <c r="AF4809" s="84">
        <v>0.51626101552664716</v>
      </c>
      <c r="AG4809" s="84">
        <v>0.44588889419936589</v>
      </c>
      <c r="AH4809" s="84">
        <v>0.50620175496470277</v>
      </c>
      <c r="AI4809" s="84">
        <v>0.46425619834710752</v>
      </c>
      <c r="AJ4809" s="84">
        <v>0.45779114348018202</v>
      </c>
      <c r="AK4809" s="84">
        <v>0.50574131580847836</v>
      </c>
    </row>
    <row r="4810" spans="1:50">
      <c r="A4810" s="84">
        <v>3</v>
      </c>
      <c r="B4810" s="84">
        <v>0.47636971978251769</v>
      </c>
      <c r="C4810" s="84">
        <v>0.42273049591889073</v>
      </c>
      <c r="D4810" s="84">
        <v>0.46672746816064631</v>
      </c>
      <c r="E4810" s="84">
        <v>0.4348641049671978</v>
      </c>
      <c r="F4810" s="84">
        <v>0.42587420773617402</v>
      </c>
      <c r="G4810" s="84">
        <v>0.46131614050689213</v>
      </c>
      <c r="H4810" s="84">
        <v>0.40596487785735308</v>
      </c>
      <c r="I4810" s="84">
        <v>0.39640220321106279</v>
      </c>
      <c r="J4810" s="84">
        <v>0.44453251802362881</v>
      </c>
      <c r="K4810" s="84">
        <v>0.17993854486745481</v>
      </c>
      <c r="L4810" s="84">
        <v>0.38948173972195071</v>
      </c>
      <c r="M4810" s="84">
        <v>0.38952745849297571</v>
      </c>
      <c r="N4810" s="84">
        <v>0.12735381565906839</v>
      </c>
      <c r="O4810" s="84">
        <v>0.28295734931265432</v>
      </c>
      <c r="P4810" s="84">
        <v>0.39613468216820169</v>
      </c>
      <c r="Q4810" s="84">
        <v>0.15042496739668121</v>
      </c>
      <c r="R4810" s="84">
        <v>0.25096032048443401</v>
      </c>
      <c r="S4810" s="84">
        <v>0.3171471927162367</v>
      </c>
      <c r="T4810" s="84">
        <v>0.14554969366916271</v>
      </c>
      <c r="U4810" s="84">
        <v>0.17917840289717241</v>
      </c>
      <c r="V4810" s="84">
        <v>0.21570602057540031</v>
      </c>
      <c r="W4810" s="84">
        <v>0.1193741745402824</v>
      </c>
      <c r="X4810" s="84">
        <v>0.15228465725298779</v>
      </c>
      <c r="Y4810" s="84">
        <v>0.19276831331832889</v>
      </c>
      <c r="Z4810" s="84">
        <v>0.17619333042720139</v>
      </c>
      <c r="AA4810" s="84">
        <v>0.17731017775760791</v>
      </c>
      <c r="AB4810" s="84">
        <v>0.20872351381763399</v>
      </c>
      <c r="AC4810" s="84">
        <v>0.13286852589641429</v>
      </c>
      <c r="AD4810" s="84">
        <v>0.28468352202733632</v>
      </c>
      <c r="AE4810" s="84">
        <v>0.32965870854029788</v>
      </c>
      <c r="AF4810" s="84">
        <v>0.47041544271926139</v>
      </c>
      <c r="AG4810" s="84">
        <v>0.40663384791855861</v>
      </c>
      <c r="AH4810" s="84">
        <v>0.44834070066635878</v>
      </c>
      <c r="AI4810" s="84">
        <v>0.42365702479338851</v>
      </c>
      <c r="AJ4810" s="84">
        <v>0.42200305004061989</v>
      </c>
      <c r="AK4810" s="84">
        <v>0.45428612695890808</v>
      </c>
    </row>
    <row r="4811" spans="1:50">
      <c r="A4811" s="84">
        <v>4</v>
      </c>
      <c r="B4811" s="84">
        <v>0.45629443747386023</v>
      </c>
      <c r="C4811" s="84">
        <v>0.41078137022676181</v>
      </c>
      <c r="D4811" s="84">
        <v>0.44435034689423791</v>
      </c>
      <c r="E4811" s="84">
        <v>0.41455795064042489</v>
      </c>
      <c r="F4811" s="84">
        <v>0.41647574293024731</v>
      </c>
      <c r="G4811" s="84">
        <v>0.4406032310656588</v>
      </c>
      <c r="H4811" s="84">
        <v>0.39389777298145778</v>
      </c>
      <c r="I4811" s="84">
        <v>0.38629438649947268</v>
      </c>
      <c r="J4811" s="84">
        <v>0.42022421016872369</v>
      </c>
      <c r="K4811" s="84">
        <v>0.16827248580803089</v>
      </c>
      <c r="L4811" s="84">
        <v>0.38201323639867929</v>
      </c>
      <c r="M4811" s="84">
        <v>0.36815415821501007</v>
      </c>
      <c r="N4811" s="84">
        <v>0.12163604482732331</v>
      </c>
      <c r="O4811" s="84">
        <v>0.27057001863135111</v>
      </c>
      <c r="P4811" s="84">
        <v>0.36868488600332172</v>
      </c>
      <c r="Q4811" s="84">
        <v>0.143319692404551</v>
      </c>
      <c r="R4811" s="84">
        <v>0.23927170118327951</v>
      </c>
      <c r="S4811" s="84">
        <v>0.29253077052773557</v>
      </c>
      <c r="T4811" s="84">
        <v>0.1374659632402995</v>
      </c>
      <c r="U4811" s="84">
        <v>0.17102096060284599</v>
      </c>
      <c r="V4811" s="84">
        <v>0.19384712596015249</v>
      </c>
      <c r="W4811" s="84">
        <v>0.109553320464628</v>
      </c>
      <c r="X4811" s="84">
        <v>0.1447433836300128</v>
      </c>
      <c r="Y4811" s="84">
        <v>0.17818008575512151</v>
      </c>
      <c r="Z4811" s="84">
        <v>0.1487303836094159</v>
      </c>
      <c r="AA4811" s="84">
        <v>0.16149671778023511</v>
      </c>
      <c r="AB4811" s="84">
        <v>0.18587530753533091</v>
      </c>
      <c r="AC4811" s="84">
        <v>0.1283665338645418</v>
      </c>
      <c r="AD4811" s="84">
        <v>0.27461723470405353</v>
      </c>
      <c r="AE4811" s="84">
        <v>0.30559205255568023</v>
      </c>
      <c r="AF4811" s="84">
        <v>0.44639110365086021</v>
      </c>
      <c r="AG4811" s="84">
        <v>0.38893402794373022</v>
      </c>
      <c r="AH4811" s="84">
        <v>0.42059774361681068</v>
      </c>
      <c r="AI4811" s="84">
        <v>0.40175619834710752</v>
      </c>
      <c r="AJ4811" s="84">
        <v>0.40641078631187388</v>
      </c>
      <c r="AK4811" s="84">
        <v>0.42536289448978121</v>
      </c>
    </row>
    <row r="4812" spans="1:50">
      <c r="A4812" s="84">
        <v>5</v>
      </c>
      <c r="B4812" s="84">
        <v>0.44824341279799251</v>
      </c>
      <c r="C4812" s="84">
        <v>0.40866915103875912</v>
      </c>
      <c r="D4812" s="84">
        <v>0.42855281586918997</v>
      </c>
      <c r="E4812" s="84">
        <v>0.4075809642819952</v>
      </c>
      <c r="F4812" s="84">
        <v>0.41338194223790481</v>
      </c>
      <c r="G4812" s="84">
        <v>0.42478138431895662</v>
      </c>
      <c r="H4812" s="84">
        <v>0.3985087805356618</v>
      </c>
      <c r="I4812" s="84">
        <v>0.41673502871205897</v>
      </c>
      <c r="J4812" s="84">
        <v>0.44098441097648428</v>
      </c>
      <c r="K4812" s="84">
        <v>0.18311546273631579</v>
      </c>
      <c r="L4812" s="84">
        <v>0.42584640675708252</v>
      </c>
      <c r="M4812" s="84">
        <v>0.39403500863947111</v>
      </c>
      <c r="N4812" s="84">
        <v>0.1360448273233209</v>
      </c>
      <c r="O4812" s="84">
        <v>0.30231884787753682</v>
      </c>
      <c r="P4812" s="84">
        <v>0.39580250641703157</v>
      </c>
      <c r="Q4812" s="84">
        <v>0.16049826865134689</v>
      </c>
      <c r="R4812" s="84">
        <v>0.26818944831776559</v>
      </c>
      <c r="S4812" s="84">
        <v>0.31188669701568028</v>
      </c>
      <c r="T4812" s="84">
        <v>0.15142103471749491</v>
      </c>
      <c r="U4812" s="84">
        <v>0.19147675311848419</v>
      </c>
      <c r="V4812" s="84">
        <v>0.20687952925379621</v>
      </c>
      <c r="W4812" s="84">
        <v>0.1207626401164956</v>
      </c>
      <c r="X4812" s="84">
        <v>0.16174998870100271</v>
      </c>
      <c r="Y4812" s="84">
        <v>0.19122406400420569</v>
      </c>
      <c r="Z4812" s="84">
        <v>0.15802092414995639</v>
      </c>
      <c r="AA4812" s="84">
        <v>0.17650480348228501</v>
      </c>
      <c r="AB4812" s="84">
        <v>0.20071329124787829</v>
      </c>
      <c r="AC4812" s="84">
        <v>0.14262948207171311</v>
      </c>
      <c r="AD4812" s="84">
        <v>0.3053440488062415</v>
      </c>
      <c r="AE4812" s="84">
        <v>0.33382470757891353</v>
      </c>
      <c r="AF4812" s="84">
        <v>0.43852287033151488</v>
      </c>
      <c r="AG4812" s="84">
        <v>0.38194012968184943</v>
      </c>
      <c r="AH4812" s="84">
        <v>0.3978689714323414</v>
      </c>
      <c r="AI4812" s="84">
        <v>0.3911157024793388</v>
      </c>
      <c r="AJ4812" s="84">
        <v>0.40294742243062598</v>
      </c>
      <c r="AK4812" s="84">
        <v>0.40521412580342309</v>
      </c>
    </row>
    <row r="4813" spans="1:50">
      <c r="A4813" s="84">
        <v>6</v>
      </c>
      <c r="B4813" s="84">
        <v>0.48630280217482219</v>
      </c>
      <c r="C4813" s="84">
        <v>0.45249769918981309</v>
      </c>
      <c r="D4813" s="84">
        <v>0.46972411322106772</v>
      </c>
      <c r="E4813" s="84">
        <v>0.44621472456524008</v>
      </c>
      <c r="F4813" s="84">
        <v>0.45699617037644019</v>
      </c>
      <c r="G4813" s="84">
        <v>0.46702238031717802</v>
      </c>
      <c r="H4813" s="84">
        <v>0.44422642990287459</v>
      </c>
      <c r="I4813" s="84">
        <v>0.4774551740302353</v>
      </c>
      <c r="J4813" s="84">
        <v>0.49579134110897222</v>
      </c>
      <c r="K4813" s="84">
        <v>0.2125930941096818</v>
      </c>
      <c r="L4813" s="84">
        <v>0.49225514788203439</v>
      </c>
      <c r="M4813" s="84">
        <v>0.44681090827135461</v>
      </c>
      <c r="N4813" s="84">
        <v>0.16192726995502019</v>
      </c>
      <c r="O4813" s="84">
        <v>0.3584394984641725</v>
      </c>
      <c r="P4813" s="84">
        <v>0.45335950475615278</v>
      </c>
      <c r="Q4813" s="84">
        <v>0.19143769393353419</v>
      </c>
      <c r="R4813" s="84">
        <v>0.31997981524772662</v>
      </c>
      <c r="S4813" s="84">
        <v>0.36027651323554211</v>
      </c>
      <c r="T4813" s="84">
        <v>0.17839516678012249</v>
      </c>
      <c r="U4813" s="84">
        <v>0.2279840509199986</v>
      </c>
      <c r="V4813" s="84">
        <v>0.23849298027368049</v>
      </c>
      <c r="W4813" s="84">
        <v>0.14169121880185581</v>
      </c>
      <c r="X4813" s="84">
        <v>0.19170847295665711</v>
      </c>
      <c r="Y4813" s="84">
        <v>0.2199241017890293</v>
      </c>
      <c r="Z4813" s="84">
        <v>0.1818330427201395</v>
      </c>
      <c r="AA4813" s="84">
        <v>0.2070706747885892</v>
      </c>
      <c r="AB4813" s="84">
        <v>0.23008410733698251</v>
      </c>
      <c r="AC4813" s="84">
        <v>0.16693227091633461</v>
      </c>
      <c r="AD4813" s="84">
        <v>0.35749398721182613</v>
      </c>
      <c r="AE4813" s="84">
        <v>0.3816055119371895</v>
      </c>
      <c r="AF4813" s="84">
        <v>0.47062526227444401</v>
      </c>
      <c r="AG4813" s="84">
        <v>0.42074909589128379</v>
      </c>
      <c r="AH4813" s="84">
        <v>0.43366101471267399</v>
      </c>
      <c r="AI4813" s="84">
        <v>0.42623966942148772</v>
      </c>
      <c r="AJ4813" s="84">
        <v>0.44188532417370979</v>
      </c>
      <c r="AK4813" s="84">
        <v>0.44334512890878891</v>
      </c>
    </row>
    <row r="4814" spans="1:50">
      <c r="A4814" s="84">
        <v>7</v>
      </c>
      <c r="B4814" s="84">
        <v>0.5398368883312421</v>
      </c>
      <c r="C4814" s="84">
        <v>0.51215280397097207</v>
      </c>
      <c r="D4814" s="84">
        <v>0.52470603563401841</v>
      </c>
      <c r="E4814" s="84">
        <v>0.50525877330001046</v>
      </c>
      <c r="F4814" s="84">
        <v>0.52057795541582341</v>
      </c>
      <c r="G4814" s="84">
        <v>0.52452942048317763</v>
      </c>
      <c r="H4814" s="84">
        <v>0.51201805160404201</v>
      </c>
      <c r="I4814" s="84">
        <v>0.56779561701628967</v>
      </c>
      <c r="J4814" s="84">
        <v>0.54361529460612246</v>
      </c>
      <c r="K4814" s="84">
        <v>0.24404978907348579</v>
      </c>
      <c r="L4814" s="84">
        <v>0.57188611595312011</v>
      </c>
      <c r="M4814" s="84">
        <v>0.48471189241980323</v>
      </c>
      <c r="N4814" s="84">
        <v>0.19467103758481361</v>
      </c>
      <c r="O4814" s="84">
        <v>0.42967923863235802</v>
      </c>
      <c r="P4814" s="84">
        <v>0.49950173637324469</v>
      </c>
      <c r="Q4814" s="84">
        <v>0.2292125736385304</v>
      </c>
      <c r="R4814" s="84">
        <v>0.38309835947396059</v>
      </c>
      <c r="S4814" s="84">
        <v>0.40138256617771029</v>
      </c>
      <c r="T4814" s="84">
        <v>0.20894315861130019</v>
      </c>
      <c r="U4814" s="84">
        <v>0.27336576800673079</v>
      </c>
      <c r="V4814" s="84">
        <v>0.26558458227198228</v>
      </c>
      <c r="W4814" s="84">
        <v>0.19533340106336139</v>
      </c>
      <c r="X4814" s="84">
        <v>0.23686572271614981</v>
      </c>
      <c r="Y4814" s="84">
        <v>0.24482922902531579</v>
      </c>
      <c r="Z4814" s="84">
        <v>0.23152789886660849</v>
      </c>
      <c r="AA4814" s="84">
        <v>0.2579946180544459</v>
      </c>
      <c r="AB4814" s="84">
        <v>0.26214406957450459</v>
      </c>
      <c r="AC4814" s="84">
        <v>0.2062151394422311</v>
      </c>
      <c r="AD4814" s="84">
        <v>0.43986625212647412</v>
      </c>
      <c r="AE4814" s="84">
        <v>0.42489985579234091</v>
      </c>
      <c r="AF4814" s="84">
        <v>0.53168275283256405</v>
      </c>
      <c r="AG4814" s="84">
        <v>0.48202137998056371</v>
      </c>
      <c r="AH4814" s="84">
        <v>0.48647489608761618</v>
      </c>
      <c r="AI4814" s="84">
        <v>0.48078512396694212</v>
      </c>
      <c r="AJ4814" s="84">
        <v>0.50104756068013068</v>
      </c>
      <c r="AK4814" s="84">
        <v>0.49581136708312268</v>
      </c>
    </row>
    <row r="4815" spans="1:50">
      <c r="A4815" s="84">
        <v>8</v>
      </c>
      <c r="B4815" s="84">
        <v>0.61951066499372653</v>
      </c>
      <c r="C4815" s="84">
        <v>0.59976463843333661</v>
      </c>
      <c r="D4815" s="84">
        <v>0.55708283117813751</v>
      </c>
      <c r="E4815" s="84">
        <v>0.59533479121107979</v>
      </c>
      <c r="F4815" s="84">
        <v>0.60927805742763008</v>
      </c>
      <c r="G4815" s="84">
        <v>0.54690973766118267</v>
      </c>
      <c r="H4815" s="84">
        <v>0.56627097027371731</v>
      </c>
      <c r="I4815" s="84">
        <v>0.57069612094222433</v>
      </c>
      <c r="J4815" s="84">
        <v>0.53768920092099792</v>
      </c>
      <c r="K4815" s="84">
        <v>0.25248684964324769</v>
      </c>
      <c r="L4815" s="84">
        <v>0.54342927596615809</v>
      </c>
      <c r="M4815" s="84">
        <v>0.4784013222147096</v>
      </c>
      <c r="N4815" s="84">
        <v>0.1975299230006862</v>
      </c>
      <c r="O4815" s="84">
        <v>0.41790875673498162</v>
      </c>
      <c r="P4815" s="84">
        <v>0.48878151894911659</v>
      </c>
      <c r="Q4815" s="84">
        <v>0.2210729864640015</v>
      </c>
      <c r="R4815" s="84">
        <v>0.36926768482951078</v>
      </c>
      <c r="S4815" s="84">
        <v>0.39467206204687239</v>
      </c>
      <c r="T4815" s="84">
        <v>0.29620490129339683</v>
      </c>
      <c r="U4815" s="84">
        <v>0.27513626220872811</v>
      </c>
      <c r="V4815" s="84">
        <v>0.31147443871808539</v>
      </c>
      <c r="W4815" s="84">
        <v>0.23624233804057029</v>
      </c>
      <c r="X4815" s="84">
        <v>0.24963681794409909</v>
      </c>
      <c r="Y4815" s="84">
        <v>0.25276404199043878</v>
      </c>
      <c r="Z4815" s="84">
        <v>0.30122057541412378</v>
      </c>
      <c r="AA4815" s="84">
        <v>0.27943930609975137</v>
      </c>
      <c r="AB4815" s="84">
        <v>0.29016077661015011</v>
      </c>
      <c r="AC4815" s="84">
        <v>0.20298804780876489</v>
      </c>
      <c r="AD4815" s="84">
        <v>0.43251011908253661</v>
      </c>
      <c r="AE4815" s="84">
        <v>0.42060567216792172</v>
      </c>
      <c r="AF4815" s="84">
        <v>0.6144565673520771</v>
      </c>
      <c r="AG4815" s="84">
        <v>0.57582564641781775</v>
      </c>
      <c r="AH4815" s="84">
        <v>0.51857227683578544</v>
      </c>
      <c r="AI4815" s="84">
        <v>0.5613636363636364</v>
      </c>
      <c r="AJ4815" s="84">
        <v>0.59518549662927767</v>
      </c>
      <c r="AK4815" s="84">
        <v>0.53636166678702979</v>
      </c>
    </row>
    <row r="4816" spans="1:50">
      <c r="A4816" s="84">
        <v>9</v>
      </c>
      <c r="B4816" s="84">
        <v>0.60989125888749474</v>
      </c>
      <c r="C4816" s="84">
        <v>0.56679893182058205</v>
      </c>
      <c r="D4816" s="84">
        <v>0.52392430213999541</v>
      </c>
      <c r="E4816" s="84">
        <v>0.58575445173383311</v>
      </c>
      <c r="F4816" s="84">
        <v>0.57951067779320031</v>
      </c>
      <c r="G4816" s="84">
        <v>0.51396917148362231</v>
      </c>
      <c r="H4816" s="84">
        <v>0.54164622780339455</v>
      </c>
      <c r="I4816" s="84">
        <v>0.51535216219383573</v>
      </c>
      <c r="J4816" s="84">
        <v>0.52032612388178012</v>
      </c>
      <c r="K4816" s="84">
        <v>0.31008801624915372</v>
      </c>
      <c r="L4816" s="84">
        <v>0.4915323894959116</v>
      </c>
      <c r="M4816" s="84">
        <v>0.48722860791826311</v>
      </c>
      <c r="N4816" s="84">
        <v>0.22741480521460711</v>
      </c>
      <c r="O4816" s="84">
        <v>0.39907598569917929</v>
      </c>
      <c r="P4816" s="84">
        <v>0.47404499471538569</v>
      </c>
      <c r="Q4816" s="84">
        <v>0.22125286684354911</v>
      </c>
      <c r="R4816" s="84">
        <v>0.33662193753025138</v>
      </c>
      <c r="S4816" s="84">
        <v>0.38283594672062038</v>
      </c>
      <c r="T4816" s="84">
        <v>0.37614874063989101</v>
      </c>
      <c r="U4816" s="84">
        <v>0.26246479130848299</v>
      </c>
      <c r="V4816" s="84">
        <v>0.34371976383705549</v>
      </c>
      <c r="W4816" s="84">
        <v>0.30556402180906911</v>
      </c>
      <c r="X4816" s="84">
        <v>0.2637056837184677</v>
      </c>
      <c r="Y4816" s="84">
        <v>0.29712013931100201</v>
      </c>
      <c r="Z4816" s="84">
        <v>0.39783129904097653</v>
      </c>
      <c r="AA4816" s="84">
        <v>0.3224501275175935</v>
      </c>
      <c r="AB4816" s="84">
        <v>0.34285659794404288</v>
      </c>
      <c r="AC4816" s="84">
        <v>0.22247011952191231</v>
      </c>
      <c r="AD4816" s="84">
        <v>0.40479849826949033</v>
      </c>
      <c r="AE4816" s="84">
        <v>0.42153501041499741</v>
      </c>
      <c r="AF4816" s="84">
        <v>0.58130507763323547</v>
      </c>
      <c r="AG4816" s="84">
        <v>0.55490767735665703</v>
      </c>
      <c r="AH4816" s="84">
        <v>0.50118757009962389</v>
      </c>
      <c r="AI4816" s="84">
        <v>0.55361570247933889</v>
      </c>
      <c r="AJ4816" s="84">
        <v>0.56820546441856823</v>
      </c>
      <c r="AK4816" s="84">
        <v>0.51801834332346364</v>
      </c>
    </row>
    <row r="4817" spans="1:37">
      <c r="A4817" s="84">
        <v>10</v>
      </c>
      <c r="B4817" s="84">
        <v>0.56534922626516104</v>
      </c>
      <c r="C4817" s="84">
        <v>0.4980914590908404</v>
      </c>
      <c r="D4817" s="84">
        <v>0.5126543109344972</v>
      </c>
      <c r="E4817" s="84">
        <v>0.52264917213370821</v>
      </c>
      <c r="F4817" s="84">
        <v>0.50729969730922952</v>
      </c>
      <c r="G4817" s="84">
        <v>0.50270490588409655</v>
      </c>
      <c r="H4817" s="84">
        <v>0.4987736682036692</v>
      </c>
      <c r="I4817" s="84">
        <v>0.48930622289933201</v>
      </c>
      <c r="J4817" s="84">
        <v>0.52172271920884772</v>
      </c>
      <c r="K4817" s="84">
        <v>0.40201031196291859</v>
      </c>
      <c r="L4817" s="84">
        <v>0.48454572509672211</v>
      </c>
      <c r="M4817" s="84">
        <v>0.53564720907520091</v>
      </c>
      <c r="N4817" s="84">
        <v>0.31504917282915312</v>
      </c>
      <c r="O4817" s="84">
        <v>0.4303464424190544</v>
      </c>
      <c r="P4817" s="84">
        <v>0.49255624339423221</v>
      </c>
      <c r="Q4817" s="84">
        <v>0.27962405000674562</v>
      </c>
      <c r="R4817" s="84">
        <v>0.34650834680699871</v>
      </c>
      <c r="S4817" s="84">
        <v>0.40603608160512561</v>
      </c>
      <c r="T4817" s="84">
        <v>0.55628829135466307</v>
      </c>
      <c r="U4817" s="84">
        <v>0.31003401982660872</v>
      </c>
      <c r="V4817" s="84">
        <v>0.41375905850759243</v>
      </c>
      <c r="W4817" s="84">
        <v>0.45280910291577769</v>
      </c>
      <c r="X4817" s="84">
        <v>0.34571057779843889</v>
      </c>
      <c r="Y4817" s="84">
        <v>0.37208194378275372</v>
      </c>
      <c r="Z4817" s="84">
        <v>0.51588382737576277</v>
      </c>
      <c r="AA4817" s="84">
        <v>0.42332645143145681</v>
      </c>
      <c r="AB4817" s="84">
        <v>0.4272690862624684</v>
      </c>
      <c r="AC4817" s="84">
        <v>0.38414342629482068</v>
      </c>
      <c r="AD4817" s="84">
        <v>0.45510647034668861</v>
      </c>
      <c r="AE4817" s="84">
        <v>0.42743150136196117</v>
      </c>
      <c r="AF4817" s="84">
        <v>0.50430130088124214</v>
      </c>
      <c r="AG4817" s="84">
        <v>0.49334862750720898</v>
      </c>
      <c r="AH4817" s="84">
        <v>0.49858151349211588</v>
      </c>
      <c r="AI4817" s="84">
        <v>0.51590909090909098</v>
      </c>
      <c r="AJ4817" s="84">
        <v>0.5001496515257331</v>
      </c>
      <c r="AK4817" s="84">
        <v>0.51317975012638117</v>
      </c>
    </row>
    <row r="4818" spans="1:37">
      <c r="A4818" s="84">
        <v>11</v>
      </c>
      <c r="B4818" s="84">
        <v>0.53774571309075692</v>
      </c>
      <c r="C4818" s="84">
        <v>0.48377363045216559</v>
      </c>
      <c r="D4818" s="84">
        <v>0.50096088075306988</v>
      </c>
      <c r="E4818" s="84">
        <v>0.51379777152973027</v>
      </c>
      <c r="F4818" s="84">
        <v>0.49261668645584222</v>
      </c>
      <c r="G4818" s="84">
        <v>0.50522454424188523</v>
      </c>
      <c r="H4818" s="84">
        <v>0.48709898950259989</v>
      </c>
      <c r="I4818" s="84">
        <v>0.48592230165240829</v>
      </c>
      <c r="J4818" s="84">
        <v>0.52542180953459394</v>
      </c>
      <c r="K4818" s="84">
        <v>0.51570230717150145</v>
      </c>
      <c r="L4818" s="84">
        <v>0.49474937290081222</v>
      </c>
      <c r="M4818" s="84">
        <v>0.57031778228532792</v>
      </c>
      <c r="N4818" s="84">
        <v>0.43679957307311129</v>
      </c>
      <c r="O4818" s="84">
        <v>0.48525857293922159</v>
      </c>
      <c r="P4818" s="84">
        <v>0.49584780311037302</v>
      </c>
      <c r="Q4818" s="84">
        <v>0.39591671538426948</v>
      </c>
      <c r="R4818" s="84">
        <v>0.38841230446021219</v>
      </c>
      <c r="S4818" s="84">
        <v>0.44127465857359638</v>
      </c>
      <c r="T4818" s="84">
        <v>0.73902314499659616</v>
      </c>
      <c r="U4818" s="84">
        <v>0.39627610930241081</v>
      </c>
      <c r="V4818" s="84">
        <v>0.4971072013901231</v>
      </c>
      <c r="W4818" s="84">
        <v>0.60537099122896132</v>
      </c>
      <c r="X4818" s="84">
        <v>0.47408655677584732</v>
      </c>
      <c r="Y4818" s="84">
        <v>0.4345254718995909</v>
      </c>
      <c r="Z4818" s="84">
        <v>0.65120967741935476</v>
      </c>
      <c r="AA4818" s="84">
        <v>0.55636021962428639</v>
      </c>
      <c r="AB4818" s="84">
        <v>0.54408483207140557</v>
      </c>
      <c r="AC4818" s="84">
        <v>0.55227091633466141</v>
      </c>
      <c r="AD4818" s="84">
        <v>0.53803015193289128</v>
      </c>
      <c r="AE4818" s="84">
        <v>0.43268706937990697</v>
      </c>
      <c r="AF4818" s="84">
        <v>0.47524129248845992</v>
      </c>
      <c r="AG4818" s="84">
        <v>0.4790899966543995</v>
      </c>
      <c r="AH4818" s="84">
        <v>0.49630533746783662</v>
      </c>
      <c r="AI4818" s="84">
        <v>0.50351239669421488</v>
      </c>
      <c r="AJ4818" s="84">
        <v>0.4834029331699044</v>
      </c>
      <c r="AK4818" s="84">
        <v>0.51014660215209084</v>
      </c>
    </row>
    <row r="4819" spans="1:37">
      <c r="A4819" s="84">
        <v>12</v>
      </c>
      <c r="B4819" s="84">
        <v>0.52478042659974899</v>
      </c>
      <c r="C4819" s="84">
        <v>0.48861664730465731</v>
      </c>
      <c r="D4819" s="84">
        <v>0.50219862545193972</v>
      </c>
      <c r="E4819" s="84">
        <v>0.51525564927626788</v>
      </c>
      <c r="F4819" s="84">
        <v>0.49258323996187092</v>
      </c>
      <c r="G4819" s="84">
        <v>0.50748480806284257</v>
      </c>
      <c r="H4819" s="84">
        <v>0.47974099872461501</v>
      </c>
      <c r="I4819" s="84">
        <v>0.47445212703621231</v>
      </c>
      <c r="J4819" s="84">
        <v>0.51828784962065455</v>
      </c>
      <c r="K4819" s="84">
        <v>0.58023019634394046</v>
      </c>
      <c r="L4819" s="84">
        <v>0.48930742740529742</v>
      </c>
      <c r="M4819" s="84">
        <v>0.58076027345804226</v>
      </c>
      <c r="N4819" s="84">
        <v>0.52016467179995429</v>
      </c>
      <c r="O4819" s="84">
        <v>0.52234503247897679</v>
      </c>
      <c r="P4819" s="84">
        <v>0.4838290804771252</v>
      </c>
      <c r="Q4819" s="84">
        <v>0.47407474029770208</v>
      </c>
      <c r="R4819" s="84">
        <v>0.42998671513753439</v>
      </c>
      <c r="S4819" s="84">
        <v>0.46885853987523179</v>
      </c>
      <c r="T4819" s="84">
        <v>0.86589516678012235</v>
      </c>
      <c r="U4819" s="84">
        <v>0.47294143468559108</v>
      </c>
      <c r="V4819" s="84">
        <v>0.53280808798846824</v>
      </c>
      <c r="W4819" s="84">
        <v>0.70676284330658001</v>
      </c>
      <c r="X4819" s="84">
        <v>0.57038629657608109</v>
      </c>
      <c r="Y4819" s="84">
        <v>0.47081533078148868</v>
      </c>
      <c r="Z4819" s="84">
        <v>0.75890911072362666</v>
      </c>
      <c r="AA4819" s="84">
        <v>0.65649508785610666</v>
      </c>
      <c r="AB4819" s="84">
        <v>0.65172696584212242</v>
      </c>
      <c r="AC4819" s="84">
        <v>0.67458167330677299</v>
      </c>
      <c r="AD4819" s="84">
        <v>0.60236991846072618</v>
      </c>
      <c r="AE4819" s="84">
        <v>0.42717513219035402</v>
      </c>
      <c r="AF4819" s="84">
        <v>0.47985732270247577</v>
      </c>
      <c r="AG4819" s="84">
        <v>0.48528732336025759</v>
      </c>
      <c r="AH4819" s="84">
        <v>0.50079171339974926</v>
      </c>
      <c r="AI4819" s="84">
        <v>0.51126033057851239</v>
      </c>
      <c r="AJ4819" s="84">
        <v>0.4902013881960578</v>
      </c>
      <c r="AK4819" s="84">
        <v>0.51422690835560059</v>
      </c>
    </row>
    <row r="4820" spans="1:37">
      <c r="A4820" s="84">
        <v>13</v>
      </c>
      <c r="B4820" s="84">
        <v>0.49958176495190298</v>
      </c>
      <c r="C4820" s="84">
        <v>0.47417812042666818</v>
      </c>
      <c r="D4820" s="84">
        <v>0.49483730171655649</v>
      </c>
      <c r="E4820" s="84">
        <v>0.49994793293762368</v>
      </c>
      <c r="F4820" s="84">
        <v>0.47574293024733683</v>
      </c>
      <c r="G4820" s="84">
        <v>0.50092633763153993</v>
      </c>
      <c r="H4820" s="84">
        <v>0.46757578730501331</v>
      </c>
      <c r="I4820" s="84">
        <v>0.47276749091761389</v>
      </c>
      <c r="J4820" s="84">
        <v>0.52523308043634176</v>
      </c>
      <c r="K4820" s="84">
        <v>0.65824696630383828</v>
      </c>
      <c r="L4820" s="84">
        <v>0.50611510281592353</v>
      </c>
      <c r="M4820" s="84">
        <v>0.60581473968897903</v>
      </c>
      <c r="N4820" s="84">
        <v>0.61969200274453007</v>
      </c>
      <c r="O4820" s="84">
        <v>0.58988367994360236</v>
      </c>
      <c r="P4820" s="84">
        <v>0.49364336403442538</v>
      </c>
      <c r="Q4820" s="84">
        <v>0.60606196879075425</v>
      </c>
      <c r="R4820" s="84">
        <v>0.50001544751449489</v>
      </c>
      <c r="S4820" s="84">
        <v>0.5159669532962402</v>
      </c>
      <c r="T4820" s="84">
        <v>0.88950816882232808</v>
      </c>
      <c r="U4820" s="84">
        <v>0.56063211032666349</v>
      </c>
      <c r="V4820" s="84">
        <v>0.59901664593329784</v>
      </c>
      <c r="W4820" s="84">
        <v>0.82718683328253595</v>
      </c>
      <c r="X4820" s="84">
        <v>0.68521639193961825</v>
      </c>
      <c r="Y4820" s="84">
        <v>0.54978561219628397</v>
      </c>
      <c r="Z4820" s="84">
        <v>0.84805470793374016</v>
      </c>
      <c r="AA4820" s="84">
        <v>0.75122883495580028</v>
      </c>
      <c r="AB4820" s="84">
        <v>0.7761333511338282</v>
      </c>
      <c r="AC4820" s="84">
        <v>0.78824701195219105</v>
      </c>
      <c r="AD4820" s="84">
        <v>0.67577872939520167</v>
      </c>
      <c r="AE4820" s="84">
        <v>0.47729530523954489</v>
      </c>
      <c r="AF4820" s="84">
        <v>0.51731011330255983</v>
      </c>
      <c r="AG4820" s="84">
        <v>0.4786120537207858</v>
      </c>
      <c r="AH4820" s="84">
        <v>0.49465593455169221</v>
      </c>
      <c r="AI4820" s="84">
        <v>0.56084710743801658</v>
      </c>
      <c r="AJ4820" s="84">
        <v>0.48217721591152041</v>
      </c>
      <c r="AK4820" s="84">
        <v>0.50841337473821047</v>
      </c>
    </row>
    <row r="4821" spans="1:37">
      <c r="A4821" s="84">
        <v>14</v>
      </c>
      <c r="B4821" s="84">
        <v>0.50198661647846088</v>
      </c>
      <c r="C4821" s="84">
        <v>0.47718048912961469</v>
      </c>
      <c r="D4821" s="84">
        <v>0.50933194358489942</v>
      </c>
      <c r="E4821" s="84">
        <v>0.49932312818910762</v>
      </c>
      <c r="F4821" s="84">
        <v>0.47552552803652348</v>
      </c>
      <c r="G4821" s="84">
        <v>0.51471024158885414</v>
      </c>
      <c r="H4821" s="84">
        <v>0.52977533601491222</v>
      </c>
      <c r="I4821" s="84">
        <v>0.48527774522442269</v>
      </c>
      <c r="J4821" s="84">
        <v>0.52813950854942815</v>
      </c>
      <c r="K4821" s="84">
        <v>0.72501432217072026</v>
      </c>
      <c r="L4821" s="84">
        <v>0.52028683587715951</v>
      </c>
      <c r="M4821" s="84">
        <v>0.63169559011344001</v>
      </c>
      <c r="N4821" s="84">
        <v>0.74792254326446606</v>
      </c>
      <c r="O4821" s="84">
        <v>0.68411047887607646</v>
      </c>
      <c r="P4821" s="84">
        <v>0.53253812471689554</v>
      </c>
      <c r="Q4821" s="84">
        <v>0.74614381436344823</v>
      </c>
      <c r="R4821" s="84">
        <v>0.6050585460799357</v>
      </c>
      <c r="S4821" s="84">
        <v>0.57120215815208231</v>
      </c>
      <c r="T4821" s="84">
        <v>0.95536929884275013</v>
      </c>
      <c r="U4821" s="84">
        <v>0.69060979624684493</v>
      </c>
      <c r="V4821" s="84">
        <v>0.70217009260904772</v>
      </c>
      <c r="W4821" s="84">
        <v>0.91611636018828946</v>
      </c>
      <c r="X4821" s="84">
        <v>0.82055255325056031</v>
      </c>
      <c r="Y4821" s="84">
        <v>0.71515171428102042</v>
      </c>
      <c r="Z4821" s="84">
        <v>0.93387641673931987</v>
      </c>
      <c r="AA4821" s="84">
        <v>0.85657946039923549</v>
      </c>
      <c r="AB4821" s="84">
        <v>0.86355920889516169</v>
      </c>
      <c r="AC4821" s="84">
        <v>0.87203187250996017</v>
      </c>
      <c r="AD4821" s="84">
        <v>0.75823312019710254</v>
      </c>
      <c r="AE4821" s="84">
        <v>0.6234898253485015</v>
      </c>
      <c r="AF4821" s="84">
        <v>0.55539236256819136</v>
      </c>
      <c r="AG4821" s="84">
        <v>0.48737434083703751</v>
      </c>
      <c r="AH4821" s="84">
        <v>0.50923665633040838</v>
      </c>
      <c r="AI4821" s="84">
        <v>0.59369834710743807</v>
      </c>
      <c r="AJ4821" s="84">
        <v>0.48650998389464539</v>
      </c>
      <c r="AK4821" s="84">
        <v>0.53582003322019223</v>
      </c>
    </row>
    <row r="4822" spans="1:37">
      <c r="A4822" s="84">
        <v>15</v>
      </c>
      <c r="B4822" s="84">
        <v>0.49801338352153912</v>
      </c>
      <c r="C4822" s="84">
        <v>0.47654682337321391</v>
      </c>
      <c r="D4822" s="84">
        <v>0.50184033093384584</v>
      </c>
      <c r="E4822" s="84">
        <v>0.49286681245444119</v>
      </c>
      <c r="F4822" s="84">
        <v>0.47631152064484827</v>
      </c>
      <c r="G4822" s="84">
        <v>0.51126426559952576</v>
      </c>
      <c r="H4822" s="84">
        <v>0.64926910624938683</v>
      </c>
      <c r="I4822" s="84">
        <v>0.5169049572248916</v>
      </c>
      <c r="J4822" s="84">
        <v>0.53161212395727175</v>
      </c>
      <c r="K4822" s="84">
        <v>0.79355241914483621</v>
      </c>
      <c r="L4822" s="84">
        <v>0.54410951915309735</v>
      </c>
      <c r="M4822" s="84">
        <v>0.66287281196003311</v>
      </c>
      <c r="N4822" s="84">
        <v>0.81962338949454905</v>
      </c>
      <c r="O4822" s="84">
        <v>0.75221562012185927</v>
      </c>
      <c r="P4822" s="84">
        <v>0.58580703608636553</v>
      </c>
      <c r="Q4822" s="84">
        <v>0.82218824481719677</v>
      </c>
      <c r="R4822" s="84">
        <v>0.68059689196008344</v>
      </c>
      <c r="S4822" s="84">
        <v>0.61864778283594657</v>
      </c>
      <c r="T4822" s="84">
        <v>0.98174778761061932</v>
      </c>
      <c r="U4822" s="84">
        <v>0.79318140249478752</v>
      </c>
      <c r="V4822" s="84">
        <v>0.79803724107971497</v>
      </c>
      <c r="W4822" s="84">
        <v>0.96156320904873194</v>
      </c>
      <c r="X4822" s="84">
        <v>0.8973921914243842</v>
      </c>
      <c r="Y4822" s="84">
        <v>0.84288084638004956</v>
      </c>
      <c r="Z4822" s="84">
        <v>0.99460549258936348</v>
      </c>
      <c r="AA4822" s="84">
        <v>0.92657032004039641</v>
      </c>
      <c r="AB4822" s="84">
        <v>0.89056510213033813</v>
      </c>
      <c r="AC4822" s="84">
        <v>0.94007968127490016</v>
      </c>
      <c r="AD4822" s="84">
        <v>0.83952601630785506</v>
      </c>
      <c r="AE4822" s="84">
        <v>0.77740746675212302</v>
      </c>
      <c r="AF4822" s="84">
        <v>0.59389425094418802</v>
      </c>
      <c r="AG4822" s="84">
        <v>0.50397489206455426</v>
      </c>
      <c r="AH4822" s="84">
        <v>0.52328956917595826</v>
      </c>
      <c r="AI4822" s="84">
        <v>0.61590909090909085</v>
      </c>
      <c r="AJ4822" s="84">
        <v>0.4967718028020468</v>
      </c>
      <c r="AK4822" s="84">
        <v>0.54452227919404927</v>
      </c>
    </row>
    <row r="4823" spans="1:37">
      <c r="A4823" s="84">
        <v>16</v>
      </c>
      <c r="B4823" s="84">
        <v>0.50888749477206185</v>
      </c>
      <c r="C4823" s="84">
        <v>0.49496839214857952</v>
      </c>
      <c r="D4823" s="84">
        <v>0.50447868147617336</v>
      </c>
      <c r="E4823" s="84">
        <v>0.5048422368009996</v>
      </c>
      <c r="F4823" s="84">
        <v>0.49086074552235048</v>
      </c>
      <c r="G4823" s="84">
        <v>0.51408033199940717</v>
      </c>
      <c r="H4823" s="84">
        <v>0.74188168350829009</v>
      </c>
      <c r="I4823" s="84">
        <v>0.59086780733622413</v>
      </c>
      <c r="J4823" s="84">
        <v>0.58124787679764467</v>
      </c>
      <c r="K4823" s="84">
        <v>0.89745325764283113</v>
      </c>
      <c r="L4823" s="84">
        <v>0.61389113274662366</v>
      </c>
      <c r="M4823" s="84">
        <v>0.76568251821801514</v>
      </c>
      <c r="N4823" s="84">
        <v>0.89727071738964725</v>
      </c>
      <c r="O4823" s="84">
        <v>0.851389798076439</v>
      </c>
      <c r="P4823" s="84">
        <v>0.69919975841763549</v>
      </c>
      <c r="Q4823" s="84">
        <v>0.87655708953545886</v>
      </c>
      <c r="R4823" s="84">
        <v>0.78497059823074444</v>
      </c>
      <c r="S4823" s="84">
        <v>0.7553195076715562</v>
      </c>
      <c r="T4823" s="84">
        <v>0.99000170183798497</v>
      </c>
      <c r="U4823" s="84">
        <v>0.88657131360427266</v>
      </c>
      <c r="V4823" s="84">
        <v>0.88347846691546716</v>
      </c>
      <c r="W4823" s="84">
        <v>0.99248196688001622</v>
      </c>
      <c r="X4823" s="84">
        <v>0.95198248978247846</v>
      </c>
      <c r="Y4823" s="84">
        <v>0.92518604918598357</v>
      </c>
      <c r="Z4823" s="84">
        <v>1</v>
      </c>
      <c r="AA4823" s="84">
        <v>0.98334920645066448</v>
      </c>
      <c r="AB4823" s="84">
        <v>0.95365514084641378</v>
      </c>
      <c r="AC4823" s="84">
        <v>1</v>
      </c>
      <c r="AD4823" s="84">
        <v>0.9195635595705991</v>
      </c>
      <c r="AE4823" s="84">
        <v>0.92571703252683846</v>
      </c>
      <c r="AF4823" s="84">
        <v>0.63281577843054981</v>
      </c>
      <c r="AG4823" s="84">
        <v>0.53295416527266637</v>
      </c>
      <c r="AH4823" s="84">
        <v>0.53628686415517568</v>
      </c>
      <c r="AI4823" s="84">
        <v>0.62799586776859495</v>
      </c>
      <c r="AJ4823" s="84">
        <v>0.51785128914100043</v>
      </c>
      <c r="AK4823" s="84">
        <v>0.54979417924460172</v>
      </c>
    </row>
    <row r="4824" spans="1:37">
      <c r="A4824" s="84">
        <v>17</v>
      </c>
      <c r="B4824" s="84">
        <v>0.57402760351317439</v>
      </c>
      <c r="C4824" s="84">
        <v>0.56049244881640281</v>
      </c>
      <c r="D4824" s="84">
        <v>0.57131689521513951</v>
      </c>
      <c r="E4824" s="84">
        <v>0.56482349265854415</v>
      </c>
      <c r="F4824" s="84">
        <v>0.55452614679666201</v>
      </c>
      <c r="G4824" s="84">
        <v>0.57888691270194159</v>
      </c>
      <c r="H4824" s="84">
        <v>0.83331698224271566</v>
      </c>
      <c r="I4824" s="84">
        <v>0.68191140278917128</v>
      </c>
      <c r="J4824" s="84">
        <v>0.66504359642169641</v>
      </c>
      <c r="K4824" s="84">
        <v>0.98994844018540695</v>
      </c>
      <c r="L4824" s="84">
        <v>0.70242194918016543</v>
      </c>
      <c r="M4824" s="84">
        <v>0.86931860866952149</v>
      </c>
      <c r="N4824" s="84">
        <v>0.96211023862163625</v>
      </c>
      <c r="O4824" s="84">
        <v>0.93807593534417655</v>
      </c>
      <c r="P4824" s="84">
        <v>0.85070209874679137</v>
      </c>
      <c r="Q4824" s="84">
        <v>0.96424877456491442</v>
      </c>
      <c r="R4824" s="84">
        <v>0.90815937715621553</v>
      </c>
      <c r="S4824" s="84">
        <v>0.9330972854493339</v>
      </c>
      <c r="T4824" s="84">
        <v>1</v>
      </c>
      <c r="U4824" s="84">
        <v>0.96374876540951848</v>
      </c>
      <c r="V4824" s="84">
        <v>0.98240625555358096</v>
      </c>
      <c r="W4824" s="84">
        <v>1</v>
      </c>
      <c r="X4824" s="84">
        <v>1</v>
      </c>
      <c r="Y4824" s="84">
        <v>1</v>
      </c>
      <c r="Z4824" s="84">
        <v>0.97594267654751521</v>
      </c>
      <c r="AA4824" s="84">
        <v>1</v>
      </c>
      <c r="AB4824" s="84">
        <v>1</v>
      </c>
      <c r="AC4824" s="84">
        <v>0.97788844621513937</v>
      </c>
      <c r="AD4824" s="84">
        <v>0.95356367689329513</v>
      </c>
      <c r="AE4824" s="84">
        <v>1</v>
      </c>
      <c r="AF4824" s="84">
        <v>0.65673520772135952</v>
      </c>
      <c r="AG4824" s="84">
        <v>0.58704137392661992</v>
      </c>
      <c r="AH4824" s="84">
        <v>0.59596226166127864</v>
      </c>
      <c r="AI4824" s="84">
        <v>0.6736570247933884</v>
      </c>
      <c r="AJ4824" s="84">
        <v>0.578224990379545</v>
      </c>
      <c r="AK4824" s="84">
        <v>0.60193543727883303</v>
      </c>
    </row>
    <row r="4825" spans="1:37">
      <c r="A4825" s="84">
        <v>18</v>
      </c>
      <c r="B4825" s="84">
        <v>0.67429945629443744</v>
      </c>
      <c r="C4825" s="84">
        <v>0.66328208687255774</v>
      </c>
      <c r="D4825" s="84">
        <v>0.67805608937819606</v>
      </c>
      <c r="E4825" s="84">
        <v>0.66093928980526906</v>
      </c>
      <c r="F4825" s="84">
        <v>0.65362810843353347</v>
      </c>
      <c r="G4825" s="84">
        <v>0.67878316288720908</v>
      </c>
      <c r="H4825" s="84">
        <v>0.8568625527322673</v>
      </c>
      <c r="I4825" s="84">
        <v>0.76614320871909047</v>
      </c>
      <c r="J4825" s="84">
        <v>0.75706790472955132</v>
      </c>
      <c r="K4825" s="84">
        <v>1</v>
      </c>
      <c r="L4825" s="84">
        <v>0.79537434632881276</v>
      </c>
      <c r="M4825" s="84">
        <v>0.92540004507550133</v>
      </c>
      <c r="N4825" s="84">
        <v>1</v>
      </c>
      <c r="O4825" s="84">
        <v>1</v>
      </c>
      <c r="P4825" s="84">
        <v>0.91792239166540823</v>
      </c>
      <c r="Q4825" s="84">
        <v>1</v>
      </c>
      <c r="R4825" s="84">
        <v>1</v>
      </c>
      <c r="S4825" s="84">
        <v>1</v>
      </c>
      <c r="T4825" s="84">
        <v>0.99353301565690966</v>
      </c>
      <c r="U4825" s="84">
        <v>1</v>
      </c>
      <c r="V4825" s="84">
        <v>1</v>
      </c>
      <c r="W4825" s="84">
        <v>0.95773646246063204</v>
      </c>
      <c r="X4825" s="84">
        <v>0.99911544992607249</v>
      </c>
      <c r="Y4825" s="84">
        <v>0.98562533883129888</v>
      </c>
      <c r="Z4825" s="84">
        <v>0.93608326068003489</v>
      </c>
      <c r="AA4825" s="84">
        <v>0.95053979252024612</v>
      </c>
      <c r="AB4825" s="84">
        <v>0.94768561783609573</v>
      </c>
      <c r="AC4825" s="84">
        <v>0.92270916334661368</v>
      </c>
      <c r="AD4825" s="84">
        <v>0.96841673021646046</v>
      </c>
      <c r="AE4825" s="84">
        <v>0.98625220317256834</v>
      </c>
      <c r="AF4825" s="84">
        <v>0.7033151489718843</v>
      </c>
      <c r="AG4825" s="84">
        <v>0.67144609600280403</v>
      </c>
      <c r="AH4825" s="84">
        <v>0.6875041235072904</v>
      </c>
      <c r="AI4825" s="84">
        <v>0.73212809917355381</v>
      </c>
      <c r="AJ4825" s="84">
        <v>0.67417299716374746</v>
      </c>
      <c r="AK4825" s="84">
        <v>0.70289593413735829</v>
      </c>
    </row>
    <row r="4826" spans="1:37">
      <c r="A4826" s="84">
        <v>19</v>
      </c>
      <c r="B4826" s="84">
        <v>0.77791718946047672</v>
      </c>
      <c r="C4826" s="84">
        <v>0.77097509090086125</v>
      </c>
      <c r="D4826" s="84">
        <v>0.783980977818312</v>
      </c>
      <c r="E4826" s="84">
        <v>0.7631990003124024</v>
      </c>
      <c r="F4826" s="84">
        <v>0.75970366406341427</v>
      </c>
      <c r="G4826" s="84">
        <v>0.77901289461983114</v>
      </c>
      <c r="H4826" s="84">
        <v>0.90513097223584815</v>
      </c>
      <c r="I4826" s="84">
        <v>0.84133657564748621</v>
      </c>
      <c r="J4826" s="84">
        <v>0.83255954403049881</v>
      </c>
      <c r="K4826" s="84">
        <v>0.90188011041091609</v>
      </c>
      <c r="L4826" s="84">
        <v>0.85373354307498295</v>
      </c>
      <c r="M4826" s="84">
        <v>0.92062955450379391</v>
      </c>
      <c r="N4826" s="84">
        <v>0.9408020126553327</v>
      </c>
      <c r="O4826" s="84">
        <v>0.98994158819678746</v>
      </c>
      <c r="P4826" s="84">
        <v>0.91336252453570888</v>
      </c>
      <c r="Q4826" s="84">
        <v>0.92602419391104918</v>
      </c>
      <c r="R4826" s="84">
        <v>0.94158779852321739</v>
      </c>
      <c r="S4826" s="84">
        <v>0.91600067442252575</v>
      </c>
      <c r="T4826" s="84">
        <v>0.91090878148400267</v>
      </c>
      <c r="U4826" s="84">
        <v>0.91094853129458242</v>
      </c>
      <c r="V4826" s="84">
        <v>0.91187330924313348</v>
      </c>
      <c r="W4826" s="84">
        <v>0.87557993836567427</v>
      </c>
      <c r="X4826" s="84">
        <v>0.93201877570521885</v>
      </c>
      <c r="Y4826" s="84">
        <v>0.89193540437975394</v>
      </c>
      <c r="Z4826" s="84">
        <v>0.86587292938099392</v>
      </c>
      <c r="AA4826" s="84">
        <v>0.88871772910021785</v>
      </c>
      <c r="AB4826" s="84">
        <v>0.86336848931016719</v>
      </c>
      <c r="AC4826" s="84">
        <v>0.86972111553784848</v>
      </c>
      <c r="AD4826" s="84">
        <v>0.97172523024579105</v>
      </c>
      <c r="AE4826" s="84">
        <v>0.97759974363082813</v>
      </c>
      <c r="AF4826" s="84">
        <v>0.79972723457826267</v>
      </c>
      <c r="AG4826" s="84">
        <v>0.77343911803597321</v>
      </c>
      <c r="AH4826" s="84">
        <v>0.78729299993402391</v>
      </c>
      <c r="AI4826" s="84">
        <v>0.81663223140495866</v>
      </c>
      <c r="AJ4826" s="84">
        <v>0.77854424696777502</v>
      </c>
      <c r="AK4826" s="84">
        <v>0.80219542139091515</v>
      </c>
    </row>
    <row r="4827" spans="1:37">
      <c r="A4827" s="84">
        <v>20</v>
      </c>
      <c r="B4827" s="84">
        <v>0.86417816813048942</v>
      </c>
      <c r="C4827" s="84">
        <v>0.86125737390805779</v>
      </c>
      <c r="D4827" s="84">
        <v>0.86329435523272857</v>
      </c>
      <c r="E4827" s="84">
        <v>0.85087993335416012</v>
      </c>
      <c r="F4827" s="84">
        <v>0.848805124002876</v>
      </c>
      <c r="G4827" s="84">
        <v>0.8541944567956129</v>
      </c>
      <c r="H4827" s="84">
        <v>0.96634945550868256</v>
      </c>
      <c r="I4827" s="84">
        <v>0.93670162896988163</v>
      </c>
      <c r="J4827" s="84">
        <v>0.93024572528592453</v>
      </c>
      <c r="K4827" s="84">
        <v>0.84058121972813915</v>
      </c>
      <c r="L4827" s="84">
        <v>0.93475334098606944</v>
      </c>
      <c r="M4827" s="84">
        <v>0.95526256479603344</v>
      </c>
      <c r="N4827" s="84">
        <v>0.82495997560417789</v>
      </c>
      <c r="O4827" s="84">
        <v>0.95372375245480634</v>
      </c>
      <c r="P4827" s="84">
        <v>0.94748603351955285</v>
      </c>
      <c r="Q4827" s="84">
        <v>0.83990646220263521</v>
      </c>
      <c r="R4827" s="84">
        <v>0.90930249322883916</v>
      </c>
      <c r="S4827" s="84">
        <v>0.89411566346315963</v>
      </c>
      <c r="T4827" s="84">
        <v>0.84075051055139538</v>
      </c>
      <c r="U4827" s="84">
        <v>0.83883381497604004</v>
      </c>
      <c r="V4827" s="84">
        <v>0.84817250162905045</v>
      </c>
      <c r="W4827" s="84">
        <v>0.8087304006231163</v>
      </c>
      <c r="X4827" s="84">
        <v>0.85501126671444538</v>
      </c>
      <c r="Y4827" s="84">
        <v>0.83629314451873649</v>
      </c>
      <c r="Z4827" s="84">
        <v>0.77877070619006084</v>
      </c>
      <c r="AA4827" s="84">
        <v>0.82563646939258173</v>
      </c>
      <c r="AB4827" s="84">
        <v>0.81639425552610012</v>
      </c>
      <c r="AC4827" s="84">
        <v>0.8130677290836652</v>
      </c>
      <c r="AD4827" s="84">
        <v>1</v>
      </c>
      <c r="AE4827" s="84">
        <v>0.99272552475564801</v>
      </c>
      <c r="AF4827" s="84">
        <v>0.87547209399916059</v>
      </c>
      <c r="AG4827" s="84">
        <v>0.86091860631840555</v>
      </c>
      <c r="AH4827" s="84">
        <v>0.85940489542785503</v>
      </c>
      <c r="AI4827" s="84">
        <v>0.86973140495867773</v>
      </c>
      <c r="AJ4827" s="84">
        <v>0.86417342473953518</v>
      </c>
      <c r="AK4827" s="84">
        <v>0.87076623095255301</v>
      </c>
    </row>
    <row r="4828" spans="1:37">
      <c r="A4828" s="84">
        <v>21</v>
      </c>
      <c r="B4828" s="84">
        <v>0.97542869092429951</v>
      </c>
      <c r="C4828" s="84">
        <v>0.97679576349179986</v>
      </c>
      <c r="D4828" s="84">
        <v>0.97303019445620675</v>
      </c>
      <c r="E4828" s="84">
        <v>0.96032489846922831</v>
      </c>
      <c r="F4828" s="84">
        <v>0.96033245815007418</v>
      </c>
      <c r="G4828" s="84">
        <v>0.9613902475174152</v>
      </c>
      <c r="H4828" s="84">
        <v>1</v>
      </c>
      <c r="I4828" s="84">
        <v>1</v>
      </c>
      <c r="J4828" s="84">
        <v>1</v>
      </c>
      <c r="K4828" s="84">
        <v>0.79152127493359725</v>
      </c>
      <c r="L4828" s="84">
        <v>1</v>
      </c>
      <c r="M4828" s="84">
        <v>1</v>
      </c>
      <c r="N4828" s="84">
        <v>0.74148052146070009</v>
      </c>
      <c r="O4828" s="84">
        <v>0.96310237172063029</v>
      </c>
      <c r="P4828" s="84">
        <v>1</v>
      </c>
      <c r="Q4828" s="84">
        <v>0.7600845437783873</v>
      </c>
      <c r="R4828" s="84">
        <v>0.88647106680535059</v>
      </c>
      <c r="S4828" s="84">
        <v>0.88845051424717592</v>
      </c>
      <c r="T4828" s="84">
        <v>0.81615895166780117</v>
      </c>
      <c r="U4828" s="84">
        <v>0.79892453451366274</v>
      </c>
      <c r="V4828" s="84">
        <v>0.80129534190312557</v>
      </c>
      <c r="W4828" s="84">
        <v>0.72931694266653113</v>
      </c>
      <c r="X4828" s="84">
        <v>0.7869913030003679</v>
      </c>
      <c r="Y4828" s="84">
        <v>0.77184537793037733</v>
      </c>
      <c r="Z4828" s="84">
        <v>0.73441586748038357</v>
      </c>
      <c r="AA4828" s="84">
        <v>0.77664286764376878</v>
      </c>
      <c r="AB4828" s="84">
        <v>0.77281483035492915</v>
      </c>
      <c r="AC4828" s="84">
        <v>0.75354581673306775</v>
      </c>
      <c r="AD4828" s="84">
        <v>0.98661348037777952</v>
      </c>
      <c r="AE4828" s="84">
        <v>0.97154302195161013</v>
      </c>
      <c r="AF4828" s="84">
        <v>0.97010071338648751</v>
      </c>
      <c r="AG4828" s="84">
        <v>0.97248641845496964</v>
      </c>
      <c r="AH4828" s="84">
        <v>0.96915616546810046</v>
      </c>
      <c r="AI4828" s="84">
        <v>0.97913223140495864</v>
      </c>
      <c r="AJ4828" s="84">
        <v>0.98068782691732115</v>
      </c>
      <c r="AK4828" s="84">
        <v>0.97833465732649683</v>
      </c>
    </row>
    <row r="4829" spans="1:37">
      <c r="A4829" s="84">
        <v>22</v>
      </c>
      <c r="B4829" s="84">
        <v>1</v>
      </c>
      <c r="C4829" s="84">
        <v>1</v>
      </c>
      <c r="D4829" s="84">
        <v>1</v>
      </c>
      <c r="E4829" s="84">
        <v>1</v>
      </c>
      <c r="F4829" s="84">
        <v>1</v>
      </c>
      <c r="G4829" s="84">
        <v>1</v>
      </c>
      <c r="H4829" s="84">
        <v>0.92887275581281281</v>
      </c>
      <c r="I4829" s="84">
        <v>0.91759932028594859</v>
      </c>
      <c r="J4829" s="84">
        <v>0.94881666855395774</v>
      </c>
      <c r="K4829" s="84">
        <v>0.63705015363783146</v>
      </c>
      <c r="L4829" s="84">
        <v>0.90116633363094012</v>
      </c>
      <c r="M4829" s="84">
        <v>0.88821275636691466</v>
      </c>
      <c r="N4829" s="84">
        <v>0.57814286803384929</v>
      </c>
      <c r="O4829" s="84">
        <v>0.81060224583312346</v>
      </c>
      <c r="P4829" s="84">
        <v>0.89234485882530568</v>
      </c>
      <c r="Q4829" s="84">
        <v>0.58609524666097046</v>
      </c>
      <c r="R4829" s="84">
        <v>0.73670226460562505</v>
      </c>
      <c r="S4829" s="84">
        <v>0.74978924296071481</v>
      </c>
      <c r="T4829" s="84">
        <v>0.69656228727025182</v>
      </c>
      <c r="U4829" s="84">
        <v>0.62959359110363244</v>
      </c>
      <c r="V4829" s="84">
        <v>0.66931263945658848</v>
      </c>
      <c r="W4829" s="84">
        <v>0.60411798570896402</v>
      </c>
      <c r="X4829" s="84">
        <v>0.63666944299171635</v>
      </c>
      <c r="Y4829" s="84">
        <v>0.62975801284684008</v>
      </c>
      <c r="Z4829" s="84">
        <v>0.61145924149956399</v>
      </c>
      <c r="AA4829" s="84">
        <v>0.64368580176287471</v>
      </c>
      <c r="AB4829" s="84">
        <v>0.64802700589323536</v>
      </c>
      <c r="AC4829" s="84">
        <v>0.60063745019920312</v>
      </c>
      <c r="AD4829" s="84">
        <v>0.82678477151404983</v>
      </c>
      <c r="AE4829" s="84">
        <v>0.82868130107354554</v>
      </c>
      <c r="AF4829" s="84">
        <v>1</v>
      </c>
      <c r="AG4829" s="84">
        <v>1</v>
      </c>
      <c r="AH4829" s="84">
        <v>1</v>
      </c>
      <c r="AI4829" s="84">
        <v>1</v>
      </c>
      <c r="AJ4829" s="84">
        <v>1</v>
      </c>
      <c r="AK4829" s="84">
        <v>1</v>
      </c>
    </row>
    <row r="4830" spans="1:37">
      <c r="A4830" s="84">
        <v>23</v>
      </c>
      <c r="B4830" s="84">
        <v>0.88780844834797157</v>
      </c>
      <c r="C4830" s="84">
        <v>0.86683966747635055</v>
      </c>
      <c r="D4830" s="84">
        <v>0.91019836487410832</v>
      </c>
      <c r="E4830" s="84">
        <v>0.88732687701759871</v>
      </c>
      <c r="F4830" s="84">
        <v>0.87920798702276026</v>
      </c>
      <c r="G4830" s="84">
        <v>0.91088631984585755</v>
      </c>
      <c r="H4830" s="84">
        <v>0.79672324144020423</v>
      </c>
      <c r="I4830" s="84">
        <v>0.76831126215867807</v>
      </c>
      <c r="J4830" s="84">
        <v>0.80323104216208041</v>
      </c>
      <c r="K4830" s="84">
        <v>0.42773813863861271</v>
      </c>
      <c r="L4830" s="84">
        <v>0.73586723920468267</v>
      </c>
      <c r="M4830" s="84">
        <v>0.69750582225227253</v>
      </c>
      <c r="N4830" s="84">
        <v>0.38099412975527952</v>
      </c>
      <c r="O4830" s="84">
        <v>0.61786847273276613</v>
      </c>
      <c r="P4830" s="84">
        <v>0.74392269364336405</v>
      </c>
      <c r="Q4830" s="84">
        <v>0.43769393353419977</v>
      </c>
      <c r="R4830" s="84">
        <v>0.55928241145999602</v>
      </c>
      <c r="S4830" s="84">
        <v>0.6137244983982465</v>
      </c>
      <c r="T4830" s="84">
        <v>0.52820796460177</v>
      </c>
      <c r="U4830" s="84">
        <v>0.46621063028130377</v>
      </c>
      <c r="V4830" s="84">
        <v>0.5057164859901665</v>
      </c>
      <c r="W4830" s="84">
        <v>0.44874530122930012</v>
      </c>
      <c r="X4830" s="84">
        <v>0.45958510081933868</v>
      </c>
      <c r="Y4830" s="84">
        <v>0.46621543920750441</v>
      </c>
      <c r="Z4830" s="84">
        <v>0.48714036617262418</v>
      </c>
      <c r="AA4830" s="84">
        <v>0.47579722465467977</v>
      </c>
      <c r="AB4830" s="84">
        <v>0.47439589571453089</v>
      </c>
      <c r="AC4830" s="84">
        <v>0.44996015936254979</v>
      </c>
      <c r="AD4830" s="84">
        <v>0.64473514401360943</v>
      </c>
      <c r="AE4830" s="84">
        <v>0.63041179298189387</v>
      </c>
      <c r="AF4830" s="84">
        <v>0.87641628199748212</v>
      </c>
      <c r="AG4830" s="84">
        <v>0.86842231037614126</v>
      </c>
      <c r="AH4830" s="84">
        <v>0.9057861054298344</v>
      </c>
      <c r="AI4830" s="84">
        <v>0.88471074380165293</v>
      </c>
      <c r="AJ4830" s="84">
        <v>0.86411641463449418</v>
      </c>
      <c r="AK4830" s="84">
        <v>0.90503358128114397</v>
      </c>
    </row>
    <row r="4831" spans="1:37">
      <c r="A4831" s="84">
        <v>24</v>
      </c>
      <c r="B4831" s="84">
        <v>0.74613132580510233</v>
      </c>
      <c r="C4831" s="84">
        <v>0.71798856384182463</v>
      </c>
      <c r="D4831" s="84">
        <v>0.74365655841829248</v>
      </c>
      <c r="E4831" s="84">
        <v>0.74435072373216704</v>
      </c>
      <c r="F4831" s="84">
        <v>0.73040453534458227</v>
      </c>
      <c r="G4831" s="84">
        <v>0.74388617163183635</v>
      </c>
      <c r="H4831" s="84">
        <v>0.64612969685078003</v>
      </c>
      <c r="I4831" s="84">
        <v>0.59143911871557475</v>
      </c>
      <c r="J4831" s="84">
        <v>0.62948703431095021</v>
      </c>
      <c r="K4831" s="84">
        <v>0.29909900526014271</v>
      </c>
      <c r="L4831" s="84">
        <v>0.57727137451638988</v>
      </c>
      <c r="M4831" s="84">
        <v>0.53328074524829094</v>
      </c>
      <c r="N4831" s="84">
        <v>0.19768239688953271</v>
      </c>
      <c r="O4831" s="84">
        <v>0.43977541668764802</v>
      </c>
      <c r="P4831" s="84">
        <v>0.56179978861543101</v>
      </c>
      <c r="Q4831" s="84">
        <v>0.28034357152493589</v>
      </c>
      <c r="R4831" s="84">
        <v>0.39451922185720312</v>
      </c>
      <c r="S4831" s="84">
        <v>0.45756196256954978</v>
      </c>
      <c r="T4831" s="84">
        <v>0.37031994554118453</v>
      </c>
      <c r="U4831" s="84">
        <v>0.30740022679884421</v>
      </c>
      <c r="V4831" s="84">
        <v>0.35402721007839189</v>
      </c>
      <c r="W4831" s="84">
        <v>0.31734904669985442</v>
      </c>
      <c r="X4831" s="84">
        <v>0.31237530749414072</v>
      </c>
      <c r="Y4831" s="84">
        <v>0.32363522859818311</v>
      </c>
      <c r="Z4831" s="84">
        <v>0.36301220575414123</v>
      </c>
      <c r="AA4831" s="84">
        <v>0.3268157674385902</v>
      </c>
      <c r="AB4831" s="84">
        <v>0.31430587607041371</v>
      </c>
      <c r="AC4831" s="84">
        <v>0.28597609561752979</v>
      </c>
      <c r="AD4831" s="84">
        <v>0.45490702176336018</v>
      </c>
      <c r="AE4831" s="84">
        <v>0.48251882711103983</v>
      </c>
      <c r="AF4831" s="84">
        <v>0.73667645824590855</v>
      </c>
      <c r="AG4831" s="84">
        <v>0.71619748602016919</v>
      </c>
      <c r="AH4831" s="84">
        <v>0.73355545292604074</v>
      </c>
      <c r="AI4831" s="84">
        <v>0.7353305785123968</v>
      </c>
      <c r="AJ4831" s="84">
        <v>0.7187834043584227</v>
      </c>
      <c r="AK4831" s="84">
        <v>0.73246912688669041</v>
      </c>
    </row>
    <row r="4833" spans="1:50">
      <c r="A4833" s="129"/>
      <c r="B4833" s="125"/>
      <c r="C4833" s="125"/>
    </row>
    <row r="4837" spans="1:50">
      <c r="B4837" s="126"/>
      <c r="C4837" s="126"/>
    </row>
    <row r="4838" spans="1:50">
      <c r="B4838" s="127"/>
      <c r="C4838" s="189"/>
      <c r="D4838" s="189"/>
    </row>
    <row r="4839" spans="1:50">
      <c r="B4839" s="178"/>
      <c r="C4839" s="178"/>
      <c r="D4839" s="175"/>
      <c r="E4839" s="175"/>
    </row>
    <row r="4840" spans="1:50">
      <c r="B4840" s="178"/>
      <c r="C4840" s="178"/>
    </row>
    <row r="4841" spans="1:50">
      <c r="A4841" s="84" t="s">
        <v>183</v>
      </c>
      <c r="B4841" s="83"/>
      <c r="C4841" s="83"/>
      <c r="D4841" s="83">
        <v>2015</v>
      </c>
      <c r="E4841" s="83"/>
      <c r="F4841" s="84" t="s">
        <v>1</v>
      </c>
      <c r="G4841" s="158">
        <v>17901.57900000002</v>
      </c>
      <c r="H4841" s="83" t="s">
        <v>2</v>
      </c>
      <c r="I4841" s="83"/>
      <c r="J4841" s="83"/>
      <c r="K4841" s="83" t="s">
        <v>3</v>
      </c>
      <c r="L4841" s="83" t="s">
        <v>4</v>
      </c>
      <c r="M4841" s="83"/>
      <c r="N4841" s="83"/>
      <c r="O4841" s="83"/>
      <c r="P4841" s="83"/>
      <c r="Q4841" s="83"/>
      <c r="R4841" s="83"/>
      <c r="S4841" s="83"/>
      <c r="T4841" s="104"/>
      <c r="U4841" s="83"/>
      <c r="V4841" s="83"/>
      <c r="W4841" s="83"/>
      <c r="X4841" s="83"/>
      <c r="Y4841" s="83"/>
      <c r="Z4841" s="83"/>
      <c r="AA4841" s="83"/>
      <c r="AB4841" s="83"/>
      <c r="AC4841" s="83"/>
      <c r="AD4841" s="83"/>
      <c r="AE4841" s="83"/>
      <c r="AF4841" s="83"/>
      <c r="AH4841" s="104"/>
      <c r="AI4841" s="128"/>
      <c r="AJ4841" s="128"/>
      <c r="AK4841" s="83"/>
    </row>
    <row r="4842" spans="1:50">
      <c r="A4842" s="83">
        <v>122</v>
      </c>
      <c r="B4842" s="84" t="s">
        <v>172</v>
      </c>
      <c r="C4842" s="83"/>
      <c r="D4842" s="83"/>
      <c r="E4842" s="83"/>
      <c r="F4842" s="83" t="s">
        <v>9</v>
      </c>
      <c r="G4842" s="83">
        <v>0</v>
      </c>
      <c r="H4842" s="83" t="s">
        <v>2</v>
      </c>
      <c r="I4842" s="83"/>
      <c r="J4842" s="83"/>
      <c r="K4842" s="83" t="s">
        <v>10</v>
      </c>
      <c r="L4842" s="83" t="s">
        <v>4</v>
      </c>
      <c r="M4842" s="83"/>
      <c r="N4842" s="83" t="s">
        <v>11</v>
      </c>
      <c r="O4842" s="83"/>
      <c r="P4842" s="83"/>
      <c r="Q4842" s="83"/>
      <c r="R4842" s="83"/>
      <c r="S4842" s="83"/>
      <c r="T4842" s="83"/>
      <c r="U4842" s="83"/>
      <c r="V4842" s="83"/>
      <c r="W4842" s="83"/>
      <c r="X4842" s="83"/>
      <c r="Y4842" s="83"/>
      <c r="Z4842" s="83"/>
      <c r="AA4842" s="83"/>
      <c r="AB4842" s="83"/>
      <c r="AC4842" s="83"/>
      <c r="AD4842" s="83"/>
      <c r="AE4842" s="83"/>
      <c r="AF4842" s="83"/>
      <c r="AG4842" s="83"/>
      <c r="AH4842" s="83"/>
      <c r="AI4842" s="83"/>
      <c r="AJ4842" s="83"/>
      <c r="AK4842" s="83"/>
    </row>
    <row r="4843" spans="1:50">
      <c r="A4843" s="84"/>
      <c r="B4843" s="84">
        <v>1</v>
      </c>
      <c r="C4843" s="84" t="s">
        <v>22</v>
      </c>
      <c r="D4843" s="84" t="s">
        <v>23</v>
      </c>
      <c r="E4843" s="84">
        <v>2</v>
      </c>
      <c r="F4843" s="84" t="s">
        <v>24</v>
      </c>
      <c r="G4843" s="84" t="s">
        <v>25</v>
      </c>
      <c r="H4843" s="84">
        <v>3</v>
      </c>
      <c r="I4843" s="84" t="s">
        <v>26</v>
      </c>
      <c r="J4843" s="84" t="s">
        <v>27</v>
      </c>
      <c r="K4843" s="84">
        <v>4</v>
      </c>
      <c r="L4843" s="84" t="s">
        <v>28</v>
      </c>
      <c r="M4843" s="84" t="s">
        <v>29</v>
      </c>
      <c r="N4843" s="84">
        <v>5</v>
      </c>
      <c r="O4843" s="84" t="s">
        <v>30</v>
      </c>
      <c r="P4843" s="84" t="s">
        <v>30</v>
      </c>
      <c r="Q4843" s="84">
        <v>6</v>
      </c>
      <c r="R4843" s="84" t="s">
        <v>31</v>
      </c>
      <c r="S4843" s="84" t="s">
        <v>32</v>
      </c>
      <c r="T4843" s="84">
        <v>7</v>
      </c>
      <c r="U4843" s="84" t="s">
        <v>33</v>
      </c>
      <c r="V4843" s="84" t="s">
        <v>34</v>
      </c>
      <c r="W4843" s="84">
        <v>8</v>
      </c>
      <c r="X4843" s="84" t="s">
        <v>35</v>
      </c>
      <c r="Y4843" s="84" t="s">
        <v>36</v>
      </c>
      <c r="Z4843" s="84">
        <v>9</v>
      </c>
      <c r="AA4843" s="84" t="s">
        <v>37</v>
      </c>
      <c r="AB4843" s="84" t="s">
        <v>38</v>
      </c>
      <c r="AC4843" s="84">
        <v>10</v>
      </c>
      <c r="AD4843" s="84" t="s">
        <v>39</v>
      </c>
      <c r="AE4843" s="84" t="s">
        <v>40</v>
      </c>
      <c r="AF4843" s="84">
        <v>11</v>
      </c>
      <c r="AG4843" s="84" t="s">
        <v>41</v>
      </c>
      <c r="AH4843" s="84" t="s">
        <v>42</v>
      </c>
      <c r="AI4843" s="84">
        <v>12</v>
      </c>
      <c r="AJ4843" s="84" t="s">
        <v>43</v>
      </c>
      <c r="AK4843" s="84" t="s">
        <v>44</v>
      </c>
    </row>
    <row r="4844" spans="1:50">
      <c r="A4844" s="83"/>
      <c r="B4844" s="84">
        <v>31</v>
      </c>
      <c r="C4844" s="83"/>
      <c r="D4844" s="83"/>
      <c r="E4844" s="84">
        <v>28</v>
      </c>
      <c r="F4844" s="83"/>
      <c r="G4844" s="83"/>
      <c r="H4844" s="84">
        <v>31</v>
      </c>
      <c r="I4844" s="83"/>
      <c r="J4844" s="83"/>
      <c r="K4844" s="84">
        <v>30</v>
      </c>
      <c r="L4844" s="83"/>
      <c r="M4844" s="83"/>
      <c r="N4844" s="84">
        <v>31</v>
      </c>
      <c r="O4844" s="83"/>
      <c r="P4844" s="83"/>
      <c r="Q4844" s="84">
        <v>30</v>
      </c>
      <c r="R4844" s="83"/>
      <c r="S4844" s="83"/>
      <c r="T4844" s="84">
        <v>31</v>
      </c>
      <c r="U4844" s="83"/>
      <c r="V4844" s="83"/>
      <c r="W4844" s="84">
        <v>31</v>
      </c>
      <c r="X4844" s="83"/>
      <c r="Y4844" s="83"/>
      <c r="Z4844" s="84">
        <v>30</v>
      </c>
      <c r="AA4844" s="83"/>
      <c r="AB4844" s="83"/>
      <c r="AC4844" s="84">
        <v>31</v>
      </c>
      <c r="AD4844" s="83"/>
      <c r="AE4844" s="83"/>
      <c r="AF4844" s="84">
        <v>30</v>
      </c>
      <c r="AG4844" s="83"/>
      <c r="AH4844" s="83"/>
      <c r="AI4844" s="84">
        <v>31</v>
      </c>
      <c r="AJ4844" s="83"/>
      <c r="AK4844" s="83"/>
    </row>
    <row r="4845" spans="1:50">
      <c r="A4845" s="84" t="s">
        <v>47</v>
      </c>
      <c r="B4845" s="84" t="s">
        <v>48</v>
      </c>
      <c r="C4845" s="84" t="s">
        <v>49</v>
      </c>
      <c r="D4845" s="84" t="s">
        <v>50</v>
      </c>
      <c r="E4845" s="84" t="s">
        <v>48</v>
      </c>
      <c r="F4845" s="84" t="s">
        <v>49</v>
      </c>
      <c r="G4845" s="84" t="s">
        <v>50</v>
      </c>
      <c r="H4845" s="84" t="s">
        <v>48</v>
      </c>
      <c r="I4845" s="84" t="s">
        <v>49</v>
      </c>
      <c r="J4845" s="84" t="s">
        <v>50</v>
      </c>
      <c r="K4845" s="84" t="s">
        <v>48</v>
      </c>
      <c r="L4845" s="84" t="s">
        <v>49</v>
      </c>
      <c r="M4845" s="84" t="s">
        <v>50</v>
      </c>
      <c r="N4845" s="84" t="s">
        <v>48</v>
      </c>
      <c r="O4845" s="84" t="s">
        <v>49</v>
      </c>
      <c r="P4845" s="84" t="s">
        <v>50</v>
      </c>
      <c r="Q4845" s="84" t="s">
        <v>48</v>
      </c>
      <c r="R4845" s="84" t="s">
        <v>49</v>
      </c>
      <c r="S4845" s="84" t="s">
        <v>50</v>
      </c>
      <c r="T4845" s="84" t="s">
        <v>48</v>
      </c>
      <c r="U4845" s="84" t="s">
        <v>49</v>
      </c>
      <c r="V4845" s="84" t="s">
        <v>50</v>
      </c>
      <c r="W4845" s="84" t="s">
        <v>48</v>
      </c>
      <c r="X4845" s="84" t="s">
        <v>49</v>
      </c>
      <c r="Y4845" s="84" t="s">
        <v>50</v>
      </c>
      <c r="Z4845" s="84" t="s">
        <v>48</v>
      </c>
      <c r="AA4845" s="84" t="s">
        <v>49</v>
      </c>
      <c r="AB4845" s="84" t="s">
        <v>50</v>
      </c>
      <c r="AC4845" s="84" t="s">
        <v>48</v>
      </c>
      <c r="AD4845" s="84" t="s">
        <v>49</v>
      </c>
      <c r="AE4845" s="84" t="s">
        <v>50</v>
      </c>
      <c r="AF4845" s="84" t="s">
        <v>48</v>
      </c>
      <c r="AG4845" s="84" t="s">
        <v>49</v>
      </c>
      <c r="AH4845" s="84" t="s">
        <v>50</v>
      </c>
      <c r="AI4845" s="84" t="s">
        <v>48</v>
      </c>
      <c r="AJ4845" s="84" t="s">
        <v>49</v>
      </c>
      <c r="AK4845" s="84" t="s">
        <v>50</v>
      </c>
    </row>
    <row r="4846" spans="1:50">
      <c r="A4846" s="83"/>
      <c r="B4846" s="162">
        <v>7.6106554592666964E-2</v>
      </c>
      <c r="C4846" s="177">
        <v>1.0351009459115961</v>
      </c>
      <c r="D4846" s="179">
        <v>0.99645767194336454</v>
      </c>
      <c r="E4846" s="162">
        <v>6.7976943435104353E-2</v>
      </c>
      <c r="F4846" s="177">
        <v>1.021869463493603</v>
      </c>
      <c r="G4846" s="163">
        <v>0.98197860691588379</v>
      </c>
      <c r="H4846" s="162">
        <v>7.3845026276464651E-2</v>
      </c>
      <c r="I4846" s="177">
        <v>1.056701274043687</v>
      </c>
      <c r="J4846" s="163">
        <v>0.99522433091163232</v>
      </c>
      <c r="K4846" s="162">
        <v>7.1502641562273414E-2</v>
      </c>
      <c r="L4846" s="163">
        <v>1.101878621746565</v>
      </c>
      <c r="M4846" s="163">
        <v>1.0212693310081311</v>
      </c>
      <c r="N4846" s="162">
        <v>7.8758829100861891E-2</v>
      </c>
      <c r="O4846" s="163">
        <v>1.511996056476884</v>
      </c>
      <c r="P4846" s="163">
        <v>0.87854460950478708</v>
      </c>
      <c r="Q4846" s="162">
        <v>7.6883389802286553E-2</v>
      </c>
      <c r="R4846" s="163">
        <v>1.3237418131594529</v>
      </c>
      <c r="S4846" s="163">
        <v>0.9533138812927251</v>
      </c>
      <c r="T4846" s="162">
        <v>0.1024866209181171</v>
      </c>
      <c r="U4846" s="163">
        <v>1.4728998413005381</v>
      </c>
      <c r="V4846" s="163">
        <v>0.99922696683477952</v>
      </c>
      <c r="W4846" s="162">
        <v>0.11395560281865939</v>
      </c>
      <c r="X4846" s="163">
        <v>1.3472584675228609</v>
      </c>
      <c r="Y4846" s="163">
        <v>0.85801282696229408</v>
      </c>
      <c r="Z4846" s="162">
        <v>0.1108286386472539</v>
      </c>
      <c r="AA4846" s="163">
        <v>1.585390901720958</v>
      </c>
      <c r="AB4846" s="163">
        <v>0.82788086778785552</v>
      </c>
      <c r="AC4846" s="162">
        <v>7.8716373281444985E-2</v>
      </c>
      <c r="AD4846" s="163">
        <v>1.4041412997538329</v>
      </c>
      <c r="AE4846" s="163">
        <v>0.88970944869780499</v>
      </c>
      <c r="AF4846" s="162">
        <v>7.2702557613454996E-2</v>
      </c>
      <c r="AG4846" s="177">
        <v>1.053514526458323</v>
      </c>
      <c r="AH4846" s="163">
        <v>1.0023434915372631</v>
      </c>
      <c r="AI4846" s="162">
        <v>7.6236821951411765E-2</v>
      </c>
      <c r="AJ4846" s="177">
        <v>1.0431317282582311</v>
      </c>
      <c r="AK4846" s="163">
        <v>0.98564740962307751</v>
      </c>
      <c r="AM4846" t="str">
        <f>A4841</f>
        <v>RefgChg-Res-StdForMsr-b-cDXGF-SFm1985-CZ10</v>
      </c>
      <c r="AN4846" s="159">
        <f>1/($B4846*(1/$B4844)*(1/(5/7+2/7*$D4846))*$B4856/SUM($B4848:$B4871))</f>
        <v>10345.55410418965</v>
      </c>
      <c r="AO4846" s="159">
        <f>1/(B4846*(1/B4844)*(1/(5/7+2/7*D4846)))</f>
        <v>406.91140546440408</v>
      </c>
      <c r="AP4846" s="159"/>
      <c r="AR4846" s="164">
        <f>CHOOSE(AV$3,C4846,F4846,I4846,L4846,O4846,R4846,U4846,X4846,AA4846,AD4846,AG4846,AJ4846)</f>
        <v>1.4728998413005381</v>
      </c>
      <c r="AS4846" s="160"/>
      <c r="AT4846" s="160"/>
      <c r="AV4846" s="115">
        <f>AN4846/AR4846</f>
        <v>7023.9359215727491</v>
      </c>
      <c r="AW4846" s="161">
        <f>AO4846/AR4846</f>
        <v>276.265496169183</v>
      </c>
      <c r="AX4846" s="159"/>
    </row>
    <row r="4847" spans="1:50">
      <c r="A4847" s="84" t="s">
        <v>51</v>
      </c>
      <c r="B4847" s="84" t="s">
        <v>52</v>
      </c>
      <c r="C4847" s="84" t="s">
        <v>53</v>
      </c>
      <c r="D4847" s="84" t="s">
        <v>54</v>
      </c>
      <c r="E4847" s="84" t="s">
        <v>52</v>
      </c>
      <c r="F4847" s="84" t="s">
        <v>53</v>
      </c>
      <c r="G4847" s="84" t="s">
        <v>54</v>
      </c>
      <c r="H4847" s="84" t="s">
        <v>52</v>
      </c>
      <c r="I4847" s="84" t="s">
        <v>53</v>
      </c>
      <c r="J4847" s="84" t="s">
        <v>54</v>
      </c>
      <c r="K4847" s="84" t="s">
        <v>52</v>
      </c>
      <c r="L4847" s="84" t="s">
        <v>53</v>
      </c>
      <c r="M4847" s="84" t="s">
        <v>54</v>
      </c>
      <c r="N4847" s="84" t="s">
        <v>52</v>
      </c>
      <c r="O4847" s="84" t="s">
        <v>53</v>
      </c>
      <c r="P4847" s="84" t="s">
        <v>54</v>
      </c>
      <c r="Q4847" s="84" t="s">
        <v>52</v>
      </c>
      <c r="R4847" s="84" t="s">
        <v>53</v>
      </c>
      <c r="S4847" s="84" t="s">
        <v>54</v>
      </c>
      <c r="T4847" s="84" t="s">
        <v>52</v>
      </c>
      <c r="U4847" s="84" t="s">
        <v>53</v>
      </c>
      <c r="V4847" s="84" t="s">
        <v>54</v>
      </c>
      <c r="W4847" s="84" t="s">
        <v>52</v>
      </c>
      <c r="X4847" s="84" t="s">
        <v>53</v>
      </c>
      <c r="Y4847" s="84" t="s">
        <v>54</v>
      </c>
      <c r="Z4847" s="84" t="s">
        <v>52</v>
      </c>
      <c r="AA4847" s="84" t="s">
        <v>53</v>
      </c>
      <c r="AB4847" s="84" t="s">
        <v>54</v>
      </c>
      <c r="AC4847" s="84" t="s">
        <v>52</v>
      </c>
      <c r="AD4847" s="84" t="s">
        <v>53</v>
      </c>
      <c r="AE4847" s="84" t="s">
        <v>54</v>
      </c>
      <c r="AF4847" s="84" t="s">
        <v>52</v>
      </c>
      <c r="AG4847" s="84" t="s">
        <v>53</v>
      </c>
      <c r="AH4847" s="84" t="s">
        <v>54</v>
      </c>
      <c r="AI4847" s="84" t="s">
        <v>52</v>
      </c>
      <c r="AJ4847" s="84" t="s">
        <v>53</v>
      </c>
      <c r="AK4847" s="84" t="s">
        <v>54</v>
      </c>
    </row>
    <row r="4848" spans="1:50">
      <c r="A4848" s="84">
        <v>1</v>
      </c>
      <c r="B4848" s="84">
        <v>0.58996378685980355</v>
      </c>
      <c r="C4848" s="84">
        <v>0.53281363306744012</v>
      </c>
      <c r="D4848" s="84">
        <v>0.59022335423197492</v>
      </c>
      <c r="E4848" s="84">
        <v>0.55152454780361759</v>
      </c>
      <c r="F4848" s="84">
        <v>0.53281679580104968</v>
      </c>
      <c r="G4848" s="84">
        <v>0.59657838706062527</v>
      </c>
      <c r="H4848" s="84">
        <v>0.5876256925918325</v>
      </c>
      <c r="I4848" s="84">
        <v>0.47012867647058831</v>
      </c>
      <c r="J4848" s="84">
        <v>0.53062298038626288</v>
      </c>
      <c r="K4848" s="84">
        <v>0.48675672800765879</v>
      </c>
      <c r="L4848" s="84">
        <v>0.45098475081136358</v>
      </c>
      <c r="M4848" s="84">
        <v>0.51448906964921193</v>
      </c>
      <c r="N4848" s="84">
        <v>0.2130760986066452</v>
      </c>
      <c r="O4848" s="84">
        <v>0.40731854557837871</v>
      </c>
      <c r="P4848" s="84">
        <v>0.4948342864364475</v>
      </c>
      <c r="Q4848" s="84">
        <v>0.26138981315587412</v>
      </c>
      <c r="R4848" s="84">
        <v>0.38292244206962223</v>
      </c>
      <c r="S4848" s="84">
        <v>0.49454798210174211</v>
      </c>
      <c r="T4848" s="84">
        <v>0.1956159161305695</v>
      </c>
      <c r="U4848" s="84">
        <v>0.27262946157084722</v>
      </c>
      <c r="V4848" s="84">
        <v>0.31838177145116647</v>
      </c>
      <c r="W4848" s="84">
        <v>0.1695195567683784</v>
      </c>
      <c r="X4848" s="84">
        <v>0.21949738599714549</v>
      </c>
      <c r="Y4848" s="84">
        <v>0.31090830073880921</v>
      </c>
      <c r="Z4848" s="84">
        <v>0.142723318835731</v>
      </c>
      <c r="AA4848" s="84">
        <v>0.23577844941531051</v>
      </c>
      <c r="AB4848" s="84">
        <v>0.30945936234939048</v>
      </c>
      <c r="AC4848" s="84">
        <v>0.23508062116975059</v>
      </c>
      <c r="AD4848" s="84">
        <v>0.40770768075064129</v>
      </c>
      <c r="AE4848" s="84">
        <v>0.47678458032946103</v>
      </c>
      <c r="AF4848" s="84">
        <v>0.56353025494010456</v>
      </c>
      <c r="AG4848" s="84">
        <v>0.5259364385833426</v>
      </c>
      <c r="AH4848" s="84">
        <v>0.57943743308568274</v>
      </c>
      <c r="AI4848" s="84">
        <v>0.5790852307072335</v>
      </c>
      <c r="AJ4848" s="84">
        <v>0.53156169747875315</v>
      </c>
      <c r="AK4848" s="84">
        <v>0.58268226822682267</v>
      </c>
    </row>
    <row r="4849" spans="1:37">
      <c r="A4849" s="84">
        <v>2</v>
      </c>
      <c r="B4849" s="84">
        <v>0.51070874288670465</v>
      </c>
      <c r="C4849" s="84">
        <v>0.44765228426395931</v>
      </c>
      <c r="D4849" s="84">
        <v>0.50884926854754442</v>
      </c>
      <c r="E4849" s="84">
        <v>0.46408268733850128</v>
      </c>
      <c r="F4849" s="84">
        <v>0.44402232775139538</v>
      </c>
      <c r="G4849" s="84">
        <v>0.51085129431100806</v>
      </c>
      <c r="H4849" s="84">
        <v>0.49753745126205617</v>
      </c>
      <c r="I4849" s="84">
        <v>0.41547082542694508</v>
      </c>
      <c r="J4849" s="84">
        <v>0.46141128729240261</v>
      </c>
      <c r="K4849" s="84">
        <v>0.43995319646846082</v>
      </c>
      <c r="L4849" s="84">
        <v>0.41094266364350401</v>
      </c>
      <c r="M4849" s="84">
        <v>0.45183019827147941</v>
      </c>
      <c r="N4849" s="84">
        <v>0.19003215434083601</v>
      </c>
      <c r="O4849" s="84">
        <v>0.36320294723155272</v>
      </c>
      <c r="P4849" s="84">
        <v>0.43183469716596629</v>
      </c>
      <c r="Q4849" s="84">
        <v>0.23067571026362929</v>
      </c>
      <c r="R4849" s="84">
        <v>0.34091630515289378</v>
      </c>
      <c r="S4849" s="84">
        <v>0.42782049611190759</v>
      </c>
      <c r="T4849" s="84">
        <v>0.17288539432928279</v>
      </c>
      <c r="U4849" s="84">
        <v>0.2430369088272443</v>
      </c>
      <c r="V4849" s="84">
        <v>0.27589956504547247</v>
      </c>
      <c r="W4849" s="84">
        <v>0.14992144215661959</v>
      </c>
      <c r="X4849" s="84">
        <v>0.19593587610493859</v>
      </c>
      <c r="Y4849" s="84">
        <v>0.26953498478922211</v>
      </c>
      <c r="Z4849" s="84">
        <v>0.11927065908330541</v>
      </c>
      <c r="AA4849" s="84">
        <v>0.2087286687264798</v>
      </c>
      <c r="AB4849" s="84">
        <v>0.26871391956308238</v>
      </c>
      <c r="AC4849" s="84">
        <v>0.210924019753674</v>
      </c>
      <c r="AD4849" s="84">
        <v>0.36452028971128081</v>
      </c>
      <c r="AE4849" s="84">
        <v>0.41335773785065932</v>
      </c>
      <c r="AF4849" s="84">
        <v>0.48663868127367671</v>
      </c>
      <c r="AG4849" s="84">
        <v>0.43654223341997422</v>
      </c>
      <c r="AH4849" s="84">
        <v>0.49625279823508422</v>
      </c>
      <c r="AI4849" s="84">
        <v>0.49748136207938742</v>
      </c>
      <c r="AJ4849" s="84">
        <v>0.44386430385493958</v>
      </c>
      <c r="AK4849" s="84">
        <v>0.50005400540054001</v>
      </c>
    </row>
    <row r="4850" spans="1:37">
      <c r="A4850" s="84">
        <v>3</v>
      </c>
      <c r="B4850" s="84">
        <v>0.46539058458354893</v>
      </c>
      <c r="C4850" s="84">
        <v>0.41314660381919271</v>
      </c>
      <c r="D4850" s="84">
        <v>0.45640673981191232</v>
      </c>
      <c r="E4850" s="84">
        <v>0.42842377260981912</v>
      </c>
      <c r="F4850" s="84">
        <v>0.40978088811130542</v>
      </c>
      <c r="G4850" s="84">
        <v>0.45668820738859212</v>
      </c>
      <c r="H4850" s="84">
        <v>0.45505848553252609</v>
      </c>
      <c r="I4850" s="84">
        <v>0.39221121916508539</v>
      </c>
      <c r="J4850" s="84">
        <v>0.4315397910873976</v>
      </c>
      <c r="K4850" s="84">
        <v>0.42389107541750881</v>
      </c>
      <c r="L4850" s="84">
        <v>0.39721987581321611</v>
      </c>
      <c r="M4850" s="84">
        <v>0.4302660566005761</v>
      </c>
      <c r="N4850" s="84">
        <v>0.1801714898177921</v>
      </c>
      <c r="O4850" s="84">
        <v>0.34442672940885088</v>
      </c>
      <c r="P4850" s="84">
        <v>0.4146156519541247</v>
      </c>
      <c r="Q4850" s="84">
        <v>0.21960583567954961</v>
      </c>
      <c r="R4850" s="84">
        <v>0.32328589567241561</v>
      </c>
      <c r="S4850" s="84">
        <v>0.41044354663538818</v>
      </c>
      <c r="T4850" s="84">
        <v>0.16454610436025729</v>
      </c>
      <c r="U4850" s="84">
        <v>0.23057491696683349</v>
      </c>
      <c r="V4850" s="84">
        <v>0.26435844207196518</v>
      </c>
      <c r="W4850" s="84">
        <v>0.14231373521872159</v>
      </c>
      <c r="X4850" s="84">
        <v>0.18568488451863721</v>
      </c>
      <c r="Y4850" s="84">
        <v>0.25623641894828342</v>
      </c>
      <c r="Z4850" s="84">
        <v>0.1129809300769488</v>
      </c>
      <c r="AA4850" s="84">
        <v>0.1976662934307675</v>
      </c>
      <c r="AB4850" s="84">
        <v>0.25278463123098671</v>
      </c>
      <c r="AC4850" s="84">
        <v>0.1991432141369667</v>
      </c>
      <c r="AD4850" s="84">
        <v>0.34423766530126287</v>
      </c>
      <c r="AE4850" s="84">
        <v>0.3841096709125546</v>
      </c>
      <c r="AF4850" s="84">
        <v>0.4518275826763592</v>
      </c>
      <c r="AG4850" s="84">
        <v>0.39836711262776858</v>
      </c>
      <c r="AH4850" s="84">
        <v>0.44411640657950241</v>
      </c>
      <c r="AI4850" s="84">
        <v>0.46020552085432193</v>
      </c>
      <c r="AJ4850" s="84">
        <v>0.40813836353059701</v>
      </c>
      <c r="AK4850" s="84">
        <v>0.44496849684968498</v>
      </c>
    </row>
    <row r="4851" spans="1:37">
      <c r="A4851" s="84">
        <v>4</v>
      </c>
      <c r="B4851" s="84">
        <v>0.44449042938437672</v>
      </c>
      <c r="C4851" s="84">
        <v>0.3982807590041092</v>
      </c>
      <c r="D4851" s="84">
        <v>0.42989158829676072</v>
      </c>
      <c r="E4851" s="84">
        <v>0.41405684754521971</v>
      </c>
      <c r="F4851" s="84">
        <v>0.39628426226776631</v>
      </c>
      <c r="G4851" s="84">
        <v>0.43412648014642702</v>
      </c>
      <c r="H4851" s="84">
        <v>0.43556330802380461</v>
      </c>
      <c r="I4851" s="84">
        <v>0.38006997153700212</v>
      </c>
      <c r="J4851" s="84">
        <v>0.40707898098745032</v>
      </c>
      <c r="K4851" s="84">
        <v>0.40485054781406232</v>
      </c>
      <c r="L4851" s="84">
        <v>0.38788363787252339</v>
      </c>
      <c r="M4851" s="84">
        <v>0.40336383663785802</v>
      </c>
      <c r="N4851" s="84">
        <v>0.17202572347266881</v>
      </c>
      <c r="O4851" s="84">
        <v>0.32936550934167141</v>
      </c>
      <c r="P4851" s="84">
        <v>0.38529588322643837</v>
      </c>
      <c r="Q4851" s="84">
        <v>0.20719221909393401</v>
      </c>
      <c r="R4851" s="84">
        <v>0.30815522166966458</v>
      </c>
      <c r="S4851" s="84">
        <v>0.3787306138407403</v>
      </c>
      <c r="T4851" s="84">
        <v>0.15530140576602339</v>
      </c>
      <c r="U4851" s="84">
        <v>0.22003087430415871</v>
      </c>
      <c r="V4851" s="84">
        <v>0.24406880189798341</v>
      </c>
      <c r="W4851" s="84">
        <v>0.13470602828082359</v>
      </c>
      <c r="X4851" s="84">
        <v>0.17774430872832511</v>
      </c>
      <c r="Y4851" s="84">
        <v>0.2368535419382877</v>
      </c>
      <c r="Z4851" s="84">
        <v>0.1088323854131817</v>
      </c>
      <c r="AA4851" s="84">
        <v>0.19008932405014259</v>
      </c>
      <c r="AB4851" s="84">
        <v>0.23414856157328681</v>
      </c>
      <c r="AC4851" s="84">
        <v>0.19236032605462011</v>
      </c>
      <c r="AD4851" s="84">
        <v>0.3320907686420137</v>
      </c>
      <c r="AE4851" s="84">
        <v>0.35620634268424789</v>
      </c>
      <c r="AF4851" s="84">
        <v>0.43431964779359072</v>
      </c>
      <c r="AG4851" s="84">
        <v>0.38157580009886621</v>
      </c>
      <c r="AH4851" s="84">
        <v>0.41728579307659858</v>
      </c>
      <c r="AI4851" s="84">
        <v>0.43985492645577262</v>
      </c>
      <c r="AJ4851" s="84">
        <v>0.39028958158936472</v>
      </c>
      <c r="AK4851" s="84">
        <v>0.41594959495949591</v>
      </c>
    </row>
    <row r="4852" spans="1:37">
      <c r="A4852" s="84">
        <v>5</v>
      </c>
      <c r="B4852" s="84">
        <v>0.42410760475944143</v>
      </c>
      <c r="C4852" s="84">
        <v>0.39195068890500362</v>
      </c>
      <c r="D4852" s="84">
        <v>0.41343390804597702</v>
      </c>
      <c r="E4852" s="84">
        <v>0.4054780361757106</v>
      </c>
      <c r="F4852" s="84">
        <v>0.39058568691160539</v>
      </c>
      <c r="G4852" s="84">
        <v>0.4137312763811587</v>
      </c>
      <c r="H4852" s="84">
        <v>0.42263492714959983</v>
      </c>
      <c r="I4852" s="84">
        <v>0.41097900853889929</v>
      </c>
      <c r="J4852" s="84">
        <v>0.42654242128203212</v>
      </c>
      <c r="K4852" s="84">
        <v>0.44165514306988618</v>
      </c>
      <c r="L4852" s="84">
        <v>0.43219371952755681</v>
      </c>
      <c r="M4852" s="84">
        <v>0.43204541603118107</v>
      </c>
      <c r="N4852" s="84">
        <v>0.1922829581993569</v>
      </c>
      <c r="O4852" s="84">
        <v>0.36920886026964689</v>
      </c>
      <c r="P4852" s="84">
        <v>0.412751571830274</v>
      </c>
      <c r="Q4852" s="84">
        <v>0.22792423854619909</v>
      </c>
      <c r="R4852" s="84">
        <v>0.34526769654004857</v>
      </c>
      <c r="S4852" s="84">
        <v>0.40336243972370661</v>
      </c>
      <c r="T4852" s="84">
        <v>0.170931617822254</v>
      </c>
      <c r="U4852" s="84">
        <v>0.2462178977405623</v>
      </c>
      <c r="V4852" s="84">
        <v>0.26025603005140369</v>
      </c>
      <c r="W4852" s="84">
        <v>0.14822624658893579</v>
      </c>
      <c r="X4852" s="84">
        <v>0.1983724579512211</v>
      </c>
      <c r="Y4852" s="84">
        <v>0.25393307257714037</v>
      </c>
      <c r="Z4852" s="84">
        <v>0.1210772833723654</v>
      </c>
      <c r="AA4852" s="84">
        <v>0.21171736220439291</v>
      </c>
      <c r="AB4852" s="84">
        <v>0.25302416940139422</v>
      </c>
      <c r="AC4852" s="84">
        <v>0.21372047361218541</v>
      </c>
      <c r="AD4852" s="84">
        <v>0.36924014570606478</v>
      </c>
      <c r="AE4852" s="84">
        <v>0.3892271487803966</v>
      </c>
      <c r="AF4852" s="84">
        <v>0.4261288010648101</v>
      </c>
      <c r="AG4852" s="84">
        <v>0.37487841048619852</v>
      </c>
      <c r="AH4852" s="84">
        <v>0.39441326282321648</v>
      </c>
      <c r="AI4852" s="84">
        <v>0.42826919202095498</v>
      </c>
      <c r="AJ4852" s="84">
        <v>0.38384812928306938</v>
      </c>
      <c r="AK4852" s="84">
        <v>0.39243924392439239</v>
      </c>
    </row>
    <row r="4853" spans="1:37">
      <c r="A4853" s="84">
        <v>6</v>
      </c>
      <c r="B4853" s="84">
        <v>0.46135540610450088</v>
      </c>
      <c r="C4853" s="84">
        <v>0.43278643944887601</v>
      </c>
      <c r="D4853" s="84">
        <v>0.45500261233019862</v>
      </c>
      <c r="E4853" s="84">
        <v>0.44816537467700263</v>
      </c>
      <c r="F4853" s="84">
        <v>0.43192535199533438</v>
      </c>
      <c r="G4853" s="84">
        <v>0.45164543722684991</v>
      </c>
      <c r="H4853" s="84">
        <v>0.45875230863944177</v>
      </c>
      <c r="I4853" s="84">
        <v>0.47319734345351039</v>
      </c>
      <c r="J4853" s="84">
        <v>0.47790636507101542</v>
      </c>
      <c r="K4853" s="84">
        <v>0.50494628231039251</v>
      </c>
      <c r="L4853" s="84">
        <v>0.50331214155515047</v>
      </c>
      <c r="M4853" s="84">
        <v>0.48957803762074231</v>
      </c>
      <c r="N4853" s="84">
        <v>0.22840300107181141</v>
      </c>
      <c r="O4853" s="84">
        <v>0.4385400058820797</v>
      </c>
      <c r="P4853" s="84">
        <v>0.47281286531231242</v>
      </c>
      <c r="Q4853" s="84">
        <v>0.26849244944970557</v>
      </c>
      <c r="R4853" s="84">
        <v>0.41162310866574958</v>
      </c>
      <c r="S4853" s="84">
        <v>0.4656153612233373</v>
      </c>
      <c r="T4853" s="84">
        <v>0.20095306171074581</v>
      </c>
      <c r="U4853" s="84">
        <v>0.29281938532067181</v>
      </c>
      <c r="V4853" s="84">
        <v>0.29989620403321482</v>
      </c>
      <c r="W4853" s="84">
        <v>0.1736955263375507</v>
      </c>
      <c r="X4853" s="84">
        <v>0.23488964413288441</v>
      </c>
      <c r="Y4853" s="84">
        <v>0.29187309865275962</v>
      </c>
      <c r="Z4853" s="84">
        <v>0.14242221478755429</v>
      </c>
      <c r="AA4853" s="84">
        <v>0.24925703605795541</v>
      </c>
      <c r="AB4853" s="84">
        <v>0.28967350947373471</v>
      </c>
      <c r="AC4853" s="84">
        <v>0.24983637769976791</v>
      </c>
      <c r="AD4853" s="84">
        <v>0.43215738522812619</v>
      </c>
      <c r="AE4853" s="84">
        <v>0.44480968211871053</v>
      </c>
      <c r="AF4853" s="84">
        <v>0.45971127265281048</v>
      </c>
      <c r="AG4853" s="84">
        <v>0.41477571717880429</v>
      </c>
      <c r="AH4853" s="84">
        <v>0.42916004282516301</v>
      </c>
      <c r="AI4853" s="84">
        <v>0.46322788635905698</v>
      </c>
      <c r="AJ4853" s="84">
        <v>0.4198294575843135</v>
      </c>
      <c r="AK4853" s="84">
        <v>0.42901890189018899</v>
      </c>
    </row>
    <row r="4854" spans="1:37">
      <c r="A4854" s="84">
        <v>7</v>
      </c>
      <c r="B4854" s="84">
        <v>0.51422659079151578</v>
      </c>
      <c r="C4854" s="84">
        <v>0.49441020062847468</v>
      </c>
      <c r="D4854" s="84">
        <v>0.50927377220480674</v>
      </c>
      <c r="E4854" s="84">
        <v>0.5068733850129199</v>
      </c>
      <c r="F4854" s="84">
        <v>0.49312671832041988</v>
      </c>
      <c r="G4854" s="84">
        <v>0.50577117029621599</v>
      </c>
      <c r="H4854" s="84">
        <v>0.51508311101990567</v>
      </c>
      <c r="I4854" s="84">
        <v>0.56598375237191678</v>
      </c>
      <c r="J4854" s="84">
        <v>0.5279176373337342</v>
      </c>
      <c r="K4854" s="84">
        <v>0.57589618125731312</v>
      </c>
      <c r="L4854" s="84">
        <v>0.59374027475214508</v>
      </c>
      <c r="M4854" s="84">
        <v>0.53664633113031679</v>
      </c>
      <c r="N4854" s="84">
        <v>0.2742229367631297</v>
      </c>
      <c r="O4854" s="84">
        <v>0.52602820302462727</v>
      </c>
      <c r="P4854" s="84">
        <v>0.52235316419702393</v>
      </c>
      <c r="Q4854" s="84">
        <v>0.3139877143588431</v>
      </c>
      <c r="R4854" s="84">
        <v>0.49261982858956721</v>
      </c>
      <c r="S4854" s="84">
        <v>0.51818063338980846</v>
      </c>
      <c r="T4854" s="84">
        <v>0.23512032404098171</v>
      </c>
      <c r="U4854" s="84">
        <v>0.35071338354306031</v>
      </c>
      <c r="V4854" s="84">
        <v>0.33362989323843423</v>
      </c>
      <c r="W4854" s="84">
        <v>0.20416770032250059</v>
      </c>
      <c r="X4854" s="84">
        <v>0.28330586593280083</v>
      </c>
      <c r="Y4854" s="84">
        <v>0.32477183833116041</v>
      </c>
      <c r="Z4854" s="84">
        <v>0.17346938775510201</v>
      </c>
      <c r="AA4854" s="84">
        <v>0.30390382300199531</v>
      </c>
      <c r="AB4854" s="84">
        <v>0.322106977746904</v>
      </c>
      <c r="AC4854" s="84">
        <v>0.30802641756411009</v>
      </c>
      <c r="AD4854" s="84">
        <v>0.53138775105240033</v>
      </c>
      <c r="AE4854" s="84">
        <v>0.49534944529528219</v>
      </c>
      <c r="AF4854" s="84">
        <v>0.5190949114364698</v>
      </c>
      <c r="AG4854" s="84">
        <v>0.47755577171469132</v>
      </c>
      <c r="AH4854" s="84">
        <v>0.48022580540505472</v>
      </c>
      <c r="AI4854" s="84">
        <v>0.51370139028813211</v>
      </c>
      <c r="AJ4854" s="84">
        <v>0.47827073963195749</v>
      </c>
      <c r="AK4854" s="84">
        <v>0.48309630963096301</v>
      </c>
    </row>
    <row r="4855" spans="1:37">
      <c r="A4855" s="84">
        <v>8</v>
      </c>
      <c r="B4855" s="84">
        <v>0.57071908949818939</v>
      </c>
      <c r="C4855" s="84">
        <v>0.59212593666908397</v>
      </c>
      <c r="D4855" s="84">
        <v>0.54852403343782652</v>
      </c>
      <c r="E4855" s="84">
        <v>0.59586563307493534</v>
      </c>
      <c r="F4855" s="84">
        <v>0.58983587436474216</v>
      </c>
      <c r="G4855" s="84">
        <v>0.54136939225281089</v>
      </c>
      <c r="H4855" s="84">
        <v>0.58454750666940281</v>
      </c>
      <c r="I4855" s="84">
        <v>0.57471537001897544</v>
      </c>
      <c r="J4855" s="84">
        <v>0.52998421883219371</v>
      </c>
      <c r="K4855" s="84">
        <v>0.54994149558557603</v>
      </c>
      <c r="L4855" s="84">
        <v>0.56690229552897942</v>
      </c>
      <c r="M4855" s="84">
        <v>0.52249618708693446</v>
      </c>
      <c r="N4855" s="84">
        <v>0.2653269024651661</v>
      </c>
      <c r="O4855" s="84">
        <v>0.50745321424701639</v>
      </c>
      <c r="P4855" s="84">
        <v>0.51116868345391941</v>
      </c>
      <c r="Q4855" s="84">
        <v>0.304645508062452</v>
      </c>
      <c r="R4855" s="84">
        <v>0.47468521849539741</v>
      </c>
      <c r="S4855" s="84">
        <v>0.50940527390416612</v>
      </c>
      <c r="T4855" s="84">
        <v>0.2284488920657613</v>
      </c>
      <c r="U4855" s="84">
        <v>0.33852271132525608</v>
      </c>
      <c r="V4855" s="84">
        <v>0.32816824831949393</v>
      </c>
      <c r="W4855" s="84">
        <v>0.19912345985280741</v>
      </c>
      <c r="X4855" s="84">
        <v>0.27482119905060048</v>
      </c>
      <c r="Y4855" s="84">
        <v>0.31996957844415469</v>
      </c>
      <c r="Z4855" s="84">
        <v>0.1695550351288056</v>
      </c>
      <c r="AA4855" s="84">
        <v>0.29673937750987101</v>
      </c>
      <c r="AB4855" s="84">
        <v>0.31791505976477358</v>
      </c>
      <c r="AC4855" s="84">
        <v>0.30314749806628188</v>
      </c>
      <c r="AD4855" s="84">
        <v>0.52242994628151884</v>
      </c>
      <c r="AE4855" s="84">
        <v>0.49004519816219039</v>
      </c>
      <c r="AF4855" s="84">
        <v>0.59189106173850736</v>
      </c>
      <c r="AG4855" s="84">
        <v>0.57530576772814979</v>
      </c>
      <c r="AH4855" s="84">
        <v>0.51837913246601564</v>
      </c>
      <c r="AI4855" s="84">
        <v>0.58382026999798509</v>
      </c>
      <c r="AJ4855" s="84">
        <v>0.57944694314779865</v>
      </c>
      <c r="AK4855" s="84">
        <v>0.5230963096309631</v>
      </c>
    </row>
    <row r="4856" spans="1:37">
      <c r="A4856" s="84">
        <v>9</v>
      </c>
      <c r="B4856" s="84">
        <v>0.55633729953440259</v>
      </c>
      <c r="C4856" s="84">
        <v>0.57130771090161947</v>
      </c>
      <c r="D4856" s="84">
        <v>0.5279192789968653</v>
      </c>
      <c r="E4856" s="84">
        <v>0.57850129198966405</v>
      </c>
      <c r="F4856" s="84">
        <v>0.57255686078480383</v>
      </c>
      <c r="G4856" s="84">
        <v>0.51667849538679911</v>
      </c>
      <c r="H4856" s="84">
        <v>0.56207674943566588</v>
      </c>
      <c r="I4856" s="84">
        <v>0.51028818785578756</v>
      </c>
      <c r="J4856" s="84">
        <v>0.50146539415345304</v>
      </c>
      <c r="K4856" s="84">
        <v>0.46558876715243058</v>
      </c>
      <c r="L4856" s="84">
        <v>0.47961588049615439</v>
      </c>
      <c r="M4856" s="84">
        <v>0.48415522792746979</v>
      </c>
      <c r="N4856" s="84">
        <v>0.23858520900321539</v>
      </c>
      <c r="O4856" s="84">
        <v>0.45412751729795819</v>
      </c>
      <c r="P4856" s="84">
        <v>0.49350731414489291</v>
      </c>
      <c r="Q4856" s="84">
        <v>0.28052213974916818</v>
      </c>
      <c r="R4856" s="84">
        <v>0.42598666807745211</v>
      </c>
      <c r="S4856" s="84">
        <v>0.49420044311221162</v>
      </c>
      <c r="T4856" s="84">
        <v>0.40686204431736961</v>
      </c>
      <c r="U4856" s="84">
        <v>0.3312999953220751</v>
      </c>
      <c r="V4856" s="84">
        <v>0.39047054171609341</v>
      </c>
      <c r="W4856" s="84">
        <v>0.25800049615480031</v>
      </c>
      <c r="X4856" s="84">
        <v>0.26762184880575951</v>
      </c>
      <c r="Y4856" s="84">
        <v>0.34619730551933942</v>
      </c>
      <c r="Z4856" s="84">
        <v>0.35249247239879561</v>
      </c>
      <c r="AA4856" s="84">
        <v>0.32330928347126209</v>
      </c>
      <c r="AB4856" s="84">
        <v>0.34165329245215231</v>
      </c>
      <c r="AC4856" s="84">
        <v>0.27280299875052061</v>
      </c>
      <c r="AD4856" s="84">
        <v>0.4710926537496633</v>
      </c>
      <c r="AE4856" s="84">
        <v>0.49079227522318919</v>
      </c>
      <c r="AF4856" s="84">
        <v>0.56649943687928739</v>
      </c>
      <c r="AG4856" s="84">
        <v>0.55623415349779148</v>
      </c>
      <c r="AH4856" s="84">
        <v>0.50527203711514135</v>
      </c>
      <c r="AI4856" s="84">
        <v>0.56568607696957485</v>
      </c>
      <c r="AJ4856" s="84">
        <v>0.56188192562534578</v>
      </c>
      <c r="AK4856" s="84">
        <v>0.50909090909090904</v>
      </c>
    </row>
    <row r="4857" spans="1:37">
      <c r="A4857" s="84">
        <v>10</v>
      </c>
      <c r="B4857" s="84">
        <v>0.45907915157785828</v>
      </c>
      <c r="C4857" s="84">
        <v>0.48079828378051731</v>
      </c>
      <c r="D4857" s="84">
        <v>0.47874216300940448</v>
      </c>
      <c r="E4857" s="84">
        <v>0.46614987080103348</v>
      </c>
      <c r="F4857" s="84">
        <v>0.47648087978005499</v>
      </c>
      <c r="G4857" s="84">
        <v>0.49004519816219039</v>
      </c>
      <c r="H4857" s="84">
        <v>0.45208290580751082</v>
      </c>
      <c r="I4857" s="84">
        <v>0.47748161764705888</v>
      </c>
      <c r="J4857" s="84">
        <v>0.49507777861276009</v>
      </c>
      <c r="K4857" s="84">
        <v>0.46388682055100522</v>
      </c>
      <c r="L4857" s="84">
        <v>0.4696572266927489</v>
      </c>
      <c r="M4857" s="84">
        <v>0.49953397729198429</v>
      </c>
      <c r="N4857" s="84">
        <v>0.25198285101822082</v>
      </c>
      <c r="O4857" s="84">
        <v>0.45059826943021208</v>
      </c>
      <c r="P4857" s="84">
        <v>0.51398060092888065</v>
      </c>
      <c r="Q4857" s="84">
        <v>0.28160993089326852</v>
      </c>
      <c r="R4857" s="84">
        <v>0.41839487884879911</v>
      </c>
      <c r="S4857" s="84">
        <v>0.51718145879490851</v>
      </c>
      <c r="T4857" s="84">
        <v>0.54243507267095548</v>
      </c>
      <c r="U4857" s="84">
        <v>0.36467231136267952</v>
      </c>
      <c r="V4857" s="84">
        <v>0.46327599841834721</v>
      </c>
      <c r="W4857" s="84">
        <v>0.37910361366079548</v>
      </c>
      <c r="X4857" s="84">
        <v>0.30292468675335332</v>
      </c>
      <c r="Y4857" s="84">
        <v>0.42251195132551062</v>
      </c>
      <c r="Z4857" s="84">
        <v>0.44787554366008703</v>
      </c>
      <c r="AA4857" s="84">
        <v>0.36382923194787031</v>
      </c>
      <c r="AB4857" s="84">
        <v>0.36175054494933773</v>
      </c>
      <c r="AC4857" s="84">
        <v>0.27161301838519658</v>
      </c>
      <c r="AD4857" s="84">
        <v>0.4621065014953295</v>
      </c>
      <c r="AE4857" s="84">
        <v>0.49747861491912881</v>
      </c>
      <c r="AF4857" s="84">
        <v>0.45889218797993248</v>
      </c>
      <c r="AG4857" s="84">
        <v>0.48284989874184753</v>
      </c>
      <c r="AH4857" s="84">
        <v>0.47545663952243461</v>
      </c>
      <c r="AI4857" s="84">
        <v>0.4534555712270803</v>
      </c>
      <c r="AJ4857" s="84">
        <v>0.47526283679289449</v>
      </c>
      <c r="AK4857" s="84">
        <v>0.47639963996399631</v>
      </c>
    </row>
    <row r="4858" spans="1:37">
      <c r="A4858" s="84">
        <v>11</v>
      </c>
      <c r="B4858" s="84">
        <v>0.4556647697878945</v>
      </c>
      <c r="C4858" s="84">
        <v>0.46951293207638389</v>
      </c>
      <c r="D4858" s="84">
        <v>0.47991771159874602</v>
      </c>
      <c r="E4858" s="84">
        <v>0.45457364341085271</v>
      </c>
      <c r="F4858" s="84">
        <v>0.46485045405315328</v>
      </c>
      <c r="G4858" s="84">
        <v>0.49467707594038329</v>
      </c>
      <c r="H4858" s="84">
        <v>0.44787605171352352</v>
      </c>
      <c r="I4858" s="84">
        <v>0.47550996204933588</v>
      </c>
      <c r="J4858" s="84">
        <v>0.5009017810175096</v>
      </c>
      <c r="K4858" s="84">
        <v>0.4626103605999361</v>
      </c>
      <c r="L4858" s="84">
        <v>0.46547814875739119</v>
      </c>
      <c r="M4858" s="84">
        <v>0.5040247415692255</v>
      </c>
      <c r="N4858" s="84">
        <v>0.34935691318327983</v>
      </c>
      <c r="O4858" s="84">
        <v>0.47887868984412479</v>
      </c>
      <c r="P4858" s="84">
        <v>0.51802470696028569</v>
      </c>
      <c r="Q4858" s="84">
        <v>0.28263373432300998</v>
      </c>
      <c r="R4858" s="84">
        <v>0.41028727118823399</v>
      </c>
      <c r="S4858" s="84">
        <v>0.52395846909075117</v>
      </c>
      <c r="T4858" s="84">
        <v>0.66981177031212757</v>
      </c>
      <c r="U4858" s="84">
        <v>0.41326659493848522</v>
      </c>
      <c r="V4858" s="84">
        <v>0.55199683669434552</v>
      </c>
      <c r="W4858" s="84">
        <v>0.5225750434135451</v>
      </c>
      <c r="X4858" s="84">
        <v>0.37138553979356093</v>
      </c>
      <c r="Y4858" s="84">
        <v>0.48959148196436331</v>
      </c>
      <c r="Z4858" s="84">
        <v>0.56470391435262624</v>
      </c>
      <c r="AA4858" s="84">
        <v>0.45560316885697189</v>
      </c>
      <c r="AB4858" s="84">
        <v>0.40740652022899859</v>
      </c>
      <c r="AC4858" s="84">
        <v>0.3742488248943891</v>
      </c>
      <c r="AD4858" s="84">
        <v>0.48971695037773011</v>
      </c>
      <c r="AE4858" s="84">
        <v>0.50352993911321942</v>
      </c>
      <c r="AF4858" s="84">
        <v>0.4517251970922494</v>
      </c>
      <c r="AG4858" s="84">
        <v>0.471623798057757</v>
      </c>
      <c r="AH4858" s="84">
        <v>0.47720857800992761</v>
      </c>
      <c r="AI4858" s="84">
        <v>0.44539592988112031</v>
      </c>
      <c r="AJ4858" s="84">
        <v>0.46328797832039847</v>
      </c>
      <c r="AK4858" s="84">
        <v>0.47632763276327639</v>
      </c>
    </row>
    <row r="4859" spans="1:37">
      <c r="A4859" s="84">
        <v>12</v>
      </c>
      <c r="B4859" s="84">
        <v>0.46187273667873768</v>
      </c>
      <c r="C4859" s="84">
        <v>0.47730843606478118</v>
      </c>
      <c r="D4859" s="84">
        <v>0.48625261233019862</v>
      </c>
      <c r="E4859" s="84">
        <v>0.45901808785529707</v>
      </c>
      <c r="F4859" s="84">
        <v>0.46944930434058152</v>
      </c>
      <c r="G4859" s="84">
        <v>0.50061633857532406</v>
      </c>
      <c r="H4859" s="84">
        <v>0.44931253847732389</v>
      </c>
      <c r="I4859" s="84">
        <v>0.46391722011385211</v>
      </c>
      <c r="J4859" s="84">
        <v>0.49564139174870381</v>
      </c>
      <c r="K4859" s="84">
        <v>0.44984576108924579</v>
      </c>
      <c r="L4859" s="84">
        <v>0.45083655655833671</v>
      </c>
      <c r="M4859" s="84">
        <v>0.49372987629215381</v>
      </c>
      <c r="N4859" s="84">
        <v>0.53456591639871398</v>
      </c>
      <c r="O4859" s="84">
        <v>0.52773091032924169</v>
      </c>
      <c r="P4859" s="84">
        <v>0.50541847019051545</v>
      </c>
      <c r="Q4859" s="84">
        <v>0.43402866649603278</v>
      </c>
      <c r="R4859" s="84">
        <v>0.41650354459845512</v>
      </c>
      <c r="S4859" s="84">
        <v>0.58586385160085142</v>
      </c>
      <c r="T4859" s="84">
        <v>0.79947581605908979</v>
      </c>
      <c r="U4859" s="84">
        <v>0.48031997006128091</v>
      </c>
      <c r="V4859" s="84">
        <v>0.61434855674179534</v>
      </c>
      <c r="W4859" s="84">
        <v>0.6570329942942198</v>
      </c>
      <c r="X4859" s="84">
        <v>0.47631626674657201</v>
      </c>
      <c r="Y4859" s="84">
        <v>0.54678400695349849</v>
      </c>
      <c r="Z4859" s="84">
        <v>0.67407159585145515</v>
      </c>
      <c r="AA4859" s="84">
        <v>0.57606014429917229</v>
      </c>
      <c r="AB4859" s="84">
        <v>0.47035715141207762</v>
      </c>
      <c r="AC4859" s="84">
        <v>0.46290236211102509</v>
      </c>
      <c r="AD4859" s="84">
        <v>0.50559154111093785</v>
      </c>
      <c r="AE4859" s="84">
        <v>0.49714243024167942</v>
      </c>
      <c r="AF4859" s="84">
        <v>0.45786833213883488</v>
      </c>
      <c r="AG4859" s="84">
        <v>0.47851254165935792</v>
      </c>
      <c r="AH4859" s="84">
        <v>0.48317814618953392</v>
      </c>
      <c r="AI4859" s="84">
        <v>0.45254886157565988</v>
      </c>
      <c r="AJ4859" s="84">
        <v>0.4716164640115777</v>
      </c>
      <c r="AK4859" s="84">
        <v>0.48237623762376242</v>
      </c>
    </row>
    <row r="4860" spans="1:37">
      <c r="A4860" s="84">
        <v>13</v>
      </c>
      <c r="B4860" s="84">
        <v>0.45442317640972602</v>
      </c>
      <c r="C4860" s="84">
        <v>0.46324329224075411</v>
      </c>
      <c r="D4860" s="84">
        <v>0.48239942528735641</v>
      </c>
      <c r="E4860" s="84">
        <v>0.44444444444444442</v>
      </c>
      <c r="F4860" s="84">
        <v>0.45500291593768222</v>
      </c>
      <c r="G4860" s="84">
        <v>0.49520002988308243</v>
      </c>
      <c r="H4860" s="84">
        <v>0.43915452493330598</v>
      </c>
      <c r="I4860" s="84">
        <v>0.46326494307400401</v>
      </c>
      <c r="J4860" s="84">
        <v>0.50495979559630266</v>
      </c>
      <c r="K4860" s="84">
        <v>0.45548345920646738</v>
      </c>
      <c r="L4860" s="84">
        <v>0.45439321863098159</v>
      </c>
      <c r="M4860" s="84">
        <v>0.50504151838671407</v>
      </c>
      <c r="N4860" s="84">
        <v>0.71580921757770621</v>
      </c>
      <c r="O4860" s="84">
        <v>0.59018931009395836</v>
      </c>
      <c r="P4860" s="84">
        <v>0.51565511358250926</v>
      </c>
      <c r="Q4860" s="84">
        <v>0.65964934732531355</v>
      </c>
      <c r="R4860" s="84">
        <v>0.473613903290657</v>
      </c>
      <c r="S4860" s="84">
        <v>0.64950692905860374</v>
      </c>
      <c r="T4860" s="84">
        <v>0.90312127710269252</v>
      </c>
      <c r="U4860" s="84">
        <v>0.59591149366141183</v>
      </c>
      <c r="V4860" s="84">
        <v>0.6735369711348359</v>
      </c>
      <c r="W4860" s="84">
        <v>0.80327462168196484</v>
      </c>
      <c r="X4860" s="84">
        <v>0.62657214726732235</v>
      </c>
      <c r="Y4860" s="84">
        <v>0.64960886571056065</v>
      </c>
      <c r="Z4860" s="84">
        <v>0.78558046169287399</v>
      </c>
      <c r="AA4860" s="84">
        <v>0.72184945403726164</v>
      </c>
      <c r="AB4860" s="84">
        <v>0.58265264569909225</v>
      </c>
      <c r="AC4860" s="84">
        <v>0.62640566430653888</v>
      </c>
      <c r="AD4860" s="84">
        <v>0.56296684761810256</v>
      </c>
      <c r="AE4860" s="84">
        <v>0.51167307907810688</v>
      </c>
      <c r="AF4860" s="84">
        <v>0.45059895566704211</v>
      </c>
      <c r="AG4860" s="84">
        <v>0.46428856181531158</v>
      </c>
      <c r="AH4860" s="84">
        <v>0.47986892904649131</v>
      </c>
      <c r="AI4860" s="84">
        <v>0.44186983679226272</v>
      </c>
      <c r="AJ4860" s="84">
        <v>0.4571444786538218</v>
      </c>
      <c r="AK4860" s="84">
        <v>0.47884788478847878</v>
      </c>
    </row>
    <row r="4861" spans="1:37">
      <c r="A4861" s="84">
        <v>14</v>
      </c>
      <c r="B4861" s="84">
        <v>0.4684945680289706</v>
      </c>
      <c r="C4861" s="84">
        <v>0.46677846265409723</v>
      </c>
      <c r="D4861" s="84">
        <v>0.49804075235109718</v>
      </c>
      <c r="E4861" s="84">
        <v>0.44692506459948322</v>
      </c>
      <c r="F4861" s="84">
        <v>0.45735232858452052</v>
      </c>
      <c r="G4861" s="84">
        <v>0.51014157110305924</v>
      </c>
      <c r="H4861" s="84">
        <v>0.44387441001436478</v>
      </c>
      <c r="I4861" s="84">
        <v>0.46706000948766607</v>
      </c>
      <c r="J4861" s="84">
        <v>0.50837904862102656</v>
      </c>
      <c r="K4861" s="84">
        <v>0.51739176683331556</v>
      </c>
      <c r="L4861" s="84">
        <v>0.46192148668474647</v>
      </c>
      <c r="M4861" s="84">
        <v>0.53152008134214535</v>
      </c>
      <c r="N4861" s="84">
        <v>0.88724544480171508</v>
      </c>
      <c r="O4861" s="84">
        <v>0.66490720245189849</v>
      </c>
      <c r="P4861" s="84">
        <v>0.52500710878013335</v>
      </c>
      <c r="Q4861" s="84">
        <v>0.76874840030714109</v>
      </c>
      <c r="R4861" s="84">
        <v>0.54100095228018175</v>
      </c>
      <c r="S4861" s="84">
        <v>0.66770928363525794</v>
      </c>
      <c r="T4861" s="84">
        <v>0.95258517989039804</v>
      </c>
      <c r="U4861" s="84">
        <v>0.69522383870515048</v>
      </c>
      <c r="V4861" s="84">
        <v>0.76500098853301712</v>
      </c>
      <c r="W4861" s="84">
        <v>0.9083354006450014</v>
      </c>
      <c r="X4861" s="84">
        <v>0.75015179352925876</v>
      </c>
      <c r="Y4861" s="84">
        <v>0.72640156453715776</v>
      </c>
      <c r="Z4861" s="84">
        <v>0.89782535965205745</v>
      </c>
      <c r="AA4861" s="84">
        <v>0.85331829164597006</v>
      </c>
      <c r="AB4861" s="84">
        <v>0.72802836131937643</v>
      </c>
      <c r="AC4861" s="84">
        <v>0.784970547985958</v>
      </c>
      <c r="AD4861" s="84">
        <v>0.61939251342962032</v>
      </c>
      <c r="AE4861" s="84">
        <v>0.51081394045795825</v>
      </c>
      <c r="AF4861" s="84">
        <v>0.45889218797993248</v>
      </c>
      <c r="AG4861" s="84">
        <v>0.46730238714101191</v>
      </c>
      <c r="AH4861" s="84">
        <v>0.49570126204457721</v>
      </c>
      <c r="AI4861" s="84">
        <v>0.44771307676808381</v>
      </c>
      <c r="AJ4861" s="84">
        <v>0.45917339424809528</v>
      </c>
      <c r="AK4861" s="84">
        <v>0.4946174617461746</v>
      </c>
    </row>
    <row r="4862" spans="1:37">
      <c r="A4862" s="84">
        <v>15</v>
      </c>
      <c r="B4862" s="84">
        <v>0.46766683911019152</v>
      </c>
      <c r="C4862" s="84">
        <v>0.46705039883973892</v>
      </c>
      <c r="D4862" s="84">
        <v>0.49317528735632188</v>
      </c>
      <c r="E4862" s="84">
        <v>0.44816537467700263</v>
      </c>
      <c r="F4862" s="84">
        <v>0.45896859118553679</v>
      </c>
      <c r="G4862" s="84">
        <v>0.50778827836091289</v>
      </c>
      <c r="H4862" s="84">
        <v>0.45003078185922429</v>
      </c>
      <c r="I4862" s="84">
        <v>0.48250711574952582</v>
      </c>
      <c r="J4862" s="84">
        <v>0.51288795370857454</v>
      </c>
      <c r="K4862" s="84">
        <v>0.59174555898308689</v>
      </c>
      <c r="L4862" s="84">
        <v>0.47906756175995502</v>
      </c>
      <c r="M4862" s="84">
        <v>0.5618115573631588</v>
      </c>
      <c r="N4862" s="84">
        <v>0.92984994640943186</v>
      </c>
      <c r="O4862" s="84">
        <v>0.71927000294103993</v>
      </c>
      <c r="P4862" s="84">
        <v>0.54266847808915986</v>
      </c>
      <c r="Q4862" s="84">
        <v>0.84578960839518802</v>
      </c>
      <c r="R4862" s="84">
        <v>0.6351179769336579</v>
      </c>
      <c r="S4862" s="84">
        <v>0.67704939397888697</v>
      </c>
      <c r="T4862" s="84">
        <v>0.97498213009292356</v>
      </c>
      <c r="U4862" s="84">
        <v>0.77300837348552176</v>
      </c>
      <c r="V4862" s="84">
        <v>0.81949387109529459</v>
      </c>
      <c r="W4862" s="84">
        <v>0.97721822541966441</v>
      </c>
      <c r="X4862" s="84">
        <v>0.84509963175284086</v>
      </c>
      <c r="Y4862" s="84">
        <v>0.79813124728378948</v>
      </c>
      <c r="Z4862" s="84">
        <v>0.96707929073268661</v>
      </c>
      <c r="AA4862" s="84">
        <v>0.9349727650045041</v>
      </c>
      <c r="AB4862" s="84">
        <v>0.82844276235418113</v>
      </c>
      <c r="AC4862" s="84">
        <v>0.89302076515737483</v>
      </c>
      <c r="AD4862" s="84">
        <v>0.6901478321262029</v>
      </c>
      <c r="AE4862" s="84">
        <v>0.5154831720892008</v>
      </c>
      <c r="AF4862" s="84">
        <v>0.45889218797993248</v>
      </c>
      <c r="AG4862" s="84">
        <v>0.4675096872956897</v>
      </c>
      <c r="AH4862" s="84">
        <v>0.49148363235246401</v>
      </c>
      <c r="AI4862" s="84">
        <v>0.44579891194841831</v>
      </c>
      <c r="AJ4862" s="84">
        <v>0.45877612406180401</v>
      </c>
      <c r="AK4862" s="84">
        <v>0.48950495049504938</v>
      </c>
    </row>
    <row r="4863" spans="1:37">
      <c r="A4863" s="84">
        <v>16</v>
      </c>
      <c r="B4863" s="84">
        <v>0.47697878944645627</v>
      </c>
      <c r="C4863" s="84">
        <v>0.48584421078075901</v>
      </c>
      <c r="D4863" s="84">
        <v>0.49653866248693829</v>
      </c>
      <c r="E4863" s="84">
        <v>0.46614987080103348</v>
      </c>
      <c r="F4863" s="84">
        <v>0.47759726734982921</v>
      </c>
      <c r="G4863" s="84">
        <v>0.51204661760860615</v>
      </c>
      <c r="H4863" s="84">
        <v>0.46388261851015788</v>
      </c>
      <c r="I4863" s="84">
        <v>0.53674988140417457</v>
      </c>
      <c r="J4863" s="84">
        <v>0.56485308484256413</v>
      </c>
      <c r="K4863" s="84">
        <v>0.71130730773321993</v>
      </c>
      <c r="L4863" s="84">
        <v>0.5413980645830555</v>
      </c>
      <c r="M4863" s="84">
        <v>0.64929672936790361</v>
      </c>
      <c r="N4863" s="84">
        <v>0.95209003215434085</v>
      </c>
      <c r="O4863" s="84">
        <v>0.79912697552745215</v>
      </c>
      <c r="P4863" s="84">
        <v>0.62490916558718546</v>
      </c>
      <c r="Q4863" s="84">
        <v>0.92916560020476069</v>
      </c>
      <c r="R4863" s="84">
        <v>0.7347899693154164</v>
      </c>
      <c r="S4863" s="84">
        <v>0.7491202919327512</v>
      </c>
      <c r="T4863" s="84">
        <v>1</v>
      </c>
      <c r="U4863" s="84">
        <v>0.86380689526126231</v>
      </c>
      <c r="V4863" s="84">
        <v>0.90258007117437711</v>
      </c>
      <c r="W4863" s="84">
        <v>0.98408170015711582</v>
      </c>
      <c r="X4863" s="84">
        <v>0.90832459370589125</v>
      </c>
      <c r="Y4863" s="84">
        <v>0.88802694480660582</v>
      </c>
      <c r="Z4863" s="84">
        <v>1</v>
      </c>
      <c r="AA4863" s="84">
        <v>0.96710753403322058</v>
      </c>
      <c r="AB4863" s="84">
        <v>0.89896279972213577</v>
      </c>
      <c r="AC4863" s="84">
        <v>0.95525673826381863</v>
      </c>
      <c r="AD4863" s="84">
        <v>0.77993848596090887</v>
      </c>
      <c r="AE4863" s="84">
        <v>0.58115124575099919</v>
      </c>
      <c r="AF4863" s="84">
        <v>0.47261185625064001</v>
      </c>
      <c r="AG4863" s="84">
        <v>0.48595940106201457</v>
      </c>
      <c r="AH4863" s="84">
        <v>0.49505239593809819</v>
      </c>
      <c r="AI4863" s="84">
        <v>0.45859359258512988</v>
      </c>
      <c r="AJ4863" s="84">
        <v>0.47797278699223927</v>
      </c>
      <c r="AK4863" s="84">
        <v>0.49317731773177309</v>
      </c>
    </row>
    <row r="4864" spans="1:37">
      <c r="A4864" s="84">
        <v>17</v>
      </c>
      <c r="B4864" s="84">
        <v>0.5389549922400414</v>
      </c>
      <c r="C4864" s="84">
        <v>0.55156212231085333</v>
      </c>
      <c r="D4864" s="84">
        <v>0.56119383490073138</v>
      </c>
      <c r="E4864" s="84">
        <v>0.52940568475452199</v>
      </c>
      <c r="F4864" s="84">
        <v>0.54199783387486455</v>
      </c>
      <c r="G4864" s="84">
        <v>0.57801352209480406</v>
      </c>
      <c r="H4864" s="84">
        <v>0.52452288118202339</v>
      </c>
      <c r="I4864" s="84">
        <v>0.6242587760910816</v>
      </c>
      <c r="J4864" s="84">
        <v>0.64928233260689872</v>
      </c>
      <c r="K4864" s="84">
        <v>0.84352728433145419</v>
      </c>
      <c r="L4864" s="84">
        <v>0.62717289823500644</v>
      </c>
      <c r="M4864" s="84">
        <v>0.74762752075919325</v>
      </c>
      <c r="N4864" s="84">
        <v>0.9840300107181138</v>
      </c>
      <c r="O4864" s="84">
        <v>0.89229602340448566</v>
      </c>
      <c r="P4864" s="84">
        <v>0.72658051878297691</v>
      </c>
      <c r="Q4864" s="84">
        <v>0.97133350396723817</v>
      </c>
      <c r="R4864" s="84">
        <v>0.8517088138821286</v>
      </c>
      <c r="S4864" s="84">
        <v>0.85173117859159841</v>
      </c>
      <c r="T4864" s="84">
        <v>0.99213724088634747</v>
      </c>
      <c r="U4864" s="84">
        <v>0.94115170510361601</v>
      </c>
      <c r="V4864" s="84">
        <v>0.9740757216291025</v>
      </c>
      <c r="W4864" s="84">
        <v>1</v>
      </c>
      <c r="X4864" s="84">
        <v>0.9678434279315864</v>
      </c>
      <c r="Y4864" s="84">
        <v>0.97833550630160793</v>
      </c>
      <c r="Z4864" s="84">
        <v>0.97507527601204436</v>
      </c>
      <c r="AA4864" s="84">
        <v>0.99776900346014941</v>
      </c>
      <c r="AB4864" s="84">
        <v>0.99027475028145773</v>
      </c>
      <c r="AC4864" s="84">
        <v>0.98940917474861656</v>
      </c>
      <c r="AD4864" s="84">
        <v>0.86845350304026758</v>
      </c>
      <c r="AE4864" s="84">
        <v>0.68252960292854215</v>
      </c>
      <c r="AF4864" s="84">
        <v>0.53496467697348216</v>
      </c>
      <c r="AG4864" s="84">
        <v>0.55181706558657972</v>
      </c>
      <c r="AH4864" s="84">
        <v>0.5590954806475682</v>
      </c>
      <c r="AI4864" s="84">
        <v>0.5207535764658473</v>
      </c>
      <c r="AJ4864" s="84">
        <v>0.54332373263716482</v>
      </c>
      <c r="AK4864" s="84">
        <v>0.55823582358235824</v>
      </c>
    </row>
    <row r="4865" spans="1:37">
      <c r="A4865" s="84">
        <v>18</v>
      </c>
      <c r="B4865" s="84">
        <v>0.63848939472322819</v>
      </c>
      <c r="C4865" s="84">
        <v>0.65491298042059454</v>
      </c>
      <c r="D4865" s="84">
        <v>0.66764629049111812</v>
      </c>
      <c r="E4865" s="84">
        <v>0.62573643410852686</v>
      </c>
      <c r="F4865" s="84">
        <v>0.64013996500874781</v>
      </c>
      <c r="G4865" s="84">
        <v>0.67935452541929697</v>
      </c>
      <c r="H4865" s="84">
        <v>0.61050687461522679</v>
      </c>
      <c r="I4865" s="84">
        <v>0.72586574952561678</v>
      </c>
      <c r="J4865" s="84">
        <v>0.74145186743819058</v>
      </c>
      <c r="K4865" s="84">
        <v>0.94043186895011188</v>
      </c>
      <c r="L4865" s="84">
        <v>0.72615183983165132</v>
      </c>
      <c r="M4865" s="84">
        <v>0.83274021352313154</v>
      </c>
      <c r="N4865" s="84">
        <v>1</v>
      </c>
      <c r="O4865" s="84">
        <v>0.97337584941875743</v>
      </c>
      <c r="P4865" s="84">
        <v>0.80051183216959987</v>
      </c>
      <c r="Q4865" s="84">
        <v>1</v>
      </c>
      <c r="R4865" s="84">
        <v>0.96964606919902652</v>
      </c>
      <c r="S4865" s="84">
        <v>0.92714713931969239</v>
      </c>
      <c r="T4865" s="84">
        <v>0.98008101024541339</v>
      </c>
      <c r="U4865" s="84">
        <v>1</v>
      </c>
      <c r="V4865" s="84">
        <v>1</v>
      </c>
      <c r="W4865" s="84">
        <v>0.99400479616306947</v>
      </c>
      <c r="X4865" s="84">
        <v>1</v>
      </c>
      <c r="Y4865" s="84">
        <v>1</v>
      </c>
      <c r="Z4865" s="84">
        <v>0.92117765138842411</v>
      </c>
      <c r="AA4865" s="84">
        <v>1</v>
      </c>
      <c r="AB4865" s="84">
        <v>1</v>
      </c>
      <c r="AC4865" s="84">
        <v>1</v>
      </c>
      <c r="AD4865" s="84">
        <v>0.9519084943234164</v>
      </c>
      <c r="AE4865" s="84">
        <v>0.78439356019573403</v>
      </c>
      <c r="AF4865" s="84">
        <v>0.63212859629364182</v>
      </c>
      <c r="AG4865" s="84">
        <v>0.65455821147804993</v>
      </c>
      <c r="AH4865" s="84">
        <v>0.66252473802030953</v>
      </c>
      <c r="AI4865" s="84">
        <v>0.62099536570622593</v>
      </c>
      <c r="AJ4865" s="84">
        <v>0.64669911039854722</v>
      </c>
      <c r="AK4865" s="84">
        <v>0.66592259225922601</v>
      </c>
    </row>
    <row r="4866" spans="1:37">
      <c r="A4866" s="84">
        <v>19</v>
      </c>
      <c r="B4866" s="84">
        <v>0.73957578892912579</v>
      </c>
      <c r="C4866" s="84">
        <v>0.76314358230601875</v>
      </c>
      <c r="D4866" s="84">
        <v>0.7719435736677116</v>
      </c>
      <c r="E4866" s="84">
        <v>0.72878552971576227</v>
      </c>
      <c r="F4866" s="84">
        <v>0.74549695909355984</v>
      </c>
      <c r="G4866" s="84">
        <v>0.78058346718464</v>
      </c>
      <c r="H4866" s="84">
        <v>0.70418633285450438</v>
      </c>
      <c r="I4866" s="84">
        <v>0.81362666034155606</v>
      </c>
      <c r="J4866" s="84">
        <v>0.81573607875554199</v>
      </c>
      <c r="K4866" s="84">
        <v>0.98595894053824062</v>
      </c>
      <c r="L4866" s="84">
        <v>0.80248669956579111</v>
      </c>
      <c r="M4866" s="84">
        <v>0.88518895102524975</v>
      </c>
      <c r="N4866" s="84">
        <v>0.94989281886388011</v>
      </c>
      <c r="O4866" s="84">
        <v>1</v>
      </c>
      <c r="P4866" s="84">
        <v>0.84319610754794483</v>
      </c>
      <c r="Q4866" s="84">
        <v>0.97562068082928077</v>
      </c>
      <c r="R4866" s="84">
        <v>1</v>
      </c>
      <c r="S4866" s="84">
        <v>0.95803466701420559</v>
      </c>
      <c r="T4866" s="84">
        <v>0.95067905646890627</v>
      </c>
      <c r="U4866" s="84">
        <v>0.98969920943069656</v>
      </c>
      <c r="V4866" s="84">
        <v>0.97798042704626353</v>
      </c>
      <c r="W4866" s="84">
        <v>0.94104027123129097</v>
      </c>
      <c r="X4866" s="84">
        <v>0.97151012876822496</v>
      </c>
      <c r="Y4866" s="84">
        <v>0.97842242503259469</v>
      </c>
      <c r="Z4866" s="84">
        <v>0.85774506523921057</v>
      </c>
      <c r="AA4866" s="84">
        <v>0.96622355427214768</v>
      </c>
      <c r="AB4866" s="84">
        <v>0.97894459482118501</v>
      </c>
      <c r="AC4866" s="84">
        <v>0.95870768132325801</v>
      </c>
      <c r="AD4866" s="84">
        <v>1</v>
      </c>
      <c r="AE4866" s="84">
        <v>0.86014717418101672</v>
      </c>
      <c r="AF4866" s="84">
        <v>0.73369509573052127</v>
      </c>
      <c r="AG4866" s="84">
        <v>0.762529699733699</v>
      </c>
      <c r="AH4866" s="84">
        <v>0.76468870648541676</v>
      </c>
      <c r="AI4866" s="84">
        <v>0.72335281079991931</v>
      </c>
      <c r="AJ4866" s="84">
        <v>0.75454377775570725</v>
      </c>
      <c r="AK4866" s="84">
        <v>0.77130513051305138</v>
      </c>
    </row>
    <row r="4867" spans="1:37">
      <c r="A4867" s="84">
        <v>20</v>
      </c>
      <c r="B4867" s="84">
        <v>0.81821003621314048</v>
      </c>
      <c r="C4867" s="84">
        <v>0.85353214890016915</v>
      </c>
      <c r="D4867" s="84">
        <v>0.8477991118077326</v>
      </c>
      <c r="E4867" s="84">
        <v>0.81374677002583984</v>
      </c>
      <c r="F4867" s="84">
        <v>0.83225860201616242</v>
      </c>
      <c r="G4867" s="84">
        <v>0.8547308654887753</v>
      </c>
      <c r="H4867" s="84">
        <v>0.77888364457213222</v>
      </c>
      <c r="I4867" s="84">
        <v>0.91495196869070239</v>
      </c>
      <c r="J4867" s="84">
        <v>0.92282257458480521</v>
      </c>
      <c r="K4867" s="84">
        <v>0.926178066163174</v>
      </c>
      <c r="L4867" s="84">
        <v>0.91521806784332904</v>
      </c>
      <c r="M4867" s="84">
        <v>0.92327571598034219</v>
      </c>
      <c r="N4867" s="84">
        <v>0.432475884244373</v>
      </c>
      <c r="O4867" s="84">
        <v>0.82694302122192453</v>
      </c>
      <c r="P4867" s="84">
        <v>0.90079302391709604</v>
      </c>
      <c r="Q4867" s="84">
        <v>0.50339134886101866</v>
      </c>
      <c r="R4867" s="84">
        <v>0.76687652100306836</v>
      </c>
      <c r="S4867" s="84">
        <v>0.89339241496155342</v>
      </c>
      <c r="T4867" s="84">
        <v>0.37798427448177269</v>
      </c>
      <c r="U4867" s="84">
        <v>0.5483931328062871</v>
      </c>
      <c r="V4867" s="84">
        <v>0.57619118228548838</v>
      </c>
      <c r="W4867" s="84">
        <v>0.3813363102621351</v>
      </c>
      <c r="X4867" s="84">
        <v>0.46286381163408702</v>
      </c>
      <c r="Y4867" s="84">
        <v>0.59252498913515861</v>
      </c>
      <c r="Z4867" s="84">
        <v>0.37969220475075283</v>
      </c>
      <c r="AA4867" s="84">
        <v>0.53266094745792669</v>
      </c>
      <c r="AB4867" s="84">
        <v>0.59405466261048701</v>
      </c>
      <c r="AC4867" s="84">
        <v>0.53209972035461406</v>
      </c>
      <c r="AD4867" s="84">
        <v>0.92251215398353015</v>
      </c>
      <c r="AE4867" s="84">
        <v>0.95461506854432043</v>
      </c>
      <c r="AF4867" s="84">
        <v>0.81580833418654664</v>
      </c>
      <c r="AG4867" s="84">
        <v>0.85216309738323404</v>
      </c>
      <c r="AH4867" s="84">
        <v>0.83953541186776104</v>
      </c>
      <c r="AI4867" s="84">
        <v>0.80908724561756995</v>
      </c>
      <c r="AJ4867" s="84">
        <v>0.84546189753266854</v>
      </c>
      <c r="AK4867" s="84">
        <v>0.84900090009000884</v>
      </c>
    </row>
    <row r="4868" spans="1:37">
      <c r="A4868" s="84">
        <v>21</v>
      </c>
      <c r="B4868" s="84">
        <v>0.98696326952922919</v>
      </c>
      <c r="C4868" s="84">
        <v>0.97863790186125188</v>
      </c>
      <c r="D4868" s="84">
        <v>0.97772988505747138</v>
      </c>
      <c r="E4868" s="84">
        <v>0.97333333333333327</v>
      </c>
      <c r="F4868" s="84">
        <v>0.96765808547863008</v>
      </c>
      <c r="G4868" s="84">
        <v>0.96178700832990927</v>
      </c>
      <c r="H4868" s="84">
        <v>0.95844449004719889</v>
      </c>
      <c r="I4868" s="84">
        <v>1</v>
      </c>
      <c r="J4868" s="84">
        <v>1</v>
      </c>
      <c r="K4868" s="84">
        <v>1</v>
      </c>
      <c r="L4868" s="84">
        <v>1</v>
      </c>
      <c r="M4868" s="84">
        <v>1</v>
      </c>
      <c r="N4868" s="84">
        <v>0.48403001071811358</v>
      </c>
      <c r="O4868" s="84">
        <v>0.92627277371019912</v>
      </c>
      <c r="P4868" s="84">
        <v>1</v>
      </c>
      <c r="Q4868" s="84">
        <v>0.56776298950601478</v>
      </c>
      <c r="R4868" s="84">
        <v>0.86820177758967298</v>
      </c>
      <c r="S4868" s="84">
        <v>1</v>
      </c>
      <c r="T4868" s="84">
        <v>0.42878246366452222</v>
      </c>
      <c r="U4868" s="84">
        <v>0.61860878514291073</v>
      </c>
      <c r="V4868" s="84">
        <v>0.64447410043495468</v>
      </c>
      <c r="W4868" s="84">
        <v>0.451046059703961</v>
      </c>
      <c r="X4868" s="84">
        <v>0.52088442401255353</v>
      </c>
      <c r="Y4868" s="84">
        <v>0.65734463276836153</v>
      </c>
      <c r="Z4868" s="84">
        <v>0.41549013047842082</v>
      </c>
      <c r="AA4868" s="84">
        <v>0.57580757865315135</v>
      </c>
      <c r="AB4868" s="84">
        <v>0.63652478022372883</v>
      </c>
      <c r="AC4868" s="84">
        <v>0.55726780508121609</v>
      </c>
      <c r="AD4868" s="84">
        <v>0.96605388856604246</v>
      </c>
      <c r="AE4868" s="84">
        <v>1</v>
      </c>
      <c r="AF4868" s="84">
        <v>0.98044435343503644</v>
      </c>
      <c r="AG4868" s="84">
        <v>0.973736665018896</v>
      </c>
      <c r="AH4868" s="84">
        <v>0.97667326347208239</v>
      </c>
      <c r="AI4868" s="84">
        <v>0.99032843038484786</v>
      </c>
      <c r="AJ4868" s="84">
        <v>0.98466253316496677</v>
      </c>
      <c r="AK4868" s="84">
        <v>0.98466246624662468</v>
      </c>
    </row>
    <row r="4869" spans="1:37">
      <c r="A4869" s="84">
        <v>22</v>
      </c>
      <c r="B4869" s="84">
        <v>1</v>
      </c>
      <c r="C4869" s="84">
        <v>1</v>
      </c>
      <c r="D4869" s="84">
        <v>1</v>
      </c>
      <c r="E4869" s="84">
        <v>1</v>
      </c>
      <c r="F4869" s="84">
        <v>1</v>
      </c>
      <c r="G4869" s="84">
        <v>1</v>
      </c>
      <c r="H4869" s="84">
        <v>1</v>
      </c>
      <c r="I4869" s="84">
        <v>0.92584796015180282</v>
      </c>
      <c r="J4869" s="84">
        <v>0.94653190050349467</v>
      </c>
      <c r="K4869" s="84">
        <v>0.91830656313158165</v>
      </c>
      <c r="L4869" s="84">
        <v>0.90951258910179467</v>
      </c>
      <c r="M4869" s="84">
        <v>0.92577529232333489</v>
      </c>
      <c r="N4869" s="84">
        <v>0.44571275455519832</v>
      </c>
      <c r="O4869" s="84">
        <v>0.85260746404965715</v>
      </c>
      <c r="P4869" s="84">
        <v>0.93169252156329985</v>
      </c>
      <c r="Q4869" s="84">
        <v>0.5282825697466087</v>
      </c>
      <c r="R4869" s="84">
        <v>0.80532483335096827</v>
      </c>
      <c r="S4869" s="84">
        <v>0.93518397845258261</v>
      </c>
      <c r="T4869" s="84">
        <v>0.39704550869668809</v>
      </c>
      <c r="U4869" s="84">
        <v>0.57100622164008052</v>
      </c>
      <c r="V4869" s="84">
        <v>0.60199189402926057</v>
      </c>
      <c r="W4869" s="84">
        <v>0.3893988257669726</v>
      </c>
      <c r="X4869" s="84">
        <v>0.47198719414589541</v>
      </c>
      <c r="Y4869" s="84">
        <v>0.60004345936549319</v>
      </c>
      <c r="Z4869" s="84">
        <v>0.35874874539979928</v>
      </c>
      <c r="AA4869" s="84">
        <v>0.51075508709305351</v>
      </c>
      <c r="AB4869" s="84">
        <v>0.58478453541571862</v>
      </c>
      <c r="AC4869" s="84">
        <v>0.4886654370202892</v>
      </c>
      <c r="AD4869" s="84">
        <v>0.84787323005400184</v>
      </c>
      <c r="AE4869" s="84">
        <v>0.90926749094169046</v>
      </c>
      <c r="AF4869" s="84">
        <v>1</v>
      </c>
      <c r="AG4869" s="84">
        <v>1</v>
      </c>
      <c r="AH4869" s="84">
        <v>1</v>
      </c>
      <c r="AI4869" s="84">
        <v>1</v>
      </c>
      <c r="AJ4869" s="84">
        <v>1</v>
      </c>
      <c r="AK4869" s="84">
        <v>1</v>
      </c>
    </row>
    <row r="4870" spans="1:37">
      <c r="A4870" s="84">
        <v>23</v>
      </c>
      <c r="B4870" s="84">
        <v>0.8989136057941024</v>
      </c>
      <c r="C4870" s="84">
        <v>0.86489303843364762</v>
      </c>
      <c r="D4870" s="84">
        <v>0.90726227795193315</v>
      </c>
      <c r="E4870" s="84">
        <v>0.87441860465116283</v>
      </c>
      <c r="F4870" s="84">
        <v>0.87394817962176108</v>
      </c>
      <c r="G4870" s="84">
        <v>0.90799745993799241</v>
      </c>
      <c r="H4870" s="84">
        <v>0.9025241124563923</v>
      </c>
      <c r="I4870" s="84">
        <v>0.77660993833017122</v>
      </c>
      <c r="J4870" s="84">
        <v>0.80036822724881662</v>
      </c>
      <c r="K4870" s="84">
        <v>0.76374853738963933</v>
      </c>
      <c r="L4870" s="84">
        <v>0.74846989433749767</v>
      </c>
      <c r="M4870" s="84">
        <v>0.77054736485341468</v>
      </c>
      <c r="N4870" s="84">
        <v>0.36377277599142549</v>
      </c>
      <c r="O4870" s="84">
        <v>0.69468910112533488</v>
      </c>
      <c r="P4870" s="84">
        <v>0.77779533032131698</v>
      </c>
      <c r="Q4870" s="84">
        <v>0.43505246992577418</v>
      </c>
      <c r="R4870" s="84">
        <v>0.65589620146016292</v>
      </c>
      <c r="S4870" s="84">
        <v>0.78487336548068998</v>
      </c>
      <c r="T4870" s="84">
        <v>0.32432690016678578</v>
      </c>
      <c r="U4870" s="84">
        <v>0.46543481311690138</v>
      </c>
      <c r="V4870" s="84">
        <v>0.50308916567813367</v>
      </c>
      <c r="W4870" s="84">
        <v>0.28177458033573138</v>
      </c>
      <c r="X4870" s="84">
        <v>0.37435832735358832</v>
      </c>
      <c r="Y4870" s="84">
        <v>0.48822251195132538</v>
      </c>
      <c r="Z4870" s="84">
        <v>0.26473737035797928</v>
      </c>
      <c r="AA4870" s="84">
        <v>0.40715265909530979</v>
      </c>
      <c r="AB4870" s="84">
        <v>0.4798907705942943</v>
      </c>
      <c r="AC4870" s="84">
        <v>0.40072588802284748</v>
      </c>
      <c r="AD4870" s="84">
        <v>0.69374796252462678</v>
      </c>
      <c r="AE4870" s="84">
        <v>0.73516118187591051</v>
      </c>
      <c r="AF4870" s="84">
        <v>0.88870687007269378</v>
      </c>
      <c r="AG4870" s="84">
        <v>0.86661032354770307</v>
      </c>
      <c r="AH4870" s="84">
        <v>0.90536287837004847</v>
      </c>
      <c r="AI4870" s="84">
        <v>0.8793068708442473</v>
      </c>
      <c r="AJ4870" s="84">
        <v>0.86221818646159976</v>
      </c>
      <c r="AK4870" s="84">
        <v>0.90336633663366328</v>
      </c>
    </row>
    <row r="4871" spans="1:37">
      <c r="A4871" s="84">
        <v>24</v>
      </c>
      <c r="B4871" s="84">
        <v>0.74205897568546308</v>
      </c>
      <c r="C4871" s="84">
        <v>0.7153281363306746</v>
      </c>
      <c r="D4871" s="84">
        <v>0.73657915360501569</v>
      </c>
      <c r="E4871" s="84">
        <v>0.73519379844961241</v>
      </c>
      <c r="F4871" s="84">
        <v>0.72501874531367139</v>
      </c>
      <c r="G4871" s="84">
        <v>0.73889656718090457</v>
      </c>
      <c r="H4871" s="84">
        <v>0.75343730761337979</v>
      </c>
      <c r="I4871" s="84">
        <v>0.59391306925996212</v>
      </c>
      <c r="J4871" s="84">
        <v>0.62621176824227853</v>
      </c>
      <c r="K4871" s="84">
        <v>0.59685139878736304</v>
      </c>
      <c r="L4871" s="84">
        <v>0.55995198506201938</v>
      </c>
      <c r="M4871" s="84">
        <v>0.59273851889510254</v>
      </c>
      <c r="N4871" s="84">
        <v>0.27154340836012858</v>
      </c>
      <c r="O4871" s="84">
        <v>0.51756110397349964</v>
      </c>
      <c r="P4871" s="84">
        <v>0.58737480648320761</v>
      </c>
      <c r="Q4871" s="84">
        <v>0.3248656257998464</v>
      </c>
      <c r="R4871" s="84">
        <v>0.48467093429266739</v>
      </c>
      <c r="S4871" s="84">
        <v>0.59120726356488118</v>
      </c>
      <c r="T4871" s="84">
        <v>0.24793900405051231</v>
      </c>
      <c r="U4871" s="84">
        <v>0.34518407634373388</v>
      </c>
      <c r="V4871" s="84">
        <v>0.38090648477659161</v>
      </c>
      <c r="W4871" s="84">
        <v>0.21863888199785</v>
      </c>
      <c r="X4871" s="84">
        <v>0.27617748409124959</v>
      </c>
      <c r="Y4871" s="84">
        <v>0.36897001303780957</v>
      </c>
      <c r="Z4871" s="84">
        <v>0.1885580461692874</v>
      </c>
      <c r="AA4871" s="84">
        <v>0.29831370337006752</v>
      </c>
      <c r="AB4871" s="84">
        <v>0.36484058734759389</v>
      </c>
      <c r="AC4871" s="84">
        <v>0.29005771404771818</v>
      </c>
      <c r="AD4871" s="84">
        <v>0.50861054809859252</v>
      </c>
      <c r="AE4871" s="84">
        <v>0.56266108849127783</v>
      </c>
      <c r="AF4871" s="84">
        <v>0.74116924337053358</v>
      </c>
      <c r="AG4871" s="84">
        <v>0.71280955494251408</v>
      </c>
      <c r="AH4871" s="84">
        <v>0.7350355254193297</v>
      </c>
      <c r="AI4871" s="84">
        <v>0.73080797904493233</v>
      </c>
      <c r="AJ4871" s="84">
        <v>0.71548360551070533</v>
      </c>
      <c r="AK4871" s="84">
        <v>0.72903690369036911</v>
      </c>
    </row>
    <row r="4873" spans="1:37">
      <c r="A4873" s="129"/>
      <c r="B4873" s="125"/>
      <c r="C4873" s="125"/>
      <c r="D4873" s="125"/>
      <c r="E4873" s="125"/>
      <c r="F4873" s="125"/>
      <c r="G4873" s="125"/>
      <c r="H4873" s="125"/>
      <c r="I4873" s="125"/>
      <c r="J4873" s="125"/>
      <c r="K4873" s="125"/>
      <c r="L4873" s="125"/>
    </row>
    <row r="4874" spans="1:37">
      <c r="B4874" s="189"/>
      <c r="C4874" s="189"/>
      <c r="D4874" s="189"/>
      <c r="E4874" s="189"/>
      <c r="F4874" s="189"/>
      <c r="G4874" s="189"/>
      <c r="H4874" s="189"/>
      <c r="I4874" s="189"/>
      <c r="J4874" s="189"/>
      <c r="K4874" s="189"/>
      <c r="L4874" s="189"/>
    </row>
    <row r="4877" spans="1:37">
      <c r="B4877" s="126"/>
      <c r="C4877" s="126"/>
    </row>
    <row r="4878" spans="1:37">
      <c r="B4878" s="127"/>
      <c r="C4878" s="130"/>
      <c r="D4878" s="189"/>
    </row>
    <row r="4879" spans="1:37">
      <c r="B4879" s="189"/>
      <c r="C4879" s="189"/>
      <c r="D4879" s="175"/>
      <c r="E4879" s="175"/>
      <c r="F4879" s="190"/>
    </row>
    <row r="4880" spans="1:37">
      <c r="B4880" s="178"/>
      <c r="C4880" s="178"/>
    </row>
    <row r="4881" spans="1:50">
      <c r="A4881" s="84" t="s">
        <v>184</v>
      </c>
      <c r="B4881" s="83"/>
      <c r="C4881" s="83"/>
      <c r="D4881" s="83">
        <v>2015</v>
      </c>
      <c r="E4881" s="83"/>
      <c r="F4881" s="84" t="s">
        <v>1</v>
      </c>
      <c r="G4881" s="158">
        <v>23958.06699999997</v>
      </c>
      <c r="H4881" s="83" t="s">
        <v>2</v>
      </c>
      <c r="I4881" s="83"/>
      <c r="J4881" s="83"/>
      <c r="K4881" s="83" t="s">
        <v>3</v>
      </c>
      <c r="L4881" s="83" t="s">
        <v>4</v>
      </c>
      <c r="M4881" s="83"/>
      <c r="N4881" s="83"/>
      <c r="O4881" s="83"/>
      <c r="P4881" s="83"/>
      <c r="Q4881" s="83"/>
      <c r="R4881" s="83"/>
      <c r="S4881" s="83"/>
      <c r="T4881" s="104"/>
      <c r="U4881" s="83"/>
      <c r="V4881" s="83"/>
      <c r="W4881" s="83"/>
      <c r="X4881" s="83"/>
      <c r="Y4881" s="83"/>
      <c r="Z4881" s="83"/>
      <c r="AA4881" s="83"/>
      <c r="AB4881" s="83"/>
      <c r="AC4881" s="83"/>
      <c r="AD4881" s="83"/>
      <c r="AE4881" s="83"/>
      <c r="AF4881" s="83"/>
      <c r="AH4881" s="104"/>
      <c r="AI4881" s="128"/>
      <c r="AJ4881" s="128"/>
      <c r="AK4881" s="83"/>
    </row>
    <row r="4882" spans="1:50">
      <c r="A4882" s="83">
        <v>123</v>
      </c>
      <c r="B4882" s="84" t="s">
        <v>172</v>
      </c>
      <c r="C4882" s="83"/>
      <c r="D4882" s="83"/>
      <c r="E4882" s="83"/>
      <c r="F4882" s="83" t="s">
        <v>9</v>
      </c>
      <c r="G4882" s="83">
        <v>0</v>
      </c>
      <c r="H4882" s="83" t="s">
        <v>2</v>
      </c>
      <c r="I4882" s="83"/>
      <c r="J4882" s="83"/>
      <c r="K4882" s="83" t="s">
        <v>10</v>
      </c>
      <c r="L4882" s="83" t="s">
        <v>4</v>
      </c>
      <c r="M4882" s="83"/>
      <c r="N4882" s="83" t="s">
        <v>11</v>
      </c>
      <c r="O4882" s="83"/>
      <c r="P4882" s="83"/>
      <c r="Q4882" s="83"/>
      <c r="R4882" s="83"/>
      <c r="S4882" s="83"/>
      <c r="T4882" s="83"/>
      <c r="U4882" s="83"/>
      <c r="V4882" s="83"/>
      <c r="W4882" s="83"/>
      <c r="X4882" s="83"/>
      <c r="Y4882" s="83"/>
      <c r="Z4882" s="83"/>
      <c r="AA4882" s="83"/>
      <c r="AB4882" s="83"/>
      <c r="AC4882" s="83"/>
      <c r="AD4882" s="83"/>
      <c r="AE4882" s="83"/>
      <c r="AF4882" s="83"/>
      <c r="AG4882" s="83"/>
      <c r="AH4882" s="83"/>
      <c r="AI4882" s="83"/>
      <c r="AJ4882" s="83"/>
      <c r="AK4882" s="83"/>
    </row>
    <row r="4883" spans="1:50">
      <c r="A4883" s="84"/>
      <c r="B4883" s="84">
        <v>1</v>
      </c>
      <c r="C4883" s="84" t="s">
        <v>22</v>
      </c>
      <c r="D4883" s="84" t="s">
        <v>23</v>
      </c>
      <c r="E4883" s="84">
        <v>2</v>
      </c>
      <c r="F4883" s="84" t="s">
        <v>24</v>
      </c>
      <c r="G4883" s="84" t="s">
        <v>25</v>
      </c>
      <c r="H4883" s="84">
        <v>3</v>
      </c>
      <c r="I4883" s="84" t="s">
        <v>26</v>
      </c>
      <c r="J4883" s="84" t="s">
        <v>27</v>
      </c>
      <c r="K4883" s="84">
        <v>4</v>
      </c>
      <c r="L4883" s="84" t="s">
        <v>28</v>
      </c>
      <c r="M4883" s="84" t="s">
        <v>29</v>
      </c>
      <c r="N4883" s="84">
        <v>5</v>
      </c>
      <c r="O4883" s="84" t="s">
        <v>30</v>
      </c>
      <c r="P4883" s="84" t="s">
        <v>30</v>
      </c>
      <c r="Q4883" s="84">
        <v>6</v>
      </c>
      <c r="R4883" s="84" t="s">
        <v>31</v>
      </c>
      <c r="S4883" s="84" t="s">
        <v>32</v>
      </c>
      <c r="T4883" s="84">
        <v>7</v>
      </c>
      <c r="U4883" s="84" t="s">
        <v>33</v>
      </c>
      <c r="V4883" s="84" t="s">
        <v>34</v>
      </c>
      <c r="W4883" s="84">
        <v>8</v>
      </c>
      <c r="X4883" s="84" t="s">
        <v>35</v>
      </c>
      <c r="Y4883" s="84" t="s">
        <v>36</v>
      </c>
      <c r="Z4883" s="84">
        <v>9</v>
      </c>
      <c r="AA4883" s="84" t="s">
        <v>37</v>
      </c>
      <c r="AB4883" s="84" t="s">
        <v>38</v>
      </c>
      <c r="AC4883" s="84">
        <v>10</v>
      </c>
      <c r="AD4883" s="84" t="s">
        <v>39</v>
      </c>
      <c r="AE4883" s="84" t="s">
        <v>40</v>
      </c>
      <c r="AF4883" s="84">
        <v>11</v>
      </c>
      <c r="AG4883" s="84" t="s">
        <v>41</v>
      </c>
      <c r="AH4883" s="84" t="s">
        <v>42</v>
      </c>
      <c r="AI4883" s="84">
        <v>12</v>
      </c>
      <c r="AJ4883" s="84" t="s">
        <v>43</v>
      </c>
      <c r="AK4883" s="84" t="s">
        <v>44</v>
      </c>
    </row>
    <row r="4884" spans="1:50">
      <c r="A4884" s="83"/>
      <c r="B4884" s="84">
        <v>31</v>
      </c>
      <c r="C4884" s="83"/>
      <c r="D4884" s="83"/>
      <c r="E4884" s="84">
        <v>28</v>
      </c>
      <c r="F4884" s="83"/>
      <c r="G4884" s="83"/>
      <c r="H4884" s="84">
        <v>31</v>
      </c>
      <c r="I4884" s="83"/>
      <c r="J4884" s="83"/>
      <c r="K4884" s="84">
        <v>30</v>
      </c>
      <c r="L4884" s="83"/>
      <c r="M4884" s="83"/>
      <c r="N4884" s="84">
        <v>31</v>
      </c>
      <c r="O4884" s="83"/>
      <c r="P4884" s="83"/>
      <c r="Q4884" s="84">
        <v>30</v>
      </c>
      <c r="R4884" s="83"/>
      <c r="S4884" s="83"/>
      <c r="T4884" s="84">
        <v>31</v>
      </c>
      <c r="U4884" s="83"/>
      <c r="V4884" s="83"/>
      <c r="W4884" s="84">
        <v>31</v>
      </c>
      <c r="X4884" s="83"/>
      <c r="Y4884" s="83"/>
      <c r="Z4884" s="84">
        <v>30</v>
      </c>
      <c r="AA4884" s="83"/>
      <c r="AB4884" s="83"/>
      <c r="AC4884" s="84">
        <v>31</v>
      </c>
      <c r="AD4884" s="83"/>
      <c r="AE4884" s="83"/>
      <c r="AF4884" s="84">
        <v>30</v>
      </c>
      <c r="AG4884" s="83"/>
      <c r="AH4884" s="83"/>
      <c r="AI4884" s="84">
        <v>31</v>
      </c>
      <c r="AJ4884" s="83"/>
      <c r="AK4884" s="83"/>
    </row>
    <row r="4885" spans="1:50">
      <c r="A4885" s="84" t="s">
        <v>47</v>
      </c>
      <c r="B4885" s="84" t="s">
        <v>48</v>
      </c>
      <c r="C4885" s="84" t="s">
        <v>49</v>
      </c>
      <c r="D4885" s="84" t="s">
        <v>50</v>
      </c>
      <c r="E4885" s="84" t="s">
        <v>48</v>
      </c>
      <c r="F4885" s="84" t="s">
        <v>49</v>
      </c>
      <c r="G4885" s="84" t="s">
        <v>50</v>
      </c>
      <c r="H4885" s="84" t="s">
        <v>48</v>
      </c>
      <c r="I4885" s="84" t="s">
        <v>49</v>
      </c>
      <c r="J4885" s="84" t="s">
        <v>50</v>
      </c>
      <c r="K4885" s="84" t="s">
        <v>48</v>
      </c>
      <c r="L4885" s="84" t="s">
        <v>49</v>
      </c>
      <c r="M4885" s="84" t="s">
        <v>50</v>
      </c>
      <c r="N4885" s="84" t="s">
        <v>48</v>
      </c>
      <c r="O4885" s="84" t="s">
        <v>49</v>
      </c>
      <c r="P4885" s="84" t="s">
        <v>50</v>
      </c>
      <c r="Q4885" s="84" t="s">
        <v>48</v>
      </c>
      <c r="R4885" s="84" t="s">
        <v>49</v>
      </c>
      <c r="S4885" s="84" t="s">
        <v>50</v>
      </c>
      <c r="T4885" s="84" t="s">
        <v>48</v>
      </c>
      <c r="U4885" s="84" t="s">
        <v>49</v>
      </c>
      <c r="V4885" s="84" t="s">
        <v>50</v>
      </c>
      <c r="W4885" s="84" t="s">
        <v>48</v>
      </c>
      <c r="X4885" s="84" t="s">
        <v>49</v>
      </c>
      <c r="Y4885" s="84" t="s">
        <v>50</v>
      </c>
      <c r="Z4885" s="84" t="s">
        <v>48</v>
      </c>
      <c r="AA4885" s="84" t="s">
        <v>49</v>
      </c>
      <c r="AB4885" s="84" t="s">
        <v>50</v>
      </c>
      <c r="AC4885" s="84" t="s">
        <v>48</v>
      </c>
      <c r="AD4885" s="84" t="s">
        <v>49</v>
      </c>
      <c r="AE4885" s="84" t="s">
        <v>50</v>
      </c>
      <c r="AF4885" s="84" t="s">
        <v>48</v>
      </c>
      <c r="AG4885" s="84" t="s">
        <v>49</v>
      </c>
      <c r="AH4885" s="84" t="s">
        <v>50</v>
      </c>
      <c r="AI4885" s="84" t="s">
        <v>48</v>
      </c>
      <c r="AJ4885" s="84" t="s">
        <v>49</v>
      </c>
      <c r="AK4885" s="84" t="s">
        <v>50</v>
      </c>
    </row>
    <row r="4886" spans="1:50">
      <c r="A4886" s="84"/>
      <c r="B4886" s="162">
        <v>6.0884127363917163E-2</v>
      </c>
      <c r="C4886" s="163">
        <v>1.0292314537609899</v>
      </c>
      <c r="D4886" s="163">
        <v>0.98215993444616478</v>
      </c>
      <c r="E4886" s="162">
        <v>5.2971477963584972E-2</v>
      </c>
      <c r="F4886" s="163">
        <v>1.0199644621338571</v>
      </c>
      <c r="G4886" s="163">
        <v>0.98036464918605903</v>
      </c>
      <c r="H4886" s="162">
        <v>5.791130292078929E-2</v>
      </c>
      <c r="I4886" s="163">
        <v>1.0309183701753639</v>
      </c>
      <c r="J4886" s="163">
        <v>0.99344985497330751</v>
      </c>
      <c r="K4886" s="162">
        <v>5.522806274002396E-2</v>
      </c>
      <c r="L4886" s="163">
        <v>1.025810254196051</v>
      </c>
      <c r="M4886" s="163">
        <v>0.98992819252832187</v>
      </c>
      <c r="N4886" s="162">
        <v>7.0087507618262629E-2</v>
      </c>
      <c r="O4886" s="163">
        <v>1.8344527257789389</v>
      </c>
      <c r="P4886" s="163">
        <v>0.99189904400881945</v>
      </c>
      <c r="Q4886" s="162">
        <v>0.1189179187975536</v>
      </c>
      <c r="R4886" s="163">
        <v>1.4845338546581399</v>
      </c>
      <c r="S4886" s="163">
        <v>1.0102602206026059</v>
      </c>
      <c r="T4886" s="162">
        <v>0.16228317757473759</v>
      </c>
      <c r="U4886" s="163">
        <v>1.3919320560707571</v>
      </c>
      <c r="V4886" s="163">
        <v>0.99093830291853202</v>
      </c>
      <c r="W4886" s="162">
        <v>0.140626321384905</v>
      </c>
      <c r="X4886" s="163">
        <v>1.5919721658287369</v>
      </c>
      <c r="Y4886" s="163">
        <v>1.0364138348869589</v>
      </c>
      <c r="Z4886" s="162">
        <v>0.10419695180222401</v>
      </c>
      <c r="AA4886" s="163">
        <v>1.581434857914757</v>
      </c>
      <c r="AB4886" s="163">
        <v>0.89050711646284542</v>
      </c>
      <c r="AC4886" s="162">
        <v>6.0574513579892027E-2</v>
      </c>
      <c r="AD4886" s="163">
        <v>1.211882304168399</v>
      </c>
      <c r="AE4886" s="163">
        <v>1.017638364712337</v>
      </c>
      <c r="AF4886" s="162">
        <v>5.6520586815148779E-2</v>
      </c>
      <c r="AG4886" s="163">
        <v>1.0234709424386419</v>
      </c>
      <c r="AH4886" s="163">
        <v>0.98989968165882058</v>
      </c>
      <c r="AI4886" s="162">
        <v>5.9798051438961171E-2</v>
      </c>
      <c r="AJ4886" s="163">
        <v>1.050936234092618</v>
      </c>
      <c r="AK4886" s="163">
        <v>1.0138325439830671</v>
      </c>
      <c r="AM4886" t="str">
        <f>A4881</f>
        <v>RefgChg-Res-StdForMsr-b-cDXGF-SFm1985-CZ11</v>
      </c>
      <c r="AN4886" s="159">
        <f>1/($B4886*(1/$B4884)*(1/(5/7+2/7*$D4886))*$B4896/SUM($B4888:$B4911))</f>
        <v>12323.353049099045</v>
      </c>
      <c r="AO4886" s="159">
        <f>1/(B4886*(1/B4884)*(1/(5/7+2/7*D4886)))</f>
        <v>506.56861362995113</v>
      </c>
      <c r="AP4886" s="159"/>
      <c r="AR4886" s="164">
        <f>CHOOSE(AV$3,C4886,F4886,I4886,L4886,O4886,R4886,U4886,X4886,AA4886,AD4886,AG4886,AJ4886)</f>
        <v>1.3919320560707571</v>
      </c>
      <c r="AS4886" s="160"/>
      <c r="AT4886" s="160"/>
      <c r="AV4886" s="115">
        <f>AN4886/AR4886</f>
        <v>8853.4156501045509</v>
      </c>
      <c r="AW4886" s="161">
        <f>AO4886/AR4886</f>
        <v>363.93199755735805</v>
      </c>
      <c r="AX4886" s="159"/>
    </row>
    <row r="4887" spans="1:50">
      <c r="A4887" s="84" t="s">
        <v>51</v>
      </c>
      <c r="B4887" s="84" t="s">
        <v>52</v>
      </c>
      <c r="C4887" s="84" t="s">
        <v>53</v>
      </c>
      <c r="D4887" s="84" t="s">
        <v>54</v>
      </c>
      <c r="E4887" s="84" t="s">
        <v>52</v>
      </c>
      <c r="F4887" s="84" t="s">
        <v>53</v>
      </c>
      <c r="G4887" s="84" t="s">
        <v>54</v>
      </c>
      <c r="H4887" s="84" t="s">
        <v>52</v>
      </c>
      <c r="I4887" s="84" t="s">
        <v>53</v>
      </c>
      <c r="J4887" s="84" t="s">
        <v>54</v>
      </c>
      <c r="K4887" s="84" t="s">
        <v>52</v>
      </c>
      <c r="L4887" s="84" t="s">
        <v>53</v>
      </c>
      <c r="M4887" s="84" t="s">
        <v>54</v>
      </c>
      <c r="N4887" s="84" t="s">
        <v>52</v>
      </c>
      <c r="O4887" s="84" t="s">
        <v>53</v>
      </c>
      <c r="P4887" s="84" t="s">
        <v>54</v>
      </c>
      <c r="Q4887" s="84" t="s">
        <v>52</v>
      </c>
      <c r="R4887" s="84" t="s">
        <v>53</v>
      </c>
      <c r="S4887" s="84" t="s">
        <v>54</v>
      </c>
      <c r="T4887" s="84" t="s">
        <v>52</v>
      </c>
      <c r="U4887" s="84" t="s">
        <v>53</v>
      </c>
      <c r="V4887" s="84" t="s">
        <v>54</v>
      </c>
      <c r="W4887" s="84" t="s">
        <v>52</v>
      </c>
      <c r="X4887" s="84" t="s">
        <v>53</v>
      </c>
      <c r="Y4887" s="84" t="s">
        <v>54</v>
      </c>
      <c r="Z4887" s="84" t="s">
        <v>52</v>
      </c>
      <c r="AA4887" s="84" t="s">
        <v>53</v>
      </c>
      <c r="AB4887" s="84" t="s">
        <v>54</v>
      </c>
      <c r="AC4887" s="84" t="s">
        <v>52</v>
      </c>
      <c r="AD4887" s="84" t="s">
        <v>53</v>
      </c>
      <c r="AE4887" s="84" t="s">
        <v>54</v>
      </c>
      <c r="AF4887" s="84" t="s">
        <v>52</v>
      </c>
      <c r="AG4887" s="84" t="s">
        <v>53</v>
      </c>
      <c r="AH4887" s="84" t="s">
        <v>54</v>
      </c>
      <c r="AI4887" s="84" t="s">
        <v>52</v>
      </c>
      <c r="AJ4887" s="84" t="s">
        <v>53</v>
      </c>
      <c r="AK4887" s="84" t="s">
        <v>54</v>
      </c>
    </row>
    <row r="4888" spans="1:50">
      <c r="A4888" s="84">
        <v>1</v>
      </c>
      <c r="B4888" s="84">
        <v>0.55301027900146849</v>
      </c>
      <c r="C4888" s="84">
        <v>0.53521826805646278</v>
      </c>
      <c r="D4888" s="84">
        <v>0.59157237370926852</v>
      </c>
      <c r="E4888" s="84">
        <v>0.54898147200327563</v>
      </c>
      <c r="F4888" s="84">
        <v>0.51798779029918529</v>
      </c>
      <c r="G4888" s="84">
        <v>0.56904294134156608</v>
      </c>
      <c r="H4888" s="84">
        <v>0.54336171554714607</v>
      </c>
      <c r="I4888" s="84">
        <v>0.45688039787536799</v>
      </c>
      <c r="J4888" s="84">
        <v>0.51274726844247653</v>
      </c>
      <c r="K4888" s="84">
        <v>0.47110187110187107</v>
      </c>
      <c r="L4888" s="84">
        <v>0.43484267508740271</v>
      </c>
      <c r="M4888" s="84">
        <v>0.48265721306852521</v>
      </c>
      <c r="N4888" s="84">
        <v>0.18431280179013079</v>
      </c>
      <c r="O4888" s="84">
        <v>0.34426368309646199</v>
      </c>
      <c r="P4888" s="84">
        <v>0.41612576531786588</v>
      </c>
      <c r="Q4888" s="84">
        <v>0.30458957685420779</v>
      </c>
      <c r="R4888" s="84">
        <v>0.27982925753258048</v>
      </c>
      <c r="S4888" s="84">
        <v>0.39971242493444981</v>
      </c>
      <c r="T4888" s="84">
        <v>0.28099173553719009</v>
      </c>
      <c r="U4888" s="84">
        <v>0.34365704867097357</v>
      </c>
      <c r="V4888" s="84">
        <v>0.34992622321902861</v>
      </c>
      <c r="W4888" s="84">
        <v>0.309447350701818</v>
      </c>
      <c r="X4888" s="84">
        <v>0.28860729319601469</v>
      </c>
      <c r="Y4888" s="84">
        <v>0.36600998037036159</v>
      </c>
      <c r="Z4888" s="84">
        <v>0.25657508421670738</v>
      </c>
      <c r="AA4888" s="84">
        <v>0.24105425035450129</v>
      </c>
      <c r="AB4888" s="84">
        <v>0.33101386041788128</v>
      </c>
      <c r="AC4888" s="84">
        <v>0.30198423484642561</v>
      </c>
      <c r="AD4888" s="84">
        <v>0.40809761803487882</v>
      </c>
      <c r="AE4888" s="84">
        <v>0.4604890864995958</v>
      </c>
      <c r="AF4888" s="84">
        <v>0.5478427806405981</v>
      </c>
      <c r="AG4888" s="84">
        <v>0.51159087153137706</v>
      </c>
      <c r="AH4888" s="84">
        <v>0.56399111972733817</v>
      </c>
      <c r="AI4888" s="84">
        <v>0.55897026541608463</v>
      </c>
      <c r="AJ4888" s="84">
        <v>0.51045866080275826</v>
      </c>
      <c r="AK4888" s="84">
        <v>0.57760840457307661</v>
      </c>
    </row>
    <row r="4889" spans="1:50">
      <c r="A4889" s="84">
        <v>2</v>
      </c>
      <c r="B4889" s="84">
        <v>0.46294664708761629</v>
      </c>
      <c r="C4889" s="84">
        <v>0.4472152006589224</v>
      </c>
      <c r="D4889" s="84">
        <v>0.50961479008223598</v>
      </c>
      <c r="E4889" s="84">
        <v>0.47456239123758809</v>
      </c>
      <c r="F4889" s="84">
        <v>0.42788147345266742</v>
      </c>
      <c r="G4889" s="84">
        <v>0.48045888296379452</v>
      </c>
      <c r="H4889" s="84">
        <v>0.45937138652370452</v>
      </c>
      <c r="I4889" s="84">
        <v>0.3995801456809952</v>
      </c>
      <c r="J4889" s="84">
        <v>0.44311933157180611</v>
      </c>
      <c r="K4889" s="84">
        <v>0.43295218295218302</v>
      </c>
      <c r="L4889" s="84">
        <v>0.39023908875606189</v>
      </c>
      <c r="M4889" s="84">
        <v>0.41791886556822311</v>
      </c>
      <c r="N4889" s="84">
        <v>0.15102265143485261</v>
      </c>
      <c r="O4889" s="84">
        <v>0.30109464771696398</v>
      </c>
      <c r="P4889" s="84">
        <v>0.34527919716429589</v>
      </c>
      <c r="Q4889" s="84">
        <v>0.22558351396349699</v>
      </c>
      <c r="R4889" s="84">
        <v>0.21919302722102321</v>
      </c>
      <c r="S4889" s="84">
        <v>0.28442865600947298</v>
      </c>
      <c r="T4889" s="84">
        <v>0.22018009127914151</v>
      </c>
      <c r="U4889" s="84">
        <v>0.27602163575393601</v>
      </c>
      <c r="V4889" s="84">
        <v>0.27127427256093961</v>
      </c>
      <c r="W4889" s="84">
        <v>0.2461542445745066</v>
      </c>
      <c r="X4889" s="84">
        <v>0.20929879783078609</v>
      </c>
      <c r="Y4889" s="84">
        <v>0.28973819265425821</v>
      </c>
      <c r="Z4889" s="84">
        <v>0.20208919244676579</v>
      </c>
      <c r="AA4889" s="84">
        <v>0.2017029378673999</v>
      </c>
      <c r="AB4889" s="84">
        <v>0.25193237169240018</v>
      </c>
      <c r="AC4889" s="84">
        <v>0.26460994835553142</v>
      </c>
      <c r="AD4889" s="84">
        <v>0.36465865589111007</v>
      </c>
      <c r="AE4889" s="84">
        <v>0.39938695769334409</v>
      </c>
      <c r="AF4889" s="84">
        <v>0.46327169849449329</v>
      </c>
      <c r="AG4889" s="84">
        <v>0.41653520830516372</v>
      </c>
      <c r="AH4889" s="84">
        <v>0.47553234733122801</v>
      </c>
      <c r="AI4889" s="84">
        <v>0.48483336659349419</v>
      </c>
      <c r="AJ4889" s="84">
        <v>0.41833285824815741</v>
      </c>
      <c r="AK4889" s="84">
        <v>0.49692724963092672</v>
      </c>
    </row>
    <row r="4890" spans="1:50">
      <c r="A4890" s="84">
        <v>3</v>
      </c>
      <c r="B4890" s="84">
        <v>0.42437591776798828</v>
      </c>
      <c r="C4890" s="84">
        <v>0.40982419267800851</v>
      </c>
      <c r="D4890" s="84">
        <v>0.45449205465899961</v>
      </c>
      <c r="E4890" s="84">
        <v>0.44385300440167869</v>
      </c>
      <c r="F4890" s="84">
        <v>0.39287820584344157</v>
      </c>
      <c r="G4890" s="84">
        <v>0.42513331462250908</v>
      </c>
      <c r="H4890" s="84">
        <v>0.42426153684431828</v>
      </c>
      <c r="I4890" s="84">
        <v>0.37462840074953863</v>
      </c>
      <c r="J4890" s="84">
        <v>0.40923373562807969</v>
      </c>
      <c r="K4890" s="84">
        <v>0.41943866943866942</v>
      </c>
      <c r="L4890" s="84">
        <v>0.37273034848313968</v>
      </c>
      <c r="M4890" s="84">
        <v>0.39725254804012411</v>
      </c>
      <c r="N4890" s="84">
        <v>0.14360303065991439</v>
      </c>
      <c r="O4890" s="84">
        <v>0.28540671303296039</v>
      </c>
      <c r="P4890" s="84">
        <v>0.31920084702849522</v>
      </c>
      <c r="Q4890" s="84">
        <v>0.18977162064524239</v>
      </c>
      <c r="R4890" s="84">
        <v>0.1840906652040683</v>
      </c>
      <c r="S4890" s="84">
        <v>0.21427725619555099</v>
      </c>
      <c r="T4890" s="84">
        <v>0.18176884174170471</v>
      </c>
      <c r="U4890" s="84">
        <v>0.2116306386525966</v>
      </c>
      <c r="V4890" s="84">
        <v>0.2108363335890929</v>
      </c>
      <c r="W4890" s="84">
        <v>0.2129797482778267</v>
      </c>
      <c r="X4890" s="84">
        <v>0.17038947248663211</v>
      </c>
      <c r="Y4890" s="84">
        <v>0.2320199607407232</v>
      </c>
      <c r="Z4890" s="84">
        <v>0.1647247890719164</v>
      </c>
      <c r="AA4890" s="84">
        <v>0.17263049976366579</v>
      </c>
      <c r="AB4890" s="84">
        <v>0.23528858631260219</v>
      </c>
      <c r="AC4890" s="84">
        <v>0.2470100570807284</v>
      </c>
      <c r="AD4890" s="84">
        <v>0.34430827307528711</v>
      </c>
      <c r="AE4890" s="84">
        <v>0.37105901374292638</v>
      </c>
      <c r="AF4890" s="84">
        <v>0.42325957360816407</v>
      </c>
      <c r="AG4890" s="84">
        <v>0.37341686573218552</v>
      </c>
      <c r="AH4890" s="84">
        <v>0.41643475813764419</v>
      </c>
      <c r="AI4890" s="84">
        <v>0.4412292955497904</v>
      </c>
      <c r="AJ4890" s="84">
        <v>0.37994597602855951</v>
      </c>
      <c r="AK4890" s="84">
        <v>0.44251038555292338</v>
      </c>
    </row>
    <row r="4891" spans="1:50">
      <c r="A4891" s="84">
        <v>4</v>
      </c>
      <c r="B4891" s="84">
        <v>0.4053842388644151</v>
      </c>
      <c r="C4891" s="84">
        <v>0.39356414553097219</v>
      </c>
      <c r="D4891" s="84">
        <v>0.42598775737340022</v>
      </c>
      <c r="E4891" s="84">
        <v>0.43136452042174223</v>
      </c>
      <c r="F4891" s="84">
        <v>0.38068444458612938</v>
      </c>
      <c r="G4891" s="84">
        <v>0.39962812236879042</v>
      </c>
      <c r="H4891" s="84">
        <v>0.40544518027961729</v>
      </c>
      <c r="I4891" s="84">
        <v>0.36134240669512657</v>
      </c>
      <c r="J4891" s="84">
        <v>0.38266799971434701</v>
      </c>
      <c r="K4891" s="84">
        <v>0.41216216216216212</v>
      </c>
      <c r="L4891" s="84">
        <v>0.36055035524980261</v>
      </c>
      <c r="M4891" s="84">
        <v>0.36925432058977559</v>
      </c>
      <c r="N4891" s="84">
        <v>0.13547677933498209</v>
      </c>
      <c r="O4891" s="84">
        <v>0.27224674931962511</v>
      </c>
      <c r="P4891" s="84">
        <v>0.29351378723012478</v>
      </c>
      <c r="Q4891" s="84">
        <v>0.15945716709075489</v>
      </c>
      <c r="R4891" s="84">
        <v>0.1612693605503821</v>
      </c>
      <c r="S4891" s="84">
        <v>0.17733231836251381</v>
      </c>
      <c r="T4891" s="84">
        <v>0.1450598248427285</v>
      </c>
      <c r="U4891" s="84">
        <v>0.17137146429721689</v>
      </c>
      <c r="V4891" s="84">
        <v>0.17039485333175949</v>
      </c>
      <c r="W4891" s="84">
        <v>0.16970528823742681</v>
      </c>
      <c r="X4891" s="84">
        <v>0.14591267884908141</v>
      </c>
      <c r="Y4891" s="84">
        <v>0.19410874346664139</v>
      </c>
      <c r="Z4891" s="84">
        <v>0.1438328646042587</v>
      </c>
      <c r="AA4891" s="84">
        <v>0.16245814221328661</v>
      </c>
      <c r="AB4891" s="84">
        <v>0.21285238748989149</v>
      </c>
      <c r="AC4891" s="84">
        <v>0.23206034248437071</v>
      </c>
      <c r="AD4891" s="84">
        <v>0.33203955763504889</v>
      </c>
      <c r="AE4891" s="84">
        <v>0.34377526273241721</v>
      </c>
      <c r="AF4891" s="84">
        <v>0.4028493482873598</v>
      </c>
      <c r="AG4891" s="84">
        <v>0.35262390889559952</v>
      </c>
      <c r="AH4891" s="84">
        <v>0.38613551796379092</v>
      </c>
      <c r="AI4891" s="84">
        <v>0.42147275992815808</v>
      </c>
      <c r="AJ4891" s="84">
        <v>0.36395596639111732</v>
      </c>
      <c r="AK4891" s="84">
        <v>0.41343083736739122</v>
      </c>
    </row>
    <row r="4892" spans="1:50">
      <c r="A4892" s="84">
        <v>5</v>
      </c>
      <c r="B4892" s="84">
        <v>0.39627998042094958</v>
      </c>
      <c r="C4892" s="84">
        <v>0.38619387088528501</v>
      </c>
      <c r="D4892" s="84">
        <v>0.40178074568725658</v>
      </c>
      <c r="E4892" s="84">
        <v>0.42163988125703761</v>
      </c>
      <c r="F4892" s="84">
        <v>0.37591851698359813</v>
      </c>
      <c r="G4892" s="84">
        <v>0.3753859107493685</v>
      </c>
      <c r="H4892" s="84">
        <v>0.40912435614422382</v>
      </c>
      <c r="I4892" s="84">
        <v>0.39076038716767397</v>
      </c>
      <c r="J4892" s="84">
        <v>0.4017353424266229</v>
      </c>
      <c r="K4892" s="84">
        <v>0.45540540540540547</v>
      </c>
      <c r="L4892" s="84">
        <v>0.40346227585429129</v>
      </c>
      <c r="M4892" s="84">
        <v>0.40136164041413208</v>
      </c>
      <c r="N4892" s="84">
        <v>0.1493345895654222</v>
      </c>
      <c r="O4892" s="84">
        <v>0.30519504082249771</v>
      </c>
      <c r="P4892" s="84">
        <v>0.31498872163145047</v>
      </c>
      <c r="Q4892" s="84">
        <v>0.16297552853956579</v>
      </c>
      <c r="R4892" s="84">
        <v>0.17662664393279989</v>
      </c>
      <c r="S4892" s="84">
        <v>0.17902393639516201</v>
      </c>
      <c r="T4892" s="84">
        <v>0.13469840878253361</v>
      </c>
      <c r="U4892" s="84">
        <v>0.16187503552280089</v>
      </c>
      <c r="V4892" s="84">
        <v>0.16974561765921031</v>
      </c>
      <c r="W4892" s="84">
        <v>0.16509556119542129</v>
      </c>
      <c r="X4892" s="84">
        <v>0.1559298526949936</v>
      </c>
      <c r="Y4892" s="84">
        <v>0.18830262753352409</v>
      </c>
      <c r="Z4892" s="84">
        <v>0.14908675093488269</v>
      </c>
      <c r="AA4892" s="84">
        <v>0.18213046980580641</v>
      </c>
      <c r="AB4892" s="84">
        <v>0.22490737780452491</v>
      </c>
      <c r="AC4892" s="84">
        <v>0.25502854036422939</v>
      </c>
      <c r="AD4892" s="84">
        <v>0.36976286686516352</v>
      </c>
      <c r="AE4892" s="84">
        <v>0.37580840743734839</v>
      </c>
      <c r="AF4892" s="84">
        <v>0.39224007274931788</v>
      </c>
      <c r="AG4892" s="84">
        <v>0.34251288291942728</v>
      </c>
      <c r="AH4892" s="84">
        <v>0.36046402551514961</v>
      </c>
      <c r="AI4892" s="84">
        <v>0.40640590700458989</v>
      </c>
      <c r="AJ4892" s="84">
        <v>0.35839068290100601</v>
      </c>
      <c r="AK4892" s="84">
        <v>0.39183575376798158</v>
      </c>
    </row>
    <row r="4893" spans="1:50">
      <c r="A4893" s="84">
        <v>6</v>
      </c>
      <c r="B4893" s="84">
        <v>0.43367596671561431</v>
      </c>
      <c r="C4893" s="84">
        <v>0.42483455934562192</v>
      </c>
      <c r="D4893" s="84">
        <v>0.43860137265813393</v>
      </c>
      <c r="E4893" s="84">
        <v>0.46299518886272889</v>
      </c>
      <c r="F4893" s="84">
        <v>0.41811052488961847</v>
      </c>
      <c r="G4893" s="84">
        <v>0.4122228459163626</v>
      </c>
      <c r="H4893" s="84">
        <v>0.45600756859035008</v>
      </c>
      <c r="I4893" s="84">
        <v>0.45416120715161229</v>
      </c>
      <c r="J4893" s="84">
        <v>0.45493822752267371</v>
      </c>
      <c r="K4893" s="84">
        <v>0.5255717255717256</v>
      </c>
      <c r="L4893" s="84">
        <v>0.47614751325138149</v>
      </c>
      <c r="M4893" s="84">
        <v>0.46618055835314021</v>
      </c>
      <c r="N4893" s="84">
        <v>0.1756762061790916</v>
      </c>
      <c r="O4893" s="84">
        <v>0.36384638645297862</v>
      </c>
      <c r="P4893" s="84">
        <v>0.36364682594485109</v>
      </c>
      <c r="Q4893" s="84">
        <v>0.19545754405805291</v>
      </c>
      <c r="R4893" s="84">
        <v>0.2112222632915618</v>
      </c>
      <c r="S4893" s="84">
        <v>0.19556796075446159</v>
      </c>
      <c r="T4893" s="84">
        <v>0.15268286665844341</v>
      </c>
      <c r="U4893" s="84">
        <v>0.1902222306424417</v>
      </c>
      <c r="V4893" s="84">
        <v>0.1888331464321549</v>
      </c>
      <c r="W4893" s="84">
        <v>0.17294245610400369</v>
      </c>
      <c r="X4893" s="84">
        <v>0.1805095810556768</v>
      </c>
      <c r="Y4893" s="84">
        <v>0.20369888607714681</v>
      </c>
      <c r="Z4893" s="84">
        <v>0.17041134839447419</v>
      </c>
      <c r="AA4893" s="84">
        <v>0.21634234510122419</v>
      </c>
      <c r="AB4893" s="84">
        <v>0.25149982133789711</v>
      </c>
      <c r="AC4893" s="84">
        <v>0.2942375645555857</v>
      </c>
      <c r="AD4893" s="84">
        <v>0.43357879625691192</v>
      </c>
      <c r="AE4893" s="84">
        <v>0.42997170573969268</v>
      </c>
      <c r="AF4893" s="84">
        <v>0.42831160957866032</v>
      </c>
      <c r="AG4893" s="84">
        <v>0.38167996274094429</v>
      </c>
      <c r="AH4893" s="84">
        <v>0.39707951596260288</v>
      </c>
      <c r="AI4893" s="84">
        <v>0.44352424665735379</v>
      </c>
      <c r="AJ4893" s="84">
        <v>0.39780917864560011</v>
      </c>
      <c r="AK4893" s="84">
        <v>0.42915507947952058</v>
      </c>
    </row>
    <row r="4894" spans="1:50">
      <c r="A4894" s="84">
        <v>7</v>
      </c>
      <c r="B4894" s="84">
        <v>0.49153206069505628</v>
      </c>
      <c r="C4894" s="84">
        <v>0.48443579766536982</v>
      </c>
      <c r="D4894" s="84">
        <v>0.49066345143139811</v>
      </c>
      <c r="E4894" s="84">
        <v>0.52635889036748884</v>
      </c>
      <c r="F4894" s="84">
        <v>0.48185281412882341</v>
      </c>
      <c r="G4894" s="84">
        <v>0.47123210777434738</v>
      </c>
      <c r="H4894" s="84">
        <v>0.51582045621780725</v>
      </c>
      <c r="I4894" s="84">
        <v>0.54996689068289717</v>
      </c>
      <c r="J4894" s="84">
        <v>0.50785545954438327</v>
      </c>
      <c r="K4894" s="84">
        <v>0.62027027027027037</v>
      </c>
      <c r="L4894" s="84">
        <v>0.57372843126198259</v>
      </c>
      <c r="M4894" s="84">
        <v>0.51883334004753656</v>
      </c>
      <c r="N4894" s="84">
        <v>0.2059828053232835</v>
      </c>
      <c r="O4894" s="84">
        <v>0.43726640459631078</v>
      </c>
      <c r="P4894" s="84">
        <v>0.40381162822814531</v>
      </c>
      <c r="Q4894" s="84">
        <v>0.24141614048314641</v>
      </c>
      <c r="R4894" s="84">
        <v>0.25649524854236971</v>
      </c>
      <c r="S4894" s="84">
        <v>0.2312272688826863</v>
      </c>
      <c r="T4894" s="84">
        <v>0.2103367460219564</v>
      </c>
      <c r="U4894" s="84">
        <v>0.24555254532709389</v>
      </c>
      <c r="V4894" s="84">
        <v>0.21344508056424491</v>
      </c>
      <c r="W4894" s="84">
        <v>0.19928005386647329</v>
      </c>
      <c r="X4894" s="84">
        <v>0.2152690117724817</v>
      </c>
      <c r="Y4894" s="84">
        <v>0.23259938982569819</v>
      </c>
      <c r="Z4894" s="84">
        <v>0.2028000123620855</v>
      </c>
      <c r="AA4894" s="84">
        <v>0.26179840357896561</v>
      </c>
      <c r="AB4894" s="84">
        <v>0.28072518007259317</v>
      </c>
      <c r="AC4894" s="84">
        <v>0.33922261484098931</v>
      </c>
      <c r="AD4894" s="84">
        <v>0.53255263717566959</v>
      </c>
      <c r="AE4894" s="84">
        <v>0.47817299919159262</v>
      </c>
      <c r="AF4894" s="84">
        <v>0.48580377892290588</v>
      </c>
      <c r="AG4894" s="84">
        <v>0.44476495244963271</v>
      </c>
      <c r="AH4894" s="84">
        <v>0.45208092304805969</v>
      </c>
      <c r="AI4894" s="84">
        <v>0.49710636599481128</v>
      </c>
      <c r="AJ4894" s="84">
        <v>0.4583486039282757</v>
      </c>
      <c r="AK4894" s="84">
        <v>0.48250763896041482</v>
      </c>
    </row>
    <row r="4895" spans="1:50">
      <c r="A4895" s="84">
        <v>8</v>
      </c>
      <c r="B4895" s="84">
        <v>0.59549681840430746</v>
      </c>
      <c r="C4895" s="84">
        <v>0.58813087562839039</v>
      </c>
      <c r="D4895" s="84">
        <v>0.53539850367897124</v>
      </c>
      <c r="E4895" s="84">
        <v>0.60302999283447634</v>
      </c>
      <c r="F4895" s="84">
        <v>0.58397755710346366</v>
      </c>
      <c r="G4895" s="84">
        <v>0.51617316867808027</v>
      </c>
      <c r="H4895" s="84">
        <v>0.57952275833070532</v>
      </c>
      <c r="I4895" s="84">
        <v>0.56109725685785528</v>
      </c>
      <c r="J4895" s="84">
        <v>0.51089052345925867</v>
      </c>
      <c r="K4895" s="84">
        <v>0.59553014553014549</v>
      </c>
      <c r="L4895" s="84">
        <v>0.55317469268072639</v>
      </c>
      <c r="M4895" s="84">
        <v>0.50348467147403619</v>
      </c>
      <c r="N4895" s="84">
        <v>0.19997644564833361</v>
      </c>
      <c r="O4895" s="84">
        <v>0.42155427880254009</v>
      </c>
      <c r="P4895" s="84">
        <v>0.39552547990609038</v>
      </c>
      <c r="Q4895" s="84">
        <v>0.27462067665630008</v>
      </c>
      <c r="R4895" s="84">
        <v>0.26292789946225659</v>
      </c>
      <c r="S4895" s="84">
        <v>0.23571005666920411</v>
      </c>
      <c r="T4895" s="84">
        <v>0.25750585913408169</v>
      </c>
      <c r="U4895" s="84">
        <v>0.26722145387719531</v>
      </c>
      <c r="V4895" s="84">
        <v>0.22775187393023669</v>
      </c>
      <c r="W4895" s="84">
        <v>0.26138188221888431</v>
      </c>
      <c r="X4895" s="84">
        <v>0.2229403574543701</v>
      </c>
      <c r="Y4895" s="84">
        <v>0.25958423006882198</v>
      </c>
      <c r="Z4895" s="84">
        <v>0.23200543931761289</v>
      </c>
      <c r="AA4895" s="84">
        <v>0.26227772932741272</v>
      </c>
      <c r="AB4895" s="84">
        <v>0.28661162620126762</v>
      </c>
      <c r="AC4895" s="84">
        <v>0.33371840173960299</v>
      </c>
      <c r="AD4895" s="84">
        <v>0.52214483198638861</v>
      </c>
      <c r="AE4895" s="84">
        <v>0.47123416868768531</v>
      </c>
      <c r="AF4895" s="84">
        <v>0.56885925027786211</v>
      </c>
      <c r="AG4895" s="84">
        <v>0.54913537957662906</v>
      </c>
      <c r="AH4895" s="84">
        <v>0.4999843657171445</v>
      </c>
      <c r="AI4895" s="84">
        <v>0.56156455797246063</v>
      </c>
      <c r="AJ4895" s="84">
        <v>0.56626080818775371</v>
      </c>
      <c r="AK4895" s="84">
        <v>0.52889071995056147</v>
      </c>
    </row>
    <row r="4896" spans="1:50">
      <c r="A4896" s="84">
        <v>9</v>
      </c>
      <c r="B4896" s="84">
        <v>0.58776309348996569</v>
      </c>
      <c r="C4896" s="84">
        <v>0.57631571473202881</v>
      </c>
      <c r="D4896" s="84">
        <v>0.51994064181042488</v>
      </c>
      <c r="E4896" s="84">
        <v>0.57887194185689428</v>
      </c>
      <c r="F4896" s="84">
        <v>0.56290546248625206</v>
      </c>
      <c r="G4896" s="84">
        <v>0.50196463654223966</v>
      </c>
      <c r="H4896" s="84">
        <v>0.56554189004520128</v>
      </c>
      <c r="I4896" s="84">
        <v>0.51092607464389861</v>
      </c>
      <c r="J4896" s="84">
        <v>0.50310647718346069</v>
      </c>
      <c r="K4896" s="84">
        <v>0.52442827442827444</v>
      </c>
      <c r="L4896" s="84">
        <v>0.491372504793053</v>
      </c>
      <c r="M4896" s="84">
        <v>0.48821657333924179</v>
      </c>
      <c r="N4896" s="84">
        <v>0.19577591960114629</v>
      </c>
      <c r="O4896" s="84">
        <v>0.37856667674629579</v>
      </c>
      <c r="P4896" s="84">
        <v>0.3905537909128573</v>
      </c>
      <c r="Q4896" s="84">
        <v>0.30842207771809133</v>
      </c>
      <c r="R4896" s="84">
        <v>0.26705934254611352</v>
      </c>
      <c r="S4896" s="84">
        <v>0.25908821788040259</v>
      </c>
      <c r="T4896" s="84">
        <v>0.31678796102133971</v>
      </c>
      <c r="U4896" s="84">
        <v>0.28970975503476498</v>
      </c>
      <c r="V4896" s="84">
        <v>0.27677506935017421</v>
      </c>
      <c r="W4896" s="84">
        <v>0.33503392551924183</v>
      </c>
      <c r="X4896" s="84">
        <v>0.23235617581250709</v>
      </c>
      <c r="Y4896" s="84">
        <v>0.29542605775370723</v>
      </c>
      <c r="Z4896" s="84">
        <v>0.29604104212380628</v>
      </c>
      <c r="AA4896" s="84">
        <v>0.2516526752368336</v>
      </c>
      <c r="AB4896" s="84">
        <v>0.29829048577285461</v>
      </c>
      <c r="AC4896" s="84">
        <v>0.32141886382169071</v>
      </c>
      <c r="AD4896" s="84">
        <v>0.46950765631646102</v>
      </c>
      <c r="AE4896" s="84">
        <v>0.4713352196173537</v>
      </c>
      <c r="AF4896" s="84">
        <v>0.55057088006466604</v>
      </c>
      <c r="AG4896" s="84">
        <v>0.53924971079160477</v>
      </c>
      <c r="AH4896" s="84">
        <v>0.49038491604390111</v>
      </c>
      <c r="AI4896" s="84">
        <v>0.54959090001995603</v>
      </c>
      <c r="AJ4896" s="84">
        <v>0.55409862768253459</v>
      </c>
      <c r="AK4896" s="84">
        <v>0.51797301472860247</v>
      </c>
    </row>
    <row r="4897" spans="1:37">
      <c r="A4897" s="84">
        <v>10</v>
      </c>
      <c r="B4897" s="84">
        <v>0.5288301517376407</v>
      </c>
      <c r="C4897" s="84">
        <v>0.51682808372859212</v>
      </c>
      <c r="D4897" s="84">
        <v>0.51372658133926929</v>
      </c>
      <c r="E4897" s="84">
        <v>0.51458695874705696</v>
      </c>
      <c r="F4897" s="84">
        <v>0.49230916365143368</v>
      </c>
      <c r="G4897" s="84">
        <v>0.49386051080550092</v>
      </c>
      <c r="H4897" s="84">
        <v>0.52875013139913807</v>
      </c>
      <c r="I4897" s="84">
        <v>0.48763684010313191</v>
      </c>
      <c r="J4897" s="84">
        <v>0.50753409983574949</v>
      </c>
      <c r="K4897" s="84">
        <v>0.49833679833679839</v>
      </c>
      <c r="L4897" s="84">
        <v>0.47792376226457661</v>
      </c>
      <c r="M4897" s="84">
        <v>0.50304153406115304</v>
      </c>
      <c r="N4897" s="84">
        <v>0.25187453382012331</v>
      </c>
      <c r="O4897" s="84">
        <v>0.38541276081040232</v>
      </c>
      <c r="P4897" s="84">
        <v>0.42696680937255449</v>
      </c>
      <c r="Q4897" s="84">
        <v>0.41020324820155191</v>
      </c>
      <c r="R4897" s="84">
        <v>0.31209982234198569</v>
      </c>
      <c r="S4897" s="84">
        <v>0.33636132961177367</v>
      </c>
      <c r="T4897" s="84">
        <v>0.39689157518194151</v>
      </c>
      <c r="U4897" s="84">
        <v>0.35725517685618491</v>
      </c>
      <c r="V4897" s="84">
        <v>0.38216372543233201</v>
      </c>
      <c r="W4897" s="84">
        <v>0.43683638058735169</v>
      </c>
      <c r="X4897" s="84">
        <v>0.28977749846952311</v>
      </c>
      <c r="Y4897" s="84">
        <v>0.36643568337156768</v>
      </c>
      <c r="Z4897" s="84">
        <v>0.39302160274438303</v>
      </c>
      <c r="AA4897" s="84">
        <v>0.26648514423044911</v>
      </c>
      <c r="AB4897" s="84">
        <v>0.3323491245556956</v>
      </c>
      <c r="AC4897" s="84">
        <v>0.32250611579233479</v>
      </c>
      <c r="AD4897" s="84">
        <v>0.45968470863462352</v>
      </c>
      <c r="AE4897" s="84">
        <v>0.47837510105092962</v>
      </c>
      <c r="AF4897" s="84">
        <v>0.49934323532383551</v>
      </c>
      <c r="AG4897" s="84">
        <v>0.48318084163398978</v>
      </c>
      <c r="AH4897" s="84">
        <v>0.48985335042681588</v>
      </c>
      <c r="AI4897" s="84">
        <v>0.53053282777888644</v>
      </c>
      <c r="AJ4897" s="84">
        <v>0.49168600942026042</v>
      </c>
      <c r="AK4897" s="84">
        <v>0.5172177017887184</v>
      </c>
    </row>
    <row r="4898" spans="1:37">
      <c r="A4898" s="84">
        <v>11</v>
      </c>
      <c r="B4898" s="84">
        <v>0.51375428291727854</v>
      </c>
      <c r="C4898" s="84">
        <v>0.49752904087023209</v>
      </c>
      <c r="D4898" s="84">
        <v>0.5023495950040191</v>
      </c>
      <c r="E4898" s="84">
        <v>0.48582249974408842</v>
      </c>
      <c r="F4898" s="84">
        <v>0.47351642571369362</v>
      </c>
      <c r="G4898" s="84">
        <v>0.4917906258770699</v>
      </c>
      <c r="H4898" s="84">
        <v>0.52076106380742149</v>
      </c>
      <c r="I4898" s="84">
        <v>0.4850726291615593</v>
      </c>
      <c r="J4898" s="84">
        <v>0.51142612297364853</v>
      </c>
      <c r="K4898" s="84">
        <v>0.47910602910602912</v>
      </c>
      <c r="L4898" s="84">
        <v>0.47150952971692811</v>
      </c>
      <c r="M4898" s="84">
        <v>0.50791604560286829</v>
      </c>
      <c r="N4898" s="84">
        <v>0.32760177442782551</v>
      </c>
      <c r="O4898" s="84">
        <v>0.40241911097671612</v>
      </c>
      <c r="P4898" s="84">
        <v>0.45652073838788382</v>
      </c>
      <c r="Q4898" s="84">
        <v>0.5039424496591588</v>
      </c>
      <c r="R4898" s="84">
        <v>0.36549857515887868</v>
      </c>
      <c r="S4898" s="84">
        <v>0.41870929544108942</v>
      </c>
      <c r="T4898" s="84">
        <v>0.46865671641791051</v>
      </c>
      <c r="U4898" s="84">
        <v>0.43766932535096531</v>
      </c>
      <c r="V4898" s="84">
        <v>0.47555922799976402</v>
      </c>
      <c r="W4898" s="84">
        <v>0.51890506034080897</v>
      </c>
      <c r="X4898" s="84">
        <v>0.36292616329781202</v>
      </c>
      <c r="Y4898" s="84">
        <v>0.44034245441430359</v>
      </c>
      <c r="Z4898" s="84">
        <v>0.48740612541335732</v>
      </c>
      <c r="AA4898" s="84">
        <v>0.32052912236786918</v>
      </c>
      <c r="AB4898" s="84">
        <v>0.41129896752111028</v>
      </c>
      <c r="AC4898" s="84">
        <v>0.32644740418592011</v>
      </c>
      <c r="AD4898" s="84">
        <v>0.46372554232241592</v>
      </c>
      <c r="AE4898" s="84">
        <v>0.48440447318781998</v>
      </c>
      <c r="AF4898" s="84">
        <v>0.48459129028998682</v>
      </c>
      <c r="AG4898" s="84">
        <v>0.47162752963447058</v>
      </c>
      <c r="AH4898" s="84">
        <v>0.4890403677183327</v>
      </c>
      <c r="AI4898" s="84">
        <v>0.51915785272400716</v>
      </c>
      <c r="AJ4898" s="84">
        <v>0.47516661915814912</v>
      </c>
      <c r="AK4898" s="84">
        <v>0.51134686030143861</v>
      </c>
    </row>
    <row r="4899" spans="1:37">
      <c r="A4899" s="84">
        <v>12</v>
      </c>
      <c r="B4899" s="84">
        <v>0.51581008321096433</v>
      </c>
      <c r="C4899" s="84">
        <v>0.49936095884574971</v>
      </c>
      <c r="D4899" s="84">
        <v>0.50003091572373715</v>
      </c>
      <c r="E4899" s="84">
        <v>0.48162555020984738</v>
      </c>
      <c r="F4899" s="84">
        <v>0.47593923840795699</v>
      </c>
      <c r="G4899" s="84">
        <v>0.49498316025820938</v>
      </c>
      <c r="H4899" s="84">
        <v>0.51645117208031122</v>
      </c>
      <c r="I4899" s="84">
        <v>0.47305465150682602</v>
      </c>
      <c r="J4899" s="84">
        <v>0.50517746197243441</v>
      </c>
      <c r="K4899" s="84">
        <v>0.45831600831600838</v>
      </c>
      <c r="L4899" s="84">
        <v>0.45587571895793411</v>
      </c>
      <c r="M4899" s="84">
        <v>0.49756274422914232</v>
      </c>
      <c r="N4899" s="84">
        <v>0.43143720802418251</v>
      </c>
      <c r="O4899" s="84">
        <v>0.4194859389174479</v>
      </c>
      <c r="P4899" s="84">
        <v>0.46777608985867503</v>
      </c>
      <c r="Q4899" s="84">
        <v>0.57782804008418931</v>
      </c>
      <c r="R4899" s="84">
        <v>0.43468981387640249</v>
      </c>
      <c r="S4899" s="84">
        <v>0.49525501141842171</v>
      </c>
      <c r="T4899" s="84">
        <v>0.56975453311952651</v>
      </c>
      <c r="U4899" s="84">
        <v>0.52775514843794402</v>
      </c>
      <c r="V4899" s="84">
        <v>0.5559700171162133</v>
      </c>
      <c r="W4899" s="84">
        <v>0.59354120267260568</v>
      </c>
      <c r="X4899" s="84">
        <v>0.4493046488571536</v>
      </c>
      <c r="Y4899" s="84">
        <v>0.52175815339498144</v>
      </c>
      <c r="Z4899" s="84">
        <v>0.58673548227585992</v>
      </c>
      <c r="AA4899" s="84">
        <v>0.41003654858831912</v>
      </c>
      <c r="AB4899" s="84">
        <v>0.51221484588042798</v>
      </c>
      <c r="AC4899" s="84">
        <v>0.32073933134003801</v>
      </c>
      <c r="AD4899" s="84">
        <v>0.4500345597618034</v>
      </c>
      <c r="AE4899" s="84">
        <v>0.47850983562382099</v>
      </c>
      <c r="AF4899" s="84">
        <v>0.48519753460644632</v>
      </c>
      <c r="AG4899" s="84">
        <v>0.47813284055227528</v>
      </c>
      <c r="AH4899" s="84">
        <v>0.49432475532347342</v>
      </c>
      <c r="AI4899" s="84">
        <v>0.52085412093394534</v>
      </c>
      <c r="AJ4899" s="84">
        <v>0.48188568093279571</v>
      </c>
      <c r="AK4899" s="84">
        <v>0.5118961788031724</v>
      </c>
    </row>
    <row r="4900" spans="1:37">
      <c r="A4900" s="84">
        <v>13</v>
      </c>
      <c r="B4900" s="84">
        <v>0.49623103279490949</v>
      </c>
      <c r="C4900" s="84">
        <v>0.48112698457780689</v>
      </c>
      <c r="D4900" s="84">
        <v>0.49029246274655303</v>
      </c>
      <c r="E4900" s="84">
        <v>0.46862524311597908</v>
      </c>
      <c r="F4900" s="84">
        <v>0.45998374165165679</v>
      </c>
      <c r="G4900" s="84">
        <v>0.48933483019927032</v>
      </c>
      <c r="H4900" s="84">
        <v>0.50940817828235052</v>
      </c>
      <c r="I4900" s="84">
        <v>0.47113853783620041</v>
      </c>
      <c r="J4900" s="84">
        <v>0.5132828679568664</v>
      </c>
      <c r="K4900" s="84">
        <v>0.45883575883575878</v>
      </c>
      <c r="L4900" s="84">
        <v>0.45925905041163878</v>
      </c>
      <c r="M4900" s="84">
        <v>0.5095274543769891</v>
      </c>
      <c r="N4900" s="84">
        <v>0.54669650217877763</v>
      </c>
      <c r="O4900" s="84">
        <v>0.45809495010583612</v>
      </c>
      <c r="P4900" s="84">
        <v>0.49270358606085718</v>
      </c>
      <c r="Q4900" s="84">
        <v>0.67417459868689711</v>
      </c>
      <c r="R4900" s="84">
        <v>0.52018624283108184</v>
      </c>
      <c r="S4900" s="84">
        <v>0.577484563985452</v>
      </c>
      <c r="T4900" s="84">
        <v>0.67516960651289026</v>
      </c>
      <c r="U4900" s="84">
        <v>0.61427448231438164</v>
      </c>
      <c r="V4900" s="84">
        <v>0.64330992150150512</v>
      </c>
      <c r="W4900" s="84">
        <v>0.68428549230848923</v>
      </c>
      <c r="X4900" s="84">
        <v>0.5463450046862387</v>
      </c>
      <c r="Y4900" s="84">
        <v>0.6136745264054112</v>
      </c>
      <c r="Z4900" s="84">
        <v>0.67731866365855931</v>
      </c>
      <c r="AA4900" s="84">
        <v>0.52143984128991883</v>
      </c>
      <c r="AB4900" s="84">
        <v>0.60731950425968062</v>
      </c>
      <c r="AC4900" s="84">
        <v>0.32794237564555578</v>
      </c>
      <c r="AD4900" s="84">
        <v>0.45341078264568269</v>
      </c>
      <c r="AE4900" s="84">
        <v>0.49269064942064122</v>
      </c>
      <c r="AF4900" s="84">
        <v>0.47206224108315659</v>
      </c>
      <c r="AG4900" s="84">
        <v>0.46357476600411662</v>
      </c>
      <c r="AH4900" s="84">
        <v>0.48947812763828519</v>
      </c>
      <c r="AI4900" s="84">
        <v>0.50658551187387746</v>
      </c>
      <c r="AJ4900" s="84">
        <v>0.46624859171179989</v>
      </c>
      <c r="AK4900" s="84">
        <v>0.50588800769045916</v>
      </c>
    </row>
    <row r="4901" spans="1:37">
      <c r="A4901" s="84">
        <v>14</v>
      </c>
      <c r="B4901" s="84">
        <v>0.49133627019089582</v>
      </c>
      <c r="C4901" s="84">
        <v>0.4803033315345509</v>
      </c>
      <c r="D4901" s="84">
        <v>0.50275149941260133</v>
      </c>
      <c r="E4901" s="84">
        <v>0.47548367284266552</v>
      </c>
      <c r="F4901" s="84">
        <v>0.46240655434592032</v>
      </c>
      <c r="G4901" s="84">
        <v>0.50445551501543628</v>
      </c>
      <c r="H4901" s="84">
        <v>0.51119520655944506</v>
      </c>
      <c r="I4901" s="84">
        <v>0.47482987446637631</v>
      </c>
      <c r="J4901" s="84">
        <v>0.51753195743769187</v>
      </c>
      <c r="K4901" s="84">
        <v>0.46476091476091469</v>
      </c>
      <c r="L4901" s="84">
        <v>0.46678696289613192</v>
      </c>
      <c r="M4901" s="84">
        <v>0.5157716633767071</v>
      </c>
      <c r="N4901" s="84">
        <v>0.66266242688336685</v>
      </c>
      <c r="O4901" s="84">
        <v>0.51389174478379207</v>
      </c>
      <c r="P4901" s="84">
        <v>0.53986558026055331</v>
      </c>
      <c r="Q4901" s="84">
        <v>0.75490842836050631</v>
      </c>
      <c r="R4901" s="84">
        <v>0.60722674647366726</v>
      </c>
      <c r="S4901" s="84">
        <v>0.67607206292819078</v>
      </c>
      <c r="T4901" s="84">
        <v>0.77730356482052565</v>
      </c>
      <c r="U4901" s="84">
        <v>0.7067569103688689</v>
      </c>
      <c r="V4901" s="84">
        <v>0.73324676857699356</v>
      </c>
      <c r="W4901" s="84">
        <v>0.75226601750660382</v>
      </c>
      <c r="X4901" s="84">
        <v>0.65120298185640069</v>
      </c>
      <c r="Y4901" s="84">
        <v>0.69483007355201865</v>
      </c>
      <c r="Z4901" s="84">
        <v>0.77655530487993341</v>
      </c>
      <c r="AA4901" s="84">
        <v>0.63659785235435484</v>
      </c>
      <c r="AB4901" s="84">
        <v>0.70255580839899967</v>
      </c>
      <c r="AC4901" s="84">
        <v>0.39609948355531388</v>
      </c>
      <c r="AD4901" s="84">
        <v>0.45636165461505729</v>
      </c>
      <c r="AE4901" s="84">
        <v>0.52583535435192663</v>
      </c>
      <c r="AF4901" s="84">
        <v>0.47377993331312518</v>
      </c>
      <c r="AG4901" s="84">
        <v>0.46597857604302823</v>
      </c>
      <c r="AH4901" s="84">
        <v>0.50501860479659799</v>
      </c>
      <c r="AI4901" s="84">
        <v>0.50987826781081613</v>
      </c>
      <c r="AJ4901" s="84">
        <v>0.46703587571771799</v>
      </c>
      <c r="AK4901" s="84">
        <v>0.51951797301472868</v>
      </c>
    </row>
    <row r="4902" spans="1:37">
      <c r="A4902" s="84">
        <v>15</v>
      </c>
      <c r="B4902" s="84">
        <v>0.4839941262848752</v>
      </c>
      <c r="C4902" s="84">
        <v>0.47817319435371641</v>
      </c>
      <c r="D4902" s="84">
        <v>0.49595004019044098</v>
      </c>
      <c r="E4902" s="84">
        <v>0.47650731907052918</v>
      </c>
      <c r="F4902" s="84">
        <v>0.46428742209541413</v>
      </c>
      <c r="G4902" s="84">
        <v>0.50249087847319684</v>
      </c>
      <c r="H4902" s="84">
        <v>0.51045937138652375</v>
      </c>
      <c r="I4902" s="84">
        <v>0.48967975541372538</v>
      </c>
      <c r="J4902" s="84">
        <v>0.52163822038134688</v>
      </c>
      <c r="K4902" s="84">
        <v>0.4811850311850312</v>
      </c>
      <c r="L4902" s="84">
        <v>0.48426750874027291</v>
      </c>
      <c r="M4902" s="84">
        <v>0.52286186198283846</v>
      </c>
      <c r="N4902" s="84">
        <v>0.75750794959368739</v>
      </c>
      <c r="O4902" s="84">
        <v>0.58108255216208049</v>
      </c>
      <c r="P4902" s="84">
        <v>0.60877871380564375</v>
      </c>
      <c r="Q4902" s="84">
        <v>0.83711871328495591</v>
      </c>
      <c r="R4902" s="84">
        <v>0.69369492899641116</v>
      </c>
      <c r="S4902" s="84">
        <v>0.77149623614987728</v>
      </c>
      <c r="T4902" s="84">
        <v>0.85306525225114116</v>
      </c>
      <c r="U4902" s="84">
        <v>0.79392512740844601</v>
      </c>
      <c r="V4902" s="84">
        <v>0.81658502036239156</v>
      </c>
      <c r="W4902" s="84">
        <v>0.85479359817682699</v>
      </c>
      <c r="X4902" s="84">
        <v>0.75736118710823841</v>
      </c>
      <c r="Y4902" s="84">
        <v>0.79211503441099251</v>
      </c>
      <c r="Z4902" s="84">
        <v>0.8459684148715888</v>
      </c>
      <c r="AA4902" s="84">
        <v>0.7473886732662719</v>
      </c>
      <c r="AB4902" s="84">
        <v>0.77986948263216282</v>
      </c>
      <c r="AC4902" s="84">
        <v>0.50468877412340307</v>
      </c>
      <c r="AD4902" s="84">
        <v>0.47794821352615902</v>
      </c>
      <c r="AE4902" s="84">
        <v>0.57716922662355152</v>
      </c>
      <c r="AF4902" s="84">
        <v>0.47165807820551681</v>
      </c>
      <c r="AG4902" s="84">
        <v>0.46656450474001288</v>
      </c>
      <c r="AH4902" s="84">
        <v>0.50089115412276042</v>
      </c>
      <c r="AI4902" s="84">
        <v>0.50299341448812618</v>
      </c>
      <c r="AJ4902" s="84">
        <v>0.46671010302561378</v>
      </c>
      <c r="AK4902" s="84">
        <v>0.51237683249218946</v>
      </c>
    </row>
    <row r="4903" spans="1:37">
      <c r="A4903" s="84">
        <v>16</v>
      </c>
      <c r="B4903" s="84">
        <v>0.49848262359275569</v>
      </c>
      <c r="C4903" s="84">
        <v>0.49373739668834687</v>
      </c>
      <c r="D4903" s="84">
        <v>0.49823780374698579</v>
      </c>
      <c r="E4903" s="84">
        <v>0.49135018937455222</v>
      </c>
      <c r="F4903" s="84">
        <v>0.48352646763472901</v>
      </c>
      <c r="G4903" s="84">
        <v>0.50708672467022176</v>
      </c>
      <c r="H4903" s="84">
        <v>0.54325659623672873</v>
      </c>
      <c r="I4903" s="84">
        <v>0.54488073601307452</v>
      </c>
      <c r="J4903" s="84">
        <v>0.57484110547739786</v>
      </c>
      <c r="K4903" s="84">
        <v>0.54573804573804574</v>
      </c>
      <c r="L4903" s="84">
        <v>0.54840983421675882</v>
      </c>
      <c r="M4903" s="84">
        <v>0.58860733996696613</v>
      </c>
      <c r="N4903" s="84">
        <v>0.85235347230400815</v>
      </c>
      <c r="O4903" s="84">
        <v>0.67985485334139706</v>
      </c>
      <c r="P4903" s="84">
        <v>0.71184919210053854</v>
      </c>
      <c r="Q4903" s="84">
        <v>0.90886815568749402</v>
      </c>
      <c r="R4903" s="84">
        <v>0.80833204163636141</v>
      </c>
      <c r="S4903" s="84">
        <v>0.88199272604245949</v>
      </c>
      <c r="T4903" s="84">
        <v>0.93334155667941288</v>
      </c>
      <c r="U4903" s="84">
        <v>0.88206903737945952</v>
      </c>
      <c r="V4903" s="84">
        <v>0.89633476952133628</v>
      </c>
      <c r="W4903" s="84">
        <v>0.92036567048220841</v>
      </c>
      <c r="X4903" s="84">
        <v>0.85667152446324946</v>
      </c>
      <c r="Y4903" s="84">
        <v>0.88926991935293143</v>
      </c>
      <c r="Z4903" s="84">
        <v>0.93259572889946529</v>
      </c>
      <c r="AA4903" s="84">
        <v>0.85397873657721468</v>
      </c>
      <c r="AB4903" s="84">
        <v>0.87576401557181272</v>
      </c>
      <c r="AC4903" s="84">
        <v>0.74150584397934205</v>
      </c>
      <c r="AD4903" s="84">
        <v>0.5746623777116121</v>
      </c>
      <c r="AE4903" s="84">
        <v>0.69334411209916458</v>
      </c>
      <c r="AF4903" s="84">
        <v>0.48620794180054572</v>
      </c>
      <c r="AG4903" s="84">
        <v>0.48544943735821272</v>
      </c>
      <c r="AH4903" s="84">
        <v>0.50470591913948903</v>
      </c>
      <c r="AI4903" s="84">
        <v>0.50758331670325285</v>
      </c>
      <c r="AJ4903" s="84">
        <v>0.48673154972784399</v>
      </c>
      <c r="AK4903" s="84">
        <v>0.51347546949565714</v>
      </c>
    </row>
    <row r="4904" spans="1:37">
      <c r="A4904" s="84">
        <v>17</v>
      </c>
      <c r="B4904" s="84">
        <v>0.5603524229074891</v>
      </c>
      <c r="C4904" s="84">
        <v>0.55877758527649179</v>
      </c>
      <c r="D4904" s="84">
        <v>0.56486118840042054</v>
      </c>
      <c r="E4904" s="84">
        <v>0.5585013819224075</v>
      </c>
      <c r="F4904" s="84">
        <v>0.55029727274176321</v>
      </c>
      <c r="G4904" s="84">
        <v>0.5743404434465339</v>
      </c>
      <c r="H4904" s="84">
        <v>0.61168926731840645</v>
      </c>
      <c r="I4904" s="84">
        <v>0.63365597306169563</v>
      </c>
      <c r="J4904" s="84">
        <v>0.66110833392844393</v>
      </c>
      <c r="K4904" s="84">
        <v>0.63471933471933473</v>
      </c>
      <c r="L4904" s="84">
        <v>0.63650332694259637</v>
      </c>
      <c r="M4904" s="84">
        <v>0.66821093340853244</v>
      </c>
      <c r="N4904" s="84">
        <v>0.93989714599772312</v>
      </c>
      <c r="O4904" s="84">
        <v>0.78299364983368613</v>
      </c>
      <c r="P4904" s="84">
        <v>0.81284813331491979</v>
      </c>
      <c r="Q4904" s="84">
        <v>0.9587534948009927</v>
      </c>
      <c r="R4904" s="84">
        <v>0.90381428179661139</v>
      </c>
      <c r="S4904" s="84">
        <v>0.97251120696946614</v>
      </c>
      <c r="T4904" s="84">
        <v>0.9826076230418157</v>
      </c>
      <c r="U4904" s="84">
        <v>0.93882026410018404</v>
      </c>
      <c r="V4904" s="84">
        <v>0.97837454996163598</v>
      </c>
      <c r="W4904" s="84">
        <v>0.96982959548350356</v>
      </c>
      <c r="X4904" s="84">
        <v>0.93657054008223939</v>
      </c>
      <c r="Y4904" s="84">
        <v>0.97370101459215286</v>
      </c>
      <c r="Z4904" s="84">
        <v>0.98442377229038547</v>
      </c>
      <c r="AA4904" s="84">
        <v>0.95377835178515569</v>
      </c>
      <c r="AB4904" s="84">
        <v>0.96582852199424507</v>
      </c>
      <c r="AC4904" s="84">
        <v>0.93782277792878488</v>
      </c>
      <c r="AD4904" s="84">
        <v>0.70427477669076977</v>
      </c>
      <c r="AE4904" s="84">
        <v>0.83717326866073816</v>
      </c>
      <c r="AF4904" s="84">
        <v>0.55289481661109419</v>
      </c>
      <c r="AG4904" s="84">
        <v>0.55266597557128039</v>
      </c>
      <c r="AH4904" s="84">
        <v>0.57146430693224093</v>
      </c>
      <c r="AI4904" s="84">
        <v>0.57373777689084016</v>
      </c>
      <c r="AJ4904" s="84">
        <v>0.55396288906082447</v>
      </c>
      <c r="AK4904" s="84">
        <v>0.57891303601469435</v>
      </c>
    </row>
    <row r="4905" spans="1:37">
      <c r="A4905" s="84">
        <v>18</v>
      </c>
      <c r="B4905" s="84">
        <v>0.65971610376896739</v>
      </c>
      <c r="C4905" s="84">
        <v>0.66130818824732307</v>
      </c>
      <c r="D4905" s="84">
        <v>0.67303530575650805</v>
      </c>
      <c r="E4905" s="84">
        <v>0.6605589108404134</v>
      </c>
      <c r="F4905" s="84">
        <v>0.65173661475684208</v>
      </c>
      <c r="G4905" s="84">
        <v>0.67713303396014601</v>
      </c>
      <c r="H4905" s="84">
        <v>0.70703248186691903</v>
      </c>
      <c r="I4905" s="84">
        <v>0.73678797356890269</v>
      </c>
      <c r="J4905" s="84">
        <v>0.75487395558094705</v>
      </c>
      <c r="K4905" s="84">
        <v>0.7361746361746363</v>
      </c>
      <c r="L4905" s="84">
        <v>0.73705875718957981</v>
      </c>
      <c r="M4905" s="84">
        <v>0.75313217580469727</v>
      </c>
      <c r="N4905" s="84">
        <v>1</v>
      </c>
      <c r="O4905" s="84">
        <v>0.89063199274266713</v>
      </c>
      <c r="P4905" s="84">
        <v>0.88265893292823272</v>
      </c>
      <c r="Q4905" s="84">
        <v>0.99308893286840694</v>
      </c>
      <c r="R4905" s="84">
        <v>0.9778583266761256</v>
      </c>
      <c r="S4905" s="84">
        <v>1</v>
      </c>
      <c r="T4905" s="84">
        <v>1</v>
      </c>
      <c r="U4905" s="84">
        <v>0.9962061648636874</v>
      </c>
      <c r="V4905" s="84">
        <v>1</v>
      </c>
      <c r="W4905" s="84">
        <v>1</v>
      </c>
      <c r="X4905" s="84">
        <v>0.99740496145365498</v>
      </c>
      <c r="Y4905" s="84">
        <v>1</v>
      </c>
      <c r="Z4905" s="84">
        <v>1</v>
      </c>
      <c r="AA4905" s="84">
        <v>0.99782306222580208</v>
      </c>
      <c r="AB4905" s="84">
        <v>1</v>
      </c>
      <c r="AC4905" s="84">
        <v>1</v>
      </c>
      <c r="AD4905" s="84">
        <v>0.8309495959166312</v>
      </c>
      <c r="AE4905" s="84">
        <v>0.92296550794933985</v>
      </c>
      <c r="AF4905" s="84">
        <v>0.65807820551682328</v>
      </c>
      <c r="AG4905" s="84">
        <v>0.65696128363456063</v>
      </c>
      <c r="AH4905" s="84">
        <v>0.6795284700290799</v>
      </c>
      <c r="AI4905" s="84">
        <v>0.67691079624825379</v>
      </c>
      <c r="AJ4905" s="84">
        <v>0.65986616171899393</v>
      </c>
      <c r="AK4905" s="84">
        <v>0.68565248738284079</v>
      </c>
    </row>
    <row r="4906" spans="1:37">
      <c r="A4906" s="84">
        <v>19</v>
      </c>
      <c r="B4906" s="84">
        <v>0.76289769946157615</v>
      </c>
      <c r="C4906" s="84">
        <v>0.76714760430571738</v>
      </c>
      <c r="D4906" s="84">
        <v>0.77984913126816313</v>
      </c>
      <c r="E4906" s="84">
        <v>0.76660866004708783</v>
      </c>
      <c r="F4906" s="84">
        <v>0.759695235666353</v>
      </c>
      <c r="G4906" s="84">
        <v>0.77915380297502101</v>
      </c>
      <c r="H4906" s="84">
        <v>0.79964259434458118</v>
      </c>
      <c r="I4906" s="84">
        <v>0.82516871662651248</v>
      </c>
      <c r="J4906" s="84">
        <v>0.83125044633292877</v>
      </c>
      <c r="K4906" s="84">
        <v>0.81392931392931389</v>
      </c>
      <c r="L4906" s="84">
        <v>0.8148894778391792</v>
      </c>
      <c r="M4906" s="84">
        <v>0.81706481891793914</v>
      </c>
      <c r="N4906" s="84">
        <v>0.98433635614179704</v>
      </c>
      <c r="O4906" s="84">
        <v>0.93384941034169944</v>
      </c>
      <c r="P4906" s="84">
        <v>0.91205174239285547</v>
      </c>
      <c r="Q4906" s="84">
        <v>1</v>
      </c>
      <c r="R4906" s="84">
        <v>1</v>
      </c>
      <c r="S4906" s="84">
        <v>0.98538442019791939</v>
      </c>
      <c r="T4906" s="84">
        <v>0.99205624768718392</v>
      </c>
      <c r="U4906" s="84">
        <v>1</v>
      </c>
      <c r="V4906" s="84">
        <v>0.98491412382694909</v>
      </c>
      <c r="W4906" s="84">
        <v>0.9937846376961722</v>
      </c>
      <c r="X4906" s="84">
        <v>1</v>
      </c>
      <c r="Y4906" s="84">
        <v>0.99544734290376735</v>
      </c>
      <c r="Z4906" s="84">
        <v>0.98633989554037782</v>
      </c>
      <c r="AA4906" s="84">
        <v>1</v>
      </c>
      <c r="AB4906" s="84">
        <v>0.9772064769713954</v>
      </c>
      <c r="AC4906" s="84">
        <v>0.99150584397934216</v>
      </c>
      <c r="AD4906" s="84">
        <v>0.91742875372182031</v>
      </c>
      <c r="AE4906" s="84">
        <v>0.97504042037186722</v>
      </c>
      <c r="AF4906" s="84">
        <v>0.76568657168839049</v>
      </c>
      <c r="AG4906" s="84">
        <v>0.76591397364823255</v>
      </c>
      <c r="AH4906" s="84">
        <v>0.78518495356617979</v>
      </c>
      <c r="AI4906" s="84">
        <v>0.78447415685491917</v>
      </c>
      <c r="AJ4906" s="84">
        <v>0.76925791695511136</v>
      </c>
      <c r="AK4906" s="84">
        <v>0.79270093040821243</v>
      </c>
    </row>
    <row r="4907" spans="1:37">
      <c r="A4907" s="84">
        <v>20</v>
      </c>
      <c r="B4907" s="84">
        <v>0.85599608418991691</v>
      </c>
      <c r="C4907" s="84">
        <v>0.85855889119259265</v>
      </c>
      <c r="D4907" s="84">
        <v>0.86010635008965586</v>
      </c>
      <c r="E4907" s="84">
        <v>0.85044528610912062</v>
      </c>
      <c r="F4907" s="84">
        <v>0.84833511325055355</v>
      </c>
      <c r="G4907" s="84">
        <v>0.85370474319393752</v>
      </c>
      <c r="H4907" s="84">
        <v>0.89309366130558199</v>
      </c>
      <c r="I4907" s="84">
        <v>0.92770897614720249</v>
      </c>
      <c r="J4907" s="84">
        <v>0.93019352995786608</v>
      </c>
      <c r="K4907" s="84">
        <v>0.91257796257796264</v>
      </c>
      <c r="L4907" s="84">
        <v>0.91306247885417857</v>
      </c>
      <c r="M4907" s="84">
        <v>0.9188655682230189</v>
      </c>
      <c r="N4907" s="84">
        <v>0.93506850390609675</v>
      </c>
      <c r="O4907" s="84">
        <v>0.96401572422134874</v>
      </c>
      <c r="P4907" s="84">
        <v>0.96149242738111695</v>
      </c>
      <c r="Q4907" s="84">
        <v>0.9423554173342128</v>
      </c>
      <c r="R4907" s="84">
        <v>0.99107536753746939</v>
      </c>
      <c r="S4907" s="84">
        <v>0.95701598579040859</v>
      </c>
      <c r="T4907" s="84">
        <v>0.93519180954730496</v>
      </c>
      <c r="U4907" s="84">
        <v>0.97033609306026558</v>
      </c>
      <c r="V4907" s="84">
        <v>0.95807117983828138</v>
      </c>
      <c r="W4907" s="84">
        <v>0.90329932148961511</v>
      </c>
      <c r="X4907" s="84">
        <v>0.96187622912185866</v>
      </c>
      <c r="Y4907" s="84">
        <v>0.95115058061159352</v>
      </c>
      <c r="Z4907" s="84">
        <v>0.91664863862533597</v>
      </c>
      <c r="AA4907" s="84">
        <v>0.95202082404084909</v>
      </c>
      <c r="AB4907" s="84">
        <v>0.94371203430312367</v>
      </c>
      <c r="AC4907" s="84">
        <v>0.88678988855667296</v>
      </c>
      <c r="AD4907" s="84">
        <v>0.99428434708634594</v>
      </c>
      <c r="AE4907" s="84">
        <v>1</v>
      </c>
      <c r="AF4907" s="84">
        <v>0.85157118318682434</v>
      </c>
      <c r="AG4907" s="84">
        <v>0.85623713586033867</v>
      </c>
      <c r="AH4907" s="84">
        <v>0.86210562521497114</v>
      </c>
      <c r="AI4907" s="84">
        <v>0.86629415286369982</v>
      </c>
      <c r="AJ4907" s="84">
        <v>0.86242890689687957</v>
      </c>
      <c r="AK4907" s="84">
        <v>0.87049816321626006</v>
      </c>
    </row>
    <row r="4908" spans="1:37">
      <c r="A4908" s="84">
        <v>21</v>
      </c>
      <c r="B4908" s="84">
        <v>0.97454723445912883</v>
      </c>
      <c r="C4908" s="84">
        <v>0.97563123065125401</v>
      </c>
      <c r="D4908" s="84">
        <v>0.97146478699066352</v>
      </c>
      <c r="E4908" s="84">
        <v>0.96192036032347217</v>
      </c>
      <c r="F4908" s="84">
        <v>0.96161754626456453</v>
      </c>
      <c r="G4908" s="84">
        <v>0.96172467022172314</v>
      </c>
      <c r="H4908" s="84">
        <v>0.98454746136865345</v>
      </c>
      <c r="I4908" s="84">
        <v>1</v>
      </c>
      <c r="J4908" s="84">
        <v>1</v>
      </c>
      <c r="K4908" s="84">
        <v>1</v>
      </c>
      <c r="L4908" s="84">
        <v>1</v>
      </c>
      <c r="M4908" s="84">
        <v>1</v>
      </c>
      <c r="N4908" s="84">
        <v>0.87559376594825911</v>
      </c>
      <c r="O4908" s="84">
        <v>1</v>
      </c>
      <c r="P4908" s="84">
        <v>1</v>
      </c>
      <c r="Q4908" s="84">
        <v>0.87619765651996362</v>
      </c>
      <c r="R4908" s="84">
        <v>0.96025349056266318</v>
      </c>
      <c r="S4908" s="84">
        <v>0.9136598156136343</v>
      </c>
      <c r="T4908" s="84">
        <v>0.84184038485259671</v>
      </c>
      <c r="U4908" s="84">
        <v>0.91631301744879989</v>
      </c>
      <c r="V4908" s="84">
        <v>0.89757421944165761</v>
      </c>
      <c r="W4908" s="84">
        <v>0.82954368881752716</v>
      </c>
      <c r="X4908" s="84">
        <v>0.89115465671269845</v>
      </c>
      <c r="Y4908" s="84">
        <v>0.89637679445640106</v>
      </c>
      <c r="Z4908" s="84">
        <v>0.77012702042834624</v>
      </c>
      <c r="AA4908" s="84">
        <v>0.85511047792771488</v>
      </c>
      <c r="AB4908" s="84">
        <v>0.85464427434976398</v>
      </c>
      <c r="AC4908" s="84">
        <v>0.7237020929600434</v>
      </c>
      <c r="AD4908" s="84">
        <v>1</v>
      </c>
      <c r="AE4908" s="84">
        <v>0.96786580436540004</v>
      </c>
      <c r="AF4908" s="84">
        <v>0.9683742548246943</v>
      </c>
      <c r="AG4908" s="84">
        <v>0.9725214464926909</v>
      </c>
      <c r="AH4908" s="84">
        <v>0.97173321659735457</v>
      </c>
      <c r="AI4908" s="84">
        <v>0.97794851327080412</v>
      </c>
      <c r="AJ4908" s="84">
        <v>0.98136308723921228</v>
      </c>
      <c r="AK4908" s="84">
        <v>0.97895423490232436</v>
      </c>
    </row>
    <row r="4909" spans="1:37">
      <c r="A4909" s="84">
        <v>22</v>
      </c>
      <c r="B4909" s="84">
        <v>1</v>
      </c>
      <c r="C4909" s="84">
        <v>1</v>
      </c>
      <c r="D4909" s="84">
        <v>1</v>
      </c>
      <c r="E4909" s="84">
        <v>1</v>
      </c>
      <c r="F4909" s="84">
        <v>1</v>
      </c>
      <c r="G4909" s="84">
        <v>1</v>
      </c>
      <c r="H4909" s="84">
        <v>1</v>
      </c>
      <c r="I4909" s="84">
        <v>0.92563788269439395</v>
      </c>
      <c r="J4909" s="84">
        <v>0.94629722202385202</v>
      </c>
      <c r="K4909" s="84">
        <v>0.90706860706860704</v>
      </c>
      <c r="L4909" s="84">
        <v>0.90597158001578881</v>
      </c>
      <c r="M4909" s="84">
        <v>0.92337751279055724</v>
      </c>
      <c r="N4909" s="84">
        <v>0.72382522671063476</v>
      </c>
      <c r="O4909" s="84">
        <v>0.86657393407922589</v>
      </c>
      <c r="P4909" s="84">
        <v>0.88574322147033102</v>
      </c>
      <c r="Q4909" s="84">
        <v>0.73910721578236416</v>
      </c>
      <c r="R4909" s="84">
        <v>0.78619632999081901</v>
      </c>
      <c r="S4909" s="84">
        <v>0.77164848177281575</v>
      </c>
      <c r="T4909" s="84">
        <v>0.67327001356852123</v>
      </c>
      <c r="U4909" s="84">
        <v>0.75622359471799627</v>
      </c>
      <c r="V4909" s="84">
        <v>0.75909815262940461</v>
      </c>
      <c r="W4909" s="84">
        <v>0.71714922048997765</v>
      </c>
      <c r="X4909" s="84">
        <v>0.7356365429102355</v>
      </c>
      <c r="Y4909" s="84">
        <v>0.749603859707211</v>
      </c>
      <c r="Z4909" s="84">
        <v>0.62057669128782023</v>
      </c>
      <c r="AA4909" s="84">
        <v>0.6967732056906617</v>
      </c>
      <c r="AB4909" s="84">
        <v>0.72431497188422689</v>
      </c>
      <c r="AC4909" s="84">
        <v>0.59336776297907023</v>
      </c>
      <c r="AD4909" s="84">
        <v>0.85099425776265392</v>
      </c>
      <c r="AE4909" s="84">
        <v>0.8779978442468338</v>
      </c>
      <c r="AF4909" s="84">
        <v>1</v>
      </c>
      <c r="AG4909" s="84">
        <v>1</v>
      </c>
      <c r="AH4909" s="84">
        <v>1</v>
      </c>
      <c r="AI4909" s="84">
        <v>1</v>
      </c>
      <c r="AJ4909" s="84">
        <v>1</v>
      </c>
      <c r="AK4909" s="84">
        <v>1</v>
      </c>
    </row>
    <row r="4910" spans="1:37">
      <c r="A4910" s="84">
        <v>23</v>
      </c>
      <c r="B4910" s="84">
        <v>0.87283406754772397</v>
      </c>
      <c r="C4910" s="84">
        <v>0.86933738532761518</v>
      </c>
      <c r="D4910" s="84">
        <v>0.90759290174982998</v>
      </c>
      <c r="E4910" s="84">
        <v>0.88074521445388465</v>
      </c>
      <c r="F4910" s="84">
        <v>0.87017230661332234</v>
      </c>
      <c r="G4910" s="84">
        <v>0.90468004490597831</v>
      </c>
      <c r="H4910" s="84">
        <v>0.87333123094712506</v>
      </c>
      <c r="I4910" s="84">
        <v>0.77353227101737165</v>
      </c>
      <c r="J4910" s="84">
        <v>0.79507962579447267</v>
      </c>
      <c r="K4910" s="84">
        <v>0.74553014553014563</v>
      </c>
      <c r="L4910" s="84">
        <v>0.73994868613961895</v>
      </c>
      <c r="M4910" s="84">
        <v>0.76191435362365545</v>
      </c>
      <c r="N4910" s="84">
        <v>0.54218191810937066</v>
      </c>
      <c r="O4910" s="84">
        <v>0.66781977623223465</v>
      </c>
      <c r="P4910" s="84">
        <v>0.716107351654928</v>
      </c>
      <c r="Q4910" s="84">
        <v>0.57295887915056709</v>
      </c>
      <c r="R4910" s="84">
        <v>0.60718501472534547</v>
      </c>
      <c r="S4910" s="84">
        <v>0.58841241647635956</v>
      </c>
      <c r="T4910" s="84">
        <v>0.53968175650672257</v>
      </c>
      <c r="U4910" s="84">
        <v>0.59582630771271061</v>
      </c>
      <c r="V4910" s="84">
        <v>0.61169804639084002</v>
      </c>
      <c r="W4910" s="84">
        <v>0.58709276428238466</v>
      </c>
      <c r="X4910" s="84">
        <v>0.57338433116809229</v>
      </c>
      <c r="Y4910" s="84">
        <v>0.59327625759761615</v>
      </c>
      <c r="Z4910" s="84">
        <v>0.47909262292548749</v>
      </c>
      <c r="AA4910" s="84">
        <v>0.53048711479185939</v>
      </c>
      <c r="AB4910" s="84">
        <v>0.55208470464333403</v>
      </c>
      <c r="AC4910" s="84">
        <v>0.48178852949170958</v>
      </c>
      <c r="AD4910" s="84">
        <v>0.69600701829008904</v>
      </c>
      <c r="AE4910" s="84">
        <v>0.70951226084613306</v>
      </c>
      <c r="AF4910" s="84">
        <v>0.88299484692331021</v>
      </c>
      <c r="AG4910" s="84">
        <v>0.8641246375505176</v>
      </c>
      <c r="AH4910" s="84">
        <v>0.90266095494199683</v>
      </c>
      <c r="AI4910" s="84">
        <v>0.89473159050089801</v>
      </c>
      <c r="AJ4910" s="84">
        <v>0.8582617312103813</v>
      </c>
      <c r="AK4910" s="84">
        <v>0.90297661963127018</v>
      </c>
    </row>
    <row r="4911" spans="1:37">
      <c r="A4911" s="84">
        <v>24</v>
      </c>
      <c r="B4911" s="84">
        <v>0.73333333333333339</v>
      </c>
      <c r="C4911" s="84">
        <v>0.72338038569683905</v>
      </c>
      <c r="D4911" s="84">
        <v>0.73514499474432693</v>
      </c>
      <c r="E4911" s="84">
        <v>0.71706418261848714</v>
      </c>
      <c r="F4911" s="84">
        <v>0.71251414635701427</v>
      </c>
      <c r="G4911" s="84">
        <v>0.7277575077182149</v>
      </c>
      <c r="H4911" s="84">
        <v>0.70419426048565126</v>
      </c>
      <c r="I4911" s="84">
        <v>0.58513321216732161</v>
      </c>
      <c r="J4911" s="84">
        <v>0.61336856387916883</v>
      </c>
      <c r="K4911" s="84">
        <v>0.55135135135135138</v>
      </c>
      <c r="L4911" s="84">
        <v>0.54520976655012965</v>
      </c>
      <c r="M4911" s="84">
        <v>0.57329895661281871</v>
      </c>
      <c r="N4911" s="84">
        <v>0.35598476818592228</v>
      </c>
      <c r="O4911" s="84">
        <v>0.4766737224070155</v>
      </c>
      <c r="P4911" s="84">
        <v>0.51505316945173318</v>
      </c>
      <c r="Q4911" s="84">
        <v>0.43077937988879472</v>
      </c>
      <c r="R4911" s="84">
        <v>0.42769676519333721</v>
      </c>
      <c r="S4911" s="84">
        <v>0.41852321745749821</v>
      </c>
      <c r="T4911" s="84">
        <v>0.4137905513753547</v>
      </c>
      <c r="U4911" s="84">
        <v>0.45070382509520113</v>
      </c>
      <c r="V4911" s="84">
        <v>0.46475830726553741</v>
      </c>
      <c r="W4911" s="84">
        <v>0.46488320298337388</v>
      </c>
      <c r="X4911" s="84">
        <v>0.40184632387598002</v>
      </c>
      <c r="Y4911" s="84">
        <v>0.43797743774093612</v>
      </c>
      <c r="Z4911" s="84">
        <v>0.36322897672837412</v>
      </c>
      <c r="AA4911" s="84">
        <v>0.35525360992204308</v>
      </c>
      <c r="AB4911" s="84">
        <v>0.37891411054482538</v>
      </c>
      <c r="AC4911" s="84">
        <v>0.3590649633052459</v>
      </c>
      <c r="AD4911" s="84">
        <v>0.50957039557635031</v>
      </c>
      <c r="AE4911" s="84">
        <v>0.54217192131500935</v>
      </c>
      <c r="AF4911" s="84">
        <v>0.72769526119025962</v>
      </c>
      <c r="AG4911" s="84">
        <v>0.70688541338020761</v>
      </c>
      <c r="AH4911" s="84">
        <v>0.72296050780150711</v>
      </c>
      <c r="AI4911" s="84">
        <v>0.73288764717621235</v>
      </c>
      <c r="AJ4911" s="84">
        <v>0.70681815096849521</v>
      </c>
      <c r="AK4911" s="84">
        <v>0.72616472688570755</v>
      </c>
    </row>
    <row r="4913" spans="1:50">
      <c r="A4913" s="129"/>
      <c r="B4913" s="125"/>
    </row>
    <row r="4914" spans="1:50">
      <c r="B4914" s="125"/>
    </row>
    <row r="4915" spans="1:50">
      <c r="B4915" s="175"/>
    </row>
    <row r="4917" spans="1:50">
      <c r="B4917" s="126"/>
      <c r="C4917" s="126"/>
    </row>
    <row r="4918" spans="1:50">
      <c r="B4918" s="127"/>
      <c r="C4918" s="130"/>
      <c r="D4918" s="189"/>
    </row>
    <row r="4919" spans="1:50">
      <c r="B4919" s="189"/>
      <c r="C4919" s="189"/>
      <c r="D4919" s="175"/>
      <c r="E4919" s="175"/>
    </row>
    <row r="4920" spans="1:50">
      <c r="B4920" s="178"/>
      <c r="C4920" s="178"/>
    </row>
    <row r="4921" spans="1:50">
      <c r="A4921" s="84" t="s">
        <v>185</v>
      </c>
      <c r="B4921" s="83"/>
      <c r="C4921" s="83"/>
      <c r="D4921" s="83">
        <v>2015</v>
      </c>
      <c r="E4921" s="83"/>
      <c r="F4921" s="84" t="s">
        <v>1</v>
      </c>
      <c r="G4921" s="158">
        <v>22147.785999999971</v>
      </c>
      <c r="H4921" s="83" t="s">
        <v>2</v>
      </c>
      <c r="I4921" s="83"/>
      <c r="J4921" s="83"/>
      <c r="K4921" s="83" t="s">
        <v>3</v>
      </c>
      <c r="L4921" s="83" t="s">
        <v>4</v>
      </c>
      <c r="M4921" s="83"/>
      <c r="N4921" s="83"/>
      <c r="O4921" s="83"/>
      <c r="P4921" s="83"/>
      <c r="Q4921" s="83"/>
      <c r="R4921" s="83"/>
      <c r="S4921" s="83"/>
      <c r="T4921" s="104"/>
      <c r="U4921" s="83"/>
      <c r="V4921" s="83"/>
      <c r="W4921" s="83"/>
      <c r="X4921" s="83"/>
      <c r="Y4921" s="83"/>
      <c r="Z4921" s="83"/>
      <c r="AA4921" s="83"/>
      <c r="AB4921" s="83"/>
      <c r="AC4921" s="83"/>
      <c r="AD4921" s="83"/>
      <c r="AE4921" s="83"/>
      <c r="AF4921" s="83"/>
      <c r="AH4921" s="104"/>
      <c r="AI4921" s="128"/>
      <c r="AJ4921" s="128"/>
      <c r="AK4921" s="83"/>
    </row>
    <row r="4922" spans="1:50">
      <c r="A4922" s="83">
        <v>124</v>
      </c>
      <c r="B4922" s="84" t="s">
        <v>172</v>
      </c>
      <c r="C4922" s="83"/>
      <c r="D4922" s="83"/>
      <c r="E4922" s="83"/>
      <c r="F4922" s="83" t="s">
        <v>9</v>
      </c>
      <c r="G4922" s="83">
        <v>0</v>
      </c>
      <c r="H4922" s="83" t="s">
        <v>2</v>
      </c>
      <c r="I4922" s="83"/>
      <c r="J4922" s="83"/>
      <c r="K4922" s="83" t="s">
        <v>10</v>
      </c>
      <c r="L4922" s="83" t="s">
        <v>4</v>
      </c>
      <c r="M4922" s="83"/>
      <c r="N4922" s="83" t="s">
        <v>11</v>
      </c>
      <c r="O4922" s="83"/>
      <c r="P4922" s="83"/>
      <c r="Q4922" s="83"/>
      <c r="R4922" s="83"/>
      <c r="S4922" s="83"/>
      <c r="T4922" s="83"/>
      <c r="U4922" s="83"/>
      <c r="V4922" s="83"/>
      <c r="W4922" s="83"/>
      <c r="X4922" s="83"/>
      <c r="Y4922" s="83"/>
      <c r="Z4922" s="83"/>
      <c r="AA4922" s="83"/>
      <c r="AB4922" s="83"/>
      <c r="AC4922" s="83"/>
      <c r="AD4922" s="83"/>
      <c r="AE4922" s="83"/>
      <c r="AF4922" s="83"/>
      <c r="AG4922" s="83"/>
      <c r="AH4922" s="83"/>
      <c r="AI4922" s="83"/>
      <c r="AJ4922" s="83"/>
      <c r="AK4922" s="83"/>
    </row>
    <row r="4923" spans="1:50">
      <c r="A4923" s="84"/>
      <c r="B4923" s="84">
        <v>1</v>
      </c>
      <c r="C4923" s="84" t="s">
        <v>22</v>
      </c>
      <c r="D4923" s="84" t="s">
        <v>23</v>
      </c>
      <c r="E4923" s="84">
        <v>2</v>
      </c>
      <c r="F4923" s="84" t="s">
        <v>24</v>
      </c>
      <c r="G4923" s="84" t="s">
        <v>25</v>
      </c>
      <c r="H4923" s="84">
        <v>3</v>
      </c>
      <c r="I4923" s="84" t="s">
        <v>26</v>
      </c>
      <c r="J4923" s="84" t="s">
        <v>27</v>
      </c>
      <c r="K4923" s="84">
        <v>4</v>
      </c>
      <c r="L4923" s="84" t="s">
        <v>28</v>
      </c>
      <c r="M4923" s="84" t="s">
        <v>29</v>
      </c>
      <c r="N4923" s="84">
        <v>5</v>
      </c>
      <c r="O4923" s="84" t="s">
        <v>30</v>
      </c>
      <c r="P4923" s="84" t="s">
        <v>30</v>
      </c>
      <c r="Q4923" s="84">
        <v>6</v>
      </c>
      <c r="R4923" s="84" t="s">
        <v>31</v>
      </c>
      <c r="S4923" s="84" t="s">
        <v>32</v>
      </c>
      <c r="T4923" s="84">
        <v>7</v>
      </c>
      <c r="U4923" s="84" t="s">
        <v>33</v>
      </c>
      <c r="V4923" s="84" t="s">
        <v>34</v>
      </c>
      <c r="W4923" s="84">
        <v>8</v>
      </c>
      <c r="X4923" s="84" t="s">
        <v>35</v>
      </c>
      <c r="Y4923" s="84" t="s">
        <v>36</v>
      </c>
      <c r="Z4923" s="84">
        <v>9</v>
      </c>
      <c r="AA4923" s="84" t="s">
        <v>37</v>
      </c>
      <c r="AB4923" s="84" t="s">
        <v>38</v>
      </c>
      <c r="AC4923" s="84">
        <v>10</v>
      </c>
      <c r="AD4923" s="84" t="s">
        <v>39</v>
      </c>
      <c r="AE4923" s="84" t="s">
        <v>40</v>
      </c>
      <c r="AF4923" s="84">
        <v>11</v>
      </c>
      <c r="AG4923" s="84" t="s">
        <v>41</v>
      </c>
      <c r="AH4923" s="84" t="s">
        <v>42</v>
      </c>
      <c r="AI4923" s="84">
        <v>12</v>
      </c>
      <c r="AJ4923" s="84" t="s">
        <v>43</v>
      </c>
      <c r="AK4923" s="84" t="s">
        <v>44</v>
      </c>
    </row>
    <row r="4924" spans="1:50">
      <c r="A4924" s="83"/>
      <c r="B4924" s="84">
        <v>31</v>
      </c>
      <c r="C4924" s="83"/>
      <c r="D4924" s="83"/>
      <c r="E4924" s="84">
        <v>28</v>
      </c>
      <c r="F4924" s="83"/>
      <c r="G4924" s="83"/>
      <c r="H4924" s="84">
        <v>31</v>
      </c>
      <c r="I4924" s="83"/>
      <c r="J4924" s="83"/>
      <c r="K4924" s="84">
        <v>30</v>
      </c>
      <c r="L4924" s="83"/>
      <c r="M4924" s="83"/>
      <c r="N4924" s="84">
        <v>31</v>
      </c>
      <c r="O4924" s="83"/>
      <c r="P4924" s="83"/>
      <c r="Q4924" s="84">
        <v>30</v>
      </c>
      <c r="R4924" s="83"/>
      <c r="S4924" s="83"/>
      <c r="T4924" s="84">
        <v>31</v>
      </c>
      <c r="U4924" s="83"/>
      <c r="V4924" s="83"/>
      <c r="W4924" s="84">
        <v>31</v>
      </c>
      <c r="X4924" s="83"/>
      <c r="Y4924" s="83"/>
      <c r="Z4924" s="84">
        <v>30</v>
      </c>
      <c r="AA4924" s="83"/>
      <c r="AB4924" s="83"/>
      <c r="AC4924" s="84">
        <v>31</v>
      </c>
      <c r="AD4924" s="83"/>
      <c r="AE4924" s="83"/>
      <c r="AF4924" s="84">
        <v>30</v>
      </c>
      <c r="AG4924" s="83"/>
      <c r="AH4924" s="83"/>
      <c r="AI4924" s="84">
        <v>31</v>
      </c>
      <c r="AJ4924" s="83"/>
      <c r="AK4924" s="83"/>
    </row>
    <row r="4925" spans="1:50">
      <c r="A4925" s="84" t="s">
        <v>47</v>
      </c>
      <c r="B4925" s="84" t="s">
        <v>48</v>
      </c>
      <c r="C4925" s="84" t="s">
        <v>49</v>
      </c>
      <c r="D4925" s="84" t="s">
        <v>50</v>
      </c>
      <c r="E4925" s="84" t="s">
        <v>48</v>
      </c>
      <c r="F4925" s="84" t="s">
        <v>49</v>
      </c>
      <c r="G4925" s="84" t="s">
        <v>50</v>
      </c>
      <c r="H4925" s="84" t="s">
        <v>48</v>
      </c>
      <c r="I4925" s="84" t="s">
        <v>49</v>
      </c>
      <c r="J4925" s="84" t="s">
        <v>50</v>
      </c>
      <c r="K4925" s="84" t="s">
        <v>48</v>
      </c>
      <c r="L4925" s="84" t="s">
        <v>49</v>
      </c>
      <c r="M4925" s="84" t="s">
        <v>50</v>
      </c>
      <c r="N4925" s="84" t="s">
        <v>48</v>
      </c>
      <c r="O4925" s="84" t="s">
        <v>49</v>
      </c>
      <c r="P4925" s="84" t="s">
        <v>50</v>
      </c>
      <c r="Q4925" s="84" t="s">
        <v>48</v>
      </c>
      <c r="R4925" s="84" t="s">
        <v>49</v>
      </c>
      <c r="S4925" s="84" t="s">
        <v>50</v>
      </c>
      <c r="T4925" s="84" t="s">
        <v>48</v>
      </c>
      <c r="U4925" s="84" t="s">
        <v>49</v>
      </c>
      <c r="V4925" s="84" t="s">
        <v>50</v>
      </c>
      <c r="W4925" s="84" t="s">
        <v>48</v>
      </c>
      <c r="X4925" s="84" t="s">
        <v>49</v>
      </c>
      <c r="Y4925" s="84" t="s">
        <v>50</v>
      </c>
      <c r="Z4925" s="84" t="s">
        <v>48</v>
      </c>
      <c r="AA4925" s="84" t="s">
        <v>49</v>
      </c>
      <c r="AB4925" s="84" t="s">
        <v>50</v>
      </c>
      <c r="AC4925" s="84" t="s">
        <v>48</v>
      </c>
      <c r="AD4925" s="84" t="s">
        <v>49</v>
      </c>
      <c r="AE4925" s="84" t="s">
        <v>50</v>
      </c>
      <c r="AF4925" s="84" t="s">
        <v>48</v>
      </c>
      <c r="AG4925" s="84" t="s">
        <v>49</v>
      </c>
      <c r="AH4925" s="84" t="s">
        <v>50</v>
      </c>
      <c r="AI4925" s="84" t="s">
        <v>48</v>
      </c>
      <c r="AJ4925" s="84" t="s">
        <v>49</v>
      </c>
      <c r="AK4925" s="84" t="s">
        <v>50</v>
      </c>
    </row>
    <row r="4926" spans="1:50">
      <c r="A4926" s="83"/>
      <c r="B4926" s="176">
        <v>6.7508049757763394E-2</v>
      </c>
      <c r="C4926" s="177">
        <v>1.0268133065824281</v>
      </c>
      <c r="D4926" s="177">
        <v>0.97730106627905955</v>
      </c>
      <c r="E4926" s="176">
        <v>5.855462866109034E-2</v>
      </c>
      <c r="F4926" s="177">
        <v>1.0200872372925121</v>
      </c>
      <c r="G4926" s="177">
        <v>0.98072355459595573</v>
      </c>
      <c r="H4926" s="176">
        <v>6.3395903322605349E-2</v>
      </c>
      <c r="I4926" s="177">
        <v>1.0398290240210299</v>
      </c>
      <c r="J4926" s="177">
        <v>0.99574085748805607</v>
      </c>
      <c r="K4926" s="176">
        <v>6.0692743510986899E-2</v>
      </c>
      <c r="L4926" s="177">
        <v>1.061914341190511</v>
      </c>
      <c r="M4926" s="177">
        <v>0.98265418696737483</v>
      </c>
      <c r="N4926" s="176">
        <v>8.1813512733952792E-2</v>
      </c>
      <c r="O4926" s="177">
        <v>1.8938076878331409</v>
      </c>
      <c r="P4926" s="177">
        <v>0.8673670104729817</v>
      </c>
      <c r="Q4926" s="176">
        <v>0.1006320444477154</v>
      </c>
      <c r="R4926" s="177">
        <v>1.7129018261765889</v>
      </c>
      <c r="S4926" s="177">
        <v>0.8786975233105051</v>
      </c>
      <c r="T4926" s="176">
        <v>0.12759641970482249</v>
      </c>
      <c r="U4926" s="177">
        <v>1.7597430398982741</v>
      </c>
      <c r="V4926" s="177">
        <v>1.016126769923565</v>
      </c>
      <c r="W4926" s="176">
        <v>0.1229643264770401</v>
      </c>
      <c r="X4926" s="177">
        <v>1.5893745256341689</v>
      </c>
      <c r="Y4926" s="177">
        <v>0.94665293874636136</v>
      </c>
      <c r="Z4926" s="176">
        <v>0.1165103764111669</v>
      </c>
      <c r="AA4926" s="177">
        <v>1.47810048697985</v>
      </c>
      <c r="AB4926" s="177">
        <v>0.81397807132651001</v>
      </c>
      <c r="AC4926" s="176">
        <v>7.0387194547133297E-2</v>
      </c>
      <c r="AD4926" s="177">
        <v>1.286910568309872</v>
      </c>
      <c r="AE4926" s="177">
        <v>0.94594619981290984</v>
      </c>
      <c r="AF4926" s="176">
        <v>6.2464635293947059E-2</v>
      </c>
      <c r="AG4926" s="177">
        <v>1.037730796836964</v>
      </c>
      <c r="AH4926" s="177">
        <v>0.98290636075741222</v>
      </c>
      <c r="AI4926" s="176">
        <v>6.7480165131775793E-2</v>
      </c>
      <c r="AJ4926" s="177">
        <v>1.057955029712343</v>
      </c>
      <c r="AK4926" s="177">
        <v>1.002443975840146</v>
      </c>
      <c r="AM4926" t="str">
        <f>A4921</f>
        <v>RefgChg-Res-StdForMsr-b-cDXGF-SFm1985-CZ12</v>
      </c>
      <c r="AN4926" s="159">
        <f>1/($B4926*(1/$B4924)*(1/(5/7+2/7*$D4926))*$B4936/SUM($B4928:$B4951))</f>
        <v>10944.021570097751</v>
      </c>
      <c r="AO4926" s="159">
        <f>1/(B4926*(1/B4924)*(1/(5/7+2/7*D4926)))</f>
        <v>456.22636725314305</v>
      </c>
      <c r="AP4926" s="159"/>
      <c r="AR4926" s="164">
        <f>CHOOSE(AV$3,C4926,F4926,I4926,L4926,O4926,R4926,U4926,X4926,AA4926,AD4926,AG4926,AJ4926)</f>
        <v>1.7597430398982741</v>
      </c>
      <c r="AS4926" s="160"/>
      <c r="AT4926" s="160"/>
      <c r="AV4926" s="115">
        <f>AN4926/AR4926</f>
        <v>6219.1020631798583</v>
      </c>
      <c r="AW4926" s="161">
        <f>AO4926/AR4926</f>
        <v>259.25737844061382</v>
      </c>
      <c r="AX4926" s="159"/>
    </row>
    <row r="4927" spans="1:50">
      <c r="A4927" s="84" t="s">
        <v>51</v>
      </c>
      <c r="B4927" s="84" t="s">
        <v>52</v>
      </c>
      <c r="C4927" s="84" t="s">
        <v>53</v>
      </c>
      <c r="D4927" s="84" t="s">
        <v>54</v>
      </c>
      <c r="E4927" s="84" t="s">
        <v>52</v>
      </c>
      <c r="F4927" s="84" t="s">
        <v>53</v>
      </c>
      <c r="G4927" s="84" t="s">
        <v>54</v>
      </c>
      <c r="H4927" s="84" t="s">
        <v>52</v>
      </c>
      <c r="I4927" s="84" t="s">
        <v>53</v>
      </c>
      <c r="J4927" s="84" t="s">
        <v>54</v>
      </c>
      <c r="K4927" s="84" t="s">
        <v>52</v>
      </c>
      <c r="L4927" s="84" t="s">
        <v>53</v>
      </c>
      <c r="M4927" s="84" t="s">
        <v>54</v>
      </c>
      <c r="N4927" s="84" t="s">
        <v>52</v>
      </c>
      <c r="O4927" s="84" t="s">
        <v>53</v>
      </c>
      <c r="P4927" s="84" t="s">
        <v>54</v>
      </c>
      <c r="Q4927" s="84" t="s">
        <v>52</v>
      </c>
      <c r="R4927" s="84" t="s">
        <v>53</v>
      </c>
      <c r="S4927" s="84" t="s">
        <v>54</v>
      </c>
      <c r="T4927" s="84" t="s">
        <v>52</v>
      </c>
      <c r="U4927" s="84" t="s">
        <v>53</v>
      </c>
      <c r="V4927" s="84" t="s">
        <v>54</v>
      </c>
      <c r="W4927" s="84" t="s">
        <v>52</v>
      </c>
      <c r="X4927" s="84" t="s">
        <v>53</v>
      </c>
      <c r="Y4927" s="84" t="s">
        <v>54</v>
      </c>
      <c r="Z4927" s="84" t="s">
        <v>52</v>
      </c>
      <c r="AA4927" s="84" t="s">
        <v>53</v>
      </c>
      <c r="AB4927" s="84" t="s">
        <v>54</v>
      </c>
      <c r="AC4927" s="84" t="s">
        <v>52</v>
      </c>
      <c r="AD4927" s="84" t="s">
        <v>53</v>
      </c>
      <c r="AE4927" s="84" t="s">
        <v>54</v>
      </c>
      <c r="AF4927" s="84" t="s">
        <v>52</v>
      </c>
      <c r="AG4927" s="84" t="s">
        <v>53</v>
      </c>
      <c r="AH4927" s="84" t="s">
        <v>54</v>
      </c>
      <c r="AI4927" s="84" t="s">
        <v>52</v>
      </c>
      <c r="AJ4927" s="84" t="s">
        <v>53</v>
      </c>
      <c r="AK4927" s="84" t="s">
        <v>54</v>
      </c>
    </row>
    <row r="4928" spans="1:50">
      <c r="A4928" s="84">
        <v>1</v>
      </c>
      <c r="B4928" s="84">
        <v>0.55045871559633031</v>
      </c>
      <c r="C4928" s="84">
        <v>0.55044277547360154</v>
      </c>
      <c r="D4928" s="84">
        <v>0.6026978252225248</v>
      </c>
      <c r="E4928" s="84">
        <v>0.54614538546145386</v>
      </c>
      <c r="F4928" s="84">
        <v>0.52780507910338936</v>
      </c>
      <c r="G4928" s="84">
        <v>0.5783759251501186</v>
      </c>
      <c r="H4928" s="84">
        <v>0.5752858958068614</v>
      </c>
      <c r="I4928" s="84">
        <v>0.46049477889130269</v>
      </c>
      <c r="J4928" s="84">
        <v>0.51615646258503411</v>
      </c>
      <c r="K4928" s="84">
        <v>0.46284263959390859</v>
      </c>
      <c r="L4928" s="84">
        <v>0.43973370707778542</v>
      </c>
      <c r="M4928" s="84">
        <v>0.4854703595334483</v>
      </c>
      <c r="N4928" s="84">
        <v>0.14728732994591051</v>
      </c>
      <c r="O4928" s="84">
        <v>0.3298830487968813</v>
      </c>
      <c r="P4928" s="84">
        <v>0.42077277561148529</v>
      </c>
      <c r="Q4928" s="84">
        <v>0.17553442777843389</v>
      </c>
      <c r="R4928" s="84">
        <v>0.2077396050517257</v>
      </c>
      <c r="S4928" s="84">
        <v>0.30865937663400561</v>
      </c>
      <c r="T4928" s="84">
        <v>0.15732701920547221</v>
      </c>
      <c r="U4928" s="84">
        <v>0.20120954379763609</v>
      </c>
      <c r="V4928" s="84">
        <v>0.23381505193528671</v>
      </c>
      <c r="W4928" s="84">
        <v>0.1880362834027948</v>
      </c>
      <c r="X4928" s="84">
        <v>0.192396185212723</v>
      </c>
      <c r="Y4928" s="84">
        <v>0.24052510375873329</v>
      </c>
      <c r="Z4928" s="84">
        <v>0.155165681133549</v>
      </c>
      <c r="AA4928" s="84">
        <v>0.19911369284666289</v>
      </c>
      <c r="AB4928" s="84">
        <v>0.25416487208200528</v>
      </c>
      <c r="AC4928" s="84">
        <v>0.239247163022419</v>
      </c>
      <c r="AD4928" s="84">
        <v>0.38340986224795381</v>
      </c>
      <c r="AE4928" s="84">
        <v>0.45446995116441302</v>
      </c>
      <c r="AF4928" s="84">
        <v>0.56449692399285567</v>
      </c>
      <c r="AG4928" s="84">
        <v>0.5211453216724572</v>
      </c>
      <c r="AH4928" s="84">
        <v>0.57155726755925573</v>
      </c>
      <c r="AI4928" s="84">
        <v>0.55233111322549944</v>
      </c>
      <c r="AJ4928" s="84">
        <v>0.53997913434273181</v>
      </c>
      <c r="AK4928" s="84">
        <v>0.60764533216370342</v>
      </c>
    </row>
    <row r="4929" spans="1:37">
      <c r="A4929" s="84">
        <v>2</v>
      </c>
      <c r="B4929" s="84">
        <v>0.46991791405118299</v>
      </c>
      <c r="C4929" s="84">
        <v>0.46537663939020291</v>
      </c>
      <c r="D4929" s="84">
        <v>0.52197718165968243</v>
      </c>
      <c r="E4929" s="84">
        <v>0.46365363463653642</v>
      </c>
      <c r="F4929" s="84">
        <v>0.44270948923623221</v>
      </c>
      <c r="G4929" s="84">
        <v>0.49483312386538181</v>
      </c>
      <c r="H4929" s="84">
        <v>0.49777636594663283</v>
      </c>
      <c r="I4929" s="84">
        <v>0.40402270656668299</v>
      </c>
      <c r="J4929" s="84">
        <v>0.44773951247165528</v>
      </c>
      <c r="K4929" s="84">
        <v>0.42284263959390872</v>
      </c>
      <c r="L4929" s="84">
        <v>0.39517869656622279</v>
      </c>
      <c r="M4929" s="84">
        <v>0.42258206741753179</v>
      </c>
      <c r="N4929" s="84">
        <v>0.12614325520406491</v>
      </c>
      <c r="O4929" s="84">
        <v>0.28640722319308148</v>
      </c>
      <c r="P4929" s="84">
        <v>0.36425786195371429</v>
      </c>
      <c r="Q4929" s="84">
        <v>0.12973898665406869</v>
      </c>
      <c r="R4929" s="84">
        <v>0.1832312983891316</v>
      </c>
      <c r="S4929" s="84">
        <v>0.2512560529247278</v>
      </c>
      <c r="T4929" s="84">
        <v>9.6912295807323398E-2</v>
      </c>
      <c r="U4929" s="84">
        <v>0.1643985419198056</v>
      </c>
      <c r="V4929" s="84">
        <v>0.19411311532024539</v>
      </c>
      <c r="W4929" s="84">
        <v>0.13807850508022121</v>
      </c>
      <c r="X4929" s="84">
        <v>0.15900216030771211</v>
      </c>
      <c r="Y4929" s="84">
        <v>0.19042167028792231</v>
      </c>
      <c r="Z4929" s="84">
        <v>0.11368961285283941</v>
      </c>
      <c r="AA4929" s="84">
        <v>0.16543402101985211</v>
      </c>
      <c r="AB4929" s="84">
        <v>0.20509949177362391</v>
      </c>
      <c r="AC4929" s="84">
        <v>0.2117353999446443</v>
      </c>
      <c r="AD4929" s="84">
        <v>0.34265821521261741</v>
      </c>
      <c r="AE4929" s="84">
        <v>0.39413972957709043</v>
      </c>
      <c r="AF4929" s="84">
        <v>0.48958126612423097</v>
      </c>
      <c r="AG4929" s="84">
        <v>0.43268539595064093</v>
      </c>
      <c r="AH4929" s="84">
        <v>0.48423472399117762</v>
      </c>
      <c r="AI4929" s="84">
        <v>0.47373929590865838</v>
      </c>
      <c r="AJ4929" s="84">
        <v>0.45635600021400669</v>
      </c>
      <c r="AK4929" s="84">
        <v>0.52545632443739676</v>
      </c>
    </row>
    <row r="4930" spans="1:37">
      <c r="A4930" s="84">
        <v>3</v>
      </c>
      <c r="B4930" s="84">
        <v>0.43679381941091261</v>
      </c>
      <c r="C4930" s="84">
        <v>0.42916993610581772</v>
      </c>
      <c r="D4930" s="84">
        <v>0.46792891444651769</v>
      </c>
      <c r="E4930" s="84">
        <v>0.43745625437456259</v>
      </c>
      <c r="F4930" s="84">
        <v>0.41395326717605652</v>
      </c>
      <c r="G4930" s="84">
        <v>0.44511939673229989</v>
      </c>
      <c r="H4930" s="84">
        <v>0.45955103769589151</v>
      </c>
      <c r="I4930" s="84">
        <v>0.381960894246268</v>
      </c>
      <c r="J4930" s="84">
        <v>0.4168792517006803</v>
      </c>
      <c r="K4930" s="84">
        <v>0.40862944162436549</v>
      </c>
      <c r="L4930" s="84">
        <v>0.37729502452697949</v>
      </c>
      <c r="M4930" s="84">
        <v>0.40334281935147709</v>
      </c>
      <c r="N4930" s="84">
        <v>0.11998033109326341</v>
      </c>
      <c r="O4930" s="84">
        <v>0.26551507819151321</v>
      </c>
      <c r="P4930" s="84">
        <v>0.34926824327745992</v>
      </c>
      <c r="Q4930" s="84">
        <v>0.1084209283099091</v>
      </c>
      <c r="R4930" s="84">
        <v>0.17379583272466501</v>
      </c>
      <c r="S4930" s="84">
        <v>0.22929501898288129</v>
      </c>
      <c r="T4930" s="84">
        <v>8.6101743560307073E-2</v>
      </c>
      <c r="U4930" s="84">
        <v>0.1479343863912515</v>
      </c>
      <c r="V4930" s="84">
        <v>0.1760221023829131</v>
      </c>
      <c r="W4930" s="84">
        <v>0.1165318296968211</v>
      </c>
      <c r="X4930" s="84">
        <v>0.1463740201043271</v>
      </c>
      <c r="Y4930" s="84">
        <v>0.17136128855986779</v>
      </c>
      <c r="Z4930" s="84">
        <v>0.10005020640410579</v>
      </c>
      <c r="AA4930" s="84">
        <v>0.1496541605533431</v>
      </c>
      <c r="AB4930" s="84">
        <v>0.1928848307347748</v>
      </c>
      <c r="AC4930" s="84">
        <v>0.19911430943814001</v>
      </c>
      <c r="AD4930" s="84">
        <v>0.32375474146536232</v>
      </c>
      <c r="AE4930" s="84">
        <v>0.36626690143184598</v>
      </c>
      <c r="AF4930" s="84">
        <v>0.45614209168485798</v>
      </c>
      <c r="AG4930" s="84">
        <v>0.39770276746136318</v>
      </c>
      <c r="AH4930" s="84">
        <v>0.42760398869249172</v>
      </c>
      <c r="AI4930" s="84">
        <v>0.43815413891531879</v>
      </c>
      <c r="AJ4930" s="84">
        <v>0.42239580546787231</v>
      </c>
      <c r="AK4930" s="84">
        <v>0.47025878066061622</v>
      </c>
    </row>
    <row r="4931" spans="1:37">
      <c r="A4931" s="84">
        <v>4</v>
      </c>
      <c r="B4931" s="84">
        <v>0.42288749396426839</v>
      </c>
      <c r="C4931" s="84">
        <v>0.41283208160520118</v>
      </c>
      <c r="D4931" s="84">
        <v>0.43914599455540948</v>
      </c>
      <c r="E4931" s="84">
        <v>0.42685731426857321</v>
      </c>
      <c r="F4931" s="84">
        <v>0.40366507086015019</v>
      </c>
      <c r="G4931" s="84">
        <v>0.42473118279569888</v>
      </c>
      <c r="H4931" s="84">
        <v>0.44282083862770022</v>
      </c>
      <c r="I4931" s="84">
        <v>0.37076179129581621</v>
      </c>
      <c r="J4931" s="84">
        <v>0.3942389455782313</v>
      </c>
      <c r="K4931" s="84">
        <v>0.39746192893401022</v>
      </c>
      <c r="L4931" s="84">
        <v>0.36644709180098101</v>
      </c>
      <c r="M4931" s="84">
        <v>0.37765040682993312</v>
      </c>
      <c r="N4931" s="84">
        <v>0.1131945582691362</v>
      </c>
      <c r="O4931" s="84">
        <v>0.25333826231124251</v>
      </c>
      <c r="P4931" s="84">
        <v>0.32280852787765218</v>
      </c>
      <c r="Q4931" s="84">
        <v>0.10216133223101451</v>
      </c>
      <c r="R4931" s="84">
        <v>0.16543604998605599</v>
      </c>
      <c r="S4931" s="84">
        <v>0.2112669652397299</v>
      </c>
      <c r="T4931" s="84">
        <v>8.2083662194159412E-2</v>
      </c>
      <c r="U4931" s="84">
        <v>0.1380868220479399</v>
      </c>
      <c r="V4931" s="84">
        <v>0.15524798767367101</v>
      </c>
      <c r="W4931" s="84">
        <v>9.7981531421099929E-2</v>
      </c>
      <c r="X4931" s="84">
        <v>0.13993993290751661</v>
      </c>
      <c r="Y4931" s="84">
        <v>0.1524830538244363</v>
      </c>
      <c r="Z4931" s="84">
        <v>9.620104875599686E-2</v>
      </c>
      <c r="AA4931" s="84">
        <v>0.1437973470671019</v>
      </c>
      <c r="AB4931" s="84">
        <v>0.17834438797484711</v>
      </c>
      <c r="AC4931" s="84">
        <v>0.1892056462773318</v>
      </c>
      <c r="AD4931" s="84">
        <v>0.31203833100419248</v>
      </c>
      <c r="AE4931" s="84">
        <v>0.33922461047805708</v>
      </c>
      <c r="AF4931" s="84">
        <v>0.44284580273863849</v>
      </c>
      <c r="AG4931" s="84">
        <v>0.38323649215286931</v>
      </c>
      <c r="AH4931" s="84">
        <v>0.39840328041999318</v>
      </c>
      <c r="AI4931" s="84">
        <v>0.42017126546146522</v>
      </c>
      <c r="AJ4931" s="84">
        <v>0.40849874271039538</v>
      </c>
      <c r="AK4931" s="84">
        <v>0.44073686696582209</v>
      </c>
    </row>
    <row r="4932" spans="1:37">
      <c r="A4932" s="84">
        <v>5</v>
      </c>
      <c r="B4932" s="84">
        <v>0.41834862385321098</v>
      </c>
      <c r="C4932" s="84">
        <v>0.40561596233606101</v>
      </c>
      <c r="D4932" s="84">
        <v>0.41703116875172053</v>
      </c>
      <c r="E4932" s="84">
        <v>0.4214578542145786</v>
      </c>
      <c r="F4932" s="84">
        <v>0.40133477061602357</v>
      </c>
      <c r="G4932" s="84">
        <v>0.4071009635525763</v>
      </c>
      <c r="H4932" s="84">
        <v>0.44440914866581949</v>
      </c>
      <c r="I4932" s="84">
        <v>0.40171000070082002</v>
      </c>
      <c r="J4932" s="84">
        <v>0.41762329931972803</v>
      </c>
      <c r="K4932" s="84">
        <v>0.439492385786802</v>
      </c>
      <c r="L4932" s="84">
        <v>0.41100210231254369</v>
      </c>
      <c r="M4932" s="84">
        <v>0.41240129864924457</v>
      </c>
      <c r="N4932" s="84">
        <v>0.12473365022127519</v>
      </c>
      <c r="O4932" s="84">
        <v>0.28411076757628712</v>
      </c>
      <c r="P4932" s="84">
        <v>0.34716665822656589</v>
      </c>
      <c r="Q4932" s="84">
        <v>0.11249557104051019</v>
      </c>
      <c r="R4932" s="84">
        <v>0.185502184565942</v>
      </c>
      <c r="S4932" s="84">
        <v>0.22543024075294971</v>
      </c>
      <c r="T4932" s="84">
        <v>9.1889694099638833E-2</v>
      </c>
      <c r="U4932" s="84">
        <v>0.15468905335247979</v>
      </c>
      <c r="V4932" s="84">
        <v>0.15878118109608691</v>
      </c>
      <c r="W4932" s="84">
        <v>0.1041104845958977</v>
      </c>
      <c r="X4932" s="84">
        <v>0.15653156449601599</v>
      </c>
      <c r="Y4932" s="84">
        <v>0.1619286764418886</v>
      </c>
      <c r="Z4932" s="84">
        <v>0.1072464576592658</v>
      </c>
      <c r="AA4932" s="84">
        <v>0.16037368625924481</v>
      </c>
      <c r="AB4932" s="84">
        <v>0.1930915668877595</v>
      </c>
      <c r="AC4932" s="84">
        <v>0.20957652920011069</v>
      </c>
      <c r="AD4932" s="84">
        <v>0.34749950089838277</v>
      </c>
      <c r="AE4932" s="84">
        <v>0.37068535929038898</v>
      </c>
      <c r="AF4932" s="84">
        <v>0.43232784282595738</v>
      </c>
      <c r="AG4932" s="84">
        <v>0.37750089852641661</v>
      </c>
      <c r="AH4932" s="84">
        <v>0.37721723463079748</v>
      </c>
      <c r="AI4932" s="84">
        <v>0.4125594671741199</v>
      </c>
      <c r="AJ4932" s="84">
        <v>0.40375046813974652</v>
      </c>
      <c r="AK4932" s="84">
        <v>0.41745672930935601</v>
      </c>
    </row>
    <row r="4933" spans="1:37">
      <c r="A4933" s="84">
        <v>6</v>
      </c>
      <c r="B4933" s="84">
        <v>0.45610816030902951</v>
      </c>
      <c r="C4933" s="84">
        <v>0.44336397264880612</v>
      </c>
      <c r="D4933" s="84">
        <v>0.45419508763343841</v>
      </c>
      <c r="E4933" s="84">
        <v>0.46495350464953511</v>
      </c>
      <c r="F4933" s="84">
        <v>0.44553121334136508</v>
      </c>
      <c r="G4933" s="84">
        <v>0.44763301214914097</v>
      </c>
      <c r="H4933" s="84">
        <v>0.49227022448115199</v>
      </c>
      <c r="I4933" s="84">
        <v>0.46526035461489929</v>
      </c>
      <c r="J4933" s="84">
        <v>0.47123015873015878</v>
      </c>
      <c r="K4933" s="84">
        <v>0.5103553299492386</v>
      </c>
      <c r="L4933" s="84">
        <v>0.4850875963559913</v>
      </c>
      <c r="M4933" s="84">
        <v>0.47761433323980929</v>
      </c>
      <c r="N4933" s="84">
        <v>0.14699229634486149</v>
      </c>
      <c r="O4933" s="84">
        <v>0.33856477125061618</v>
      </c>
      <c r="P4933" s="84">
        <v>0.40082037777890311</v>
      </c>
      <c r="Q4933" s="84">
        <v>0.13280973190031889</v>
      </c>
      <c r="R4933" s="84">
        <v>0.22139148218483151</v>
      </c>
      <c r="S4933" s="84">
        <v>0.26059972264532699</v>
      </c>
      <c r="T4933" s="84">
        <v>0.1094448829255459</v>
      </c>
      <c r="U4933" s="84">
        <v>0.18432011487904559</v>
      </c>
      <c r="V4933" s="84">
        <v>0.17647371357224451</v>
      </c>
      <c r="W4933" s="84">
        <v>0.122224946201411</v>
      </c>
      <c r="X4933" s="84">
        <v>0.1857103548407871</v>
      </c>
      <c r="Y4933" s="84">
        <v>0.18638841545126919</v>
      </c>
      <c r="Z4933" s="84">
        <v>0.1263806761129086</v>
      </c>
      <c r="AA4933" s="84">
        <v>0.18909482887684531</v>
      </c>
      <c r="AB4933" s="84">
        <v>0.2215694719614093</v>
      </c>
      <c r="AC4933" s="84">
        <v>0.2435649045114863</v>
      </c>
      <c r="AD4933" s="84">
        <v>0.40725444200439231</v>
      </c>
      <c r="AE4933" s="84">
        <v>0.42407228995714419</v>
      </c>
      <c r="AF4933" s="84">
        <v>0.47469736058741813</v>
      </c>
      <c r="AG4933" s="84">
        <v>0.41878818737270862</v>
      </c>
      <c r="AH4933" s="84">
        <v>0.42036594079090428</v>
      </c>
      <c r="AI4933" s="84">
        <v>0.4509039010466222</v>
      </c>
      <c r="AJ4933" s="84">
        <v>0.44360922369054628</v>
      </c>
      <c r="AK4933" s="84">
        <v>0.45322041904247801</v>
      </c>
    </row>
    <row r="4934" spans="1:37">
      <c r="A4934" s="84">
        <v>7</v>
      </c>
      <c r="B4934" s="84">
        <v>0.51211974891356837</v>
      </c>
      <c r="C4934" s="84">
        <v>0.50049041587266008</v>
      </c>
      <c r="D4934" s="84">
        <v>0.50787630379591964</v>
      </c>
      <c r="E4934" s="84">
        <v>0.52894710528947098</v>
      </c>
      <c r="F4934" s="84">
        <v>0.50990773913319176</v>
      </c>
      <c r="G4934" s="84">
        <v>0.50659824046920809</v>
      </c>
      <c r="H4934" s="84">
        <v>0.56617958492164322</v>
      </c>
      <c r="I4934" s="84">
        <v>0.56071203307870188</v>
      </c>
      <c r="J4934" s="84">
        <v>0.52147108843537415</v>
      </c>
      <c r="K4934" s="84">
        <v>0.59695431472081217</v>
      </c>
      <c r="L4934" s="84">
        <v>0.5783742116327959</v>
      </c>
      <c r="M4934" s="84">
        <v>0.52463024570123051</v>
      </c>
      <c r="N4934" s="84">
        <v>0.17226684150139321</v>
      </c>
      <c r="O4934" s="84">
        <v>0.4065622619527714</v>
      </c>
      <c r="P4934" s="84">
        <v>0.44396617207677119</v>
      </c>
      <c r="Q4934" s="84">
        <v>0.15524979331522379</v>
      </c>
      <c r="R4934" s="84">
        <v>0.26485704041114982</v>
      </c>
      <c r="S4934" s="84">
        <v>0.29008570714074622</v>
      </c>
      <c r="T4934" s="84">
        <v>0.1311138217215565</v>
      </c>
      <c r="U4934" s="84">
        <v>0.2207997348945101</v>
      </c>
      <c r="V4934" s="84">
        <v>0.1972743936455649</v>
      </c>
      <c r="W4934" s="84">
        <v>0.15978861921494919</v>
      </c>
      <c r="X4934" s="84">
        <v>0.22404557136919021</v>
      </c>
      <c r="Y4934" s="84">
        <v>0.21507656678939899</v>
      </c>
      <c r="Z4934" s="84">
        <v>0.15393841347763021</v>
      </c>
      <c r="AA4934" s="84">
        <v>0.23053567685720269</v>
      </c>
      <c r="AB4934" s="84">
        <v>0.24636058230683089</v>
      </c>
      <c r="AC4934" s="84">
        <v>0.29083863825076112</v>
      </c>
      <c r="AD4934" s="84">
        <v>0.50052405669794364</v>
      </c>
      <c r="AE4934" s="84">
        <v>0.47214378259858469</v>
      </c>
      <c r="AF4934" s="84">
        <v>0.53274459218098813</v>
      </c>
      <c r="AG4934" s="84">
        <v>0.48000778722894449</v>
      </c>
      <c r="AH4934" s="84">
        <v>0.47892268025224438</v>
      </c>
      <c r="AI4934" s="84">
        <v>0.50275927687916266</v>
      </c>
      <c r="AJ4934" s="84">
        <v>0.50251457920924503</v>
      </c>
      <c r="AK4934" s="84">
        <v>0.50430176456695575</v>
      </c>
    </row>
    <row r="4935" spans="1:37">
      <c r="A4935" s="84">
        <v>8</v>
      </c>
      <c r="B4935" s="84">
        <v>0.6158377595364557</v>
      </c>
      <c r="C4935" s="84">
        <v>0.60099764600381123</v>
      </c>
      <c r="D4935" s="84">
        <v>0.55045422567522095</v>
      </c>
      <c r="E4935" s="84">
        <v>0.62163783621637847</v>
      </c>
      <c r="F4935" s="84">
        <v>0.60541834437716002</v>
      </c>
      <c r="G4935" s="84">
        <v>0.54189359028068695</v>
      </c>
      <c r="H4935" s="84">
        <v>0.60472257518000849</v>
      </c>
      <c r="I4935" s="84">
        <v>0.56769219987385233</v>
      </c>
      <c r="J4935" s="84">
        <v>0.51775085034013613</v>
      </c>
      <c r="K4935" s="84">
        <v>0.56385786802030469</v>
      </c>
      <c r="L4935" s="84">
        <v>0.55365101611772949</v>
      </c>
      <c r="M4935" s="84">
        <v>0.50687402300693429</v>
      </c>
      <c r="N4935" s="84">
        <v>0.16718570726110471</v>
      </c>
      <c r="O4935" s="84">
        <v>0.40045705067885468</v>
      </c>
      <c r="P4935" s="84">
        <v>0.43442041829138589</v>
      </c>
      <c r="Q4935" s="84">
        <v>0.1905633636471005</v>
      </c>
      <c r="R4935" s="84">
        <v>0.25833654267539607</v>
      </c>
      <c r="S4935" s="84">
        <v>0.30283947529952032</v>
      </c>
      <c r="T4935" s="84">
        <v>0.180670158570711</v>
      </c>
      <c r="U4935" s="84">
        <v>0.22958135424721091</v>
      </c>
      <c r="V4935" s="84">
        <v>0.22374677894960551</v>
      </c>
      <c r="W4935" s="84">
        <v>0.18215248835498901</v>
      </c>
      <c r="X4935" s="84">
        <v>0.217892499809729</v>
      </c>
      <c r="Y4935" s="84">
        <v>0.22141268003278641</v>
      </c>
      <c r="Z4935" s="84">
        <v>0.16501171482762461</v>
      </c>
      <c r="AA4935" s="84">
        <v>0.22776896128394769</v>
      </c>
      <c r="AB4935" s="84">
        <v>0.24250150745111551</v>
      </c>
      <c r="AC4935" s="84">
        <v>0.28557985053971757</v>
      </c>
      <c r="AD4935" s="84">
        <v>0.49049211419444988</v>
      </c>
      <c r="AE4935" s="84">
        <v>0.46513404870270092</v>
      </c>
      <c r="AF4935" s="84">
        <v>0.60904941456638206</v>
      </c>
      <c r="AG4935" s="84">
        <v>0.5774829279980831</v>
      </c>
      <c r="AH4935" s="84">
        <v>0.52117051349756149</v>
      </c>
      <c r="AI4935" s="84">
        <v>0.58744053282588016</v>
      </c>
      <c r="AJ4935" s="84">
        <v>0.60594671232143815</v>
      </c>
      <c r="AK4935" s="84">
        <v>0.54674584162758533</v>
      </c>
    </row>
    <row r="4936" spans="1:37">
      <c r="A4936" s="84">
        <v>9</v>
      </c>
      <c r="B4936" s="84">
        <v>0.60251086431675527</v>
      </c>
      <c r="C4936" s="84">
        <v>0.58559858760228678</v>
      </c>
      <c r="D4936" s="84">
        <v>0.52693237084391165</v>
      </c>
      <c r="E4936" s="84">
        <v>0.58784121587841232</v>
      </c>
      <c r="F4936" s="84">
        <v>0.57374528391617252</v>
      </c>
      <c r="G4936" s="84">
        <v>0.5113112693757853</v>
      </c>
      <c r="H4936" s="84">
        <v>0.57136806437950016</v>
      </c>
      <c r="I4936" s="84">
        <v>0.51506062092648397</v>
      </c>
      <c r="J4936" s="84">
        <v>0.50297619047619058</v>
      </c>
      <c r="K4936" s="84">
        <v>0.5010152284263959</v>
      </c>
      <c r="L4936" s="84">
        <v>0.49152067274001388</v>
      </c>
      <c r="M4936" s="84">
        <v>0.49056074391759191</v>
      </c>
      <c r="N4936" s="84">
        <v>0.20694968038026551</v>
      </c>
      <c r="O4936" s="84">
        <v>0.38135726128063813</v>
      </c>
      <c r="P4936" s="84">
        <v>0.44647288195675289</v>
      </c>
      <c r="Q4936" s="84">
        <v>0.25587575292311332</v>
      </c>
      <c r="R4936" s="84">
        <v>0.24419330420578739</v>
      </c>
      <c r="S4936" s="84">
        <v>0.31654807102098342</v>
      </c>
      <c r="T4936" s="84">
        <v>0.2301308268159096</v>
      </c>
      <c r="U4936" s="84">
        <v>0.24073235391582901</v>
      </c>
      <c r="V4936" s="84">
        <v>0.2385038386951093</v>
      </c>
      <c r="W4936" s="84">
        <v>0.22549099724878099</v>
      </c>
      <c r="X4936" s="84">
        <v>0.20715536066600709</v>
      </c>
      <c r="Y4936" s="84">
        <v>0.22622656483782411</v>
      </c>
      <c r="Z4936" s="84">
        <v>0.18972442262635281</v>
      </c>
      <c r="AA4936" s="84">
        <v>0.2196364942958948</v>
      </c>
      <c r="AB4936" s="84">
        <v>0.25604272547161688</v>
      </c>
      <c r="AC4936" s="84">
        <v>0.26543039025740378</v>
      </c>
      <c r="AD4936" s="84">
        <v>0.44144290277500497</v>
      </c>
      <c r="AE4936" s="84">
        <v>0.46536659911630829</v>
      </c>
      <c r="AF4936" s="84">
        <v>0.57174042468743791</v>
      </c>
      <c r="AG4936" s="84">
        <v>0.55689169761590973</v>
      </c>
      <c r="AH4936" s="84">
        <v>0.50184834270448264</v>
      </c>
      <c r="AI4936" s="84">
        <v>0.58001902949571837</v>
      </c>
      <c r="AJ4936" s="84">
        <v>0.58405114761114962</v>
      </c>
      <c r="AK4936" s="84">
        <v>0.53068592057761743</v>
      </c>
    </row>
    <row r="4937" spans="1:37">
      <c r="A4937" s="84">
        <v>10</v>
      </c>
      <c r="B4937" s="84">
        <v>0.54080154514727174</v>
      </c>
      <c r="C4937" s="84">
        <v>0.52526342338302889</v>
      </c>
      <c r="D4937" s="84">
        <v>0.51139387636497102</v>
      </c>
      <c r="E4937" s="84">
        <v>0.50384961503849623</v>
      </c>
      <c r="F4937" s="84">
        <v>0.49754288069496849</v>
      </c>
      <c r="G4937" s="84">
        <v>0.49790532048596547</v>
      </c>
      <c r="H4937" s="84">
        <v>0.53822532825074121</v>
      </c>
      <c r="I4937" s="84">
        <v>0.49128880790524898</v>
      </c>
      <c r="J4937" s="84">
        <v>0.5044642857142857</v>
      </c>
      <c r="K4937" s="84">
        <v>0.48548223350253811</v>
      </c>
      <c r="L4937" s="84">
        <v>0.47928521373510852</v>
      </c>
      <c r="M4937" s="84">
        <v>0.50535091586837155</v>
      </c>
      <c r="N4937" s="84">
        <v>0.30667103753483033</v>
      </c>
      <c r="O4937" s="84">
        <v>0.41044943316754051</v>
      </c>
      <c r="P4937" s="84">
        <v>0.49992403909454591</v>
      </c>
      <c r="Q4937" s="84">
        <v>0.36338136293846701</v>
      </c>
      <c r="R4937" s="84">
        <v>0.27533498891116981</v>
      </c>
      <c r="S4937" s="84">
        <v>0.36635824220792501</v>
      </c>
      <c r="T4937" s="84">
        <v>0.32343163282389797</v>
      </c>
      <c r="U4937" s="84">
        <v>0.27857616259803369</v>
      </c>
      <c r="V4937" s="84">
        <v>0.27701033392662638</v>
      </c>
      <c r="W4937" s="84">
        <v>0.3409059954781945</v>
      </c>
      <c r="X4937" s="84">
        <v>0.2393140876651699</v>
      </c>
      <c r="Y4937" s="84">
        <v>0.25012685236986237</v>
      </c>
      <c r="Z4937" s="84">
        <v>0.30107106995425642</v>
      </c>
      <c r="AA4937" s="84">
        <v>0.26538311824415362</v>
      </c>
      <c r="AB4937" s="84">
        <v>0.31422172452407621</v>
      </c>
      <c r="AC4937" s="84">
        <v>0.26288402989205639</v>
      </c>
      <c r="AD4937" s="84">
        <v>0.43244659612697162</v>
      </c>
      <c r="AE4937" s="84">
        <v>0.47214378259858469</v>
      </c>
      <c r="AF4937" s="84">
        <v>0.50843421313752724</v>
      </c>
      <c r="AG4937" s="84">
        <v>0.49504312926800048</v>
      </c>
      <c r="AH4937" s="84">
        <v>0.49485881146904398</v>
      </c>
      <c r="AI4937" s="84">
        <v>0.54291151284490957</v>
      </c>
      <c r="AJ4937" s="84">
        <v>0.51126210475629985</v>
      </c>
      <c r="AK4937" s="84">
        <v>0.52424170855966812</v>
      </c>
    </row>
    <row r="4938" spans="1:37">
      <c r="A4938" s="84">
        <v>11</v>
      </c>
      <c r="B4938" s="84">
        <v>0.52177691936262671</v>
      </c>
      <c r="C4938" s="84">
        <v>0.50620726375966829</v>
      </c>
      <c r="D4938" s="84">
        <v>0.50019881931912036</v>
      </c>
      <c r="E4938" s="84">
        <v>0.48435156484351571</v>
      </c>
      <c r="F4938" s="84">
        <v>0.48043815985542632</v>
      </c>
      <c r="G4938" s="84">
        <v>0.49856863566540982</v>
      </c>
      <c r="H4938" s="84">
        <v>0.53166031342651421</v>
      </c>
      <c r="I4938" s="84">
        <v>0.48796692129791852</v>
      </c>
      <c r="J4938" s="84">
        <v>0.51034580498866211</v>
      </c>
      <c r="K4938" s="84">
        <v>0.47289340101522842</v>
      </c>
      <c r="L4938" s="84">
        <v>0.47387526278906777</v>
      </c>
      <c r="M4938" s="84">
        <v>0.51040121848571096</v>
      </c>
      <c r="N4938" s="84">
        <v>0.42963448614981148</v>
      </c>
      <c r="O4938" s="84">
        <v>0.45530313214141688</v>
      </c>
      <c r="P4938" s="84">
        <v>0.53304299387248688</v>
      </c>
      <c r="Q4938" s="84">
        <v>0.48089642140073219</v>
      </c>
      <c r="R4938" s="84">
        <v>0.33374058777439858</v>
      </c>
      <c r="S4938" s="84">
        <v>0.42007865960397378</v>
      </c>
      <c r="T4938" s="84">
        <v>0.44356748224151538</v>
      </c>
      <c r="U4938" s="84">
        <v>0.33566221142162822</v>
      </c>
      <c r="V4938" s="84">
        <v>0.31527774088143867</v>
      </c>
      <c r="W4938" s="84">
        <v>0.45754678434256763</v>
      </c>
      <c r="X4938" s="84">
        <v>0.30707398322102458</v>
      </c>
      <c r="Y4938" s="84">
        <v>0.28455263397561831</v>
      </c>
      <c r="Z4938" s="84">
        <v>0.4439919669753431</v>
      </c>
      <c r="AA4938" s="84">
        <v>0.36155343294307868</v>
      </c>
      <c r="AB4938" s="84">
        <v>0.37290033594624872</v>
      </c>
      <c r="AC4938" s="84">
        <v>0.26576252421810131</v>
      </c>
      <c r="AD4938" s="84">
        <v>0.43638949890197648</v>
      </c>
      <c r="AE4938" s="84">
        <v>0.47812365037706378</v>
      </c>
      <c r="AF4938" s="84">
        <v>0.48045247072831909</v>
      </c>
      <c r="AG4938" s="84">
        <v>0.47854019408170589</v>
      </c>
      <c r="AH4938" s="84">
        <v>0.4894846385635736</v>
      </c>
      <c r="AI4938" s="84">
        <v>0.53215984776403424</v>
      </c>
      <c r="AJ4938" s="84">
        <v>0.4889117757209353</v>
      </c>
      <c r="AK4938" s="84">
        <v>0.51739262458247581</v>
      </c>
    </row>
    <row r="4939" spans="1:37">
      <c r="A4939" s="84">
        <v>12</v>
      </c>
      <c r="B4939" s="84">
        <v>0.51974891356832453</v>
      </c>
      <c r="C4939" s="84">
        <v>0.50559074094832412</v>
      </c>
      <c r="D4939" s="84">
        <v>0.5026152387361208</v>
      </c>
      <c r="E4939" s="84">
        <v>0.48805119488051202</v>
      </c>
      <c r="F4939" s="84">
        <v>0.48188072667321891</v>
      </c>
      <c r="G4939" s="84">
        <v>0.50192012288786458</v>
      </c>
      <c r="H4939" s="84">
        <v>0.52001270648030484</v>
      </c>
      <c r="I4939" s="84">
        <v>0.47425888289298468</v>
      </c>
      <c r="J4939" s="84">
        <v>0.50478316326530615</v>
      </c>
      <c r="K4939" s="84">
        <v>0.46020304568527931</v>
      </c>
      <c r="L4939" s="84">
        <v>0.45969166082690938</v>
      </c>
      <c r="M4939" s="84">
        <v>0.50026053148422789</v>
      </c>
      <c r="N4939" s="84">
        <v>0.51011309621373546</v>
      </c>
      <c r="O4939" s="84">
        <v>0.48386879956983458</v>
      </c>
      <c r="P4939" s="84">
        <v>0.54182913860333204</v>
      </c>
      <c r="Q4939" s="84">
        <v>0.54656312743592772</v>
      </c>
      <c r="R4939" s="84">
        <v>0.37397909722314437</v>
      </c>
      <c r="S4939" s="84">
        <v>0.4423352354104621</v>
      </c>
      <c r="T4939" s="84">
        <v>0.53526583913324244</v>
      </c>
      <c r="U4939" s="84">
        <v>0.38021650281674579</v>
      </c>
      <c r="V4939" s="84">
        <v>0.33975772387960579</v>
      </c>
      <c r="W4939" s="84">
        <v>0.56152106997902529</v>
      </c>
      <c r="X4939" s="84">
        <v>0.37971067098337907</v>
      </c>
      <c r="Y4939" s="84">
        <v>0.34957911034204597</v>
      </c>
      <c r="Z4939" s="84">
        <v>0.5437074640187437</v>
      </c>
      <c r="AA4939" s="84">
        <v>0.44069227774949837</v>
      </c>
      <c r="AB4939" s="84">
        <v>0.42274097682832279</v>
      </c>
      <c r="AC4939" s="84">
        <v>0.25956269028508161</v>
      </c>
      <c r="AD4939" s="84">
        <v>0.42366240766620078</v>
      </c>
      <c r="AE4939" s="84">
        <v>0.47260888342579971</v>
      </c>
      <c r="AF4939" s="84">
        <v>0.48005556658067072</v>
      </c>
      <c r="AG4939" s="84">
        <v>0.48330238409009219</v>
      </c>
      <c r="AH4939" s="84">
        <v>0.49445497188655207</v>
      </c>
      <c r="AI4939" s="84">
        <v>0.53311132254995242</v>
      </c>
      <c r="AJ4939" s="84">
        <v>0.49293777753999252</v>
      </c>
      <c r="AK4939" s="84">
        <v>0.51833732582070935</v>
      </c>
    </row>
    <row r="4940" spans="1:37">
      <c r="A4940" s="84">
        <v>13</v>
      </c>
      <c r="B4940" s="84">
        <v>0.49695799130854662</v>
      </c>
      <c r="C4940" s="84">
        <v>0.48566584463625162</v>
      </c>
      <c r="D4940" s="84">
        <v>0.49689535986296762</v>
      </c>
      <c r="E4940" s="84">
        <v>0.47145285471452858</v>
      </c>
      <c r="F4940" s="84">
        <v>0.46520402016423062</v>
      </c>
      <c r="G4940" s="84">
        <v>0.49266862170087972</v>
      </c>
      <c r="H4940" s="84">
        <v>0.51101228293096135</v>
      </c>
      <c r="I4940" s="84">
        <v>0.47289929217184101</v>
      </c>
      <c r="J4940" s="84">
        <v>0.51300311791383224</v>
      </c>
      <c r="K4940" s="84">
        <v>0.46497461928934009</v>
      </c>
      <c r="L4940" s="84">
        <v>0.46355991590749801</v>
      </c>
      <c r="M4940" s="84">
        <v>0.51212473445829498</v>
      </c>
      <c r="N4940" s="84">
        <v>0.60655630224553336</v>
      </c>
      <c r="O4940" s="84">
        <v>0.53246404086570776</v>
      </c>
      <c r="P4940" s="84">
        <v>0.57494809338127306</v>
      </c>
      <c r="Q4940" s="84">
        <v>0.61896185189559461</v>
      </c>
      <c r="R4940" s="84">
        <v>0.42933028777838272</v>
      </c>
      <c r="S4940" s="84">
        <v>0.49646486461909178</v>
      </c>
      <c r="T4940" s="84">
        <v>0.61725383272344581</v>
      </c>
      <c r="U4940" s="84">
        <v>0.45426377996244333</v>
      </c>
      <c r="V4940" s="84">
        <v>0.40776505592009132</v>
      </c>
      <c r="W4940" s="84">
        <v>0.6589578055623655</v>
      </c>
      <c r="X4940" s="84">
        <v>0.45968303777903968</v>
      </c>
      <c r="Y4940" s="84">
        <v>0.44555756495491849</v>
      </c>
      <c r="Z4940" s="84">
        <v>0.62794265312953246</v>
      </c>
      <c r="AA4940" s="84">
        <v>0.53992873611402226</v>
      </c>
      <c r="AB4940" s="84">
        <v>0.49444396588853479</v>
      </c>
      <c r="AC4940" s="84">
        <v>0.31536119568225851</v>
      </c>
      <c r="AD4940" s="84">
        <v>0.44099371131962473</v>
      </c>
      <c r="AE4940" s="84">
        <v>0.48686090163117501</v>
      </c>
      <c r="AF4940" s="84">
        <v>0.46517166104385788</v>
      </c>
      <c r="AG4940" s="84">
        <v>0.4679525578051994</v>
      </c>
      <c r="AH4940" s="84">
        <v>0.49001273647914018</v>
      </c>
      <c r="AI4940" s="84">
        <v>0.51731684110371079</v>
      </c>
      <c r="AJ4940" s="84">
        <v>0.47340966240436572</v>
      </c>
      <c r="AK4940" s="84">
        <v>0.51115084854414805</v>
      </c>
    </row>
    <row r="4941" spans="1:37">
      <c r="A4941" s="84">
        <v>14</v>
      </c>
      <c r="B4941" s="84">
        <v>0.48730082085948823</v>
      </c>
      <c r="C4941" s="84">
        <v>0.48164443448043948</v>
      </c>
      <c r="D4941" s="84">
        <v>0.51004802251246462</v>
      </c>
      <c r="E4941" s="84">
        <v>0.47385261473852608</v>
      </c>
      <c r="F4941" s="84">
        <v>0.46653562030373158</v>
      </c>
      <c r="G4941" s="84">
        <v>0.50750593492528973</v>
      </c>
      <c r="H4941" s="84">
        <v>0.51291825497670473</v>
      </c>
      <c r="I4941" s="84">
        <v>0.47710421192795538</v>
      </c>
      <c r="J4941" s="84">
        <v>0.51743197278911568</v>
      </c>
      <c r="K4941" s="84">
        <v>0.46832487309644671</v>
      </c>
      <c r="L4941" s="84">
        <v>0.47039943938332163</v>
      </c>
      <c r="M4941" s="84">
        <v>0.51853781714697988</v>
      </c>
      <c r="N4941" s="84">
        <v>0.74197672512702828</v>
      </c>
      <c r="O4941" s="84">
        <v>0.61660393422054938</v>
      </c>
      <c r="P4941" s="84">
        <v>0.64318630678077693</v>
      </c>
      <c r="Q4941" s="84">
        <v>0.72971536553678995</v>
      </c>
      <c r="R4941" s="84">
        <v>0.52710455372438614</v>
      </c>
      <c r="S4941" s="84">
        <v>0.59774478823288701</v>
      </c>
      <c r="T4941" s="84">
        <v>0.73296500920810304</v>
      </c>
      <c r="U4941" s="84">
        <v>0.58195073456312829</v>
      </c>
      <c r="V4941" s="84">
        <v>0.56794091863028984</v>
      </c>
      <c r="W4941" s="84">
        <v>0.77606167088883449</v>
      </c>
      <c r="X4941" s="84">
        <v>0.58787300434988776</v>
      </c>
      <c r="Y4941" s="84">
        <v>0.60552165597637286</v>
      </c>
      <c r="Z4941" s="84">
        <v>0.75814459444382443</v>
      </c>
      <c r="AA4941" s="84">
        <v>0.67673144294397702</v>
      </c>
      <c r="AB4941" s="84">
        <v>0.62894306141786549</v>
      </c>
      <c r="AC4941" s="84">
        <v>0.457182396900083</v>
      </c>
      <c r="AD4941" s="84">
        <v>0.50713715312437624</v>
      </c>
      <c r="AE4941" s="84">
        <v>0.49885385867579141</v>
      </c>
      <c r="AF4941" s="84">
        <v>0.46973605874181379</v>
      </c>
      <c r="AG4941" s="84">
        <v>0.47039355457050419</v>
      </c>
      <c r="AH4941" s="84">
        <v>0.50486160728153828</v>
      </c>
      <c r="AI4941" s="84">
        <v>0.51246431969552808</v>
      </c>
      <c r="AJ4941" s="84">
        <v>0.47212562195709162</v>
      </c>
      <c r="AK4941" s="84">
        <v>0.52235230608320127</v>
      </c>
    </row>
    <row r="4942" spans="1:37">
      <c r="A4942" s="84">
        <v>15</v>
      </c>
      <c r="B4942" s="84">
        <v>0.47889908256880731</v>
      </c>
      <c r="C4942" s="84">
        <v>0.47653009752269931</v>
      </c>
      <c r="D4942" s="84">
        <v>0.50276817667390561</v>
      </c>
      <c r="E4942" s="84">
        <v>0.47485251474852519</v>
      </c>
      <c r="F4942" s="84">
        <v>0.46823182524333401</v>
      </c>
      <c r="G4942" s="84">
        <v>0.50569054601312657</v>
      </c>
      <c r="H4942" s="84">
        <v>0.51281236764083016</v>
      </c>
      <c r="I4942" s="84">
        <v>0.49149905389305482</v>
      </c>
      <c r="J4942" s="84">
        <v>0.52281746031746046</v>
      </c>
      <c r="K4942" s="84">
        <v>0.4819289340101523</v>
      </c>
      <c r="L4942" s="84">
        <v>0.48735809390329349</v>
      </c>
      <c r="M4942" s="84">
        <v>0.52587278047216324</v>
      </c>
      <c r="N4942" s="84">
        <v>0.84969677102114405</v>
      </c>
      <c r="O4942" s="84">
        <v>0.68819733835192909</v>
      </c>
      <c r="P4942" s="84">
        <v>0.70268901605307132</v>
      </c>
      <c r="Q4942" s="84">
        <v>0.81723160505491921</v>
      </c>
      <c r="R4942" s="84">
        <v>0.62904875101260282</v>
      </c>
      <c r="S4942" s="84">
        <v>0.70184372655557326</v>
      </c>
      <c r="T4942" s="84">
        <v>0.80957164382578728</v>
      </c>
      <c r="U4942" s="84">
        <v>0.694852535071247</v>
      </c>
      <c r="V4942" s="84">
        <v>0.70786069123077322</v>
      </c>
      <c r="W4942" s="84">
        <v>0.86151289804145903</v>
      </c>
      <c r="X4942" s="84">
        <v>0.71268492878009959</v>
      </c>
      <c r="Y4942" s="84">
        <v>0.73158038537099424</v>
      </c>
      <c r="Z4942" s="84">
        <v>0.85543344862211301</v>
      </c>
      <c r="AA4942" s="84">
        <v>0.80228164206365848</v>
      </c>
      <c r="AB4942" s="84">
        <v>0.74721336893789292</v>
      </c>
      <c r="AC4942" s="84">
        <v>0.70462219761970646</v>
      </c>
      <c r="AD4942" s="84">
        <v>0.63375923337991613</v>
      </c>
      <c r="AE4942" s="84">
        <v>0.59861798611341799</v>
      </c>
      <c r="AF4942" s="84">
        <v>0.46864457233578088</v>
      </c>
      <c r="AG4942" s="84">
        <v>0.47027375104828067</v>
      </c>
      <c r="AH4942" s="84">
        <v>0.50100959895622998</v>
      </c>
      <c r="AI4942" s="84">
        <v>0.49619410085632731</v>
      </c>
      <c r="AJ4942" s="84">
        <v>0.46911615215879299</v>
      </c>
      <c r="AK4942" s="84">
        <v>0.51418738823846977</v>
      </c>
    </row>
    <row r="4943" spans="1:37">
      <c r="A4943" s="84">
        <v>16</v>
      </c>
      <c r="B4943" s="84">
        <v>0.491067117334621</v>
      </c>
      <c r="C4943" s="84">
        <v>0.49261573814594778</v>
      </c>
      <c r="D4943" s="84">
        <v>0.50160584834674082</v>
      </c>
      <c r="E4943" s="84">
        <v>0.4929507049295071</v>
      </c>
      <c r="F4943" s="84">
        <v>0.48741320820519313</v>
      </c>
      <c r="G4943" s="84">
        <v>0.51036866359446997</v>
      </c>
      <c r="H4943" s="84">
        <v>0.54341380770859804</v>
      </c>
      <c r="I4943" s="84">
        <v>0.54648538790384749</v>
      </c>
      <c r="J4943" s="84">
        <v>0.5772392290249434</v>
      </c>
      <c r="K4943" s="84">
        <v>0.61248730964467002</v>
      </c>
      <c r="L4943" s="84">
        <v>0.56102312543798161</v>
      </c>
      <c r="M4943" s="84">
        <v>0.59144655096396659</v>
      </c>
      <c r="N4943" s="84">
        <v>0.93306015407310272</v>
      </c>
      <c r="O4943" s="84">
        <v>0.79076488775373033</v>
      </c>
      <c r="P4943" s="84">
        <v>0.80685673773231381</v>
      </c>
      <c r="Q4943" s="84">
        <v>0.89565371442069219</v>
      </c>
      <c r="R4943" s="84">
        <v>0.76621160409556299</v>
      </c>
      <c r="S4943" s="84">
        <v>0.83374633414417887</v>
      </c>
      <c r="T4943" s="84">
        <v>0.89139221735906804</v>
      </c>
      <c r="U4943" s="84">
        <v>0.81570750027615146</v>
      </c>
      <c r="V4943" s="84">
        <v>0.85483356799404953</v>
      </c>
      <c r="W4943" s="84">
        <v>0.96186429135681406</v>
      </c>
      <c r="X4943" s="84">
        <v>0.85079240555240077</v>
      </c>
      <c r="Y4943" s="84">
        <v>0.87020725725660597</v>
      </c>
      <c r="Z4943" s="84">
        <v>0.94987727323440796</v>
      </c>
      <c r="AA4943" s="84">
        <v>0.92432254394107238</v>
      </c>
      <c r="AB4943" s="84">
        <v>0.89337582909811353</v>
      </c>
      <c r="AC4943" s="84">
        <v>0.91525048436202583</v>
      </c>
      <c r="AD4943" s="84">
        <v>0.80476392493511684</v>
      </c>
      <c r="AE4943" s="84">
        <v>0.7901730839506993</v>
      </c>
      <c r="AF4943" s="84">
        <v>0.48283389561420909</v>
      </c>
      <c r="AG4943" s="84">
        <v>0.48864861626931838</v>
      </c>
      <c r="AH4943" s="84">
        <v>0.50473734894846389</v>
      </c>
      <c r="AI4943" s="84">
        <v>0.50218839200761178</v>
      </c>
      <c r="AJ4943" s="84">
        <v>0.48702584131400128</v>
      </c>
      <c r="AK4943" s="84">
        <v>0.51384999493910055</v>
      </c>
    </row>
    <row r="4944" spans="1:37">
      <c r="A4944" s="84">
        <v>17</v>
      </c>
      <c r="B4944" s="84">
        <v>0.55886045388701111</v>
      </c>
      <c r="C4944" s="84">
        <v>0.55920020177110186</v>
      </c>
      <c r="D4944" s="84">
        <v>0.56914324167252939</v>
      </c>
      <c r="E4944" s="84">
        <v>0.55584441555844422</v>
      </c>
      <c r="F4944" s="84">
        <v>0.55345423417139605</v>
      </c>
      <c r="G4944" s="84">
        <v>0.57708420611646416</v>
      </c>
      <c r="H4944" s="84">
        <v>0.6177467174925878</v>
      </c>
      <c r="I4944" s="84">
        <v>0.63522321115705382</v>
      </c>
      <c r="J4944" s="84">
        <v>0.66305272108843549</v>
      </c>
      <c r="K4944" s="84">
        <v>0.76994923857868025</v>
      </c>
      <c r="L4944" s="84">
        <v>0.65820602662929206</v>
      </c>
      <c r="M4944" s="84">
        <v>0.6706481221692252</v>
      </c>
      <c r="N4944" s="84">
        <v>0.99082117685625304</v>
      </c>
      <c r="O4944" s="84">
        <v>0.9042770085584978</v>
      </c>
      <c r="P4944" s="84">
        <v>0.92940699853142217</v>
      </c>
      <c r="Q4944" s="84">
        <v>0.97103460493681348</v>
      </c>
      <c r="R4944" s="84">
        <v>0.89800268256729643</v>
      </c>
      <c r="S4944" s="84">
        <v>0.95043990269852452</v>
      </c>
      <c r="T4944" s="84">
        <v>0.96106287818994984</v>
      </c>
      <c r="U4944" s="84">
        <v>0.9300397658234838</v>
      </c>
      <c r="V4944" s="84">
        <v>0.9708976436522061</v>
      </c>
      <c r="W4944" s="84">
        <v>1</v>
      </c>
      <c r="X4944" s="84">
        <v>0.95284206335731725</v>
      </c>
      <c r="Y4944" s="84">
        <v>0.98325548717815259</v>
      </c>
      <c r="Z4944" s="84">
        <v>1</v>
      </c>
      <c r="AA4944" s="84">
        <v>1</v>
      </c>
      <c r="AB4944" s="84">
        <v>1</v>
      </c>
      <c r="AC4944" s="84">
        <v>1</v>
      </c>
      <c r="AD4944" s="84">
        <v>0.92172838889998021</v>
      </c>
      <c r="AE4944" s="84">
        <v>0.90063453041427177</v>
      </c>
      <c r="AF4944" s="84">
        <v>0.54822385393927364</v>
      </c>
      <c r="AG4944" s="84">
        <v>0.55530430094644778</v>
      </c>
      <c r="AH4944" s="84">
        <v>0.57118449256003234</v>
      </c>
      <c r="AI4944" s="84">
        <v>0.57126546146527113</v>
      </c>
      <c r="AJ4944" s="84">
        <v>0.5545984698518005</v>
      </c>
      <c r="AK4944" s="84">
        <v>0.57862950841796301</v>
      </c>
    </row>
    <row r="4945" spans="1:37">
      <c r="A4945" s="84">
        <v>18</v>
      </c>
      <c r="B4945" s="84">
        <v>0.66064703042008699</v>
      </c>
      <c r="C4945" s="84">
        <v>0.6616971191570451</v>
      </c>
      <c r="D4945" s="84">
        <v>0.67497629461964326</v>
      </c>
      <c r="E4945" s="84">
        <v>0.6546345365463454</v>
      </c>
      <c r="F4945" s="84">
        <v>0.65397419232110576</v>
      </c>
      <c r="G4945" s="84">
        <v>0.6793045664013404</v>
      </c>
      <c r="H4945" s="84">
        <v>0.71632782719186794</v>
      </c>
      <c r="I4945" s="84">
        <v>0.73778120400868996</v>
      </c>
      <c r="J4945" s="84">
        <v>0.75651927437641719</v>
      </c>
      <c r="K4945" s="84">
        <v>0.8946192893401016</v>
      </c>
      <c r="L4945" s="84">
        <v>0.76343377715487015</v>
      </c>
      <c r="M4945" s="84">
        <v>0.75498015952543207</v>
      </c>
      <c r="N4945" s="84">
        <v>1</v>
      </c>
      <c r="O4945" s="84">
        <v>1</v>
      </c>
      <c r="P4945" s="84">
        <v>1</v>
      </c>
      <c r="Q4945" s="84">
        <v>1</v>
      </c>
      <c r="R4945" s="84">
        <v>1</v>
      </c>
      <c r="S4945" s="84">
        <v>1</v>
      </c>
      <c r="T4945" s="84">
        <v>1</v>
      </c>
      <c r="U4945" s="84">
        <v>1</v>
      </c>
      <c r="V4945" s="84">
        <v>1</v>
      </c>
      <c r="W4945" s="84">
        <v>0.9989376481163682</v>
      </c>
      <c r="X4945" s="84">
        <v>1</v>
      </c>
      <c r="Y4945" s="84">
        <v>1</v>
      </c>
      <c r="Z4945" s="84">
        <v>0.97617985049648526</v>
      </c>
      <c r="AA4945" s="84">
        <v>0.97845315447495274</v>
      </c>
      <c r="AB4945" s="84">
        <v>0.95334654147644082</v>
      </c>
      <c r="AC4945" s="84">
        <v>0.95112095211735403</v>
      </c>
      <c r="AD4945" s="84">
        <v>0.97263675384308268</v>
      </c>
      <c r="AE4945" s="84">
        <v>0.94282581974020785</v>
      </c>
      <c r="AF4945" s="84">
        <v>0.65201428854931542</v>
      </c>
      <c r="AG4945" s="84">
        <v>0.65864981430454039</v>
      </c>
      <c r="AH4945" s="84">
        <v>0.67826411108694973</v>
      </c>
      <c r="AI4945" s="84">
        <v>0.67592768791627034</v>
      </c>
      <c r="AJ4945" s="84">
        <v>0.65939489593922218</v>
      </c>
      <c r="AK4945" s="84">
        <v>0.6843010897803572</v>
      </c>
    </row>
    <row r="4946" spans="1:37">
      <c r="A4946" s="84">
        <v>19</v>
      </c>
      <c r="B4946" s="84">
        <v>0.76504104297440856</v>
      </c>
      <c r="C4946" s="84">
        <v>0.76748682883084862</v>
      </c>
      <c r="D4946" s="84">
        <v>0.78083993515431449</v>
      </c>
      <c r="E4946" s="84">
        <v>0.7594240575942407</v>
      </c>
      <c r="F4946" s="84">
        <v>0.76088266066389787</v>
      </c>
      <c r="G4946" s="84">
        <v>0.78058232090490132</v>
      </c>
      <c r="H4946" s="84">
        <v>0.8121558661584074</v>
      </c>
      <c r="I4946" s="84">
        <v>0.82576214170579565</v>
      </c>
      <c r="J4946" s="84">
        <v>0.83227040816326547</v>
      </c>
      <c r="K4946" s="84">
        <v>0.96578680203045686</v>
      </c>
      <c r="L4946" s="84">
        <v>0.84199018920812851</v>
      </c>
      <c r="M4946" s="84">
        <v>0.81838951460980414</v>
      </c>
      <c r="N4946" s="84">
        <v>0.91732502868382204</v>
      </c>
      <c r="O4946" s="84">
        <v>0.98979477528341653</v>
      </c>
      <c r="P4946" s="84">
        <v>0.98293411657466945</v>
      </c>
      <c r="Q4946" s="84">
        <v>0.95562182591236566</v>
      </c>
      <c r="R4946" s="84">
        <v>0.98704532476328333</v>
      </c>
      <c r="S4946" s="84">
        <v>0.93777707049810166</v>
      </c>
      <c r="T4946" s="84">
        <v>0.98715648991892069</v>
      </c>
      <c r="U4946" s="84">
        <v>0.96690599801170862</v>
      </c>
      <c r="V4946" s="84">
        <v>0.95333793799644018</v>
      </c>
      <c r="W4946" s="84">
        <v>0.91433085451227158</v>
      </c>
      <c r="X4946" s="84">
        <v>0.94202881581181308</v>
      </c>
      <c r="Y4946" s="84">
        <v>0.92715421345025428</v>
      </c>
      <c r="Z4946" s="84">
        <v>0.90533303581390145</v>
      </c>
      <c r="AA4946" s="84">
        <v>0.92547833637751908</v>
      </c>
      <c r="AB4946" s="84">
        <v>0.88841416142647966</v>
      </c>
      <c r="AC4946" s="84">
        <v>0.89576529200110722</v>
      </c>
      <c r="AD4946" s="84">
        <v>0.98566330604911179</v>
      </c>
      <c r="AE4946" s="84">
        <v>0.96275871233513832</v>
      </c>
      <c r="AF4946" s="84">
        <v>0.75957531256201616</v>
      </c>
      <c r="AG4946" s="84">
        <v>0.7666676650293518</v>
      </c>
      <c r="AH4946" s="84">
        <v>0.78354198378428752</v>
      </c>
      <c r="AI4946" s="84">
        <v>0.78087535680304476</v>
      </c>
      <c r="AJ4946" s="84">
        <v>0.7673746723021776</v>
      </c>
      <c r="AK4946" s="84">
        <v>0.78973649583319283</v>
      </c>
    </row>
    <row r="4947" spans="1:37">
      <c r="A4947" s="84">
        <v>20</v>
      </c>
      <c r="B4947" s="84">
        <v>0.8583293095123129</v>
      </c>
      <c r="C4947" s="84">
        <v>0.85902645443335957</v>
      </c>
      <c r="D4947" s="84">
        <v>0.86045942556510557</v>
      </c>
      <c r="E4947" s="84">
        <v>0.84911508849115114</v>
      </c>
      <c r="F4947" s="84">
        <v>0.84924384134935471</v>
      </c>
      <c r="G4947" s="84">
        <v>0.85462924172601595</v>
      </c>
      <c r="H4947" s="84">
        <v>0.90385429902583669</v>
      </c>
      <c r="I4947" s="84">
        <v>0.92777349498913719</v>
      </c>
      <c r="J4947" s="84">
        <v>0.93037840136054439</v>
      </c>
      <c r="K4947" s="84">
        <v>1</v>
      </c>
      <c r="L4947" s="84">
        <v>0.92903994393833211</v>
      </c>
      <c r="M4947" s="84">
        <v>0.91947573049020004</v>
      </c>
      <c r="N4947" s="84">
        <v>0.82130798229798374</v>
      </c>
      <c r="O4947" s="84">
        <v>0.98549312183537208</v>
      </c>
      <c r="P4947" s="84">
        <v>0.9806046488074136</v>
      </c>
      <c r="Q4947" s="84">
        <v>0.84867721743238467</v>
      </c>
      <c r="R4947" s="84">
        <v>0.8990186053306064</v>
      </c>
      <c r="S4947" s="84">
        <v>0.86807465842180631</v>
      </c>
      <c r="T4947" s="84">
        <v>0.8796249790724926</v>
      </c>
      <c r="U4947" s="84">
        <v>0.87180492654368724</v>
      </c>
      <c r="V4947" s="84">
        <v>0.85772919267858572</v>
      </c>
      <c r="W4947" s="84">
        <v>0.78821061807087789</v>
      </c>
      <c r="X4947" s="84">
        <v>0.85507203952953303</v>
      </c>
      <c r="Y4947" s="84">
        <v>0.82636187403234407</v>
      </c>
      <c r="Z4947" s="84">
        <v>0.79978801740488659</v>
      </c>
      <c r="AA4947" s="84">
        <v>0.83040991705841838</v>
      </c>
      <c r="AB4947" s="84">
        <v>0.78461538461538483</v>
      </c>
      <c r="AC4947" s="84">
        <v>0.80011071132023248</v>
      </c>
      <c r="AD4947" s="84">
        <v>1</v>
      </c>
      <c r="AE4947" s="84">
        <v>1</v>
      </c>
      <c r="AF4947" s="84">
        <v>0.84838261559833295</v>
      </c>
      <c r="AG4947" s="84">
        <v>0.85675991374146376</v>
      </c>
      <c r="AH4947" s="84">
        <v>0.86070640862352821</v>
      </c>
      <c r="AI4947" s="84">
        <v>0.86603235014272129</v>
      </c>
      <c r="AJ4947" s="84">
        <v>0.86007971751110168</v>
      </c>
      <c r="AK4947" s="84">
        <v>0.86973244711360065</v>
      </c>
    </row>
    <row r="4948" spans="1:37">
      <c r="A4948" s="84">
        <v>21</v>
      </c>
      <c r="B4948" s="84">
        <v>0.97624336069531636</v>
      </c>
      <c r="C4948" s="84">
        <v>0.97487669543773137</v>
      </c>
      <c r="D4948" s="84">
        <v>0.97112531734622098</v>
      </c>
      <c r="E4948" s="84">
        <v>0.96160383961603835</v>
      </c>
      <c r="F4948" s="84">
        <v>0.96177990551979953</v>
      </c>
      <c r="G4948" s="84">
        <v>0.96194665549504232</v>
      </c>
      <c r="H4948" s="84">
        <v>0.99756459127488339</v>
      </c>
      <c r="I4948" s="84">
        <v>1</v>
      </c>
      <c r="J4948" s="84">
        <v>1</v>
      </c>
      <c r="K4948" s="84">
        <v>0.98467005076142133</v>
      </c>
      <c r="L4948" s="84">
        <v>1</v>
      </c>
      <c r="M4948" s="84">
        <v>1</v>
      </c>
      <c r="N4948" s="84">
        <v>0.73279790198328132</v>
      </c>
      <c r="O4948" s="84">
        <v>0.97822287941927677</v>
      </c>
      <c r="P4948" s="84">
        <v>0.99217602673823846</v>
      </c>
      <c r="Q4948" s="84">
        <v>0.7579426006850124</v>
      </c>
      <c r="R4948" s="84">
        <v>0.81252573006998585</v>
      </c>
      <c r="S4948" s="84">
        <v>0.78552754222838561</v>
      </c>
      <c r="T4948" s="84">
        <v>0.75630814857334183</v>
      </c>
      <c r="U4948" s="84">
        <v>0.77244007511322177</v>
      </c>
      <c r="V4948" s="84">
        <v>0.75202560901097137</v>
      </c>
      <c r="W4948" s="84">
        <v>0.68017760344310962</v>
      </c>
      <c r="X4948" s="84">
        <v>0.75770597568043829</v>
      </c>
      <c r="Y4948" s="84">
        <v>0.71085465971038642</v>
      </c>
      <c r="Z4948" s="84">
        <v>0.67998995871917878</v>
      </c>
      <c r="AA4948" s="84">
        <v>0.74383926700002989</v>
      </c>
      <c r="AB4948" s="84">
        <v>0.7134120079248859</v>
      </c>
      <c r="AC4948" s="84">
        <v>0.72737337392748402</v>
      </c>
      <c r="AD4948" s="84">
        <v>0.96614843282092266</v>
      </c>
      <c r="AE4948" s="84">
        <v>0.98993388923955994</v>
      </c>
      <c r="AF4948" s="84">
        <v>0.96338559237944021</v>
      </c>
      <c r="AG4948" s="84">
        <v>0.97226548460524709</v>
      </c>
      <c r="AH4948" s="84">
        <v>0.9699605479792488</v>
      </c>
      <c r="AI4948" s="84">
        <v>0.9780209324452902</v>
      </c>
      <c r="AJ4948" s="84">
        <v>0.97920121983842479</v>
      </c>
      <c r="AK4948" s="84">
        <v>0.9775296062620199</v>
      </c>
    </row>
    <row r="4949" spans="1:37">
      <c r="A4949" s="84">
        <v>22</v>
      </c>
      <c r="B4949" s="84">
        <v>1</v>
      </c>
      <c r="C4949" s="84">
        <v>1</v>
      </c>
      <c r="D4949" s="84">
        <v>1</v>
      </c>
      <c r="E4949" s="84">
        <v>1</v>
      </c>
      <c r="F4949" s="84">
        <v>1</v>
      </c>
      <c r="G4949" s="84">
        <v>1</v>
      </c>
      <c r="H4949" s="84">
        <v>1</v>
      </c>
      <c r="I4949" s="84">
        <v>0.92603546148994298</v>
      </c>
      <c r="J4949" s="84">
        <v>0.94710175736961466</v>
      </c>
      <c r="K4949" s="84">
        <v>0.89654822335025386</v>
      </c>
      <c r="L4949" s="84">
        <v>0.90704975473020311</v>
      </c>
      <c r="M4949" s="84">
        <v>0.92356407070423696</v>
      </c>
      <c r="N4949" s="84">
        <v>0.55738403540403203</v>
      </c>
      <c r="O4949" s="84">
        <v>0.81467043061343369</v>
      </c>
      <c r="P4949" s="84">
        <v>0.85314224945561323</v>
      </c>
      <c r="Q4949" s="84">
        <v>0.59421873154600213</v>
      </c>
      <c r="R4949" s="84">
        <v>0.63807253555729671</v>
      </c>
      <c r="S4949" s="84">
        <v>0.65910382613044749</v>
      </c>
      <c r="T4949" s="84">
        <v>0.59883762646193561</v>
      </c>
      <c r="U4949" s="84">
        <v>0.58375676571302326</v>
      </c>
      <c r="V4949" s="84">
        <v>0.57197885397019366</v>
      </c>
      <c r="W4949" s="84">
        <v>0.54732913840538255</v>
      </c>
      <c r="X4949" s="84">
        <v>0.58825354635879845</v>
      </c>
      <c r="Y4949" s="84">
        <v>0.56615188457084864</v>
      </c>
      <c r="Z4949" s="84">
        <v>0.54354010933839114</v>
      </c>
      <c r="AA4949" s="84">
        <v>0.5978920262299009</v>
      </c>
      <c r="AB4949" s="84">
        <v>0.5872684985786889</v>
      </c>
      <c r="AC4949" s="84">
        <v>0.54497647384445058</v>
      </c>
      <c r="AD4949" s="84">
        <v>0.81493312038331012</v>
      </c>
      <c r="AE4949" s="84">
        <v>0.86634995515099122</v>
      </c>
      <c r="AF4949" s="84">
        <v>1</v>
      </c>
      <c r="AG4949" s="84">
        <v>1</v>
      </c>
      <c r="AH4949" s="84">
        <v>1</v>
      </c>
      <c r="AI4949" s="84">
        <v>1</v>
      </c>
      <c r="AJ4949" s="84">
        <v>1</v>
      </c>
      <c r="AK4949" s="84">
        <v>1</v>
      </c>
    </row>
    <row r="4950" spans="1:37">
      <c r="A4950" s="84">
        <v>23</v>
      </c>
      <c r="B4950" s="84">
        <v>0.87551907291163689</v>
      </c>
      <c r="C4950" s="84">
        <v>0.87438347718865617</v>
      </c>
      <c r="D4950" s="84">
        <v>0.91083718227143418</v>
      </c>
      <c r="E4950" s="84">
        <v>0.8737126287371263</v>
      </c>
      <c r="F4950" s="84">
        <v>0.87148473415554362</v>
      </c>
      <c r="G4950" s="84">
        <v>0.90497137271330796</v>
      </c>
      <c r="H4950" s="84">
        <v>0.88881829733163908</v>
      </c>
      <c r="I4950" s="84">
        <v>0.77520498983811059</v>
      </c>
      <c r="J4950" s="84">
        <v>0.7971584467120183</v>
      </c>
      <c r="K4950" s="84">
        <v>0.74558375634517782</v>
      </c>
      <c r="L4950" s="84">
        <v>0.74291520672739986</v>
      </c>
      <c r="M4950" s="84">
        <v>0.76259569521824511</v>
      </c>
      <c r="N4950" s="84">
        <v>0.38082281593181438</v>
      </c>
      <c r="O4950" s="84">
        <v>0.62621544114352268</v>
      </c>
      <c r="P4950" s="84">
        <v>0.66830404618423045</v>
      </c>
      <c r="Q4950" s="84">
        <v>0.44012046769812208</v>
      </c>
      <c r="R4950" s="84">
        <v>0.46334710030411269</v>
      </c>
      <c r="S4950" s="84">
        <v>0.49976129310932782</v>
      </c>
      <c r="T4950" s="84">
        <v>0.44361531654349329</v>
      </c>
      <c r="U4950" s="84">
        <v>0.40107699105268979</v>
      </c>
      <c r="V4950" s="84">
        <v>0.40235900433015431</v>
      </c>
      <c r="W4950" s="84">
        <v>0.41153877584375259</v>
      </c>
      <c r="X4950" s="84">
        <v>0.42409943269968209</v>
      </c>
      <c r="Y4950" s="84">
        <v>0.39611766695723438</v>
      </c>
      <c r="Z4950" s="84">
        <v>0.42092491353341521</v>
      </c>
      <c r="AA4950" s="84">
        <v>0.43859628110309301</v>
      </c>
      <c r="AB4950" s="84">
        <v>0.4429494357825825</v>
      </c>
      <c r="AC4950" s="84">
        <v>0.39518405756988639</v>
      </c>
      <c r="AD4950" s="84">
        <v>0.65363595528049512</v>
      </c>
      <c r="AE4950" s="84">
        <v>0.70034218132287951</v>
      </c>
      <c r="AF4950" s="84">
        <v>0.88698154395713424</v>
      </c>
      <c r="AG4950" s="84">
        <v>0.86638912184018213</v>
      </c>
      <c r="AH4950" s="84">
        <v>0.90506663353111128</v>
      </c>
      <c r="AI4950" s="84">
        <v>0.88315889628924826</v>
      </c>
      <c r="AJ4950" s="84">
        <v>0.86694130865122276</v>
      </c>
      <c r="AK4950" s="84">
        <v>0.90768919329262154</v>
      </c>
    </row>
    <row r="4951" spans="1:37">
      <c r="A4951" s="84">
        <v>24</v>
      </c>
      <c r="B4951" s="84">
        <v>0.73693867696764848</v>
      </c>
      <c r="C4951" s="84">
        <v>0.73192467212195933</v>
      </c>
      <c r="D4951" s="84">
        <v>0.74239133759520393</v>
      </c>
      <c r="E4951" s="84">
        <v>0.71922807719228088</v>
      </c>
      <c r="F4951" s="84">
        <v>0.7160045654861924</v>
      </c>
      <c r="G4951" s="84">
        <v>0.73132244099986021</v>
      </c>
      <c r="H4951" s="84">
        <v>0.71918678526048274</v>
      </c>
      <c r="I4951" s="84">
        <v>0.58752540472352655</v>
      </c>
      <c r="J4951" s="84">
        <v>0.61720521541950124</v>
      </c>
      <c r="K4951" s="84">
        <v>0.55796954314720815</v>
      </c>
      <c r="L4951" s="84">
        <v>0.54936229852838114</v>
      </c>
      <c r="M4951" s="84">
        <v>0.5748126177401901</v>
      </c>
      <c r="N4951" s="84">
        <v>0.2634650057367644</v>
      </c>
      <c r="O4951" s="84">
        <v>0.4506654120177444</v>
      </c>
      <c r="P4951" s="84">
        <v>0.50448169342178562</v>
      </c>
      <c r="Q4951" s="84">
        <v>0.29482107003661268</v>
      </c>
      <c r="R4951" s="84">
        <v>0.30581931182852812</v>
      </c>
      <c r="S4951" s="84">
        <v>0.34455634619319342</v>
      </c>
      <c r="T4951" s="84">
        <v>0.30661787567864912</v>
      </c>
      <c r="U4951" s="84">
        <v>0.27183254169888432</v>
      </c>
      <c r="V4951" s="84">
        <v>0.28494009510400342</v>
      </c>
      <c r="W4951" s="84">
        <v>0.29443491051728371</v>
      </c>
      <c r="X4951" s="84">
        <v>0.28252609640007248</v>
      </c>
      <c r="Y4951" s="84">
        <v>0.2754843158428853</v>
      </c>
      <c r="Z4951" s="84">
        <v>0.29727769719959818</v>
      </c>
      <c r="AA4951" s="84">
        <v>0.28951103392520278</v>
      </c>
      <c r="AB4951" s="84">
        <v>0.30765785166681031</v>
      </c>
      <c r="AC4951" s="84">
        <v>0.28701909770274009</v>
      </c>
      <c r="AD4951" s="84">
        <v>0.4787757037332801</v>
      </c>
      <c r="AE4951" s="84">
        <v>0.53529783063685576</v>
      </c>
      <c r="AF4951" s="84">
        <v>0.73695177614606067</v>
      </c>
      <c r="AG4951" s="84">
        <v>0.71290583443153244</v>
      </c>
      <c r="AH4951" s="84">
        <v>0.72927215681401625</v>
      </c>
      <c r="AI4951" s="84">
        <v>0.73891531874405325</v>
      </c>
      <c r="AJ4951" s="84">
        <v>0.72692739821304364</v>
      </c>
      <c r="AK4951" s="84">
        <v>0.73912750092783175</v>
      </c>
    </row>
    <row r="4961" spans="1:50">
      <c r="A4961" s="84" t="s">
        <v>186</v>
      </c>
      <c r="B4961" s="83"/>
      <c r="C4961" s="83"/>
      <c r="D4961" s="83">
        <v>2015</v>
      </c>
      <c r="E4961" s="83"/>
      <c r="F4961" s="84" t="s">
        <v>1</v>
      </c>
      <c r="G4961" s="158">
        <v>22342.295000000049</v>
      </c>
      <c r="H4961" s="83" t="s">
        <v>2</v>
      </c>
      <c r="I4961" s="83"/>
      <c r="J4961" s="83"/>
      <c r="K4961" s="83" t="s">
        <v>3</v>
      </c>
      <c r="L4961" s="83" t="s">
        <v>4</v>
      </c>
      <c r="M4961" s="83"/>
      <c r="N4961" s="83"/>
      <c r="O4961" s="83"/>
      <c r="P4961" s="83"/>
      <c r="Q4961" s="83"/>
      <c r="R4961" s="83"/>
      <c r="S4961" s="83"/>
      <c r="T4961" s="104"/>
      <c r="U4961" s="83"/>
      <c r="V4961" s="83"/>
      <c r="W4961" s="83"/>
      <c r="X4961" s="83"/>
      <c r="Y4961" s="83"/>
      <c r="Z4961" s="83"/>
      <c r="AA4961" s="83"/>
      <c r="AB4961" s="83"/>
      <c r="AC4961" s="83"/>
      <c r="AD4961" s="83"/>
      <c r="AE4961" s="83"/>
      <c r="AF4961" s="83"/>
      <c r="AG4961" s="83"/>
      <c r="AH4961" s="83"/>
      <c r="AI4961" s="83"/>
      <c r="AJ4961" s="83"/>
      <c r="AK4961" s="83"/>
    </row>
    <row r="4962" spans="1:50">
      <c r="A4962" s="83">
        <v>125</v>
      </c>
      <c r="B4962" s="84" t="s">
        <v>172</v>
      </c>
      <c r="C4962" s="83"/>
      <c r="D4962" s="83"/>
      <c r="E4962" s="83"/>
      <c r="F4962" s="83" t="s">
        <v>9</v>
      </c>
      <c r="G4962" s="83">
        <v>0</v>
      </c>
      <c r="H4962" s="83" t="s">
        <v>2</v>
      </c>
      <c r="I4962" s="83"/>
      <c r="J4962" s="83"/>
      <c r="K4962" s="83" t="s">
        <v>10</v>
      </c>
      <c r="L4962" s="83" t="s">
        <v>4</v>
      </c>
      <c r="M4962" s="83"/>
      <c r="N4962" s="83" t="s">
        <v>11</v>
      </c>
      <c r="O4962" s="83"/>
      <c r="P4962" s="83"/>
      <c r="Q4962" s="83"/>
      <c r="R4962" s="83"/>
      <c r="S4962" s="83"/>
      <c r="T4962" s="83"/>
      <c r="U4962" s="83"/>
      <c r="V4962" s="83"/>
      <c r="W4962" s="83"/>
      <c r="X4962" s="83"/>
      <c r="Y4962" s="83"/>
      <c r="Z4962" s="83"/>
      <c r="AA4962" s="83"/>
      <c r="AB4962" s="83"/>
      <c r="AC4962" s="83"/>
      <c r="AD4962" s="83"/>
      <c r="AE4962" s="83"/>
      <c r="AF4962" s="83"/>
      <c r="AG4962" s="83"/>
      <c r="AH4962" s="83"/>
      <c r="AI4962" s="83"/>
      <c r="AJ4962" s="83"/>
      <c r="AK4962" s="83"/>
    </row>
    <row r="4963" spans="1:50">
      <c r="A4963" s="84"/>
      <c r="B4963" s="84">
        <v>1</v>
      </c>
      <c r="C4963" s="84" t="s">
        <v>22</v>
      </c>
      <c r="D4963" s="84" t="s">
        <v>23</v>
      </c>
      <c r="E4963" s="84">
        <v>2</v>
      </c>
      <c r="F4963" s="84" t="s">
        <v>24</v>
      </c>
      <c r="G4963" s="84" t="s">
        <v>25</v>
      </c>
      <c r="H4963" s="84">
        <v>3</v>
      </c>
      <c r="I4963" s="84" t="s">
        <v>26</v>
      </c>
      <c r="J4963" s="84" t="s">
        <v>27</v>
      </c>
      <c r="K4963" s="84">
        <v>4</v>
      </c>
      <c r="L4963" s="84" t="s">
        <v>28</v>
      </c>
      <c r="M4963" s="84" t="s">
        <v>29</v>
      </c>
      <c r="N4963" s="84">
        <v>5</v>
      </c>
      <c r="O4963" s="84" t="s">
        <v>30</v>
      </c>
      <c r="P4963" s="84" t="s">
        <v>30</v>
      </c>
      <c r="Q4963" s="84">
        <v>6</v>
      </c>
      <c r="R4963" s="84" t="s">
        <v>31</v>
      </c>
      <c r="S4963" s="84" t="s">
        <v>32</v>
      </c>
      <c r="T4963" s="84">
        <v>7</v>
      </c>
      <c r="U4963" s="84" t="s">
        <v>33</v>
      </c>
      <c r="V4963" s="84" t="s">
        <v>34</v>
      </c>
      <c r="W4963" s="84">
        <v>8</v>
      </c>
      <c r="X4963" s="84" t="s">
        <v>35</v>
      </c>
      <c r="Y4963" s="84" t="s">
        <v>36</v>
      </c>
      <c r="Z4963" s="84">
        <v>9</v>
      </c>
      <c r="AA4963" s="84" t="s">
        <v>37</v>
      </c>
      <c r="AB4963" s="84" t="s">
        <v>38</v>
      </c>
      <c r="AC4963" s="84">
        <v>10</v>
      </c>
      <c r="AD4963" s="84" t="s">
        <v>39</v>
      </c>
      <c r="AE4963" s="84" t="s">
        <v>40</v>
      </c>
      <c r="AF4963" s="84">
        <v>11</v>
      </c>
      <c r="AG4963" s="84" t="s">
        <v>41</v>
      </c>
      <c r="AH4963" s="84" t="s">
        <v>42</v>
      </c>
      <c r="AI4963" s="84">
        <v>12</v>
      </c>
      <c r="AJ4963" s="84" t="s">
        <v>43</v>
      </c>
      <c r="AK4963" s="84" t="s">
        <v>44</v>
      </c>
    </row>
    <row r="4964" spans="1:50">
      <c r="A4964" s="83"/>
      <c r="B4964" s="84">
        <v>31</v>
      </c>
      <c r="C4964" s="83"/>
      <c r="D4964" s="83"/>
      <c r="E4964" s="84">
        <v>28</v>
      </c>
      <c r="F4964" s="83"/>
      <c r="G4964" s="83"/>
      <c r="H4964" s="84">
        <v>31</v>
      </c>
      <c r="I4964" s="83"/>
      <c r="J4964" s="83"/>
      <c r="K4964" s="84">
        <v>30</v>
      </c>
      <c r="L4964" s="83"/>
      <c r="M4964" s="83"/>
      <c r="N4964" s="84">
        <v>31</v>
      </c>
      <c r="O4964" s="83"/>
      <c r="P4964" s="83"/>
      <c r="Q4964" s="84">
        <v>30</v>
      </c>
      <c r="R4964" s="83"/>
      <c r="S4964" s="83"/>
      <c r="T4964" s="84">
        <v>31</v>
      </c>
      <c r="U4964" s="83"/>
      <c r="V4964" s="83"/>
      <c r="W4964" s="84">
        <v>31</v>
      </c>
      <c r="X4964" s="83"/>
      <c r="Y4964" s="83"/>
      <c r="Z4964" s="84">
        <v>30</v>
      </c>
      <c r="AA4964" s="83"/>
      <c r="AB4964" s="83"/>
      <c r="AC4964" s="84">
        <v>31</v>
      </c>
      <c r="AD4964" s="83"/>
      <c r="AE4964" s="83"/>
      <c r="AF4964" s="84">
        <v>30</v>
      </c>
      <c r="AG4964" s="83"/>
      <c r="AH4964" s="83"/>
      <c r="AI4964" s="84">
        <v>31</v>
      </c>
      <c r="AJ4964" s="83"/>
      <c r="AK4964" s="83"/>
    </row>
    <row r="4965" spans="1:50">
      <c r="A4965" s="84" t="s">
        <v>47</v>
      </c>
      <c r="B4965" s="84" t="s">
        <v>48</v>
      </c>
      <c r="C4965" s="84" t="s">
        <v>49</v>
      </c>
      <c r="D4965" s="84" t="s">
        <v>50</v>
      </c>
      <c r="E4965" s="84" t="s">
        <v>48</v>
      </c>
      <c r="F4965" s="84" t="s">
        <v>49</v>
      </c>
      <c r="G4965" s="84" t="s">
        <v>50</v>
      </c>
      <c r="H4965" s="84" t="s">
        <v>48</v>
      </c>
      <c r="I4965" s="84" t="s">
        <v>49</v>
      </c>
      <c r="J4965" s="84" t="s">
        <v>50</v>
      </c>
      <c r="K4965" s="84" t="s">
        <v>48</v>
      </c>
      <c r="L4965" s="84" t="s">
        <v>49</v>
      </c>
      <c r="M4965" s="84" t="s">
        <v>50</v>
      </c>
      <c r="N4965" s="84" t="s">
        <v>48</v>
      </c>
      <c r="O4965" s="84" t="s">
        <v>49</v>
      </c>
      <c r="P4965" s="84" t="s">
        <v>50</v>
      </c>
      <c r="Q4965" s="84" t="s">
        <v>48</v>
      </c>
      <c r="R4965" s="84" t="s">
        <v>49</v>
      </c>
      <c r="S4965" s="84" t="s">
        <v>50</v>
      </c>
      <c r="T4965" s="84" t="s">
        <v>48</v>
      </c>
      <c r="U4965" s="84" t="s">
        <v>49</v>
      </c>
      <c r="V4965" s="84" t="s">
        <v>50</v>
      </c>
      <c r="W4965" s="84" t="s">
        <v>48</v>
      </c>
      <c r="X4965" s="84" t="s">
        <v>49</v>
      </c>
      <c r="Y4965" s="84" t="s">
        <v>50</v>
      </c>
      <c r="Z4965" s="84" t="s">
        <v>48</v>
      </c>
      <c r="AA4965" s="84" t="s">
        <v>49</v>
      </c>
      <c r="AB4965" s="84" t="s">
        <v>50</v>
      </c>
      <c r="AC4965" s="84" t="s">
        <v>48</v>
      </c>
      <c r="AD4965" s="84" t="s">
        <v>49</v>
      </c>
      <c r="AE4965" s="84" t="s">
        <v>50</v>
      </c>
      <c r="AF4965" s="84" t="s">
        <v>48</v>
      </c>
      <c r="AG4965" s="84" t="s">
        <v>49</v>
      </c>
      <c r="AH4965" s="84" t="s">
        <v>50</v>
      </c>
      <c r="AI4965" s="84" t="s">
        <v>48</v>
      </c>
      <c r="AJ4965" s="84" t="s">
        <v>49</v>
      </c>
      <c r="AK4965" s="84" t="s">
        <v>50</v>
      </c>
    </row>
    <row r="4966" spans="1:50">
      <c r="A4966" s="83"/>
      <c r="B4966" s="162">
        <v>6.8322255371327495E-2</v>
      </c>
      <c r="C4966" s="163">
        <v>1.0225875677795671</v>
      </c>
      <c r="D4966" s="163">
        <v>0.98902700968162527</v>
      </c>
      <c r="E4966" s="162">
        <v>5.94403508480034E-2</v>
      </c>
      <c r="F4966" s="163">
        <v>1.021593012627821</v>
      </c>
      <c r="G4966" s="163">
        <v>0.97272679610888779</v>
      </c>
      <c r="H4966" s="162">
        <v>6.349932870497689E-2</v>
      </c>
      <c r="I4966" s="163">
        <v>1.045337591521756</v>
      </c>
      <c r="J4966" s="163">
        <v>0.99960200856029169</v>
      </c>
      <c r="K4966" s="162">
        <v>6.1290976189459168E-2</v>
      </c>
      <c r="L4966" s="163">
        <v>1.117009966266632</v>
      </c>
      <c r="M4966" s="163">
        <v>1.0243341979743941</v>
      </c>
      <c r="N4966" s="162">
        <v>7.6696826449415847E-2</v>
      </c>
      <c r="O4966" s="163">
        <v>1.907719591430074</v>
      </c>
      <c r="P4966" s="163">
        <v>0.9036668008147084</v>
      </c>
      <c r="Q4966" s="162">
        <v>9.332538079152547E-2</v>
      </c>
      <c r="R4966" s="163">
        <v>1.6437809124521681</v>
      </c>
      <c r="S4966" s="163">
        <v>1.100539471064061</v>
      </c>
      <c r="T4966" s="162">
        <v>0.14389655036805851</v>
      </c>
      <c r="U4966" s="163">
        <v>1.5471859612123811</v>
      </c>
      <c r="V4966" s="163">
        <v>1.0397151625805909</v>
      </c>
      <c r="W4966" s="162">
        <v>0.1323413496981255</v>
      </c>
      <c r="X4966" s="163">
        <v>1.4358054556563491</v>
      </c>
      <c r="Y4966" s="163">
        <v>1.060750489225361</v>
      </c>
      <c r="Z4966" s="162">
        <v>0.10534132153300731</v>
      </c>
      <c r="AA4966" s="163">
        <v>1.4951357076719649</v>
      </c>
      <c r="AB4966" s="163">
        <v>0.85787188707502404</v>
      </c>
      <c r="AC4966" s="162">
        <v>6.4516758866096272E-2</v>
      </c>
      <c r="AD4966" s="163">
        <v>1.20023626355567</v>
      </c>
      <c r="AE4966" s="163">
        <v>0.96136581731658488</v>
      </c>
      <c r="AF4966" s="162">
        <v>6.2968021918458211E-2</v>
      </c>
      <c r="AG4966" s="163">
        <v>1.04166267911209</v>
      </c>
      <c r="AH4966" s="163">
        <v>0.99174416700516577</v>
      </c>
      <c r="AI4966" s="162">
        <v>6.8360879261545937E-2</v>
      </c>
      <c r="AJ4966" s="163">
        <v>1.0519259716292619</v>
      </c>
      <c r="AK4966" s="163">
        <v>0.98972073388387793</v>
      </c>
      <c r="AM4966" t="str">
        <f>A4961</f>
        <v>RefgChg-Res-StdForMsr-b-cDXGF-SFm1985-CZ13</v>
      </c>
      <c r="AN4966" s="159">
        <f>1/($B4966*(1/$B4964)*(1/(5/7+2/7*$D4966))*$B4976/SUM($B4968:$B4991))</f>
        <v>11259.240633151077</v>
      </c>
      <c r="AO4966" s="159">
        <f>1/(B4966*(1/B4964)*(1/(5/7+2/7*D4966)))</f>
        <v>452.30958037355651</v>
      </c>
      <c r="AP4966" s="159"/>
      <c r="AR4966" s="164">
        <f>CHOOSE(AV$3,C4966,F4966,I4966,L4966,O4966,R4966,U4966,X4966,AA4966,AD4966,AG4966,AJ4966)</f>
        <v>1.5471859612123811</v>
      </c>
      <c r="AS4966" s="160"/>
      <c r="AT4966" s="160"/>
      <c r="AV4966" s="115">
        <f>AN4966/AR4966</f>
        <v>7277.2381054493871</v>
      </c>
      <c r="AW4966" s="161">
        <f>AO4966/AR4966</f>
        <v>292.3433845141181</v>
      </c>
      <c r="AX4966" s="159"/>
    </row>
    <row r="4967" spans="1:50">
      <c r="A4967" s="84" t="s">
        <v>51</v>
      </c>
      <c r="B4967" s="84" t="s">
        <v>52</v>
      </c>
      <c r="C4967" s="84" t="s">
        <v>53</v>
      </c>
      <c r="D4967" s="84" t="s">
        <v>54</v>
      </c>
      <c r="E4967" s="84" t="s">
        <v>52</v>
      </c>
      <c r="F4967" s="84" t="s">
        <v>53</v>
      </c>
      <c r="G4967" s="84" t="s">
        <v>54</v>
      </c>
      <c r="H4967" s="84" t="s">
        <v>52</v>
      </c>
      <c r="I4967" s="84" t="s">
        <v>53</v>
      </c>
      <c r="J4967" s="84" t="s">
        <v>54</v>
      </c>
      <c r="K4967" s="84" t="s">
        <v>52</v>
      </c>
      <c r="L4967" s="84" t="s">
        <v>53</v>
      </c>
      <c r="M4967" s="84" t="s">
        <v>54</v>
      </c>
      <c r="N4967" s="84" t="s">
        <v>52</v>
      </c>
      <c r="O4967" s="84" t="s">
        <v>53</v>
      </c>
      <c r="P4967" s="84" t="s">
        <v>54</v>
      </c>
      <c r="Q4967" s="84" t="s">
        <v>52</v>
      </c>
      <c r="R4967" s="84" t="s">
        <v>53</v>
      </c>
      <c r="S4967" s="84" t="s">
        <v>54</v>
      </c>
      <c r="T4967" s="84" t="s">
        <v>52</v>
      </c>
      <c r="U4967" s="84" t="s">
        <v>53</v>
      </c>
      <c r="V4967" s="84" t="s">
        <v>54</v>
      </c>
      <c r="W4967" s="84" t="s">
        <v>52</v>
      </c>
      <c r="X4967" s="84" t="s">
        <v>53</v>
      </c>
      <c r="Y4967" s="84" t="s">
        <v>54</v>
      </c>
      <c r="Z4967" s="84" t="s">
        <v>52</v>
      </c>
      <c r="AA4967" s="84" t="s">
        <v>53</v>
      </c>
      <c r="AB4967" s="84" t="s">
        <v>54</v>
      </c>
      <c r="AC4967" s="84" t="s">
        <v>52</v>
      </c>
      <c r="AD4967" s="84" t="s">
        <v>53</v>
      </c>
      <c r="AE4967" s="84" t="s">
        <v>54</v>
      </c>
      <c r="AF4967" s="84" t="s">
        <v>52</v>
      </c>
      <c r="AG4967" s="84" t="s">
        <v>53</v>
      </c>
      <c r="AH4967" s="84" t="s">
        <v>54</v>
      </c>
      <c r="AI4967" s="84" t="s">
        <v>52</v>
      </c>
      <c r="AJ4967" s="84" t="s">
        <v>53</v>
      </c>
      <c r="AK4967" s="84" t="s">
        <v>54</v>
      </c>
    </row>
    <row r="4968" spans="1:50">
      <c r="A4968" s="84">
        <v>1</v>
      </c>
      <c r="B4968" s="84">
        <v>0.54284575528098833</v>
      </c>
      <c r="C4968" s="84">
        <v>0.53071757510087103</v>
      </c>
      <c r="D4968" s="84">
        <v>0.58207791397648234</v>
      </c>
      <c r="E4968" s="84">
        <v>0.51829513470044219</v>
      </c>
      <c r="F4968" s="84">
        <v>0.51933053065757118</v>
      </c>
      <c r="G4968" s="84">
        <v>0.57390211547860082</v>
      </c>
      <c r="H4968" s="84">
        <v>0.54049586776859504</v>
      </c>
      <c r="I4968" s="84">
        <v>0.45465662159503017</v>
      </c>
      <c r="J4968" s="84">
        <v>0.50754217901058052</v>
      </c>
      <c r="K4968" s="84">
        <v>0.46312922425098352</v>
      </c>
      <c r="L4968" s="84">
        <v>0.43638587414946861</v>
      </c>
      <c r="M4968" s="84">
        <v>0.48557325735382639</v>
      </c>
      <c r="N4968" s="84">
        <v>0.17345588747301721</v>
      </c>
      <c r="O4968" s="84">
        <v>0.34492241917663441</v>
      </c>
      <c r="P4968" s="84">
        <v>0.42962487153134632</v>
      </c>
      <c r="Q4968" s="84">
        <v>0.1781071600522732</v>
      </c>
      <c r="R4968" s="84">
        <v>0.23921518163307021</v>
      </c>
      <c r="S4968" s="84">
        <v>0.25491227411053091</v>
      </c>
      <c r="T4968" s="84">
        <v>0.2717936276888242</v>
      </c>
      <c r="U4968" s="84">
        <v>0.20284328380975619</v>
      </c>
      <c r="V4968" s="84">
        <v>0.23005247413074401</v>
      </c>
      <c r="W4968" s="84">
        <v>0.25118050266565117</v>
      </c>
      <c r="X4968" s="84">
        <v>0.19578774306933491</v>
      </c>
      <c r="Y4968" s="84">
        <v>0.23170530581472051</v>
      </c>
      <c r="Z4968" s="84">
        <v>0.18658320097169009</v>
      </c>
      <c r="AA4968" s="84">
        <v>0.22295563139931751</v>
      </c>
      <c r="AB4968" s="84">
        <v>0.26691091399922873</v>
      </c>
      <c r="AC4968" s="84">
        <v>0.29096805354308969</v>
      </c>
      <c r="AD4968" s="84">
        <v>0.42209418494847328</v>
      </c>
      <c r="AE4968" s="84">
        <v>0.47650212351180099</v>
      </c>
      <c r="AF4968" s="84">
        <v>0.57543391188251003</v>
      </c>
      <c r="AG4968" s="84">
        <v>0.51152819836296581</v>
      </c>
      <c r="AH4968" s="84">
        <v>0.5697924793259479</v>
      </c>
      <c r="AI4968" s="84">
        <v>0.55598493856520004</v>
      </c>
      <c r="AJ4968" s="84">
        <v>0.52278388476742299</v>
      </c>
      <c r="AK4968" s="84">
        <v>0.58405336282574127</v>
      </c>
    </row>
    <row r="4969" spans="1:50">
      <c r="A4969" s="84">
        <v>2</v>
      </c>
      <c r="B4969" s="84">
        <v>0.46383021123953749</v>
      </c>
      <c r="C4969" s="84">
        <v>0.44913671423886847</v>
      </c>
      <c r="D4969" s="84">
        <v>0.50350893609057734</v>
      </c>
      <c r="E4969" s="84">
        <v>0.43848009650180941</v>
      </c>
      <c r="F4969" s="84">
        <v>0.43287062742920601</v>
      </c>
      <c r="G4969" s="84">
        <v>0.48848006702506452</v>
      </c>
      <c r="H4969" s="84">
        <v>0.45227272727272733</v>
      </c>
      <c r="I4969" s="84">
        <v>0.39992409973856569</v>
      </c>
      <c r="J4969" s="84">
        <v>0.44034172147555062</v>
      </c>
      <c r="K4969" s="84">
        <v>0.42106325027741343</v>
      </c>
      <c r="L4969" s="84">
        <v>0.39331102738570539</v>
      </c>
      <c r="M4969" s="84">
        <v>0.42517757534411488</v>
      </c>
      <c r="N4969" s="84">
        <v>0.14333960030638529</v>
      </c>
      <c r="O4969" s="84">
        <v>0.3038261997405966</v>
      </c>
      <c r="P4969" s="84">
        <v>0.37317574511819113</v>
      </c>
      <c r="Q4969" s="84">
        <v>0.147190315702593</v>
      </c>
      <c r="R4969" s="84">
        <v>0.21080639178847441</v>
      </c>
      <c r="S4969" s="84">
        <v>0.20719840703309919</v>
      </c>
      <c r="T4969" s="84">
        <v>0.21976925979837189</v>
      </c>
      <c r="U4969" s="84">
        <v>0.16654972187477751</v>
      </c>
      <c r="V4969" s="84">
        <v>0.1930508557697023</v>
      </c>
      <c r="W4969" s="84">
        <v>0.18193450114242191</v>
      </c>
      <c r="X4969" s="84">
        <v>0.158455694767277</v>
      </c>
      <c r="Y4969" s="84">
        <v>0.18464329469418531</v>
      </c>
      <c r="Z4969" s="84">
        <v>0.1474041545983992</v>
      </c>
      <c r="AA4969" s="84">
        <v>0.19012969283276451</v>
      </c>
      <c r="AB4969" s="84">
        <v>0.23179714616274591</v>
      </c>
      <c r="AC4969" s="84">
        <v>0.26067756848133578</v>
      </c>
      <c r="AD4969" s="84">
        <v>0.37736933583325338</v>
      </c>
      <c r="AE4969" s="84">
        <v>0.41366706119891378</v>
      </c>
      <c r="AF4969" s="84">
        <v>0.50056485570504261</v>
      </c>
      <c r="AG4969" s="84">
        <v>0.41946751416664158</v>
      </c>
      <c r="AH4969" s="84">
        <v>0.48547355281635191</v>
      </c>
      <c r="AI4969" s="84">
        <v>0.47364248910027751</v>
      </c>
      <c r="AJ4969" s="84">
        <v>0.43802458439378361</v>
      </c>
      <c r="AK4969" s="84">
        <v>0.50680859888021013</v>
      </c>
    </row>
    <row r="4970" spans="1:50">
      <c r="A4970" s="84">
        <v>3</v>
      </c>
      <c r="B4970" s="84">
        <v>0.42945396572339573</v>
      </c>
      <c r="C4970" s="84">
        <v>0.41476211522833228</v>
      </c>
      <c r="D4970" s="84">
        <v>0.45279311312809961</v>
      </c>
      <c r="E4970" s="84">
        <v>0.40912746280659418</v>
      </c>
      <c r="F4970" s="84">
        <v>0.40220512413738402</v>
      </c>
      <c r="G4970" s="84">
        <v>0.4348251064721077</v>
      </c>
      <c r="H4970" s="84">
        <v>0.41425619834710747</v>
      </c>
      <c r="I4970" s="84">
        <v>0.37698535406066402</v>
      </c>
      <c r="J4970" s="84">
        <v>0.41088790391764368</v>
      </c>
      <c r="K4970" s="84">
        <v>0.40583072732775138</v>
      </c>
      <c r="L4970" s="84">
        <v>0.37679244222009778</v>
      </c>
      <c r="M4970" s="84">
        <v>0.41057024760223121</v>
      </c>
      <c r="N4970" s="84">
        <v>0.1288211127358819</v>
      </c>
      <c r="O4970" s="84">
        <v>0.28555987894509283</v>
      </c>
      <c r="P4970" s="84">
        <v>0.35793936279547778</v>
      </c>
      <c r="Q4970" s="84">
        <v>0.13047664901299949</v>
      </c>
      <c r="R4970" s="84">
        <v>0.19996669366498371</v>
      </c>
      <c r="S4970" s="84">
        <v>0.19348536649509709</v>
      </c>
      <c r="T4970" s="84">
        <v>0.1769637177206318</v>
      </c>
      <c r="U4970" s="84">
        <v>0.14939951391643019</v>
      </c>
      <c r="V4970" s="84">
        <v>0.17539600804276401</v>
      </c>
      <c r="W4970" s="84">
        <v>0.16073115003808069</v>
      </c>
      <c r="X4970" s="84">
        <v>0.14573388514088101</v>
      </c>
      <c r="Y4970" s="84">
        <v>0.16766798605220989</v>
      </c>
      <c r="Z4970" s="84">
        <v>0.11787972219626899</v>
      </c>
      <c r="AA4970" s="84">
        <v>0.17310580204778159</v>
      </c>
      <c r="AB4970" s="84">
        <v>0.2181450057848052</v>
      </c>
      <c r="AC4970" s="84">
        <v>0.24660180776926791</v>
      </c>
      <c r="AD4970" s="84">
        <v>0.35647128057041971</v>
      </c>
      <c r="AE4970" s="84">
        <v>0.38439044767806158</v>
      </c>
      <c r="AF4970" s="84">
        <v>0.45691691486084007</v>
      </c>
      <c r="AG4970" s="84">
        <v>0.38041555482265471</v>
      </c>
      <c r="AH4970" s="84">
        <v>0.42811671087533149</v>
      </c>
      <c r="AI4970" s="84">
        <v>0.43925881886642881</v>
      </c>
      <c r="AJ4970" s="84">
        <v>0.40571018573671958</v>
      </c>
      <c r="AK4970" s="84">
        <v>0.45465542268611331</v>
      </c>
    </row>
    <row r="4971" spans="1:50">
      <c r="A4971" s="84">
        <v>4</v>
      </c>
      <c r="B4971" s="84">
        <v>0.41620167397369467</v>
      </c>
      <c r="C4971" s="84">
        <v>0.40116055261694628</v>
      </c>
      <c r="D4971" s="84">
        <v>0.42824615576557179</v>
      </c>
      <c r="E4971" s="84">
        <v>0.40520707679935658</v>
      </c>
      <c r="F4971" s="84">
        <v>0.39236931863250568</v>
      </c>
      <c r="G4971" s="84">
        <v>0.4120994205124624</v>
      </c>
      <c r="H4971" s="84">
        <v>0.40423553719008259</v>
      </c>
      <c r="I4971" s="84">
        <v>0.36478508981530938</v>
      </c>
      <c r="J4971" s="84">
        <v>0.3895481841578497</v>
      </c>
      <c r="K4971" s="84">
        <v>0.3902955714718046</v>
      </c>
      <c r="L4971" s="84">
        <v>0.36650171512118312</v>
      </c>
      <c r="M4971" s="84">
        <v>0.38512781411774138</v>
      </c>
      <c r="N4971" s="84">
        <v>0.1216489102430193</v>
      </c>
      <c r="O4971" s="84">
        <v>0.27260171974828262</v>
      </c>
      <c r="P4971" s="84">
        <v>0.3307297019527235</v>
      </c>
      <c r="Q4971" s="84">
        <v>0.1202971318522594</v>
      </c>
      <c r="R4971" s="84">
        <v>0.19051223629330771</v>
      </c>
      <c r="S4971" s="84">
        <v>0.17699214787541789</v>
      </c>
      <c r="T4971" s="84">
        <v>0.15030459863065401</v>
      </c>
      <c r="U4971" s="84">
        <v>0.136347458230371</v>
      </c>
      <c r="V4971" s="84">
        <v>0.15548526310627239</v>
      </c>
      <c r="W4971" s="84">
        <v>0.13486671744097489</v>
      </c>
      <c r="X4971" s="84">
        <v>0.13757582629400761</v>
      </c>
      <c r="Y4971" s="84">
        <v>0.14911412684949579</v>
      </c>
      <c r="Z4971" s="84">
        <v>0.1087234108816842</v>
      </c>
      <c r="AA4971" s="84">
        <v>0.16542662116040949</v>
      </c>
      <c r="AB4971" s="84">
        <v>0.201947551099113</v>
      </c>
      <c r="AC4971" s="84">
        <v>0.2381149520458152</v>
      </c>
      <c r="AD4971" s="84">
        <v>0.3435519851099646</v>
      </c>
      <c r="AE4971" s="84">
        <v>0.3562974308988372</v>
      </c>
      <c r="AF4971" s="84">
        <v>0.43760911985211037</v>
      </c>
      <c r="AG4971" s="84">
        <v>0.36376038137498878</v>
      </c>
      <c r="AH4971" s="84">
        <v>0.40021844281479169</v>
      </c>
      <c r="AI4971" s="84">
        <v>0.42469282600079261</v>
      </c>
      <c r="AJ4971" s="84">
        <v>0.39313369794769049</v>
      </c>
      <c r="AK4971" s="84">
        <v>0.42894172945323827</v>
      </c>
    </row>
    <row r="4972" spans="1:50">
      <c r="A4972" s="84">
        <v>5</v>
      </c>
      <c r="B4972" s="84">
        <v>0.4123156636110003</v>
      </c>
      <c r="C4972" s="84">
        <v>0.39581402643322539</v>
      </c>
      <c r="D4972" s="84">
        <v>0.40809706496990111</v>
      </c>
      <c r="E4972" s="84">
        <v>0.40068355448331322</v>
      </c>
      <c r="F4972" s="84">
        <v>0.38951376219560557</v>
      </c>
      <c r="G4972" s="84">
        <v>0.39188717447462118</v>
      </c>
      <c r="H4972" s="84">
        <v>0.39132231404958678</v>
      </c>
      <c r="I4972" s="84">
        <v>0.39525763922075752</v>
      </c>
      <c r="J4972" s="84">
        <v>0.41514154989991431</v>
      </c>
      <c r="K4972" s="84">
        <v>0.42772117421567629</v>
      </c>
      <c r="L4972" s="84">
        <v>0.41117921610526909</v>
      </c>
      <c r="M4972" s="84">
        <v>0.41867651189855132</v>
      </c>
      <c r="N4972" s="84">
        <v>0.13397395724531719</v>
      </c>
      <c r="O4972" s="84">
        <v>0.30539943315559381</v>
      </c>
      <c r="P4972" s="84">
        <v>0.35405960945529291</v>
      </c>
      <c r="Q4972" s="84">
        <v>0.13233372308962099</v>
      </c>
      <c r="R4972" s="84">
        <v>0.21326651880672479</v>
      </c>
      <c r="S4972" s="84">
        <v>0.1885261299169704</v>
      </c>
      <c r="T4972" s="84">
        <v>0.15178715833737669</v>
      </c>
      <c r="U4972" s="84">
        <v>0.14626742731626949</v>
      </c>
      <c r="V4972" s="84">
        <v>0.16125986955029181</v>
      </c>
      <c r="W4972" s="84">
        <v>0.1284691546077685</v>
      </c>
      <c r="X4972" s="84">
        <v>0.15364816599580469</v>
      </c>
      <c r="Y4972" s="84">
        <v>0.15322542644425591</v>
      </c>
      <c r="Z4972" s="84">
        <v>0.1211186894640132</v>
      </c>
      <c r="AA4972" s="84">
        <v>0.18439590443686019</v>
      </c>
      <c r="AB4972" s="84">
        <v>0.21841496336290009</v>
      </c>
      <c r="AC4972" s="84">
        <v>0.26481749810253219</v>
      </c>
      <c r="AD4972" s="84">
        <v>0.38217301454789288</v>
      </c>
      <c r="AE4972" s="84">
        <v>0.38964700967764399</v>
      </c>
      <c r="AF4972" s="84">
        <v>0.42466878915477041</v>
      </c>
      <c r="AG4972" s="84">
        <v>0.35731418463106762</v>
      </c>
      <c r="AH4972" s="84">
        <v>0.37971602434077079</v>
      </c>
      <c r="AI4972" s="84">
        <v>0.41745937376139503</v>
      </c>
      <c r="AJ4972" s="84">
        <v>0.38903178642984781</v>
      </c>
      <c r="AK4972" s="84">
        <v>0.4073062832653625</v>
      </c>
    </row>
    <row r="4973" spans="1:50">
      <c r="A4973" s="84">
        <v>6</v>
      </c>
      <c r="B4973" s="84">
        <v>0.45247110402550811</v>
      </c>
      <c r="C4973" s="84">
        <v>0.43574901267483129</v>
      </c>
      <c r="D4973" s="84">
        <v>0.44624309909235521</v>
      </c>
      <c r="E4973" s="84">
        <v>0.44581825492561322</v>
      </c>
      <c r="F4973" s="84">
        <v>0.43282303482192441</v>
      </c>
      <c r="G4973" s="84">
        <v>0.43133421769182428</v>
      </c>
      <c r="H4973" s="84">
        <v>0.43543388429752072</v>
      </c>
      <c r="I4973" s="84">
        <v>0.45975880583588691</v>
      </c>
      <c r="J4973" s="84">
        <v>0.47415641978839018</v>
      </c>
      <c r="K4973" s="84">
        <v>0.49288812670231008</v>
      </c>
      <c r="L4973" s="84">
        <v>0.48436709216667612</v>
      </c>
      <c r="M4973" s="84">
        <v>0.48027609454633008</v>
      </c>
      <c r="N4973" s="84">
        <v>0.15750992270733241</v>
      </c>
      <c r="O4973" s="84">
        <v>0.36370514483354938</v>
      </c>
      <c r="P4973" s="84">
        <v>0.40809352517985598</v>
      </c>
      <c r="Q4973" s="84">
        <v>0.15599422243620609</v>
      </c>
      <c r="R4973" s="84">
        <v>0.25407434882330232</v>
      </c>
      <c r="S4973" s="84">
        <v>0.217548934891235</v>
      </c>
      <c r="T4973" s="84">
        <v>0.16397110356353439</v>
      </c>
      <c r="U4973" s="84">
        <v>0.17272745762022429</v>
      </c>
      <c r="V4973" s="84">
        <v>0.18025109116767199</v>
      </c>
      <c r="W4973" s="84">
        <v>0.13849200304645851</v>
      </c>
      <c r="X4973" s="84">
        <v>0.1819831056182323</v>
      </c>
      <c r="Y4973" s="84">
        <v>0.17207379134860051</v>
      </c>
      <c r="Z4973" s="84">
        <v>0.14248341586471081</v>
      </c>
      <c r="AA4973" s="84">
        <v>0.21719453924914681</v>
      </c>
      <c r="AB4973" s="84">
        <v>0.25003856536829933</v>
      </c>
      <c r="AC4973" s="84">
        <v>0.31028772510867308</v>
      </c>
      <c r="AD4973" s="84">
        <v>0.44767274767685339</v>
      </c>
      <c r="AE4973" s="84">
        <v>0.44551973821625002</v>
      </c>
      <c r="AF4973" s="84">
        <v>0.46544110095511959</v>
      </c>
      <c r="AG4973" s="84">
        <v>0.39912451653524422</v>
      </c>
      <c r="AH4973" s="84">
        <v>0.41950382274925879</v>
      </c>
      <c r="AI4973" s="84">
        <v>0.45768925881886641</v>
      </c>
      <c r="AJ4973" s="84">
        <v>0.42976661071099798</v>
      </c>
      <c r="AK4973" s="84">
        <v>0.44636068293357278</v>
      </c>
    </row>
    <row r="4974" spans="1:50">
      <c r="A4974" s="84">
        <v>7</v>
      </c>
      <c r="B4974" s="84">
        <v>0.5131526504583499</v>
      </c>
      <c r="C4974" s="84">
        <v>0.49622891686508208</v>
      </c>
      <c r="D4974" s="84">
        <v>0.50048345341692402</v>
      </c>
      <c r="E4974" s="84">
        <v>0.51216324889425002</v>
      </c>
      <c r="F4974" s="84">
        <v>0.49804077100023803</v>
      </c>
      <c r="G4974" s="84">
        <v>0.4900509669761921</v>
      </c>
      <c r="H4974" s="84">
        <v>0.5011363636363636</v>
      </c>
      <c r="I4974" s="84">
        <v>0.55639108312484209</v>
      </c>
      <c r="J4974" s="84">
        <v>0.52577209036316852</v>
      </c>
      <c r="K4974" s="84">
        <v>0.56834459800262283</v>
      </c>
      <c r="L4974" s="84">
        <v>0.5812292639037282</v>
      </c>
      <c r="M4974" s="84">
        <v>0.52963602070709104</v>
      </c>
      <c r="N4974" s="84">
        <v>0.18431864076317811</v>
      </c>
      <c r="O4974" s="84">
        <v>0.43653023970793098</v>
      </c>
      <c r="P4974" s="84">
        <v>0.45205549845837611</v>
      </c>
      <c r="Q4974" s="84">
        <v>0.1818900887268726</v>
      </c>
      <c r="R4974" s="84">
        <v>0.30348883859295872</v>
      </c>
      <c r="S4974" s="84">
        <v>0.24180035315775639</v>
      </c>
      <c r="T4974" s="84">
        <v>0.22082052940859351</v>
      </c>
      <c r="U4974" s="84">
        <v>0.2175071438014175</v>
      </c>
      <c r="V4974" s="84">
        <v>0.20941837084988471</v>
      </c>
      <c r="W4974" s="84">
        <v>0.1702665651180503</v>
      </c>
      <c r="X4974" s="84">
        <v>0.21976302511480239</v>
      </c>
      <c r="Y4974" s="84">
        <v>0.1943384223918575</v>
      </c>
      <c r="Z4974" s="84">
        <v>0.17328474882431719</v>
      </c>
      <c r="AA4974" s="84">
        <v>0.26442320819112641</v>
      </c>
      <c r="AB4974" s="84">
        <v>0.27788276128037032</v>
      </c>
      <c r="AC4974" s="84">
        <v>0.38232250051749123</v>
      </c>
      <c r="AD4974" s="84">
        <v>0.54969959900915555</v>
      </c>
      <c r="AE4974" s="84">
        <v>0.49540485970897441</v>
      </c>
      <c r="AF4974" s="84">
        <v>0.52654821813700314</v>
      </c>
      <c r="AG4974" s="84">
        <v>0.46199742152130252</v>
      </c>
      <c r="AH4974" s="84">
        <v>0.47785926041504129</v>
      </c>
      <c r="AI4974" s="84">
        <v>0.51813317479191434</v>
      </c>
      <c r="AJ4974" s="84">
        <v>0.4909974549195863</v>
      </c>
      <c r="AK4974" s="84">
        <v>0.50134789520978773</v>
      </c>
    </row>
    <row r="4975" spans="1:50">
      <c r="A4975" s="84">
        <v>8</v>
      </c>
      <c r="B4975" s="84">
        <v>0.61917098445595853</v>
      </c>
      <c r="C4975" s="84">
        <v>0.59895350660830626</v>
      </c>
      <c r="D4975" s="84">
        <v>0.54564735972053269</v>
      </c>
      <c r="E4975" s="84">
        <v>0.61459589867310005</v>
      </c>
      <c r="F4975" s="84">
        <v>0.5997461727611646</v>
      </c>
      <c r="G4975" s="84">
        <v>0.5336172589541297</v>
      </c>
      <c r="H4975" s="84">
        <v>0.58016528925619837</v>
      </c>
      <c r="I4975" s="84">
        <v>0.56748095465662185</v>
      </c>
      <c r="J4975" s="84">
        <v>0.52484272233342866</v>
      </c>
      <c r="K4975" s="84">
        <v>0.54927872490668816</v>
      </c>
      <c r="L4975" s="84">
        <v>0.56052128437271564</v>
      </c>
      <c r="M4975" s="84">
        <v>0.51591155343312323</v>
      </c>
      <c r="N4975" s="84">
        <v>0.18957593482348031</v>
      </c>
      <c r="O4975" s="84">
        <v>0.42453283374165351</v>
      </c>
      <c r="P4975" s="84">
        <v>0.44231757451181908</v>
      </c>
      <c r="Q4975" s="84">
        <v>0.176112524932939</v>
      </c>
      <c r="R4975" s="84">
        <v>0.2918921783100063</v>
      </c>
      <c r="S4975" s="84">
        <v>0.23708532141112831</v>
      </c>
      <c r="T4975" s="84">
        <v>0.25246644023936599</v>
      </c>
      <c r="U4975" s="84">
        <v>0.22028839602591091</v>
      </c>
      <c r="V4975" s="84">
        <v>0.21676229709185421</v>
      </c>
      <c r="W4975" s="84">
        <v>0.21239908606245239</v>
      </c>
      <c r="X4975" s="84">
        <v>0.21703044390271559</v>
      </c>
      <c r="Y4975" s="84">
        <v>0.20516445198379041</v>
      </c>
      <c r="Z4975" s="84">
        <v>0.17764489706935749</v>
      </c>
      <c r="AA4975" s="84">
        <v>0.25937883959044378</v>
      </c>
      <c r="AB4975" s="84">
        <v>0.27346702661010408</v>
      </c>
      <c r="AC4975" s="84">
        <v>0.37487062719933761</v>
      </c>
      <c r="AD4975" s="84">
        <v>0.53891527186631805</v>
      </c>
      <c r="AE4975" s="84">
        <v>0.48826846759033632</v>
      </c>
      <c r="AF4975" s="84">
        <v>0.58734723220704521</v>
      </c>
      <c r="AG4975" s="84">
        <v>0.56446196743921084</v>
      </c>
      <c r="AH4975" s="84">
        <v>0.52273365579653608</v>
      </c>
      <c r="AI4975" s="84">
        <v>0.62703131193024175</v>
      </c>
      <c r="AJ4975" s="84">
        <v>0.59878431797259979</v>
      </c>
      <c r="AK4975" s="84">
        <v>0.54876615746180957</v>
      </c>
    </row>
    <row r="4976" spans="1:50">
      <c r="A4976" s="84">
        <v>9</v>
      </c>
      <c r="B4976" s="84">
        <v>0.60681546432841749</v>
      </c>
      <c r="C4976" s="84">
        <v>0.58824619683770785</v>
      </c>
      <c r="D4976" s="84">
        <v>0.5360406724681076</v>
      </c>
      <c r="E4976" s="84">
        <v>0.59911540008041808</v>
      </c>
      <c r="F4976" s="84">
        <v>0.58254937733005474</v>
      </c>
      <c r="G4976" s="84">
        <v>0.51518536619423294</v>
      </c>
      <c r="H4976" s="84">
        <v>0.56322314049586775</v>
      </c>
      <c r="I4976" s="84">
        <v>0.56513366879374816</v>
      </c>
      <c r="J4976" s="84">
        <v>0.57874606805833573</v>
      </c>
      <c r="K4976" s="84">
        <v>0.56975688489861787</v>
      </c>
      <c r="L4976" s="84">
        <v>0.55565708823033233</v>
      </c>
      <c r="M4976" s="84">
        <v>0.55283117300052165</v>
      </c>
      <c r="N4976" s="84">
        <v>0.38548847573288769</v>
      </c>
      <c r="O4976" s="84">
        <v>0.44498486813661903</v>
      </c>
      <c r="P4976" s="84">
        <v>0.47911099691675219</v>
      </c>
      <c r="Q4976" s="84">
        <v>0.37808652589586628</v>
      </c>
      <c r="R4976" s="84">
        <v>0.2998554202275428</v>
      </c>
      <c r="S4976" s="84">
        <v>0.31694030131119211</v>
      </c>
      <c r="T4976" s="84">
        <v>0.54121515984689206</v>
      </c>
      <c r="U4976" s="84">
        <v>0.36354068153390878</v>
      </c>
      <c r="V4976" s="84">
        <v>0.34464960031386388</v>
      </c>
      <c r="W4976" s="84">
        <v>0.4946839299314546</v>
      </c>
      <c r="X4976" s="84">
        <v>0.31967231702477461</v>
      </c>
      <c r="Y4976" s="84">
        <v>0.38773442653849782</v>
      </c>
      <c r="Z4976" s="84">
        <v>0.37291725061509229</v>
      </c>
      <c r="AA4976" s="84">
        <v>0.34759044368600689</v>
      </c>
      <c r="AB4976" s="84">
        <v>0.29656768222136509</v>
      </c>
      <c r="AC4976" s="84">
        <v>0.33609328641413089</v>
      </c>
      <c r="AD4976" s="84">
        <v>0.48478835073697463</v>
      </c>
      <c r="AE4976" s="84">
        <v>0.48819884425259341</v>
      </c>
      <c r="AF4976" s="84">
        <v>0.56475300400534045</v>
      </c>
      <c r="AG4976" s="84">
        <v>0.55186939705573701</v>
      </c>
      <c r="AH4976" s="84">
        <v>0.50491496333281316</v>
      </c>
      <c r="AI4976" s="84">
        <v>0.61910424098295669</v>
      </c>
      <c r="AJ4976" s="84">
        <v>0.58798126387610339</v>
      </c>
      <c r="AK4976" s="84">
        <v>0.53984931222782884</v>
      </c>
    </row>
    <row r="4977" spans="1:37">
      <c r="A4977" s="84">
        <v>10</v>
      </c>
      <c r="B4977" s="84">
        <v>0.64348345954563557</v>
      </c>
      <c r="C4977" s="84">
        <v>0.62763940175936339</v>
      </c>
      <c r="D4977" s="84">
        <v>0.63800255762452829</v>
      </c>
      <c r="E4977" s="84">
        <v>0.63088057901085648</v>
      </c>
      <c r="F4977" s="84">
        <v>0.61032759578012219</v>
      </c>
      <c r="G4977" s="84">
        <v>0.60291140124275633</v>
      </c>
      <c r="H4977" s="84">
        <v>0.6209710743801653</v>
      </c>
      <c r="I4977" s="84">
        <v>0.54340370505720637</v>
      </c>
      <c r="J4977" s="84">
        <v>0.58021160995138688</v>
      </c>
      <c r="K4977" s="84">
        <v>0.54272167860385345</v>
      </c>
      <c r="L4977" s="84">
        <v>0.52419445537873255</v>
      </c>
      <c r="M4977" s="84">
        <v>0.54809583049079014</v>
      </c>
      <c r="N4977" s="84">
        <v>0.47705591532623082</v>
      </c>
      <c r="O4977" s="84">
        <v>0.4725464764375269</v>
      </c>
      <c r="P4977" s="84">
        <v>0.51320657759506672</v>
      </c>
      <c r="Q4977" s="84">
        <v>0.4394387509457322</v>
      </c>
      <c r="R4977" s="84">
        <v>0.3149643849303973</v>
      </c>
      <c r="S4977" s="84">
        <v>0.36305744449036342</v>
      </c>
      <c r="T4977" s="84">
        <v>0.55943716642406605</v>
      </c>
      <c r="U4977" s="84">
        <v>0.40832545227127098</v>
      </c>
      <c r="V4977" s="84">
        <v>0.40852582021480061</v>
      </c>
      <c r="W4977" s="84">
        <v>0.53349581111957345</v>
      </c>
      <c r="X4977" s="84">
        <v>0.36214071092465561</v>
      </c>
      <c r="Y4977" s="84">
        <v>0.4443266421637922</v>
      </c>
      <c r="Z4977" s="84">
        <v>0.4456694384751938</v>
      </c>
      <c r="AA4977" s="84">
        <v>0.40510580204778168</v>
      </c>
      <c r="AB4977" s="84">
        <v>0.38287697647512531</v>
      </c>
      <c r="AC4977" s="84">
        <v>0.32891740840405709</v>
      </c>
      <c r="AD4977" s="84">
        <v>0.47468830831132208</v>
      </c>
      <c r="AE4977" s="84">
        <v>0.49523080136461728</v>
      </c>
      <c r="AF4977" s="84">
        <v>0.63161137927493072</v>
      </c>
      <c r="AG4977" s="84">
        <v>0.58568944322849525</v>
      </c>
      <c r="AH4977" s="84">
        <v>0.58889062256202218</v>
      </c>
      <c r="AI4977" s="84">
        <v>0.66696393182718972</v>
      </c>
      <c r="AJ4977" s="84">
        <v>0.62613039475821752</v>
      </c>
      <c r="AK4977" s="84">
        <v>0.64536531416326792</v>
      </c>
    </row>
    <row r="4978" spans="1:37">
      <c r="A4978" s="84">
        <v>11</v>
      </c>
      <c r="B4978" s="84">
        <v>0.60263053009166989</v>
      </c>
      <c r="C4978" s="84">
        <v>0.58580818089793119</v>
      </c>
      <c r="D4978" s="84">
        <v>0.60681201459717415</v>
      </c>
      <c r="E4978" s="84">
        <v>0.58604744672295939</v>
      </c>
      <c r="F4978" s="84">
        <v>0.5639882604902039</v>
      </c>
      <c r="G4978" s="84">
        <v>0.56995741115688048</v>
      </c>
      <c r="H4978" s="84">
        <v>0.58605371900826453</v>
      </c>
      <c r="I4978" s="84">
        <v>0.51919995502206751</v>
      </c>
      <c r="J4978" s="84">
        <v>0.56162424935659139</v>
      </c>
      <c r="K4978" s="84">
        <v>0.52789266619590436</v>
      </c>
      <c r="L4978" s="84">
        <v>0.50603104088174089</v>
      </c>
      <c r="M4978" s="84">
        <v>0.54035073638589037</v>
      </c>
      <c r="N4978" s="84">
        <v>0.55682055567161071</v>
      </c>
      <c r="O4978" s="84">
        <v>0.49875102080030742</v>
      </c>
      <c r="P4978" s="84">
        <v>0.53579136690647478</v>
      </c>
      <c r="Q4978" s="84">
        <v>0.49356902125318108</v>
      </c>
      <c r="R4978" s="84">
        <v>0.33357051480996458</v>
      </c>
      <c r="S4978" s="84">
        <v>0.39696434609460118</v>
      </c>
      <c r="T4978" s="84">
        <v>0.60663647635991169</v>
      </c>
      <c r="U4978" s="84">
        <v>0.45346614194047002</v>
      </c>
      <c r="V4978" s="84">
        <v>0.4955127262027364</v>
      </c>
      <c r="W4978" s="84">
        <v>0.57416603198781413</v>
      </c>
      <c r="X4978" s="84">
        <v>0.42208741992176418</v>
      </c>
      <c r="Y4978" s="84">
        <v>0.50147252850815183</v>
      </c>
      <c r="Z4978" s="84">
        <v>0.51057335949422267</v>
      </c>
      <c r="AA4978" s="84">
        <v>0.46931740614334488</v>
      </c>
      <c r="AB4978" s="84">
        <v>0.47161588893173922</v>
      </c>
      <c r="AC4978" s="84">
        <v>0.33188435796591459</v>
      </c>
      <c r="AD4978" s="84">
        <v>0.47883507369746398</v>
      </c>
      <c r="AE4978" s="84">
        <v>0.50135765508598473</v>
      </c>
      <c r="AF4978" s="84">
        <v>0.58940125295265478</v>
      </c>
      <c r="AG4978" s="84">
        <v>0.54368422630647928</v>
      </c>
      <c r="AH4978" s="84">
        <v>0.56108597285067874</v>
      </c>
      <c r="AI4978" s="84">
        <v>0.62911216805390402</v>
      </c>
      <c r="AJ4978" s="84">
        <v>0.58433963285861257</v>
      </c>
      <c r="AK4978" s="84">
        <v>0.61571161954793652</v>
      </c>
    </row>
    <row r="4979" spans="1:37">
      <c r="A4979" s="84">
        <v>12</v>
      </c>
      <c r="B4979" s="84">
        <v>0.58788361897170172</v>
      </c>
      <c r="C4979" s="84">
        <v>0.5723491923181111</v>
      </c>
      <c r="D4979" s="84">
        <v>0.5924643648045913</v>
      </c>
      <c r="E4979" s="84">
        <v>0.56373140329714511</v>
      </c>
      <c r="F4979" s="84">
        <v>0.54499881018481799</v>
      </c>
      <c r="G4979" s="84">
        <v>0.55285205613349164</v>
      </c>
      <c r="H4979" s="84">
        <v>0.56962809917355373</v>
      </c>
      <c r="I4979" s="84">
        <v>0.49506648300677492</v>
      </c>
      <c r="J4979" s="84">
        <v>0.54074921361166717</v>
      </c>
      <c r="K4979" s="84">
        <v>0.52264702915363659</v>
      </c>
      <c r="L4979" s="84">
        <v>0.48259573750210888</v>
      </c>
      <c r="M4979" s="84">
        <v>0.52831173000521681</v>
      </c>
      <c r="N4979" s="84">
        <v>0.59034886149989563</v>
      </c>
      <c r="O4979" s="84">
        <v>0.51355862996589319</v>
      </c>
      <c r="P4979" s="84">
        <v>0.52862281603288785</v>
      </c>
      <c r="Q4979" s="84">
        <v>0.54907490198775699</v>
      </c>
      <c r="R4979" s="84">
        <v>0.37071464797474779</v>
      </c>
      <c r="S4979" s="84">
        <v>0.4426682195589286</v>
      </c>
      <c r="T4979" s="84">
        <v>0.65345840746131867</v>
      </c>
      <c r="U4979" s="84">
        <v>0.51582313879821406</v>
      </c>
      <c r="V4979" s="84">
        <v>0.56133833554018919</v>
      </c>
      <c r="W4979" s="84">
        <v>0.63387661843107379</v>
      </c>
      <c r="X4979" s="84">
        <v>0.48323601111174103</v>
      </c>
      <c r="Y4979" s="84">
        <v>0.56743002544529242</v>
      </c>
      <c r="Z4979" s="84">
        <v>0.566383257030739</v>
      </c>
      <c r="AA4979" s="84">
        <v>0.51554266211604094</v>
      </c>
      <c r="AB4979" s="84">
        <v>0.53563440030852283</v>
      </c>
      <c r="AC4979" s="84">
        <v>0.32194852687504311</v>
      </c>
      <c r="AD4979" s="84">
        <v>0.46475249421779408</v>
      </c>
      <c r="AE4979" s="84">
        <v>0.49516117802687448</v>
      </c>
      <c r="AF4979" s="84">
        <v>0.57153127246585178</v>
      </c>
      <c r="AG4979" s="84">
        <v>0.5305070008694871</v>
      </c>
      <c r="AH4979" s="84">
        <v>0.54716804493680749</v>
      </c>
      <c r="AI4979" s="84">
        <v>0.61434799841458576</v>
      </c>
      <c r="AJ4979" s="84">
        <v>0.57137055287810701</v>
      </c>
      <c r="AK4979" s="84">
        <v>0.59500933158222158</v>
      </c>
    </row>
    <row r="4980" spans="1:37">
      <c r="A4980" s="84">
        <v>13</v>
      </c>
      <c r="B4980" s="84">
        <v>0.55829015544041438</v>
      </c>
      <c r="C4980" s="84">
        <v>0.54236587347980425</v>
      </c>
      <c r="D4980" s="84">
        <v>0.57297027541249479</v>
      </c>
      <c r="E4980" s="84">
        <v>0.53005629272215515</v>
      </c>
      <c r="F4980" s="84">
        <v>0.51266756563813753</v>
      </c>
      <c r="G4980" s="84">
        <v>0.53134818124694538</v>
      </c>
      <c r="H4980" s="84">
        <v>0.54628099173553724</v>
      </c>
      <c r="I4980" s="84">
        <v>0.48635200854580718</v>
      </c>
      <c r="J4980" s="84">
        <v>0.53892622247640831</v>
      </c>
      <c r="K4980" s="84">
        <v>0.55946736608493897</v>
      </c>
      <c r="L4980" s="84">
        <v>0.48020581454197819</v>
      </c>
      <c r="M4980" s="84">
        <v>0.54833661061840355</v>
      </c>
      <c r="N4980" s="84">
        <v>0.66447322609846116</v>
      </c>
      <c r="O4980" s="84">
        <v>0.55348993610991004</v>
      </c>
      <c r="P4980" s="84">
        <v>0.55614080164439872</v>
      </c>
      <c r="Q4980" s="84">
        <v>0.62026274159158135</v>
      </c>
      <c r="R4980" s="84">
        <v>0.44667580067672419</v>
      </c>
      <c r="S4980" s="84">
        <v>0.52701281136116018</v>
      </c>
      <c r="T4980" s="84">
        <v>0.71146692544072454</v>
      </c>
      <c r="U4980" s="84">
        <v>0.59602692780947142</v>
      </c>
      <c r="V4980" s="84">
        <v>0.64512530037761773</v>
      </c>
      <c r="W4980" s="84">
        <v>0.69885757806549886</v>
      </c>
      <c r="X4980" s="84">
        <v>0.56554226430069732</v>
      </c>
      <c r="Y4980" s="84">
        <v>0.64196352841391002</v>
      </c>
      <c r="Z4980" s="84">
        <v>0.66495375128468648</v>
      </c>
      <c r="AA4980" s="84">
        <v>0.58991126279863493</v>
      </c>
      <c r="AB4980" s="84">
        <v>0.61679521789433089</v>
      </c>
      <c r="AC4980" s="84">
        <v>0.32898640723107703</v>
      </c>
      <c r="AD4980" s="84">
        <v>0.46930983043424701</v>
      </c>
      <c r="AE4980" s="84">
        <v>0.50999094896609332</v>
      </c>
      <c r="AF4980" s="84">
        <v>0.53938584779706267</v>
      </c>
      <c r="AG4980" s="84">
        <v>0.50071957545048418</v>
      </c>
      <c r="AH4980" s="84">
        <v>0.52582306132001866</v>
      </c>
      <c r="AI4980" s="84">
        <v>0.5809552120491478</v>
      </c>
      <c r="AJ4980" s="84">
        <v>0.5386094113824661</v>
      </c>
      <c r="AK4980" s="84">
        <v>0.57368493813506583</v>
      </c>
    </row>
    <row r="4981" spans="1:37">
      <c r="A4981" s="84">
        <v>14</v>
      </c>
      <c r="B4981" s="84">
        <v>0.54623355918692695</v>
      </c>
      <c r="C4981" s="84">
        <v>0.53214331541653015</v>
      </c>
      <c r="D4981" s="84">
        <v>0.57537194722560125</v>
      </c>
      <c r="E4981" s="84">
        <v>0.51909931644551655</v>
      </c>
      <c r="F4981" s="84">
        <v>0.50157848814150874</v>
      </c>
      <c r="G4981" s="84">
        <v>0.53302380786148151</v>
      </c>
      <c r="H4981" s="84">
        <v>0.54762396694214877</v>
      </c>
      <c r="I4981" s="84">
        <v>0.48618334129817559</v>
      </c>
      <c r="J4981" s="84">
        <v>0.53649556762939665</v>
      </c>
      <c r="K4981" s="84">
        <v>0.61414304448703716</v>
      </c>
      <c r="L4981" s="84">
        <v>0.4838047573525277</v>
      </c>
      <c r="M4981" s="84">
        <v>0.57076929250772501</v>
      </c>
      <c r="N4981" s="84">
        <v>0.76328250121857799</v>
      </c>
      <c r="O4981" s="84">
        <v>0.61058269683431787</v>
      </c>
      <c r="P4981" s="84">
        <v>0.61102261048304185</v>
      </c>
      <c r="Q4981" s="84">
        <v>0.71359790907215082</v>
      </c>
      <c r="R4981" s="84">
        <v>0.54959237587712984</v>
      </c>
      <c r="S4981" s="84">
        <v>0.63029267009805767</v>
      </c>
      <c r="T4981" s="84">
        <v>0.7871044261146154</v>
      </c>
      <c r="U4981" s="84">
        <v>0.68958784587693323</v>
      </c>
      <c r="V4981" s="84">
        <v>0.7223407385611299</v>
      </c>
      <c r="W4981" s="84">
        <v>0.78038080731150017</v>
      </c>
      <c r="X4981" s="84">
        <v>0.67095073416860362</v>
      </c>
      <c r="Y4981" s="84">
        <v>0.72805343511450382</v>
      </c>
      <c r="Z4981" s="84">
        <v>0.75782490890404541</v>
      </c>
      <c r="AA4981" s="84">
        <v>0.68284641638225274</v>
      </c>
      <c r="AB4981" s="84">
        <v>0.70109911299652916</v>
      </c>
      <c r="AC4981" s="84">
        <v>0.45877320085558537</v>
      </c>
      <c r="AD4981" s="84">
        <v>0.49758447494833641</v>
      </c>
      <c r="AE4981" s="84">
        <v>0.50974726728399344</v>
      </c>
      <c r="AF4981" s="84">
        <v>0.53702372393961184</v>
      </c>
      <c r="AG4981" s="84">
        <v>0.49269930740862899</v>
      </c>
      <c r="AH4981" s="84">
        <v>0.53122171945701346</v>
      </c>
      <c r="AI4981" s="84">
        <v>0.56599286563614737</v>
      </c>
      <c r="AJ4981" s="84">
        <v>0.52676395732929004</v>
      </c>
      <c r="AK4981" s="84">
        <v>0.57057441072786319</v>
      </c>
    </row>
    <row r="4982" spans="1:37">
      <c r="A4982" s="84">
        <v>15</v>
      </c>
      <c r="B4982" s="84">
        <v>0.53706656038262257</v>
      </c>
      <c r="C4982" s="84">
        <v>0.52219164801323092</v>
      </c>
      <c r="D4982" s="84">
        <v>0.5620847758959483</v>
      </c>
      <c r="E4982" s="84">
        <v>0.51698833936469635</v>
      </c>
      <c r="F4982" s="84">
        <v>0.49523280717061952</v>
      </c>
      <c r="G4982" s="84">
        <v>0.52115478600851772</v>
      </c>
      <c r="H4982" s="84">
        <v>0.54700413223140498</v>
      </c>
      <c r="I4982" s="84">
        <v>0.49921288617771931</v>
      </c>
      <c r="J4982" s="84">
        <v>0.53846153846153844</v>
      </c>
      <c r="K4982" s="84">
        <v>0.66649853727428621</v>
      </c>
      <c r="L4982" s="84">
        <v>0.49820052859472541</v>
      </c>
      <c r="M4982" s="84">
        <v>0.59308158433323965</v>
      </c>
      <c r="N4982" s="84">
        <v>0.83354223243506731</v>
      </c>
      <c r="O4982" s="84">
        <v>0.68556948647739813</v>
      </c>
      <c r="P4982" s="84">
        <v>0.68103802672147973</v>
      </c>
      <c r="Q4982" s="84">
        <v>0.78691794483802191</v>
      </c>
      <c r="R4982" s="84">
        <v>0.66731513091660544</v>
      </c>
      <c r="S4982" s="84">
        <v>0.7190705188413421</v>
      </c>
      <c r="T4982" s="84">
        <v>0.84182435710819981</v>
      </c>
      <c r="U4982" s="84">
        <v>0.7801081993552782</v>
      </c>
      <c r="V4982" s="84">
        <v>0.80571085282722765</v>
      </c>
      <c r="W4982" s="84">
        <v>0.85340441736481321</v>
      </c>
      <c r="X4982" s="84">
        <v>0.76999829922331187</v>
      </c>
      <c r="Y4982" s="84">
        <v>0.81055037225520665</v>
      </c>
      <c r="Z4982" s="84">
        <v>0.84664735743872432</v>
      </c>
      <c r="AA4982" s="84">
        <v>0.78795904436860098</v>
      </c>
      <c r="AB4982" s="84">
        <v>0.78168145005784806</v>
      </c>
      <c r="AC4982" s="84">
        <v>0.66721865728282614</v>
      </c>
      <c r="AD4982" s="84">
        <v>0.55479067730501297</v>
      </c>
      <c r="AE4982" s="84">
        <v>0.51493420594583295</v>
      </c>
      <c r="AF4982" s="84">
        <v>0.52624011502516177</v>
      </c>
      <c r="AG4982" s="84">
        <v>0.48787215542829721</v>
      </c>
      <c r="AH4982" s="84">
        <v>0.52120455609299421</v>
      </c>
      <c r="AI4982" s="84">
        <v>0.55499405469678953</v>
      </c>
      <c r="AJ4982" s="84">
        <v>0.51766664861645106</v>
      </c>
      <c r="AK4982" s="84">
        <v>0.55522914218566377</v>
      </c>
    </row>
    <row r="4983" spans="1:37">
      <c r="A4983" s="84">
        <v>16</v>
      </c>
      <c r="B4983" s="84">
        <v>0.55051813471502586</v>
      </c>
      <c r="C4983" s="84">
        <v>0.53506608306363068</v>
      </c>
      <c r="D4983" s="84">
        <v>0.56230310969713981</v>
      </c>
      <c r="E4983" s="84">
        <v>0.53166465621230385</v>
      </c>
      <c r="F4983" s="84">
        <v>0.5088918854604586</v>
      </c>
      <c r="G4983" s="84">
        <v>0.51996788382322134</v>
      </c>
      <c r="H4983" s="84">
        <v>0.5544421487603306</v>
      </c>
      <c r="I4983" s="84">
        <v>0.55291934894442429</v>
      </c>
      <c r="J4983" s="84">
        <v>0.58896911638547333</v>
      </c>
      <c r="K4983" s="84">
        <v>0.77887622314132943</v>
      </c>
      <c r="L4983" s="84">
        <v>0.55911544733734464</v>
      </c>
      <c r="M4983" s="84">
        <v>0.6796019101890125</v>
      </c>
      <c r="N4983" s="84">
        <v>0.93287375530951877</v>
      </c>
      <c r="O4983" s="84">
        <v>0.79419464860450573</v>
      </c>
      <c r="P4983" s="84">
        <v>0.79925488180883875</v>
      </c>
      <c r="Q4983" s="84">
        <v>0.87423481669991066</v>
      </c>
      <c r="R4983" s="84">
        <v>0.80019226838850321</v>
      </c>
      <c r="S4983" s="84">
        <v>0.8276289589360184</v>
      </c>
      <c r="T4983" s="84">
        <v>0.91498193972720909</v>
      </c>
      <c r="U4983" s="84">
        <v>0.86513214761483448</v>
      </c>
      <c r="V4983" s="84">
        <v>0.90278799470354565</v>
      </c>
      <c r="W4983" s="84">
        <v>0.90927646610814916</v>
      </c>
      <c r="X4983" s="84">
        <v>0.86458982935540551</v>
      </c>
      <c r="Y4983" s="84">
        <v>0.8906205824144755</v>
      </c>
      <c r="Z4983" s="84">
        <v>0.91662773677162168</v>
      </c>
      <c r="AA4983" s="84">
        <v>0.87716040955631391</v>
      </c>
      <c r="AB4983" s="84">
        <v>0.88135364442730413</v>
      </c>
      <c r="AC4983" s="84">
        <v>0.83184985855240468</v>
      </c>
      <c r="AD4983" s="84">
        <v>0.64837345522725087</v>
      </c>
      <c r="AE4983" s="84">
        <v>0.61101441203091267</v>
      </c>
      <c r="AF4983" s="84">
        <v>0.53281298141111233</v>
      </c>
      <c r="AG4983" s="84">
        <v>0.50470722273858426</v>
      </c>
      <c r="AH4983" s="84">
        <v>0.52301451084412542</v>
      </c>
      <c r="AI4983" s="84">
        <v>0.5669837495045581</v>
      </c>
      <c r="AJ4983" s="84">
        <v>0.53161044024476101</v>
      </c>
      <c r="AK4983" s="84">
        <v>0.55198036911591897</v>
      </c>
    </row>
    <row r="4984" spans="1:37">
      <c r="A4984" s="84">
        <v>17</v>
      </c>
      <c r="B4984" s="84">
        <v>0.61478676763650841</v>
      </c>
      <c r="C4984" s="84">
        <v>0.6006216227776271</v>
      </c>
      <c r="D4984" s="84">
        <v>0.62783444059761062</v>
      </c>
      <c r="E4984" s="84">
        <v>0.59308403699236023</v>
      </c>
      <c r="F4984" s="84">
        <v>0.57136511461886252</v>
      </c>
      <c r="G4984" s="84">
        <v>0.58381623961460583</v>
      </c>
      <c r="H4984" s="84">
        <v>0.61332644628099175</v>
      </c>
      <c r="I4984" s="84">
        <v>0.64093554100019678</v>
      </c>
      <c r="J4984" s="84">
        <v>0.67268372891049466</v>
      </c>
      <c r="K4984" s="84">
        <v>0.88318369817411468</v>
      </c>
      <c r="L4984" s="84">
        <v>0.6458134173086657</v>
      </c>
      <c r="M4984" s="84">
        <v>0.76836951723584401</v>
      </c>
      <c r="N4984" s="84">
        <v>0.9988162384235082</v>
      </c>
      <c r="O4984" s="84">
        <v>0.90721525676130044</v>
      </c>
      <c r="P4984" s="84">
        <v>0.91572456320657758</v>
      </c>
      <c r="Q4984" s="84">
        <v>0.96419973863401887</v>
      </c>
      <c r="R4984" s="84">
        <v>0.9156289977064046</v>
      </c>
      <c r="S4984" s="84">
        <v>0.95164744336326423</v>
      </c>
      <c r="T4984" s="84">
        <v>0.96325947490430752</v>
      </c>
      <c r="U4984" s="84">
        <v>0.94170556352135981</v>
      </c>
      <c r="V4984" s="84">
        <v>0.97707321857682305</v>
      </c>
      <c r="W4984" s="84">
        <v>0.97230769230769221</v>
      </c>
      <c r="X4984" s="84">
        <v>0.94484948126311019</v>
      </c>
      <c r="Y4984" s="84">
        <v>0.98435585712939389</v>
      </c>
      <c r="Z4984" s="84">
        <v>0.97056899934597762</v>
      </c>
      <c r="AA4984" s="84">
        <v>0.9600204778157001</v>
      </c>
      <c r="AB4984" s="84">
        <v>0.96837639799460085</v>
      </c>
      <c r="AC4984" s="84">
        <v>0.9361760850065548</v>
      </c>
      <c r="AD4984" s="84">
        <v>0.76878019406314568</v>
      </c>
      <c r="AE4984" s="84">
        <v>0.72502262758476632</v>
      </c>
      <c r="AF4984" s="84">
        <v>0.60162267638903144</v>
      </c>
      <c r="AG4984" s="84">
        <v>0.57093814649356889</v>
      </c>
      <c r="AH4984" s="84">
        <v>0.58976439382118884</v>
      </c>
      <c r="AI4984" s="84">
        <v>0.63258026159334113</v>
      </c>
      <c r="AJ4984" s="84">
        <v>0.59790436995722096</v>
      </c>
      <c r="AK4984" s="84">
        <v>0.61757793599225808</v>
      </c>
    </row>
    <row r="4985" spans="1:37">
      <c r="A4985" s="84">
        <v>18</v>
      </c>
      <c r="B4985" s="84">
        <v>0.7182144280589875</v>
      </c>
      <c r="C4985" s="84">
        <v>0.70410185488815069</v>
      </c>
      <c r="D4985" s="84">
        <v>0.7342253828639157</v>
      </c>
      <c r="E4985" s="84">
        <v>0.69079211901889825</v>
      </c>
      <c r="F4985" s="84">
        <v>0.67130958991036727</v>
      </c>
      <c r="G4985" s="84">
        <v>0.68484256091600915</v>
      </c>
      <c r="H4985" s="84">
        <v>0.70423553719008269</v>
      </c>
      <c r="I4985" s="84">
        <v>0.74371011722373725</v>
      </c>
      <c r="J4985" s="84">
        <v>0.76583500142979699</v>
      </c>
      <c r="K4985" s="84">
        <v>0.9638858065166952</v>
      </c>
      <c r="L4985" s="84">
        <v>0.74738514311421012</v>
      </c>
      <c r="M4985" s="84">
        <v>0.8485492997311288</v>
      </c>
      <c r="N4985" s="84">
        <v>1</v>
      </c>
      <c r="O4985" s="84">
        <v>1</v>
      </c>
      <c r="P4985" s="84">
        <v>0.99524665981500504</v>
      </c>
      <c r="Q4985" s="84">
        <v>1</v>
      </c>
      <c r="R4985" s="84">
        <v>1</v>
      </c>
      <c r="S4985" s="84">
        <v>1</v>
      </c>
      <c r="T4985" s="84">
        <v>1</v>
      </c>
      <c r="U4985" s="84">
        <v>1</v>
      </c>
      <c r="V4985" s="84">
        <v>1</v>
      </c>
      <c r="W4985" s="84">
        <v>1</v>
      </c>
      <c r="X4985" s="84">
        <v>1</v>
      </c>
      <c r="Y4985" s="84">
        <v>1</v>
      </c>
      <c r="Z4985" s="84">
        <v>1</v>
      </c>
      <c r="AA4985" s="84">
        <v>1</v>
      </c>
      <c r="AB4985" s="84">
        <v>1</v>
      </c>
      <c r="AC4985" s="84">
        <v>1</v>
      </c>
      <c r="AD4985" s="84">
        <v>0.8795932611641053</v>
      </c>
      <c r="AE4985" s="84">
        <v>0.82179906704727401</v>
      </c>
      <c r="AF4985" s="84">
        <v>0.70719934271336138</v>
      </c>
      <c r="AG4985" s="84">
        <v>0.67355260396366146</v>
      </c>
      <c r="AH4985" s="84">
        <v>0.6954283039475736</v>
      </c>
      <c r="AI4985" s="84">
        <v>0.73761395164486721</v>
      </c>
      <c r="AJ4985" s="84">
        <v>0.70232035522824499</v>
      </c>
      <c r="AK4985" s="84">
        <v>0.72599709684108649</v>
      </c>
    </row>
    <row r="4986" spans="1:37">
      <c r="A4986" s="84">
        <v>19</v>
      </c>
      <c r="B4986" s="84">
        <v>0.82473096851335193</v>
      </c>
      <c r="C4986" s="84">
        <v>0.81114643778782114</v>
      </c>
      <c r="D4986" s="84">
        <v>0.84173918467920528</v>
      </c>
      <c r="E4986" s="84">
        <v>0.79804985926819449</v>
      </c>
      <c r="F4986" s="84">
        <v>0.77871024034266667</v>
      </c>
      <c r="G4986" s="84">
        <v>0.78928995322209017</v>
      </c>
      <c r="H4986" s="84">
        <v>0.8018595041322315</v>
      </c>
      <c r="I4986" s="84">
        <v>0.83228853343828202</v>
      </c>
      <c r="J4986" s="84">
        <v>0.84325850729196461</v>
      </c>
      <c r="K4986" s="84">
        <v>1</v>
      </c>
      <c r="L4986" s="84">
        <v>0.82535286509587813</v>
      </c>
      <c r="M4986" s="84">
        <v>0.89867169629599897</v>
      </c>
      <c r="N4986" s="84">
        <v>0.90272265162593135</v>
      </c>
      <c r="O4986" s="84">
        <v>0.99849882307729221</v>
      </c>
      <c r="P4986" s="84">
        <v>1</v>
      </c>
      <c r="Q4986" s="84">
        <v>0.94734851090171257</v>
      </c>
      <c r="R4986" s="84">
        <v>0.99070450468181093</v>
      </c>
      <c r="S4986" s="84">
        <v>0.94783409099447724</v>
      </c>
      <c r="T4986" s="84">
        <v>0.95695185724297804</v>
      </c>
      <c r="U4986" s="84">
        <v>0.96110822986261479</v>
      </c>
      <c r="V4986" s="84">
        <v>0.94886224314648615</v>
      </c>
      <c r="W4986" s="84">
        <v>0.95165270373191146</v>
      </c>
      <c r="X4986" s="84">
        <v>0.9586541187142128</v>
      </c>
      <c r="Y4986" s="84">
        <v>0.94701253416266118</v>
      </c>
      <c r="Z4986" s="84">
        <v>0.93213740695755076</v>
      </c>
      <c r="AA4986" s="84">
        <v>0.93883276450511954</v>
      </c>
      <c r="AB4986" s="84">
        <v>0.930100269957578</v>
      </c>
      <c r="AC4986" s="84">
        <v>0.95632374249637708</v>
      </c>
      <c r="AD4986" s="84">
        <v>0.94038511543883163</v>
      </c>
      <c r="AE4986" s="84">
        <v>0.8800389890691358</v>
      </c>
      <c r="AF4986" s="84">
        <v>0.81637054534250797</v>
      </c>
      <c r="AG4986" s="84">
        <v>0.78105417803495913</v>
      </c>
      <c r="AH4986" s="84">
        <v>0.80209080979872061</v>
      </c>
      <c r="AI4986" s="84">
        <v>0.84344034879112162</v>
      </c>
      <c r="AJ4986" s="84">
        <v>0.81074348838468624</v>
      </c>
      <c r="AK4986" s="84">
        <v>0.83420888919610137</v>
      </c>
    </row>
    <row r="4987" spans="1:37">
      <c r="A4987" s="84">
        <v>20</v>
      </c>
      <c r="B4987" s="84">
        <v>0.91600239139099227</v>
      </c>
      <c r="C4987" s="84">
        <v>0.90357718245198815</v>
      </c>
      <c r="D4987" s="84">
        <v>0.92168054645831365</v>
      </c>
      <c r="E4987" s="84">
        <v>0.8899276236429432</v>
      </c>
      <c r="F4987" s="84">
        <v>0.87064329340842395</v>
      </c>
      <c r="G4987" s="84">
        <v>0.86863785519793324</v>
      </c>
      <c r="H4987" s="84">
        <v>0.88305785123966951</v>
      </c>
      <c r="I4987" s="84">
        <v>0.93436032946335723</v>
      </c>
      <c r="J4987" s="84">
        <v>0.93733914784100669</v>
      </c>
      <c r="K4987" s="84">
        <v>0.88489861797639457</v>
      </c>
      <c r="L4987" s="84">
        <v>0.91324579654726423</v>
      </c>
      <c r="M4987" s="84">
        <v>0.91909787712187485</v>
      </c>
      <c r="N4987" s="84">
        <v>0.49547385279576628</v>
      </c>
      <c r="O4987" s="84">
        <v>0.77397079310179162</v>
      </c>
      <c r="P4987" s="84">
        <v>0.83589414182939359</v>
      </c>
      <c r="Q4987" s="84">
        <v>0.5689524726597428</v>
      </c>
      <c r="R4987" s="84">
        <v>0.5932009658837154</v>
      </c>
      <c r="S4987" s="84">
        <v>0.53193447796521021</v>
      </c>
      <c r="T4987" s="84">
        <v>0.62108469459270044</v>
      </c>
      <c r="U4987" s="84">
        <v>0.57511414828599594</v>
      </c>
      <c r="V4987" s="84">
        <v>0.56630376146339068</v>
      </c>
      <c r="W4987" s="84">
        <v>0.5990251332825588</v>
      </c>
      <c r="X4987" s="84">
        <v>0.56078008957423908</v>
      </c>
      <c r="Y4987" s="84">
        <v>0.55821788709829412</v>
      </c>
      <c r="Z4987" s="84">
        <v>0.56523093213740694</v>
      </c>
      <c r="AA4987" s="84">
        <v>0.60007508532423204</v>
      </c>
      <c r="AB4987" s="84">
        <v>0.64107211723871971</v>
      </c>
      <c r="AC4987" s="84">
        <v>0.66080176636997168</v>
      </c>
      <c r="AD4987" s="84">
        <v>0.95519303671871769</v>
      </c>
      <c r="AE4987" s="84">
        <v>0.95491888881152942</v>
      </c>
      <c r="AF4987" s="84">
        <v>0.90767176748485168</v>
      </c>
      <c r="AG4987" s="84">
        <v>0.87218541060774135</v>
      </c>
      <c r="AH4987" s="84">
        <v>0.88310188797004197</v>
      </c>
      <c r="AI4987" s="84">
        <v>0.93806975822433603</v>
      </c>
      <c r="AJ4987" s="84">
        <v>0.90633291817837225</v>
      </c>
      <c r="AK4987" s="84">
        <v>0.91452961913319963</v>
      </c>
    </row>
    <row r="4988" spans="1:37">
      <c r="A4988" s="84">
        <v>21</v>
      </c>
      <c r="B4988" s="84">
        <v>0.97758070944599429</v>
      </c>
      <c r="C4988" s="84">
        <v>0.97753033262521549</v>
      </c>
      <c r="D4988" s="84">
        <v>0.97567137643866386</v>
      </c>
      <c r="E4988" s="84">
        <v>0.96190188982710068</v>
      </c>
      <c r="F4988" s="84">
        <v>0.96189418576981034</v>
      </c>
      <c r="G4988" s="84">
        <v>0.96205403895831865</v>
      </c>
      <c r="H4988" s="84">
        <v>0.93977272727272732</v>
      </c>
      <c r="I4988" s="84">
        <v>1</v>
      </c>
      <c r="J4988" s="84">
        <v>1</v>
      </c>
      <c r="K4988" s="84">
        <v>0.96691213557954192</v>
      </c>
      <c r="L4988" s="84">
        <v>1</v>
      </c>
      <c r="M4988" s="84">
        <v>1</v>
      </c>
      <c r="N4988" s="84">
        <v>0.51107165239189478</v>
      </c>
      <c r="O4988" s="84">
        <v>0.85985012249603687</v>
      </c>
      <c r="P4988" s="84">
        <v>0.91562178828365859</v>
      </c>
      <c r="Q4988" s="84">
        <v>0.6093266386959213</v>
      </c>
      <c r="R4988" s="84">
        <v>0.67163738484713154</v>
      </c>
      <c r="S4988" s="84">
        <v>0.58132020888905589</v>
      </c>
      <c r="T4988" s="84">
        <v>0.63550595719445802</v>
      </c>
      <c r="U4988" s="84">
        <v>0.61678208609170493</v>
      </c>
      <c r="V4988" s="84">
        <v>0.59570398705311156</v>
      </c>
      <c r="W4988" s="84">
        <v>0.61444021325209452</v>
      </c>
      <c r="X4988" s="84">
        <v>0.60217699416066661</v>
      </c>
      <c r="Y4988" s="84">
        <v>0.57936339647535562</v>
      </c>
      <c r="Z4988" s="84">
        <v>0.57061882961163524</v>
      </c>
      <c r="AA4988" s="84">
        <v>0.63527645051194559</v>
      </c>
      <c r="AB4988" s="84">
        <v>0.68706131893559585</v>
      </c>
      <c r="AC4988" s="84">
        <v>0.69178223970192498</v>
      </c>
      <c r="AD4988" s="84">
        <v>1</v>
      </c>
      <c r="AE4988" s="84">
        <v>1</v>
      </c>
      <c r="AF4988" s="84">
        <v>0.97288692615795436</v>
      </c>
      <c r="AG4988" s="84">
        <v>0.9730758852277156</v>
      </c>
      <c r="AH4988" s="84">
        <v>0.97232017475425203</v>
      </c>
      <c r="AI4988" s="84">
        <v>0.97879508521601266</v>
      </c>
      <c r="AJ4988" s="84">
        <v>0.98161585530947115</v>
      </c>
      <c r="AK4988" s="84">
        <v>0.97936683486555587</v>
      </c>
    </row>
    <row r="4989" spans="1:37">
      <c r="A4989" s="84">
        <v>22</v>
      </c>
      <c r="B4989" s="84">
        <v>1</v>
      </c>
      <c r="C4989" s="84">
        <v>1</v>
      </c>
      <c r="D4989" s="84">
        <v>1</v>
      </c>
      <c r="E4989" s="84">
        <v>1</v>
      </c>
      <c r="F4989" s="84">
        <v>1</v>
      </c>
      <c r="G4989" s="84">
        <v>1</v>
      </c>
      <c r="H4989" s="84">
        <v>1</v>
      </c>
      <c r="I4989" s="84">
        <v>0.92554746577460467</v>
      </c>
      <c r="J4989" s="84">
        <v>0.94541750071489861</v>
      </c>
      <c r="K4989" s="84">
        <v>0.88086351255926543</v>
      </c>
      <c r="L4989" s="84">
        <v>0.90540122588989469</v>
      </c>
      <c r="M4989" s="84">
        <v>0.92363256952526174</v>
      </c>
      <c r="N4989" s="84">
        <v>0.44272682960796589</v>
      </c>
      <c r="O4989" s="84">
        <v>0.77966325599269792</v>
      </c>
      <c r="P4989" s="84">
        <v>0.84103288797533404</v>
      </c>
      <c r="Q4989" s="84">
        <v>0.54071806864296035</v>
      </c>
      <c r="R4989" s="84">
        <v>0.59987737213016723</v>
      </c>
      <c r="S4989" s="84">
        <v>0.51453957996768995</v>
      </c>
      <c r="T4989" s="84">
        <v>0.57245673621219484</v>
      </c>
      <c r="U4989" s="84">
        <v>0.54875580910542288</v>
      </c>
      <c r="V4989" s="84">
        <v>0.53833799225148349</v>
      </c>
      <c r="W4989" s="84">
        <v>0.54105102817974104</v>
      </c>
      <c r="X4989" s="84">
        <v>0.52990532343103336</v>
      </c>
      <c r="Y4989" s="84">
        <v>0.51205117331071526</v>
      </c>
      <c r="Z4989" s="84">
        <v>0.49730605126288568</v>
      </c>
      <c r="AA4989" s="84">
        <v>0.55378839590443696</v>
      </c>
      <c r="AB4989" s="84">
        <v>0.60219822599305828</v>
      </c>
      <c r="AC4989" s="84">
        <v>0.60636169185123856</v>
      </c>
      <c r="AD4989" s="84">
        <v>0.87759514978992437</v>
      </c>
      <c r="AE4989" s="84">
        <v>0.90882823922578837</v>
      </c>
      <c r="AF4989" s="84">
        <v>1</v>
      </c>
      <c r="AG4989" s="84">
        <v>1</v>
      </c>
      <c r="AH4989" s="84">
        <v>1</v>
      </c>
      <c r="AI4989" s="84">
        <v>1</v>
      </c>
      <c r="AJ4989" s="84">
        <v>1</v>
      </c>
      <c r="AK4989" s="84">
        <v>1</v>
      </c>
    </row>
    <row r="4990" spans="1:37">
      <c r="A4990" s="84">
        <v>23</v>
      </c>
      <c r="B4990" s="84">
        <v>0.85900757273814254</v>
      </c>
      <c r="C4990" s="84">
        <v>0.86086200259484724</v>
      </c>
      <c r="D4990" s="84">
        <v>0.90150026511961578</v>
      </c>
      <c r="E4990" s="84">
        <v>0.87012464817048651</v>
      </c>
      <c r="F4990" s="84">
        <v>0.87023082414531605</v>
      </c>
      <c r="G4990" s="84">
        <v>0.90515255183969834</v>
      </c>
      <c r="H4990" s="84">
        <v>0.89535123966942143</v>
      </c>
      <c r="I4990" s="84">
        <v>0.77208838163775895</v>
      </c>
      <c r="J4990" s="84">
        <v>0.79217901058049778</v>
      </c>
      <c r="K4990" s="84">
        <v>0.72097246040552798</v>
      </c>
      <c r="L4990" s="84">
        <v>0.73921722993870564</v>
      </c>
      <c r="M4990" s="84">
        <v>0.76259079417312092</v>
      </c>
      <c r="N4990" s="84">
        <v>0.34200264605528857</v>
      </c>
      <c r="O4990" s="84">
        <v>0.624537637507806</v>
      </c>
      <c r="P4990" s="84">
        <v>0.69514388489208623</v>
      </c>
      <c r="Q4990" s="84">
        <v>0.44088314189421562</v>
      </c>
      <c r="R4990" s="84">
        <v>0.47110296956255149</v>
      </c>
      <c r="S4990" s="84">
        <v>0.41137243115302252</v>
      </c>
      <c r="T4990" s="84">
        <v>0.48423095584667641</v>
      </c>
      <c r="U4990" s="84">
        <v>0.43863957615139748</v>
      </c>
      <c r="V4990" s="84">
        <v>0.43722720808199689</v>
      </c>
      <c r="W4990" s="84">
        <v>0.4427113480578827</v>
      </c>
      <c r="X4990" s="84">
        <v>0.4143999092919099</v>
      </c>
      <c r="Y4990" s="84">
        <v>0.41398077466779748</v>
      </c>
      <c r="Z4990" s="84">
        <v>0.40075991155127832</v>
      </c>
      <c r="AA4990" s="84">
        <v>0.44219112627986362</v>
      </c>
      <c r="AB4990" s="84">
        <v>0.47221365214037803</v>
      </c>
      <c r="AC4990" s="84">
        <v>0.49686055337059271</v>
      </c>
      <c r="AD4990" s="84">
        <v>0.71810206790841502</v>
      </c>
      <c r="AE4990" s="84">
        <v>0.73483951820650273</v>
      </c>
      <c r="AF4990" s="84">
        <v>0.88713156002875626</v>
      </c>
      <c r="AG4990" s="84">
        <v>0.8641051779450124</v>
      </c>
      <c r="AH4990" s="84">
        <v>0.90070213761897322</v>
      </c>
      <c r="AI4990" s="84">
        <v>0.87415774871185103</v>
      </c>
      <c r="AJ4990" s="84">
        <v>0.85853143445064162</v>
      </c>
      <c r="AK4990" s="84">
        <v>0.89849312227828826</v>
      </c>
    </row>
    <row r="4991" spans="1:37">
      <c r="A4991" s="84">
        <v>24</v>
      </c>
      <c r="B4991" s="84">
        <v>0.71263451574332393</v>
      </c>
      <c r="C4991" s="84">
        <v>0.70929154963714891</v>
      </c>
      <c r="D4991" s="84">
        <v>0.72823679860266366</v>
      </c>
      <c r="E4991" s="84">
        <v>0.71632488942501016</v>
      </c>
      <c r="F4991" s="84">
        <v>0.71217577536289367</v>
      </c>
      <c r="G4991" s="84">
        <v>0.72764085736228423</v>
      </c>
      <c r="H4991" s="84">
        <v>0.7367768595041323</v>
      </c>
      <c r="I4991" s="84">
        <v>0.58236583926011321</v>
      </c>
      <c r="J4991" s="84">
        <v>0.61030883614526743</v>
      </c>
      <c r="K4991" s="84">
        <v>0.52335317260163428</v>
      </c>
      <c r="L4991" s="84">
        <v>0.54434010009559675</v>
      </c>
      <c r="M4991" s="84">
        <v>0.57470203459207836</v>
      </c>
      <c r="N4991" s="84">
        <v>0.2337929113571478</v>
      </c>
      <c r="O4991" s="84">
        <v>0.44261901330643211</v>
      </c>
      <c r="P4991" s="84">
        <v>0.51397738951695771</v>
      </c>
      <c r="Q4991" s="84">
        <v>0.30954673636426172</v>
      </c>
      <c r="R4991" s="84">
        <v>0.32365431052101701</v>
      </c>
      <c r="S4991" s="84">
        <v>0.29486794154112028</v>
      </c>
      <c r="T4991" s="84">
        <v>0.35702733300986578</v>
      </c>
      <c r="U4991" s="84">
        <v>0.29079085186654052</v>
      </c>
      <c r="V4991" s="84">
        <v>0.27908145750576241</v>
      </c>
      <c r="W4991" s="84">
        <v>0.32566641279512559</v>
      </c>
      <c r="X4991" s="84">
        <v>0.28340041952491629</v>
      </c>
      <c r="Y4991" s="84">
        <v>0.29088917161436229</v>
      </c>
      <c r="Z4991" s="84">
        <v>0.28705347410383381</v>
      </c>
      <c r="AA4991" s="84">
        <v>0.29786348122866901</v>
      </c>
      <c r="AB4991" s="84">
        <v>0.32803702275356728</v>
      </c>
      <c r="AC4991" s="84">
        <v>0.359207893465811</v>
      </c>
      <c r="AD4991" s="84">
        <v>0.52628337598708064</v>
      </c>
      <c r="AE4991" s="84">
        <v>0.56165146557125933</v>
      </c>
      <c r="AF4991" s="84">
        <v>0.73082058128787097</v>
      </c>
      <c r="AG4991" s="84">
        <v>0.70734266782598265</v>
      </c>
      <c r="AH4991" s="84">
        <v>0.72223435793415514</v>
      </c>
      <c r="AI4991" s="84">
        <v>0.74078478002378123</v>
      </c>
      <c r="AJ4991" s="84">
        <v>0.71244652623598859</v>
      </c>
      <c r="AK4991" s="84">
        <v>0.72243727103062116</v>
      </c>
    </row>
    <row r="5001" spans="1:50">
      <c r="A5001" s="84" t="s">
        <v>187</v>
      </c>
      <c r="B5001" s="83"/>
      <c r="C5001" s="83"/>
      <c r="D5001" s="83">
        <v>2015</v>
      </c>
      <c r="E5001" s="83"/>
      <c r="F5001" s="84" t="s">
        <v>1</v>
      </c>
      <c r="G5001" s="158">
        <v>24654.787999999971</v>
      </c>
      <c r="H5001" s="83" t="s">
        <v>2</v>
      </c>
      <c r="I5001" s="83"/>
      <c r="J5001" s="83"/>
      <c r="K5001" s="83" t="s">
        <v>3</v>
      </c>
      <c r="L5001" s="83" t="s">
        <v>4</v>
      </c>
      <c r="M5001" s="83"/>
      <c r="N5001" s="83"/>
      <c r="O5001" s="83"/>
      <c r="P5001" s="83"/>
      <c r="Q5001" s="83"/>
      <c r="R5001" s="83"/>
      <c r="S5001" s="83"/>
      <c r="T5001" s="104"/>
      <c r="U5001" s="83"/>
      <c r="V5001" s="83"/>
      <c r="W5001" s="83"/>
      <c r="X5001" s="83"/>
      <c r="Y5001" s="83"/>
      <c r="Z5001" s="83"/>
      <c r="AA5001" s="83"/>
      <c r="AB5001" s="83"/>
      <c r="AC5001" s="83"/>
      <c r="AD5001" s="83"/>
      <c r="AE5001" s="83"/>
      <c r="AF5001" s="83"/>
      <c r="AG5001" s="83"/>
      <c r="AH5001" s="83"/>
      <c r="AI5001" s="83"/>
      <c r="AJ5001" s="83"/>
      <c r="AK5001" s="83"/>
    </row>
    <row r="5002" spans="1:50">
      <c r="A5002" s="83">
        <v>126</v>
      </c>
      <c r="B5002" s="84" t="s">
        <v>172</v>
      </c>
      <c r="C5002" s="83"/>
      <c r="D5002" s="83"/>
      <c r="E5002" s="83"/>
      <c r="F5002" s="83" t="s">
        <v>9</v>
      </c>
      <c r="G5002" s="83">
        <v>0</v>
      </c>
      <c r="H5002" s="83" t="s">
        <v>2</v>
      </c>
      <c r="I5002" s="83"/>
      <c r="J5002" s="83"/>
      <c r="K5002" s="83" t="s">
        <v>10</v>
      </c>
      <c r="L5002" s="83" t="s">
        <v>4</v>
      </c>
      <c r="M5002" s="83"/>
      <c r="N5002" s="83" t="s">
        <v>11</v>
      </c>
      <c r="O5002" s="83"/>
      <c r="P5002" s="83"/>
      <c r="Q5002" s="83"/>
      <c r="R5002" s="83"/>
      <c r="S5002" s="83"/>
      <c r="T5002" s="83"/>
      <c r="U5002" s="83"/>
      <c r="V5002" s="83"/>
      <c r="W5002" s="83"/>
      <c r="X5002" s="83"/>
      <c r="Y5002" s="83"/>
      <c r="Z5002" s="83"/>
      <c r="AA5002" s="83"/>
      <c r="AB5002" s="83"/>
      <c r="AC5002" s="83"/>
      <c r="AD5002" s="83"/>
      <c r="AE5002" s="83"/>
      <c r="AF5002" s="83"/>
      <c r="AG5002" s="83"/>
      <c r="AH5002" s="83"/>
      <c r="AI5002" s="83"/>
      <c r="AJ5002" s="83"/>
      <c r="AK5002" s="83"/>
    </row>
    <row r="5003" spans="1:50">
      <c r="A5003" s="84"/>
      <c r="B5003" s="84">
        <v>1</v>
      </c>
      <c r="C5003" s="84" t="s">
        <v>22</v>
      </c>
      <c r="D5003" s="84" t="s">
        <v>23</v>
      </c>
      <c r="E5003" s="84">
        <v>2</v>
      </c>
      <c r="F5003" s="84" t="s">
        <v>24</v>
      </c>
      <c r="G5003" s="84" t="s">
        <v>25</v>
      </c>
      <c r="H5003" s="84">
        <v>3</v>
      </c>
      <c r="I5003" s="84" t="s">
        <v>26</v>
      </c>
      <c r="J5003" s="84" t="s">
        <v>27</v>
      </c>
      <c r="K5003" s="84">
        <v>4</v>
      </c>
      <c r="L5003" s="84" t="s">
        <v>28</v>
      </c>
      <c r="M5003" s="84" t="s">
        <v>29</v>
      </c>
      <c r="N5003" s="84">
        <v>5</v>
      </c>
      <c r="O5003" s="84" t="s">
        <v>30</v>
      </c>
      <c r="P5003" s="84" t="s">
        <v>30</v>
      </c>
      <c r="Q5003" s="84">
        <v>6</v>
      </c>
      <c r="R5003" s="84" t="s">
        <v>31</v>
      </c>
      <c r="S5003" s="84" t="s">
        <v>32</v>
      </c>
      <c r="T5003" s="84">
        <v>7</v>
      </c>
      <c r="U5003" s="84" t="s">
        <v>33</v>
      </c>
      <c r="V5003" s="84" t="s">
        <v>34</v>
      </c>
      <c r="W5003" s="84">
        <v>8</v>
      </c>
      <c r="X5003" s="84" t="s">
        <v>35</v>
      </c>
      <c r="Y5003" s="84" t="s">
        <v>36</v>
      </c>
      <c r="Z5003" s="84">
        <v>9</v>
      </c>
      <c r="AA5003" s="84" t="s">
        <v>37</v>
      </c>
      <c r="AB5003" s="84" t="s">
        <v>38</v>
      </c>
      <c r="AC5003" s="84">
        <v>10</v>
      </c>
      <c r="AD5003" s="84" t="s">
        <v>39</v>
      </c>
      <c r="AE5003" s="84" t="s">
        <v>40</v>
      </c>
      <c r="AF5003" s="84">
        <v>11</v>
      </c>
      <c r="AG5003" s="84" t="s">
        <v>41</v>
      </c>
      <c r="AH5003" s="84" t="s">
        <v>42</v>
      </c>
      <c r="AI5003" s="84">
        <v>12</v>
      </c>
      <c r="AJ5003" s="84" t="s">
        <v>43</v>
      </c>
      <c r="AK5003" s="84" t="s">
        <v>44</v>
      </c>
    </row>
    <row r="5004" spans="1:50">
      <c r="A5004" s="83"/>
      <c r="B5004" s="84">
        <v>31</v>
      </c>
      <c r="C5004" s="83"/>
      <c r="D5004" s="83"/>
      <c r="E5004" s="84">
        <v>28</v>
      </c>
      <c r="F5004" s="83"/>
      <c r="G5004" s="83"/>
      <c r="H5004" s="84">
        <v>31</v>
      </c>
      <c r="I5004" s="83"/>
      <c r="J5004" s="83"/>
      <c r="K5004" s="84">
        <v>30</v>
      </c>
      <c r="L5004" s="83"/>
      <c r="M5004" s="83"/>
      <c r="N5004" s="84">
        <v>31</v>
      </c>
      <c r="O5004" s="83"/>
      <c r="P5004" s="83"/>
      <c r="Q5004" s="84">
        <v>30</v>
      </c>
      <c r="R5004" s="83"/>
      <c r="S5004" s="83"/>
      <c r="T5004" s="84">
        <v>31</v>
      </c>
      <c r="U5004" s="83"/>
      <c r="V5004" s="83"/>
      <c r="W5004" s="84">
        <v>31</v>
      </c>
      <c r="X5004" s="83"/>
      <c r="Y5004" s="83"/>
      <c r="Z5004" s="84">
        <v>30</v>
      </c>
      <c r="AA5004" s="83"/>
      <c r="AB5004" s="83"/>
      <c r="AC5004" s="84">
        <v>31</v>
      </c>
      <c r="AD5004" s="83"/>
      <c r="AE5004" s="83"/>
      <c r="AF5004" s="84">
        <v>30</v>
      </c>
      <c r="AG5004" s="83"/>
      <c r="AH5004" s="83"/>
      <c r="AI5004" s="84">
        <v>31</v>
      </c>
      <c r="AJ5004" s="83"/>
      <c r="AK5004" s="83"/>
    </row>
    <row r="5005" spans="1:50">
      <c r="A5005" s="84" t="s">
        <v>47</v>
      </c>
      <c r="B5005" s="84" t="s">
        <v>48</v>
      </c>
      <c r="C5005" s="84" t="s">
        <v>49</v>
      </c>
      <c r="D5005" s="84" t="s">
        <v>50</v>
      </c>
      <c r="E5005" s="84" t="s">
        <v>48</v>
      </c>
      <c r="F5005" s="84" t="s">
        <v>49</v>
      </c>
      <c r="G5005" s="84" t="s">
        <v>50</v>
      </c>
      <c r="H5005" s="84" t="s">
        <v>48</v>
      </c>
      <c r="I5005" s="84" t="s">
        <v>49</v>
      </c>
      <c r="J5005" s="84" t="s">
        <v>50</v>
      </c>
      <c r="K5005" s="84" t="s">
        <v>48</v>
      </c>
      <c r="L5005" s="84" t="s">
        <v>49</v>
      </c>
      <c r="M5005" s="84" t="s">
        <v>50</v>
      </c>
      <c r="N5005" s="84" t="s">
        <v>48</v>
      </c>
      <c r="O5005" s="84" t="s">
        <v>49</v>
      </c>
      <c r="P5005" s="84" t="s">
        <v>50</v>
      </c>
      <c r="Q5005" s="84" t="s">
        <v>48</v>
      </c>
      <c r="R5005" s="84" t="s">
        <v>49</v>
      </c>
      <c r="S5005" s="84" t="s">
        <v>50</v>
      </c>
      <c r="T5005" s="84" t="s">
        <v>48</v>
      </c>
      <c r="U5005" s="84" t="s">
        <v>49</v>
      </c>
      <c r="V5005" s="84" t="s">
        <v>50</v>
      </c>
      <c r="W5005" s="84" t="s">
        <v>48</v>
      </c>
      <c r="X5005" s="84" t="s">
        <v>49</v>
      </c>
      <c r="Y5005" s="84" t="s">
        <v>50</v>
      </c>
      <c r="Z5005" s="84" t="s">
        <v>48</v>
      </c>
      <c r="AA5005" s="84" t="s">
        <v>49</v>
      </c>
      <c r="AB5005" s="84" t="s">
        <v>50</v>
      </c>
      <c r="AC5005" s="84" t="s">
        <v>48</v>
      </c>
      <c r="AD5005" s="84" t="s">
        <v>49</v>
      </c>
      <c r="AE5005" s="84" t="s">
        <v>50</v>
      </c>
      <c r="AF5005" s="84" t="s">
        <v>48</v>
      </c>
      <c r="AG5005" s="84" t="s">
        <v>49</v>
      </c>
      <c r="AH5005" s="84" t="s">
        <v>50</v>
      </c>
      <c r="AI5005" s="84" t="s">
        <v>48</v>
      </c>
      <c r="AJ5005" s="84" t="s">
        <v>49</v>
      </c>
      <c r="AK5005" s="84" t="s">
        <v>50</v>
      </c>
    </row>
    <row r="5006" spans="1:50">
      <c r="A5006" s="83"/>
      <c r="B5006" s="162">
        <v>6.7286055913434631E-2</v>
      </c>
      <c r="C5006" s="163">
        <v>1.0552178030638919</v>
      </c>
      <c r="D5006" s="163">
        <v>0.99041425323397003</v>
      </c>
      <c r="E5006" s="162">
        <v>5.9663630495488597E-2</v>
      </c>
      <c r="F5006" s="163">
        <v>1.036077509460539</v>
      </c>
      <c r="G5006" s="163">
        <v>0.97061041758626876</v>
      </c>
      <c r="H5006" s="162">
        <v>6.3735001643385844E-2</v>
      </c>
      <c r="I5006" s="163">
        <v>1.079771156394371</v>
      </c>
      <c r="J5006" s="163">
        <v>0.99603910754575087</v>
      </c>
      <c r="K5006" s="162">
        <v>6.1289558972515867E-2</v>
      </c>
      <c r="L5006" s="163">
        <v>1.08087996693856</v>
      </c>
      <c r="M5006" s="163">
        <v>0.99101007138320041</v>
      </c>
      <c r="N5006" s="162">
        <v>7.9934816926155755E-2</v>
      </c>
      <c r="O5006" s="163">
        <v>1.896408834091059</v>
      </c>
      <c r="P5006" s="163">
        <v>0.94395648394400655</v>
      </c>
      <c r="Q5006" s="162">
        <v>7.7801472465993352E-2</v>
      </c>
      <c r="R5006" s="163">
        <v>1.7178458341080109</v>
      </c>
      <c r="S5006" s="163">
        <v>1.0494507355473981</v>
      </c>
      <c r="T5006" s="162">
        <v>0.1342345479294037</v>
      </c>
      <c r="U5006" s="163">
        <v>1.3654578836393561</v>
      </c>
      <c r="V5006" s="163">
        <v>0.96926876938255324</v>
      </c>
      <c r="W5006" s="162">
        <v>0.15506308965573401</v>
      </c>
      <c r="X5006" s="163">
        <v>1.240466619232631</v>
      </c>
      <c r="Y5006" s="163">
        <v>0.89231534954918967</v>
      </c>
      <c r="Z5006" s="162">
        <v>0.1078108778112614</v>
      </c>
      <c r="AA5006" s="163">
        <v>1.471365378368265</v>
      </c>
      <c r="AB5006" s="163">
        <v>0.86457532344527654</v>
      </c>
      <c r="AC5006" s="162">
        <v>6.2928614271414676E-2</v>
      </c>
      <c r="AD5006" s="163">
        <v>1.0619219269063029</v>
      </c>
      <c r="AE5006" s="163">
        <v>0.97781261751897741</v>
      </c>
      <c r="AF5006" s="162">
        <v>6.2877033656936004E-2</v>
      </c>
      <c r="AG5006" s="163">
        <v>1.07542974304962</v>
      </c>
      <c r="AH5006" s="163">
        <v>1.002825747506537</v>
      </c>
      <c r="AI5006" s="162">
        <v>6.7375300258276108E-2</v>
      </c>
      <c r="AJ5006" s="163">
        <v>1.0418001692861021</v>
      </c>
      <c r="AK5006" s="163">
        <v>0.98410247901967784</v>
      </c>
      <c r="AM5006" t="str">
        <f>A5001</f>
        <v>RefgChg-Res-StdForMsr-b-cDXGF-SFm1985-CZ14</v>
      </c>
      <c r="AN5006" s="159">
        <f>1/($B5006*(1/$B5004)*(1/(5/7+2/7*$D5006))*$B5016/SUM($B5008:$B5031))</f>
        <v>11747.163944120681</v>
      </c>
      <c r="AO5006" s="159">
        <f>1/(B5006*(1/B5004)*(1/(5/7+2/7*D5006)))</f>
        <v>459.457717528785</v>
      </c>
      <c r="AP5006" s="159"/>
      <c r="AR5006" s="164">
        <f>CHOOSE(AV$3,C5006,F5006,I5006,L5006,O5006,R5006,U5006,X5006,AA5006,AD5006,AG5006,AJ5006)</f>
        <v>1.3654578836393561</v>
      </c>
      <c r="AS5006" s="160"/>
      <c r="AT5006" s="160"/>
      <c r="AV5006" s="115">
        <f>AN5006/AR5006</f>
        <v>8603.0950385748656</v>
      </c>
      <c r="AW5006" s="161">
        <f>AO5006/AR5006</f>
        <v>336.48618755211396</v>
      </c>
      <c r="AX5006" s="159"/>
    </row>
    <row r="5007" spans="1:50">
      <c r="A5007" s="84" t="s">
        <v>51</v>
      </c>
      <c r="B5007" s="84" t="s">
        <v>52</v>
      </c>
      <c r="C5007" s="84" t="s">
        <v>53</v>
      </c>
      <c r="D5007" s="84" t="s">
        <v>54</v>
      </c>
      <c r="E5007" s="84" t="s">
        <v>52</v>
      </c>
      <c r="F5007" s="84" t="s">
        <v>53</v>
      </c>
      <c r="G5007" s="84" t="s">
        <v>54</v>
      </c>
      <c r="H5007" s="84" t="s">
        <v>52</v>
      </c>
      <c r="I5007" s="84" t="s">
        <v>53</v>
      </c>
      <c r="J5007" s="84" t="s">
        <v>54</v>
      </c>
      <c r="K5007" s="84" t="s">
        <v>52</v>
      </c>
      <c r="L5007" s="84" t="s">
        <v>53</v>
      </c>
      <c r="M5007" s="84" t="s">
        <v>54</v>
      </c>
      <c r="N5007" s="84" t="s">
        <v>52</v>
      </c>
      <c r="O5007" s="84" t="s">
        <v>53</v>
      </c>
      <c r="P5007" s="84" t="s">
        <v>54</v>
      </c>
      <c r="Q5007" s="84" t="s">
        <v>52</v>
      </c>
      <c r="R5007" s="84" t="s">
        <v>53</v>
      </c>
      <c r="S5007" s="84" t="s">
        <v>54</v>
      </c>
      <c r="T5007" s="84" t="s">
        <v>52</v>
      </c>
      <c r="U5007" s="84" t="s">
        <v>53</v>
      </c>
      <c r="V5007" s="84" t="s">
        <v>54</v>
      </c>
      <c r="W5007" s="84" t="s">
        <v>52</v>
      </c>
      <c r="X5007" s="84" t="s">
        <v>53</v>
      </c>
      <c r="Y5007" s="84" t="s">
        <v>54</v>
      </c>
      <c r="Z5007" s="84" t="s">
        <v>52</v>
      </c>
      <c r="AA5007" s="84" t="s">
        <v>53</v>
      </c>
      <c r="AB5007" s="84" t="s">
        <v>54</v>
      </c>
      <c r="AC5007" s="84" t="s">
        <v>52</v>
      </c>
      <c r="AD5007" s="84" t="s">
        <v>53</v>
      </c>
      <c r="AE5007" s="84" t="s">
        <v>54</v>
      </c>
      <c r="AF5007" s="84" t="s">
        <v>52</v>
      </c>
      <c r="AG5007" s="84" t="s">
        <v>53</v>
      </c>
      <c r="AH5007" s="84" t="s">
        <v>54</v>
      </c>
      <c r="AI5007" s="84" t="s">
        <v>52</v>
      </c>
      <c r="AJ5007" s="84" t="s">
        <v>53</v>
      </c>
      <c r="AK5007" s="84" t="s">
        <v>54</v>
      </c>
    </row>
    <row r="5008" spans="1:50">
      <c r="A5008" s="84">
        <v>1</v>
      </c>
      <c r="B5008" s="84">
        <v>0.61521310350741787</v>
      </c>
      <c r="C5008" s="84">
        <v>0.56132003460383684</v>
      </c>
      <c r="D5008" s="84">
        <v>0.60506315271474642</v>
      </c>
      <c r="E5008" s="84">
        <v>0.56689800579812</v>
      </c>
      <c r="F5008" s="84">
        <v>0.55432710636675575</v>
      </c>
      <c r="G5008" s="84">
        <v>0.60777119202182706</v>
      </c>
      <c r="H5008" s="84">
        <v>0.59848418084075095</v>
      </c>
      <c r="I5008" s="84">
        <v>0.46878073382927749</v>
      </c>
      <c r="J5008" s="84">
        <v>0.53402688860435332</v>
      </c>
      <c r="K5008" s="84">
        <v>0.5050441361916771</v>
      </c>
      <c r="L5008" s="84">
        <v>0.45753258716198308</v>
      </c>
      <c r="M5008" s="84">
        <v>0.51494584837545121</v>
      </c>
      <c r="N5008" s="84">
        <v>0.19097087378640781</v>
      </c>
      <c r="O5008" s="84">
        <v>0.35108070485912529</v>
      </c>
      <c r="P5008" s="84">
        <v>0.4023854900533203</v>
      </c>
      <c r="Q5008" s="84">
        <v>0.2178994251779664</v>
      </c>
      <c r="R5008" s="84">
        <v>0.3127716847638275</v>
      </c>
      <c r="S5008" s="84">
        <v>0.3875367240775181</v>
      </c>
      <c r="T5008" s="84">
        <v>0.33459603998217352</v>
      </c>
      <c r="U5008" s="84">
        <v>0.22933344459104971</v>
      </c>
      <c r="V5008" s="84">
        <v>0.28402870196331309</v>
      </c>
      <c r="W5008" s="84">
        <v>0.27563350539652742</v>
      </c>
      <c r="X5008" s="84">
        <v>0.23058290205844589</v>
      </c>
      <c r="Y5008" s="84">
        <v>0.28829838322394752</v>
      </c>
      <c r="Z5008" s="84">
        <v>0.2447388671417578</v>
      </c>
      <c r="AA5008" s="84">
        <v>0.24576461422667081</v>
      </c>
      <c r="AB5008" s="84">
        <v>0.29225228390723818</v>
      </c>
      <c r="AC5008" s="84">
        <v>0.41875622340907032</v>
      </c>
      <c r="AD5008" s="84">
        <v>0.42120877347599961</v>
      </c>
      <c r="AE5008" s="84">
        <v>0.47664822134387358</v>
      </c>
      <c r="AF5008" s="84">
        <v>0.58420733292883764</v>
      </c>
      <c r="AG5008" s="84">
        <v>0.52601819114193937</v>
      </c>
      <c r="AH5008" s="84">
        <v>0.57800187358792077</v>
      </c>
      <c r="AI5008" s="84">
        <v>0.58745650513451597</v>
      </c>
      <c r="AJ5008" s="84">
        <v>0.55164819380939845</v>
      </c>
      <c r="AK5008" s="84">
        <v>0.60082962052542621</v>
      </c>
    </row>
    <row r="5009" spans="1:37">
      <c r="A5009" s="84">
        <v>2</v>
      </c>
      <c r="B5009" s="84">
        <v>0.5340879855930023</v>
      </c>
      <c r="C5009" s="84">
        <v>0.48323240547554819</v>
      </c>
      <c r="D5009" s="84">
        <v>0.53040078735852147</v>
      </c>
      <c r="E5009" s="84">
        <v>0.48185891241324769</v>
      </c>
      <c r="F5009" s="84">
        <v>0.46930995043842932</v>
      </c>
      <c r="G5009" s="84">
        <v>0.52432025590365972</v>
      </c>
      <c r="H5009" s="84">
        <v>0.50956199876619368</v>
      </c>
      <c r="I5009" s="84">
        <v>0.41593746059765457</v>
      </c>
      <c r="J5009" s="84">
        <v>0.46994238156209978</v>
      </c>
      <c r="K5009" s="84">
        <v>0.42298684921635737</v>
      </c>
      <c r="L5009" s="84">
        <v>0.41081906396295209</v>
      </c>
      <c r="M5009" s="84">
        <v>0.45465703971119131</v>
      </c>
      <c r="N5009" s="84">
        <v>0.15006472491909389</v>
      </c>
      <c r="O5009" s="84">
        <v>0.30701082323488471</v>
      </c>
      <c r="P5009" s="84">
        <v>0.3512494914237993</v>
      </c>
      <c r="Q5009" s="84">
        <v>0.170733564277285</v>
      </c>
      <c r="R5009" s="84">
        <v>0.27866899474363871</v>
      </c>
      <c r="S5009" s="84">
        <v>0.32085388534001769</v>
      </c>
      <c r="T5009" s="84">
        <v>0.25415419876488188</v>
      </c>
      <c r="U5009" s="84">
        <v>0.1820002398994508</v>
      </c>
      <c r="V5009" s="84">
        <v>0.2344999794201984</v>
      </c>
      <c r="W5009" s="84">
        <v>0.21729821679962449</v>
      </c>
      <c r="X5009" s="84">
        <v>0.17759932293085329</v>
      </c>
      <c r="Y5009" s="84">
        <v>0.2257998124814197</v>
      </c>
      <c r="Z5009" s="84">
        <v>0.18013315935628491</v>
      </c>
      <c r="AA5009" s="84">
        <v>0.20846152830412909</v>
      </c>
      <c r="AB5009" s="84">
        <v>0.24539704848910751</v>
      </c>
      <c r="AC5009" s="84">
        <v>0.37530551280890728</v>
      </c>
      <c r="AD5009" s="84">
        <v>0.37672074577028558</v>
      </c>
      <c r="AE5009" s="84">
        <v>0.41350197628458513</v>
      </c>
      <c r="AF5009" s="84">
        <v>0.50836439282309098</v>
      </c>
      <c r="AG5009" s="84">
        <v>0.4390029958705568</v>
      </c>
      <c r="AH5009" s="84">
        <v>0.49426902518322569</v>
      </c>
      <c r="AI5009" s="84">
        <v>0.50691674446236112</v>
      </c>
      <c r="AJ5009" s="84">
        <v>0.47108179924831839</v>
      </c>
      <c r="AK5009" s="84">
        <v>0.52711630050699032</v>
      </c>
    </row>
    <row r="5010" spans="1:37">
      <c r="A5010" s="84">
        <v>3</v>
      </c>
      <c r="B5010" s="84">
        <v>0.49086699253923338</v>
      </c>
      <c r="C5010" s="84">
        <v>0.45291588214340239</v>
      </c>
      <c r="D5010" s="84">
        <v>0.4805894253376346</v>
      </c>
      <c r="E5010" s="84">
        <v>0.44794869542299909</v>
      </c>
      <c r="F5010" s="84">
        <v>0.43689018793860579</v>
      </c>
      <c r="G5010" s="84">
        <v>0.47332768839966138</v>
      </c>
      <c r="H5010" s="84">
        <v>0.46743632678240937</v>
      </c>
      <c r="I5010" s="84">
        <v>0.39480519480519471</v>
      </c>
      <c r="J5010" s="84">
        <v>0.44129321382842501</v>
      </c>
      <c r="K5010" s="84">
        <v>0.4064132588722752</v>
      </c>
      <c r="L5010" s="84">
        <v>0.39630783984655948</v>
      </c>
      <c r="M5010" s="84">
        <v>0.43548736462093862</v>
      </c>
      <c r="N5010" s="84">
        <v>0.12990291262135931</v>
      </c>
      <c r="O5010" s="84">
        <v>0.28773834317100278</v>
      </c>
      <c r="P5010" s="84">
        <v>0.33786590719287363</v>
      </c>
      <c r="Q5010" s="84">
        <v>0.15539228748715209</v>
      </c>
      <c r="R5010" s="84">
        <v>0.26444589949255198</v>
      </c>
      <c r="S5010" s="84">
        <v>0.30276811945769649</v>
      </c>
      <c r="T5010" s="84">
        <v>0.18424906092824861</v>
      </c>
      <c r="U5010" s="84">
        <v>0.16049794781665419</v>
      </c>
      <c r="V5010" s="84">
        <v>0.1978267729499088</v>
      </c>
      <c r="W5010" s="84">
        <v>0.1756511027686532</v>
      </c>
      <c r="X5010" s="84">
        <v>0.15311393439433441</v>
      </c>
      <c r="Y5010" s="84">
        <v>0.18933659585172299</v>
      </c>
      <c r="Z5010" s="84">
        <v>0.13412961290106731</v>
      </c>
      <c r="AA5010" s="84">
        <v>0.18370944527340191</v>
      </c>
      <c r="AB5010" s="84">
        <v>0.22415671117357691</v>
      </c>
      <c r="AC5010" s="84">
        <v>0.35484746990133059</v>
      </c>
      <c r="AD5010" s="84">
        <v>0.35591663459986839</v>
      </c>
      <c r="AE5010" s="84">
        <v>0.38469565217391311</v>
      </c>
      <c r="AF5010" s="84">
        <v>0.47438675565571642</v>
      </c>
      <c r="AG5010" s="84">
        <v>0.40727645677579538</v>
      </c>
      <c r="AH5010" s="84">
        <v>0.44139527194577599</v>
      </c>
      <c r="AI5010" s="84">
        <v>0.47661885767631329</v>
      </c>
      <c r="AJ5010" s="84">
        <v>0.44084695856175049</v>
      </c>
      <c r="AK5010" s="84">
        <v>0.48151789829466879</v>
      </c>
    </row>
    <row r="5011" spans="1:37">
      <c r="A5011" s="84">
        <v>4</v>
      </c>
      <c r="B5011" s="84">
        <v>0.47302975731069369</v>
      </c>
      <c r="C5011" s="84">
        <v>0.44238206707037803</v>
      </c>
      <c r="D5011" s="84">
        <v>0.45658592596642789</v>
      </c>
      <c r="E5011" s="84">
        <v>0.4348590002635509</v>
      </c>
      <c r="F5011" s="84">
        <v>0.423645528868556</v>
      </c>
      <c r="G5011" s="84">
        <v>0.4504029855426977</v>
      </c>
      <c r="H5011" s="84">
        <v>0.44707852295761003</v>
      </c>
      <c r="I5011" s="84">
        <v>0.3841886269070735</v>
      </c>
      <c r="J5011" s="84">
        <v>0.41661331626120363</v>
      </c>
      <c r="K5011" s="84">
        <v>0.39515402630156732</v>
      </c>
      <c r="L5011" s="84">
        <v>0.38670519501823358</v>
      </c>
      <c r="M5011" s="84">
        <v>0.40707581227436812</v>
      </c>
      <c r="N5011" s="84">
        <v>0.1236569579288026</v>
      </c>
      <c r="O5011" s="84">
        <v>0.27492958962350678</v>
      </c>
      <c r="P5011" s="84">
        <v>0.31371121437289878</v>
      </c>
      <c r="Q5011" s="84">
        <v>0.1462941109292322</v>
      </c>
      <c r="R5011" s="84">
        <v>0.25165966424764907</v>
      </c>
      <c r="S5011" s="84">
        <v>0.2788873615266434</v>
      </c>
      <c r="T5011" s="84">
        <v>0.14655885910740429</v>
      </c>
      <c r="U5011" s="84">
        <v>0.14948343389987839</v>
      </c>
      <c r="V5011" s="84">
        <v>0.16238835457626191</v>
      </c>
      <c r="W5011" s="84">
        <v>0.13505983106522759</v>
      </c>
      <c r="X5011" s="84">
        <v>0.14033619985213441</v>
      </c>
      <c r="Y5011" s="84">
        <v>0.16462759267305449</v>
      </c>
      <c r="Z5011" s="84">
        <v>0.12894375857338819</v>
      </c>
      <c r="AA5011" s="84">
        <v>0.17646010220385311</v>
      </c>
      <c r="AB5011" s="84">
        <v>0.2034082923401265</v>
      </c>
      <c r="AC5011" s="84">
        <v>0.34289852448628583</v>
      </c>
      <c r="AD5011" s="84">
        <v>0.34310646590782151</v>
      </c>
      <c r="AE5011" s="84">
        <v>0.35778656126482222</v>
      </c>
      <c r="AF5011" s="84">
        <v>0.45826471353038062</v>
      </c>
      <c r="AG5011" s="84">
        <v>0.39815389598121492</v>
      </c>
      <c r="AH5011" s="84">
        <v>0.4183336088609686</v>
      </c>
      <c r="AI5011" s="84">
        <v>0.46516167359755578</v>
      </c>
      <c r="AJ5011" s="84">
        <v>0.42912886314126358</v>
      </c>
      <c r="AK5011" s="84">
        <v>0.45733599631279759</v>
      </c>
    </row>
    <row r="5012" spans="1:37">
      <c r="A5012" s="84">
        <v>5</v>
      </c>
      <c r="B5012" s="84">
        <v>0.46359660406483161</v>
      </c>
      <c r="C5012" s="84">
        <v>0.43903618136481609</v>
      </c>
      <c r="D5012" s="84">
        <v>0.43928044179561482</v>
      </c>
      <c r="E5012" s="84">
        <v>0.42870947904770268</v>
      </c>
      <c r="F5012" s="84">
        <v>0.41987546066844578</v>
      </c>
      <c r="G5012" s="84">
        <v>0.43008122432339208</v>
      </c>
      <c r="H5012" s="84">
        <v>0.43033400898916008</v>
      </c>
      <c r="I5012" s="84">
        <v>0.41903921321397047</v>
      </c>
      <c r="J5012" s="84">
        <v>0.44020486555697819</v>
      </c>
      <c r="K5012" s="84">
        <v>0.43811925779138888</v>
      </c>
      <c r="L5012" s="84">
        <v>0.43280041388534868</v>
      </c>
      <c r="M5012" s="84">
        <v>0.43783393501805051</v>
      </c>
      <c r="N5012" s="84">
        <v>0.13828478964401289</v>
      </c>
      <c r="O5012" s="84">
        <v>0.30825177239913237</v>
      </c>
      <c r="P5012" s="84">
        <v>0.33613139467654563</v>
      </c>
      <c r="Q5012" s="84">
        <v>0.1612547108759374</v>
      </c>
      <c r="R5012" s="84">
        <v>0.28215201615103402</v>
      </c>
      <c r="S5012" s="84">
        <v>0.29759305679092202</v>
      </c>
      <c r="T5012" s="84">
        <v>0.13624498631183549</v>
      </c>
      <c r="U5012" s="84">
        <v>0.16361664067755949</v>
      </c>
      <c r="V5012" s="84">
        <v>0.1721157408042587</v>
      </c>
      <c r="W5012" s="84">
        <v>0.1299272641952135</v>
      </c>
      <c r="X5012" s="84">
        <v>0.15267131016771079</v>
      </c>
      <c r="Y5012" s="84">
        <v>0.16246655537515151</v>
      </c>
      <c r="Z5012" s="84">
        <v>0.14363143631436309</v>
      </c>
      <c r="AA5012" s="84">
        <v>0.19676222418824521</v>
      </c>
      <c r="AB5012" s="84">
        <v>0.22036191145467321</v>
      </c>
      <c r="AC5012" s="84">
        <v>0.38182311939893182</v>
      </c>
      <c r="AD5012" s="84">
        <v>0.3821824456002284</v>
      </c>
      <c r="AE5012" s="84">
        <v>0.39421343873517789</v>
      </c>
      <c r="AF5012" s="84">
        <v>0.44482967842593402</v>
      </c>
      <c r="AG5012" s="84">
        <v>0.39664246579039703</v>
      </c>
      <c r="AH5012" s="84">
        <v>0.39871604121893411</v>
      </c>
      <c r="AI5012" s="84">
        <v>0.45692947466689299</v>
      </c>
      <c r="AJ5012" s="84">
        <v>0.42509515715893048</v>
      </c>
      <c r="AK5012" s="84">
        <v>0.43908434475341829</v>
      </c>
    </row>
    <row r="5013" spans="1:37">
      <c r="A5013" s="84">
        <v>6</v>
      </c>
      <c r="B5013" s="84">
        <v>0.49935683046050938</v>
      </c>
      <c r="C5013" s="84">
        <v>0.48109510966363028</v>
      </c>
      <c r="D5013" s="84">
        <v>0.47963256602329268</v>
      </c>
      <c r="E5013" s="84">
        <v>0.47017482210313621</v>
      </c>
      <c r="F5013" s="84">
        <v>0.46383134945849402</v>
      </c>
      <c r="G5013" s="84">
        <v>0.4709129112177376</v>
      </c>
      <c r="H5013" s="84">
        <v>0.46470432713492549</v>
      </c>
      <c r="I5013" s="84">
        <v>0.48502080443828011</v>
      </c>
      <c r="J5013" s="84">
        <v>0.49603072983354662</v>
      </c>
      <c r="K5013" s="84">
        <v>0.50684561340299039</v>
      </c>
      <c r="L5013" s="84">
        <v>0.50470037476813578</v>
      </c>
      <c r="M5013" s="84">
        <v>0.49815884476534289</v>
      </c>
      <c r="N5013" s="84">
        <v>0.1644336569579288</v>
      </c>
      <c r="O5013" s="84">
        <v>0.36550808775129218</v>
      </c>
      <c r="P5013" s="84">
        <v>0.3842694704383392</v>
      </c>
      <c r="Q5013" s="84">
        <v>0.19022421866077879</v>
      </c>
      <c r="R5013" s="84">
        <v>0.33669813208199201</v>
      </c>
      <c r="S5013" s="84">
        <v>0.34379127247244012</v>
      </c>
      <c r="T5013" s="84">
        <v>0.1598968612720443</v>
      </c>
      <c r="U5013" s="84">
        <v>0.19456888504122621</v>
      </c>
      <c r="V5013" s="84">
        <v>0.1984853266014516</v>
      </c>
      <c r="W5013" s="84">
        <v>0.1468793993430314</v>
      </c>
      <c r="X5013" s="84">
        <v>0.17995836413868249</v>
      </c>
      <c r="Y5013" s="84">
        <v>0.1855976583045576</v>
      </c>
      <c r="Z5013" s="84">
        <v>0.16909230820703269</v>
      </c>
      <c r="AA5013" s="84">
        <v>0.23185353421980431</v>
      </c>
      <c r="AB5013" s="84">
        <v>0.25245959241040061</v>
      </c>
      <c r="AC5013" s="84">
        <v>0.44808545306418029</v>
      </c>
      <c r="AD5013" s="84">
        <v>0.44818212286342018</v>
      </c>
      <c r="AE5013" s="84">
        <v>0.45090909090909098</v>
      </c>
      <c r="AF5013" s="84">
        <v>0.47872063794747338</v>
      </c>
      <c r="AG5013" s="84">
        <v>0.44116218185743977</v>
      </c>
      <c r="AH5013" s="84">
        <v>0.44128506089160718</v>
      </c>
      <c r="AI5013" s="84">
        <v>0.50038190613595857</v>
      </c>
      <c r="AJ5013" s="84">
        <v>0.46611447585761151</v>
      </c>
      <c r="AK5013" s="84">
        <v>0.48062682439698873</v>
      </c>
    </row>
    <row r="5014" spans="1:37">
      <c r="A5014" s="84">
        <v>7</v>
      </c>
      <c r="B5014" s="84">
        <v>0.55458365491810313</v>
      </c>
      <c r="C5014" s="84">
        <v>0.54268230624395708</v>
      </c>
      <c r="D5014" s="84">
        <v>0.53477500136694178</v>
      </c>
      <c r="E5014" s="84">
        <v>0.53456909426337518</v>
      </c>
      <c r="F5014" s="84">
        <v>0.52741418505810411</v>
      </c>
      <c r="G5014" s="84">
        <v>0.52889892432652807</v>
      </c>
      <c r="H5014" s="84">
        <v>0.5202256102934697</v>
      </c>
      <c r="I5014" s="84">
        <v>0.57493380406001748</v>
      </c>
      <c r="J5014" s="84">
        <v>0.54142125480153647</v>
      </c>
      <c r="K5014" s="84">
        <v>0.59214555935867408</v>
      </c>
      <c r="L5014" s="84">
        <v>0.59059420308142685</v>
      </c>
      <c r="M5014" s="84">
        <v>0.53967509025270755</v>
      </c>
      <c r="N5014" s="84">
        <v>0.2085436893203883</v>
      </c>
      <c r="O5014" s="84">
        <v>0.43959814828802979</v>
      </c>
      <c r="P5014" s="84">
        <v>0.4218291612240091</v>
      </c>
      <c r="Q5014" s="84">
        <v>0.22204880277132741</v>
      </c>
      <c r="R5014" s="84">
        <v>0.40202069805932961</v>
      </c>
      <c r="S5014" s="84">
        <v>0.38241556831352252</v>
      </c>
      <c r="T5014" s="84">
        <v>0.26628254918189342</v>
      </c>
      <c r="U5014" s="84">
        <v>0.24564660724809251</v>
      </c>
      <c r="V5014" s="84">
        <v>0.2405230013582669</v>
      </c>
      <c r="W5014" s="84">
        <v>0.21363209760675739</v>
      </c>
      <c r="X5014" s="84">
        <v>0.231677302618779</v>
      </c>
      <c r="Y5014" s="84">
        <v>0.2339637311623865</v>
      </c>
      <c r="Z5014" s="84">
        <v>0.2073672588577738</v>
      </c>
      <c r="AA5014" s="84">
        <v>0.28230843379857651</v>
      </c>
      <c r="AB5014" s="84">
        <v>0.28023541813070968</v>
      </c>
      <c r="AC5014" s="84">
        <v>0.55191454693581965</v>
      </c>
      <c r="AD5014" s="84">
        <v>0.54978215265451025</v>
      </c>
      <c r="AE5014" s="84">
        <v>0.49954150197628472</v>
      </c>
      <c r="AF5014" s="84">
        <v>0.53194071249024888</v>
      </c>
      <c r="AG5014" s="84">
        <v>0.50067474562090075</v>
      </c>
      <c r="AH5014" s="84">
        <v>0.49556400506970832</v>
      </c>
      <c r="AI5014" s="84">
        <v>0.55851650683187648</v>
      </c>
      <c r="AJ5014" s="84">
        <v>0.52685945467167783</v>
      </c>
      <c r="AK5014" s="84">
        <v>0.53353817790751257</v>
      </c>
    </row>
    <row r="5015" spans="1:37">
      <c r="A5015" s="84">
        <v>8</v>
      </c>
      <c r="B5015" s="84">
        <v>0.60963896749849933</v>
      </c>
      <c r="C5015" s="84">
        <v>0.62377232710803521</v>
      </c>
      <c r="D5015" s="84">
        <v>0.55847777352506967</v>
      </c>
      <c r="E5015" s="84">
        <v>0.62364930159009047</v>
      </c>
      <c r="F5015" s="84">
        <v>0.61347622880219155</v>
      </c>
      <c r="G5015" s="84">
        <v>0.55034967228023957</v>
      </c>
      <c r="H5015" s="84">
        <v>0.58658676302106294</v>
      </c>
      <c r="I5015" s="84">
        <v>0.57413945278022949</v>
      </c>
      <c r="J5015" s="84">
        <v>0.52756081946222777</v>
      </c>
      <c r="K5015" s="84">
        <v>0.5611601513240857</v>
      </c>
      <c r="L5015" s="84">
        <v>0.55752123055180491</v>
      </c>
      <c r="M5015" s="84">
        <v>0.51866425992779785</v>
      </c>
      <c r="N5015" s="84">
        <v>0.24355987055016179</v>
      </c>
      <c r="O5015" s="84">
        <v>0.43590767338217989</v>
      </c>
      <c r="P5015" s="84">
        <v>0.41005160710079452</v>
      </c>
      <c r="Q5015" s="84">
        <v>0.24138718641745019</v>
      </c>
      <c r="R5015" s="84">
        <v>0.38561503064695068</v>
      </c>
      <c r="S5015" s="84">
        <v>0.3931160885151343</v>
      </c>
      <c r="T5015" s="84">
        <v>0.36865728656013241</v>
      </c>
      <c r="U5015" s="84">
        <v>0.26876039781587191</v>
      </c>
      <c r="V5015" s="84">
        <v>0.28099661119266811</v>
      </c>
      <c r="W5015" s="84">
        <v>0.31464101360863439</v>
      </c>
      <c r="X5015" s="84">
        <v>0.26925172185688162</v>
      </c>
      <c r="Y5015" s="84">
        <v>0.28192961192801108</v>
      </c>
      <c r="Z5015" s="84">
        <v>0.26668674094148348</v>
      </c>
      <c r="AA5015" s="84">
        <v>0.28893715915543172</v>
      </c>
      <c r="AB5015" s="84">
        <v>0.28443429374560791</v>
      </c>
      <c r="AC5015" s="84">
        <v>0.53987507920702449</v>
      </c>
      <c r="AD5015" s="84">
        <v>0.53729472077059592</v>
      </c>
      <c r="AE5015" s="84">
        <v>0.48771541501976301</v>
      </c>
      <c r="AF5015" s="84">
        <v>0.57796654242870771</v>
      </c>
      <c r="AG5015" s="84">
        <v>0.57685352622061481</v>
      </c>
      <c r="AH5015" s="84">
        <v>0.52275858268584319</v>
      </c>
      <c r="AI5015" s="84">
        <v>0.62844776372740385</v>
      </c>
      <c r="AJ5015" s="84">
        <v>0.61060972398439195</v>
      </c>
      <c r="AK5015" s="84">
        <v>0.56146873559686572</v>
      </c>
    </row>
    <row r="5016" spans="1:37">
      <c r="A5016" s="84">
        <v>9</v>
      </c>
      <c r="B5016" s="84">
        <v>0.57019123574307518</v>
      </c>
      <c r="C5016" s="84">
        <v>0.57747697318202629</v>
      </c>
      <c r="D5016" s="84">
        <v>0.51894581442397059</v>
      </c>
      <c r="E5016" s="84">
        <v>0.59659140824035828</v>
      </c>
      <c r="F5016" s="84">
        <v>0.57981389700794983</v>
      </c>
      <c r="G5016" s="84">
        <v>0.508796688305579</v>
      </c>
      <c r="H5016" s="84">
        <v>0.55494844452278125</v>
      </c>
      <c r="I5016" s="84">
        <v>0.51344092800403474</v>
      </c>
      <c r="J5016" s="84">
        <v>0.50672215108834817</v>
      </c>
      <c r="K5016" s="84">
        <v>0.5018014772113133</v>
      </c>
      <c r="L5016" s="84">
        <v>0.49296521091748791</v>
      </c>
      <c r="M5016" s="84">
        <v>0.49790613718411553</v>
      </c>
      <c r="N5016" s="84">
        <v>0.27679611650485442</v>
      </c>
      <c r="O5016" s="84">
        <v>0.40887656332617539</v>
      </c>
      <c r="P5016" s="84">
        <v>0.39656095419602139</v>
      </c>
      <c r="Q5016" s="84">
        <v>0.27812250180821502</v>
      </c>
      <c r="R5016" s="84">
        <v>0.34541932667648823</v>
      </c>
      <c r="S5016" s="84">
        <v>0.41842537936982832</v>
      </c>
      <c r="T5016" s="84">
        <v>0.44827147131852041</v>
      </c>
      <c r="U5016" s="84">
        <v>0.29113884441477572</v>
      </c>
      <c r="V5016" s="84">
        <v>0.33693251197058471</v>
      </c>
      <c r="W5016" s="84">
        <v>0.43107695917409672</v>
      </c>
      <c r="X5016" s="84">
        <v>0.32464784621969728</v>
      </c>
      <c r="Y5016" s="84">
        <v>0.35166594250954741</v>
      </c>
      <c r="Z5016" s="84">
        <v>0.37906922279099342</v>
      </c>
      <c r="AA5016" s="84">
        <v>0.3098334895881476</v>
      </c>
      <c r="AB5016" s="84">
        <v>0.31493323963457492</v>
      </c>
      <c r="AC5016" s="84">
        <v>0.483479677740563</v>
      </c>
      <c r="AD5016" s="84">
        <v>0.48285150382939618</v>
      </c>
      <c r="AE5016" s="84">
        <v>0.48629249011857728</v>
      </c>
      <c r="AF5016" s="84">
        <v>0.54112854294877355</v>
      </c>
      <c r="AG5016" s="84">
        <v>0.54538339046179585</v>
      </c>
      <c r="AH5016" s="84">
        <v>0.50022042210833728</v>
      </c>
      <c r="AI5016" s="84">
        <v>0.57786641772044456</v>
      </c>
      <c r="AJ5016" s="84">
        <v>0.57052402269408464</v>
      </c>
      <c r="AK5016" s="84">
        <v>0.52656322015670609</v>
      </c>
    </row>
    <row r="5017" spans="1:37">
      <c r="A5017" s="84">
        <v>10</v>
      </c>
      <c r="B5017" s="84">
        <v>0.50218677643426801</v>
      </c>
      <c r="C5017" s="84">
        <v>0.49100554679151193</v>
      </c>
      <c r="D5017" s="84">
        <v>0.49480562086500068</v>
      </c>
      <c r="E5017" s="84">
        <v>0.52754107001669148</v>
      </c>
      <c r="F5017" s="84">
        <v>0.5047231753293514</v>
      </c>
      <c r="G5017" s="84">
        <v>0.48972935679116869</v>
      </c>
      <c r="H5017" s="84">
        <v>0.50400987045033929</v>
      </c>
      <c r="I5017" s="84">
        <v>0.48693733451014992</v>
      </c>
      <c r="J5017" s="84">
        <v>0.50678617157490402</v>
      </c>
      <c r="K5017" s="84">
        <v>0.49486578994775721</v>
      </c>
      <c r="L5017" s="84">
        <v>0.48024580751807577</v>
      </c>
      <c r="M5017" s="84">
        <v>0.50945848375451264</v>
      </c>
      <c r="N5017" s="84">
        <v>0.35828478964401289</v>
      </c>
      <c r="O5017" s="84">
        <v>0.43063094171855271</v>
      </c>
      <c r="P5017" s="84">
        <v>0.43107989464442498</v>
      </c>
      <c r="Q5017" s="84">
        <v>0.38627279302600021</v>
      </c>
      <c r="R5017" s="84">
        <v>0.34951164947891089</v>
      </c>
      <c r="S5017" s="84">
        <v>0.48273631438505687</v>
      </c>
      <c r="T5017" s="84">
        <v>0.57436174953842234</v>
      </c>
      <c r="U5017" s="84">
        <v>0.35548926449957491</v>
      </c>
      <c r="V5017" s="84">
        <v>0.43426125372151431</v>
      </c>
      <c r="W5017" s="84">
        <v>0.58578718911309235</v>
      </c>
      <c r="X5017" s="84">
        <v>0.44463792365461702</v>
      </c>
      <c r="Y5017" s="84">
        <v>0.4658807656246427</v>
      </c>
      <c r="Z5017" s="84">
        <v>0.54648867476329088</v>
      </c>
      <c r="AA5017" s="84">
        <v>0.37439093634046822</v>
      </c>
      <c r="AB5017" s="84">
        <v>0.37586085734364022</v>
      </c>
      <c r="AC5017" s="84">
        <v>0.47361274554177601</v>
      </c>
      <c r="AD5017" s="84">
        <v>0.47326870321867898</v>
      </c>
      <c r="AE5017" s="84">
        <v>0.49356521739130438</v>
      </c>
      <c r="AF5017" s="84">
        <v>0.50065008234376362</v>
      </c>
      <c r="AG5017" s="84">
        <v>0.48303689509055092</v>
      </c>
      <c r="AH5017" s="84">
        <v>0.4936077588582134</v>
      </c>
      <c r="AI5017" s="84">
        <v>0.4900280064499703</v>
      </c>
      <c r="AJ5017" s="84">
        <v>0.49469753189859478</v>
      </c>
      <c r="AK5017" s="84">
        <v>0.50821938853894599</v>
      </c>
    </row>
    <row r="5018" spans="1:37">
      <c r="A5018" s="84">
        <v>11</v>
      </c>
      <c r="B5018" s="84">
        <v>0.47851813738101368</v>
      </c>
      <c r="C5018" s="84">
        <v>0.47431428426034289</v>
      </c>
      <c r="D5018" s="84">
        <v>0.48501831702116011</v>
      </c>
      <c r="E5018" s="84">
        <v>0.51049811121848365</v>
      </c>
      <c r="F5018" s="84">
        <v>0.48382541901413428</v>
      </c>
      <c r="G5018" s="84">
        <v>0.4903879323862389</v>
      </c>
      <c r="H5018" s="84">
        <v>0.50374548338767955</v>
      </c>
      <c r="I5018" s="84">
        <v>0.48382297314336142</v>
      </c>
      <c r="J5018" s="84">
        <v>0.51277208706786159</v>
      </c>
      <c r="K5018" s="84">
        <v>0.47964330751216</v>
      </c>
      <c r="L5018" s="84">
        <v>0.47352017060152179</v>
      </c>
      <c r="M5018" s="84">
        <v>0.51068592057761741</v>
      </c>
      <c r="N5018" s="84">
        <v>0.48750809061488681</v>
      </c>
      <c r="O5018" s="84">
        <v>0.4707405768794985</v>
      </c>
      <c r="P5018" s="84">
        <v>0.49371506884515742</v>
      </c>
      <c r="Q5018" s="84">
        <v>0.47820625071376899</v>
      </c>
      <c r="R5018" s="84">
        <v>0.35979702078899972</v>
      </c>
      <c r="S5018" s="84">
        <v>0.53914988814317655</v>
      </c>
      <c r="T5018" s="84">
        <v>0.70089768892850313</v>
      </c>
      <c r="U5018" s="84">
        <v>0.46685997694879172</v>
      </c>
      <c r="V5018" s="84">
        <v>0.55129172554776584</v>
      </c>
      <c r="W5018" s="84">
        <v>0.71040591271703424</v>
      </c>
      <c r="X5018" s="84">
        <v>0.57192886882758087</v>
      </c>
      <c r="Y5018" s="84">
        <v>0.57202314253698905</v>
      </c>
      <c r="Z5018" s="84">
        <v>0.71123155676001204</v>
      </c>
      <c r="AA5018" s="84">
        <v>0.47251455810698401</v>
      </c>
      <c r="AB5018" s="84">
        <v>0.47809205903021779</v>
      </c>
      <c r="AC5018" s="84">
        <v>0.47822938354304328</v>
      </c>
      <c r="AD5018" s="84">
        <v>0.47783667034917637</v>
      </c>
      <c r="AE5018" s="84">
        <v>0.50014229249011866</v>
      </c>
      <c r="AF5018" s="84">
        <v>0.48288116494756012</v>
      </c>
      <c r="AG5018" s="84">
        <v>0.47085098917708001</v>
      </c>
      <c r="AH5018" s="84">
        <v>0.49272607042486349</v>
      </c>
      <c r="AI5018" s="84">
        <v>0.45888143936179238</v>
      </c>
      <c r="AJ5018" s="84">
        <v>0.47090225743901581</v>
      </c>
      <c r="AK5018" s="84">
        <v>0.50044553694883998</v>
      </c>
    </row>
    <row r="5019" spans="1:37">
      <c r="A5019" s="84">
        <v>12</v>
      </c>
      <c r="B5019" s="84">
        <v>0.48083354772317982</v>
      </c>
      <c r="C5019" s="84">
        <v>0.4810060556714672</v>
      </c>
      <c r="D5019" s="84">
        <v>0.48974793591776472</v>
      </c>
      <c r="E5019" s="84">
        <v>0.51155231485548625</v>
      </c>
      <c r="F5019" s="84">
        <v>0.48398074017593651</v>
      </c>
      <c r="G5019" s="84">
        <v>0.49681688462382789</v>
      </c>
      <c r="H5019" s="84">
        <v>0.50489116065920503</v>
      </c>
      <c r="I5019" s="84">
        <v>0.47198335644937561</v>
      </c>
      <c r="J5019" s="84">
        <v>0.50441741357234315</v>
      </c>
      <c r="K5019" s="84">
        <v>0.46243920014411821</v>
      </c>
      <c r="L5019" s="84">
        <v>0.45797423311335161</v>
      </c>
      <c r="M5019" s="84">
        <v>0.49953068592057748</v>
      </c>
      <c r="N5019" s="84">
        <v>0.53540453074433669</v>
      </c>
      <c r="O5019" s="84">
        <v>0.48386226543363092</v>
      </c>
      <c r="P5019" s="84">
        <v>0.53660677958842806</v>
      </c>
      <c r="Q5019" s="84">
        <v>0.53230043016483297</v>
      </c>
      <c r="R5019" s="84">
        <v>0.36398028409814298</v>
      </c>
      <c r="S5019" s="84">
        <v>0.56952642785908736</v>
      </c>
      <c r="T5019" s="84">
        <v>0.75389953523906528</v>
      </c>
      <c r="U5019" s="84">
        <v>0.54520800846949358</v>
      </c>
      <c r="V5019" s="84">
        <v>0.58854116646315546</v>
      </c>
      <c r="W5019" s="84">
        <v>0.76557367433129986</v>
      </c>
      <c r="X5019" s="84">
        <v>0.651051597338418</v>
      </c>
      <c r="Y5019" s="84">
        <v>0.62322486221957973</v>
      </c>
      <c r="Z5019" s="84">
        <v>0.8074207902572853</v>
      </c>
      <c r="AA5019" s="84">
        <v>0.54799223567627531</v>
      </c>
      <c r="AB5019" s="84">
        <v>0.54228742094167259</v>
      </c>
      <c r="AC5019" s="84">
        <v>0.46410790259799051</v>
      </c>
      <c r="AD5019" s="84">
        <v>0.46388450987450502</v>
      </c>
      <c r="AE5019" s="84">
        <v>0.49403952569169968</v>
      </c>
      <c r="AF5019" s="84">
        <v>0.48478807315593309</v>
      </c>
      <c r="AG5019" s="84">
        <v>0.4778143639847775</v>
      </c>
      <c r="AH5019" s="84">
        <v>0.49743759299057683</v>
      </c>
      <c r="AI5019" s="84">
        <v>0.46414325723499961</v>
      </c>
      <c r="AJ5019" s="84">
        <v>0.47827544107437819</v>
      </c>
      <c r="AK5019" s="84">
        <v>0.50188969119680438</v>
      </c>
    </row>
    <row r="5020" spans="1:37">
      <c r="A5020" s="84">
        <v>13</v>
      </c>
      <c r="B5020" s="84">
        <v>0.46728410942457771</v>
      </c>
      <c r="C5020" s="84">
        <v>0.4651290010686478</v>
      </c>
      <c r="D5020" s="84">
        <v>0.48430750724479188</v>
      </c>
      <c r="E5020" s="84">
        <v>0.48932618817534917</v>
      </c>
      <c r="F5020" s="84">
        <v>0.46784145945411659</v>
      </c>
      <c r="G5020" s="84">
        <v>0.49101514723868661</v>
      </c>
      <c r="H5020" s="84">
        <v>0.49123116242178538</v>
      </c>
      <c r="I5020" s="84">
        <v>0.47147900643046259</v>
      </c>
      <c r="J5020" s="84">
        <v>0.51232394366197176</v>
      </c>
      <c r="K5020" s="84">
        <v>0.46730318861466402</v>
      </c>
      <c r="L5020" s="84">
        <v>0.46187333594114738</v>
      </c>
      <c r="M5020" s="84">
        <v>0.51086642599277976</v>
      </c>
      <c r="N5020" s="84">
        <v>0.61786407766990292</v>
      </c>
      <c r="O5020" s="84">
        <v>0.53106149712423523</v>
      </c>
      <c r="P5020" s="84">
        <v>0.61971348422878436</v>
      </c>
      <c r="Q5020" s="84">
        <v>0.65643914880657805</v>
      </c>
      <c r="R5020" s="84">
        <v>0.41422491406122119</v>
      </c>
      <c r="S5020" s="84">
        <v>0.64645157812457865</v>
      </c>
      <c r="T5020" s="84">
        <v>0.81250397911759098</v>
      </c>
      <c r="U5020" s="84">
        <v>0.63747020813884958</v>
      </c>
      <c r="V5020" s="84">
        <v>0.67235583848971703</v>
      </c>
      <c r="W5020" s="84">
        <v>0.82376231816048806</v>
      </c>
      <c r="X5020" s="84">
        <v>0.73896357834935222</v>
      </c>
      <c r="Y5020" s="84">
        <v>0.7073452400009147</v>
      </c>
      <c r="Z5020" s="84">
        <v>0.91337950416541203</v>
      </c>
      <c r="AA5020" s="84">
        <v>0.64173191955738074</v>
      </c>
      <c r="AB5020" s="84">
        <v>0.66621574139142659</v>
      </c>
      <c r="AC5020" s="84">
        <v>0.46754775052050318</v>
      </c>
      <c r="AD5020" s="84">
        <v>0.4678318292970543</v>
      </c>
      <c r="AE5020" s="84">
        <v>0.50890118577075105</v>
      </c>
      <c r="AF5020" s="84">
        <v>0.47317326861402448</v>
      </c>
      <c r="AG5020" s="84">
        <v>0.46369868559553029</v>
      </c>
      <c r="AH5020" s="84">
        <v>0.48801454785914999</v>
      </c>
      <c r="AI5020" s="84">
        <v>0.44555715861834849</v>
      </c>
      <c r="AJ5020" s="84">
        <v>0.45979460417015777</v>
      </c>
      <c r="AK5020" s="84">
        <v>0.49626670763558139</v>
      </c>
    </row>
    <row r="5021" spans="1:37">
      <c r="A5021" s="84">
        <v>14</v>
      </c>
      <c r="B5021" s="84">
        <v>0.4695995197667438</v>
      </c>
      <c r="C5021" s="84">
        <v>0.46711363289400032</v>
      </c>
      <c r="D5021" s="84">
        <v>0.4961178850675268</v>
      </c>
      <c r="E5021" s="84">
        <v>0.48168321180708068</v>
      </c>
      <c r="F5021" s="84">
        <v>0.46822270230581331</v>
      </c>
      <c r="G5021" s="84">
        <v>0.50512748141875996</v>
      </c>
      <c r="H5021" s="84">
        <v>0.49819335507182511</v>
      </c>
      <c r="I5021" s="84">
        <v>0.47690076913377882</v>
      </c>
      <c r="J5021" s="84">
        <v>0.5135083226632523</v>
      </c>
      <c r="K5021" s="84">
        <v>0.53278688524590168</v>
      </c>
      <c r="L5021" s="84">
        <v>0.47758331335411158</v>
      </c>
      <c r="M5021" s="84">
        <v>0.51606498194945838</v>
      </c>
      <c r="N5021" s="84">
        <v>0.75210355987055022</v>
      </c>
      <c r="O5021" s="84">
        <v>0.60806509048138035</v>
      </c>
      <c r="P5021" s="84">
        <v>0.70558256065440383</v>
      </c>
      <c r="Q5021" s="84">
        <v>0.81141269176595987</v>
      </c>
      <c r="R5021" s="84">
        <v>0.52168021680216803</v>
      </c>
      <c r="S5021" s="84">
        <v>0.75086924880730965</v>
      </c>
      <c r="T5021" s="84">
        <v>0.89243649328324948</v>
      </c>
      <c r="U5021" s="84">
        <v>0.76258298695677096</v>
      </c>
      <c r="V5021" s="84">
        <v>0.78216965988447884</v>
      </c>
      <c r="W5021" s="84">
        <v>0.90441694040356635</v>
      </c>
      <c r="X5021" s="84">
        <v>0.86262597766450078</v>
      </c>
      <c r="Y5021" s="84">
        <v>0.81120080495780822</v>
      </c>
      <c r="Z5021" s="84">
        <v>0.95128642644451133</v>
      </c>
      <c r="AA5021" s="84">
        <v>0.7519773936696994</v>
      </c>
      <c r="AB5021" s="84">
        <v>0.78431131412508792</v>
      </c>
      <c r="AC5021" s="84">
        <v>0.51443830904317911</v>
      </c>
      <c r="AD5021" s="84">
        <v>0.47741462990777173</v>
      </c>
      <c r="AE5021" s="84">
        <v>0.50921739130434795</v>
      </c>
      <c r="AF5021" s="84">
        <v>0.48019415792667081</v>
      </c>
      <c r="AG5021" s="84">
        <v>0.46703192896278112</v>
      </c>
      <c r="AH5021" s="84">
        <v>0.50184603515732618</v>
      </c>
      <c r="AI5021" s="84">
        <v>0.44063481286599337</v>
      </c>
      <c r="AJ5021" s="84">
        <v>0.45998611543341411</v>
      </c>
      <c r="AK5021" s="84">
        <v>0.51033952988170217</v>
      </c>
    </row>
    <row r="5022" spans="1:37">
      <c r="A5022" s="84">
        <v>15</v>
      </c>
      <c r="B5022" s="84">
        <v>0.46565474659120137</v>
      </c>
      <c r="C5022" s="84">
        <v>0.46678286092310828</v>
      </c>
      <c r="D5022" s="84">
        <v>0.48840833287768592</v>
      </c>
      <c r="E5022" s="84">
        <v>0.48774488271984529</v>
      </c>
      <c r="F5022" s="84">
        <v>0.46997359540249373</v>
      </c>
      <c r="G5022" s="84">
        <v>0.50362216577288543</v>
      </c>
      <c r="H5022" s="84">
        <v>0.50453864457565878</v>
      </c>
      <c r="I5022" s="84">
        <v>0.49225822720968332</v>
      </c>
      <c r="J5022" s="84">
        <v>0.52202304737516003</v>
      </c>
      <c r="K5022" s="84">
        <v>0.58376869032606737</v>
      </c>
      <c r="L5022" s="84">
        <v>0.49936276798445411</v>
      </c>
      <c r="M5022" s="84">
        <v>0.52382671480144394</v>
      </c>
      <c r="N5022" s="84">
        <v>0.84187702265372177</v>
      </c>
      <c r="O5022" s="84">
        <v>0.68480970314337819</v>
      </c>
      <c r="P5022" s="84">
        <v>0.75153643546971016</v>
      </c>
      <c r="Q5022" s="84">
        <v>0.90288933724161569</v>
      </c>
      <c r="R5022" s="84">
        <v>0.62676197231770969</v>
      </c>
      <c r="S5022" s="84">
        <v>0.82108298967682802</v>
      </c>
      <c r="T5022" s="84">
        <v>0.93569745973132989</v>
      </c>
      <c r="U5022" s="84">
        <v>0.83725429863309453</v>
      </c>
      <c r="V5022" s="84">
        <v>0.84632376143893984</v>
      </c>
      <c r="W5022" s="84">
        <v>0.96996715157203195</v>
      </c>
      <c r="X5022" s="84">
        <v>0.92746799486361331</v>
      </c>
      <c r="Y5022" s="84">
        <v>0.89880857097120892</v>
      </c>
      <c r="Z5022" s="84">
        <v>0.98015992505604066</v>
      </c>
      <c r="AA5022" s="84">
        <v>0.84362414334948699</v>
      </c>
      <c r="AB5022" s="84">
        <v>0.85198524244553753</v>
      </c>
      <c r="AC5022" s="84">
        <v>0.60966778310853609</v>
      </c>
      <c r="AD5022" s="84">
        <v>0.50673402763123587</v>
      </c>
      <c r="AE5022" s="84">
        <v>0.51487747035573128</v>
      </c>
      <c r="AF5022" s="84">
        <v>0.47230649215567311</v>
      </c>
      <c r="AG5022" s="84">
        <v>0.46815200669347651</v>
      </c>
      <c r="AH5022" s="84">
        <v>0.49694164324681739</v>
      </c>
      <c r="AI5022" s="84">
        <v>0.44105915301705839</v>
      </c>
      <c r="AJ5022" s="84">
        <v>0.46015368778876309</v>
      </c>
      <c r="AK5022" s="84">
        <v>0.50345675218927632</v>
      </c>
    </row>
    <row r="5023" spans="1:37">
      <c r="A5023" s="84">
        <v>16</v>
      </c>
      <c r="B5023" s="84">
        <v>0.47989023239859357</v>
      </c>
      <c r="C5023" s="84">
        <v>0.48628568520685972</v>
      </c>
      <c r="D5023" s="84">
        <v>0.4914429438460276</v>
      </c>
      <c r="E5023" s="84">
        <v>0.49371870332952639</v>
      </c>
      <c r="F5023" s="84">
        <v>0.48392425975346298</v>
      </c>
      <c r="G5023" s="84">
        <v>0.50948662464327144</v>
      </c>
      <c r="H5023" s="84">
        <v>0.50083722569842248</v>
      </c>
      <c r="I5023" s="84">
        <v>0.54550498045643658</v>
      </c>
      <c r="J5023" s="84">
        <v>0.57487195902688848</v>
      </c>
      <c r="K5023" s="84">
        <v>0.67825617005944883</v>
      </c>
      <c r="L5023" s="84">
        <v>0.56770432434478657</v>
      </c>
      <c r="M5023" s="84">
        <v>0.5887725631768953</v>
      </c>
      <c r="N5023" s="84">
        <v>0.93200647249190938</v>
      </c>
      <c r="O5023" s="84">
        <v>0.80025034800530914</v>
      </c>
      <c r="P5023" s="84">
        <v>0.84068181331506042</v>
      </c>
      <c r="Q5023" s="84">
        <v>0.96021926986181416</v>
      </c>
      <c r="R5023" s="84">
        <v>0.7502318982921371</v>
      </c>
      <c r="S5023" s="84">
        <v>0.8808657448586289</v>
      </c>
      <c r="T5023" s="84">
        <v>0.97131852040491506</v>
      </c>
      <c r="U5023" s="84">
        <v>0.91014201004448569</v>
      </c>
      <c r="V5023" s="84">
        <v>0.90494875629398941</v>
      </c>
      <c r="W5023" s="84">
        <v>0.97627287658376338</v>
      </c>
      <c r="X5023" s="84">
        <v>0.96566014241799314</v>
      </c>
      <c r="Y5023" s="84">
        <v>0.93845045621898493</v>
      </c>
      <c r="Z5023" s="84">
        <v>0.98758740673826506</v>
      </c>
      <c r="AA5023" s="84">
        <v>0.93248471563824586</v>
      </c>
      <c r="AB5023" s="84">
        <v>0.93506676036542513</v>
      </c>
      <c r="AC5023" s="84">
        <v>0.73658006698651213</v>
      </c>
      <c r="AD5023" s="84">
        <v>0.58198135574285315</v>
      </c>
      <c r="AE5023" s="84">
        <v>0.58200790513833989</v>
      </c>
      <c r="AF5023" s="84">
        <v>0.48496142844760348</v>
      </c>
      <c r="AG5023" s="84">
        <v>0.48732827723948052</v>
      </c>
      <c r="AH5023" s="84">
        <v>0.50294814569901347</v>
      </c>
      <c r="AI5023" s="84">
        <v>0.46032419587541368</v>
      </c>
      <c r="AJ5023" s="84">
        <v>0.47914921121298448</v>
      </c>
      <c r="AK5023" s="84">
        <v>0.50603779382393599</v>
      </c>
    </row>
    <row r="5024" spans="1:37">
      <c r="A5024" s="84">
        <v>17</v>
      </c>
      <c r="B5024" s="84">
        <v>0.54309235914587095</v>
      </c>
      <c r="C5024" s="84">
        <v>0.55324156531474233</v>
      </c>
      <c r="D5024" s="84">
        <v>0.55891519492591168</v>
      </c>
      <c r="E5024" s="84">
        <v>0.55310550821400317</v>
      </c>
      <c r="F5024" s="84">
        <v>0.55000635404752818</v>
      </c>
      <c r="G5024" s="84">
        <v>0.5757205130617491</v>
      </c>
      <c r="H5024" s="84">
        <v>0.55785670221203842</v>
      </c>
      <c r="I5024" s="84">
        <v>0.63364014626150533</v>
      </c>
      <c r="J5024" s="84">
        <v>0.66280409731113954</v>
      </c>
      <c r="K5024" s="84">
        <v>0.78175103584939654</v>
      </c>
      <c r="L5024" s="84">
        <v>0.65851935040189769</v>
      </c>
      <c r="M5024" s="84">
        <v>0.66830324909747285</v>
      </c>
      <c r="N5024" s="84">
        <v>0.98495145631067971</v>
      </c>
      <c r="O5024" s="84">
        <v>0.9149140507817981</v>
      </c>
      <c r="P5024" s="84">
        <v>0.95282554230283301</v>
      </c>
      <c r="Q5024" s="84">
        <v>1</v>
      </c>
      <c r="R5024" s="84">
        <v>0.90138411451228606</v>
      </c>
      <c r="S5024" s="84">
        <v>0.96040537990889729</v>
      </c>
      <c r="T5024" s="84">
        <v>0.99879034825237145</v>
      </c>
      <c r="U5024" s="84">
        <v>0.97349632588775836</v>
      </c>
      <c r="V5024" s="84">
        <v>0.97443988639949519</v>
      </c>
      <c r="W5024" s="84">
        <v>1</v>
      </c>
      <c r="X5024" s="84">
        <v>1</v>
      </c>
      <c r="Y5024" s="84">
        <v>1</v>
      </c>
      <c r="Z5024" s="84">
        <v>1</v>
      </c>
      <c r="AA5024" s="84">
        <v>1</v>
      </c>
      <c r="AB5024" s="84">
        <v>1</v>
      </c>
      <c r="AC5024" s="84">
        <v>0.89680456232461292</v>
      </c>
      <c r="AD5024" s="84">
        <v>0.68971338488846945</v>
      </c>
      <c r="AE5024" s="84">
        <v>0.68079051383399225</v>
      </c>
      <c r="AF5024" s="84">
        <v>0.5521366039698361</v>
      </c>
      <c r="AG5024" s="84">
        <v>0.55480283932957242</v>
      </c>
      <c r="AH5024" s="84">
        <v>0.56965338623463913</v>
      </c>
      <c r="AI5024" s="84">
        <v>0.52406008656539071</v>
      </c>
      <c r="AJ5024" s="84">
        <v>0.54660905369497048</v>
      </c>
      <c r="AK5024" s="84">
        <v>0.57262252266093105</v>
      </c>
    </row>
    <row r="5025" spans="1:37">
      <c r="A5025" s="84">
        <v>18</v>
      </c>
      <c r="B5025" s="84">
        <v>0.64745733642054704</v>
      </c>
      <c r="C5025" s="84">
        <v>0.65817261208081024</v>
      </c>
      <c r="D5025" s="84">
        <v>0.66947345398873626</v>
      </c>
      <c r="E5025" s="84">
        <v>0.65545111130633393</v>
      </c>
      <c r="F5025" s="84">
        <v>0.65092274890216184</v>
      </c>
      <c r="G5025" s="84">
        <v>0.67870919183366252</v>
      </c>
      <c r="H5025" s="84">
        <v>0.65003965805939889</v>
      </c>
      <c r="I5025" s="84">
        <v>0.73635102761316329</v>
      </c>
      <c r="J5025" s="84">
        <v>0.7560179257362355</v>
      </c>
      <c r="K5025" s="84">
        <v>0.87371644748693911</v>
      </c>
      <c r="L5025" s="84">
        <v>0.75719567439336755</v>
      </c>
      <c r="M5025" s="84">
        <v>0.75252707581227429</v>
      </c>
      <c r="N5025" s="84">
        <v>1</v>
      </c>
      <c r="O5025" s="84">
        <v>0.99661166923848865</v>
      </c>
      <c r="P5025" s="84">
        <v>1</v>
      </c>
      <c r="Q5025" s="84">
        <v>0.98983592828048261</v>
      </c>
      <c r="R5025" s="84">
        <v>1</v>
      </c>
      <c r="S5025" s="84">
        <v>1</v>
      </c>
      <c r="T5025" s="84">
        <v>1</v>
      </c>
      <c r="U5025" s="84">
        <v>1</v>
      </c>
      <c r="V5025" s="84">
        <v>1</v>
      </c>
      <c r="W5025" s="84">
        <v>0.9849542468324729</v>
      </c>
      <c r="X5025" s="84">
        <v>0.99804953500136218</v>
      </c>
      <c r="Y5025" s="84">
        <v>0.98435820622470183</v>
      </c>
      <c r="Z5025" s="84">
        <v>0.95245742580882597</v>
      </c>
      <c r="AA5025" s="84">
        <v>0.98027888183174683</v>
      </c>
      <c r="AB5025" s="84">
        <v>0.92937456078706959</v>
      </c>
      <c r="AC5025" s="84">
        <v>0.94369512084728868</v>
      </c>
      <c r="AD5025" s="84">
        <v>0.78662131800747248</v>
      </c>
      <c r="AE5025" s="84">
        <v>0.77833992094861681</v>
      </c>
      <c r="AF5025" s="84">
        <v>0.65779665424287093</v>
      </c>
      <c r="AG5025" s="84">
        <v>0.65910501740843708</v>
      </c>
      <c r="AH5025" s="84">
        <v>0.67617237008871955</v>
      </c>
      <c r="AI5025" s="84">
        <v>0.62590172282101342</v>
      </c>
      <c r="AJ5025" s="84">
        <v>0.65210782084121344</v>
      </c>
      <c r="AK5025" s="84">
        <v>0.68247042556460269</v>
      </c>
    </row>
    <row r="5026" spans="1:37">
      <c r="A5026" s="84">
        <v>19</v>
      </c>
      <c r="B5026" s="84">
        <v>0.75267987308121076</v>
      </c>
      <c r="C5026" s="84">
        <v>0.76578800061065599</v>
      </c>
      <c r="D5026" s="84">
        <v>0.77803597791021917</v>
      </c>
      <c r="E5026" s="84">
        <v>0.75911446894491774</v>
      </c>
      <c r="F5026" s="84">
        <v>0.75632933734344321</v>
      </c>
      <c r="G5026" s="84">
        <v>0.78012983347445641</v>
      </c>
      <c r="H5026" s="84">
        <v>0.74944919361945905</v>
      </c>
      <c r="I5026" s="84">
        <v>0.82478880342957983</v>
      </c>
      <c r="J5026" s="84">
        <v>0.83133802816901403</v>
      </c>
      <c r="K5026" s="84">
        <v>0.91055665645829587</v>
      </c>
      <c r="L5026" s="84">
        <v>0.82832590947519802</v>
      </c>
      <c r="M5026" s="84">
        <v>0.81675090252707572</v>
      </c>
      <c r="N5026" s="84">
        <v>0.93236245954692565</v>
      </c>
      <c r="O5026" s="84">
        <v>1</v>
      </c>
      <c r="P5026" s="84">
        <v>0.96950684168825907</v>
      </c>
      <c r="Q5026" s="84">
        <v>0.8860253530777723</v>
      </c>
      <c r="R5026" s="84">
        <v>0.94308033684363679</v>
      </c>
      <c r="S5026" s="84">
        <v>0.91051454138702448</v>
      </c>
      <c r="T5026" s="84">
        <v>0.91822117527217162</v>
      </c>
      <c r="U5026" s="84">
        <v>0.92765466995572288</v>
      </c>
      <c r="V5026" s="84">
        <v>0.91414106768010772</v>
      </c>
      <c r="W5026" s="84">
        <v>0.92832003754106052</v>
      </c>
      <c r="X5026" s="84">
        <v>0.92314389664967522</v>
      </c>
      <c r="Y5026" s="84">
        <v>0.89949461455784485</v>
      </c>
      <c r="Z5026" s="84">
        <v>0.9167586737595772</v>
      </c>
      <c r="AA5026" s="84">
        <v>0.93834757232837285</v>
      </c>
      <c r="AB5026" s="84">
        <v>0.8549894588896696</v>
      </c>
      <c r="AC5026" s="84">
        <v>0.95998913732234981</v>
      </c>
      <c r="AD5026" s="84">
        <v>0.86199277566067922</v>
      </c>
      <c r="AE5026" s="84">
        <v>0.84986561264822136</v>
      </c>
      <c r="AF5026" s="84">
        <v>0.76796394209933261</v>
      </c>
      <c r="AG5026" s="84">
        <v>0.76723975061401828</v>
      </c>
      <c r="AH5026" s="84">
        <v>0.78161679616465507</v>
      </c>
      <c r="AI5026" s="84">
        <v>0.73877620300432834</v>
      </c>
      <c r="AJ5026" s="84">
        <v>0.76191559141071996</v>
      </c>
      <c r="AK5026" s="84">
        <v>0.79038254724227985</v>
      </c>
    </row>
    <row r="5027" spans="1:37">
      <c r="A5027" s="84">
        <v>20</v>
      </c>
      <c r="B5027" s="84">
        <v>0.850613154960981</v>
      </c>
      <c r="C5027" s="84">
        <v>0.85748816854104115</v>
      </c>
      <c r="D5027" s="84">
        <v>0.86051725080649555</v>
      </c>
      <c r="E5027" s="84">
        <v>0.84555916717912671</v>
      </c>
      <c r="F5027" s="84">
        <v>0.84455175724714426</v>
      </c>
      <c r="G5027" s="84">
        <v>0.85454887571737681</v>
      </c>
      <c r="H5027" s="84">
        <v>0.83378866660791395</v>
      </c>
      <c r="I5027" s="84">
        <v>0.927562728533602</v>
      </c>
      <c r="J5027" s="84">
        <v>0.92976952624839937</v>
      </c>
      <c r="K5027" s="84">
        <v>0.91614123581336682</v>
      </c>
      <c r="L5027" s="84">
        <v>0.91343739353177922</v>
      </c>
      <c r="M5027" s="84">
        <v>0.91942238267147991</v>
      </c>
      <c r="N5027" s="84">
        <v>0.81333333333333357</v>
      </c>
      <c r="O5027" s="84">
        <v>0.9740371853114782</v>
      </c>
      <c r="P5027" s="84">
        <v>0.90807083663461752</v>
      </c>
      <c r="Q5027" s="84">
        <v>0.82443183981118429</v>
      </c>
      <c r="R5027" s="84">
        <v>0.90974154707990018</v>
      </c>
      <c r="S5027" s="84">
        <v>0.90967898439395145</v>
      </c>
      <c r="T5027" s="84">
        <v>0.83338638823454503</v>
      </c>
      <c r="U5027" s="84">
        <v>0.84565077941245492</v>
      </c>
      <c r="V5027" s="84">
        <v>0.84389534484887563</v>
      </c>
      <c r="W5027" s="84">
        <v>0.85892773345847007</v>
      </c>
      <c r="X5027" s="84">
        <v>0.83466282734736752</v>
      </c>
      <c r="Y5027" s="84">
        <v>0.82308079306638604</v>
      </c>
      <c r="Z5027" s="84">
        <v>0.83950617283950635</v>
      </c>
      <c r="AA5027" s="84">
        <v>0.88556205516895325</v>
      </c>
      <c r="AB5027" s="84">
        <v>0.79053056921995779</v>
      </c>
      <c r="AC5027" s="84">
        <v>0.95600615551733492</v>
      </c>
      <c r="AD5027" s="84">
        <v>0.95578505728578333</v>
      </c>
      <c r="AE5027" s="84">
        <v>0.95541501976284604</v>
      </c>
      <c r="AF5027" s="84">
        <v>0.8549016208719773</v>
      </c>
      <c r="AG5027" s="84">
        <v>0.85695392836900475</v>
      </c>
      <c r="AH5027" s="84">
        <v>0.85956356422549152</v>
      </c>
      <c r="AI5027" s="84">
        <v>0.84333361622676739</v>
      </c>
      <c r="AJ5027" s="84">
        <v>0.85666578890671019</v>
      </c>
      <c r="AK5027" s="84">
        <v>0.86931940390228912</v>
      </c>
    </row>
    <row r="5028" spans="1:37">
      <c r="A5028" s="84">
        <v>21</v>
      </c>
      <c r="B5028" s="84">
        <v>0.97101449275362317</v>
      </c>
      <c r="C5028" s="84">
        <v>0.97465777823011557</v>
      </c>
      <c r="D5028" s="84">
        <v>0.97216906337142539</v>
      </c>
      <c r="E5028" s="84">
        <v>0.95704120179214613</v>
      </c>
      <c r="F5028" s="84">
        <v>0.95883989212239296</v>
      </c>
      <c r="G5028" s="84">
        <v>0.96130084360397661</v>
      </c>
      <c r="H5028" s="84">
        <v>0.93681149202432357</v>
      </c>
      <c r="I5028" s="84">
        <v>1</v>
      </c>
      <c r="J5028" s="84">
        <v>1</v>
      </c>
      <c r="K5028" s="84">
        <v>1</v>
      </c>
      <c r="L5028" s="84">
        <v>1</v>
      </c>
      <c r="M5028" s="84">
        <v>1</v>
      </c>
      <c r="N5028" s="84">
        <v>0.74297734627831713</v>
      </c>
      <c r="O5028" s="84">
        <v>0.97725286227622465</v>
      </c>
      <c r="P5028" s="84">
        <v>0.92738602539668968</v>
      </c>
      <c r="Q5028" s="84">
        <v>0.76318093570368117</v>
      </c>
      <c r="R5028" s="84">
        <v>0.88496025899856323</v>
      </c>
      <c r="S5028" s="84">
        <v>0.87520552006684449</v>
      </c>
      <c r="T5028" s="84">
        <v>0.78862927357229262</v>
      </c>
      <c r="U5028" s="84">
        <v>0.78308917479804108</v>
      </c>
      <c r="V5028" s="84">
        <v>0.78332212877467866</v>
      </c>
      <c r="W5028" s="84">
        <v>0.77765720319099008</v>
      </c>
      <c r="X5028" s="84">
        <v>0.76958733802871704</v>
      </c>
      <c r="Y5028" s="84">
        <v>0.71453726360081404</v>
      </c>
      <c r="Z5028" s="84">
        <v>0.77466626518117043</v>
      </c>
      <c r="AA5028" s="84">
        <v>0.82801626810685192</v>
      </c>
      <c r="AB5028" s="84">
        <v>0.72907589599437816</v>
      </c>
      <c r="AC5028" s="84">
        <v>1</v>
      </c>
      <c r="AD5028" s="84">
        <v>1</v>
      </c>
      <c r="AE5028" s="84">
        <v>1</v>
      </c>
      <c r="AF5028" s="84">
        <v>0.96645575106180126</v>
      </c>
      <c r="AG5028" s="84">
        <v>0.97282124639011058</v>
      </c>
      <c r="AH5028" s="84">
        <v>0.96949909075880292</v>
      </c>
      <c r="AI5028" s="84">
        <v>0.97046592548586952</v>
      </c>
      <c r="AJ5028" s="84">
        <v>0.97717425131065527</v>
      </c>
      <c r="AK5028" s="84">
        <v>0.97763097249961572</v>
      </c>
    </row>
    <row r="5029" spans="1:37">
      <c r="A5029" s="84">
        <v>22</v>
      </c>
      <c r="B5029" s="84">
        <v>1</v>
      </c>
      <c r="C5029" s="84">
        <v>1</v>
      </c>
      <c r="D5029" s="84">
        <v>1</v>
      </c>
      <c r="E5029" s="84">
        <v>1</v>
      </c>
      <c r="F5029" s="84">
        <v>1</v>
      </c>
      <c r="G5029" s="84">
        <v>1</v>
      </c>
      <c r="H5029" s="84">
        <v>1</v>
      </c>
      <c r="I5029" s="84">
        <v>0.92831925356197176</v>
      </c>
      <c r="J5029" s="84">
        <v>0.94763124199743898</v>
      </c>
      <c r="K5029" s="84">
        <v>0.91361916771752838</v>
      </c>
      <c r="L5029" s="84">
        <v>0.90938686923494283</v>
      </c>
      <c r="M5029" s="84">
        <v>0.92747292418772553</v>
      </c>
      <c r="N5029" s="84">
        <v>0.58847896440129455</v>
      </c>
      <c r="O5029" s="84">
        <v>0.83057267106214461</v>
      </c>
      <c r="P5029" s="84">
        <v>0.79100194864986406</v>
      </c>
      <c r="Q5029" s="84">
        <v>0.63968936769576301</v>
      </c>
      <c r="R5029" s="84">
        <v>0.75228715374402089</v>
      </c>
      <c r="S5029" s="84">
        <v>0.75294466456429732</v>
      </c>
      <c r="T5029" s="84">
        <v>0.66237983064875527</v>
      </c>
      <c r="U5029" s="84">
        <v>0.64348334002618024</v>
      </c>
      <c r="V5029" s="84">
        <v>0.65827925418798972</v>
      </c>
      <c r="W5029" s="84">
        <v>0.66113327076489914</v>
      </c>
      <c r="X5029" s="84">
        <v>0.63407622864702917</v>
      </c>
      <c r="Y5029" s="84">
        <v>0.62285897230670717</v>
      </c>
      <c r="Z5029" s="84">
        <v>0.64026899528254555</v>
      </c>
      <c r="AA5029" s="84">
        <v>0.67894257305462757</v>
      </c>
      <c r="AB5029" s="84">
        <v>0.60994378074490507</v>
      </c>
      <c r="AC5029" s="84">
        <v>0.87598443016203487</v>
      </c>
      <c r="AD5029" s="84">
        <v>0.87706210200965695</v>
      </c>
      <c r="AE5029" s="84">
        <v>0.90823715415019779</v>
      </c>
      <c r="AF5029" s="84">
        <v>1</v>
      </c>
      <c r="AG5029" s="84">
        <v>1</v>
      </c>
      <c r="AH5029" s="84">
        <v>1</v>
      </c>
      <c r="AI5029" s="84">
        <v>1</v>
      </c>
      <c r="AJ5029" s="84">
        <v>1</v>
      </c>
      <c r="AK5029" s="84">
        <v>1</v>
      </c>
    </row>
    <row r="5030" spans="1:37">
      <c r="A5030" s="84">
        <v>23</v>
      </c>
      <c r="B5030" s="84">
        <v>0.89795043306749001</v>
      </c>
      <c r="C5030" s="84">
        <v>0.87051549539463657</v>
      </c>
      <c r="D5030" s="84">
        <v>0.91421072775985557</v>
      </c>
      <c r="E5030" s="84">
        <v>0.88465255205130455</v>
      </c>
      <c r="F5030" s="84">
        <v>0.88151819375608931</v>
      </c>
      <c r="G5030" s="84">
        <v>0.91153134506225109</v>
      </c>
      <c r="H5030" s="84">
        <v>0.91037278575835023</v>
      </c>
      <c r="I5030" s="84">
        <v>0.77914512671794223</v>
      </c>
      <c r="J5030" s="84">
        <v>0.79887964148527524</v>
      </c>
      <c r="K5030" s="84">
        <v>0.76049360475589978</v>
      </c>
      <c r="L5030" s="84">
        <v>0.74973816704311702</v>
      </c>
      <c r="M5030" s="84">
        <v>0.77379061371841151</v>
      </c>
      <c r="N5030" s="84">
        <v>0.43155339805825249</v>
      </c>
      <c r="O5030" s="84">
        <v>0.63660692125907781</v>
      </c>
      <c r="P5030" s="84">
        <v>0.64204800959335318</v>
      </c>
      <c r="Q5030" s="84">
        <v>0.45882979938330348</v>
      </c>
      <c r="R5030" s="84">
        <v>0.57387097360906492</v>
      </c>
      <c r="S5030" s="84">
        <v>0.60693781838764449</v>
      </c>
      <c r="T5030" s="84">
        <v>0.52686700197364233</v>
      </c>
      <c r="U5030" s="84">
        <v>0.4768105889531517</v>
      </c>
      <c r="V5030" s="84">
        <v>0.50432861827211994</v>
      </c>
      <c r="W5030" s="84">
        <v>0.5243137024870953</v>
      </c>
      <c r="X5030" s="84">
        <v>0.48444005603330881</v>
      </c>
      <c r="Y5030" s="84">
        <v>0.49031535136865678</v>
      </c>
      <c r="Z5030" s="84">
        <v>0.48084579611228212</v>
      </c>
      <c r="AA5030" s="84">
        <v>0.51053729648360635</v>
      </c>
      <c r="AB5030" s="84">
        <v>0.47357695010541118</v>
      </c>
      <c r="AC5030" s="84">
        <v>0.71757038109894078</v>
      </c>
      <c r="AD5030" s="84">
        <v>0.71750598925038156</v>
      </c>
      <c r="AE5030" s="84">
        <v>0.73407114624505931</v>
      </c>
      <c r="AF5030" s="84">
        <v>0.90734159660223634</v>
      </c>
      <c r="AG5030" s="84">
        <v>0.86680521443415814</v>
      </c>
      <c r="AH5030" s="84">
        <v>0.90935140794621661</v>
      </c>
      <c r="AI5030" s="84">
        <v>0.88194856997369087</v>
      </c>
      <c r="AJ5030" s="84">
        <v>0.86928159337371003</v>
      </c>
      <c r="AK5030" s="84">
        <v>0.9038254724227992</v>
      </c>
    </row>
    <row r="5031" spans="1:37">
      <c r="A5031" s="84">
        <v>24</v>
      </c>
      <c r="B5031" s="84">
        <v>0.76099819912528943</v>
      </c>
      <c r="C5031" s="84">
        <v>0.73138771563788108</v>
      </c>
      <c r="D5031" s="84">
        <v>0.75351304062551261</v>
      </c>
      <c r="E5031" s="84">
        <v>0.7462004743916365</v>
      </c>
      <c r="F5031" s="84">
        <v>0.74172914813402813</v>
      </c>
      <c r="G5031" s="84">
        <v>0.74281054975381811</v>
      </c>
      <c r="H5031" s="84">
        <v>0.76830880408918656</v>
      </c>
      <c r="I5031" s="84">
        <v>0.5939856260244607</v>
      </c>
      <c r="J5031" s="84">
        <v>0.6212868117797693</v>
      </c>
      <c r="K5031" s="84">
        <v>0.57106827598630872</v>
      </c>
      <c r="L5031" s="84">
        <v>0.56017110626001576</v>
      </c>
      <c r="M5031" s="84">
        <v>0.63790613718411537</v>
      </c>
      <c r="N5031" s="84">
        <v>0.27763754045307443</v>
      </c>
      <c r="O5031" s="84">
        <v>0.45697143658749773</v>
      </c>
      <c r="P5031" s="84">
        <v>0.47450694875693272</v>
      </c>
      <c r="Q5031" s="84">
        <v>0.30138185694164221</v>
      </c>
      <c r="R5031" s="84">
        <v>0.40861388479656607</v>
      </c>
      <c r="S5031" s="84">
        <v>0.44176706827309231</v>
      </c>
      <c r="T5031" s="84">
        <v>0.39654294263704082</v>
      </c>
      <c r="U5031" s="84">
        <v>0.32497509739396169</v>
      </c>
      <c r="V5031" s="84">
        <v>0.3429829736441341</v>
      </c>
      <c r="W5031" s="84">
        <v>0.3822442515251056</v>
      </c>
      <c r="X5031" s="84">
        <v>0.33624849215922797</v>
      </c>
      <c r="Y5031" s="84">
        <v>0.35232911797662869</v>
      </c>
      <c r="Z5031" s="84">
        <v>0.32600622302519322</v>
      </c>
      <c r="AA5031" s="84">
        <v>0.33439410545219261</v>
      </c>
      <c r="AB5031" s="84">
        <v>0.32575544624033731</v>
      </c>
      <c r="AC5031" s="84">
        <v>0.54023716846202585</v>
      </c>
      <c r="AD5031" s="84">
        <v>0.52572584749444518</v>
      </c>
      <c r="AE5031" s="84">
        <v>0.56113833992094864</v>
      </c>
      <c r="AF5031" s="84">
        <v>0.75842940105746726</v>
      </c>
      <c r="AG5031" s="84">
        <v>0.71344902971579693</v>
      </c>
      <c r="AH5031" s="84">
        <v>0.74130710310244086</v>
      </c>
      <c r="AI5031" s="84">
        <v>0.74819655435797328</v>
      </c>
      <c r="AJ5031" s="84">
        <v>0.72961003519019474</v>
      </c>
      <c r="AK5031" s="84">
        <v>0.73224765709018269</v>
      </c>
    </row>
    <row r="5041" spans="1:50">
      <c r="A5041" s="84" t="s">
        <v>188</v>
      </c>
      <c r="B5041" s="83"/>
      <c r="C5041" s="83"/>
      <c r="D5041" s="83">
        <v>2015</v>
      </c>
      <c r="E5041" s="83"/>
      <c r="F5041" s="84" t="s">
        <v>1</v>
      </c>
      <c r="G5041" s="158">
        <v>30742.043000000111</v>
      </c>
      <c r="H5041" s="83" t="s">
        <v>2</v>
      </c>
      <c r="I5041" s="83"/>
      <c r="J5041" s="83"/>
      <c r="K5041" s="83" t="s">
        <v>3</v>
      </c>
      <c r="L5041" s="83" t="s">
        <v>4</v>
      </c>
      <c r="M5041" s="83"/>
      <c r="N5041" s="83"/>
      <c r="O5041" s="83"/>
      <c r="P5041" s="83"/>
      <c r="Q5041" s="83"/>
      <c r="R5041" s="83"/>
      <c r="S5041" s="83"/>
      <c r="T5041" s="104"/>
      <c r="U5041" s="83"/>
      <c r="V5041" s="83"/>
      <c r="W5041" s="83"/>
      <c r="X5041" s="83"/>
      <c r="Y5041" s="83"/>
      <c r="Z5041" s="83"/>
      <c r="AA5041" s="83"/>
      <c r="AB5041" s="83"/>
      <c r="AC5041" s="83"/>
      <c r="AD5041" s="83"/>
      <c r="AE5041" s="83"/>
      <c r="AF5041" s="83"/>
      <c r="AG5041" s="83"/>
      <c r="AH5041" s="83"/>
      <c r="AI5041" s="83"/>
      <c r="AJ5041" s="83"/>
      <c r="AK5041" s="83"/>
    </row>
    <row r="5042" spans="1:50">
      <c r="A5042" s="83">
        <v>127</v>
      </c>
      <c r="B5042" s="84" t="s">
        <v>172</v>
      </c>
      <c r="C5042" s="83"/>
      <c r="D5042" s="83"/>
      <c r="E5042" s="83"/>
      <c r="F5042" s="83" t="s">
        <v>9</v>
      </c>
      <c r="G5042" s="83">
        <v>0</v>
      </c>
      <c r="H5042" s="83" t="s">
        <v>2</v>
      </c>
      <c r="I5042" s="83"/>
      <c r="J5042" s="83"/>
      <c r="K5042" s="83" t="s">
        <v>10</v>
      </c>
      <c r="L5042" s="83" t="s">
        <v>4</v>
      </c>
      <c r="M5042" s="83"/>
      <c r="N5042" s="83" t="s">
        <v>11</v>
      </c>
      <c r="O5042" s="83"/>
      <c r="P5042" s="83"/>
      <c r="Q5042" s="83"/>
      <c r="R5042" s="83"/>
      <c r="S5042" s="83"/>
      <c r="T5042" s="83"/>
      <c r="U5042" s="83"/>
      <c r="V5042" s="83"/>
      <c r="W5042" s="83"/>
      <c r="X5042" s="83"/>
      <c r="Y5042" s="83"/>
      <c r="Z5042" s="83"/>
      <c r="AA5042" s="83"/>
      <c r="AB5042" s="83"/>
      <c r="AC5042" s="83"/>
      <c r="AD5042" s="83"/>
      <c r="AE5042" s="83"/>
      <c r="AF5042" s="83"/>
      <c r="AG5042" s="83"/>
      <c r="AH5042" s="83"/>
      <c r="AI5042" s="83"/>
      <c r="AJ5042" s="83"/>
      <c r="AK5042" s="83"/>
    </row>
    <row r="5043" spans="1:50">
      <c r="A5043" s="84"/>
      <c r="B5043" s="84">
        <v>1</v>
      </c>
      <c r="C5043" s="84" t="s">
        <v>22</v>
      </c>
      <c r="D5043" s="84" t="s">
        <v>23</v>
      </c>
      <c r="E5043" s="84">
        <v>2</v>
      </c>
      <c r="F5043" s="84" t="s">
        <v>24</v>
      </c>
      <c r="G5043" s="84" t="s">
        <v>25</v>
      </c>
      <c r="H5043" s="84">
        <v>3</v>
      </c>
      <c r="I5043" s="84" t="s">
        <v>26</v>
      </c>
      <c r="J5043" s="84" t="s">
        <v>27</v>
      </c>
      <c r="K5043" s="84">
        <v>4</v>
      </c>
      <c r="L5043" s="84" t="s">
        <v>28</v>
      </c>
      <c r="M5043" s="84" t="s">
        <v>29</v>
      </c>
      <c r="N5043" s="84">
        <v>5</v>
      </c>
      <c r="O5043" s="84" t="s">
        <v>30</v>
      </c>
      <c r="P5043" s="84" t="s">
        <v>30</v>
      </c>
      <c r="Q5043" s="84">
        <v>6</v>
      </c>
      <c r="R5043" s="84" t="s">
        <v>31</v>
      </c>
      <c r="S5043" s="84" t="s">
        <v>32</v>
      </c>
      <c r="T5043" s="84">
        <v>7</v>
      </c>
      <c r="U5043" s="84" t="s">
        <v>33</v>
      </c>
      <c r="V5043" s="84" t="s">
        <v>34</v>
      </c>
      <c r="W5043" s="84">
        <v>8</v>
      </c>
      <c r="X5043" s="84" t="s">
        <v>35</v>
      </c>
      <c r="Y5043" s="84" t="s">
        <v>36</v>
      </c>
      <c r="Z5043" s="84">
        <v>9</v>
      </c>
      <c r="AA5043" s="84" t="s">
        <v>37</v>
      </c>
      <c r="AB5043" s="84" t="s">
        <v>38</v>
      </c>
      <c r="AC5043" s="84">
        <v>10</v>
      </c>
      <c r="AD5043" s="84" t="s">
        <v>39</v>
      </c>
      <c r="AE5043" s="84" t="s">
        <v>40</v>
      </c>
      <c r="AF5043" s="84">
        <v>11</v>
      </c>
      <c r="AG5043" s="84" t="s">
        <v>41</v>
      </c>
      <c r="AH5043" s="84" t="s">
        <v>42</v>
      </c>
      <c r="AI5043" s="84">
        <v>12</v>
      </c>
      <c r="AJ5043" s="84" t="s">
        <v>43</v>
      </c>
      <c r="AK5043" s="84" t="s">
        <v>44</v>
      </c>
    </row>
    <row r="5044" spans="1:50">
      <c r="A5044" s="83"/>
      <c r="B5044" s="84">
        <v>31</v>
      </c>
      <c r="C5044" s="83"/>
      <c r="D5044" s="83"/>
      <c r="E5044" s="84">
        <v>28</v>
      </c>
      <c r="F5044" s="83"/>
      <c r="G5044" s="83"/>
      <c r="H5044" s="84">
        <v>31</v>
      </c>
      <c r="I5044" s="83"/>
      <c r="J5044" s="83"/>
      <c r="K5044" s="84">
        <v>30</v>
      </c>
      <c r="L5044" s="83"/>
      <c r="M5044" s="83"/>
      <c r="N5044" s="84">
        <v>31</v>
      </c>
      <c r="O5044" s="83"/>
      <c r="P5044" s="83"/>
      <c r="Q5044" s="84">
        <v>30</v>
      </c>
      <c r="R5044" s="83"/>
      <c r="S5044" s="83"/>
      <c r="T5044" s="84">
        <v>31</v>
      </c>
      <c r="U5044" s="83"/>
      <c r="V5044" s="83"/>
      <c r="W5044" s="84">
        <v>31</v>
      </c>
      <c r="X5044" s="83"/>
      <c r="Y5044" s="83"/>
      <c r="Z5044" s="84">
        <v>30</v>
      </c>
      <c r="AA5044" s="83"/>
      <c r="AB5044" s="83"/>
      <c r="AC5044" s="84">
        <v>31</v>
      </c>
      <c r="AD5044" s="83"/>
      <c r="AE5044" s="83"/>
      <c r="AF5044" s="84">
        <v>30</v>
      </c>
      <c r="AG5044" s="83"/>
      <c r="AH5044" s="83"/>
      <c r="AI5044" s="84">
        <v>31</v>
      </c>
      <c r="AJ5044" s="83"/>
      <c r="AK5044" s="83"/>
    </row>
    <row r="5045" spans="1:50">
      <c r="A5045" s="84" t="s">
        <v>47</v>
      </c>
      <c r="B5045" s="84" t="s">
        <v>48</v>
      </c>
      <c r="C5045" s="84" t="s">
        <v>49</v>
      </c>
      <c r="D5045" s="84" t="s">
        <v>50</v>
      </c>
      <c r="E5045" s="84" t="s">
        <v>48</v>
      </c>
      <c r="F5045" s="84" t="s">
        <v>49</v>
      </c>
      <c r="G5045" s="84" t="s">
        <v>50</v>
      </c>
      <c r="H5045" s="84" t="s">
        <v>48</v>
      </c>
      <c r="I5045" s="84" t="s">
        <v>49</v>
      </c>
      <c r="J5045" s="84" t="s">
        <v>50</v>
      </c>
      <c r="K5045" s="84" t="s">
        <v>48</v>
      </c>
      <c r="L5045" s="84" t="s">
        <v>49</v>
      </c>
      <c r="M5045" s="84" t="s">
        <v>50</v>
      </c>
      <c r="N5045" s="84" t="s">
        <v>48</v>
      </c>
      <c r="O5045" s="84" t="s">
        <v>49</v>
      </c>
      <c r="P5045" s="84" t="s">
        <v>50</v>
      </c>
      <c r="Q5045" s="84" t="s">
        <v>48</v>
      </c>
      <c r="R5045" s="84" t="s">
        <v>49</v>
      </c>
      <c r="S5045" s="84" t="s">
        <v>50</v>
      </c>
      <c r="T5045" s="84" t="s">
        <v>48</v>
      </c>
      <c r="U5045" s="84" t="s">
        <v>49</v>
      </c>
      <c r="V5045" s="84" t="s">
        <v>50</v>
      </c>
      <c r="W5045" s="84" t="s">
        <v>48</v>
      </c>
      <c r="X5045" s="84" t="s">
        <v>49</v>
      </c>
      <c r="Y5045" s="84" t="s">
        <v>50</v>
      </c>
      <c r="Z5045" s="84" t="s">
        <v>48</v>
      </c>
      <c r="AA5045" s="84" t="s">
        <v>49</v>
      </c>
      <c r="AB5045" s="84" t="s">
        <v>50</v>
      </c>
      <c r="AC5045" s="84" t="s">
        <v>48</v>
      </c>
      <c r="AD5045" s="84" t="s">
        <v>49</v>
      </c>
      <c r="AE5045" s="84" t="s">
        <v>50</v>
      </c>
      <c r="AF5045" s="84" t="s">
        <v>48</v>
      </c>
      <c r="AG5045" s="84" t="s">
        <v>49</v>
      </c>
      <c r="AH5045" s="84" t="s">
        <v>50</v>
      </c>
      <c r="AI5045" s="84" t="s">
        <v>48</v>
      </c>
      <c r="AJ5045" s="84" t="s">
        <v>49</v>
      </c>
      <c r="AK5045" s="84" t="s">
        <v>50</v>
      </c>
    </row>
    <row r="5046" spans="1:50">
      <c r="A5046" s="83"/>
      <c r="B5046" s="162">
        <v>5.2044643788313333E-2</v>
      </c>
      <c r="C5046" s="174">
        <v>1.054084324320351</v>
      </c>
      <c r="D5046" s="163">
        <v>0.99046778139881453</v>
      </c>
      <c r="E5046" s="162">
        <v>4.5898745209259122E-2</v>
      </c>
      <c r="F5046" s="174">
        <v>1.059752612939449</v>
      </c>
      <c r="G5046" s="163">
        <v>0.98011574673922452</v>
      </c>
      <c r="H5046" s="162">
        <v>5.1189707050949211E-2</v>
      </c>
      <c r="I5046" s="174">
        <v>1.0859568250275551</v>
      </c>
      <c r="J5046" s="163">
        <v>1.0123380998368881</v>
      </c>
      <c r="K5046" s="162">
        <v>5.4105032543323169E-2</v>
      </c>
      <c r="L5046" s="163">
        <v>1.4910974178502481</v>
      </c>
      <c r="M5046" s="163">
        <v>1.094954310937954</v>
      </c>
      <c r="N5046" s="162">
        <v>8.1457764569810562E-2</v>
      </c>
      <c r="O5046" s="163">
        <v>1.787987193358388</v>
      </c>
      <c r="P5046" s="163">
        <v>0.92119597454927904</v>
      </c>
      <c r="Q5046" s="162">
        <v>0.11688893112580701</v>
      </c>
      <c r="R5046" s="163">
        <v>1.3932079798431609</v>
      </c>
      <c r="S5046" s="163">
        <v>1.0945802671998359</v>
      </c>
      <c r="T5046" s="162">
        <v>0.1541869967291378</v>
      </c>
      <c r="U5046" s="163">
        <v>1.2898646952647499</v>
      </c>
      <c r="V5046" s="163">
        <v>1.041480595871799</v>
      </c>
      <c r="W5046" s="162">
        <v>0.1577992024536026</v>
      </c>
      <c r="X5046" s="163">
        <v>1.182894609354876</v>
      </c>
      <c r="Y5046" s="163">
        <v>0.90150129738467089</v>
      </c>
      <c r="Z5046" s="162">
        <v>0.1192241612301065</v>
      </c>
      <c r="AA5046" s="163">
        <v>1.3520292753150369</v>
      </c>
      <c r="AB5046" s="163">
        <v>0.92690575803884179</v>
      </c>
      <c r="AC5046" s="162">
        <v>6.5530171280654692E-2</v>
      </c>
      <c r="AD5046" s="163">
        <v>1.392673865700097</v>
      </c>
      <c r="AE5046" s="163">
        <v>0.93186874281499121</v>
      </c>
      <c r="AF5046" s="162">
        <v>4.9326890928344073E-2</v>
      </c>
      <c r="AG5046" s="174">
        <v>1.0579562695927851</v>
      </c>
      <c r="AH5046" s="163">
        <v>0.98701193917651764</v>
      </c>
      <c r="AI5046" s="162">
        <v>5.2347753090692041E-2</v>
      </c>
      <c r="AJ5046" s="174">
        <v>1.0573274621790121</v>
      </c>
      <c r="AK5046" s="163">
        <v>0.99050035604772468</v>
      </c>
      <c r="AM5046" t="str">
        <f>A5041</f>
        <v>RefgChg-Res-StdForMsr-b-cDXGF-SFm1985-CZ15</v>
      </c>
      <c r="AN5046" s="159">
        <f>1/($B5046*(1/$B5044)*(1/(5/7+2/7*$D5046))*$B5056/SUM($B5048:$B5071))</f>
        <v>14845.433541472799</v>
      </c>
      <c r="AO5046" s="159">
        <f>1/(B5046*(1/B5044)*(1/(5/7+2/7*D5046)))</f>
        <v>594.02023969747893</v>
      </c>
      <c r="AP5046" s="159"/>
      <c r="AR5046" s="164">
        <f>CHOOSE(AV$3,C5046,F5046,I5046,L5046,O5046,R5046,U5046,X5046,AA5046,AD5046,AG5046,AJ5046)</f>
        <v>1.2898646952647499</v>
      </c>
      <c r="AS5046" s="160"/>
      <c r="AT5046" s="160"/>
      <c r="AV5046" s="115">
        <f>AN5046/AR5046</f>
        <v>11509.295196598674</v>
      </c>
      <c r="AW5046" s="161">
        <f>AO5046/AR5046</f>
        <v>460.5291096641372</v>
      </c>
      <c r="AX5046" s="159"/>
    </row>
    <row r="5047" spans="1:50">
      <c r="A5047" s="84" t="s">
        <v>51</v>
      </c>
      <c r="B5047" s="84" t="s">
        <v>52</v>
      </c>
      <c r="C5047" s="84" t="s">
        <v>53</v>
      </c>
      <c r="D5047" s="84" t="s">
        <v>54</v>
      </c>
      <c r="E5047" s="84" t="s">
        <v>52</v>
      </c>
      <c r="F5047" s="84" t="s">
        <v>53</v>
      </c>
      <c r="G5047" s="84" t="s">
        <v>54</v>
      </c>
      <c r="H5047" s="84" t="s">
        <v>52</v>
      </c>
      <c r="I5047" s="84" t="s">
        <v>53</v>
      </c>
      <c r="J5047" s="84" t="s">
        <v>54</v>
      </c>
      <c r="K5047" s="84" t="s">
        <v>52</v>
      </c>
      <c r="L5047" s="84" t="s">
        <v>53</v>
      </c>
      <c r="M5047" s="84" t="s">
        <v>54</v>
      </c>
      <c r="N5047" s="84" t="s">
        <v>52</v>
      </c>
      <c r="O5047" s="84" t="s">
        <v>53</v>
      </c>
      <c r="P5047" s="84" t="s">
        <v>54</v>
      </c>
      <c r="Q5047" s="84" t="s">
        <v>52</v>
      </c>
      <c r="R5047" s="84" t="s">
        <v>53</v>
      </c>
      <c r="S5047" s="84" t="s">
        <v>54</v>
      </c>
      <c r="T5047" s="84" t="s">
        <v>52</v>
      </c>
      <c r="U5047" s="84" t="s">
        <v>53</v>
      </c>
      <c r="V5047" s="84" t="s">
        <v>54</v>
      </c>
      <c r="W5047" s="84" t="s">
        <v>52</v>
      </c>
      <c r="X5047" s="84" t="s">
        <v>53</v>
      </c>
      <c r="Y5047" s="84" t="s">
        <v>54</v>
      </c>
      <c r="Z5047" s="84" t="s">
        <v>52</v>
      </c>
      <c r="AA5047" s="84" t="s">
        <v>53</v>
      </c>
      <c r="AB5047" s="84" t="s">
        <v>54</v>
      </c>
      <c r="AC5047" s="84" t="s">
        <v>52</v>
      </c>
      <c r="AD5047" s="84" t="s">
        <v>53</v>
      </c>
      <c r="AE5047" s="84" t="s">
        <v>54</v>
      </c>
      <c r="AF5047" s="84" t="s">
        <v>52</v>
      </c>
      <c r="AG5047" s="84" t="s">
        <v>53</v>
      </c>
      <c r="AH5047" s="84" t="s">
        <v>54</v>
      </c>
      <c r="AI5047" s="84" t="s">
        <v>52</v>
      </c>
      <c r="AJ5047" s="84" t="s">
        <v>53</v>
      </c>
      <c r="AK5047" s="84" t="s">
        <v>54</v>
      </c>
    </row>
    <row r="5048" spans="1:50">
      <c r="A5048" s="84">
        <v>1</v>
      </c>
      <c r="B5048" s="84">
        <v>0.57504215851602014</v>
      </c>
      <c r="C5048" s="84">
        <v>0.52993904625313726</v>
      </c>
      <c r="D5048" s="84">
        <v>0.59330010303249714</v>
      </c>
      <c r="E5048" s="84">
        <v>0.57842175657601425</v>
      </c>
      <c r="F5048" s="84">
        <v>0.52696917808219179</v>
      </c>
      <c r="G5048" s="84">
        <v>0.57376069451434342</v>
      </c>
      <c r="H5048" s="84">
        <v>0.35858178887993558</v>
      </c>
      <c r="I5048" s="84">
        <v>0.45094693947688191</v>
      </c>
      <c r="J5048" s="84">
        <v>0.48594657375145189</v>
      </c>
      <c r="K5048" s="84">
        <v>0.25050301810865189</v>
      </c>
      <c r="L5048" s="84">
        <v>0.33850578374000012</v>
      </c>
      <c r="M5048" s="84">
        <v>0.34432249805888399</v>
      </c>
      <c r="N5048" s="84">
        <v>0.28626535950172177</v>
      </c>
      <c r="O5048" s="84">
        <v>0.31672039731637192</v>
      </c>
      <c r="P5048" s="84">
        <v>0.3432627318856955</v>
      </c>
      <c r="Q5048" s="84">
        <v>0.33619543739895807</v>
      </c>
      <c r="R5048" s="84">
        <v>0.30321192419932769</v>
      </c>
      <c r="S5048" s="84">
        <v>0.35971718546426229</v>
      </c>
      <c r="T5048" s="84">
        <v>0.41199062622054428</v>
      </c>
      <c r="U5048" s="84">
        <v>0.36273881839039412</v>
      </c>
      <c r="V5048" s="84">
        <v>0.40451168039871882</v>
      </c>
      <c r="W5048" s="84">
        <v>0.38124852926345509</v>
      </c>
      <c r="X5048" s="84">
        <v>0.37904427212651359</v>
      </c>
      <c r="Y5048" s="84">
        <v>0.39865724691737242</v>
      </c>
      <c r="Z5048" s="84">
        <v>0.34272676035852578</v>
      </c>
      <c r="AA5048" s="84">
        <v>0.35402287755200529</v>
      </c>
      <c r="AB5048" s="84">
        <v>0.42482742992609129</v>
      </c>
      <c r="AC5048" s="84">
        <v>0.22155286017803841</v>
      </c>
      <c r="AD5048" s="84">
        <v>0.2827011971079767</v>
      </c>
      <c r="AE5048" s="84">
        <v>0.33099552231619828</v>
      </c>
      <c r="AF5048" s="84">
        <v>0.61259559154295984</v>
      </c>
      <c r="AG5048" s="84">
        <v>0.52323775307608145</v>
      </c>
      <c r="AH5048" s="84">
        <v>0.56976842105263181</v>
      </c>
      <c r="AI5048" s="84">
        <v>0.64089887640449428</v>
      </c>
      <c r="AJ5048" s="84">
        <v>0.52580496445296399</v>
      </c>
      <c r="AK5048" s="84">
        <v>0.59776570793729178</v>
      </c>
    </row>
    <row r="5049" spans="1:50">
      <c r="A5049" s="84">
        <v>2</v>
      </c>
      <c r="B5049" s="84">
        <v>0.49170142895180619</v>
      </c>
      <c r="C5049" s="84">
        <v>0.44086462121600151</v>
      </c>
      <c r="D5049" s="84">
        <v>0.50360613739522708</v>
      </c>
      <c r="E5049" s="84">
        <v>0.47971466785555061</v>
      </c>
      <c r="F5049" s="84">
        <v>0.429951484018265</v>
      </c>
      <c r="G5049" s="84">
        <v>0.48049823855057883</v>
      </c>
      <c r="H5049" s="84">
        <v>0.30902497985495569</v>
      </c>
      <c r="I5049" s="84">
        <v>0.39637671375793199</v>
      </c>
      <c r="J5049" s="84">
        <v>0.41823461091753777</v>
      </c>
      <c r="K5049" s="84">
        <v>0.1932451853981029</v>
      </c>
      <c r="L5049" s="84">
        <v>0.2961038251863447</v>
      </c>
      <c r="M5049" s="84">
        <v>0.27882819549661092</v>
      </c>
      <c r="N5049" s="84">
        <v>0.22522251284270739</v>
      </c>
      <c r="O5049" s="84">
        <v>0.25866951293892132</v>
      </c>
      <c r="P5049" s="84">
        <v>0.27376378988023098</v>
      </c>
      <c r="Q5049" s="84">
        <v>0.26761271780132923</v>
      </c>
      <c r="R5049" s="84">
        <v>0.23768670040510759</v>
      </c>
      <c r="S5049" s="84">
        <v>0.28939528476469462</v>
      </c>
      <c r="T5049" s="84">
        <v>0.33727704725947139</v>
      </c>
      <c r="U5049" s="84">
        <v>0.29863652352876308</v>
      </c>
      <c r="V5049" s="84">
        <v>0.32936702089489922</v>
      </c>
      <c r="W5049" s="84">
        <v>0.31820015463744239</v>
      </c>
      <c r="X5049" s="84">
        <v>0.32264683252115928</v>
      </c>
      <c r="Y5049" s="84">
        <v>0.3301843621295989</v>
      </c>
      <c r="Z5049" s="84">
        <v>0.30703779793829422</v>
      </c>
      <c r="AA5049" s="84">
        <v>0.29913881668309977</v>
      </c>
      <c r="AB5049" s="84">
        <v>0.34683098591549288</v>
      </c>
      <c r="AC5049" s="84">
        <v>0.18059328187612619</v>
      </c>
      <c r="AD5049" s="84">
        <v>0.22468294417446971</v>
      </c>
      <c r="AE5049" s="84">
        <v>0.25249963889646759</v>
      </c>
      <c r="AF5049" s="84">
        <v>0.51488978857399903</v>
      </c>
      <c r="AG5049" s="84">
        <v>0.42727481462472477</v>
      </c>
      <c r="AH5049" s="84">
        <v>0.48160000000000008</v>
      </c>
      <c r="AI5049" s="84">
        <v>0.54642696629213472</v>
      </c>
      <c r="AJ5049" s="84">
        <v>0.43698590250649078</v>
      </c>
      <c r="AK5049" s="84">
        <v>0.507313911862733</v>
      </c>
    </row>
    <row r="5050" spans="1:50">
      <c r="A5050" s="84">
        <v>3</v>
      </c>
      <c r="B5050" s="84">
        <v>0.4536256323777404</v>
      </c>
      <c r="C5050" s="84">
        <v>0.40235875633867729</v>
      </c>
      <c r="D5050" s="84">
        <v>0.44448776141015289</v>
      </c>
      <c r="E5050" s="84">
        <v>0.43762817654926439</v>
      </c>
      <c r="F5050" s="84">
        <v>0.38697203196347041</v>
      </c>
      <c r="G5050" s="84">
        <v>0.41988550578761952</v>
      </c>
      <c r="H5050" s="84">
        <v>0.28793983346763358</v>
      </c>
      <c r="I5050" s="84">
        <v>0.37348569464730652</v>
      </c>
      <c r="J5050" s="84">
        <v>0.3870499419279908</v>
      </c>
      <c r="K5050" s="84">
        <v>0.14742742167289449</v>
      </c>
      <c r="L5050" s="84">
        <v>0.27062988614541722</v>
      </c>
      <c r="M5050" s="84">
        <v>0.25297462908945922</v>
      </c>
      <c r="N5050" s="84">
        <v>0.1845021921984081</v>
      </c>
      <c r="O5050" s="84">
        <v>0.2204190990677006</v>
      </c>
      <c r="P5050" s="84">
        <v>0.23372434620046431</v>
      </c>
      <c r="Q5050" s="84">
        <v>0.21798095922399849</v>
      </c>
      <c r="R5050" s="84">
        <v>0.18604164357922989</v>
      </c>
      <c r="S5050" s="84">
        <v>0.2367990838402364</v>
      </c>
      <c r="T5050" s="84">
        <v>0.2893666189298269</v>
      </c>
      <c r="U5050" s="84">
        <v>0.25173912815208782</v>
      </c>
      <c r="V5050" s="84">
        <v>0.2793314676008376</v>
      </c>
      <c r="W5050" s="84">
        <v>0.27584294214542637</v>
      </c>
      <c r="X5050" s="84">
        <v>0.27580448887603481</v>
      </c>
      <c r="Y5050" s="84">
        <v>0.2830939739097183</v>
      </c>
      <c r="Z5050" s="84">
        <v>0.26024035052633487</v>
      </c>
      <c r="AA5050" s="84">
        <v>0.2485606723986955</v>
      </c>
      <c r="AB5050" s="84">
        <v>0.29799714126342208</v>
      </c>
      <c r="AC5050" s="84">
        <v>0.14622273619664911</v>
      </c>
      <c r="AD5050" s="84">
        <v>0.1952589783098258</v>
      </c>
      <c r="AE5050" s="84">
        <v>0.22316198302010951</v>
      </c>
      <c r="AF5050" s="84">
        <v>0.47143499775078718</v>
      </c>
      <c r="AG5050" s="84">
        <v>0.38475668228906379</v>
      </c>
      <c r="AH5050" s="84">
        <v>0.4226807017543861</v>
      </c>
      <c r="AI5050" s="84">
        <v>0.49995505617977531</v>
      </c>
      <c r="AJ5050" s="84">
        <v>0.39917016475383982</v>
      </c>
      <c r="AK5050" s="84">
        <v>0.4482162695963462</v>
      </c>
    </row>
    <row r="5051" spans="1:50">
      <c r="A5051" s="84">
        <v>4</v>
      </c>
      <c r="B5051" s="84">
        <v>0.43587467826395659</v>
      </c>
      <c r="C5051" s="84">
        <v>0.3851738974542846</v>
      </c>
      <c r="D5051" s="84">
        <v>0.41240845423407868</v>
      </c>
      <c r="E5051" s="84">
        <v>0.41703076237182352</v>
      </c>
      <c r="F5051" s="84">
        <v>0.36693778538812799</v>
      </c>
      <c r="G5051" s="84">
        <v>0.394029944640161</v>
      </c>
      <c r="H5051" s="84">
        <v>0.27336825141015308</v>
      </c>
      <c r="I5051" s="84">
        <v>0.36030341340075839</v>
      </c>
      <c r="J5051" s="84">
        <v>0.3607723577235773</v>
      </c>
      <c r="K5051" s="84">
        <v>0.1131072147168727</v>
      </c>
      <c r="L5051" s="84">
        <v>0.25293737542888872</v>
      </c>
      <c r="M5051" s="84">
        <v>0.2266174217782721</v>
      </c>
      <c r="N5051" s="84">
        <v>0.15761247953634541</v>
      </c>
      <c r="O5051" s="84">
        <v>0.18982530277947199</v>
      </c>
      <c r="P5051" s="84">
        <v>0.19599605563202341</v>
      </c>
      <c r="Q5051" s="84">
        <v>0.19419795221843</v>
      </c>
      <c r="R5051" s="84">
        <v>0.15606799404036301</v>
      </c>
      <c r="S5051" s="84">
        <v>0.19055957113100919</v>
      </c>
      <c r="T5051" s="84">
        <v>0.25657466475719309</v>
      </c>
      <c r="U5051" s="84">
        <v>0.22052144968472551</v>
      </c>
      <c r="V5051" s="84">
        <v>0.24442400401850081</v>
      </c>
      <c r="W5051" s="84">
        <v>0.23562039869566681</v>
      </c>
      <c r="X5051" s="84">
        <v>0.24219248798109719</v>
      </c>
      <c r="Y5051" s="84">
        <v>0.2443409414316432</v>
      </c>
      <c r="Z5051" s="84">
        <v>0.22936930712870199</v>
      </c>
      <c r="AA5051" s="84">
        <v>0.2203877738169934</v>
      </c>
      <c r="AB5051" s="84">
        <v>0.25646701994143078</v>
      </c>
      <c r="AC5051" s="84">
        <v>0.1274238227146815</v>
      </c>
      <c r="AD5051" s="84">
        <v>0.17628303899490341</v>
      </c>
      <c r="AE5051" s="84">
        <v>0.19445023993323601</v>
      </c>
      <c r="AF5051" s="84">
        <v>0.44660368870895178</v>
      </c>
      <c r="AG5051" s="84">
        <v>0.36406488472291632</v>
      </c>
      <c r="AH5051" s="84">
        <v>0.3926175438596492</v>
      </c>
      <c r="AI5051" s="84">
        <v>0.46831460674157299</v>
      </c>
      <c r="AJ5051" s="84">
        <v>0.38161502438550943</v>
      </c>
      <c r="AK5051" s="84">
        <v>0.41414640167880518</v>
      </c>
    </row>
    <row r="5052" spans="1:50">
      <c r="A5052" s="84">
        <v>5</v>
      </c>
      <c r="B5052" s="84">
        <v>0.42362651992544598</v>
      </c>
      <c r="C5052" s="84">
        <v>0.37772114941351231</v>
      </c>
      <c r="D5052" s="84">
        <v>0.3889615995098995</v>
      </c>
      <c r="E5052" s="84">
        <v>0.40561747659384739</v>
      </c>
      <c r="F5052" s="84">
        <v>0.35516552511415528</v>
      </c>
      <c r="G5052" s="84">
        <v>0.36833165576245602</v>
      </c>
      <c r="H5052" s="84">
        <v>0.28753693258125168</v>
      </c>
      <c r="I5052" s="84">
        <v>0.38843543259730212</v>
      </c>
      <c r="J5052" s="84">
        <v>0.37709059233449488</v>
      </c>
      <c r="K5052" s="84">
        <v>0.1217016384018396</v>
      </c>
      <c r="L5052" s="84">
        <v>0.28262511717647909</v>
      </c>
      <c r="M5052" s="84">
        <v>0.24374121251547651</v>
      </c>
      <c r="N5052" s="84">
        <v>0.1441017631673033</v>
      </c>
      <c r="O5052" s="84">
        <v>0.19771063866864161</v>
      </c>
      <c r="P5052" s="84">
        <v>0.19219549273784339</v>
      </c>
      <c r="Q5052" s="84">
        <v>0.18137237291180169</v>
      </c>
      <c r="R5052" s="84">
        <v>0.1509795229827737</v>
      </c>
      <c r="S5052" s="84">
        <v>0.17889181182211231</v>
      </c>
      <c r="T5052" s="84">
        <v>0.2445807837521157</v>
      </c>
      <c r="U5052" s="84">
        <v>0.21030718909638829</v>
      </c>
      <c r="V5052" s="84">
        <v>0.23152044151320039</v>
      </c>
      <c r="W5052" s="84">
        <v>0.23160318687598749</v>
      </c>
      <c r="X5052" s="84">
        <v>0.23331405215739989</v>
      </c>
      <c r="Y5052" s="84">
        <v>0.23214834224531891</v>
      </c>
      <c r="Z5052" s="84">
        <v>0.22684217224515019</v>
      </c>
      <c r="AA5052" s="84">
        <v>0.2172574517523598</v>
      </c>
      <c r="AB5052" s="84">
        <v>0.23567145446939061</v>
      </c>
      <c r="AC5052" s="84">
        <v>0.1171772046365275</v>
      </c>
      <c r="AD5052" s="84">
        <v>0.18629844731539649</v>
      </c>
      <c r="AE5052" s="84">
        <v>0.20785119324656151</v>
      </c>
      <c r="AF5052" s="84">
        <v>0.43175888439046328</v>
      </c>
      <c r="AG5052" s="84">
        <v>0.35290860222315262</v>
      </c>
      <c r="AH5052" s="84">
        <v>0.36617543859649132</v>
      </c>
      <c r="AI5052" s="84">
        <v>0.44503370786516849</v>
      </c>
      <c r="AJ5052" s="84">
        <v>0.37436003202872881</v>
      </c>
      <c r="AK5052" s="84">
        <v>0.38686581903468709</v>
      </c>
    </row>
    <row r="5053" spans="1:50">
      <c r="A5053" s="84">
        <v>6</v>
      </c>
      <c r="B5053" s="84">
        <v>0.46551877163397531</v>
      </c>
      <c r="C5053" s="84">
        <v>0.41748194437330322</v>
      </c>
      <c r="D5053" s="84">
        <v>0.42750132271448849</v>
      </c>
      <c r="E5053" s="84">
        <v>0.44235399019170762</v>
      </c>
      <c r="F5053" s="84">
        <v>0.39387842465753442</v>
      </c>
      <c r="G5053" s="84">
        <v>0.40469300452944129</v>
      </c>
      <c r="H5053" s="84">
        <v>0.32829707225355892</v>
      </c>
      <c r="I5053" s="84">
        <v>0.4500632111251579</v>
      </c>
      <c r="J5053" s="84">
        <v>0.42456445993031361</v>
      </c>
      <c r="K5053" s="84">
        <v>0.14110376544984191</v>
      </c>
      <c r="L5053" s="84">
        <v>0.33483804617890911</v>
      </c>
      <c r="M5053" s="84">
        <v>0.27779992865087189</v>
      </c>
      <c r="N5053" s="84">
        <v>0.16433020341343171</v>
      </c>
      <c r="O5053" s="84">
        <v>0.22813561906421531</v>
      </c>
      <c r="P5053" s="84">
        <v>0.2175462744211846</v>
      </c>
      <c r="Q5053" s="84">
        <v>0.20414945212861499</v>
      </c>
      <c r="R5053" s="84">
        <v>0.1740146281999187</v>
      </c>
      <c r="S5053" s="84">
        <v>0.18564683036936841</v>
      </c>
      <c r="T5053" s="84">
        <v>0.24508527535477151</v>
      </c>
      <c r="U5053" s="84">
        <v>0.22597903070840919</v>
      </c>
      <c r="V5053" s="84">
        <v>0.23948568409104251</v>
      </c>
      <c r="W5053" s="84">
        <v>0.24696608061317099</v>
      </c>
      <c r="X5053" s="84">
        <v>0.25033696583412002</v>
      </c>
      <c r="Y5053" s="84">
        <v>0.23157789158930059</v>
      </c>
      <c r="Z5053" s="84">
        <v>0.2343508535898042</v>
      </c>
      <c r="AA5053" s="84">
        <v>0.23043376335040991</v>
      </c>
      <c r="AB5053" s="84">
        <v>0.25185643564356441</v>
      </c>
      <c r="AC5053" s="84">
        <v>0.1353844498830111</v>
      </c>
      <c r="AD5053" s="84">
        <v>0.21719805618110699</v>
      </c>
      <c r="AE5053" s="84">
        <v>0.23558394453449741</v>
      </c>
      <c r="AF5053" s="84">
        <v>0.46945569050832209</v>
      </c>
      <c r="AG5053" s="84">
        <v>0.39117222004619179</v>
      </c>
      <c r="AH5053" s="84">
        <v>0.40247017543859659</v>
      </c>
      <c r="AI5053" s="84">
        <v>0.47901123595505618</v>
      </c>
      <c r="AJ5053" s="84">
        <v>0.41319486569771691</v>
      </c>
      <c r="AK5053" s="84">
        <v>0.42578076780644369</v>
      </c>
    </row>
    <row r="5054" spans="1:50">
      <c r="A5054" s="84">
        <v>7</v>
      </c>
      <c r="B5054" s="84">
        <v>0.52063548415727345</v>
      </c>
      <c r="C5054" s="84">
        <v>0.47920401577626393</v>
      </c>
      <c r="D5054" s="84">
        <v>0.48169084681573898</v>
      </c>
      <c r="E5054" s="84">
        <v>0.50289790459206418</v>
      </c>
      <c r="F5054" s="84">
        <v>0.45870433789954351</v>
      </c>
      <c r="G5054" s="84">
        <v>0.46140538500251632</v>
      </c>
      <c r="H5054" s="84">
        <v>0.38053988718775178</v>
      </c>
      <c r="I5054" s="84">
        <v>0.5409153952843273</v>
      </c>
      <c r="J5054" s="84">
        <v>0.47012195121951222</v>
      </c>
      <c r="K5054" s="84">
        <v>0.16128197757976431</v>
      </c>
      <c r="L5054" s="84">
        <v>0.40445225115356259</v>
      </c>
      <c r="M5054" s="84">
        <v>0.30472373197909902</v>
      </c>
      <c r="N5054" s="84">
        <v>0.21380050053628891</v>
      </c>
      <c r="O5054" s="84">
        <v>0.28046310011327008</v>
      </c>
      <c r="P5054" s="84">
        <v>0.25149454567865731</v>
      </c>
      <c r="Q5054" s="84">
        <v>0.23659062331596911</v>
      </c>
      <c r="R5054" s="84">
        <v>0.21319246918596779</v>
      </c>
      <c r="S5054" s="84">
        <v>0.2235214061060721</v>
      </c>
      <c r="T5054" s="84">
        <v>0.28446816820726473</v>
      </c>
      <c r="U5054" s="84">
        <v>0.26293780090198399</v>
      </c>
      <c r="V5054" s="84">
        <v>0.26659099360040711</v>
      </c>
      <c r="W5054" s="84">
        <v>0.28206205667798429</v>
      </c>
      <c r="X5054" s="84">
        <v>0.278830360212384</v>
      </c>
      <c r="Y5054" s="84">
        <v>0.25953624242272272</v>
      </c>
      <c r="Z5054" s="84">
        <v>0.26520371616093658</v>
      </c>
      <c r="AA5054" s="84">
        <v>0.263429702205705</v>
      </c>
      <c r="AB5054" s="84">
        <v>0.28603925533398411</v>
      </c>
      <c r="AC5054" s="84">
        <v>0.16620498614958451</v>
      </c>
      <c r="AD5054" s="84">
        <v>0.26565722413180037</v>
      </c>
      <c r="AE5054" s="84">
        <v>0.26513023800735053</v>
      </c>
      <c r="AF5054" s="84">
        <v>0.52433648223121898</v>
      </c>
      <c r="AG5054" s="84">
        <v>0.45390942611326451</v>
      </c>
      <c r="AH5054" s="84">
        <v>0.45664561403508791</v>
      </c>
      <c r="AI5054" s="84">
        <v>0.5316853932584269</v>
      </c>
      <c r="AJ5054" s="84">
        <v>0.47414650717006801</v>
      </c>
      <c r="AK5054" s="84">
        <v>0.47778052092334289</v>
      </c>
    </row>
    <row r="5055" spans="1:50">
      <c r="A5055" s="84">
        <v>8</v>
      </c>
      <c r="B5055" s="84">
        <v>0.5972308511582497</v>
      </c>
      <c r="C5055" s="84">
        <v>0.57956000614659609</v>
      </c>
      <c r="D5055" s="84">
        <v>0.5232658516888975</v>
      </c>
      <c r="E5055" s="84">
        <v>0.60356665180561753</v>
      </c>
      <c r="F5055" s="84">
        <v>0.56275684931506864</v>
      </c>
      <c r="G5055" s="84">
        <v>0.50632234524408659</v>
      </c>
      <c r="H5055" s="84">
        <v>0.3999462798818158</v>
      </c>
      <c r="I5055" s="84">
        <v>0.54935991064524425</v>
      </c>
      <c r="J5055" s="84">
        <v>0.46994773519163768</v>
      </c>
      <c r="K5055" s="84">
        <v>0.1619718309859155</v>
      </c>
      <c r="L5055" s="84">
        <v>0.3903819725693275</v>
      </c>
      <c r="M5055" s="84">
        <v>0.2995194426373996</v>
      </c>
      <c r="N5055" s="84">
        <v>0.25299663172948461</v>
      </c>
      <c r="O5055" s="84">
        <v>0.29315696610612529</v>
      </c>
      <c r="P5055" s="84">
        <v>0.26747745341742513</v>
      </c>
      <c r="Q5055" s="84">
        <v>0.25724806897790548</v>
      </c>
      <c r="R5055" s="84">
        <v>0.23674473298609841</v>
      </c>
      <c r="S5055" s="84">
        <v>0.2542509315120785</v>
      </c>
      <c r="T5055" s="84">
        <v>0.30233693529488348</v>
      </c>
      <c r="U5055" s="84">
        <v>0.2841827278979781</v>
      </c>
      <c r="V5055" s="84">
        <v>0.28958647278705202</v>
      </c>
      <c r="W5055" s="84">
        <v>0.31389719971761859</v>
      </c>
      <c r="X5055" s="84">
        <v>0.30295274838611103</v>
      </c>
      <c r="Y5055" s="84">
        <v>0.2862408555506103</v>
      </c>
      <c r="Z5055" s="84">
        <v>0.3008744977546679</v>
      </c>
      <c r="AA5055" s="84">
        <v>0.28659339598574118</v>
      </c>
      <c r="AB5055" s="84">
        <v>0.30573664760842278</v>
      </c>
      <c r="AC5055" s="84">
        <v>0.20746039856923859</v>
      </c>
      <c r="AD5055" s="84">
        <v>0.27168424795543439</v>
      </c>
      <c r="AE5055" s="84">
        <v>0.26513023800735053</v>
      </c>
      <c r="AF5055" s="84">
        <v>0.59676113360323879</v>
      </c>
      <c r="AG5055" s="84">
        <v>0.55562608895311938</v>
      </c>
      <c r="AH5055" s="84">
        <v>0.50161403508771929</v>
      </c>
      <c r="AI5055" s="84">
        <v>0.58283146067415725</v>
      </c>
      <c r="AJ5055" s="84">
        <v>0.57606823089801784</v>
      </c>
      <c r="AK5055" s="84">
        <v>0.52024441426984336</v>
      </c>
    </row>
    <row r="5056" spans="1:50">
      <c r="A5056" s="84">
        <v>9</v>
      </c>
      <c r="B5056" s="84">
        <v>0.58205378539096475</v>
      </c>
      <c r="C5056" s="84">
        <v>0.56183732008400344</v>
      </c>
      <c r="D5056" s="84">
        <v>0.50569463395616931</v>
      </c>
      <c r="E5056" s="84">
        <v>0.58805171645118159</v>
      </c>
      <c r="F5056" s="84">
        <v>0.54995719178082181</v>
      </c>
      <c r="G5056" s="84">
        <v>0.49112984398590842</v>
      </c>
      <c r="H5056" s="84">
        <v>0.38047273704002149</v>
      </c>
      <c r="I5056" s="84">
        <v>0.49913468265560362</v>
      </c>
      <c r="J5056" s="84">
        <v>0.45917537746806042</v>
      </c>
      <c r="K5056" s="84">
        <v>0.1493245185398103</v>
      </c>
      <c r="L5056" s="84">
        <v>0.34901753779225858</v>
      </c>
      <c r="M5056" s="84">
        <v>0.28755797116655829</v>
      </c>
      <c r="N5056" s="84">
        <v>9.9166400090322335E-2</v>
      </c>
      <c r="O5056" s="84">
        <v>0.18963470419099071</v>
      </c>
      <c r="P5056" s="84">
        <v>0.19095260595353039</v>
      </c>
      <c r="Q5056" s="84">
        <v>9.337165439195258E-2</v>
      </c>
      <c r="R5056" s="84">
        <v>0.1182476943346509</v>
      </c>
      <c r="S5056" s="84">
        <v>0.112661095574384</v>
      </c>
      <c r="T5056" s="84">
        <v>8.4819684936857181E-2</v>
      </c>
      <c r="U5056" s="84">
        <v>0.1012211961001528</v>
      </c>
      <c r="V5056" s="84">
        <v>9.9894971002863847E-2</v>
      </c>
      <c r="W5056" s="84">
        <v>8.8311426362322254E-2</v>
      </c>
      <c r="X5056" s="84">
        <v>0.10127801454819289</v>
      </c>
      <c r="Y5056" s="84">
        <v>0.10745159005284501</v>
      </c>
      <c r="Z5056" s="84">
        <v>9.7594676654000678E-2</v>
      </c>
      <c r="AA5056" s="84">
        <v>0.12926368481655909</v>
      </c>
      <c r="AB5056" s="84">
        <v>0.13579870310974759</v>
      </c>
      <c r="AC5056" s="84">
        <v>0.14571174999327649</v>
      </c>
      <c r="AD5056" s="84">
        <v>0.2336968116629134</v>
      </c>
      <c r="AE5056" s="84">
        <v>0.25060585148212938</v>
      </c>
      <c r="AF5056" s="84">
        <v>0.57058029689608647</v>
      </c>
      <c r="AG5056" s="84">
        <v>0.54351085238860597</v>
      </c>
      <c r="AH5056" s="84">
        <v>0.49027368421052647</v>
      </c>
      <c r="AI5056" s="84">
        <v>0.5601797752808988</v>
      </c>
      <c r="AJ5056" s="84">
        <v>0.56005386649843503</v>
      </c>
      <c r="AK5056" s="84">
        <v>0.50549314899395148</v>
      </c>
    </row>
    <row r="5057" spans="1:37">
      <c r="A5057" s="84">
        <v>10</v>
      </c>
      <c r="B5057" s="84">
        <v>0.53172983047838818</v>
      </c>
      <c r="C5057" s="84">
        <v>0.49723403165497099</v>
      </c>
      <c r="D5057" s="84">
        <v>0.49987469020634351</v>
      </c>
      <c r="E5057" s="84">
        <v>0.52902362906821221</v>
      </c>
      <c r="F5057" s="84">
        <v>0.49202340182648407</v>
      </c>
      <c r="G5057" s="84">
        <v>0.48861348766985407</v>
      </c>
      <c r="H5057" s="84">
        <v>0.36556540424388939</v>
      </c>
      <c r="I5057" s="84">
        <v>0.47522492113951859</v>
      </c>
      <c r="J5057" s="84">
        <v>0.46193379790940781</v>
      </c>
      <c r="K5057" s="84">
        <v>0.1517102615694165</v>
      </c>
      <c r="L5057" s="84">
        <v>0.34242835170235808</v>
      </c>
      <c r="M5057" s="84">
        <v>0.29567918074412952</v>
      </c>
      <c r="N5057" s="84">
        <v>9.7548124870632066E-2</v>
      </c>
      <c r="O5057" s="84">
        <v>0.18642175655659141</v>
      </c>
      <c r="P5057" s="84">
        <v>0.19913922386342631</v>
      </c>
      <c r="Q5057" s="84">
        <v>9.3838692293874607E-2</v>
      </c>
      <c r="R5057" s="84">
        <v>0.1163206629480502</v>
      </c>
      <c r="S5057" s="84">
        <v>0.11793897247371431</v>
      </c>
      <c r="T5057" s="84">
        <v>8.514516339018359E-2</v>
      </c>
      <c r="U5057" s="84">
        <v>9.9559508371440994E-2</v>
      </c>
      <c r="V5057" s="84">
        <v>0.1044157843578553</v>
      </c>
      <c r="W5057" s="84">
        <v>8.8412276868255618E-2</v>
      </c>
      <c r="X5057" s="84">
        <v>9.9523609436134738E-2</v>
      </c>
      <c r="Y5057" s="84">
        <v>0.11145101333350051</v>
      </c>
      <c r="Z5057" s="84">
        <v>9.5776594003963419E-2</v>
      </c>
      <c r="AA5057" s="84">
        <v>0.12679872856522309</v>
      </c>
      <c r="AB5057" s="84">
        <v>0.13937212383210151</v>
      </c>
      <c r="AC5057" s="84">
        <v>0.14267272678374529</v>
      </c>
      <c r="AD5057" s="84">
        <v>0.2291572833945715</v>
      </c>
      <c r="AE5057" s="84">
        <v>0.25439342631080591</v>
      </c>
      <c r="AF5057" s="84">
        <v>0.51497975708502031</v>
      </c>
      <c r="AG5057" s="84">
        <v>0.48675697942975998</v>
      </c>
      <c r="AH5057" s="84">
        <v>0.48895438596491247</v>
      </c>
      <c r="AI5057" s="84">
        <v>0.53267415730337075</v>
      </c>
      <c r="AJ5057" s="84">
        <v>0.49547472884769372</v>
      </c>
      <c r="AK5057" s="84">
        <v>0.5028391556597952</v>
      </c>
    </row>
    <row r="5058" spans="1:37">
      <c r="A5058" s="84">
        <v>11</v>
      </c>
      <c r="B5058" s="84">
        <v>0.51042868554184784</v>
      </c>
      <c r="C5058" s="84">
        <v>0.47912718332223542</v>
      </c>
      <c r="D5058" s="84">
        <v>0.49555846398039588</v>
      </c>
      <c r="E5058" s="84">
        <v>0.50985287561301829</v>
      </c>
      <c r="F5058" s="84">
        <v>0.47975171232876712</v>
      </c>
      <c r="G5058" s="84">
        <v>0.49273402113739312</v>
      </c>
      <c r="H5058" s="84">
        <v>0.36415525114155262</v>
      </c>
      <c r="I5058" s="84">
        <v>0.47215641991825502</v>
      </c>
      <c r="J5058" s="84">
        <v>0.46538908246225319</v>
      </c>
      <c r="K5058" s="84">
        <v>0.15237137108364471</v>
      </c>
      <c r="L5058" s="84">
        <v>0.33971622814601782</v>
      </c>
      <c r="M5058" s="84">
        <v>0.29754684909659412</v>
      </c>
      <c r="N5058" s="84">
        <v>9.7040061720264206E-2</v>
      </c>
      <c r="O5058" s="84">
        <v>0.18393852923237791</v>
      </c>
      <c r="P5058" s="84">
        <v>0.200875156644822</v>
      </c>
      <c r="Q5058" s="84">
        <v>9.8616849290461647E-2</v>
      </c>
      <c r="R5058" s="84">
        <v>0.1142212453671211</v>
      </c>
      <c r="S5058" s="84">
        <v>0.1215239454619387</v>
      </c>
      <c r="T5058" s="84">
        <v>0.1017771123551621</v>
      </c>
      <c r="U5058" s="84">
        <v>9.7950322624679065E-2</v>
      </c>
      <c r="V5058" s="84">
        <v>0.1122440325916068</v>
      </c>
      <c r="W5058" s="84">
        <v>0.1288533297475376</v>
      </c>
      <c r="X5058" s="84">
        <v>0.10492597665522529</v>
      </c>
      <c r="Y5058" s="84">
        <v>0.1207600157970951</v>
      </c>
      <c r="Z5058" s="84">
        <v>0.1186480737414323</v>
      </c>
      <c r="AA5058" s="84">
        <v>0.1338557431756911</v>
      </c>
      <c r="AB5058" s="84">
        <v>0.14094094268581789</v>
      </c>
      <c r="AC5058" s="84">
        <v>0.14396363929752851</v>
      </c>
      <c r="AD5058" s="84">
        <v>0.23123740666113549</v>
      </c>
      <c r="AE5058" s="84">
        <v>0.25760323548765029</v>
      </c>
      <c r="AF5058" s="84">
        <v>0.49185784975258651</v>
      </c>
      <c r="AG5058" s="84">
        <v>0.47407447426356381</v>
      </c>
      <c r="AH5058" s="84">
        <v>0.48990877192982463</v>
      </c>
      <c r="AI5058" s="84">
        <v>0.51829213483146064</v>
      </c>
      <c r="AJ5058" s="84">
        <v>0.47989711984082689</v>
      </c>
      <c r="AK5058" s="84">
        <v>0.49873472410813491</v>
      </c>
    </row>
    <row r="5059" spans="1:37">
      <c r="A5059" s="84">
        <v>12</v>
      </c>
      <c r="B5059" s="84">
        <v>0.50803230673648714</v>
      </c>
      <c r="C5059" s="84">
        <v>0.48332735747579758</v>
      </c>
      <c r="D5059" s="84">
        <v>0.4993456044109047</v>
      </c>
      <c r="E5059" s="84">
        <v>0.50931787784217564</v>
      </c>
      <c r="F5059" s="84">
        <v>0.48393264840182648</v>
      </c>
      <c r="G5059" s="84">
        <v>0.49827000503271263</v>
      </c>
      <c r="H5059" s="84">
        <v>0.35985764168681172</v>
      </c>
      <c r="I5059" s="84">
        <v>0.46066795134584448</v>
      </c>
      <c r="J5059" s="84">
        <v>0.45897212543554011</v>
      </c>
      <c r="K5059" s="84">
        <v>0.1489221040528888</v>
      </c>
      <c r="L5059" s="84">
        <v>0.3292408784367975</v>
      </c>
      <c r="M5059" s="84">
        <v>0.29135626298449208</v>
      </c>
      <c r="N5059" s="84">
        <v>0.145625952618407</v>
      </c>
      <c r="O5059" s="84">
        <v>0.1932615230460922</v>
      </c>
      <c r="P5059" s="84">
        <v>0.19619121967253531</v>
      </c>
      <c r="Q5059" s="84">
        <v>0.1531525058379738</v>
      </c>
      <c r="R5059" s="84">
        <v>0.116145198428823</v>
      </c>
      <c r="S5059" s="84">
        <v>0.1306191547098412</v>
      </c>
      <c r="T5059" s="84">
        <v>0.15629475328733239</v>
      </c>
      <c r="U5059" s="84">
        <v>0.1092303734465976</v>
      </c>
      <c r="V5059" s="84">
        <v>0.13567006543110821</v>
      </c>
      <c r="W5059" s="84">
        <v>0.2198709113524053</v>
      </c>
      <c r="X5059" s="84">
        <v>0.14528002270085619</v>
      </c>
      <c r="Y5059" s="84">
        <v>0.15211599581251611</v>
      </c>
      <c r="Z5059" s="84">
        <v>0.1816991800447248</v>
      </c>
      <c r="AA5059" s="84">
        <v>0.17042673046823831</v>
      </c>
      <c r="AB5059" s="84">
        <v>0.1587208896946033</v>
      </c>
      <c r="AC5059" s="84">
        <v>0.13974127961702931</v>
      </c>
      <c r="AD5059" s="84">
        <v>0.22458219746355351</v>
      </c>
      <c r="AE5059" s="84">
        <v>0.25444157344845852</v>
      </c>
      <c r="AF5059" s="84">
        <v>0.48987854251012147</v>
      </c>
      <c r="AG5059" s="84">
        <v>0.4804900120206918</v>
      </c>
      <c r="AH5059" s="84">
        <v>0.49569122807017552</v>
      </c>
      <c r="AI5059" s="84">
        <v>0.51415730337078647</v>
      </c>
      <c r="AJ5059" s="84">
        <v>0.48619367675248121</v>
      </c>
      <c r="AK5059" s="84">
        <v>0.50197506480681398</v>
      </c>
    </row>
    <row r="5060" spans="1:37">
      <c r="A5060" s="84">
        <v>13</v>
      </c>
      <c r="B5060" s="84">
        <v>0.49241146711635753</v>
      </c>
      <c r="C5060" s="84">
        <v>0.46770475848998599</v>
      </c>
      <c r="D5060" s="84">
        <v>0.49260672217426421</v>
      </c>
      <c r="E5060" s="84">
        <v>0.48854213107445388</v>
      </c>
      <c r="F5060" s="84">
        <v>0.46812214611872172</v>
      </c>
      <c r="G5060" s="84">
        <v>0.49263965777554097</v>
      </c>
      <c r="H5060" s="84">
        <v>0.36079774375503632</v>
      </c>
      <c r="I5060" s="84">
        <v>0.45940372884268399</v>
      </c>
      <c r="J5060" s="84">
        <v>0.46768292682926832</v>
      </c>
      <c r="K5060" s="84">
        <v>0.1517390054613395</v>
      </c>
      <c r="L5060" s="84">
        <v>0.33218963022288561</v>
      </c>
      <c r="M5060" s="84">
        <v>0.29786162466161631</v>
      </c>
      <c r="N5060" s="84">
        <v>0.21317953446361701</v>
      </c>
      <c r="O5060" s="84">
        <v>0.21924283349307319</v>
      </c>
      <c r="P5060" s="84">
        <v>0.20032047989810381</v>
      </c>
      <c r="Q5060" s="84">
        <v>0.24821268187533679</v>
      </c>
      <c r="R5060" s="84">
        <v>0.14001145136862331</v>
      </c>
      <c r="S5060" s="84">
        <v>0.16586309054546361</v>
      </c>
      <c r="T5060" s="84">
        <v>0.25419867204791052</v>
      </c>
      <c r="U5060" s="84">
        <v>0.17933626994419041</v>
      </c>
      <c r="V5060" s="84">
        <v>0.21808194871192699</v>
      </c>
      <c r="W5060" s="84">
        <v>0.29604666016741182</v>
      </c>
      <c r="X5060" s="84">
        <v>0.22772614909442149</v>
      </c>
      <c r="Y5060" s="84">
        <v>0.20840881879102069</v>
      </c>
      <c r="Z5060" s="84">
        <v>0.26302201698089189</v>
      </c>
      <c r="AA5060" s="84">
        <v>0.2305820054746161</v>
      </c>
      <c r="AB5060" s="84">
        <v>0.22930030679124261</v>
      </c>
      <c r="AC5060" s="84">
        <v>0.14073635801307061</v>
      </c>
      <c r="AD5060" s="84">
        <v>0.22642526964560869</v>
      </c>
      <c r="AE5060" s="84">
        <v>0.26193647787639029</v>
      </c>
      <c r="AF5060" s="84">
        <v>0.47215474583895628</v>
      </c>
      <c r="AG5060" s="84">
        <v>0.46571401558638031</v>
      </c>
      <c r="AH5060" s="84">
        <v>0.49103157894736849</v>
      </c>
      <c r="AI5060" s="84">
        <v>0.49995505617977531</v>
      </c>
      <c r="AJ5060" s="84">
        <v>0.4698153495256352</v>
      </c>
      <c r="AK5060" s="84">
        <v>0.49604987038637199</v>
      </c>
    </row>
    <row r="5061" spans="1:37">
      <c r="A5061" s="84">
        <v>14</v>
      </c>
      <c r="B5061" s="84">
        <v>0.49649418656252781</v>
      </c>
      <c r="C5061" s="84">
        <v>0.47040669978999128</v>
      </c>
      <c r="D5061" s="84">
        <v>0.50611233326835803</v>
      </c>
      <c r="E5061" s="84">
        <v>0.48738296923762808</v>
      </c>
      <c r="F5061" s="84">
        <v>0.47013413242009128</v>
      </c>
      <c r="G5061" s="84">
        <v>0.50720306995470565</v>
      </c>
      <c r="H5061" s="84">
        <v>0.36402095084609187</v>
      </c>
      <c r="I5061" s="84">
        <v>0.46362598652314257</v>
      </c>
      <c r="J5061" s="84">
        <v>0.47232868757259011</v>
      </c>
      <c r="K5061" s="84">
        <v>0.15398102903133079</v>
      </c>
      <c r="L5061" s="84">
        <v>0.33782320230803542</v>
      </c>
      <c r="M5061" s="84">
        <v>0.3018068117432271</v>
      </c>
      <c r="N5061" s="84">
        <v>0.30156370547390998</v>
      </c>
      <c r="O5061" s="84">
        <v>0.26567264964712028</v>
      </c>
      <c r="P5061" s="84">
        <v>0.2111469482507139</v>
      </c>
      <c r="Q5061" s="84">
        <v>0.33213580025148193</v>
      </c>
      <c r="R5061" s="84">
        <v>0.20595840567396839</v>
      </c>
      <c r="S5061" s="84">
        <v>0.25912217953080008</v>
      </c>
      <c r="T5061" s="84">
        <v>0.33608905090483021</v>
      </c>
      <c r="U5061" s="84">
        <v>0.26175650630811309</v>
      </c>
      <c r="V5061" s="84">
        <v>0.30390564351462251</v>
      </c>
      <c r="W5061" s="84">
        <v>0.36539819141426022</v>
      </c>
      <c r="X5061" s="84">
        <v>0.30878075665882682</v>
      </c>
      <c r="Y5061" s="84">
        <v>0.28531935833704231</v>
      </c>
      <c r="Z5061" s="84">
        <v>0.3354544297583768</v>
      </c>
      <c r="AA5061" s="84">
        <v>0.30012824667489468</v>
      </c>
      <c r="AB5061" s="84">
        <v>0.27954608841165812</v>
      </c>
      <c r="AC5061" s="84">
        <v>0.16077239598741361</v>
      </c>
      <c r="AD5061" s="84">
        <v>0.23248785113191889</v>
      </c>
      <c r="AE5061" s="84">
        <v>0.26204882119757977</v>
      </c>
      <c r="AF5061" s="84">
        <v>0.47611336032388663</v>
      </c>
      <c r="AG5061" s="84">
        <v>0.46861789057118541</v>
      </c>
      <c r="AH5061" s="84">
        <v>0.50675087719298251</v>
      </c>
      <c r="AI5061" s="84">
        <v>0.50930337078651677</v>
      </c>
      <c r="AJ5061" s="84">
        <v>0.47071312449955122</v>
      </c>
      <c r="AK5061" s="84">
        <v>0.51203555116652266</v>
      </c>
    </row>
    <row r="5062" spans="1:37">
      <c r="A5062" s="84">
        <v>15</v>
      </c>
      <c r="B5062" s="84">
        <v>0.49045886216384132</v>
      </c>
      <c r="C5062" s="84">
        <v>0.47041950519899611</v>
      </c>
      <c r="D5062" s="84">
        <v>0.50079362869315813</v>
      </c>
      <c r="E5062" s="84">
        <v>0.48907712884529642</v>
      </c>
      <c r="F5062" s="84">
        <v>0.4722888127853882</v>
      </c>
      <c r="G5062" s="84">
        <v>0.50578761952692497</v>
      </c>
      <c r="H5062" s="84">
        <v>0.36892291163040558</v>
      </c>
      <c r="I5062" s="84">
        <v>0.47809703828262112</v>
      </c>
      <c r="J5062" s="84">
        <v>0.47726480836236929</v>
      </c>
      <c r="K5062" s="84">
        <v>0.157286576602472</v>
      </c>
      <c r="L5062" s="84">
        <v>0.35051921694258131</v>
      </c>
      <c r="M5062" s="84">
        <v>0.30604578935219201</v>
      </c>
      <c r="N5062" s="84">
        <v>0.35997215061249838</v>
      </c>
      <c r="O5062" s="84">
        <v>0.31362180883506152</v>
      </c>
      <c r="P5062" s="84">
        <v>0.25724674897795669</v>
      </c>
      <c r="Q5062" s="84">
        <v>0.38827016346326559</v>
      </c>
      <c r="R5062" s="84">
        <v>0.27248408506027372</v>
      </c>
      <c r="S5062" s="84">
        <v>0.32956855845912553</v>
      </c>
      <c r="T5062" s="84">
        <v>0.41153495638588727</v>
      </c>
      <c r="U5062" s="84">
        <v>0.33770062319852578</v>
      </c>
      <c r="V5062" s="84">
        <v>0.37894592637532543</v>
      </c>
      <c r="W5062" s="84">
        <v>0.42103405385417009</v>
      </c>
      <c r="X5062" s="84">
        <v>0.37144548793198479</v>
      </c>
      <c r="Y5062" s="84">
        <v>0.3472665383675082</v>
      </c>
      <c r="Z5062" s="84">
        <v>0.39066959984000871</v>
      </c>
      <c r="AA5062" s="84">
        <v>0.36003874980176931</v>
      </c>
      <c r="AB5062" s="84">
        <v>0.31941151861665051</v>
      </c>
      <c r="AC5062" s="84">
        <v>0.2418578382594197</v>
      </c>
      <c r="AD5062" s="84">
        <v>0.26937299988147451</v>
      </c>
      <c r="AE5062" s="84">
        <v>0.2752892840520631</v>
      </c>
      <c r="AF5062" s="84">
        <v>0.47593342330184429</v>
      </c>
      <c r="AG5062" s="84">
        <v>0.46995502370372372</v>
      </c>
      <c r="AH5062" s="84">
        <v>0.50296140350877205</v>
      </c>
      <c r="AI5062" s="84">
        <v>0.50408988764044937</v>
      </c>
      <c r="AJ5062" s="84">
        <v>0.46993667046805621</v>
      </c>
      <c r="AK5062" s="84">
        <v>0.5065424021725714</v>
      </c>
    </row>
    <row r="5063" spans="1:37">
      <c r="A5063" s="84">
        <v>16</v>
      </c>
      <c r="B5063" s="84">
        <v>0.50199698233780066</v>
      </c>
      <c r="C5063" s="84">
        <v>0.48928187266301282</v>
      </c>
      <c r="D5063" s="84">
        <v>0.50427445629472867</v>
      </c>
      <c r="E5063" s="84">
        <v>0.50387873383860904</v>
      </c>
      <c r="F5063" s="84">
        <v>0.49048230593607323</v>
      </c>
      <c r="G5063" s="84">
        <v>0.51082033215903366</v>
      </c>
      <c r="H5063" s="84">
        <v>0.40343808756379268</v>
      </c>
      <c r="I5063" s="84">
        <v>0.53153805555214606</v>
      </c>
      <c r="J5063" s="84">
        <v>0.52590011614401866</v>
      </c>
      <c r="K5063" s="84">
        <v>0.1853693590112101</v>
      </c>
      <c r="L5063" s="84">
        <v>0.39670722717220158</v>
      </c>
      <c r="M5063" s="84">
        <v>0.35040815898264538</v>
      </c>
      <c r="N5063" s="84">
        <v>0.42253918672261631</v>
      </c>
      <c r="O5063" s="84">
        <v>0.36770824257210077</v>
      </c>
      <c r="P5063" s="84">
        <v>0.31894940115454939</v>
      </c>
      <c r="Q5063" s="84">
        <v>0.44578767738458769</v>
      </c>
      <c r="R5063" s="84">
        <v>0.33993326191619572</v>
      </c>
      <c r="S5063" s="84">
        <v>0.40632183431117902</v>
      </c>
      <c r="T5063" s="84">
        <v>0.46097513344616597</v>
      </c>
      <c r="U5063" s="84">
        <v>0.39173566302127899</v>
      </c>
      <c r="V5063" s="84">
        <v>0.44110874089150698</v>
      </c>
      <c r="W5063" s="84">
        <v>0.44414562813056779</v>
      </c>
      <c r="X5063" s="84">
        <v>0.4257802055082317</v>
      </c>
      <c r="Y5063" s="84">
        <v>0.4104674561035086</v>
      </c>
      <c r="Z5063" s="84">
        <v>0.43232187335236272</v>
      </c>
      <c r="AA5063" s="84">
        <v>0.41343349444609162</v>
      </c>
      <c r="AB5063" s="84">
        <v>0.37337888718449308</v>
      </c>
      <c r="AC5063" s="84">
        <v>0.32756905037248207</v>
      </c>
      <c r="AD5063" s="84">
        <v>0.33077515704634353</v>
      </c>
      <c r="AE5063" s="84">
        <v>0.32069203485852771</v>
      </c>
      <c r="AF5063" s="84">
        <v>0.49086819613135402</v>
      </c>
      <c r="AG5063" s="84">
        <v>0.48906657302232598</v>
      </c>
      <c r="AH5063" s="84">
        <v>0.50708771929824581</v>
      </c>
      <c r="AI5063" s="84">
        <v>0.51029213483146063</v>
      </c>
      <c r="AJ5063" s="84">
        <v>0.48875354863756593</v>
      </c>
      <c r="AK5063" s="84">
        <v>0.50922725589433404</v>
      </c>
    </row>
    <row r="5064" spans="1:37">
      <c r="A5064" s="84">
        <v>17</v>
      </c>
      <c r="B5064" s="84">
        <v>0.56776426732936902</v>
      </c>
      <c r="C5064" s="84">
        <v>0.55659990780105506</v>
      </c>
      <c r="D5064" s="84">
        <v>0.5718582050068225</v>
      </c>
      <c r="E5064" s="84">
        <v>0.56709763709317884</v>
      </c>
      <c r="F5064" s="84">
        <v>0.55642123287671252</v>
      </c>
      <c r="G5064" s="84">
        <v>0.57800704579768503</v>
      </c>
      <c r="H5064" s="84">
        <v>0.46165726564598442</v>
      </c>
      <c r="I5064" s="84">
        <v>0.61810661200643136</v>
      </c>
      <c r="J5064" s="84">
        <v>0.60357142857142865</v>
      </c>
      <c r="K5064" s="84">
        <v>0.26924403564242599</v>
      </c>
      <c r="L5064" s="84">
        <v>0.46303594018766442</v>
      </c>
      <c r="M5064" s="84">
        <v>0.4336138333368309</v>
      </c>
      <c r="N5064" s="84">
        <v>0.46576218881132048</v>
      </c>
      <c r="O5064" s="84">
        <v>0.43586629781301739</v>
      </c>
      <c r="P5064" s="84">
        <v>0.38447315980853392</v>
      </c>
      <c r="Q5064" s="84">
        <v>0.49148553978803672</v>
      </c>
      <c r="R5064" s="84">
        <v>0.39771342026522849</v>
      </c>
      <c r="S5064" s="84">
        <v>0.46276026322996111</v>
      </c>
      <c r="T5064" s="84">
        <v>0.50620036453586781</v>
      </c>
      <c r="U5064" s="84">
        <v>0.44633509914999298</v>
      </c>
      <c r="V5064" s="84">
        <v>0.49570424878172892</v>
      </c>
      <c r="W5064" s="84">
        <v>0.49931085487612198</v>
      </c>
      <c r="X5064" s="84">
        <v>0.47838780265534542</v>
      </c>
      <c r="Y5064" s="84">
        <v>0.46459758153996611</v>
      </c>
      <c r="Z5064" s="84">
        <v>0.47541043215824591</v>
      </c>
      <c r="AA5064" s="84">
        <v>0.46941730502713191</v>
      </c>
      <c r="AB5064" s="84">
        <v>0.42643111142100132</v>
      </c>
      <c r="AC5064" s="84">
        <v>0.39058171745152359</v>
      </c>
      <c r="AD5064" s="84">
        <v>0.39278179447670969</v>
      </c>
      <c r="AE5064" s="84">
        <v>0.37984881798777059</v>
      </c>
      <c r="AF5064" s="84">
        <v>0.55924426450742237</v>
      </c>
      <c r="AG5064" s="84">
        <v>0.55681465173759781</v>
      </c>
      <c r="AH5064" s="84">
        <v>0.57448421052631604</v>
      </c>
      <c r="AI5064" s="84">
        <v>0.57608988764044944</v>
      </c>
      <c r="AJ5064" s="84">
        <v>0.55643850241428683</v>
      </c>
      <c r="AK5064" s="84">
        <v>0.57619429700037039</v>
      </c>
    </row>
    <row r="5065" spans="1:37">
      <c r="A5065" s="84">
        <v>18</v>
      </c>
      <c r="B5065" s="84">
        <v>0.67054229164817603</v>
      </c>
      <c r="C5065" s="84">
        <v>0.66188598063822135</v>
      </c>
      <c r="D5065" s="84">
        <v>0.68090557210882463</v>
      </c>
      <c r="E5065" s="84">
        <v>0.66402139991083364</v>
      </c>
      <c r="F5065" s="84">
        <v>0.65712043378995422</v>
      </c>
      <c r="G5065" s="84">
        <v>0.68067438349270259</v>
      </c>
      <c r="H5065" s="84">
        <v>0.53236637120601671</v>
      </c>
      <c r="I5065" s="84">
        <v>0.71799246376100045</v>
      </c>
      <c r="J5065" s="84">
        <v>0.68763066202090595</v>
      </c>
      <c r="K5065" s="84">
        <v>0.33167576889910899</v>
      </c>
      <c r="L5065" s="84">
        <v>0.538220009647151</v>
      </c>
      <c r="M5065" s="84">
        <v>0.49994753740582981</v>
      </c>
      <c r="N5065" s="84">
        <v>0.50509004008053737</v>
      </c>
      <c r="O5065" s="84">
        <v>0.49743508756643728</v>
      </c>
      <c r="P5065" s="84">
        <v>0.4265156028514494</v>
      </c>
      <c r="Q5065" s="84">
        <v>0.5208191126279863</v>
      </c>
      <c r="R5065" s="84">
        <v>0.44748069890288522</v>
      </c>
      <c r="S5065" s="84">
        <v>0.48065193397674738</v>
      </c>
      <c r="T5065" s="84">
        <v>0.53402877229527412</v>
      </c>
      <c r="U5065" s="84">
        <v>0.49128204589723262</v>
      </c>
      <c r="V5065" s="84">
        <v>0.51368312555857809</v>
      </c>
      <c r="W5065" s="84">
        <v>0.53180152620432319</v>
      </c>
      <c r="X5065" s="84">
        <v>0.51302843609654414</v>
      </c>
      <c r="Y5065" s="84">
        <v>0.48696426220670369</v>
      </c>
      <c r="Z5065" s="84">
        <v>0.50477246695634781</v>
      </c>
      <c r="AA5065" s="84">
        <v>0.5019685175098082</v>
      </c>
      <c r="AB5065" s="84">
        <v>0.44579730860409988</v>
      </c>
      <c r="AC5065" s="84">
        <v>0.4283409084796817</v>
      </c>
      <c r="AD5065" s="84">
        <v>0.44540713523764369</v>
      </c>
      <c r="AE5065" s="84">
        <v>0.42666388483204681</v>
      </c>
      <c r="AF5065" s="84">
        <v>0.66513720197930737</v>
      </c>
      <c r="AG5065" s="84">
        <v>0.66127311281891976</v>
      </c>
      <c r="AH5065" s="84">
        <v>0.68277894736842126</v>
      </c>
      <c r="AI5065" s="84">
        <v>0.68053932584269661</v>
      </c>
      <c r="AJ5065" s="84">
        <v>0.6625094023730379</v>
      </c>
      <c r="AK5065" s="84">
        <v>0.68608813726700424</v>
      </c>
    </row>
    <row r="5066" spans="1:37">
      <c r="A5066" s="84">
        <v>19</v>
      </c>
      <c r="B5066" s="84">
        <v>0.77429661844324138</v>
      </c>
      <c r="C5066" s="84">
        <v>0.77002765968345022</v>
      </c>
      <c r="D5066" s="84">
        <v>0.78669488457575676</v>
      </c>
      <c r="E5066" s="84">
        <v>0.76469014712438699</v>
      </c>
      <c r="F5066" s="84">
        <v>0.76282819634703181</v>
      </c>
      <c r="G5066" s="84">
        <v>0.78151736285858087</v>
      </c>
      <c r="H5066" s="84">
        <v>0.59401020682245509</v>
      </c>
      <c r="I5066" s="84">
        <v>0.80346863378051603</v>
      </c>
      <c r="J5066" s="84">
        <v>0.75511033681765394</v>
      </c>
      <c r="K5066" s="84">
        <v>0.3541534923828687</v>
      </c>
      <c r="L5066" s="84">
        <v>0.5936547230084549</v>
      </c>
      <c r="M5066" s="84">
        <v>0.53654544309907037</v>
      </c>
      <c r="N5066" s="84">
        <v>0.49888037935381901</v>
      </c>
      <c r="O5066" s="84">
        <v>0.51860786790973257</v>
      </c>
      <c r="P5066" s="84">
        <v>0.4470180988968096</v>
      </c>
      <c r="Q5066" s="84">
        <v>0.52020837075624216</v>
      </c>
      <c r="R5066" s="84">
        <v>0.46127467277406342</v>
      </c>
      <c r="S5066" s="84">
        <v>0.4726770287876651</v>
      </c>
      <c r="T5066" s="84">
        <v>0.52896758234604868</v>
      </c>
      <c r="U5066" s="84">
        <v>0.50135980133250013</v>
      </c>
      <c r="V5066" s="84">
        <v>0.50518295268476299</v>
      </c>
      <c r="W5066" s="84">
        <v>0.53850808484889223</v>
      </c>
      <c r="X5066" s="84">
        <v>0.5178496395693386</v>
      </c>
      <c r="Y5066" s="84">
        <v>0.48911442237169572</v>
      </c>
      <c r="Z5066" s="84">
        <v>0.5154264312855662</v>
      </c>
      <c r="AA5066" s="84">
        <v>0.50861183316900294</v>
      </c>
      <c r="AB5066" s="84">
        <v>0.4469390601031934</v>
      </c>
      <c r="AC5066" s="84">
        <v>0.43078826345372889</v>
      </c>
      <c r="AD5066" s="84">
        <v>0.4774090316463197</v>
      </c>
      <c r="AE5066" s="84">
        <v>0.46044712641833452</v>
      </c>
      <c r="AF5066" s="84">
        <v>0.77201979307242463</v>
      </c>
      <c r="AG5066" s="84">
        <v>0.76905414713867004</v>
      </c>
      <c r="AH5066" s="84">
        <v>0.78776140350877222</v>
      </c>
      <c r="AI5066" s="84">
        <v>0.78516853932584263</v>
      </c>
      <c r="AJ5066" s="84">
        <v>0.7708975323320314</v>
      </c>
      <c r="AK5066" s="84">
        <v>0.7929267991605975</v>
      </c>
    </row>
    <row r="5067" spans="1:37">
      <c r="A5067" s="84">
        <v>20</v>
      </c>
      <c r="B5067" s="84">
        <v>0.86189757699476355</v>
      </c>
      <c r="C5067" s="84">
        <v>0.8605362905291194</v>
      </c>
      <c r="D5067" s="84">
        <v>0.86558436133775174</v>
      </c>
      <c r="E5067" s="84">
        <v>0.8507356219349087</v>
      </c>
      <c r="F5067" s="84">
        <v>0.84990011415525146</v>
      </c>
      <c r="G5067" s="84">
        <v>0.85515223955712139</v>
      </c>
      <c r="H5067" s="84">
        <v>1</v>
      </c>
      <c r="I5067" s="84">
        <v>0.94212806696697049</v>
      </c>
      <c r="J5067" s="84">
        <v>0.96289198606271764</v>
      </c>
      <c r="K5067" s="84">
        <v>1</v>
      </c>
      <c r="L5067" s="84">
        <v>1</v>
      </c>
      <c r="M5067" s="84">
        <v>1</v>
      </c>
      <c r="N5067" s="84">
        <v>1</v>
      </c>
      <c r="O5067" s="84">
        <v>1</v>
      </c>
      <c r="P5067" s="84">
        <v>1</v>
      </c>
      <c r="Q5067" s="84">
        <v>1</v>
      </c>
      <c r="R5067" s="84">
        <v>1</v>
      </c>
      <c r="S5067" s="84">
        <v>1</v>
      </c>
      <c r="T5067" s="84">
        <v>1</v>
      </c>
      <c r="U5067" s="84">
        <v>1</v>
      </c>
      <c r="V5067" s="84">
        <v>1</v>
      </c>
      <c r="W5067" s="84">
        <v>1</v>
      </c>
      <c r="X5067" s="84">
        <v>1</v>
      </c>
      <c r="Y5067" s="84">
        <v>1</v>
      </c>
      <c r="Z5067" s="84">
        <v>1</v>
      </c>
      <c r="AA5067" s="84">
        <v>1</v>
      </c>
      <c r="AB5067" s="84">
        <v>1</v>
      </c>
      <c r="AC5067" s="84">
        <v>1</v>
      </c>
      <c r="AD5067" s="84">
        <v>1</v>
      </c>
      <c r="AE5067" s="84">
        <v>1</v>
      </c>
      <c r="AF5067" s="84">
        <v>0.85955915429599639</v>
      </c>
      <c r="AG5067" s="84">
        <v>0.85847999027539523</v>
      </c>
      <c r="AH5067" s="84">
        <v>0.86391578947368441</v>
      </c>
      <c r="AI5067" s="84">
        <v>0.86813483146067405</v>
      </c>
      <c r="AJ5067" s="84">
        <v>0.86317424113750507</v>
      </c>
      <c r="AK5067" s="84">
        <v>0.86964572275027807</v>
      </c>
    </row>
    <row r="5068" spans="1:37">
      <c r="A5068" s="84">
        <v>21</v>
      </c>
      <c r="B5068" s="84">
        <v>0.97497115469956519</v>
      </c>
      <c r="C5068" s="84">
        <v>0.97664293397531099</v>
      </c>
      <c r="D5068" s="84">
        <v>0.97471526830219168</v>
      </c>
      <c r="E5068" s="84">
        <v>0.96041016495764608</v>
      </c>
      <c r="F5068" s="84">
        <v>0.96171518264840183</v>
      </c>
      <c r="G5068" s="84">
        <v>0.96219174635128346</v>
      </c>
      <c r="H5068" s="84">
        <v>0.9752215954875102</v>
      </c>
      <c r="I5068" s="84">
        <v>1</v>
      </c>
      <c r="J5068" s="84">
        <v>1</v>
      </c>
      <c r="K5068" s="84">
        <v>0.85234262719172171</v>
      </c>
      <c r="L5068" s="84">
        <v>0.97218708191887293</v>
      </c>
      <c r="M5068" s="84">
        <v>0.92823117117495235</v>
      </c>
      <c r="N5068" s="84">
        <v>0.85046007940838875</v>
      </c>
      <c r="O5068" s="84">
        <v>0.89837827829572192</v>
      </c>
      <c r="P5068" s="84">
        <v>0.88253179119502023</v>
      </c>
      <c r="Q5068" s="84">
        <v>0.83323154302137592</v>
      </c>
      <c r="R5068" s="84">
        <v>0.85185253592405186</v>
      </c>
      <c r="S5068" s="84">
        <v>0.84087533090462485</v>
      </c>
      <c r="T5068" s="84">
        <v>0.86403137612290082</v>
      </c>
      <c r="U5068" s="84">
        <v>0.8563545773852963</v>
      </c>
      <c r="V5068" s="84">
        <v>0.86612390812245998</v>
      </c>
      <c r="W5068" s="84">
        <v>0.86412075167243774</v>
      </c>
      <c r="X5068" s="84">
        <v>0.8623160330253804</v>
      </c>
      <c r="Y5068" s="84">
        <v>0.86195720993211022</v>
      </c>
      <c r="Z5068" s="84">
        <v>0.86446193843972141</v>
      </c>
      <c r="AA5068" s="84">
        <v>0.86810587935159567</v>
      </c>
      <c r="AB5068" s="84">
        <v>0.86137742295356301</v>
      </c>
      <c r="AC5068" s="84">
        <v>0.84538633246376049</v>
      </c>
      <c r="AD5068" s="84">
        <v>0.8882481924854807</v>
      </c>
      <c r="AE5068" s="84">
        <v>0.87730504421512134</v>
      </c>
      <c r="AF5068" s="84">
        <v>0.97354925775978396</v>
      </c>
      <c r="AG5068" s="84">
        <v>0.97355447804535467</v>
      </c>
      <c r="AH5068" s="84">
        <v>0.97257543859649154</v>
      </c>
      <c r="AI5068" s="84">
        <v>0.97770786516853936</v>
      </c>
      <c r="AJ5068" s="84">
        <v>0.98102540460534304</v>
      </c>
      <c r="AK5068" s="84">
        <v>0.97824342673744014</v>
      </c>
    </row>
    <row r="5069" spans="1:37">
      <c r="A5069" s="84">
        <v>22</v>
      </c>
      <c r="B5069" s="84">
        <v>1</v>
      </c>
      <c r="C5069" s="84">
        <v>1</v>
      </c>
      <c r="D5069" s="84">
        <v>1</v>
      </c>
      <c r="E5069" s="84">
        <v>1</v>
      </c>
      <c r="F5069" s="84">
        <v>1</v>
      </c>
      <c r="G5069" s="84">
        <v>1</v>
      </c>
      <c r="H5069" s="84">
        <v>0.85240397528874556</v>
      </c>
      <c r="I5069" s="84">
        <v>0.91475703607330006</v>
      </c>
      <c r="J5069" s="84">
        <v>0.91138211382113832</v>
      </c>
      <c r="K5069" s="84">
        <v>0.69108939350388043</v>
      </c>
      <c r="L5069" s="84">
        <v>0.82909071052176531</v>
      </c>
      <c r="M5069" s="84">
        <v>0.79300358844144125</v>
      </c>
      <c r="N5069" s="84">
        <v>0.70078843874075625</v>
      </c>
      <c r="O5069" s="84">
        <v>0.75123072231419374</v>
      </c>
      <c r="P5069" s="84">
        <v>0.73076607021796758</v>
      </c>
      <c r="Q5069" s="84">
        <v>0.67711514280581997</v>
      </c>
      <c r="R5069" s="84">
        <v>0.70077142821962013</v>
      </c>
      <c r="S5069" s="84">
        <v>0.68760113856086558</v>
      </c>
      <c r="T5069" s="84">
        <v>0.73333550318968888</v>
      </c>
      <c r="U5069" s="84">
        <v>0.71186912305939554</v>
      </c>
      <c r="V5069" s="84">
        <v>0.72554161692467267</v>
      </c>
      <c r="W5069" s="84">
        <v>0.73625911856657811</v>
      </c>
      <c r="X5069" s="84">
        <v>0.7240863723922667</v>
      </c>
      <c r="Y5069" s="84">
        <v>0.72582010117663298</v>
      </c>
      <c r="Z5069" s="84">
        <v>0.71317928113012008</v>
      </c>
      <c r="AA5069" s="84">
        <v>0.71178973061303297</v>
      </c>
      <c r="AB5069" s="84">
        <v>0.72265025798354499</v>
      </c>
      <c r="AC5069" s="84">
        <v>0.6859586370115377</v>
      </c>
      <c r="AD5069" s="84">
        <v>0.71463197819130042</v>
      </c>
      <c r="AE5069" s="84">
        <v>0.73273523889004799</v>
      </c>
      <c r="AF5069" s="84">
        <v>1</v>
      </c>
      <c r="AG5069" s="84">
        <v>1</v>
      </c>
      <c r="AH5069" s="84">
        <v>1</v>
      </c>
      <c r="AI5069" s="84">
        <v>1</v>
      </c>
      <c r="AJ5069" s="84">
        <v>1</v>
      </c>
      <c r="AK5069" s="84">
        <v>1</v>
      </c>
    </row>
    <row r="5070" spans="1:37">
      <c r="A5070" s="84">
        <v>23</v>
      </c>
      <c r="B5070" s="84">
        <v>0.88435253394869973</v>
      </c>
      <c r="C5070" s="84">
        <v>0.86541515135993408</v>
      </c>
      <c r="D5070" s="84">
        <v>0.90490378992509257</v>
      </c>
      <c r="E5070" s="84">
        <v>0.88033883192153362</v>
      </c>
      <c r="F5070" s="84">
        <v>0.87288812785388159</v>
      </c>
      <c r="G5070" s="84">
        <v>0.9056366381479618</v>
      </c>
      <c r="H5070" s="84">
        <v>0.62221326886919159</v>
      </c>
      <c r="I5070" s="84">
        <v>0.75660648312938017</v>
      </c>
      <c r="J5070" s="84">
        <v>0.73475609756097582</v>
      </c>
      <c r="K5070" s="84">
        <v>0.5321069272779535</v>
      </c>
      <c r="L5070" s="84">
        <v>0.63758566396971161</v>
      </c>
      <c r="M5070" s="84">
        <v>0.62785134199315895</v>
      </c>
      <c r="N5070" s="84">
        <v>0.56304687352990979</v>
      </c>
      <c r="O5070" s="84">
        <v>0.5903001655484883</v>
      </c>
      <c r="P5070" s="84">
        <v>0.57571337592702931</v>
      </c>
      <c r="Q5070" s="84">
        <v>0.54850008981498111</v>
      </c>
      <c r="R5070" s="84">
        <v>0.55070616773176706</v>
      </c>
      <c r="S5070" s="84">
        <v>0.55484925686497433</v>
      </c>
      <c r="T5070" s="84">
        <v>0.59829449290456971</v>
      </c>
      <c r="U5070" s="84">
        <v>0.57161532847864982</v>
      </c>
      <c r="V5070" s="84">
        <v>0.58215420344312441</v>
      </c>
      <c r="W5070" s="84">
        <v>0.60656536793626259</v>
      </c>
      <c r="X5070" s="84">
        <v>0.59497252432429493</v>
      </c>
      <c r="Y5070" s="84">
        <v>0.59580750111269221</v>
      </c>
      <c r="Z5070" s="84">
        <v>0.59173136010763061</v>
      </c>
      <c r="AA5070" s="84">
        <v>0.57311784214627026</v>
      </c>
      <c r="AB5070" s="84">
        <v>0.5716514433133455</v>
      </c>
      <c r="AC5070" s="84">
        <v>0.53572869322002004</v>
      </c>
      <c r="AD5070" s="84">
        <v>0.54881474457745649</v>
      </c>
      <c r="AE5070" s="84">
        <v>0.5464218652201126</v>
      </c>
      <c r="AF5070" s="84">
        <v>0.88888888888888895</v>
      </c>
      <c r="AG5070" s="84">
        <v>0.86593552046894195</v>
      </c>
      <c r="AH5070" s="84">
        <v>0.90414035087719324</v>
      </c>
      <c r="AI5070" s="84">
        <v>0.89573033707865168</v>
      </c>
      <c r="AJ5070" s="84">
        <v>0.86219154150389465</v>
      </c>
      <c r="AK5070" s="84">
        <v>0.90195654857425023</v>
      </c>
    </row>
    <row r="5071" spans="1:37">
      <c r="A5071" s="84">
        <v>24</v>
      </c>
      <c r="B5071" s="84">
        <v>0.73568829324576202</v>
      </c>
      <c r="C5071" s="84">
        <v>0.71456743328381889</v>
      </c>
      <c r="D5071" s="84">
        <v>0.73069533012168963</v>
      </c>
      <c r="E5071" s="84">
        <v>0.73455193936691932</v>
      </c>
      <c r="F5071" s="84">
        <v>0.7175085616438357</v>
      </c>
      <c r="G5071" s="84">
        <v>0.72914569703069965</v>
      </c>
      <c r="H5071" s="84">
        <v>0.44883158742949242</v>
      </c>
      <c r="I5071" s="84">
        <v>0.57245958783891582</v>
      </c>
      <c r="J5071" s="84">
        <v>0.56001742160278745</v>
      </c>
      <c r="K5071" s="84">
        <v>0.37694739867778099</v>
      </c>
      <c r="L5071" s="84">
        <v>0.43844480646541117</v>
      </c>
      <c r="M5071" s="84">
        <v>0.45793549199420819</v>
      </c>
      <c r="N5071" s="84">
        <v>0.42319778710272282</v>
      </c>
      <c r="O5071" s="84">
        <v>0.4381425895268799</v>
      </c>
      <c r="P5071" s="84">
        <v>0.43678739445734133</v>
      </c>
      <c r="Q5071" s="84">
        <v>0.4263157894736842</v>
      </c>
      <c r="R5071" s="84">
        <v>0.41650659377193311</v>
      </c>
      <c r="S5071" s="84">
        <v>0.42306000680480982</v>
      </c>
      <c r="T5071" s="84">
        <v>0.48714360109360771</v>
      </c>
      <c r="U5071" s="84">
        <v>0.45129391134515318</v>
      </c>
      <c r="V5071" s="84">
        <v>0.47112354932774908</v>
      </c>
      <c r="W5071" s="84">
        <v>0.50134467341244493</v>
      </c>
      <c r="X5071" s="84">
        <v>0.47610407469454791</v>
      </c>
      <c r="Y5071" s="84">
        <v>0.47669615039837532</v>
      </c>
      <c r="Z5071" s="84">
        <v>0.48837336145301169</v>
      </c>
      <c r="AA5071" s="84">
        <v>0.44929429853895331</v>
      </c>
      <c r="AB5071" s="84">
        <v>0.44874320178496729</v>
      </c>
      <c r="AC5071" s="84">
        <v>0.3936745286824625</v>
      </c>
      <c r="AD5071" s="84">
        <v>0.38599028090553511</v>
      </c>
      <c r="AE5071" s="84">
        <v>0.39570527532138222</v>
      </c>
      <c r="AF5071" s="84">
        <v>0.74179037336932074</v>
      </c>
      <c r="AG5071" s="84">
        <v>0.71054444279366291</v>
      </c>
      <c r="AH5071" s="84">
        <v>0.72696140350877192</v>
      </c>
      <c r="AI5071" s="84">
        <v>0.73680898876404488</v>
      </c>
      <c r="AJ5071" s="84">
        <v>0.71527188023196586</v>
      </c>
      <c r="AK5071" s="84">
        <v>0.72503394642636732</v>
      </c>
    </row>
    <row r="5081" spans="1:50">
      <c r="A5081" s="84" t="s">
        <v>189</v>
      </c>
      <c r="B5081" s="83"/>
      <c r="C5081" s="83"/>
      <c r="D5081" s="83">
        <v>2015</v>
      </c>
      <c r="E5081" s="83"/>
      <c r="F5081" s="84" t="s">
        <v>1</v>
      </c>
      <c r="G5081" s="158">
        <v>21984.55800000003</v>
      </c>
      <c r="H5081" s="83" t="s">
        <v>2</v>
      </c>
      <c r="I5081" s="83"/>
      <c r="J5081" s="83"/>
      <c r="K5081" s="83" t="s">
        <v>3</v>
      </c>
      <c r="L5081" s="83" t="s">
        <v>4</v>
      </c>
      <c r="M5081" s="83"/>
      <c r="N5081" s="83"/>
      <c r="O5081" s="83"/>
      <c r="P5081" s="83"/>
      <c r="Q5081" s="83"/>
      <c r="R5081" s="83"/>
      <c r="S5081" s="83"/>
      <c r="T5081" s="104"/>
      <c r="U5081" s="83"/>
      <c r="V5081" s="83"/>
      <c r="W5081" s="83"/>
      <c r="X5081" s="83"/>
      <c r="Y5081" s="83"/>
      <c r="Z5081" s="83"/>
      <c r="AA5081" s="83"/>
      <c r="AB5081" s="83"/>
      <c r="AC5081" s="83"/>
      <c r="AD5081" s="83"/>
      <c r="AE5081" s="83"/>
      <c r="AF5081" s="83"/>
      <c r="AG5081" s="83"/>
      <c r="AH5081" s="83"/>
      <c r="AI5081" s="83"/>
      <c r="AJ5081" s="83"/>
      <c r="AK5081" s="83"/>
    </row>
    <row r="5082" spans="1:50">
      <c r="A5082" s="83">
        <v>128</v>
      </c>
      <c r="B5082" s="84" t="s">
        <v>172</v>
      </c>
      <c r="C5082" s="83"/>
      <c r="D5082" s="83"/>
      <c r="E5082" s="83"/>
      <c r="F5082" s="83" t="s">
        <v>9</v>
      </c>
      <c r="G5082" s="83">
        <v>0</v>
      </c>
      <c r="H5082" s="83" t="s">
        <v>2</v>
      </c>
      <c r="I5082" s="83"/>
      <c r="J5082" s="83"/>
      <c r="K5082" s="83" t="s">
        <v>10</v>
      </c>
      <c r="L5082" s="83" t="s">
        <v>4</v>
      </c>
      <c r="M5082" s="83"/>
      <c r="N5082" s="83" t="s">
        <v>11</v>
      </c>
      <c r="O5082" s="83"/>
      <c r="P5082" s="83"/>
      <c r="Q5082" s="83"/>
      <c r="R5082" s="83"/>
      <c r="S5082" s="83"/>
      <c r="T5082" s="83"/>
      <c r="U5082" s="83"/>
      <c r="V5082" s="83"/>
      <c r="W5082" s="83"/>
      <c r="X5082" s="83"/>
      <c r="Y5082" s="83"/>
      <c r="Z5082" s="83"/>
      <c r="AA5082" s="83"/>
      <c r="AB5082" s="83"/>
      <c r="AC5082" s="83"/>
      <c r="AD5082" s="83"/>
      <c r="AE5082" s="83"/>
      <c r="AF5082" s="83"/>
      <c r="AG5082" s="83"/>
      <c r="AH5082" s="83"/>
      <c r="AI5082" s="83"/>
      <c r="AJ5082" s="83"/>
      <c r="AK5082" s="83"/>
    </row>
    <row r="5083" spans="1:50">
      <c r="A5083" s="84"/>
      <c r="B5083" s="84">
        <v>1</v>
      </c>
      <c r="C5083" s="84" t="s">
        <v>22</v>
      </c>
      <c r="D5083" s="84" t="s">
        <v>23</v>
      </c>
      <c r="E5083" s="84">
        <v>2</v>
      </c>
      <c r="F5083" s="84" t="s">
        <v>24</v>
      </c>
      <c r="G5083" s="84" t="s">
        <v>25</v>
      </c>
      <c r="H5083" s="84">
        <v>3</v>
      </c>
      <c r="I5083" s="84" t="s">
        <v>26</v>
      </c>
      <c r="J5083" s="84" t="s">
        <v>27</v>
      </c>
      <c r="K5083" s="84">
        <v>4</v>
      </c>
      <c r="L5083" s="84" t="s">
        <v>28</v>
      </c>
      <c r="M5083" s="84" t="s">
        <v>29</v>
      </c>
      <c r="N5083" s="84">
        <v>5</v>
      </c>
      <c r="O5083" s="84" t="s">
        <v>30</v>
      </c>
      <c r="P5083" s="84" t="s">
        <v>30</v>
      </c>
      <c r="Q5083" s="84">
        <v>6</v>
      </c>
      <c r="R5083" s="84" t="s">
        <v>31</v>
      </c>
      <c r="S5083" s="84" t="s">
        <v>32</v>
      </c>
      <c r="T5083" s="84">
        <v>7</v>
      </c>
      <c r="U5083" s="84" t="s">
        <v>33</v>
      </c>
      <c r="V5083" s="84" t="s">
        <v>34</v>
      </c>
      <c r="W5083" s="84">
        <v>8</v>
      </c>
      <c r="X5083" s="84" t="s">
        <v>35</v>
      </c>
      <c r="Y5083" s="84" t="s">
        <v>36</v>
      </c>
      <c r="Z5083" s="84">
        <v>9</v>
      </c>
      <c r="AA5083" s="84" t="s">
        <v>37</v>
      </c>
      <c r="AB5083" s="84" t="s">
        <v>38</v>
      </c>
      <c r="AC5083" s="84">
        <v>10</v>
      </c>
      <c r="AD5083" s="84" t="s">
        <v>39</v>
      </c>
      <c r="AE5083" s="84" t="s">
        <v>40</v>
      </c>
      <c r="AF5083" s="84">
        <v>11</v>
      </c>
      <c r="AG5083" s="84" t="s">
        <v>41</v>
      </c>
      <c r="AH5083" s="84" t="s">
        <v>42</v>
      </c>
      <c r="AI5083" s="84">
        <v>12</v>
      </c>
      <c r="AJ5083" s="84" t="s">
        <v>43</v>
      </c>
      <c r="AK5083" s="84" t="s">
        <v>44</v>
      </c>
    </row>
    <row r="5084" spans="1:50">
      <c r="A5084" s="83"/>
      <c r="B5084" s="84">
        <v>31</v>
      </c>
      <c r="C5084" s="83"/>
      <c r="D5084" s="83"/>
      <c r="E5084" s="84">
        <v>28</v>
      </c>
      <c r="F5084" s="83"/>
      <c r="G5084" s="83"/>
      <c r="H5084" s="84">
        <v>31</v>
      </c>
      <c r="I5084" s="83"/>
      <c r="J5084" s="83"/>
      <c r="K5084" s="84">
        <v>30</v>
      </c>
      <c r="L5084" s="83"/>
      <c r="M5084" s="83"/>
      <c r="N5084" s="84">
        <v>31</v>
      </c>
      <c r="O5084" s="83"/>
      <c r="P5084" s="83"/>
      <c r="Q5084" s="84">
        <v>30</v>
      </c>
      <c r="R5084" s="83"/>
      <c r="S5084" s="83"/>
      <c r="T5084" s="84">
        <v>31</v>
      </c>
      <c r="U5084" s="83"/>
      <c r="V5084" s="83"/>
      <c r="W5084" s="84">
        <v>31</v>
      </c>
      <c r="X5084" s="83"/>
      <c r="Y5084" s="83"/>
      <c r="Z5084" s="84">
        <v>30</v>
      </c>
      <c r="AA5084" s="83"/>
      <c r="AB5084" s="83"/>
      <c r="AC5084" s="84">
        <v>31</v>
      </c>
      <c r="AD5084" s="83"/>
      <c r="AE5084" s="83"/>
      <c r="AF5084" s="84">
        <v>30</v>
      </c>
      <c r="AG5084" s="83"/>
      <c r="AH5084" s="83"/>
      <c r="AI5084" s="84">
        <v>31</v>
      </c>
      <c r="AJ5084" s="83"/>
      <c r="AK5084" s="83"/>
    </row>
    <row r="5085" spans="1:50">
      <c r="A5085" s="84" t="s">
        <v>47</v>
      </c>
      <c r="B5085" s="84" t="s">
        <v>48</v>
      </c>
      <c r="C5085" s="84" t="s">
        <v>49</v>
      </c>
      <c r="D5085" s="84" t="s">
        <v>50</v>
      </c>
      <c r="E5085" s="84" t="s">
        <v>48</v>
      </c>
      <c r="F5085" s="84" t="s">
        <v>49</v>
      </c>
      <c r="G5085" s="84" t="s">
        <v>50</v>
      </c>
      <c r="H5085" s="84" t="s">
        <v>48</v>
      </c>
      <c r="I5085" s="84" t="s">
        <v>49</v>
      </c>
      <c r="J5085" s="84" t="s">
        <v>50</v>
      </c>
      <c r="K5085" s="84" t="s">
        <v>48</v>
      </c>
      <c r="L5085" s="84" t="s">
        <v>49</v>
      </c>
      <c r="M5085" s="84" t="s">
        <v>50</v>
      </c>
      <c r="N5085" s="84" t="s">
        <v>48</v>
      </c>
      <c r="O5085" s="84" t="s">
        <v>49</v>
      </c>
      <c r="P5085" s="84" t="s">
        <v>50</v>
      </c>
      <c r="Q5085" s="84" t="s">
        <v>48</v>
      </c>
      <c r="R5085" s="84" t="s">
        <v>49</v>
      </c>
      <c r="S5085" s="84" t="s">
        <v>50</v>
      </c>
      <c r="T5085" s="84" t="s">
        <v>48</v>
      </c>
      <c r="U5085" s="84" t="s">
        <v>49</v>
      </c>
      <c r="V5085" s="84" t="s">
        <v>50</v>
      </c>
      <c r="W5085" s="84" t="s">
        <v>48</v>
      </c>
      <c r="X5085" s="84" t="s">
        <v>49</v>
      </c>
      <c r="Y5085" s="84" t="s">
        <v>50</v>
      </c>
      <c r="Z5085" s="84" t="s">
        <v>48</v>
      </c>
      <c r="AA5085" s="84" t="s">
        <v>49</v>
      </c>
      <c r="AB5085" s="84" t="s">
        <v>50</v>
      </c>
      <c r="AC5085" s="84" t="s">
        <v>48</v>
      </c>
      <c r="AD5085" s="84" t="s">
        <v>49</v>
      </c>
      <c r="AE5085" s="84" t="s">
        <v>50</v>
      </c>
      <c r="AF5085" s="84" t="s">
        <v>48</v>
      </c>
      <c r="AG5085" s="84" t="s">
        <v>49</v>
      </c>
      <c r="AH5085" s="84" t="s">
        <v>50</v>
      </c>
      <c r="AI5085" s="84" t="s">
        <v>48</v>
      </c>
      <c r="AJ5085" s="84" t="s">
        <v>49</v>
      </c>
      <c r="AK5085" s="84" t="s">
        <v>50</v>
      </c>
    </row>
    <row r="5086" spans="1:50">
      <c r="A5086" s="83"/>
      <c r="B5086" s="162">
        <v>7.4454021297986644E-2</v>
      </c>
      <c r="C5086" s="163">
        <v>1.111579316687118</v>
      </c>
      <c r="D5086" s="163">
        <v>1.0073753229337441</v>
      </c>
      <c r="E5086" s="162">
        <v>6.6137630156243923E-2</v>
      </c>
      <c r="F5086" s="163">
        <v>1.064419200529926</v>
      </c>
      <c r="G5086" s="163">
        <v>0.9937599615596362</v>
      </c>
      <c r="H5086" s="162">
        <v>7.1041794310390025E-2</v>
      </c>
      <c r="I5086" s="163">
        <v>1.123843480303752</v>
      </c>
      <c r="J5086" s="163">
        <v>0.99524138416547225</v>
      </c>
      <c r="K5086" s="162">
        <v>6.8412807917548862E-2</v>
      </c>
      <c r="L5086" s="163">
        <v>1.1204233387150651</v>
      </c>
      <c r="M5086" s="163">
        <v>0.99639768277501628</v>
      </c>
      <c r="N5086" s="162">
        <v>7.4021548661524217E-2</v>
      </c>
      <c r="O5086" s="163">
        <v>1.668887465258754</v>
      </c>
      <c r="P5086" s="163">
        <v>1.044491838268707</v>
      </c>
      <c r="Q5086" s="162">
        <v>8.7307415223544738E-2</v>
      </c>
      <c r="R5086" s="163">
        <v>1.47695915911491</v>
      </c>
      <c r="S5086" s="163">
        <v>1.1284664407279159</v>
      </c>
      <c r="T5086" s="162">
        <v>0.1280683709223889</v>
      </c>
      <c r="U5086" s="163">
        <v>1.440978138944238</v>
      </c>
      <c r="V5086" s="163">
        <v>0.91699432038012607</v>
      </c>
      <c r="W5086" s="162">
        <v>0.12564877067760069</v>
      </c>
      <c r="X5086" s="163">
        <v>1.3336973574922319</v>
      </c>
      <c r="Y5086" s="163">
        <v>0.97262080421935648</v>
      </c>
      <c r="Z5086" s="162">
        <v>9.5868169533598196E-2</v>
      </c>
      <c r="AA5086" s="163">
        <v>1.4402170804960821</v>
      </c>
      <c r="AB5086" s="163">
        <v>0.90436205324598595</v>
      </c>
      <c r="AC5086" s="162">
        <v>6.7104803597682713E-2</v>
      </c>
      <c r="AD5086" s="163">
        <v>1.0704942698767019</v>
      </c>
      <c r="AE5086" s="163">
        <v>0.98256921126140473</v>
      </c>
      <c r="AF5086" s="162">
        <v>6.9168116369018359E-2</v>
      </c>
      <c r="AG5086" s="163">
        <v>1.0859550939051339</v>
      </c>
      <c r="AH5086" s="163">
        <v>0.98713547987676964</v>
      </c>
      <c r="AI5086" s="162">
        <v>7.2766551332472645E-2</v>
      </c>
      <c r="AJ5086" s="163">
        <v>1.1012556781961631</v>
      </c>
      <c r="AK5086" s="163">
        <v>0.9677046401016085</v>
      </c>
      <c r="AM5086" t="str">
        <f>A5081</f>
        <v>RefgChg-Res-StdForMsr-b-cDXGF-SFm1985-CZ16</v>
      </c>
      <c r="AN5086" s="159">
        <f>1/($B5086*(1/$B5084)*(1/(5/7+2/7*$D5086))*$B5096/SUM($B5088:$B5111))</f>
        <v>10932.82890915329</v>
      </c>
      <c r="AO5086" s="159">
        <f>1/(B5086*(1/B5084)*(1/(5/7+2/7*D5086)))</f>
        <v>417.24172512468169</v>
      </c>
      <c r="AP5086" s="159"/>
      <c r="AR5086" s="164">
        <f>CHOOSE(AV$3,C5086,F5086,I5086,L5086,O5086,R5086,U5086,X5086,AA5086,AD5086,AG5086,AJ5086)</f>
        <v>1.440978138944238</v>
      </c>
      <c r="AS5086" s="160"/>
      <c r="AT5086" s="160"/>
      <c r="AV5086" s="115">
        <f>AN5086/AR5086</f>
        <v>7587.0886682316013</v>
      </c>
      <c r="AW5086" s="161">
        <f>AO5086/AR5086</f>
        <v>289.55451429012123</v>
      </c>
      <c r="AX5086" s="159"/>
    </row>
    <row r="5087" spans="1:50">
      <c r="A5087" s="84" t="s">
        <v>51</v>
      </c>
      <c r="B5087" s="84" t="s">
        <v>52</v>
      </c>
      <c r="C5087" s="84" t="s">
        <v>53</v>
      </c>
      <c r="D5087" s="84" t="s">
        <v>54</v>
      </c>
      <c r="E5087" s="84" t="s">
        <v>52</v>
      </c>
      <c r="F5087" s="84" t="s">
        <v>53</v>
      </c>
      <c r="G5087" s="84" t="s">
        <v>54</v>
      </c>
      <c r="H5087" s="84" t="s">
        <v>52</v>
      </c>
      <c r="I5087" s="84" t="s">
        <v>53</v>
      </c>
      <c r="J5087" s="84" t="s">
        <v>54</v>
      </c>
      <c r="K5087" s="84" t="s">
        <v>52</v>
      </c>
      <c r="L5087" s="84" t="s">
        <v>53</v>
      </c>
      <c r="M5087" s="84" t="s">
        <v>54</v>
      </c>
      <c r="N5087" s="84" t="s">
        <v>52</v>
      </c>
      <c r="O5087" s="84" t="s">
        <v>53</v>
      </c>
      <c r="P5087" s="84" t="s">
        <v>54</v>
      </c>
      <c r="Q5087" s="84" t="s">
        <v>52</v>
      </c>
      <c r="R5087" s="84" t="s">
        <v>53</v>
      </c>
      <c r="S5087" s="84" t="s">
        <v>54</v>
      </c>
      <c r="T5087" s="84" t="s">
        <v>52</v>
      </c>
      <c r="U5087" s="84" t="s">
        <v>53</v>
      </c>
      <c r="V5087" s="84" t="s">
        <v>54</v>
      </c>
      <c r="W5087" s="84" t="s">
        <v>52</v>
      </c>
      <c r="X5087" s="84" t="s">
        <v>53</v>
      </c>
      <c r="Y5087" s="84" t="s">
        <v>54</v>
      </c>
      <c r="Z5087" s="84" t="s">
        <v>52</v>
      </c>
      <c r="AA5087" s="84" t="s">
        <v>53</v>
      </c>
      <c r="AB5087" s="84" t="s">
        <v>54</v>
      </c>
      <c r="AC5087" s="84" t="s">
        <v>52</v>
      </c>
      <c r="AD5087" s="84" t="s">
        <v>53</v>
      </c>
      <c r="AE5087" s="84" t="s">
        <v>54</v>
      </c>
      <c r="AF5087" s="84" t="s">
        <v>52</v>
      </c>
      <c r="AG5087" s="84" t="s">
        <v>53</v>
      </c>
      <c r="AH5087" s="84" t="s">
        <v>54</v>
      </c>
      <c r="AI5087" s="84" t="s">
        <v>52</v>
      </c>
      <c r="AJ5087" s="84" t="s">
        <v>53</v>
      </c>
      <c r="AK5087" s="84" t="s">
        <v>54</v>
      </c>
    </row>
    <row r="5088" spans="1:50">
      <c r="A5088" s="84">
        <v>1</v>
      </c>
      <c r="B5088" s="84">
        <v>0.61798142844745296</v>
      </c>
      <c r="C5088" s="84">
        <v>0.56461025427261369</v>
      </c>
      <c r="D5088" s="84">
        <v>0.62642025627425257</v>
      </c>
      <c r="E5088" s="84">
        <v>0.57639507933678014</v>
      </c>
      <c r="F5088" s="84">
        <v>0.56942011148917671</v>
      </c>
      <c r="G5088" s="84">
        <v>0.6287072243346008</v>
      </c>
      <c r="H5088" s="84">
        <v>0.60381199111769068</v>
      </c>
      <c r="I5088" s="84">
        <v>0.50287014396485208</v>
      </c>
      <c r="J5088" s="84">
        <v>0.57761576617064481</v>
      </c>
      <c r="K5088" s="84">
        <v>0.51598499732095016</v>
      </c>
      <c r="L5088" s="84">
        <v>0.48922896587653042</v>
      </c>
      <c r="M5088" s="84">
        <v>0.54071228018324224</v>
      </c>
      <c r="N5088" s="84">
        <v>0.51013230614637406</v>
      </c>
      <c r="O5088" s="84">
        <v>0.43722762903248258</v>
      </c>
      <c r="P5088" s="84">
        <v>0.60549853565868983</v>
      </c>
      <c r="Q5088" s="84">
        <v>0.26949783636912539</v>
      </c>
      <c r="R5088" s="84">
        <v>0.32897667449582901</v>
      </c>
      <c r="S5088" s="84">
        <v>0.34555214723926381</v>
      </c>
      <c r="T5088" s="84">
        <v>0.42873478722535319</v>
      </c>
      <c r="U5088" s="84">
        <v>0.32434280342148192</v>
      </c>
      <c r="V5088" s="84">
        <v>0.3637441449145789</v>
      </c>
      <c r="W5088" s="84">
        <v>0.32971105004579893</v>
      </c>
      <c r="X5088" s="84">
        <v>0.29224201735957961</v>
      </c>
      <c r="Y5088" s="84">
        <v>0.35095874491574669</v>
      </c>
      <c r="Z5088" s="84">
        <v>0.28749068554396418</v>
      </c>
      <c r="AA5088" s="84">
        <v>0.35844606173013732</v>
      </c>
      <c r="AB5088" s="84">
        <v>0.36800370732712018</v>
      </c>
      <c r="AC5088" s="84">
        <v>0.4747048903878584</v>
      </c>
      <c r="AD5088" s="84">
        <v>0.43067970326876198</v>
      </c>
      <c r="AE5088" s="84">
        <v>0.48989019817889667</v>
      </c>
      <c r="AF5088" s="84">
        <v>0.5868627278330546</v>
      </c>
      <c r="AG5088" s="84">
        <v>0.54566715389434117</v>
      </c>
      <c r="AH5088" s="84">
        <v>0.60711819541949597</v>
      </c>
      <c r="AI5088" s="84">
        <v>0.57711270651327728</v>
      </c>
      <c r="AJ5088" s="84">
        <v>0.55359230061425979</v>
      </c>
      <c r="AK5088" s="84">
        <v>0.58637531318385094</v>
      </c>
    </row>
    <row r="5089" spans="1:37">
      <c r="A5089" s="84">
        <v>2</v>
      </c>
      <c r="B5089" s="84">
        <v>0.54083138071682724</v>
      </c>
      <c r="C5089" s="84">
        <v>0.48223218007503132</v>
      </c>
      <c r="D5089" s="84">
        <v>0.55015214538957602</v>
      </c>
      <c r="E5089" s="84">
        <v>0.49705829916206101</v>
      </c>
      <c r="F5089" s="84">
        <v>0.48661405921957568</v>
      </c>
      <c r="G5089" s="84">
        <v>0.54714828897338408</v>
      </c>
      <c r="H5089" s="84">
        <v>0.53460399703923023</v>
      </c>
      <c r="I5089" s="84">
        <v>0.45465957085136699</v>
      </c>
      <c r="J5089" s="84">
        <v>0.51696128366456939</v>
      </c>
      <c r="K5089" s="84">
        <v>0.48062153956063569</v>
      </c>
      <c r="L5089" s="84">
        <v>0.45194060953373277</v>
      </c>
      <c r="M5089" s="84">
        <v>0.48437269100044339</v>
      </c>
      <c r="N5089" s="84">
        <v>0.40998157762518839</v>
      </c>
      <c r="O5089" s="84">
        <v>0.39139272934853742</v>
      </c>
      <c r="P5089" s="84">
        <v>0.5174005962903353</v>
      </c>
      <c r="Q5089" s="84">
        <v>0.2189292543021033</v>
      </c>
      <c r="R5089" s="84">
        <v>0.29076901271563949</v>
      </c>
      <c r="S5089" s="84">
        <v>0.28532719836400822</v>
      </c>
      <c r="T5089" s="84">
        <v>0.37213101364044759</v>
      </c>
      <c r="U5089" s="84">
        <v>0.27071299863966902</v>
      </c>
      <c r="V5089" s="84">
        <v>0.30510582884686399</v>
      </c>
      <c r="W5089" s="84">
        <v>0.28195520026646681</v>
      </c>
      <c r="X5089" s="84">
        <v>0.2450003364259602</v>
      </c>
      <c r="Y5089" s="84">
        <v>0.28785589773387571</v>
      </c>
      <c r="Z5089" s="84">
        <v>0.24534277198211621</v>
      </c>
      <c r="AA5089" s="84">
        <v>0.30394330988045082</v>
      </c>
      <c r="AB5089" s="84">
        <v>0.31756861129704961</v>
      </c>
      <c r="AC5089" s="84">
        <v>0.43891699456623567</v>
      </c>
      <c r="AD5089" s="84">
        <v>0.3879656085349551</v>
      </c>
      <c r="AE5089" s="84">
        <v>0.42866229244777732</v>
      </c>
      <c r="AF5089" s="84">
        <v>0.50937747644624465</v>
      </c>
      <c r="AG5089" s="84">
        <v>0.46151597410732931</v>
      </c>
      <c r="AH5089" s="84">
        <v>0.52529059730693972</v>
      </c>
      <c r="AI5089" s="84">
        <v>0.49736181991177242</v>
      </c>
      <c r="AJ5089" s="84">
        <v>0.47053045186640469</v>
      </c>
      <c r="AK5089" s="84">
        <v>0.50632710665694081</v>
      </c>
    </row>
    <row r="5090" spans="1:37">
      <c r="A5090" s="84">
        <v>3</v>
      </c>
      <c r="B5090" s="84">
        <v>0.49674563915646969</v>
      </c>
      <c r="C5090" s="84">
        <v>0.44699614422676109</v>
      </c>
      <c r="D5090" s="84">
        <v>0.49870187878618688</v>
      </c>
      <c r="E5090" s="84">
        <v>0.45944018541629528</v>
      </c>
      <c r="F5090" s="84">
        <v>0.45196553970896969</v>
      </c>
      <c r="G5090" s="84">
        <v>0.49359949302915079</v>
      </c>
      <c r="H5090" s="84">
        <v>0.49842709104367139</v>
      </c>
      <c r="I5090" s="84">
        <v>0.43704643226067968</v>
      </c>
      <c r="J5090" s="84">
        <v>0.48863144578714329</v>
      </c>
      <c r="K5090" s="84">
        <v>0.46669048044293621</v>
      </c>
      <c r="L5090" s="84">
        <v>0.43767908309455589</v>
      </c>
      <c r="M5090" s="84">
        <v>0.46796955814984481</v>
      </c>
      <c r="N5090" s="84">
        <v>0.34678724948361522</v>
      </c>
      <c r="O5090" s="84">
        <v>0.37426729599153458</v>
      </c>
      <c r="P5090" s="84">
        <v>0.47787657317748861</v>
      </c>
      <c r="Q5090" s="84">
        <v>0.1942739257321123</v>
      </c>
      <c r="R5090" s="84">
        <v>0.27475297643152191</v>
      </c>
      <c r="S5090" s="84">
        <v>0.26996421267893661</v>
      </c>
      <c r="T5090" s="84">
        <v>0.32920852732173489</v>
      </c>
      <c r="U5090" s="84">
        <v>0.2398883246561781</v>
      </c>
      <c r="V5090" s="84">
        <v>0.2744164350547123</v>
      </c>
      <c r="W5090" s="84">
        <v>0.25672412357398622</v>
      </c>
      <c r="X5090" s="84">
        <v>0.2209047615487556</v>
      </c>
      <c r="Y5090" s="84">
        <v>0.25714285714285717</v>
      </c>
      <c r="Z5090" s="84">
        <v>0.2249906855439642</v>
      </c>
      <c r="AA5090" s="84">
        <v>0.27911618248896231</v>
      </c>
      <c r="AB5090" s="84">
        <v>0.29854281447917203</v>
      </c>
      <c r="AC5090" s="84">
        <v>0.42252201611392171</v>
      </c>
      <c r="AD5090" s="84">
        <v>0.36969514272982251</v>
      </c>
      <c r="AE5090" s="84">
        <v>0.4015131226566685</v>
      </c>
      <c r="AF5090" s="84">
        <v>0.4733644448357841</v>
      </c>
      <c r="AG5090" s="84">
        <v>0.42706201712257252</v>
      </c>
      <c r="AH5090" s="84">
        <v>0.4685809644377949</v>
      </c>
      <c r="AI5090" s="84">
        <v>0.46302222991090741</v>
      </c>
      <c r="AJ5090" s="84">
        <v>0.43603740270075347</v>
      </c>
      <c r="AK5090" s="84">
        <v>0.4527924899305445</v>
      </c>
    </row>
    <row r="5091" spans="1:37">
      <c r="A5091" s="84">
        <v>4</v>
      </c>
      <c r="B5091" s="84">
        <v>0.47357458995053381</v>
      </c>
      <c r="C5091" s="84">
        <v>0.43063516048353478</v>
      </c>
      <c r="D5091" s="84">
        <v>0.47067362720192069</v>
      </c>
      <c r="E5091" s="84">
        <v>0.44303797468354439</v>
      </c>
      <c r="F5091" s="84">
        <v>0.43818142329689408</v>
      </c>
      <c r="G5091" s="84">
        <v>0.46961343472750311</v>
      </c>
      <c r="H5091" s="84">
        <v>0.48186528497409331</v>
      </c>
      <c r="I5091" s="84">
        <v>0.42837715914588698</v>
      </c>
      <c r="J5091" s="84">
        <v>0.46576117713638943</v>
      </c>
      <c r="K5091" s="84">
        <v>0.45722450437578138</v>
      </c>
      <c r="L5091" s="84">
        <v>0.42766345402448552</v>
      </c>
      <c r="M5091" s="84">
        <v>0.44096349933500822</v>
      </c>
      <c r="N5091" s="84">
        <v>0.29894490035169979</v>
      </c>
      <c r="O5091" s="84">
        <v>0.36042771814042862</v>
      </c>
      <c r="P5091" s="84">
        <v>0.43391994934170602</v>
      </c>
      <c r="Q5091" s="84">
        <v>0.17968199657844419</v>
      </c>
      <c r="R5091" s="84">
        <v>0.26171337166923142</v>
      </c>
      <c r="S5091" s="84">
        <v>0.24721370143149279</v>
      </c>
      <c r="T5091" s="84">
        <v>0.31671159029649598</v>
      </c>
      <c r="U5091" s="84">
        <v>0.22012435277443429</v>
      </c>
      <c r="V5091" s="84">
        <v>0.25665196011739327</v>
      </c>
      <c r="W5091" s="84">
        <v>0.24144391706220331</v>
      </c>
      <c r="X5091" s="84">
        <v>0.20425541458892491</v>
      </c>
      <c r="Y5091" s="84">
        <v>0.2316427326305304</v>
      </c>
      <c r="Z5091" s="84">
        <v>0.2070603576751118</v>
      </c>
      <c r="AA5091" s="84">
        <v>0.26297804568272071</v>
      </c>
      <c r="AB5091" s="84">
        <v>0.27611863446784413</v>
      </c>
      <c r="AC5091" s="84">
        <v>0.41399662731871828</v>
      </c>
      <c r="AD5091" s="84">
        <v>0.35875121235156893</v>
      </c>
      <c r="AE5091" s="84">
        <v>0.37510042849491171</v>
      </c>
      <c r="AF5091" s="84">
        <v>0.45689882891608702</v>
      </c>
      <c r="AG5091" s="84">
        <v>0.41265399874712888</v>
      </c>
      <c r="AH5091" s="84">
        <v>0.43906088157440448</v>
      </c>
      <c r="AI5091" s="84">
        <v>0.44554969293313718</v>
      </c>
      <c r="AJ5091" s="84">
        <v>0.41993484369948519</v>
      </c>
      <c r="AK5091" s="84">
        <v>0.42418572198788501</v>
      </c>
    </row>
    <row r="5092" spans="1:37">
      <c r="A5092" s="84">
        <v>5</v>
      </c>
      <c r="B5092" s="84">
        <v>0.45769330903410571</v>
      </c>
      <c r="C5092" s="84">
        <v>0.422545852438516</v>
      </c>
      <c r="D5092" s="84">
        <v>0.44859160827447592</v>
      </c>
      <c r="E5092" s="84">
        <v>0.43349973257265112</v>
      </c>
      <c r="F5092" s="84">
        <v>0.43097082458553521</v>
      </c>
      <c r="G5092" s="84">
        <v>0.44806717363751591</v>
      </c>
      <c r="H5092" s="84">
        <v>0.48399333826794971</v>
      </c>
      <c r="I5092" s="84">
        <v>0.45922303437634848</v>
      </c>
      <c r="J5092" s="84">
        <v>0.4868004926928326</v>
      </c>
      <c r="K5092" s="84">
        <v>0.49330237542418293</v>
      </c>
      <c r="L5092" s="84">
        <v>0.46888512633498303</v>
      </c>
      <c r="M5092" s="84">
        <v>0.46974286980936902</v>
      </c>
      <c r="N5092" s="84">
        <v>0.29252498185675208</v>
      </c>
      <c r="O5092" s="84">
        <v>0.40150091196413412</v>
      </c>
      <c r="P5092" s="84">
        <v>0.44658452283580902</v>
      </c>
      <c r="Q5092" s="84">
        <v>0.19834960249572309</v>
      </c>
      <c r="R5092" s="84">
        <v>0.29391755082206211</v>
      </c>
      <c r="S5092" s="84">
        <v>0.26398261758691199</v>
      </c>
      <c r="T5092" s="84">
        <v>0.31895777178796048</v>
      </c>
      <c r="U5092" s="84">
        <v>0.23617768344883089</v>
      </c>
      <c r="V5092" s="84">
        <v>0.26780820586577508</v>
      </c>
      <c r="W5092" s="84">
        <v>0.24764759763510699</v>
      </c>
      <c r="X5092" s="84">
        <v>0.22308031609087989</v>
      </c>
      <c r="Y5092" s="84">
        <v>0.23979413961982241</v>
      </c>
      <c r="Z5092" s="84">
        <v>0.22401266766020861</v>
      </c>
      <c r="AA5092" s="84">
        <v>0.29135334556377618</v>
      </c>
      <c r="AB5092" s="84">
        <v>0.29962411822254259</v>
      </c>
      <c r="AC5092" s="84">
        <v>0.45362563237774028</v>
      </c>
      <c r="AD5092" s="84">
        <v>0.39901439094078478</v>
      </c>
      <c r="AE5092" s="84">
        <v>0.40921264059989282</v>
      </c>
      <c r="AF5092" s="84">
        <v>0.4445716298318218</v>
      </c>
      <c r="AG5092" s="84">
        <v>0.40591633604788752</v>
      </c>
      <c r="AH5092" s="84">
        <v>0.4158418690298078</v>
      </c>
      <c r="AI5092" s="84">
        <v>0.43845688089265628</v>
      </c>
      <c r="AJ5092" s="84">
        <v>0.41350625450747308</v>
      </c>
      <c r="AK5092" s="84">
        <v>0.40122419206495202</v>
      </c>
    </row>
    <row r="5093" spans="1:37">
      <c r="A5093" s="84">
        <v>6</v>
      </c>
      <c r="B5093" s="84">
        <v>0.49162544476264869</v>
      </c>
      <c r="C5093" s="84">
        <v>0.45929293455606512</v>
      </c>
      <c r="D5093" s="84">
        <v>0.48320817397615928</v>
      </c>
      <c r="E5093" s="84">
        <v>0.46808700303084322</v>
      </c>
      <c r="F5093" s="84">
        <v>0.4687613118077173</v>
      </c>
      <c r="G5093" s="84">
        <v>0.48241444866920152</v>
      </c>
      <c r="H5093" s="84">
        <v>0.5268319763138416</v>
      </c>
      <c r="I5093" s="84">
        <v>0.51973796043254838</v>
      </c>
      <c r="J5093" s="84">
        <v>0.53816704950231364</v>
      </c>
      <c r="K5093" s="84">
        <v>0.55626004643686389</v>
      </c>
      <c r="L5093" s="84">
        <v>0.53438395415472772</v>
      </c>
      <c r="M5093" s="84">
        <v>0.52634106694251515</v>
      </c>
      <c r="N5093" s="84">
        <v>0.33724110980851901</v>
      </c>
      <c r="O5093" s="84">
        <v>0.47033680018935431</v>
      </c>
      <c r="P5093" s="84">
        <v>0.50373341072794908</v>
      </c>
      <c r="Q5093" s="84">
        <v>0.2470061386736439</v>
      </c>
      <c r="R5093" s="84">
        <v>0.35229205475014191</v>
      </c>
      <c r="S5093" s="84">
        <v>0.30881901840490789</v>
      </c>
      <c r="T5093" s="84">
        <v>0.38577146124315942</v>
      </c>
      <c r="U5093" s="84">
        <v>0.30185104731245599</v>
      </c>
      <c r="V5093" s="84">
        <v>0.31128646673534038</v>
      </c>
      <c r="W5093" s="84">
        <v>0.30435506703305859</v>
      </c>
      <c r="X5093" s="84">
        <v>0.27195179389798058</v>
      </c>
      <c r="Y5093" s="84">
        <v>0.27849257076450568</v>
      </c>
      <c r="Z5093" s="84">
        <v>0.26541542473919522</v>
      </c>
      <c r="AA5093" s="84">
        <v>0.34443481241053958</v>
      </c>
      <c r="AB5093" s="84">
        <v>0.34413778899129799</v>
      </c>
      <c r="AC5093" s="84">
        <v>0.51508338017612898</v>
      </c>
      <c r="AD5093" s="84">
        <v>0.46390468950693342</v>
      </c>
      <c r="AE5093" s="84">
        <v>0.46592126405998929</v>
      </c>
      <c r="AF5093" s="84">
        <v>0.47820727304745969</v>
      </c>
      <c r="AG5093" s="84">
        <v>0.44387833228927409</v>
      </c>
      <c r="AH5093" s="84">
        <v>0.45278513062492798</v>
      </c>
      <c r="AI5093" s="84">
        <v>0.47028803736700969</v>
      </c>
      <c r="AJ5093" s="84">
        <v>0.45053592300614259</v>
      </c>
      <c r="AK5093" s="84">
        <v>0.43829881703720142</v>
      </c>
    </row>
    <row r="5094" spans="1:37">
      <c r="A5094" s="84">
        <v>7</v>
      </c>
      <c r="B5094" s="84">
        <v>0.54083138071682724</v>
      </c>
      <c r="C5094" s="84">
        <v>0.51593111713213835</v>
      </c>
      <c r="D5094" s="84">
        <v>0.53354177716981654</v>
      </c>
      <c r="E5094" s="84">
        <v>0.52389017650205039</v>
      </c>
      <c r="F5094" s="84">
        <v>0.52738724390067315</v>
      </c>
      <c r="G5094" s="84">
        <v>0.53371356147021531</v>
      </c>
      <c r="H5094" s="84">
        <v>0.59529977794226496</v>
      </c>
      <c r="I5094" s="84">
        <v>0.60441701426572703</v>
      </c>
      <c r="J5094" s="84">
        <v>0.5790472385898332</v>
      </c>
      <c r="K5094" s="84">
        <v>0.63743525629576703</v>
      </c>
      <c r="L5094" s="84">
        <v>0.6152774159937483</v>
      </c>
      <c r="M5094" s="84">
        <v>0.56361755578542938</v>
      </c>
      <c r="N5094" s="84">
        <v>0.41461508401719421</v>
      </c>
      <c r="O5094" s="84">
        <v>0.56108767386491798</v>
      </c>
      <c r="P5094" s="84">
        <v>0.55373209150154346</v>
      </c>
      <c r="Q5094" s="84">
        <v>0.34044480225420148</v>
      </c>
      <c r="R5094" s="84">
        <v>0.43301004292540712</v>
      </c>
      <c r="S5094" s="84">
        <v>0.36457055214723921</v>
      </c>
      <c r="T5094" s="84">
        <v>0.48305153965531328</v>
      </c>
      <c r="U5094" s="84">
        <v>0.39998718012634699</v>
      </c>
      <c r="V5094" s="84">
        <v>0.36553225398923239</v>
      </c>
      <c r="W5094" s="84">
        <v>0.39278874177700063</v>
      </c>
      <c r="X5094" s="84">
        <v>0.3672425780695131</v>
      </c>
      <c r="Y5094" s="84">
        <v>0.34463351871835313</v>
      </c>
      <c r="Z5094" s="84">
        <v>0.37746833084947828</v>
      </c>
      <c r="AA5094" s="84">
        <v>0.44139467370925128</v>
      </c>
      <c r="AB5094" s="84">
        <v>0.38270428917151528</v>
      </c>
      <c r="AC5094" s="84">
        <v>0.6122353382049841</v>
      </c>
      <c r="AD5094" s="84">
        <v>0.56339615717318914</v>
      </c>
      <c r="AE5094" s="84">
        <v>0.5126539903588645</v>
      </c>
      <c r="AF5094" s="84">
        <v>0.52901294355903861</v>
      </c>
      <c r="AG5094" s="84">
        <v>0.50237349481450544</v>
      </c>
      <c r="AH5094" s="84">
        <v>0.50647370238232248</v>
      </c>
      <c r="AI5094" s="84">
        <v>0.52132168497534814</v>
      </c>
      <c r="AJ5094" s="84">
        <v>0.50651563005147848</v>
      </c>
      <c r="AK5094" s="84">
        <v>0.49100884843487358</v>
      </c>
    </row>
    <row r="5095" spans="1:37">
      <c r="A5095" s="84">
        <v>8</v>
      </c>
      <c r="B5095" s="84">
        <v>0.59897596112123586</v>
      </c>
      <c r="C5095" s="84">
        <v>0.60974624843684877</v>
      </c>
      <c r="D5095" s="84">
        <v>0.57030791993523355</v>
      </c>
      <c r="E5095" s="84">
        <v>0.58940987698341962</v>
      </c>
      <c r="F5095" s="84">
        <v>0.61204662274668764</v>
      </c>
      <c r="G5095" s="84">
        <v>0.55909378960709766</v>
      </c>
      <c r="H5095" s="84">
        <v>0.6299962990377499</v>
      </c>
      <c r="I5095" s="84">
        <v>0.59755220523817609</v>
      </c>
      <c r="J5095" s="84">
        <v>0.55844069376477234</v>
      </c>
      <c r="K5095" s="84">
        <v>0.61109126629755317</v>
      </c>
      <c r="L5095" s="84">
        <v>0.58216983589476412</v>
      </c>
      <c r="M5095" s="84">
        <v>0.54274419979311372</v>
      </c>
      <c r="N5095" s="84">
        <v>0.45056662758890192</v>
      </c>
      <c r="O5095" s="84">
        <v>0.54262562131907599</v>
      </c>
      <c r="P5095" s="84">
        <v>0.54803303342919729</v>
      </c>
      <c r="Q5095" s="84">
        <v>0.41124081714803262</v>
      </c>
      <c r="R5095" s="84">
        <v>0.44061310439782958</v>
      </c>
      <c r="S5095" s="84">
        <v>0.40966257668711648</v>
      </c>
      <c r="T5095" s="84">
        <v>0.55019194641836155</v>
      </c>
      <c r="U5095" s="84">
        <v>0.4581822843590419</v>
      </c>
      <c r="V5095" s="84">
        <v>0.41326699189520127</v>
      </c>
      <c r="W5095" s="84">
        <v>0.4650678657673411</v>
      </c>
      <c r="X5095" s="84">
        <v>0.42586293258771368</v>
      </c>
      <c r="Y5095" s="84">
        <v>0.41128911762264458</v>
      </c>
      <c r="Z5095" s="84">
        <v>0.45575633383010428</v>
      </c>
      <c r="AA5095" s="84">
        <v>0.48956716327641481</v>
      </c>
      <c r="AB5095" s="84">
        <v>0.40327480562277951</v>
      </c>
      <c r="AC5095" s="84">
        <v>0.59574667416151406</v>
      </c>
      <c r="AD5095" s="84">
        <v>0.54743243597473057</v>
      </c>
      <c r="AE5095" s="84">
        <v>0.49966523835029458</v>
      </c>
      <c r="AF5095" s="84">
        <v>0.59575592145813161</v>
      </c>
      <c r="AG5095" s="84">
        <v>0.58730423888076844</v>
      </c>
      <c r="AH5095" s="84">
        <v>0.53864081021981813</v>
      </c>
      <c r="AI5095" s="84">
        <v>0.61404722774846465</v>
      </c>
      <c r="AJ5095" s="84">
        <v>0.60008455397776728</v>
      </c>
      <c r="AK5095" s="84">
        <v>0.52995464780692014</v>
      </c>
    </row>
    <row r="5096" spans="1:37">
      <c r="A5096" s="84">
        <v>9</v>
      </c>
      <c r="B5096" s="84">
        <v>0.58161936995574071</v>
      </c>
      <c r="C5096" s="84">
        <v>0.58059347644852022</v>
      </c>
      <c r="D5096" s="84">
        <v>0.53714301666620146</v>
      </c>
      <c r="E5096" s="84">
        <v>0.57300766625066857</v>
      </c>
      <c r="F5096" s="84">
        <v>0.57651487728950979</v>
      </c>
      <c r="G5096" s="84">
        <v>0.52642585551330801</v>
      </c>
      <c r="H5096" s="84">
        <v>0.5986306439674316</v>
      </c>
      <c r="I5096" s="84">
        <v>0.53593890973756819</v>
      </c>
      <c r="J5096" s="84">
        <v>0.52981124538100477</v>
      </c>
      <c r="K5096" s="84">
        <v>0.54902661189498125</v>
      </c>
      <c r="L5096" s="84">
        <v>0.51458713206564211</v>
      </c>
      <c r="M5096" s="84">
        <v>0.52224028372986553</v>
      </c>
      <c r="N5096" s="84">
        <v>0.48171718863395302</v>
      </c>
      <c r="O5096" s="84">
        <v>0.50366874121103256</v>
      </c>
      <c r="P5096" s="84">
        <v>0.54038152027650976</v>
      </c>
      <c r="Q5096" s="84">
        <v>0.46050115729093288</v>
      </c>
      <c r="R5096" s="84">
        <v>0.42639912529359358</v>
      </c>
      <c r="S5096" s="84">
        <v>0.45452453987730052</v>
      </c>
      <c r="T5096" s="84">
        <v>0.61177815894797027</v>
      </c>
      <c r="U5096" s="84">
        <v>0.49867884079853558</v>
      </c>
      <c r="V5096" s="84">
        <v>0.4756564498260481</v>
      </c>
      <c r="W5096" s="84">
        <v>0.53613956199517021</v>
      </c>
      <c r="X5096" s="84">
        <v>0.46470891678316961</v>
      </c>
      <c r="Y5096" s="84">
        <v>0.48936664729808249</v>
      </c>
      <c r="Z5096" s="84">
        <v>0.52608047690014892</v>
      </c>
      <c r="AA5096" s="84">
        <v>0.53372779872185139</v>
      </c>
      <c r="AB5096" s="84">
        <v>0.47083054425621751</v>
      </c>
      <c r="AC5096" s="84">
        <v>0.53072887389919432</v>
      </c>
      <c r="AD5096" s="84">
        <v>0.49060263702849349</v>
      </c>
      <c r="AE5096" s="84">
        <v>0.49337171933583301</v>
      </c>
      <c r="AF5096" s="84">
        <v>0.57339086026239339</v>
      </c>
      <c r="AG5096" s="84">
        <v>0.5612027563165588</v>
      </c>
      <c r="AH5096" s="84">
        <v>0.50914949936701581</v>
      </c>
      <c r="AI5096" s="84">
        <v>0.60582994550644409</v>
      </c>
      <c r="AJ5096" s="84">
        <v>0.57192061873616673</v>
      </c>
      <c r="AK5096" s="84">
        <v>0.50946687387015954</v>
      </c>
    </row>
    <row r="5097" spans="1:37">
      <c r="A5097" s="84">
        <v>10</v>
      </c>
      <c r="B5097" s="84">
        <v>0.56209320489455872</v>
      </c>
      <c r="C5097" s="84">
        <v>0.51262244685285541</v>
      </c>
      <c r="D5097" s="84">
        <v>0.51771307333686944</v>
      </c>
      <c r="E5097" s="84">
        <v>0.54002495988589772</v>
      </c>
      <c r="F5097" s="84">
        <v>0.5022804604358212</v>
      </c>
      <c r="G5097" s="84">
        <v>0.50925221799746512</v>
      </c>
      <c r="H5097" s="84">
        <v>0.57383419689119175</v>
      </c>
      <c r="I5097" s="84">
        <v>0.50498842789335352</v>
      </c>
      <c r="J5097" s="84">
        <v>0.5222211125536802</v>
      </c>
      <c r="K5097" s="84">
        <v>0.53661368101446683</v>
      </c>
      <c r="L5097" s="84">
        <v>0.49904923157072151</v>
      </c>
      <c r="M5097" s="84">
        <v>0.52829909856657309</v>
      </c>
      <c r="N5097" s="84">
        <v>0.55808630603472331</v>
      </c>
      <c r="O5097" s="84">
        <v>0.51270484385224779</v>
      </c>
      <c r="P5097" s="84">
        <v>0.5680588902667475</v>
      </c>
      <c r="Q5097" s="84">
        <v>0.55248062795612352</v>
      </c>
      <c r="R5097" s="84">
        <v>0.45122296914230198</v>
      </c>
      <c r="S5097" s="84">
        <v>0.53338445807770951</v>
      </c>
      <c r="T5097" s="84">
        <v>0.70448419505023285</v>
      </c>
      <c r="U5097" s="84">
        <v>0.57912354797125498</v>
      </c>
      <c r="V5097" s="84">
        <v>0.5766651765757711</v>
      </c>
      <c r="W5097" s="84">
        <v>0.6353151802814555</v>
      </c>
      <c r="X5097" s="84">
        <v>0.54349987664381449</v>
      </c>
      <c r="Y5097" s="84">
        <v>0.58485930107080608</v>
      </c>
      <c r="Z5097" s="84">
        <v>0.61135432190760053</v>
      </c>
      <c r="AA5097" s="84">
        <v>0.60230228010402598</v>
      </c>
      <c r="AB5097" s="84">
        <v>0.56093918953709887</v>
      </c>
      <c r="AC5097" s="84">
        <v>0.5079632752482669</v>
      </c>
      <c r="AD5097" s="84">
        <v>0.47901648798133623</v>
      </c>
      <c r="AE5097" s="84">
        <v>0.49805838243170869</v>
      </c>
      <c r="AF5097" s="84">
        <v>0.52619529805406362</v>
      </c>
      <c r="AG5097" s="84">
        <v>0.50011832672095768</v>
      </c>
      <c r="AH5097" s="84">
        <v>0.49487858211531821</v>
      </c>
      <c r="AI5097" s="84">
        <v>0.55263385520283714</v>
      </c>
      <c r="AJ5097" s="84">
        <v>0.50578199995026241</v>
      </c>
      <c r="AK5097" s="84">
        <v>0.50267990231835347</v>
      </c>
    </row>
    <row r="5098" spans="1:37">
      <c r="A5098" s="84">
        <v>11</v>
      </c>
      <c r="B5098" s="84">
        <v>0.5529809945326738</v>
      </c>
      <c r="C5098" s="84">
        <v>0.49352594831179658</v>
      </c>
      <c r="D5098" s="84">
        <v>0.50509477680690096</v>
      </c>
      <c r="E5098" s="84">
        <v>0.53387413086111613</v>
      </c>
      <c r="F5098" s="84">
        <v>0.48106855860421333</v>
      </c>
      <c r="G5098" s="84">
        <v>0.5048479087452471</v>
      </c>
      <c r="H5098" s="84">
        <v>0.57216876387860849</v>
      </c>
      <c r="I5098" s="84">
        <v>0.4979797847718922</v>
      </c>
      <c r="J5098" s="84">
        <v>0.5205898997969306</v>
      </c>
      <c r="K5098" s="84">
        <v>0.53366672620110733</v>
      </c>
      <c r="L5098" s="84">
        <v>0.49098723625944263</v>
      </c>
      <c r="M5098" s="84">
        <v>0.52663661888576929</v>
      </c>
      <c r="N5098" s="84">
        <v>0.60805001953888238</v>
      </c>
      <c r="O5098" s="84">
        <v>0.5175361652952396</v>
      </c>
      <c r="P5098" s="84">
        <v>0.58629059919263349</v>
      </c>
      <c r="Q5098" s="84">
        <v>0.63560430713495009</v>
      </c>
      <c r="R5098" s="84">
        <v>0.49540374179962748</v>
      </c>
      <c r="S5098" s="84">
        <v>0.6194018404907975</v>
      </c>
      <c r="T5098" s="84">
        <v>0.7891856571101854</v>
      </c>
      <c r="U5098" s="84">
        <v>0.65868510829232174</v>
      </c>
      <c r="V5098" s="84">
        <v>0.67547763891858281</v>
      </c>
      <c r="W5098" s="84">
        <v>0.72566408526938142</v>
      </c>
      <c r="X5098" s="84">
        <v>0.62692603862170015</v>
      </c>
      <c r="Y5098" s="84">
        <v>0.66575911015190514</v>
      </c>
      <c r="Z5098" s="84">
        <v>0.69499813710879277</v>
      </c>
      <c r="AA5098" s="84">
        <v>0.66956635687357591</v>
      </c>
      <c r="AB5098" s="84">
        <v>0.64981205911127127</v>
      </c>
      <c r="AC5098" s="84">
        <v>0.50534007869589659</v>
      </c>
      <c r="AD5098" s="84">
        <v>0.48250281789824101</v>
      </c>
      <c r="AE5098" s="84">
        <v>0.5020085698982325</v>
      </c>
      <c r="AF5098" s="84">
        <v>0.5129875847494938</v>
      </c>
      <c r="AG5098" s="84">
        <v>0.48782626853205269</v>
      </c>
      <c r="AH5098" s="84">
        <v>0.48748417539417638</v>
      </c>
      <c r="AI5098" s="84">
        <v>0.54147565089525118</v>
      </c>
      <c r="AJ5098" s="84">
        <v>0.48869712267787441</v>
      </c>
      <c r="AK5098" s="84">
        <v>0.49554406774285631</v>
      </c>
    </row>
    <row r="5099" spans="1:37">
      <c r="A5099" s="84">
        <v>12</v>
      </c>
      <c r="B5099" s="84">
        <v>0.55202638201857157</v>
      </c>
      <c r="C5099" s="84">
        <v>0.49769435181325528</v>
      </c>
      <c r="D5099" s="84">
        <v>0.50523435973311748</v>
      </c>
      <c r="E5099" s="84">
        <v>0.53815296844357297</v>
      </c>
      <c r="F5099" s="84">
        <v>0.48218345037283711</v>
      </c>
      <c r="G5099" s="84">
        <v>0.50700253485424596</v>
      </c>
      <c r="H5099" s="84">
        <v>0.56596965210954842</v>
      </c>
      <c r="I5099" s="84">
        <v>0.48406710514272278</v>
      </c>
      <c r="J5099" s="84">
        <v>0.51130197410033629</v>
      </c>
      <c r="K5099" s="84">
        <v>0.52152170030362555</v>
      </c>
      <c r="L5099" s="84">
        <v>0.47560562646522508</v>
      </c>
      <c r="M5099" s="84">
        <v>0.51426038126200679</v>
      </c>
      <c r="N5099" s="84">
        <v>0.61910344442583598</v>
      </c>
      <c r="O5099" s="84">
        <v>0.50546482324603526</v>
      </c>
      <c r="P5099" s="84">
        <v>0.57270256721458535</v>
      </c>
      <c r="Q5099" s="84">
        <v>0.64325249069135559</v>
      </c>
      <c r="R5099" s="84">
        <v>0.48756783024216421</v>
      </c>
      <c r="S5099" s="84">
        <v>0.61053169734151325</v>
      </c>
      <c r="T5099" s="84">
        <v>0.80258106673201035</v>
      </c>
      <c r="U5099" s="84">
        <v>0.67470282820657101</v>
      </c>
      <c r="V5099" s="84">
        <v>0.70126916872363998</v>
      </c>
      <c r="W5099" s="84">
        <v>0.7612207511033392</v>
      </c>
      <c r="X5099" s="84">
        <v>0.65896874229023827</v>
      </c>
      <c r="Y5099" s="84">
        <v>0.69625632937660842</v>
      </c>
      <c r="Z5099" s="84">
        <v>0.73062593144560362</v>
      </c>
      <c r="AA5099" s="84">
        <v>0.68481745055742593</v>
      </c>
      <c r="AB5099" s="84">
        <v>0.68945986303485918</v>
      </c>
      <c r="AC5099" s="84">
        <v>0.48744613078508531</v>
      </c>
      <c r="AD5099" s="84">
        <v>0.46783664054103652</v>
      </c>
      <c r="AE5099" s="84">
        <v>0.49404124263524368</v>
      </c>
      <c r="AF5099" s="84">
        <v>0.50532711103284322</v>
      </c>
      <c r="AG5099" s="84">
        <v>0.49136214937008432</v>
      </c>
      <c r="AH5099" s="84">
        <v>0.49131085280239378</v>
      </c>
      <c r="AI5099" s="84">
        <v>0.54969293313727197</v>
      </c>
      <c r="AJ5099" s="84">
        <v>0.49358384521648302</v>
      </c>
      <c r="AK5099" s="84">
        <v>0.50074529827788528</v>
      </c>
    </row>
    <row r="5100" spans="1:37">
      <c r="A5100" s="84">
        <v>13</v>
      </c>
      <c r="B5100" s="84">
        <v>0.5384014579536579</v>
      </c>
      <c r="C5100" s="84">
        <v>0.48201073363901631</v>
      </c>
      <c r="D5100" s="84">
        <v>0.50096312219089367</v>
      </c>
      <c r="E5100" s="84">
        <v>0.52522731324656813</v>
      </c>
      <c r="F5100" s="84">
        <v>0.46839933396076161</v>
      </c>
      <c r="G5100" s="84">
        <v>0.49866920152091249</v>
      </c>
      <c r="H5100" s="84">
        <v>0.55884529977794228</v>
      </c>
      <c r="I5100" s="84">
        <v>0.48287720491128061</v>
      </c>
      <c r="J5100" s="84">
        <v>0.51802656546489556</v>
      </c>
      <c r="K5100" s="84">
        <v>0.52616538667619217</v>
      </c>
      <c r="L5100" s="84">
        <v>0.4783667621776504</v>
      </c>
      <c r="M5100" s="84">
        <v>0.52379193143194924</v>
      </c>
      <c r="N5100" s="84">
        <v>0.67241668062301119</v>
      </c>
      <c r="O5100" s="84">
        <v>0.51905378499923405</v>
      </c>
      <c r="P5100" s="84">
        <v>0.5862114456082953</v>
      </c>
      <c r="Q5100" s="84">
        <v>0.68008453255509715</v>
      </c>
      <c r="R5100" s="84">
        <v>0.50970883615453155</v>
      </c>
      <c r="S5100" s="84">
        <v>0.64900306748466252</v>
      </c>
      <c r="T5100" s="84">
        <v>0.81585395736339139</v>
      </c>
      <c r="U5100" s="84">
        <v>0.7037825749428448</v>
      </c>
      <c r="V5100" s="84">
        <v>0.73372723562224251</v>
      </c>
      <c r="W5100" s="84">
        <v>0.79140644516612535</v>
      </c>
      <c r="X5100" s="84">
        <v>0.70002766169005448</v>
      </c>
      <c r="Y5100" s="84">
        <v>0.73611687557068139</v>
      </c>
      <c r="Z5100" s="84">
        <v>0.77789679582712368</v>
      </c>
      <c r="AA5100" s="84">
        <v>0.72612543596153434</v>
      </c>
      <c r="AB5100" s="84">
        <v>0.74772153854075485</v>
      </c>
      <c r="AC5100" s="84">
        <v>0.48594716132658788</v>
      </c>
      <c r="AD5100" s="84">
        <v>0.47089045584418998</v>
      </c>
      <c r="AE5100" s="84">
        <v>0.51027718264595601</v>
      </c>
      <c r="AF5100" s="84">
        <v>0.48032050717619101</v>
      </c>
      <c r="AG5100" s="84">
        <v>0.4740864481102528</v>
      </c>
      <c r="AH5100" s="84">
        <v>0.48595925883300728</v>
      </c>
      <c r="AI5100" s="84">
        <v>0.52417610933310266</v>
      </c>
      <c r="AJ5100" s="84">
        <v>0.47576533784287878</v>
      </c>
      <c r="AK5100" s="84">
        <v>0.49573435666486942</v>
      </c>
    </row>
    <row r="5101" spans="1:37">
      <c r="A5101" s="84">
        <v>14</v>
      </c>
      <c r="B5101" s="84">
        <v>0.53935607046776024</v>
      </c>
      <c r="C5101" s="84">
        <v>0.48254481033764057</v>
      </c>
      <c r="D5101" s="84">
        <v>0.50984059629826095</v>
      </c>
      <c r="E5101" s="84">
        <v>0.52941700837939032</v>
      </c>
      <c r="F5101" s="84">
        <v>0.46737131687540717</v>
      </c>
      <c r="G5101" s="84">
        <v>0.51020278833967048</v>
      </c>
      <c r="H5101" s="84">
        <v>0.56467431532198364</v>
      </c>
      <c r="I5101" s="84">
        <v>0.48506086797337761</v>
      </c>
      <c r="J5101" s="84">
        <v>0.5228203335663637</v>
      </c>
      <c r="K5101" s="84">
        <v>0.5328630112520093</v>
      </c>
      <c r="L5101" s="84">
        <v>0.48408439697837968</v>
      </c>
      <c r="M5101" s="84">
        <v>0.52515885916949911</v>
      </c>
      <c r="N5101" s="84">
        <v>0.74498967230502988</v>
      </c>
      <c r="O5101" s="84">
        <v>0.54134469459643841</v>
      </c>
      <c r="P5101" s="84">
        <v>0.60655391678319814</v>
      </c>
      <c r="Q5101" s="84">
        <v>0.74982389051021425</v>
      </c>
      <c r="R5101" s="84">
        <v>0.58029278367214721</v>
      </c>
      <c r="S5101" s="84">
        <v>0.73563394683026573</v>
      </c>
      <c r="T5101" s="84">
        <v>0.89859511557624772</v>
      </c>
      <c r="U5101" s="84">
        <v>0.77471920915623882</v>
      </c>
      <c r="V5101" s="84">
        <v>0.80744786301529625</v>
      </c>
      <c r="W5101" s="84">
        <v>0.86135398451161627</v>
      </c>
      <c r="X5101" s="84">
        <v>0.78687041619629339</v>
      </c>
      <c r="Y5101" s="84">
        <v>0.81358014443429894</v>
      </c>
      <c r="Z5101" s="84">
        <v>0.84901266766020866</v>
      </c>
      <c r="AA5101" s="84">
        <v>0.78739189161945844</v>
      </c>
      <c r="AB5101" s="84">
        <v>0.80860923742340751</v>
      </c>
      <c r="AC5101" s="84">
        <v>0.48154393854225219</v>
      </c>
      <c r="AD5101" s="84">
        <v>0.47290885737502958</v>
      </c>
      <c r="AE5101" s="84">
        <v>0.5088377075522228</v>
      </c>
      <c r="AF5101" s="84">
        <v>0.46852161662410852</v>
      </c>
      <c r="AG5101" s="84">
        <v>0.47372450755202888</v>
      </c>
      <c r="AH5101" s="84">
        <v>0.49951087582000231</v>
      </c>
      <c r="AI5101" s="84">
        <v>0.51812126978635065</v>
      </c>
      <c r="AJ5101" s="84">
        <v>0.47399965183656217</v>
      </c>
      <c r="AK5101" s="84">
        <v>0.5098791665345217</v>
      </c>
    </row>
    <row r="5102" spans="1:37">
      <c r="A5102" s="84">
        <v>15</v>
      </c>
      <c r="B5102" s="84">
        <v>0.52729323960774088</v>
      </c>
      <c r="C5102" s="84">
        <v>0.47904074614422659</v>
      </c>
      <c r="D5102" s="84">
        <v>0.5003489573155413</v>
      </c>
      <c r="E5102" s="84">
        <v>0.52897129613121774</v>
      </c>
      <c r="F5102" s="84">
        <v>0.46899297762976888</v>
      </c>
      <c r="G5102" s="84">
        <v>0.50522813688212931</v>
      </c>
      <c r="H5102" s="84">
        <v>0.57226128793486319</v>
      </c>
      <c r="I5102" s="84">
        <v>0.49697294611451798</v>
      </c>
      <c r="J5102" s="84">
        <v>0.52768068178035221</v>
      </c>
      <c r="K5102" s="84">
        <v>0.54491873548848013</v>
      </c>
      <c r="L5102" s="84">
        <v>0.49815056004167763</v>
      </c>
      <c r="M5102" s="84">
        <v>0.52778188266587867</v>
      </c>
      <c r="N5102" s="84">
        <v>0.78831016580137325</v>
      </c>
      <c r="O5102" s="84">
        <v>0.57157178062737557</v>
      </c>
      <c r="P5102" s="84">
        <v>0.61373050842985655</v>
      </c>
      <c r="Q5102" s="84">
        <v>0.79978866861225728</v>
      </c>
      <c r="R5102" s="84">
        <v>0.64112739936826801</v>
      </c>
      <c r="S5102" s="84">
        <v>0.78619631901840481</v>
      </c>
      <c r="T5102" s="84">
        <v>0.929592420158458</v>
      </c>
      <c r="U5102" s="84">
        <v>0.81935373592484717</v>
      </c>
      <c r="V5102" s="84">
        <v>0.8543468542885464</v>
      </c>
      <c r="W5102" s="84">
        <v>0.90473811308185526</v>
      </c>
      <c r="X5102" s="84">
        <v>0.83734178634708689</v>
      </c>
      <c r="Y5102" s="84">
        <v>0.85671121441022691</v>
      </c>
      <c r="Z5102" s="84">
        <v>0.90205849478390454</v>
      </c>
      <c r="AA5102" s="84">
        <v>0.84278168659153685</v>
      </c>
      <c r="AB5102" s="84">
        <v>0.85574893156892018</v>
      </c>
      <c r="AC5102" s="84">
        <v>0.49437886453063518</v>
      </c>
      <c r="AD5102" s="84">
        <v>0.49057642402159962</v>
      </c>
      <c r="AE5102" s="84">
        <v>0.51352437064809853</v>
      </c>
      <c r="AF5102" s="84">
        <v>0.46570397111913359</v>
      </c>
      <c r="AG5102" s="84">
        <v>0.47358529964501989</v>
      </c>
      <c r="AH5102" s="84">
        <v>0.49677753481413278</v>
      </c>
      <c r="AI5102" s="84">
        <v>0.50168670530230952</v>
      </c>
      <c r="AJ5102" s="84">
        <v>0.47033150133048179</v>
      </c>
      <c r="AK5102" s="84">
        <v>0.50242618375566905</v>
      </c>
    </row>
    <row r="5103" spans="1:37">
      <c r="A5103" s="84">
        <v>16</v>
      </c>
      <c r="B5103" s="84">
        <v>0.53466979085307653</v>
      </c>
      <c r="C5103" s="84">
        <v>0.49421634014172577</v>
      </c>
      <c r="D5103" s="84">
        <v>0.50319644901035709</v>
      </c>
      <c r="E5103" s="84">
        <v>0.53387413086111613</v>
      </c>
      <c r="F5103" s="84">
        <v>0.48639687251140218</v>
      </c>
      <c r="G5103" s="84">
        <v>0.50906210392902407</v>
      </c>
      <c r="H5103" s="84">
        <v>0.59798297557364932</v>
      </c>
      <c r="I5103" s="84">
        <v>0.54819095937340645</v>
      </c>
      <c r="J5103" s="84">
        <v>0.58074503145910317</v>
      </c>
      <c r="K5103" s="84">
        <v>0.59385604572245043</v>
      </c>
      <c r="L5103" s="84">
        <v>0.55638187027871844</v>
      </c>
      <c r="M5103" s="84">
        <v>0.58589478350820157</v>
      </c>
      <c r="N5103" s="84">
        <v>0.86590744152291654</v>
      </c>
      <c r="O5103" s="84">
        <v>0.64174428804143513</v>
      </c>
      <c r="P5103" s="84">
        <v>0.6967362338724572</v>
      </c>
      <c r="Q5103" s="84">
        <v>0.85257119855087049</v>
      </c>
      <c r="R5103" s="84">
        <v>0.74306511703247768</v>
      </c>
      <c r="S5103" s="84">
        <v>0.86584867075664607</v>
      </c>
      <c r="T5103" s="84">
        <v>0.94780691007106121</v>
      </c>
      <c r="U5103" s="84">
        <v>0.86892391404986946</v>
      </c>
      <c r="V5103" s="84">
        <v>0.90406406095119618</v>
      </c>
      <c r="W5103" s="84">
        <v>0.94633191772837044</v>
      </c>
      <c r="X5103" s="84">
        <v>0.90124029037298403</v>
      </c>
      <c r="Y5103" s="84">
        <v>0.90947123765252758</v>
      </c>
      <c r="Z5103" s="84">
        <v>0.95310171385991049</v>
      </c>
      <c r="AA5103" s="84">
        <v>0.91378545652480681</v>
      </c>
      <c r="AB5103" s="84">
        <v>0.93182637351320707</v>
      </c>
      <c r="AC5103" s="84">
        <v>0.55330710136780958</v>
      </c>
      <c r="AD5103" s="84">
        <v>0.55584681118771129</v>
      </c>
      <c r="AE5103" s="84">
        <v>0.58020889126941622</v>
      </c>
      <c r="AF5103" s="84">
        <v>0.4850752839658361</v>
      </c>
      <c r="AG5103" s="84">
        <v>0.49087492169555241</v>
      </c>
      <c r="AH5103" s="84">
        <v>0.50120842444470015</v>
      </c>
      <c r="AI5103" s="84">
        <v>0.52313813683937371</v>
      </c>
      <c r="AJ5103" s="84">
        <v>0.48928153987714812</v>
      </c>
      <c r="AK5103" s="84">
        <v>0.50467793599949262</v>
      </c>
    </row>
    <row r="5104" spans="1:37">
      <c r="A5104" s="84">
        <v>17</v>
      </c>
      <c r="B5104" s="84">
        <v>0.60314154300095468</v>
      </c>
      <c r="C5104" s="84">
        <v>0.56074145477282211</v>
      </c>
      <c r="D5104" s="84">
        <v>0.57223416431702079</v>
      </c>
      <c r="E5104" s="84">
        <v>0.58076305936887151</v>
      </c>
      <c r="F5104" s="84">
        <v>0.54741185839426609</v>
      </c>
      <c r="G5104" s="84">
        <v>0.57031051964512036</v>
      </c>
      <c r="H5104" s="84">
        <v>0.65544041450777202</v>
      </c>
      <c r="I5104" s="84">
        <v>0.63339304627535098</v>
      </c>
      <c r="J5104" s="84">
        <v>0.66340424115316754</v>
      </c>
      <c r="K5104" s="84">
        <v>0.6665475977853188</v>
      </c>
      <c r="L5104" s="84">
        <v>0.63898150560041678</v>
      </c>
      <c r="M5104" s="84">
        <v>0.65885916949903944</v>
      </c>
      <c r="N5104" s="84">
        <v>0.9443420979177134</v>
      </c>
      <c r="O5104" s="84">
        <v>0.73220277626944008</v>
      </c>
      <c r="P5104" s="84">
        <v>0.78377879211630308</v>
      </c>
      <c r="Q5104" s="84">
        <v>0.93720438764214531</v>
      </c>
      <c r="R5104" s="84">
        <v>0.86390418725196427</v>
      </c>
      <c r="S5104" s="84">
        <v>0.95687627811860909</v>
      </c>
      <c r="T5104" s="84">
        <v>0.97435269133382374</v>
      </c>
      <c r="U5104" s="84">
        <v>0.94216100336877806</v>
      </c>
      <c r="V5104" s="84">
        <v>0.96789178052904723</v>
      </c>
      <c r="W5104" s="84">
        <v>0.97589308018985754</v>
      </c>
      <c r="X5104" s="84">
        <v>0.95829813320972801</v>
      </c>
      <c r="Y5104" s="84">
        <v>0.97733875653689717</v>
      </c>
      <c r="Z5104" s="84">
        <v>1</v>
      </c>
      <c r="AA5104" s="84">
        <v>0.99251053363707853</v>
      </c>
      <c r="AB5104" s="84">
        <v>1</v>
      </c>
      <c r="AC5104" s="84">
        <v>0.65486228218100062</v>
      </c>
      <c r="AD5104" s="84">
        <v>0.65502372277123899</v>
      </c>
      <c r="AE5104" s="84">
        <v>0.67836100696304236</v>
      </c>
      <c r="AF5104" s="84">
        <v>0.56476182090340765</v>
      </c>
      <c r="AG5104" s="84">
        <v>0.55911463771142189</v>
      </c>
      <c r="AH5104" s="84">
        <v>0.57115318218437106</v>
      </c>
      <c r="AI5104" s="84">
        <v>0.5912983305942392</v>
      </c>
      <c r="AJ5104" s="84">
        <v>0.55876501454825811</v>
      </c>
      <c r="AK5104" s="84">
        <v>0.57368938504963385</v>
      </c>
    </row>
    <row r="5105" spans="1:37">
      <c r="A5105" s="84">
        <v>18</v>
      </c>
      <c r="B5105" s="84">
        <v>0.70137984899765704</v>
      </c>
      <c r="C5105" s="84">
        <v>0.66480825343893291</v>
      </c>
      <c r="D5105" s="84">
        <v>0.67901510287261668</v>
      </c>
      <c r="E5105" s="84">
        <v>0.67525405598145838</v>
      </c>
      <c r="F5105" s="84">
        <v>0.64752045174835293</v>
      </c>
      <c r="G5105" s="84">
        <v>0.67107097591888476</v>
      </c>
      <c r="H5105" s="84">
        <v>0.74537379718726882</v>
      </c>
      <c r="I5105" s="84">
        <v>0.7355544804320252</v>
      </c>
      <c r="J5105" s="84">
        <v>0.75595059755650995</v>
      </c>
      <c r="K5105" s="84">
        <v>0.75567065547419177</v>
      </c>
      <c r="L5105" s="84">
        <v>0.73549101328470945</v>
      </c>
      <c r="M5105" s="84">
        <v>0.74113344170237927</v>
      </c>
      <c r="N5105" s="84">
        <v>1</v>
      </c>
      <c r="O5105" s="84">
        <v>0.83161382843935783</v>
      </c>
      <c r="P5105" s="84">
        <v>0.85483232632384365</v>
      </c>
      <c r="Q5105" s="84">
        <v>1</v>
      </c>
      <c r="R5105" s="84">
        <v>0.99305499311573675</v>
      </c>
      <c r="S5105" s="84">
        <v>1</v>
      </c>
      <c r="T5105" s="84">
        <v>1</v>
      </c>
      <c r="U5105" s="84">
        <v>1</v>
      </c>
      <c r="V5105" s="84">
        <v>1</v>
      </c>
      <c r="W5105" s="84">
        <v>1</v>
      </c>
      <c r="X5105" s="84">
        <v>1</v>
      </c>
      <c r="Y5105" s="84">
        <v>1</v>
      </c>
      <c r="Z5105" s="84">
        <v>0.98095193740685549</v>
      </c>
      <c r="AA5105" s="84">
        <v>1</v>
      </c>
      <c r="AB5105" s="84">
        <v>0.96532104423047216</v>
      </c>
      <c r="AC5105" s="84">
        <v>0.75782274686153273</v>
      </c>
      <c r="AD5105" s="84">
        <v>0.75977089831974609</v>
      </c>
      <c r="AE5105" s="84">
        <v>0.77594402785216943</v>
      </c>
      <c r="AF5105" s="84">
        <v>0.67130404156027124</v>
      </c>
      <c r="AG5105" s="84">
        <v>0.66226769680517861</v>
      </c>
      <c r="AH5105" s="84">
        <v>0.6784440096673956</v>
      </c>
      <c r="AI5105" s="84">
        <v>0.69016521062191838</v>
      </c>
      <c r="AJ5105" s="84">
        <v>0.66497973191415294</v>
      </c>
      <c r="AK5105" s="84">
        <v>0.68358123751228939</v>
      </c>
    </row>
    <row r="5106" spans="1:37">
      <c r="A5106" s="84">
        <v>19</v>
      </c>
      <c r="B5106" s="84">
        <v>0.79866354248025684</v>
      </c>
      <c r="C5106" s="84">
        <v>0.77025583576490186</v>
      </c>
      <c r="D5106" s="84">
        <v>0.78523770972334672</v>
      </c>
      <c r="E5106" s="84">
        <v>0.77589588161882694</v>
      </c>
      <c r="F5106" s="84">
        <v>0.75421704191703454</v>
      </c>
      <c r="G5106" s="84">
        <v>0.77366920152091256</v>
      </c>
      <c r="H5106" s="84">
        <v>0.83197631384159898</v>
      </c>
      <c r="I5106" s="84">
        <v>0.82448317794892589</v>
      </c>
      <c r="J5106" s="84">
        <v>0.83118612470455078</v>
      </c>
      <c r="K5106" s="84">
        <v>0.83041614574031064</v>
      </c>
      <c r="L5106" s="84">
        <v>0.8143005991143526</v>
      </c>
      <c r="M5106" s="84">
        <v>0.81117925225358367</v>
      </c>
      <c r="N5106" s="84">
        <v>0.8977837324847876</v>
      </c>
      <c r="O5106" s="84">
        <v>0.86906701195995695</v>
      </c>
      <c r="P5106" s="84">
        <v>0.87562333447666285</v>
      </c>
      <c r="Q5106" s="84">
        <v>0.96850155982690933</v>
      </c>
      <c r="R5106" s="84">
        <v>1</v>
      </c>
      <c r="S5106" s="84">
        <v>0.97027096114519418</v>
      </c>
      <c r="T5106" s="84">
        <v>0.99052519807236783</v>
      </c>
      <c r="U5106" s="84">
        <v>0.98156787054776495</v>
      </c>
      <c r="V5106" s="84">
        <v>0.97854269110415737</v>
      </c>
      <c r="W5106" s="84">
        <v>0.9301357315346821</v>
      </c>
      <c r="X5106" s="84">
        <v>0.94481119027504668</v>
      </c>
      <c r="Y5106" s="84">
        <v>0.92869594089814889</v>
      </c>
      <c r="Z5106" s="84">
        <v>0.91160581222056636</v>
      </c>
      <c r="AA5106" s="84">
        <v>0.96542547829768333</v>
      </c>
      <c r="AB5106" s="84">
        <v>0.94475052777920787</v>
      </c>
      <c r="AC5106" s="84">
        <v>0.84466928986321932</v>
      </c>
      <c r="AD5106" s="84">
        <v>0.84518598128391298</v>
      </c>
      <c r="AE5106" s="84">
        <v>0.84781735404392078</v>
      </c>
      <c r="AF5106" s="84">
        <v>0.7762613366205865</v>
      </c>
      <c r="AG5106" s="84">
        <v>0.7683580427368274</v>
      </c>
      <c r="AH5106" s="84">
        <v>0.7836057083669008</v>
      </c>
      <c r="AI5106" s="84">
        <v>0.78937808148084065</v>
      </c>
      <c r="AJ5106" s="84">
        <v>0.77243789012956665</v>
      </c>
      <c r="AK5106" s="84">
        <v>0.78973074117535125</v>
      </c>
    </row>
    <row r="5107" spans="1:37">
      <c r="A5107" s="84">
        <v>20</v>
      </c>
      <c r="B5107" s="84">
        <v>0.8759003731667101</v>
      </c>
      <c r="C5107" s="84">
        <v>0.86104887453105483</v>
      </c>
      <c r="D5107" s="84">
        <v>0.8659166410764636</v>
      </c>
      <c r="E5107" s="84">
        <v>0.85790693528258155</v>
      </c>
      <c r="F5107" s="84">
        <v>0.84600014479113861</v>
      </c>
      <c r="G5107" s="84">
        <v>0.85072877059569074</v>
      </c>
      <c r="H5107" s="84">
        <v>0.91302738712065146</v>
      </c>
      <c r="I5107" s="84">
        <v>0.92673614289263428</v>
      </c>
      <c r="J5107" s="84">
        <v>0.92939179067212618</v>
      </c>
      <c r="K5107" s="84">
        <v>0.92087872834434725</v>
      </c>
      <c r="L5107" s="84">
        <v>0.91243813493097181</v>
      </c>
      <c r="M5107" s="84">
        <v>0.91499187232156043</v>
      </c>
      <c r="N5107" s="84">
        <v>0.83665494333724111</v>
      </c>
      <c r="O5107" s="84">
        <v>0.92704286927585855</v>
      </c>
      <c r="P5107" s="84">
        <v>0.93300968312181742</v>
      </c>
      <c r="Q5107" s="84">
        <v>0.89418335513736535</v>
      </c>
      <c r="R5107" s="84">
        <v>0.97096460678707419</v>
      </c>
      <c r="S5107" s="84">
        <v>0.9251789366053168</v>
      </c>
      <c r="T5107" s="84">
        <v>0.93931226006697721</v>
      </c>
      <c r="U5107" s="84">
        <v>0.93337226776442772</v>
      </c>
      <c r="V5107" s="84">
        <v>0.9427222017064778</v>
      </c>
      <c r="W5107" s="84">
        <v>0.86822383212590559</v>
      </c>
      <c r="X5107" s="84">
        <v>0.89555095358069381</v>
      </c>
      <c r="Y5107" s="84">
        <v>0.88558147256578412</v>
      </c>
      <c r="Z5107" s="84">
        <v>0.87206594634873325</v>
      </c>
      <c r="AA5107" s="84">
        <v>0.96990101405156937</v>
      </c>
      <c r="AB5107" s="84">
        <v>0.95195921940167849</v>
      </c>
      <c r="AC5107" s="84">
        <v>0.95521828742739368</v>
      </c>
      <c r="AD5107" s="84">
        <v>0.95503158667330734</v>
      </c>
      <c r="AE5107" s="84">
        <v>0.95413765399035888</v>
      </c>
      <c r="AF5107" s="84">
        <v>0.86308003874262573</v>
      </c>
      <c r="AG5107" s="84">
        <v>0.85817498433911055</v>
      </c>
      <c r="AH5107" s="84">
        <v>0.86258487743123491</v>
      </c>
      <c r="AI5107" s="84">
        <v>0.87405933742755826</v>
      </c>
      <c r="AJ5107" s="84">
        <v>0.86436547213449055</v>
      </c>
      <c r="AK5107" s="84">
        <v>0.86965208842091912</v>
      </c>
    </row>
    <row r="5108" spans="1:37">
      <c r="A5108" s="84">
        <v>21</v>
      </c>
      <c r="B5108" s="84">
        <v>0.97526685758916953</v>
      </c>
      <c r="C5108" s="84">
        <v>0.97513286786160869</v>
      </c>
      <c r="D5108" s="84">
        <v>0.97241841377962657</v>
      </c>
      <c r="E5108" s="84">
        <v>0.96193617400606168</v>
      </c>
      <c r="F5108" s="84">
        <v>0.95827119380293901</v>
      </c>
      <c r="G5108" s="84">
        <v>0.95906210392902413</v>
      </c>
      <c r="H5108" s="84">
        <v>0.99657660991857888</v>
      </c>
      <c r="I5108" s="84">
        <v>1</v>
      </c>
      <c r="J5108" s="84">
        <v>1</v>
      </c>
      <c r="K5108" s="84">
        <v>1</v>
      </c>
      <c r="L5108" s="84">
        <v>1</v>
      </c>
      <c r="M5108" s="84">
        <v>1</v>
      </c>
      <c r="N5108" s="84">
        <v>0.81650198180092659</v>
      </c>
      <c r="O5108" s="84">
        <v>1</v>
      </c>
      <c r="P5108" s="84">
        <v>1</v>
      </c>
      <c r="Q5108" s="84">
        <v>0.85448324443997181</v>
      </c>
      <c r="R5108" s="84">
        <v>0.98319429821009197</v>
      </c>
      <c r="S5108" s="84">
        <v>0.90733640081799594</v>
      </c>
      <c r="T5108" s="84">
        <v>0.91109205260148673</v>
      </c>
      <c r="U5108" s="84">
        <v>0.91399289209227441</v>
      </c>
      <c r="V5108" s="84">
        <v>0.92853394491846619</v>
      </c>
      <c r="W5108" s="84">
        <v>0.82542259971687915</v>
      </c>
      <c r="X5108" s="84">
        <v>0.86180369171420235</v>
      </c>
      <c r="Y5108" s="84">
        <v>0.85252760023242302</v>
      </c>
      <c r="Z5108" s="84">
        <v>0.83215350223546936</v>
      </c>
      <c r="AA5108" s="84">
        <v>0.95770417111868233</v>
      </c>
      <c r="AB5108" s="84">
        <v>0.95865300447968715</v>
      </c>
      <c r="AC5108" s="84">
        <v>1</v>
      </c>
      <c r="AD5108" s="84">
        <v>1</v>
      </c>
      <c r="AE5108" s="84">
        <v>1</v>
      </c>
      <c r="AF5108" s="84">
        <v>0.97085497930791587</v>
      </c>
      <c r="AG5108" s="84">
        <v>0.97183824041205535</v>
      </c>
      <c r="AH5108" s="84">
        <v>0.97053746115778561</v>
      </c>
      <c r="AI5108" s="84">
        <v>0.98157598823631154</v>
      </c>
      <c r="AJ5108" s="84">
        <v>0.97975678296983404</v>
      </c>
      <c r="AK5108" s="84">
        <v>0.97691161079572497</v>
      </c>
    </row>
    <row r="5109" spans="1:37">
      <c r="A5109" s="84">
        <v>22</v>
      </c>
      <c r="B5109" s="84">
        <v>1</v>
      </c>
      <c r="C5109" s="84">
        <v>1</v>
      </c>
      <c r="D5109" s="84">
        <v>1</v>
      </c>
      <c r="E5109" s="84">
        <v>1</v>
      </c>
      <c r="F5109" s="84">
        <v>1</v>
      </c>
      <c r="G5109" s="84">
        <v>1</v>
      </c>
      <c r="H5109" s="84">
        <v>1</v>
      </c>
      <c r="I5109" s="84">
        <v>0.93357480026674677</v>
      </c>
      <c r="J5109" s="84">
        <v>0.95219547921035985</v>
      </c>
      <c r="K5109" s="84">
        <v>0.92346847651366326</v>
      </c>
      <c r="L5109" s="84">
        <v>0.91676217765042989</v>
      </c>
      <c r="M5109" s="84">
        <v>0.93693660410817203</v>
      </c>
      <c r="N5109" s="84">
        <v>0.67291910902696361</v>
      </c>
      <c r="O5109" s="84">
        <v>0.90748089052253444</v>
      </c>
      <c r="P5109" s="84">
        <v>0.89762803092266685</v>
      </c>
      <c r="Q5109" s="84">
        <v>0.7217470061386736</v>
      </c>
      <c r="R5109" s="84">
        <v>0.83630639021624698</v>
      </c>
      <c r="S5109" s="84">
        <v>0.75892126789366043</v>
      </c>
      <c r="T5109" s="84">
        <v>0.79114596095728185</v>
      </c>
      <c r="U5109" s="84">
        <v>0.7768344883089876</v>
      </c>
      <c r="V5109" s="84">
        <v>0.79615556548949495</v>
      </c>
      <c r="W5109" s="84">
        <v>0.70151553001915234</v>
      </c>
      <c r="X5109" s="84">
        <v>0.72136454369425607</v>
      </c>
      <c r="Y5109" s="84">
        <v>0.72539221382916907</v>
      </c>
      <c r="Z5109" s="84">
        <v>0.69891020864381515</v>
      </c>
      <c r="AA5109" s="84">
        <v>0.81622079309719164</v>
      </c>
      <c r="AB5109" s="84">
        <v>0.83275835435868395</v>
      </c>
      <c r="AC5109" s="84">
        <v>0.89057522952969836</v>
      </c>
      <c r="AD5109" s="84">
        <v>0.88056043408739393</v>
      </c>
      <c r="AE5109" s="84">
        <v>0.91018344938403861</v>
      </c>
      <c r="AF5109" s="84">
        <v>1</v>
      </c>
      <c r="AG5109" s="84">
        <v>1</v>
      </c>
      <c r="AH5109" s="84">
        <v>1</v>
      </c>
      <c r="AI5109" s="84">
        <v>1</v>
      </c>
      <c r="AJ5109" s="84">
        <v>1</v>
      </c>
      <c r="AK5109" s="84">
        <v>1</v>
      </c>
    </row>
    <row r="5110" spans="1:37">
      <c r="A5110" s="84">
        <v>23</v>
      </c>
      <c r="B5110" s="84">
        <v>0.90948537707194321</v>
      </c>
      <c r="C5110" s="84">
        <v>0.87812630262609437</v>
      </c>
      <c r="D5110" s="84">
        <v>0.91630607744060733</v>
      </c>
      <c r="E5110" s="84">
        <v>0.90078445355678383</v>
      </c>
      <c r="F5110" s="84">
        <v>0.88790270035473806</v>
      </c>
      <c r="G5110" s="84">
        <v>0.91923320659062102</v>
      </c>
      <c r="H5110" s="84">
        <v>0.89461509992598087</v>
      </c>
      <c r="I5110" s="84">
        <v>0.79410803248035355</v>
      </c>
      <c r="J5110" s="84">
        <v>0.81334265454908627</v>
      </c>
      <c r="K5110" s="84">
        <v>0.78362207537060191</v>
      </c>
      <c r="L5110" s="84">
        <v>0.76530346444386566</v>
      </c>
      <c r="M5110" s="84">
        <v>0.79562583123984054</v>
      </c>
      <c r="N5110" s="84">
        <v>0.52152068330262946</v>
      </c>
      <c r="O5110" s="84">
        <v>0.73848210183367446</v>
      </c>
      <c r="P5110" s="84">
        <v>0.75145774517822739</v>
      </c>
      <c r="Q5110" s="84">
        <v>0.5522290429707154</v>
      </c>
      <c r="R5110" s="84">
        <v>0.63612618449825886</v>
      </c>
      <c r="S5110" s="84">
        <v>0.57065439672801643</v>
      </c>
      <c r="T5110" s="84">
        <v>0.65233194478477508</v>
      </c>
      <c r="U5110" s="84">
        <v>0.60212809902640196</v>
      </c>
      <c r="V5110" s="84">
        <v>0.61876348370294065</v>
      </c>
      <c r="W5110" s="84">
        <v>0.54858855858106426</v>
      </c>
      <c r="X5110" s="84">
        <v>0.54999663574039859</v>
      </c>
      <c r="Y5110" s="84">
        <v>0.56204864281563882</v>
      </c>
      <c r="Z5110" s="84">
        <v>0.55444299552906107</v>
      </c>
      <c r="AA5110" s="84">
        <v>0.6464125153720538</v>
      </c>
      <c r="AB5110" s="84">
        <v>0.65609391895370994</v>
      </c>
      <c r="AC5110" s="84">
        <v>0.7477983886078321</v>
      </c>
      <c r="AD5110" s="84">
        <v>0.72442265852315912</v>
      </c>
      <c r="AE5110" s="84">
        <v>0.73794858061060542</v>
      </c>
      <c r="AF5110" s="84">
        <v>0.89803645328872073</v>
      </c>
      <c r="AG5110" s="84">
        <v>0.87521403215702664</v>
      </c>
      <c r="AH5110" s="84">
        <v>0.91397168834158138</v>
      </c>
      <c r="AI5110" s="84">
        <v>0.8776922411556094</v>
      </c>
      <c r="AJ5110" s="84">
        <v>0.86925219467309944</v>
      </c>
      <c r="AK5110" s="84">
        <v>0.90916875455900548</v>
      </c>
    </row>
    <row r="5111" spans="1:37">
      <c r="A5111" s="84">
        <v>24</v>
      </c>
      <c r="B5111" s="84">
        <v>0.76941768636639774</v>
      </c>
      <c r="C5111" s="84">
        <v>0.74109003751563152</v>
      </c>
      <c r="D5111" s="84">
        <v>0.75726529130956699</v>
      </c>
      <c r="E5111" s="84">
        <v>0.76083080763059374</v>
      </c>
      <c r="F5111" s="84">
        <v>0.75001809889234761</v>
      </c>
      <c r="G5111" s="84">
        <v>0.76391001267427128</v>
      </c>
      <c r="H5111" s="84">
        <v>0.73649148778682449</v>
      </c>
      <c r="I5111" s="84">
        <v>0.62038259868980206</v>
      </c>
      <c r="J5111" s="84">
        <v>0.64849029594860008</v>
      </c>
      <c r="K5111" s="84">
        <v>0.62145025897481698</v>
      </c>
      <c r="L5111" s="84">
        <v>0.58756186506902841</v>
      </c>
      <c r="M5111" s="84">
        <v>0.62509235998226698</v>
      </c>
      <c r="N5111" s="84">
        <v>0.37375090716239612</v>
      </c>
      <c r="O5111" s="84">
        <v>0.55136933851273262</v>
      </c>
      <c r="P5111" s="84">
        <v>0.73254003852141103</v>
      </c>
      <c r="Q5111" s="84">
        <v>0.39302606420448832</v>
      </c>
      <c r="R5111" s="84">
        <v>0.44680894144326572</v>
      </c>
      <c r="S5111" s="84">
        <v>0.39861963190184041</v>
      </c>
      <c r="T5111" s="84">
        <v>0.5206240300579924</v>
      </c>
      <c r="U5111" s="84">
        <v>0.43268498009358519</v>
      </c>
      <c r="V5111" s="84">
        <v>0.43950554896892191</v>
      </c>
      <c r="W5111" s="84">
        <v>0.42476475976351069</v>
      </c>
      <c r="X5111" s="84">
        <v>0.39359594494576072</v>
      </c>
      <c r="Y5111" s="84">
        <v>0.41155474391964808</v>
      </c>
      <c r="Z5111" s="84">
        <v>0.39414120715350232</v>
      </c>
      <c r="AA5111" s="84">
        <v>0.45463984033223792</v>
      </c>
      <c r="AB5111" s="84">
        <v>0.46557849750270319</v>
      </c>
      <c r="AC5111" s="84">
        <v>0.56080194866029598</v>
      </c>
      <c r="AD5111" s="84">
        <v>0.53529581378279911</v>
      </c>
      <c r="AE5111" s="84">
        <v>0.56668452062131769</v>
      </c>
      <c r="AF5111" s="84">
        <v>0.75961961785682852</v>
      </c>
      <c r="AG5111" s="84">
        <v>0.73174636319342923</v>
      </c>
      <c r="AH5111" s="84">
        <v>0.75057544021176203</v>
      </c>
      <c r="AI5111" s="84">
        <v>0.74708070236138735</v>
      </c>
      <c r="AJ5111" s="84">
        <v>0.72901693566437054</v>
      </c>
      <c r="AK5111" s="84">
        <v>0.74317338492277429</v>
      </c>
    </row>
    <row r="5121" spans="1:50">
      <c r="A5121" s="84"/>
      <c r="B5121" s="83"/>
      <c r="C5121" s="83"/>
      <c r="D5121" s="83"/>
      <c r="E5121" s="83"/>
      <c r="F5121" s="84"/>
      <c r="G5121" s="158"/>
      <c r="H5121" s="83"/>
      <c r="I5121" s="83"/>
      <c r="J5121" s="83"/>
      <c r="K5121" s="83"/>
      <c r="L5121" s="83"/>
      <c r="M5121" s="83"/>
      <c r="N5121" s="83"/>
      <c r="O5121" s="83"/>
      <c r="P5121" s="83"/>
      <c r="Q5121" s="83"/>
      <c r="R5121" s="83"/>
      <c r="S5121" s="83"/>
      <c r="T5121" s="104"/>
      <c r="U5121" s="83"/>
      <c r="V5121" s="83"/>
      <c r="W5121" s="83"/>
      <c r="X5121" s="83"/>
      <c r="Y5121" s="83"/>
      <c r="Z5121" s="83"/>
      <c r="AA5121" s="83"/>
      <c r="AB5121" s="83"/>
      <c r="AC5121" s="83"/>
      <c r="AD5121" s="83"/>
      <c r="AE5121" s="83"/>
      <c r="AF5121" s="83"/>
      <c r="AG5121" s="83"/>
      <c r="AH5121" s="83"/>
      <c r="AI5121" s="83"/>
      <c r="AJ5121" s="83"/>
      <c r="AK5121" s="83"/>
    </row>
    <row r="5122" spans="1:50">
      <c r="A5122" s="83"/>
      <c r="B5122" s="84"/>
      <c r="C5122" s="83"/>
      <c r="D5122" s="83"/>
      <c r="E5122" s="83"/>
      <c r="F5122" s="83"/>
      <c r="G5122" s="83"/>
      <c r="H5122" s="83"/>
      <c r="I5122" s="83"/>
      <c r="J5122" s="83"/>
      <c r="K5122" s="83"/>
      <c r="L5122" s="83"/>
      <c r="M5122" s="83"/>
      <c r="N5122" s="83"/>
      <c r="O5122" s="83"/>
      <c r="P5122" s="83"/>
      <c r="Q5122" s="83"/>
      <c r="R5122" s="83"/>
      <c r="S5122" s="83"/>
      <c r="T5122" s="83"/>
      <c r="U5122" s="83"/>
      <c r="V5122" s="83"/>
      <c r="W5122" s="83"/>
      <c r="X5122" s="83"/>
      <c r="Y5122" s="83"/>
      <c r="Z5122" s="83"/>
      <c r="AA5122" s="83"/>
      <c r="AB5122" s="83"/>
      <c r="AC5122" s="83"/>
      <c r="AD5122" s="83"/>
      <c r="AE5122" s="83"/>
      <c r="AF5122" s="83"/>
      <c r="AG5122" s="83"/>
      <c r="AH5122" s="83"/>
      <c r="AI5122" s="83"/>
      <c r="AJ5122" s="83"/>
      <c r="AK5122" s="83"/>
    </row>
    <row r="5123" spans="1:50">
      <c r="A5123" s="84"/>
      <c r="B5123" s="84"/>
      <c r="C5123" s="84"/>
      <c r="D5123" s="84"/>
      <c r="E5123" s="84"/>
      <c r="F5123" s="84"/>
      <c r="G5123" s="84"/>
      <c r="H5123" s="84"/>
      <c r="I5123" s="84"/>
      <c r="J5123" s="84"/>
      <c r="K5123" s="84"/>
      <c r="L5123" s="84"/>
      <c r="M5123" s="84"/>
      <c r="N5123" s="84"/>
      <c r="O5123" s="84"/>
      <c r="P5123" s="84"/>
      <c r="Q5123" s="84"/>
      <c r="R5123" s="84"/>
      <c r="S5123" s="84"/>
      <c r="T5123" s="84"/>
      <c r="U5123" s="84"/>
      <c r="V5123" s="84"/>
      <c r="W5123" s="84"/>
      <c r="X5123" s="84"/>
      <c r="Y5123" s="84"/>
      <c r="Z5123" s="84"/>
      <c r="AA5123" s="84"/>
      <c r="AB5123" s="84"/>
      <c r="AC5123" s="84"/>
      <c r="AD5123" s="84"/>
      <c r="AE5123" s="84"/>
      <c r="AF5123" s="84"/>
      <c r="AG5123" s="84"/>
      <c r="AH5123" s="84"/>
      <c r="AI5123" s="84"/>
      <c r="AJ5123" s="84"/>
      <c r="AK5123" s="84"/>
    </row>
    <row r="5124" spans="1:50">
      <c r="A5124" s="83"/>
      <c r="B5124" s="84"/>
      <c r="C5124" s="83"/>
      <c r="D5124" s="83"/>
      <c r="E5124" s="84"/>
      <c r="F5124" s="83"/>
      <c r="G5124" s="83"/>
      <c r="H5124" s="84"/>
      <c r="I5124" s="83"/>
      <c r="J5124" s="83"/>
      <c r="K5124" s="84"/>
      <c r="L5124" s="83"/>
      <c r="M5124" s="83"/>
      <c r="N5124" s="84"/>
      <c r="O5124" s="83"/>
      <c r="P5124" s="83"/>
      <c r="Q5124" s="84"/>
      <c r="R5124" s="83"/>
      <c r="S5124" s="83"/>
      <c r="T5124" s="84"/>
      <c r="U5124" s="83"/>
      <c r="V5124" s="83"/>
      <c r="W5124" s="84"/>
      <c r="X5124" s="83"/>
      <c r="Y5124" s="83"/>
      <c r="Z5124" s="84"/>
      <c r="AA5124" s="83"/>
      <c r="AB5124" s="83"/>
      <c r="AC5124" s="84"/>
      <c r="AD5124" s="83"/>
      <c r="AE5124" s="83"/>
      <c r="AF5124" s="84"/>
      <c r="AG5124" s="83"/>
      <c r="AH5124" s="83"/>
      <c r="AI5124" s="84"/>
      <c r="AJ5124" s="83"/>
      <c r="AK5124" s="83"/>
    </row>
    <row r="5125" spans="1:50">
      <c r="A5125" s="84"/>
      <c r="B5125" s="84"/>
      <c r="C5125" s="84"/>
      <c r="D5125" s="84"/>
      <c r="E5125" s="84"/>
      <c r="F5125" s="84"/>
      <c r="G5125" s="84"/>
      <c r="H5125" s="84"/>
      <c r="I5125" s="84"/>
      <c r="J5125" s="84"/>
      <c r="K5125" s="84"/>
      <c r="L5125" s="84"/>
      <c r="M5125" s="84"/>
      <c r="N5125" s="84"/>
      <c r="O5125" s="84"/>
      <c r="P5125" s="84"/>
      <c r="Q5125" s="84"/>
      <c r="R5125" s="84"/>
      <c r="S5125" s="84"/>
      <c r="T5125" s="84"/>
      <c r="U5125" s="84"/>
      <c r="V5125" s="84"/>
      <c r="W5125" s="84"/>
      <c r="X5125" s="84"/>
      <c r="Y5125" s="84"/>
      <c r="Z5125" s="84"/>
      <c r="AA5125" s="84"/>
      <c r="AB5125" s="84"/>
      <c r="AC5125" s="84"/>
      <c r="AD5125" s="84"/>
      <c r="AE5125" s="84"/>
      <c r="AF5125" s="84"/>
      <c r="AG5125" s="84"/>
      <c r="AH5125" s="84"/>
      <c r="AI5125" s="84"/>
      <c r="AJ5125" s="84"/>
      <c r="AK5125" s="84"/>
    </row>
    <row r="5126" spans="1:50">
      <c r="A5126" s="83"/>
      <c r="B5126" s="162"/>
      <c r="C5126" s="163"/>
      <c r="D5126" s="163"/>
      <c r="E5126" s="162"/>
      <c r="F5126" s="163"/>
      <c r="G5126" s="163"/>
      <c r="H5126" s="162"/>
      <c r="I5126" s="163"/>
      <c r="J5126" s="163"/>
      <c r="K5126" s="162"/>
      <c r="L5126" s="163"/>
      <c r="M5126" s="163"/>
      <c r="N5126" s="162"/>
      <c r="O5126" s="163"/>
      <c r="P5126" s="163"/>
      <c r="Q5126" s="162"/>
      <c r="R5126" s="163"/>
      <c r="S5126" s="163"/>
      <c r="T5126" s="162"/>
      <c r="U5126" s="163"/>
      <c r="V5126" s="163"/>
      <c r="W5126" s="162"/>
      <c r="X5126" s="163"/>
      <c r="Y5126" s="163"/>
      <c r="Z5126" s="162"/>
      <c r="AA5126" s="163"/>
      <c r="AB5126" s="163"/>
      <c r="AC5126" s="162"/>
      <c r="AD5126" s="163"/>
      <c r="AE5126" s="163"/>
      <c r="AF5126" s="162"/>
      <c r="AG5126" s="163"/>
      <c r="AH5126" s="163"/>
      <c r="AI5126" s="162"/>
      <c r="AJ5126" s="163"/>
      <c r="AK5126" s="163"/>
      <c r="AM5126">
        <f>A5121</f>
        <v>0</v>
      </c>
      <c r="AN5126" s="159" t="e">
        <f>1/($B5126*(1/$B5124)*(1/(5/7+2/7*$D5126))*$B5136/SUM($B5128:$B5151))</f>
        <v>#DIV/0!</v>
      </c>
      <c r="AO5126" s="159" t="e">
        <f>1/(B5126*(1/B5124)*(1/(5/7+2/7*D5126)))</f>
        <v>#DIV/0!</v>
      </c>
      <c r="AP5126" s="159"/>
      <c r="AR5126" s="164">
        <f>CHOOSE(AV$3,C5126,F5126,I5126,L5126,O5126,R5126,U5126,X5126,AA5126,AD5126,AG5126,AJ5126)</f>
        <v>0</v>
      </c>
      <c r="AS5126" s="160"/>
      <c r="AT5126" s="160"/>
      <c r="AV5126" s="115" t="e">
        <f>AN5126/AR5126</f>
        <v>#DIV/0!</v>
      </c>
      <c r="AW5126" s="161" t="e">
        <f>AO5126/AR5126</f>
        <v>#DIV/0!</v>
      </c>
      <c r="AX5126" s="159"/>
    </row>
    <row r="5127" spans="1:50">
      <c r="A5127" s="84"/>
      <c r="B5127" s="84"/>
      <c r="C5127" s="84"/>
      <c r="D5127" s="84"/>
      <c r="E5127" s="84"/>
      <c r="F5127" s="84"/>
      <c r="G5127" s="84"/>
      <c r="H5127" s="84"/>
      <c r="I5127" s="84"/>
      <c r="J5127" s="84"/>
      <c r="K5127" s="84"/>
      <c r="L5127" s="84"/>
      <c r="M5127" s="84"/>
      <c r="N5127" s="84"/>
      <c r="O5127" s="84"/>
      <c r="P5127" s="84"/>
      <c r="Q5127" s="84"/>
      <c r="R5127" s="84"/>
      <c r="S5127" s="84"/>
      <c r="T5127" s="84"/>
      <c r="U5127" s="84"/>
      <c r="V5127" s="84"/>
      <c r="W5127" s="84"/>
      <c r="X5127" s="84"/>
      <c r="Y5127" s="84"/>
      <c r="Z5127" s="84"/>
      <c r="AA5127" s="84"/>
      <c r="AB5127" s="84"/>
      <c r="AC5127" s="84"/>
      <c r="AD5127" s="84"/>
      <c r="AE5127" s="84"/>
      <c r="AF5127" s="84"/>
      <c r="AG5127" s="84"/>
      <c r="AH5127" s="84"/>
      <c r="AI5127" s="84"/>
      <c r="AJ5127" s="84"/>
      <c r="AK5127" s="84"/>
    </row>
    <row r="5128" spans="1:50">
      <c r="A5128" s="84"/>
      <c r="B5128" s="84"/>
      <c r="C5128" s="84"/>
      <c r="D5128" s="84"/>
      <c r="E5128" s="84"/>
      <c r="F5128" s="84"/>
      <c r="G5128" s="84"/>
      <c r="H5128" s="84"/>
      <c r="I5128" s="84"/>
      <c r="J5128" s="84"/>
      <c r="K5128" s="84"/>
      <c r="L5128" s="84"/>
      <c r="M5128" s="84"/>
      <c r="N5128" s="84"/>
      <c r="O5128" s="84"/>
      <c r="P5128" s="84"/>
      <c r="Q5128" s="84"/>
      <c r="R5128" s="84"/>
      <c r="S5128" s="84"/>
      <c r="T5128" s="84"/>
      <c r="U5128" s="84"/>
      <c r="V5128" s="84"/>
      <c r="W5128" s="84"/>
      <c r="X5128" s="84"/>
      <c r="Y5128" s="84"/>
      <c r="Z5128" s="84"/>
      <c r="AA5128" s="84"/>
      <c r="AB5128" s="84"/>
      <c r="AC5128" s="84"/>
      <c r="AD5128" s="84"/>
      <c r="AE5128" s="84"/>
      <c r="AF5128" s="84"/>
      <c r="AG5128" s="84"/>
      <c r="AH5128" s="84"/>
      <c r="AI5128" s="84"/>
      <c r="AJ5128" s="84"/>
      <c r="AK5128" s="84"/>
    </row>
    <row r="5129" spans="1:50">
      <c r="A5129" s="84"/>
      <c r="B5129" s="84"/>
      <c r="C5129" s="84"/>
      <c r="D5129" s="84"/>
      <c r="E5129" s="84"/>
      <c r="F5129" s="84"/>
      <c r="G5129" s="84"/>
      <c r="H5129" s="84"/>
      <c r="I5129" s="84"/>
      <c r="J5129" s="84"/>
      <c r="K5129" s="84"/>
      <c r="L5129" s="84"/>
      <c r="M5129" s="84"/>
      <c r="N5129" s="84"/>
      <c r="O5129" s="84"/>
      <c r="P5129" s="84"/>
      <c r="Q5129" s="84"/>
      <c r="R5129" s="84"/>
      <c r="S5129" s="84"/>
      <c r="T5129" s="84"/>
      <c r="U5129" s="84"/>
      <c r="V5129" s="84"/>
      <c r="W5129" s="84"/>
      <c r="X5129" s="84"/>
      <c r="Y5129" s="84"/>
      <c r="Z5129" s="84"/>
      <c r="AA5129" s="84"/>
      <c r="AB5129" s="84"/>
      <c r="AC5129" s="84"/>
      <c r="AD5129" s="84"/>
      <c r="AE5129" s="84"/>
      <c r="AF5129" s="84"/>
      <c r="AG5129" s="84"/>
      <c r="AH5129" s="84"/>
      <c r="AI5129" s="84"/>
      <c r="AJ5129" s="84"/>
      <c r="AK5129" s="84"/>
    </row>
    <row r="5130" spans="1:50">
      <c r="A5130" s="84"/>
      <c r="B5130" s="84"/>
      <c r="C5130" s="84"/>
      <c r="D5130" s="84"/>
      <c r="E5130" s="84"/>
      <c r="F5130" s="84"/>
      <c r="G5130" s="84"/>
      <c r="H5130" s="84"/>
      <c r="I5130" s="84"/>
      <c r="J5130" s="84"/>
      <c r="K5130" s="84"/>
      <c r="L5130" s="84"/>
      <c r="M5130" s="84"/>
      <c r="N5130" s="84"/>
      <c r="O5130" s="84"/>
      <c r="P5130" s="84"/>
      <c r="Q5130" s="84"/>
      <c r="R5130" s="84"/>
      <c r="S5130" s="84"/>
      <c r="T5130" s="84"/>
      <c r="U5130" s="84"/>
      <c r="V5130" s="84"/>
      <c r="W5130" s="84"/>
      <c r="X5130" s="84"/>
      <c r="Y5130" s="84"/>
      <c r="Z5130" s="84"/>
      <c r="AA5130" s="84"/>
      <c r="AB5130" s="84"/>
      <c r="AC5130" s="84"/>
      <c r="AD5130" s="84"/>
      <c r="AE5130" s="84"/>
      <c r="AF5130" s="84"/>
      <c r="AG5130" s="84"/>
      <c r="AH5130" s="84"/>
      <c r="AI5130" s="84"/>
      <c r="AJ5130" s="84"/>
      <c r="AK5130" s="84"/>
    </row>
    <row r="5131" spans="1:50">
      <c r="A5131" s="84"/>
      <c r="B5131" s="84"/>
      <c r="C5131" s="84"/>
      <c r="D5131" s="84"/>
      <c r="E5131" s="84"/>
      <c r="F5131" s="84"/>
      <c r="G5131" s="84"/>
      <c r="H5131" s="84"/>
      <c r="I5131" s="84"/>
      <c r="J5131" s="84"/>
      <c r="K5131" s="84"/>
      <c r="L5131" s="84"/>
      <c r="M5131" s="84"/>
      <c r="N5131" s="84"/>
      <c r="O5131" s="84"/>
      <c r="P5131" s="84"/>
      <c r="Q5131" s="84"/>
      <c r="R5131" s="84"/>
      <c r="S5131" s="84"/>
      <c r="T5131" s="84"/>
      <c r="U5131" s="84"/>
      <c r="V5131" s="84"/>
      <c r="W5131" s="84"/>
      <c r="X5131" s="84"/>
      <c r="Y5131" s="84"/>
      <c r="Z5131" s="84"/>
      <c r="AA5131" s="84"/>
      <c r="AB5131" s="84"/>
      <c r="AC5131" s="84"/>
      <c r="AD5131" s="84"/>
      <c r="AE5131" s="84"/>
      <c r="AF5131" s="84"/>
      <c r="AG5131" s="84"/>
      <c r="AH5131" s="84"/>
      <c r="AI5131" s="84"/>
      <c r="AJ5131" s="84"/>
      <c r="AK5131" s="84"/>
    </row>
    <row r="5132" spans="1:50">
      <c r="A5132" s="84"/>
      <c r="B5132" s="84"/>
      <c r="C5132" s="84"/>
      <c r="D5132" s="84"/>
      <c r="E5132" s="84"/>
      <c r="F5132" s="84"/>
      <c r="G5132" s="84"/>
      <c r="H5132" s="84"/>
      <c r="I5132" s="84"/>
      <c r="J5132" s="84"/>
      <c r="K5132" s="84"/>
      <c r="L5132" s="84"/>
      <c r="M5132" s="84"/>
      <c r="N5132" s="84"/>
      <c r="O5132" s="84"/>
      <c r="P5132" s="84"/>
      <c r="Q5132" s="84"/>
      <c r="R5132" s="84"/>
      <c r="S5132" s="84"/>
      <c r="T5132" s="84"/>
      <c r="U5132" s="84"/>
      <c r="V5132" s="84"/>
      <c r="W5132" s="84"/>
      <c r="X5132" s="84"/>
      <c r="Y5132" s="84"/>
      <c r="Z5132" s="84"/>
      <c r="AA5132" s="84"/>
      <c r="AB5132" s="84"/>
      <c r="AC5132" s="84"/>
      <c r="AD5132" s="84"/>
      <c r="AE5132" s="84"/>
      <c r="AF5132" s="84"/>
      <c r="AG5132" s="84"/>
      <c r="AH5132" s="84"/>
      <c r="AI5132" s="84"/>
      <c r="AJ5132" s="84"/>
      <c r="AK5132" s="84"/>
    </row>
    <row r="5133" spans="1:50">
      <c r="A5133" s="84"/>
      <c r="B5133" s="84"/>
      <c r="C5133" s="84"/>
      <c r="D5133" s="84"/>
      <c r="E5133" s="84"/>
      <c r="F5133" s="84"/>
      <c r="G5133" s="84"/>
      <c r="H5133" s="84"/>
      <c r="I5133" s="84"/>
      <c r="J5133" s="84"/>
      <c r="K5133" s="84"/>
      <c r="L5133" s="84"/>
      <c r="M5133" s="84"/>
      <c r="N5133" s="84"/>
      <c r="O5133" s="84"/>
      <c r="P5133" s="84"/>
      <c r="Q5133" s="84"/>
      <c r="R5133" s="84"/>
      <c r="S5133" s="84"/>
      <c r="T5133" s="84"/>
      <c r="U5133" s="84"/>
      <c r="V5133" s="84"/>
      <c r="W5133" s="84"/>
      <c r="X5133" s="84"/>
      <c r="Y5133" s="84"/>
      <c r="Z5133" s="84"/>
      <c r="AA5133" s="84"/>
      <c r="AB5133" s="84"/>
      <c r="AC5133" s="84"/>
      <c r="AD5133" s="84"/>
      <c r="AE5133" s="84"/>
      <c r="AF5133" s="84"/>
      <c r="AG5133" s="84"/>
      <c r="AH5133" s="84"/>
      <c r="AI5133" s="84"/>
      <c r="AJ5133" s="84"/>
      <c r="AK5133" s="84"/>
    </row>
    <row r="5134" spans="1:50">
      <c r="A5134" s="84"/>
      <c r="B5134" s="84"/>
      <c r="C5134" s="84"/>
      <c r="D5134" s="84"/>
      <c r="E5134" s="84"/>
      <c r="F5134" s="84"/>
      <c r="G5134" s="84"/>
      <c r="H5134" s="84"/>
      <c r="I5134" s="84"/>
      <c r="J5134" s="84"/>
      <c r="K5134" s="84"/>
      <c r="L5134" s="84"/>
      <c r="M5134" s="84"/>
      <c r="N5134" s="84"/>
      <c r="O5134" s="84"/>
      <c r="P5134" s="84"/>
      <c r="Q5134" s="84"/>
      <c r="R5134" s="84"/>
      <c r="S5134" s="84"/>
      <c r="T5134" s="84"/>
      <c r="U5134" s="84"/>
      <c r="V5134" s="84"/>
      <c r="W5134" s="84"/>
      <c r="X5134" s="84"/>
      <c r="Y5134" s="84"/>
      <c r="Z5134" s="84"/>
      <c r="AA5134" s="84"/>
      <c r="AB5134" s="84"/>
      <c r="AC5134" s="84"/>
      <c r="AD5134" s="84"/>
      <c r="AE5134" s="84"/>
      <c r="AF5134" s="84"/>
      <c r="AG5134" s="84"/>
      <c r="AH5134" s="84"/>
      <c r="AI5134" s="84"/>
      <c r="AJ5134" s="84"/>
      <c r="AK5134" s="84"/>
    </row>
    <row r="5135" spans="1:50">
      <c r="A5135" s="84"/>
      <c r="B5135" s="84"/>
      <c r="C5135" s="84"/>
      <c r="D5135" s="84"/>
      <c r="E5135" s="84"/>
      <c r="F5135" s="84"/>
      <c r="G5135" s="84"/>
      <c r="H5135" s="84"/>
      <c r="I5135" s="84"/>
      <c r="J5135" s="84"/>
      <c r="K5135" s="84"/>
      <c r="L5135" s="84"/>
      <c r="M5135" s="84"/>
      <c r="N5135" s="84"/>
      <c r="O5135" s="84"/>
      <c r="P5135" s="84"/>
      <c r="Q5135" s="84"/>
      <c r="R5135" s="84"/>
      <c r="S5135" s="84"/>
      <c r="T5135" s="84"/>
      <c r="U5135" s="84"/>
      <c r="V5135" s="84"/>
      <c r="W5135" s="84"/>
      <c r="X5135" s="84"/>
      <c r="Y5135" s="84"/>
      <c r="Z5135" s="84"/>
      <c r="AA5135" s="84"/>
      <c r="AB5135" s="84"/>
      <c r="AC5135" s="84"/>
      <c r="AD5135" s="84"/>
      <c r="AE5135" s="84"/>
      <c r="AF5135" s="84"/>
      <c r="AG5135" s="84"/>
      <c r="AH5135" s="84"/>
      <c r="AI5135" s="84"/>
      <c r="AJ5135" s="84"/>
      <c r="AK5135" s="84"/>
    </row>
    <row r="5136" spans="1:50">
      <c r="A5136" s="84"/>
      <c r="B5136" s="84"/>
      <c r="C5136" s="84"/>
      <c r="D5136" s="84"/>
      <c r="E5136" s="84"/>
      <c r="F5136" s="84"/>
      <c r="G5136" s="84"/>
      <c r="H5136" s="84"/>
      <c r="I5136" s="84"/>
      <c r="J5136" s="84"/>
      <c r="K5136" s="84"/>
      <c r="L5136" s="84"/>
      <c r="M5136" s="84"/>
      <c r="N5136" s="84"/>
      <c r="O5136" s="84"/>
      <c r="P5136" s="84"/>
      <c r="Q5136" s="84"/>
      <c r="R5136" s="84"/>
      <c r="S5136" s="84"/>
      <c r="T5136" s="84"/>
      <c r="U5136" s="84"/>
      <c r="V5136" s="84"/>
      <c r="W5136" s="84"/>
      <c r="X5136" s="84"/>
      <c r="Y5136" s="84"/>
      <c r="Z5136" s="84"/>
      <c r="AA5136" s="84"/>
      <c r="AB5136" s="84"/>
      <c r="AC5136" s="84"/>
      <c r="AD5136" s="84"/>
      <c r="AE5136" s="84"/>
      <c r="AF5136" s="84"/>
      <c r="AG5136" s="84"/>
      <c r="AH5136" s="84"/>
      <c r="AI5136" s="84"/>
      <c r="AJ5136" s="84"/>
      <c r="AK5136" s="84"/>
    </row>
    <row r="5137" spans="1:37">
      <c r="A5137" s="84"/>
      <c r="B5137" s="84"/>
      <c r="C5137" s="84"/>
      <c r="D5137" s="84"/>
      <c r="E5137" s="84"/>
      <c r="F5137" s="84"/>
      <c r="G5137" s="84"/>
      <c r="H5137" s="84"/>
      <c r="I5137" s="84"/>
      <c r="J5137" s="84"/>
      <c r="K5137" s="84"/>
      <c r="L5137" s="84"/>
      <c r="M5137" s="84"/>
      <c r="N5137" s="84"/>
      <c r="O5137" s="84"/>
      <c r="P5137" s="84"/>
      <c r="Q5137" s="84"/>
      <c r="R5137" s="84"/>
      <c r="S5137" s="84"/>
      <c r="T5137" s="84"/>
      <c r="U5137" s="84"/>
      <c r="V5137" s="84"/>
      <c r="W5137" s="84"/>
      <c r="X5137" s="84"/>
      <c r="Y5137" s="84"/>
      <c r="Z5137" s="84"/>
      <c r="AA5137" s="84"/>
      <c r="AB5137" s="84"/>
      <c r="AC5137" s="84"/>
      <c r="AD5137" s="84"/>
      <c r="AE5137" s="84"/>
      <c r="AF5137" s="84"/>
      <c r="AG5137" s="84"/>
      <c r="AH5137" s="84"/>
      <c r="AI5137" s="84"/>
      <c r="AJ5137" s="84"/>
      <c r="AK5137" s="84"/>
    </row>
    <row r="5138" spans="1:37">
      <c r="A5138" s="84"/>
      <c r="B5138" s="84"/>
      <c r="C5138" s="84"/>
      <c r="D5138" s="84"/>
      <c r="E5138" s="84"/>
      <c r="F5138" s="84"/>
      <c r="G5138" s="84"/>
      <c r="H5138" s="84"/>
      <c r="I5138" s="84"/>
      <c r="J5138" s="84"/>
      <c r="K5138" s="84"/>
      <c r="L5138" s="84"/>
      <c r="M5138" s="84"/>
      <c r="N5138" s="84"/>
      <c r="O5138" s="84"/>
      <c r="P5138" s="84"/>
      <c r="Q5138" s="84"/>
      <c r="R5138" s="84"/>
      <c r="S5138" s="84"/>
      <c r="T5138" s="84"/>
      <c r="U5138" s="84"/>
      <c r="V5138" s="84"/>
      <c r="W5138" s="84"/>
      <c r="X5138" s="84"/>
      <c r="Y5138" s="84"/>
      <c r="Z5138" s="84"/>
      <c r="AA5138" s="84"/>
      <c r="AB5138" s="84"/>
      <c r="AC5138" s="84"/>
      <c r="AD5138" s="84"/>
      <c r="AE5138" s="84"/>
      <c r="AF5138" s="84"/>
      <c r="AG5138" s="84"/>
      <c r="AH5138" s="84"/>
      <c r="AI5138" s="84"/>
      <c r="AJ5138" s="84"/>
      <c r="AK5138" s="84"/>
    </row>
    <row r="5139" spans="1:37">
      <c r="A5139" s="84"/>
      <c r="B5139" s="84"/>
      <c r="C5139" s="84"/>
      <c r="D5139" s="84"/>
      <c r="E5139" s="84"/>
      <c r="F5139" s="84"/>
      <c r="G5139" s="84"/>
      <c r="H5139" s="84"/>
      <c r="I5139" s="84"/>
      <c r="J5139" s="84"/>
      <c r="K5139" s="84"/>
      <c r="L5139" s="84"/>
      <c r="M5139" s="84"/>
      <c r="N5139" s="84"/>
      <c r="O5139" s="84"/>
      <c r="P5139" s="84"/>
      <c r="Q5139" s="84"/>
      <c r="R5139" s="84"/>
      <c r="S5139" s="84"/>
      <c r="T5139" s="84"/>
      <c r="U5139" s="84"/>
      <c r="V5139" s="84"/>
      <c r="W5139" s="84"/>
      <c r="X5139" s="84"/>
      <c r="Y5139" s="84"/>
      <c r="Z5139" s="84"/>
      <c r="AA5139" s="84"/>
      <c r="AB5139" s="84"/>
      <c r="AC5139" s="84"/>
      <c r="AD5139" s="84"/>
      <c r="AE5139" s="84"/>
      <c r="AF5139" s="84"/>
      <c r="AG5139" s="84"/>
      <c r="AH5139" s="84"/>
      <c r="AI5139" s="84"/>
      <c r="AJ5139" s="84"/>
      <c r="AK5139" s="84"/>
    </row>
    <row r="5140" spans="1:37">
      <c r="A5140" s="84"/>
      <c r="B5140" s="84"/>
      <c r="C5140" s="84"/>
      <c r="D5140" s="84"/>
      <c r="E5140" s="84"/>
      <c r="F5140" s="84"/>
      <c r="G5140" s="84"/>
      <c r="H5140" s="84"/>
      <c r="I5140" s="84"/>
      <c r="J5140" s="84"/>
      <c r="K5140" s="84"/>
      <c r="L5140" s="84"/>
      <c r="M5140" s="84"/>
      <c r="N5140" s="84"/>
      <c r="O5140" s="84"/>
      <c r="P5140" s="84"/>
      <c r="Q5140" s="84"/>
      <c r="R5140" s="84"/>
      <c r="S5140" s="84"/>
      <c r="T5140" s="84"/>
      <c r="U5140" s="84"/>
      <c r="V5140" s="84"/>
      <c r="W5140" s="84"/>
      <c r="X5140" s="84"/>
      <c r="Y5140" s="84"/>
      <c r="Z5140" s="84"/>
      <c r="AA5140" s="84"/>
      <c r="AB5140" s="84"/>
      <c r="AC5140" s="84"/>
      <c r="AD5140" s="84"/>
      <c r="AE5140" s="84"/>
      <c r="AF5140" s="84"/>
      <c r="AG5140" s="84"/>
      <c r="AH5140" s="84"/>
      <c r="AI5140" s="84"/>
      <c r="AJ5140" s="84"/>
      <c r="AK5140" s="84"/>
    </row>
    <row r="5141" spans="1:37">
      <c r="A5141" s="84"/>
      <c r="B5141" s="84"/>
      <c r="C5141" s="84"/>
      <c r="D5141" s="84"/>
      <c r="E5141" s="84"/>
      <c r="F5141" s="84"/>
      <c r="G5141" s="84"/>
      <c r="H5141" s="84"/>
      <c r="I5141" s="84"/>
      <c r="J5141" s="84"/>
      <c r="K5141" s="84"/>
      <c r="L5141" s="84"/>
      <c r="M5141" s="84"/>
      <c r="N5141" s="84"/>
      <c r="O5141" s="84"/>
      <c r="P5141" s="84"/>
      <c r="Q5141" s="84"/>
      <c r="R5141" s="84"/>
      <c r="S5141" s="84"/>
      <c r="T5141" s="84"/>
      <c r="U5141" s="84"/>
      <c r="V5141" s="84"/>
      <c r="W5141" s="84"/>
      <c r="X5141" s="84"/>
      <c r="Y5141" s="84"/>
      <c r="Z5141" s="84"/>
      <c r="AA5141" s="84"/>
      <c r="AB5141" s="84"/>
      <c r="AC5141" s="84"/>
      <c r="AD5141" s="84"/>
      <c r="AE5141" s="84"/>
      <c r="AF5141" s="84"/>
      <c r="AG5141" s="84"/>
      <c r="AH5141" s="84"/>
      <c r="AI5141" s="84"/>
      <c r="AJ5141" s="84"/>
      <c r="AK5141" s="84"/>
    </row>
    <row r="5142" spans="1:37">
      <c r="A5142" s="84"/>
      <c r="B5142" s="84"/>
      <c r="C5142" s="84"/>
      <c r="D5142" s="84"/>
      <c r="E5142" s="84"/>
      <c r="F5142" s="84"/>
      <c r="G5142" s="84"/>
      <c r="H5142" s="84"/>
      <c r="I5142" s="84"/>
      <c r="J5142" s="84"/>
      <c r="K5142" s="84"/>
      <c r="L5142" s="84"/>
      <c r="M5142" s="84"/>
      <c r="N5142" s="84"/>
      <c r="O5142" s="84"/>
      <c r="P5142" s="84"/>
      <c r="Q5142" s="84"/>
      <c r="R5142" s="84"/>
      <c r="S5142" s="84"/>
      <c r="T5142" s="84"/>
      <c r="U5142" s="84"/>
      <c r="V5142" s="84"/>
      <c r="W5142" s="84"/>
      <c r="X5142" s="84"/>
      <c r="Y5142" s="84"/>
      <c r="Z5142" s="84"/>
      <c r="AA5142" s="84"/>
      <c r="AB5142" s="84"/>
      <c r="AC5142" s="84"/>
      <c r="AD5142" s="84"/>
      <c r="AE5142" s="84"/>
      <c r="AF5142" s="84"/>
      <c r="AG5142" s="84"/>
      <c r="AH5142" s="84"/>
      <c r="AI5142" s="84"/>
      <c r="AJ5142" s="84"/>
      <c r="AK5142" s="84"/>
    </row>
    <row r="5143" spans="1:37">
      <c r="A5143" s="84"/>
      <c r="B5143" s="84"/>
      <c r="C5143" s="84"/>
      <c r="D5143" s="84"/>
      <c r="E5143" s="84"/>
      <c r="F5143" s="84"/>
      <c r="G5143" s="84"/>
      <c r="H5143" s="84"/>
      <c r="I5143" s="84"/>
      <c r="J5143" s="84"/>
      <c r="K5143" s="84"/>
      <c r="L5143" s="84"/>
      <c r="M5143" s="84"/>
      <c r="N5143" s="84"/>
      <c r="O5143" s="84"/>
      <c r="P5143" s="84"/>
      <c r="Q5143" s="84"/>
      <c r="R5143" s="84"/>
      <c r="S5143" s="84"/>
      <c r="T5143" s="84"/>
      <c r="U5143" s="84"/>
      <c r="V5143" s="84"/>
      <c r="W5143" s="84"/>
      <c r="X5143" s="84"/>
      <c r="Y5143" s="84"/>
      <c r="Z5143" s="84"/>
      <c r="AA5143" s="84"/>
      <c r="AB5143" s="84"/>
      <c r="AC5143" s="84"/>
      <c r="AD5143" s="84"/>
      <c r="AE5143" s="84"/>
      <c r="AF5143" s="84"/>
      <c r="AG5143" s="84"/>
      <c r="AH5143" s="84"/>
      <c r="AI5143" s="84"/>
      <c r="AJ5143" s="84"/>
      <c r="AK5143" s="84"/>
    </row>
    <row r="5144" spans="1:37">
      <c r="A5144" s="84"/>
      <c r="B5144" s="84"/>
      <c r="C5144" s="84"/>
      <c r="D5144" s="84"/>
      <c r="E5144" s="84"/>
      <c r="F5144" s="84"/>
      <c r="G5144" s="84"/>
      <c r="H5144" s="84"/>
      <c r="I5144" s="84"/>
      <c r="J5144" s="84"/>
      <c r="K5144" s="84"/>
      <c r="L5144" s="84"/>
      <c r="M5144" s="84"/>
      <c r="N5144" s="84"/>
      <c r="O5144" s="84"/>
      <c r="P5144" s="84"/>
      <c r="Q5144" s="84"/>
      <c r="R5144" s="84"/>
      <c r="S5144" s="84"/>
      <c r="T5144" s="84"/>
      <c r="U5144" s="84"/>
      <c r="V5144" s="84"/>
      <c r="W5144" s="84"/>
      <c r="X5144" s="84"/>
      <c r="Y5144" s="84"/>
      <c r="Z5144" s="84"/>
      <c r="AA5144" s="84"/>
      <c r="AB5144" s="84"/>
      <c r="AC5144" s="84"/>
      <c r="AD5144" s="84"/>
      <c r="AE5144" s="84"/>
      <c r="AF5144" s="84"/>
      <c r="AG5144" s="84"/>
      <c r="AH5144" s="84"/>
      <c r="AI5144" s="84"/>
      <c r="AJ5144" s="84"/>
      <c r="AK5144" s="84"/>
    </row>
    <row r="5145" spans="1:37">
      <c r="A5145" s="84"/>
      <c r="B5145" s="84"/>
      <c r="C5145" s="84"/>
      <c r="D5145" s="84"/>
      <c r="E5145" s="84"/>
      <c r="F5145" s="84"/>
      <c r="G5145" s="84"/>
      <c r="H5145" s="84"/>
      <c r="I5145" s="84"/>
      <c r="J5145" s="84"/>
      <c r="K5145" s="84"/>
      <c r="L5145" s="84"/>
      <c r="M5145" s="84"/>
      <c r="N5145" s="84"/>
      <c r="O5145" s="84"/>
      <c r="P5145" s="84"/>
      <c r="Q5145" s="84"/>
      <c r="R5145" s="84"/>
      <c r="S5145" s="84"/>
      <c r="T5145" s="84"/>
      <c r="U5145" s="84"/>
      <c r="V5145" s="84"/>
      <c r="W5145" s="84"/>
      <c r="X5145" s="84"/>
      <c r="Y5145" s="84"/>
      <c r="Z5145" s="84"/>
      <c r="AA5145" s="84"/>
      <c r="AB5145" s="84"/>
      <c r="AC5145" s="84"/>
      <c r="AD5145" s="84"/>
      <c r="AE5145" s="84"/>
      <c r="AF5145" s="84"/>
      <c r="AG5145" s="84"/>
      <c r="AH5145" s="84"/>
      <c r="AI5145" s="84"/>
      <c r="AJ5145" s="84"/>
      <c r="AK5145" s="84"/>
    </row>
    <row r="5146" spans="1:37">
      <c r="A5146" s="84"/>
      <c r="B5146" s="84"/>
      <c r="C5146" s="84"/>
      <c r="D5146" s="84"/>
      <c r="E5146" s="84"/>
      <c r="F5146" s="84"/>
      <c r="G5146" s="84"/>
      <c r="H5146" s="84"/>
      <c r="I5146" s="84"/>
      <c r="J5146" s="84"/>
      <c r="K5146" s="84"/>
      <c r="L5146" s="84"/>
      <c r="M5146" s="84"/>
      <c r="N5146" s="84"/>
      <c r="O5146" s="84"/>
      <c r="P5146" s="84"/>
      <c r="Q5146" s="84"/>
      <c r="R5146" s="84"/>
      <c r="S5146" s="84"/>
      <c r="T5146" s="84"/>
      <c r="U5146" s="84"/>
      <c r="V5146" s="84"/>
      <c r="W5146" s="84"/>
      <c r="X5146" s="84"/>
      <c r="Y5146" s="84"/>
      <c r="Z5146" s="84"/>
      <c r="AA5146" s="84"/>
      <c r="AB5146" s="84"/>
      <c r="AC5146" s="84"/>
      <c r="AD5146" s="84"/>
      <c r="AE5146" s="84"/>
      <c r="AF5146" s="84"/>
      <c r="AG5146" s="84"/>
      <c r="AH5146" s="84"/>
      <c r="AI5146" s="84"/>
      <c r="AJ5146" s="84"/>
      <c r="AK5146" s="84"/>
    </row>
    <row r="5147" spans="1:37">
      <c r="A5147" s="84"/>
      <c r="B5147" s="84"/>
      <c r="C5147" s="84"/>
      <c r="D5147" s="84"/>
      <c r="E5147" s="84"/>
      <c r="F5147" s="84"/>
      <c r="G5147" s="84"/>
      <c r="H5147" s="84"/>
      <c r="I5147" s="84"/>
      <c r="J5147" s="84"/>
      <c r="K5147" s="84"/>
      <c r="L5147" s="84"/>
      <c r="M5147" s="84"/>
      <c r="N5147" s="84"/>
      <c r="O5147" s="84"/>
      <c r="P5147" s="84"/>
      <c r="Q5147" s="84"/>
      <c r="R5147" s="84"/>
      <c r="S5147" s="84"/>
      <c r="T5147" s="84"/>
      <c r="U5147" s="84"/>
      <c r="V5147" s="84"/>
      <c r="W5147" s="84"/>
      <c r="X5147" s="84"/>
      <c r="Y5147" s="84"/>
      <c r="Z5147" s="84"/>
      <c r="AA5147" s="84"/>
      <c r="AB5147" s="84"/>
      <c r="AC5147" s="84"/>
      <c r="AD5147" s="84"/>
      <c r="AE5147" s="84"/>
      <c r="AF5147" s="84"/>
      <c r="AG5147" s="84"/>
      <c r="AH5147" s="84"/>
      <c r="AI5147" s="84"/>
      <c r="AJ5147" s="84"/>
      <c r="AK5147" s="84"/>
    </row>
    <row r="5148" spans="1:37">
      <c r="A5148" s="84"/>
      <c r="B5148" s="84"/>
      <c r="C5148" s="84"/>
      <c r="D5148" s="84"/>
      <c r="E5148" s="84"/>
      <c r="F5148" s="84"/>
      <c r="G5148" s="84"/>
      <c r="H5148" s="84"/>
      <c r="I5148" s="84"/>
      <c r="J5148" s="84"/>
      <c r="K5148" s="84"/>
      <c r="L5148" s="84"/>
      <c r="M5148" s="84"/>
      <c r="N5148" s="84"/>
      <c r="O5148" s="84"/>
      <c r="P5148" s="84"/>
      <c r="Q5148" s="84"/>
      <c r="R5148" s="84"/>
      <c r="S5148" s="84"/>
      <c r="T5148" s="84"/>
      <c r="U5148" s="84"/>
      <c r="V5148" s="84"/>
      <c r="W5148" s="84"/>
      <c r="X5148" s="84"/>
      <c r="Y5148" s="84"/>
      <c r="Z5148" s="84"/>
      <c r="AA5148" s="84"/>
      <c r="AB5148" s="84"/>
      <c r="AC5148" s="84"/>
      <c r="AD5148" s="84"/>
      <c r="AE5148" s="84"/>
      <c r="AF5148" s="84"/>
      <c r="AG5148" s="84"/>
      <c r="AH5148" s="84"/>
      <c r="AI5148" s="84"/>
      <c r="AJ5148" s="84"/>
      <c r="AK5148" s="84"/>
    </row>
    <row r="5149" spans="1:37">
      <c r="A5149" s="84"/>
      <c r="B5149" s="84"/>
      <c r="C5149" s="84"/>
      <c r="D5149" s="84"/>
      <c r="E5149" s="84"/>
      <c r="F5149" s="84"/>
      <c r="G5149" s="84"/>
      <c r="H5149" s="84"/>
      <c r="I5149" s="84"/>
      <c r="J5149" s="84"/>
      <c r="K5149" s="84"/>
      <c r="L5149" s="84"/>
      <c r="M5149" s="84"/>
      <c r="N5149" s="84"/>
      <c r="O5149" s="84"/>
      <c r="P5149" s="84"/>
      <c r="Q5149" s="84"/>
      <c r="R5149" s="84"/>
      <c r="S5149" s="84"/>
      <c r="T5149" s="84"/>
      <c r="U5149" s="84"/>
      <c r="V5149" s="84"/>
      <c r="W5149" s="84"/>
      <c r="X5149" s="84"/>
      <c r="Y5149" s="84"/>
      <c r="Z5149" s="84"/>
      <c r="AA5149" s="84"/>
      <c r="AB5149" s="84"/>
      <c r="AC5149" s="84"/>
      <c r="AD5149" s="84"/>
      <c r="AE5149" s="84"/>
      <c r="AF5149" s="84"/>
      <c r="AG5149" s="84"/>
      <c r="AH5149" s="84"/>
      <c r="AI5149" s="84"/>
      <c r="AJ5149" s="84"/>
      <c r="AK5149" s="84"/>
    </row>
    <row r="5150" spans="1:37">
      <c r="A5150" s="84"/>
      <c r="B5150" s="84"/>
      <c r="C5150" s="84"/>
      <c r="D5150" s="84"/>
      <c r="E5150" s="84"/>
      <c r="F5150" s="84"/>
      <c r="G5150" s="84"/>
      <c r="H5150" s="84"/>
      <c r="I5150" s="84"/>
      <c r="J5150" s="84"/>
      <c r="K5150" s="84"/>
      <c r="L5150" s="84"/>
      <c r="M5150" s="84"/>
      <c r="N5150" s="84"/>
      <c r="O5150" s="84"/>
      <c r="P5150" s="84"/>
      <c r="Q5150" s="84"/>
      <c r="R5150" s="84"/>
      <c r="S5150" s="84"/>
      <c r="T5150" s="84"/>
      <c r="U5150" s="84"/>
      <c r="V5150" s="84"/>
      <c r="W5150" s="84"/>
      <c r="X5150" s="84"/>
      <c r="Y5150" s="84"/>
      <c r="Z5150" s="84"/>
      <c r="AA5150" s="84"/>
      <c r="AB5150" s="84"/>
      <c r="AC5150" s="84"/>
      <c r="AD5150" s="84"/>
      <c r="AE5150" s="84"/>
      <c r="AF5150" s="84"/>
      <c r="AG5150" s="84"/>
      <c r="AH5150" s="84"/>
      <c r="AI5150" s="84"/>
      <c r="AJ5150" s="84"/>
      <c r="AK5150" s="84"/>
    </row>
    <row r="5151" spans="1:37">
      <c r="A5151" s="84"/>
      <c r="B5151" s="84"/>
      <c r="C5151" s="84"/>
      <c r="D5151" s="84"/>
      <c r="E5151" s="84"/>
      <c r="F5151" s="84"/>
      <c r="G5151" s="84"/>
      <c r="H5151" s="84"/>
      <c r="I5151" s="84"/>
      <c r="J5151" s="84"/>
      <c r="K5151" s="84"/>
      <c r="L5151" s="84"/>
      <c r="M5151" s="84"/>
      <c r="N5151" s="84"/>
      <c r="O5151" s="84"/>
      <c r="P5151" s="84"/>
      <c r="Q5151" s="84"/>
      <c r="R5151" s="84"/>
      <c r="S5151" s="84"/>
      <c r="T5151" s="84"/>
      <c r="U5151" s="84"/>
      <c r="V5151" s="84"/>
      <c r="W5151" s="84"/>
      <c r="X5151" s="84"/>
      <c r="Y5151" s="84"/>
      <c r="Z5151" s="84"/>
      <c r="AA5151" s="84"/>
      <c r="AB5151" s="84"/>
      <c r="AC5151" s="84"/>
      <c r="AD5151" s="84"/>
      <c r="AE5151" s="84"/>
      <c r="AF5151" s="84"/>
      <c r="AG5151" s="84"/>
      <c r="AH5151" s="84"/>
      <c r="AI5151" s="84"/>
      <c r="AJ5151" s="84"/>
      <c r="AK5151" s="84"/>
    </row>
    <row r="5161" spans="1:50">
      <c r="A5161" s="84"/>
      <c r="B5161" s="83"/>
      <c r="C5161" s="83"/>
      <c r="D5161" s="83"/>
      <c r="E5161" s="83"/>
      <c r="F5161" s="84"/>
      <c r="G5161" s="158"/>
      <c r="H5161" s="83"/>
      <c r="I5161" s="83"/>
      <c r="J5161" s="83"/>
      <c r="K5161" s="83"/>
      <c r="L5161" s="83"/>
      <c r="M5161" s="83"/>
      <c r="N5161" s="83"/>
      <c r="O5161" s="83"/>
      <c r="P5161" s="83"/>
      <c r="Q5161" s="83"/>
      <c r="R5161" s="83"/>
      <c r="S5161" s="83"/>
      <c r="T5161" s="104"/>
      <c r="U5161" s="83"/>
      <c r="V5161" s="83"/>
      <c r="W5161" s="83"/>
      <c r="X5161" s="83"/>
      <c r="Y5161" s="83"/>
      <c r="Z5161" s="83"/>
      <c r="AA5161" s="83"/>
      <c r="AB5161" s="83"/>
      <c r="AC5161" s="83"/>
      <c r="AD5161" s="83"/>
      <c r="AE5161" s="83"/>
      <c r="AF5161" s="83"/>
      <c r="AG5161" s="83"/>
      <c r="AH5161" s="83"/>
      <c r="AI5161" s="83"/>
      <c r="AJ5161" s="83"/>
      <c r="AK5161" s="83"/>
    </row>
    <row r="5162" spans="1:50">
      <c r="A5162" s="83"/>
      <c r="B5162" s="84"/>
      <c r="C5162" s="83"/>
      <c r="D5162" s="83"/>
      <c r="E5162" s="83"/>
      <c r="F5162" s="83"/>
      <c r="G5162" s="83"/>
      <c r="H5162" s="83"/>
      <c r="I5162" s="83"/>
      <c r="J5162" s="83"/>
      <c r="K5162" s="83"/>
      <c r="L5162" s="83"/>
      <c r="M5162" s="83"/>
      <c r="N5162" s="83"/>
      <c r="O5162" s="83"/>
      <c r="P5162" s="83"/>
      <c r="Q5162" s="83"/>
      <c r="R5162" s="83"/>
      <c r="S5162" s="83"/>
      <c r="T5162" s="83"/>
      <c r="U5162" s="83"/>
      <c r="V5162" s="83"/>
      <c r="W5162" s="83"/>
      <c r="X5162" s="83"/>
      <c r="Y5162" s="83"/>
      <c r="Z5162" s="83"/>
      <c r="AA5162" s="83"/>
      <c r="AB5162" s="83"/>
      <c r="AC5162" s="83"/>
      <c r="AD5162" s="83"/>
      <c r="AE5162" s="83"/>
      <c r="AF5162" s="83"/>
      <c r="AG5162" s="83"/>
      <c r="AH5162" s="83"/>
      <c r="AI5162" s="83"/>
      <c r="AJ5162" s="83"/>
      <c r="AK5162" s="83"/>
    </row>
    <row r="5163" spans="1:50">
      <c r="A5163" s="84"/>
      <c r="B5163" s="84"/>
      <c r="C5163" s="84"/>
      <c r="D5163" s="84"/>
      <c r="E5163" s="84"/>
      <c r="F5163" s="84"/>
      <c r="G5163" s="84"/>
      <c r="H5163" s="84"/>
      <c r="I5163" s="84"/>
      <c r="J5163" s="84"/>
      <c r="K5163" s="84"/>
      <c r="L5163" s="84"/>
      <c r="M5163" s="84"/>
      <c r="N5163" s="84"/>
      <c r="O5163" s="84"/>
      <c r="P5163" s="84"/>
      <c r="Q5163" s="84"/>
      <c r="R5163" s="84"/>
      <c r="S5163" s="84"/>
      <c r="T5163" s="84"/>
      <c r="U5163" s="84"/>
      <c r="V5163" s="84"/>
      <c r="W5163" s="84"/>
      <c r="X5163" s="84"/>
      <c r="Y5163" s="84"/>
      <c r="Z5163" s="84"/>
      <c r="AA5163" s="84"/>
      <c r="AB5163" s="84"/>
      <c r="AC5163" s="84"/>
      <c r="AD5163" s="84"/>
      <c r="AE5163" s="84"/>
      <c r="AF5163" s="84"/>
      <c r="AG5163" s="84"/>
      <c r="AH5163" s="84"/>
      <c r="AI5163" s="84"/>
      <c r="AJ5163" s="84"/>
      <c r="AK5163" s="84"/>
    </row>
    <row r="5164" spans="1:50">
      <c r="A5164" s="83"/>
      <c r="B5164" s="84"/>
      <c r="C5164" s="83"/>
      <c r="D5164" s="83"/>
      <c r="E5164" s="84"/>
      <c r="F5164" s="83"/>
      <c r="G5164" s="83"/>
      <c r="H5164" s="84"/>
      <c r="I5164" s="83"/>
      <c r="J5164" s="83"/>
      <c r="K5164" s="84"/>
      <c r="L5164" s="83"/>
      <c r="M5164" s="83"/>
      <c r="N5164" s="84"/>
      <c r="O5164" s="83"/>
      <c r="P5164" s="83"/>
      <c r="Q5164" s="84"/>
      <c r="R5164" s="83"/>
      <c r="S5164" s="83"/>
      <c r="T5164" s="84"/>
      <c r="U5164" s="83"/>
      <c r="V5164" s="83"/>
      <c r="W5164" s="84"/>
      <c r="X5164" s="83"/>
      <c r="Y5164" s="83"/>
      <c r="Z5164" s="84"/>
      <c r="AA5164" s="83"/>
      <c r="AB5164" s="83"/>
      <c r="AC5164" s="84"/>
      <c r="AD5164" s="83"/>
      <c r="AE5164" s="83"/>
      <c r="AF5164" s="84"/>
      <c r="AG5164" s="83"/>
      <c r="AH5164" s="83"/>
      <c r="AI5164" s="84"/>
      <c r="AJ5164" s="83"/>
      <c r="AK5164" s="83"/>
    </row>
    <row r="5165" spans="1:50">
      <c r="A5165" s="84"/>
      <c r="B5165" s="84"/>
      <c r="C5165" s="84"/>
      <c r="D5165" s="84"/>
      <c r="E5165" s="84"/>
      <c r="F5165" s="84"/>
      <c r="G5165" s="84"/>
      <c r="H5165" s="84"/>
      <c r="I5165" s="84"/>
      <c r="J5165" s="84"/>
      <c r="K5165" s="84"/>
      <c r="L5165" s="84"/>
      <c r="M5165" s="84"/>
      <c r="N5165" s="84"/>
      <c r="O5165" s="84"/>
      <c r="P5165" s="84"/>
      <c r="Q5165" s="84"/>
      <c r="R5165" s="84"/>
      <c r="S5165" s="84"/>
      <c r="T5165" s="84"/>
      <c r="U5165" s="84"/>
      <c r="V5165" s="84"/>
      <c r="W5165" s="84"/>
      <c r="X5165" s="84"/>
      <c r="Y5165" s="84"/>
      <c r="Z5165" s="84"/>
      <c r="AA5165" s="84"/>
      <c r="AB5165" s="84"/>
      <c r="AC5165" s="84"/>
      <c r="AD5165" s="84"/>
      <c r="AE5165" s="84"/>
      <c r="AF5165" s="84"/>
      <c r="AG5165" s="84"/>
      <c r="AH5165" s="84"/>
      <c r="AI5165" s="84"/>
      <c r="AJ5165" s="84"/>
      <c r="AK5165" s="84"/>
    </row>
    <row r="5166" spans="1:50">
      <c r="A5166" s="83"/>
      <c r="B5166" s="162"/>
      <c r="C5166" s="163"/>
      <c r="D5166" s="163"/>
      <c r="E5166" s="162"/>
      <c r="F5166" s="163"/>
      <c r="G5166" s="163"/>
      <c r="H5166" s="162"/>
      <c r="I5166" s="163"/>
      <c r="J5166" s="163"/>
      <c r="K5166" s="162"/>
      <c r="L5166" s="163"/>
      <c r="M5166" s="163"/>
      <c r="N5166" s="162"/>
      <c r="O5166" s="163"/>
      <c r="P5166" s="163"/>
      <c r="Q5166" s="162"/>
      <c r="R5166" s="163"/>
      <c r="S5166" s="163"/>
      <c r="T5166" s="162"/>
      <c r="U5166" s="163"/>
      <c r="V5166" s="163"/>
      <c r="W5166" s="162"/>
      <c r="X5166" s="163"/>
      <c r="Y5166" s="163"/>
      <c r="Z5166" s="162"/>
      <c r="AA5166" s="163"/>
      <c r="AB5166" s="163"/>
      <c r="AC5166" s="162"/>
      <c r="AD5166" s="163"/>
      <c r="AE5166" s="163"/>
      <c r="AF5166" s="162"/>
      <c r="AG5166" s="163"/>
      <c r="AH5166" s="163"/>
      <c r="AI5166" s="162"/>
      <c r="AJ5166" s="163"/>
      <c r="AK5166" s="163"/>
      <c r="AM5166">
        <f>A5161</f>
        <v>0</v>
      </c>
      <c r="AN5166" s="159" t="e">
        <f>1/($B5166*(1/$B5164)*(1/(5/7+2/7*$D5166))*$B5176/SUM($B5168:$B5191))</f>
        <v>#DIV/0!</v>
      </c>
      <c r="AO5166" s="159" t="e">
        <f>1/(B5166*(1/B5164)*(1/(5/7+2/7*D5166)))</f>
        <v>#DIV/0!</v>
      </c>
      <c r="AP5166" s="159"/>
      <c r="AR5166" s="164">
        <f>CHOOSE(AV$3,C5166,F5166,I5166,L5166,O5166,R5166,U5166,X5166,AA5166,AD5166,AG5166,AJ5166)</f>
        <v>0</v>
      </c>
      <c r="AS5166" s="160"/>
      <c r="AT5166" s="160"/>
      <c r="AV5166" s="115" t="e">
        <f>AN5166/AR5166</f>
        <v>#DIV/0!</v>
      </c>
      <c r="AW5166" s="161" t="e">
        <f>AO5166/AR5166</f>
        <v>#DIV/0!</v>
      </c>
      <c r="AX5166" s="159"/>
    </row>
    <row r="5167" spans="1:50">
      <c r="A5167" s="84"/>
      <c r="B5167" s="84"/>
      <c r="C5167" s="84"/>
      <c r="D5167" s="84"/>
      <c r="E5167" s="84"/>
      <c r="F5167" s="84"/>
      <c r="G5167" s="84"/>
      <c r="H5167" s="84"/>
      <c r="I5167" s="84"/>
      <c r="J5167" s="84"/>
      <c r="K5167" s="84"/>
      <c r="L5167" s="84"/>
      <c r="M5167" s="84"/>
      <c r="N5167" s="84"/>
      <c r="O5167" s="84"/>
      <c r="P5167" s="84"/>
      <c r="Q5167" s="84"/>
      <c r="R5167" s="84"/>
      <c r="S5167" s="84"/>
      <c r="T5167" s="84"/>
      <c r="U5167" s="84"/>
      <c r="V5167" s="84"/>
      <c r="W5167" s="84"/>
      <c r="X5167" s="84"/>
      <c r="Y5167" s="84"/>
      <c r="Z5167" s="84"/>
      <c r="AA5167" s="84"/>
      <c r="AB5167" s="84"/>
      <c r="AC5167" s="84"/>
      <c r="AD5167" s="84"/>
      <c r="AE5167" s="84"/>
      <c r="AF5167" s="84"/>
      <c r="AG5167" s="84"/>
      <c r="AH5167" s="84"/>
      <c r="AI5167" s="84"/>
      <c r="AJ5167" s="84"/>
      <c r="AK5167" s="84"/>
    </row>
    <row r="5168" spans="1:50">
      <c r="A5168" s="84"/>
      <c r="B5168" s="84"/>
      <c r="C5168" s="84"/>
      <c r="D5168" s="84"/>
      <c r="E5168" s="84"/>
      <c r="F5168" s="84"/>
      <c r="G5168" s="84"/>
      <c r="H5168" s="84"/>
      <c r="I5168" s="84"/>
      <c r="J5168" s="84"/>
      <c r="K5168" s="84"/>
      <c r="L5168" s="84"/>
      <c r="M5168" s="84"/>
      <c r="N5168" s="84"/>
      <c r="O5168" s="84"/>
      <c r="P5168" s="84"/>
      <c r="Q5168" s="84"/>
      <c r="R5168" s="84"/>
      <c r="S5168" s="84"/>
      <c r="T5168" s="84"/>
      <c r="U5168" s="84"/>
      <c r="V5168" s="84"/>
      <c r="W5168" s="84"/>
      <c r="X5168" s="84"/>
      <c r="Y5168" s="84"/>
      <c r="Z5168" s="84"/>
      <c r="AA5168" s="84"/>
      <c r="AB5168" s="84"/>
      <c r="AC5168" s="84"/>
      <c r="AD5168" s="84"/>
      <c r="AE5168" s="84"/>
      <c r="AF5168" s="84"/>
      <c r="AG5168" s="84"/>
      <c r="AH5168" s="84"/>
      <c r="AI5168" s="84"/>
      <c r="AJ5168" s="84"/>
      <c r="AK5168" s="84"/>
    </row>
    <row r="5169" spans="1:37">
      <c r="A5169" s="84"/>
      <c r="B5169" s="84"/>
      <c r="C5169" s="84"/>
      <c r="D5169" s="84"/>
      <c r="E5169" s="84"/>
      <c r="F5169" s="84"/>
      <c r="G5169" s="84"/>
      <c r="H5169" s="84"/>
      <c r="I5169" s="84"/>
      <c r="J5169" s="84"/>
      <c r="K5169" s="84"/>
      <c r="L5169" s="84"/>
      <c r="M5169" s="84"/>
      <c r="N5169" s="84"/>
      <c r="O5169" s="84"/>
      <c r="P5169" s="84"/>
      <c r="Q5169" s="84"/>
      <c r="R5169" s="84"/>
      <c r="S5169" s="84"/>
      <c r="T5169" s="84"/>
      <c r="U5169" s="84"/>
      <c r="V5169" s="84"/>
      <c r="W5169" s="84"/>
      <c r="X5169" s="84"/>
      <c r="Y5169" s="84"/>
      <c r="Z5169" s="84"/>
      <c r="AA5169" s="84"/>
      <c r="AB5169" s="84"/>
      <c r="AC5169" s="84"/>
      <c r="AD5169" s="84"/>
      <c r="AE5169" s="84"/>
      <c r="AF5169" s="84"/>
      <c r="AG5169" s="84"/>
      <c r="AH5169" s="84"/>
      <c r="AI5169" s="84"/>
      <c r="AJ5169" s="84"/>
      <c r="AK5169" s="84"/>
    </row>
    <row r="5170" spans="1:37">
      <c r="A5170" s="84"/>
      <c r="B5170" s="84"/>
      <c r="C5170" s="84"/>
      <c r="D5170" s="84"/>
      <c r="E5170" s="84"/>
      <c r="F5170" s="84"/>
      <c r="G5170" s="84"/>
      <c r="H5170" s="84"/>
      <c r="I5170" s="84"/>
      <c r="J5170" s="84"/>
      <c r="K5170" s="84"/>
      <c r="L5170" s="84"/>
      <c r="M5170" s="84"/>
      <c r="N5170" s="84"/>
      <c r="O5170" s="84"/>
      <c r="P5170" s="84"/>
      <c r="Q5170" s="84"/>
      <c r="R5170" s="84"/>
      <c r="S5170" s="84"/>
      <c r="T5170" s="84"/>
      <c r="U5170" s="84"/>
      <c r="V5170" s="84"/>
      <c r="W5170" s="84"/>
      <c r="X5170" s="84"/>
      <c r="Y5170" s="84"/>
      <c r="Z5170" s="84"/>
      <c r="AA5170" s="84"/>
      <c r="AB5170" s="84"/>
      <c r="AC5170" s="84"/>
      <c r="AD5170" s="84"/>
      <c r="AE5170" s="84"/>
      <c r="AF5170" s="84"/>
      <c r="AG5170" s="84"/>
      <c r="AH5170" s="84"/>
      <c r="AI5170" s="84"/>
      <c r="AJ5170" s="84"/>
      <c r="AK5170" s="84"/>
    </row>
    <row r="5171" spans="1:37">
      <c r="A5171" s="84"/>
      <c r="B5171" s="84"/>
      <c r="C5171" s="84"/>
      <c r="D5171" s="84"/>
      <c r="E5171" s="84"/>
      <c r="F5171" s="84"/>
      <c r="G5171" s="84"/>
      <c r="H5171" s="84"/>
      <c r="I5171" s="84"/>
      <c r="J5171" s="84"/>
      <c r="K5171" s="84"/>
      <c r="L5171" s="84"/>
      <c r="M5171" s="84"/>
      <c r="N5171" s="84"/>
      <c r="O5171" s="84"/>
      <c r="P5171" s="84"/>
      <c r="Q5171" s="84"/>
      <c r="R5171" s="84"/>
      <c r="S5171" s="84"/>
      <c r="T5171" s="84"/>
      <c r="U5171" s="84"/>
      <c r="V5171" s="84"/>
      <c r="W5171" s="84"/>
      <c r="X5171" s="84"/>
      <c r="Y5171" s="84"/>
      <c r="Z5171" s="84"/>
      <c r="AA5171" s="84"/>
      <c r="AB5171" s="84"/>
      <c r="AC5171" s="84"/>
      <c r="AD5171" s="84"/>
      <c r="AE5171" s="84"/>
      <c r="AF5171" s="84"/>
      <c r="AG5171" s="84"/>
      <c r="AH5171" s="84"/>
      <c r="AI5171" s="84"/>
      <c r="AJ5171" s="84"/>
      <c r="AK5171" s="84"/>
    </row>
    <row r="5172" spans="1:37">
      <c r="A5172" s="84"/>
      <c r="B5172" s="84"/>
      <c r="C5172" s="84"/>
      <c r="D5172" s="84"/>
      <c r="E5172" s="84"/>
      <c r="F5172" s="84"/>
      <c r="G5172" s="84"/>
      <c r="H5172" s="84"/>
      <c r="I5172" s="84"/>
      <c r="J5172" s="84"/>
      <c r="K5172" s="84"/>
      <c r="L5172" s="84"/>
      <c r="M5172" s="84"/>
      <c r="N5172" s="84"/>
      <c r="O5172" s="84"/>
      <c r="P5172" s="84"/>
      <c r="Q5172" s="84"/>
      <c r="R5172" s="84"/>
      <c r="S5172" s="84"/>
      <c r="T5172" s="84"/>
      <c r="U5172" s="84"/>
      <c r="V5172" s="84"/>
      <c r="W5172" s="84"/>
      <c r="X5172" s="84"/>
      <c r="Y5172" s="84"/>
      <c r="Z5172" s="84"/>
      <c r="AA5172" s="84"/>
      <c r="AB5172" s="84"/>
      <c r="AC5172" s="84"/>
      <c r="AD5172" s="84"/>
      <c r="AE5172" s="84"/>
      <c r="AF5172" s="84"/>
      <c r="AG5172" s="84"/>
      <c r="AH5172" s="84"/>
      <c r="AI5172" s="84"/>
      <c r="AJ5172" s="84"/>
      <c r="AK5172" s="84"/>
    </row>
    <row r="5173" spans="1:37">
      <c r="A5173" s="84"/>
      <c r="B5173" s="84"/>
      <c r="C5173" s="84"/>
      <c r="D5173" s="84"/>
      <c r="E5173" s="84"/>
      <c r="F5173" s="84"/>
      <c r="G5173" s="84"/>
      <c r="H5173" s="84"/>
      <c r="I5173" s="84"/>
      <c r="J5173" s="84"/>
      <c r="K5173" s="84"/>
      <c r="L5173" s="84"/>
      <c r="M5173" s="84"/>
      <c r="N5173" s="84"/>
      <c r="O5173" s="84"/>
      <c r="P5173" s="84"/>
      <c r="Q5173" s="84"/>
      <c r="R5173" s="84"/>
      <c r="S5173" s="84"/>
      <c r="T5173" s="84"/>
      <c r="U5173" s="84"/>
      <c r="V5173" s="84"/>
      <c r="W5173" s="84"/>
      <c r="X5173" s="84"/>
      <c r="Y5173" s="84"/>
      <c r="Z5173" s="84"/>
      <c r="AA5173" s="84"/>
      <c r="AB5173" s="84"/>
      <c r="AC5173" s="84"/>
      <c r="AD5173" s="84"/>
      <c r="AE5173" s="84"/>
      <c r="AF5173" s="84"/>
      <c r="AG5173" s="84"/>
      <c r="AH5173" s="84"/>
      <c r="AI5173" s="84"/>
      <c r="AJ5173" s="84"/>
      <c r="AK5173" s="84"/>
    </row>
    <row r="5174" spans="1:37">
      <c r="A5174" s="84"/>
      <c r="B5174" s="84"/>
      <c r="C5174" s="84"/>
      <c r="D5174" s="84"/>
      <c r="E5174" s="84"/>
      <c r="F5174" s="84"/>
      <c r="G5174" s="84"/>
      <c r="H5174" s="84"/>
      <c r="I5174" s="84"/>
      <c r="J5174" s="84"/>
      <c r="K5174" s="84"/>
      <c r="L5174" s="84"/>
      <c r="M5174" s="84"/>
      <c r="N5174" s="84"/>
      <c r="O5174" s="84"/>
      <c r="P5174" s="84"/>
      <c r="Q5174" s="84"/>
      <c r="R5174" s="84"/>
      <c r="S5174" s="84"/>
      <c r="T5174" s="84"/>
      <c r="U5174" s="84"/>
      <c r="V5174" s="84"/>
      <c r="W5174" s="84"/>
      <c r="X5174" s="84"/>
      <c r="Y5174" s="84"/>
      <c r="Z5174" s="84"/>
      <c r="AA5174" s="84"/>
      <c r="AB5174" s="84"/>
      <c r="AC5174" s="84"/>
      <c r="AD5174" s="84"/>
      <c r="AE5174" s="84"/>
      <c r="AF5174" s="84"/>
      <c r="AG5174" s="84"/>
      <c r="AH5174" s="84"/>
      <c r="AI5174" s="84"/>
      <c r="AJ5174" s="84"/>
      <c r="AK5174" s="84"/>
    </row>
    <row r="5175" spans="1:37">
      <c r="A5175" s="84"/>
      <c r="B5175" s="84"/>
      <c r="C5175" s="84"/>
      <c r="D5175" s="84"/>
      <c r="E5175" s="84"/>
      <c r="F5175" s="84"/>
      <c r="G5175" s="84"/>
      <c r="H5175" s="84"/>
      <c r="I5175" s="84"/>
      <c r="J5175" s="84"/>
      <c r="K5175" s="84"/>
      <c r="L5175" s="84"/>
      <c r="M5175" s="84"/>
      <c r="N5175" s="84"/>
      <c r="O5175" s="84"/>
      <c r="P5175" s="84"/>
      <c r="Q5175" s="84"/>
      <c r="R5175" s="84"/>
      <c r="S5175" s="84"/>
      <c r="T5175" s="84"/>
      <c r="U5175" s="84"/>
      <c r="V5175" s="84"/>
      <c r="W5175" s="84"/>
      <c r="X5175" s="84"/>
      <c r="Y5175" s="84"/>
      <c r="Z5175" s="84"/>
      <c r="AA5175" s="84"/>
      <c r="AB5175" s="84"/>
      <c r="AC5175" s="84"/>
      <c r="AD5175" s="84"/>
      <c r="AE5175" s="84"/>
      <c r="AF5175" s="84"/>
      <c r="AG5175" s="84"/>
      <c r="AH5175" s="84"/>
      <c r="AI5175" s="84"/>
      <c r="AJ5175" s="84"/>
      <c r="AK5175" s="84"/>
    </row>
    <row r="5176" spans="1:37">
      <c r="A5176" s="84"/>
      <c r="B5176" s="84"/>
      <c r="C5176" s="84"/>
      <c r="D5176" s="84"/>
      <c r="E5176" s="84"/>
      <c r="F5176" s="84"/>
      <c r="G5176" s="84"/>
      <c r="H5176" s="84"/>
      <c r="I5176" s="84"/>
      <c r="J5176" s="84"/>
      <c r="K5176" s="84"/>
      <c r="L5176" s="84"/>
      <c r="M5176" s="84"/>
      <c r="N5176" s="84"/>
      <c r="O5176" s="84"/>
      <c r="P5176" s="84"/>
      <c r="Q5176" s="84"/>
      <c r="R5176" s="84"/>
      <c r="S5176" s="84"/>
      <c r="T5176" s="84"/>
      <c r="U5176" s="84"/>
      <c r="V5176" s="84"/>
      <c r="W5176" s="84"/>
      <c r="X5176" s="84"/>
      <c r="Y5176" s="84"/>
      <c r="Z5176" s="84"/>
      <c r="AA5176" s="84"/>
      <c r="AB5176" s="84"/>
      <c r="AC5176" s="84"/>
      <c r="AD5176" s="84"/>
      <c r="AE5176" s="84"/>
      <c r="AF5176" s="84"/>
      <c r="AG5176" s="84"/>
      <c r="AH5176" s="84"/>
      <c r="AI5176" s="84"/>
      <c r="AJ5176" s="84"/>
      <c r="AK5176" s="84"/>
    </row>
    <row r="5177" spans="1:37">
      <c r="A5177" s="84"/>
      <c r="B5177" s="84"/>
      <c r="C5177" s="84"/>
      <c r="D5177" s="84"/>
      <c r="E5177" s="84"/>
      <c r="F5177" s="84"/>
      <c r="G5177" s="84"/>
      <c r="H5177" s="84"/>
      <c r="I5177" s="84"/>
      <c r="J5177" s="84"/>
      <c r="K5177" s="84"/>
      <c r="L5177" s="84"/>
      <c r="M5177" s="84"/>
      <c r="N5177" s="84"/>
      <c r="O5177" s="84"/>
      <c r="P5177" s="84"/>
      <c r="Q5177" s="84"/>
      <c r="R5177" s="84"/>
      <c r="S5177" s="84"/>
      <c r="T5177" s="84"/>
      <c r="U5177" s="84"/>
      <c r="V5177" s="84"/>
      <c r="W5177" s="84"/>
      <c r="X5177" s="84"/>
      <c r="Y5177" s="84"/>
      <c r="Z5177" s="84"/>
      <c r="AA5177" s="84"/>
      <c r="AB5177" s="84"/>
      <c r="AC5177" s="84"/>
      <c r="AD5177" s="84"/>
      <c r="AE5177" s="84"/>
      <c r="AF5177" s="84"/>
      <c r="AG5177" s="84"/>
      <c r="AH5177" s="84"/>
      <c r="AI5177" s="84"/>
      <c r="AJ5177" s="84"/>
      <c r="AK5177" s="84"/>
    </row>
    <row r="5178" spans="1:37">
      <c r="A5178" s="84"/>
      <c r="B5178" s="84"/>
      <c r="C5178" s="84"/>
      <c r="D5178" s="84"/>
      <c r="E5178" s="84"/>
      <c r="F5178" s="84"/>
      <c r="G5178" s="84"/>
      <c r="H5178" s="84"/>
      <c r="I5178" s="84"/>
      <c r="J5178" s="84"/>
      <c r="K5178" s="84"/>
      <c r="L5178" s="84"/>
      <c r="M5178" s="84"/>
      <c r="N5178" s="84"/>
      <c r="O5178" s="84"/>
      <c r="P5178" s="84"/>
      <c r="Q5178" s="84"/>
      <c r="R5178" s="84"/>
      <c r="S5178" s="84"/>
      <c r="T5178" s="84"/>
      <c r="U5178" s="84"/>
      <c r="V5178" s="84"/>
      <c r="W5178" s="84"/>
      <c r="X5178" s="84"/>
      <c r="Y5178" s="84"/>
      <c r="Z5178" s="84"/>
      <c r="AA5178" s="84"/>
      <c r="AB5178" s="84"/>
      <c r="AC5178" s="84"/>
      <c r="AD5178" s="84"/>
      <c r="AE5178" s="84"/>
      <c r="AF5178" s="84"/>
      <c r="AG5178" s="84"/>
      <c r="AH5178" s="84"/>
      <c r="AI5178" s="84"/>
      <c r="AJ5178" s="84"/>
      <c r="AK5178" s="84"/>
    </row>
    <row r="5179" spans="1:37">
      <c r="A5179" s="84"/>
      <c r="B5179" s="84"/>
      <c r="C5179" s="84"/>
      <c r="D5179" s="84"/>
      <c r="E5179" s="84"/>
      <c r="F5179" s="84"/>
      <c r="G5179" s="84"/>
      <c r="H5179" s="84"/>
      <c r="I5179" s="84"/>
      <c r="J5179" s="84"/>
      <c r="K5179" s="84"/>
      <c r="L5179" s="84"/>
      <c r="M5179" s="84"/>
      <c r="N5179" s="84"/>
      <c r="O5179" s="84"/>
      <c r="P5179" s="84"/>
      <c r="Q5179" s="84"/>
      <c r="R5179" s="84"/>
      <c r="S5179" s="84"/>
      <c r="T5179" s="84"/>
      <c r="U5179" s="84"/>
      <c r="V5179" s="84"/>
      <c r="W5179" s="84"/>
      <c r="X5179" s="84"/>
      <c r="Y5179" s="84"/>
      <c r="Z5179" s="84"/>
      <c r="AA5179" s="84"/>
      <c r="AB5179" s="84"/>
      <c r="AC5179" s="84"/>
      <c r="AD5179" s="84"/>
      <c r="AE5179" s="84"/>
      <c r="AF5179" s="84"/>
      <c r="AG5179" s="84"/>
      <c r="AH5179" s="84"/>
      <c r="AI5179" s="84"/>
      <c r="AJ5179" s="84"/>
      <c r="AK5179" s="84"/>
    </row>
    <row r="5180" spans="1:37">
      <c r="A5180" s="84"/>
      <c r="B5180" s="84"/>
      <c r="C5180" s="84"/>
      <c r="D5180" s="84"/>
      <c r="E5180" s="84"/>
      <c r="F5180" s="84"/>
      <c r="G5180" s="84"/>
      <c r="H5180" s="84"/>
      <c r="I5180" s="84"/>
      <c r="J5180" s="84"/>
      <c r="K5180" s="84"/>
      <c r="L5180" s="84"/>
      <c r="M5180" s="84"/>
      <c r="N5180" s="84"/>
      <c r="O5180" s="84"/>
      <c r="P5180" s="84"/>
      <c r="Q5180" s="84"/>
      <c r="R5180" s="84"/>
      <c r="S5180" s="84"/>
      <c r="T5180" s="84"/>
      <c r="U5180" s="84"/>
      <c r="V5180" s="84"/>
      <c r="W5180" s="84"/>
      <c r="X5180" s="84"/>
      <c r="Y5180" s="84"/>
      <c r="Z5180" s="84"/>
      <c r="AA5180" s="84"/>
      <c r="AB5180" s="84"/>
      <c r="AC5180" s="84"/>
      <c r="AD5180" s="84"/>
      <c r="AE5180" s="84"/>
      <c r="AF5180" s="84"/>
      <c r="AG5180" s="84"/>
      <c r="AH5180" s="84"/>
      <c r="AI5180" s="84"/>
      <c r="AJ5180" s="84"/>
      <c r="AK5180" s="84"/>
    </row>
    <row r="5181" spans="1:37">
      <c r="A5181" s="84"/>
      <c r="B5181" s="84"/>
      <c r="C5181" s="84"/>
      <c r="D5181" s="84"/>
      <c r="E5181" s="84"/>
      <c r="F5181" s="84"/>
      <c r="G5181" s="84"/>
      <c r="H5181" s="84"/>
      <c r="I5181" s="84"/>
      <c r="J5181" s="84"/>
      <c r="K5181" s="84"/>
      <c r="L5181" s="84"/>
      <c r="M5181" s="84"/>
      <c r="N5181" s="84"/>
      <c r="O5181" s="84"/>
      <c r="P5181" s="84"/>
      <c r="Q5181" s="84"/>
      <c r="R5181" s="84"/>
      <c r="S5181" s="84"/>
      <c r="T5181" s="84"/>
      <c r="U5181" s="84"/>
      <c r="V5181" s="84"/>
      <c r="W5181" s="84"/>
      <c r="X5181" s="84"/>
      <c r="Y5181" s="84"/>
      <c r="Z5181" s="84"/>
      <c r="AA5181" s="84"/>
      <c r="AB5181" s="84"/>
      <c r="AC5181" s="84"/>
      <c r="AD5181" s="84"/>
      <c r="AE5181" s="84"/>
      <c r="AF5181" s="84"/>
      <c r="AG5181" s="84"/>
      <c r="AH5181" s="84"/>
      <c r="AI5181" s="84"/>
      <c r="AJ5181" s="84"/>
      <c r="AK5181" s="84"/>
    </row>
    <row r="5182" spans="1:37">
      <c r="A5182" s="84"/>
      <c r="B5182" s="84"/>
      <c r="C5182" s="84"/>
      <c r="D5182" s="84"/>
      <c r="E5182" s="84"/>
      <c r="F5182" s="84"/>
      <c r="G5182" s="84"/>
      <c r="H5182" s="84"/>
      <c r="I5182" s="84"/>
      <c r="J5182" s="84"/>
      <c r="K5182" s="84"/>
      <c r="L5182" s="84"/>
      <c r="M5182" s="84"/>
      <c r="N5182" s="84"/>
      <c r="O5182" s="84"/>
      <c r="P5182" s="84"/>
      <c r="Q5182" s="84"/>
      <c r="R5182" s="84"/>
      <c r="S5182" s="84"/>
      <c r="T5182" s="84"/>
      <c r="U5182" s="84"/>
      <c r="V5182" s="84"/>
      <c r="W5182" s="84"/>
      <c r="X5182" s="84"/>
      <c r="Y5182" s="84"/>
      <c r="Z5182" s="84"/>
      <c r="AA5182" s="84"/>
      <c r="AB5182" s="84"/>
      <c r="AC5182" s="84"/>
      <c r="AD5182" s="84"/>
      <c r="AE5182" s="84"/>
      <c r="AF5182" s="84"/>
      <c r="AG5182" s="84"/>
      <c r="AH5182" s="84"/>
      <c r="AI5182" s="84"/>
      <c r="AJ5182" s="84"/>
      <c r="AK5182" s="84"/>
    </row>
    <row r="5183" spans="1:37">
      <c r="A5183" s="84"/>
      <c r="B5183" s="84"/>
      <c r="C5183" s="84"/>
      <c r="D5183" s="84"/>
      <c r="E5183" s="84"/>
      <c r="F5183" s="84"/>
      <c r="G5183" s="84"/>
      <c r="H5183" s="84"/>
      <c r="I5183" s="84"/>
      <c r="J5183" s="84"/>
      <c r="K5183" s="84"/>
      <c r="L5183" s="84"/>
      <c r="M5183" s="84"/>
      <c r="N5183" s="84"/>
      <c r="O5183" s="84"/>
      <c r="P5183" s="84"/>
      <c r="Q5183" s="84"/>
      <c r="R5183" s="84"/>
      <c r="S5183" s="84"/>
      <c r="T5183" s="84"/>
      <c r="U5183" s="84"/>
      <c r="V5183" s="84"/>
      <c r="W5183" s="84"/>
      <c r="X5183" s="84"/>
      <c r="Y5183" s="84"/>
      <c r="Z5183" s="84"/>
      <c r="AA5183" s="84"/>
      <c r="AB5183" s="84"/>
      <c r="AC5183" s="84"/>
      <c r="AD5183" s="84"/>
      <c r="AE5183" s="84"/>
      <c r="AF5183" s="84"/>
      <c r="AG5183" s="84"/>
      <c r="AH5183" s="84"/>
      <c r="AI5183" s="84"/>
      <c r="AJ5183" s="84"/>
      <c r="AK5183" s="84"/>
    </row>
    <row r="5184" spans="1:37">
      <c r="A5184" s="84"/>
      <c r="B5184" s="84"/>
      <c r="C5184" s="84"/>
      <c r="D5184" s="84"/>
      <c r="E5184" s="84"/>
      <c r="F5184" s="84"/>
      <c r="G5184" s="84"/>
      <c r="H5184" s="84"/>
      <c r="I5184" s="84"/>
      <c r="J5184" s="84"/>
      <c r="K5184" s="84"/>
      <c r="L5184" s="84"/>
      <c r="M5184" s="84"/>
      <c r="N5184" s="84"/>
      <c r="O5184" s="84"/>
      <c r="P5184" s="84"/>
      <c r="Q5184" s="84"/>
      <c r="R5184" s="84"/>
      <c r="S5184" s="84"/>
      <c r="T5184" s="84"/>
      <c r="U5184" s="84"/>
      <c r="V5184" s="84"/>
      <c r="W5184" s="84"/>
      <c r="X5184" s="84"/>
      <c r="Y5184" s="84"/>
      <c r="Z5184" s="84"/>
      <c r="AA5184" s="84"/>
      <c r="AB5184" s="84"/>
      <c r="AC5184" s="84"/>
      <c r="AD5184" s="84"/>
      <c r="AE5184" s="84"/>
      <c r="AF5184" s="84"/>
      <c r="AG5184" s="84"/>
      <c r="AH5184" s="84"/>
      <c r="AI5184" s="84"/>
      <c r="AJ5184" s="84"/>
      <c r="AK5184" s="84"/>
    </row>
    <row r="5185" spans="1:37">
      <c r="A5185" s="84"/>
      <c r="B5185" s="84"/>
      <c r="C5185" s="84"/>
      <c r="D5185" s="84"/>
      <c r="E5185" s="84"/>
      <c r="F5185" s="84"/>
      <c r="G5185" s="84"/>
      <c r="H5185" s="84"/>
      <c r="I5185" s="84"/>
      <c r="J5185" s="84"/>
      <c r="K5185" s="84"/>
      <c r="L5185" s="84"/>
      <c r="M5185" s="84"/>
      <c r="N5185" s="84"/>
      <c r="O5185" s="84"/>
      <c r="P5185" s="84"/>
      <c r="Q5185" s="84"/>
      <c r="R5185" s="84"/>
      <c r="S5185" s="84"/>
      <c r="T5185" s="84"/>
      <c r="U5185" s="84"/>
      <c r="V5185" s="84"/>
      <c r="W5185" s="84"/>
      <c r="X5185" s="84"/>
      <c r="Y5185" s="84"/>
      <c r="Z5185" s="84"/>
      <c r="AA5185" s="84"/>
      <c r="AB5185" s="84"/>
      <c r="AC5185" s="84"/>
      <c r="AD5185" s="84"/>
      <c r="AE5185" s="84"/>
      <c r="AF5185" s="84"/>
      <c r="AG5185" s="84"/>
      <c r="AH5185" s="84"/>
      <c r="AI5185" s="84"/>
      <c r="AJ5185" s="84"/>
      <c r="AK5185" s="84"/>
    </row>
    <row r="5186" spans="1:37">
      <c r="A5186" s="84"/>
      <c r="B5186" s="84"/>
      <c r="C5186" s="84"/>
      <c r="D5186" s="84"/>
      <c r="E5186" s="84"/>
      <c r="F5186" s="84"/>
      <c r="G5186" s="84"/>
      <c r="H5186" s="84"/>
      <c r="I5186" s="84"/>
      <c r="J5186" s="84"/>
      <c r="K5186" s="84"/>
      <c r="L5186" s="84"/>
      <c r="M5186" s="84"/>
      <c r="N5186" s="84"/>
      <c r="O5186" s="84"/>
      <c r="P5186" s="84"/>
      <c r="Q5186" s="84"/>
      <c r="R5186" s="84"/>
      <c r="S5186" s="84"/>
      <c r="T5186" s="84"/>
      <c r="U5186" s="84"/>
      <c r="V5186" s="84"/>
      <c r="W5186" s="84"/>
      <c r="X5186" s="84"/>
      <c r="Y5186" s="84"/>
      <c r="Z5186" s="84"/>
      <c r="AA5186" s="84"/>
      <c r="AB5186" s="84"/>
      <c r="AC5186" s="84"/>
      <c r="AD5186" s="84"/>
      <c r="AE5186" s="84"/>
      <c r="AF5186" s="84"/>
      <c r="AG5186" s="84"/>
      <c r="AH5186" s="84"/>
      <c r="AI5186" s="84"/>
      <c r="AJ5186" s="84"/>
      <c r="AK5186" s="84"/>
    </row>
    <row r="5187" spans="1:37">
      <c r="A5187" s="84"/>
      <c r="B5187" s="84"/>
      <c r="C5187" s="84"/>
      <c r="D5187" s="84"/>
      <c r="E5187" s="84"/>
      <c r="F5187" s="84"/>
      <c r="G5187" s="84"/>
      <c r="H5187" s="84"/>
      <c r="I5187" s="84"/>
      <c r="J5187" s="84"/>
      <c r="K5187" s="84"/>
      <c r="L5187" s="84"/>
      <c r="M5187" s="84"/>
      <c r="N5187" s="84"/>
      <c r="O5187" s="84"/>
      <c r="P5187" s="84"/>
      <c r="Q5187" s="84"/>
      <c r="R5187" s="84"/>
      <c r="S5187" s="84"/>
      <c r="T5187" s="84"/>
      <c r="U5187" s="84"/>
      <c r="V5187" s="84"/>
      <c r="W5187" s="84"/>
      <c r="X5187" s="84"/>
      <c r="Y5187" s="84"/>
      <c r="Z5187" s="84"/>
      <c r="AA5187" s="84"/>
      <c r="AB5187" s="84"/>
      <c r="AC5187" s="84"/>
      <c r="AD5187" s="84"/>
      <c r="AE5187" s="84"/>
      <c r="AF5187" s="84"/>
      <c r="AG5187" s="84"/>
      <c r="AH5187" s="84"/>
      <c r="AI5187" s="84"/>
      <c r="AJ5187" s="84"/>
      <c r="AK5187" s="84"/>
    </row>
    <row r="5188" spans="1:37">
      <c r="A5188" s="84"/>
      <c r="B5188" s="84"/>
      <c r="C5188" s="84"/>
      <c r="D5188" s="84"/>
      <c r="E5188" s="84"/>
      <c r="F5188" s="84"/>
      <c r="G5188" s="84"/>
      <c r="H5188" s="84"/>
      <c r="I5188" s="84"/>
      <c r="J5188" s="84"/>
      <c r="K5188" s="84"/>
      <c r="L5188" s="84"/>
      <c r="M5188" s="84"/>
      <c r="N5188" s="84"/>
      <c r="O5188" s="84"/>
      <c r="P5188" s="84"/>
      <c r="Q5188" s="84"/>
      <c r="R5188" s="84"/>
      <c r="S5188" s="84"/>
      <c r="T5188" s="84"/>
      <c r="U5188" s="84"/>
      <c r="V5188" s="84"/>
      <c r="W5188" s="84"/>
      <c r="X5188" s="84"/>
      <c r="Y5188" s="84"/>
      <c r="Z5188" s="84"/>
      <c r="AA5188" s="84"/>
      <c r="AB5188" s="84"/>
      <c r="AC5188" s="84"/>
      <c r="AD5188" s="84"/>
      <c r="AE5188" s="84"/>
      <c r="AF5188" s="84"/>
      <c r="AG5188" s="84"/>
      <c r="AH5188" s="84"/>
      <c r="AI5188" s="84"/>
      <c r="AJ5188" s="84"/>
      <c r="AK5188" s="84"/>
    </row>
    <row r="5189" spans="1:37">
      <c r="A5189" s="84"/>
      <c r="B5189" s="84"/>
      <c r="C5189" s="84"/>
      <c r="D5189" s="84"/>
      <c r="E5189" s="84"/>
      <c r="F5189" s="84"/>
      <c r="G5189" s="84"/>
      <c r="H5189" s="84"/>
      <c r="I5189" s="84"/>
      <c r="J5189" s="84"/>
      <c r="K5189" s="84"/>
      <c r="L5189" s="84"/>
      <c r="M5189" s="84"/>
      <c r="N5189" s="84"/>
      <c r="O5189" s="84"/>
      <c r="P5189" s="84"/>
      <c r="Q5189" s="84"/>
      <c r="R5189" s="84"/>
      <c r="S5189" s="84"/>
      <c r="T5189" s="84"/>
      <c r="U5189" s="84"/>
      <c r="V5189" s="84"/>
      <c r="W5189" s="84"/>
      <c r="X5189" s="84"/>
      <c r="Y5189" s="84"/>
      <c r="Z5189" s="84"/>
      <c r="AA5189" s="84"/>
      <c r="AB5189" s="84"/>
      <c r="AC5189" s="84"/>
      <c r="AD5189" s="84"/>
      <c r="AE5189" s="84"/>
      <c r="AF5189" s="84"/>
      <c r="AG5189" s="84"/>
      <c r="AH5189" s="84"/>
      <c r="AI5189" s="84"/>
      <c r="AJ5189" s="84"/>
      <c r="AK5189" s="84"/>
    </row>
    <row r="5190" spans="1:37">
      <c r="A5190" s="84"/>
      <c r="B5190" s="84"/>
      <c r="C5190" s="84"/>
      <c r="D5190" s="84"/>
      <c r="E5190" s="84"/>
      <c r="F5190" s="84"/>
      <c r="G5190" s="84"/>
      <c r="H5190" s="84"/>
      <c r="I5190" s="84"/>
      <c r="J5190" s="84"/>
      <c r="K5190" s="84"/>
      <c r="L5190" s="84"/>
      <c r="M5190" s="84"/>
      <c r="N5190" s="84"/>
      <c r="O5190" s="84"/>
      <c r="P5190" s="84"/>
      <c r="Q5190" s="84"/>
      <c r="R5190" s="84"/>
      <c r="S5190" s="84"/>
      <c r="T5190" s="84"/>
      <c r="U5190" s="84"/>
      <c r="V5190" s="84"/>
      <c r="W5190" s="84"/>
      <c r="X5190" s="84"/>
      <c r="Y5190" s="84"/>
      <c r="Z5190" s="84"/>
      <c r="AA5190" s="84"/>
      <c r="AB5190" s="84"/>
      <c r="AC5190" s="84"/>
      <c r="AD5190" s="84"/>
      <c r="AE5190" s="84"/>
      <c r="AF5190" s="84"/>
      <c r="AG5190" s="84"/>
      <c r="AH5190" s="84"/>
      <c r="AI5190" s="84"/>
      <c r="AJ5190" s="84"/>
      <c r="AK5190" s="84"/>
    </row>
    <row r="5191" spans="1:37">
      <c r="A5191" s="84"/>
      <c r="B5191" s="84"/>
      <c r="C5191" s="84"/>
      <c r="D5191" s="84"/>
      <c r="E5191" s="84"/>
      <c r="F5191" s="84"/>
      <c r="G5191" s="84"/>
      <c r="H5191" s="84"/>
      <c r="I5191" s="84"/>
      <c r="J5191" s="84"/>
      <c r="K5191" s="84"/>
      <c r="L5191" s="84"/>
      <c r="M5191" s="84"/>
      <c r="N5191" s="84"/>
      <c r="O5191" s="84"/>
      <c r="P5191" s="84"/>
      <c r="Q5191" s="84"/>
      <c r="R5191" s="84"/>
      <c r="S5191" s="84"/>
      <c r="T5191" s="84"/>
      <c r="U5191" s="84"/>
      <c r="V5191" s="84"/>
      <c r="W5191" s="84"/>
      <c r="X5191" s="84"/>
      <c r="Y5191" s="84"/>
      <c r="Z5191" s="84"/>
      <c r="AA5191" s="84"/>
      <c r="AB5191" s="84"/>
      <c r="AC5191" s="84"/>
      <c r="AD5191" s="84"/>
      <c r="AE5191" s="84"/>
      <c r="AF5191" s="84"/>
      <c r="AG5191" s="84"/>
      <c r="AH5191" s="84"/>
      <c r="AI5191" s="84"/>
      <c r="AJ5191" s="84"/>
      <c r="AK5191" s="84"/>
    </row>
    <row r="5201" spans="1:50">
      <c r="A5201" s="84"/>
      <c r="B5201" s="83"/>
      <c r="C5201" s="83"/>
      <c r="D5201" s="83"/>
      <c r="E5201" s="83"/>
      <c r="F5201" s="84"/>
      <c r="G5201" s="158"/>
      <c r="H5201" s="83"/>
      <c r="I5201" s="83"/>
      <c r="J5201" s="83"/>
      <c r="K5201" s="83"/>
      <c r="L5201" s="83"/>
      <c r="M5201" s="83"/>
      <c r="N5201" s="83"/>
      <c r="O5201" s="83"/>
      <c r="P5201" s="83"/>
      <c r="Q5201" s="83"/>
      <c r="R5201" s="83"/>
      <c r="S5201" s="83"/>
      <c r="T5201" s="104"/>
      <c r="U5201" s="83"/>
      <c r="V5201" s="83"/>
      <c r="W5201" s="83"/>
      <c r="X5201" s="83"/>
      <c r="Y5201" s="83"/>
      <c r="Z5201" s="83"/>
      <c r="AA5201" s="83"/>
      <c r="AB5201" s="83"/>
      <c r="AC5201" s="83"/>
      <c r="AD5201" s="83"/>
      <c r="AE5201" s="83"/>
      <c r="AF5201" s="83"/>
      <c r="AG5201" s="83"/>
      <c r="AH5201" s="83"/>
      <c r="AI5201" s="83"/>
      <c r="AJ5201" s="83"/>
      <c r="AK5201" s="83"/>
    </row>
    <row r="5202" spans="1:50">
      <c r="A5202" s="83"/>
      <c r="B5202" s="84"/>
      <c r="C5202" s="83"/>
      <c r="D5202" s="83"/>
      <c r="E5202" s="83"/>
      <c r="F5202" s="83"/>
      <c r="G5202" s="83"/>
      <c r="H5202" s="83"/>
      <c r="I5202" s="83"/>
      <c r="J5202" s="83"/>
      <c r="K5202" s="83"/>
      <c r="L5202" s="83"/>
      <c r="M5202" s="83"/>
      <c r="N5202" s="83"/>
      <c r="O5202" s="83"/>
      <c r="P5202" s="83"/>
      <c r="Q5202" s="83"/>
      <c r="R5202" s="83"/>
      <c r="S5202" s="83"/>
      <c r="T5202" s="83"/>
      <c r="U5202" s="83"/>
      <c r="V5202" s="83"/>
      <c r="W5202" s="83"/>
      <c r="X5202" s="83"/>
      <c r="Y5202" s="83"/>
      <c r="Z5202" s="83"/>
      <c r="AA5202" s="83"/>
      <c r="AB5202" s="83"/>
      <c r="AC5202" s="83"/>
      <c r="AD5202" s="83"/>
      <c r="AE5202" s="83"/>
      <c r="AF5202" s="83"/>
      <c r="AG5202" s="83"/>
      <c r="AH5202" s="83"/>
      <c r="AI5202" s="83"/>
      <c r="AJ5202" s="83"/>
      <c r="AK5202" s="83"/>
    </row>
    <row r="5203" spans="1:50">
      <c r="A5203" s="84"/>
      <c r="B5203" s="84"/>
      <c r="C5203" s="84"/>
      <c r="D5203" s="84"/>
      <c r="E5203" s="84"/>
      <c r="F5203" s="84"/>
      <c r="G5203" s="84"/>
      <c r="H5203" s="84"/>
      <c r="I5203" s="84"/>
      <c r="J5203" s="84"/>
      <c r="K5203" s="84"/>
      <c r="L5203" s="84"/>
      <c r="M5203" s="84"/>
      <c r="N5203" s="84"/>
      <c r="O5203" s="84"/>
      <c r="P5203" s="84"/>
      <c r="Q5203" s="84"/>
      <c r="R5203" s="84"/>
      <c r="S5203" s="84"/>
      <c r="T5203" s="84"/>
      <c r="U5203" s="84"/>
      <c r="V5203" s="84"/>
      <c r="W5203" s="84"/>
      <c r="X5203" s="84"/>
      <c r="Y5203" s="84"/>
      <c r="Z5203" s="84"/>
      <c r="AA5203" s="84"/>
      <c r="AB5203" s="84"/>
      <c r="AC5203" s="84"/>
      <c r="AD5203" s="84"/>
      <c r="AE5203" s="84"/>
      <c r="AF5203" s="84"/>
      <c r="AG5203" s="84"/>
      <c r="AH5203" s="84"/>
      <c r="AI5203" s="84"/>
      <c r="AJ5203" s="84"/>
      <c r="AK5203" s="84"/>
    </row>
    <row r="5204" spans="1:50">
      <c r="A5204" s="83"/>
      <c r="B5204" s="84"/>
      <c r="C5204" s="83"/>
      <c r="D5204" s="83"/>
      <c r="E5204" s="84"/>
      <c r="F5204" s="83"/>
      <c r="G5204" s="83"/>
      <c r="H5204" s="84"/>
      <c r="I5204" s="83"/>
      <c r="J5204" s="83"/>
      <c r="K5204" s="84"/>
      <c r="L5204" s="83"/>
      <c r="M5204" s="83"/>
      <c r="N5204" s="84"/>
      <c r="O5204" s="83"/>
      <c r="P5204" s="83"/>
      <c r="Q5204" s="84"/>
      <c r="R5204" s="83"/>
      <c r="S5204" s="83"/>
      <c r="T5204" s="84"/>
      <c r="U5204" s="83"/>
      <c r="V5204" s="83"/>
      <c r="W5204" s="84"/>
      <c r="X5204" s="83"/>
      <c r="Y5204" s="83"/>
      <c r="Z5204" s="84"/>
      <c r="AA5204" s="83"/>
      <c r="AB5204" s="83"/>
      <c r="AC5204" s="84"/>
      <c r="AD5204" s="83"/>
      <c r="AE5204" s="83"/>
      <c r="AF5204" s="84"/>
      <c r="AG5204" s="83"/>
      <c r="AH5204" s="83"/>
      <c r="AI5204" s="84"/>
      <c r="AJ5204" s="83"/>
      <c r="AK5204" s="83"/>
    </row>
    <row r="5205" spans="1:50">
      <c r="A5205" s="84"/>
      <c r="B5205" s="84"/>
      <c r="C5205" s="84"/>
      <c r="D5205" s="84"/>
      <c r="E5205" s="84"/>
      <c r="F5205" s="84"/>
      <c r="G5205" s="84"/>
      <c r="H5205" s="84"/>
      <c r="I5205" s="84"/>
      <c r="J5205" s="84"/>
      <c r="K5205" s="84"/>
      <c r="L5205" s="84"/>
      <c r="M5205" s="84"/>
      <c r="N5205" s="84"/>
      <c r="O5205" s="84"/>
      <c r="P5205" s="84"/>
      <c r="Q5205" s="84"/>
      <c r="R5205" s="84"/>
      <c r="S5205" s="84"/>
      <c r="T5205" s="84"/>
      <c r="U5205" s="84"/>
      <c r="V5205" s="84"/>
      <c r="W5205" s="84"/>
      <c r="X5205" s="84"/>
      <c r="Y5205" s="84"/>
      <c r="Z5205" s="84"/>
      <c r="AA5205" s="84"/>
      <c r="AB5205" s="84"/>
      <c r="AC5205" s="84"/>
      <c r="AD5205" s="84"/>
      <c r="AE5205" s="84"/>
      <c r="AF5205" s="84"/>
      <c r="AG5205" s="84"/>
      <c r="AH5205" s="84"/>
      <c r="AI5205" s="84"/>
      <c r="AJ5205" s="84"/>
      <c r="AK5205" s="84"/>
    </row>
    <row r="5206" spans="1:50">
      <c r="A5206" s="83"/>
      <c r="B5206" s="162"/>
      <c r="C5206" s="163"/>
      <c r="D5206" s="163"/>
      <c r="E5206" s="162"/>
      <c r="F5206" s="163"/>
      <c r="G5206" s="163"/>
      <c r="H5206" s="162"/>
      <c r="I5206" s="163"/>
      <c r="J5206" s="163"/>
      <c r="K5206" s="162"/>
      <c r="L5206" s="163"/>
      <c r="M5206" s="163"/>
      <c r="N5206" s="162"/>
      <c r="O5206" s="163"/>
      <c r="P5206" s="163"/>
      <c r="Q5206" s="162"/>
      <c r="R5206" s="163"/>
      <c r="S5206" s="163"/>
      <c r="T5206" s="162"/>
      <c r="U5206" s="163"/>
      <c r="V5206" s="163"/>
      <c r="W5206" s="162"/>
      <c r="X5206" s="163"/>
      <c r="Y5206" s="163"/>
      <c r="Z5206" s="162"/>
      <c r="AA5206" s="163"/>
      <c r="AB5206" s="163"/>
      <c r="AC5206" s="162"/>
      <c r="AD5206" s="163"/>
      <c r="AE5206" s="163"/>
      <c r="AF5206" s="162"/>
      <c r="AG5206" s="163"/>
      <c r="AH5206" s="163"/>
      <c r="AI5206" s="162"/>
      <c r="AJ5206" s="163"/>
      <c r="AK5206" s="163"/>
      <c r="AM5206">
        <f>A5201</f>
        <v>0</v>
      </c>
      <c r="AN5206" s="159" t="e">
        <f>1/($B5206*(1/$B5204)*(1/(5/7+2/7*$D5206))*$B5216/SUM($B5208:$B5231))</f>
        <v>#DIV/0!</v>
      </c>
      <c r="AO5206" s="159" t="e">
        <f>1/(B5206*(1/B5204)*(1/(5/7+2/7*D5206)))</f>
        <v>#DIV/0!</v>
      </c>
      <c r="AP5206" s="159"/>
      <c r="AR5206" s="164">
        <f>CHOOSE(AV$3,C5206,F5206,I5206,L5206,O5206,R5206,U5206,X5206,AA5206,AD5206,AG5206,AJ5206)</f>
        <v>0</v>
      </c>
      <c r="AS5206" s="160"/>
      <c r="AT5206" s="160"/>
      <c r="AV5206" s="115" t="e">
        <f>AN5206/AR5206</f>
        <v>#DIV/0!</v>
      </c>
      <c r="AW5206" s="161" t="e">
        <f>AO5206/AR5206</f>
        <v>#DIV/0!</v>
      </c>
      <c r="AX5206" s="159"/>
    </row>
    <row r="5207" spans="1:50">
      <c r="A5207" s="84"/>
      <c r="B5207" s="84"/>
      <c r="C5207" s="84"/>
      <c r="D5207" s="84"/>
      <c r="E5207" s="84"/>
      <c r="F5207" s="84"/>
      <c r="G5207" s="84"/>
      <c r="H5207" s="84"/>
      <c r="I5207" s="84"/>
      <c r="J5207" s="84"/>
      <c r="K5207" s="84"/>
      <c r="L5207" s="84"/>
      <c r="M5207" s="84"/>
      <c r="N5207" s="84"/>
      <c r="O5207" s="84"/>
      <c r="P5207" s="84"/>
      <c r="Q5207" s="84"/>
      <c r="R5207" s="84"/>
      <c r="S5207" s="84"/>
      <c r="T5207" s="84"/>
      <c r="U5207" s="84"/>
      <c r="V5207" s="84"/>
      <c r="W5207" s="84"/>
      <c r="X5207" s="84"/>
      <c r="Y5207" s="84"/>
      <c r="Z5207" s="84"/>
      <c r="AA5207" s="84"/>
      <c r="AB5207" s="84"/>
      <c r="AC5207" s="84"/>
      <c r="AD5207" s="84"/>
      <c r="AE5207" s="84"/>
      <c r="AF5207" s="84"/>
      <c r="AG5207" s="84"/>
      <c r="AH5207" s="84"/>
      <c r="AI5207" s="84"/>
      <c r="AJ5207" s="84"/>
      <c r="AK5207" s="84"/>
    </row>
    <row r="5208" spans="1:50">
      <c r="A5208" s="84"/>
      <c r="B5208" s="84"/>
      <c r="C5208" s="84"/>
      <c r="D5208" s="84"/>
      <c r="E5208" s="84"/>
      <c r="F5208" s="84"/>
      <c r="G5208" s="84"/>
      <c r="H5208" s="84"/>
      <c r="I5208" s="84"/>
      <c r="J5208" s="84"/>
      <c r="K5208" s="84"/>
      <c r="L5208" s="84"/>
      <c r="M5208" s="84"/>
      <c r="N5208" s="84"/>
      <c r="O5208" s="84"/>
      <c r="P5208" s="84"/>
      <c r="Q5208" s="84"/>
      <c r="R5208" s="84"/>
      <c r="S5208" s="84"/>
      <c r="T5208" s="84"/>
      <c r="U5208" s="84"/>
      <c r="V5208" s="84"/>
      <c r="W5208" s="84"/>
      <c r="X5208" s="84"/>
      <c r="Y5208" s="84"/>
      <c r="Z5208" s="84"/>
      <c r="AA5208" s="84"/>
      <c r="AB5208" s="84"/>
      <c r="AC5208" s="84"/>
      <c r="AD5208" s="84"/>
      <c r="AE5208" s="84"/>
      <c r="AF5208" s="84"/>
      <c r="AG5208" s="84"/>
      <c r="AH5208" s="84"/>
      <c r="AI5208" s="84"/>
      <c r="AJ5208" s="84"/>
      <c r="AK5208" s="84"/>
    </row>
    <row r="5209" spans="1:50">
      <c r="A5209" s="84"/>
      <c r="B5209" s="84"/>
      <c r="C5209" s="84"/>
      <c r="D5209" s="84"/>
      <c r="E5209" s="84"/>
      <c r="F5209" s="84"/>
      <c r="G5209" s="84"/>
      <c r="H5209" s="84"/>
      <c r="I5209" s="84"/>
      <c r="J5209" s="84"/>
      <c r="K5209" s="84"/>
      <c r="L5209" s="84"/>
      <c r="M5209" s="84"/>
      <c r="N5209" s="84"/>
      <c r="O5209" s="84"/>
      <c r="P5209" s="84"/>
      <c r="Q5209" s="84"/>
      <c r="R5209" s="84"/>
      <c r="S5209" s="84"/>
      <c r="T5209" s="84"/>
      <c r="U5209" s="84"/>
      <c r="V5209" s="84"/>
      <c r="W5209" s="84"/>
      <c r="X5209" s="84"/>
      <c r="Y5209" s="84"/>
      <c r="Z5209" s="84"/>
      <c r="AA5209" s="84"/>
      <c r="AB5209" s="84"/>
      <c r="AC5209" s="84"/>
      <c r="AD5209" s="84"/>
      <c r="AE5209" s="84"/>
      <c r="AF5209" s="84"/>
      <c r="AG5209" s="84"/>
      <c r="AH5209" s="84"/>
      <c r="AI5209" s="84"/>
      <c r="AJ5209" s="84"/>
      <c r="AK5209" s="84"/>
    </row>
    <row r="5210" spans="1:50">
      <c r="A5210" s="84"/>
      <c r="B5210" s="84"/>
      <c r="C5210" s="84"/>
      <c r="D5210" s="84"/>
      <c r="E5210" s="84"/>
      <c r="F5210" s="84"/>
      <c r="G5210" s="84"/>
      <c r="H5210" s="84"/>
      <c r="I5210" s="84"/>
      <c r="J5210" s="84"/>
      <c r="K5210" s="84"/>
      <c r="L5210" s="84"/>
      <c r="M5210" s="84"/>
      <c r="N5210" s="84"/>
      <c r="O5210" s="84"/>
      <c r="P5210" s="84"/>
      <c r="Q5210" s="84"/>
      <c r="R5210" s="84"/>
      <c r="S5210" s="84"/>
      <c r="T5210" s="84"/>
      <c r="U5210" s="84"/>
      <c r="V5210" s="84"/>
      <c r="W5210" s="84"/>
      <c r="X5210" s="84"/>
      <c r="Y5210" s="84"/>
      <c r="Z5210" s="84"/>
      <c r="AA5210" s="84"/>
      <c r="AB5210" s="84"/>
      <c r="AC5210" s="84"/>
      <c r="AD5210" s="84"/>
      <c r="AE5210" s="84"/>
      <c r="AF5210" s="84"/>
      <c r="AG5210" s="84"/>
      <c r="AH5210" s="84"/>
      <c r="AI5210" s="84"/>
      <c r="AJ5210" s="84"/>
      <c r="AK5210" s="84"/>
    </row>
    <row r="5211" spans="1:50">
      <c r="A5211" s="84"/>
      <c r="B5211" s="84"/>
      <c r="C5211" s="84"/>
      <c r="D5211" s="84"/>
      <c r="E5211" s="84"/>
      <c r="F5211" s="84"/>
      <c r="G5211" s="84"/>
      <c r="H5211" s="84"/>
      <c r="I5211" s="84"/>
      <c r="J5211" s="84"/>
      <c r="K5211" s="84"/>
      <c r="L5211" s="84"/>
      <c r="M5211" s="84"/>
      <c r="N5211" s="84"/>
      <c r="O5211" s="84"/>
      <c r="P5211" s="84"/>
      <c r="Q5211" s="84"/>
      <c r="R5211" s="84"/>
      <c r="S5211" s="84"/>
      <c r="T5211" s="84"/>
      <c r="U5211" s="84"/>
      <c r="V5211" s="84"/>
      <c r="W5211" s="84"/>
      <c r="X5211" s="84"/>
      <c r="Y5211" s="84"/>
      <c r="Z5211" s="84"/>
      <c r="AA5211" s="84"/>
      <c r="AB5211" s="84"/>
      <c r="AC5211" s="84"/>
      <c r="AD5211" s="84"/>
      <c r="AE5211" s="84"/>
      <c r="AF5211" s="84"/>
      <c r="AG5211" s="84"/>
      <c r="AH5211" s="84"/>
      <c r="AI5211" s="84"/>
      <c r="AJ5211" s="84"/>
      <c r="AK5211" s="84"/>
    </row>
    <row r="5212" spans="1:50">
      <c r="A5212" s="84"/>
      <c r="B5212" s="84"/>
      <c r="C5212" s="84"/>
      <c r="D5212" s="84"/>
      <c r="E5212" s="84"/>
      <c r="F5212" s="84"/>
      <c r="G5212" s="84"/>
      <c r="H5212" s="84"/>
      <c r="I5212" s="84"/>
      <c r="J5212" s="84"/>
      <c r="K5212" s="84"/>
      <c r="L5212" s="84"/>
      <c r="M5212" s="84"/>
      <c r="N5212" s="84"/>
      <c r="O5212" s="84"/>
      <c r="P5212" s="84"/>
      <c r="Q5212" s="84"/>
      <c r="R5212" s="84"/>
      <c r="S5212" s="84"/>
      <c r="T5212" s="84"/>
      <c r="U5212" s="84"/>
      <c r="V5212" s="84"/>
      <c r="W5212" s="84"/>
      <c r="X5212" s="84"/>
      <c r="Y5212" s="84"/>
      <c r="Z5212" s="84"/>
      <c r="AA5212" s="84"/>
      <c r="AB5212" s="84"/>
      <c r="AC5212" s="84"/>
      <c r="AD5212" s="84"/>
      <c r="AE5212" s="84"/>
      <c r="AF5212" s="84"/>
      <c r="AG5212" s="84"/>
      <c r="AH5212" s="84"/>
      <c r="AI5212" s="84"/>
      <c r="AJ5212" s="84"/>
      <c r="AK5212" s="84"/>
    </row>
    <row r="5213" spans="1:50">
      <c r="A5213" s="84"/>
      <c r="B5213" s="84"/>
      <c r="C5213" s="84"/>
      <c r="D5213" s="84"/>
      <c r="E5213" s="84"/>
      <c r="F5213" s="84"/>
      <c r="G5213" s="84"/>
      <c r="H5213" s="84"/>
      <c r="I5213" s="84"/>
      <c r="J5213" s="84"/>
      <c r="K5213" s="84"/>
      <c r="L5213" s="84"/>
      <c r="M5213" s="84"/>
      <c r="N5213" s="84"/>
      <c r="O5213" s="84"/>
      <c r="P5213" s="84"/>
      <c r="Q5213" s="84"/>
      <c r="R5213" s="84"/>
      <c r="S5213" s="84"/>
      <c r="T5213" s="84"/>
      <c r="U5213" s="84"/>
      <c r="V5213" s="84"/>
      <c r="W5213" s="84"/>
      <c r="X5213" s="84"/>
      <c r="Y5213" s="84"/>
      <c r="Z5213" s="84"/>
      <c r="AA5213" s="84"/>
      <c r="AB5213" s="84"/>
      <c r="AC5213" s="84"/>
      <c r="AD5213" s="84"/>
      <c r="AE5213" s="84"/>
      <c r="AF5213" s="84"/>
      <c r="AG5213" s="84"/>
      <c r="AH5213" s="84"/>
      <c r="AI5213" s="84"/>
      <c r="AJ5213" s="84"/>
      <c r="AK5213" s="84"/>
    </row>
    <row r="5214" spans="1:50">
      <c r="A5214" s="84"/>
      <c r="B5214" s="84"/>
      <c r="C5214" s="84"/>
      <c r="D5214" s="84"/>
      <c r="E5214" s="84"/>
      <c r="F5214" s="84"/>
      <c r="G5214" s="84"/>
      <c r="H5214" s="84"/>
      <c r="I5214" s="84"/>
      <c r="J5214" s="84"/>
      <c r="K5214" s="84"/>
      <c r="L5214" s="84"/>
      <c r="M5214" s="84"/>
      <c r="N5214" s="84"/>
      <c r="O5214" s="84"/>
      <c r="P5214" s="84"/>
      <c r="Q5214" s="84"/>
      <c r="R5214" s="84"/>
      <c r="S5214" s="84"/>
      <c r="T5214" s="84"/>
      <c r="U5214" s="84"/>
      <c r="V5214" s="84"/>
      <c r="W5214" s="84"/>
      <c r="X5214" s="84"/>
      <c r="Y5214" s="84"/>
      <c r="Z5214" s="84"/>
      <c r="AA5214" s="84"/>
      <c r="AB5214" s="84"/>
      <c r="AC5214" s="84"/>
      <c r="AD5214" s="84"/>
      <c r="AE5214" s="84"/>
      <c r="AF5214" s="84"/>
      <c r="AG5214" s="84"/>
      <c r="AH5214" s="84"/>
      <c r="AI5214" s="84"/>
      <c r="AJ5214" s="84"/>
      <c r="AK5214" s="84"/>
    </row>
    <row r="5215" spans="1:50">
      <c r="A5215" s="84"/>
      <c r="B5215" s="84"/>
      <c r="C5215" s="84"/>
      <c r="D5215" s="84"/>
      <c r="E5215" s="84"/>
      <c r="F5215" s="84"/>
      <c r="G5215" s="84"/>
      <c r="H5215" s="84"/>
      <c r="I5215" s="84"/>
      <c r="J5215" s="84"/>
      <c r="K5215" s="84"/>
      <c r="L5215" s="84"/>
      <c r="M5215" s="84"/>
      <c r="N5215" s="84"/>
      <c r="O5215" s="84"/>
      <c r="P5215" s="84"/>
      <c r="Q5215" s="84"/>
      <c r="R5215" s="84"/>
      <c r="S5215" s="84"/>
      <c r="T5215" s="84"/>
      <c r="U5215" s="84"/>
      <c r="V5215" s="84"/>
      <c r="W5215" s="84"/>
      <c r="X5215" s="84"/>
      <c r="Y5215" s="84"/>
      <c r="Z5215" s="84"/>
      <c r="AA5215" s="84"/>
      <c r="AB5215" s="84"/>
      <c r="AC5215" s="84"/>
      <c r="AD5215" s="84"/>
      <c r="AE5215" s="84"/>
      <c r="AF5215" s="84"/>
      <c r="AG5215" s="84"/>
      <c r="AH5215" s="84"/>
      <c r="AI5215" s="84"/>
      <c r="AJ5215" s="84"/>
      <c r="AK5215" s="84"/>
    </row>
    <row r="5216" spans="1:50">
      <c r="A5216" s="84"/>
      <c r="B5216" s="84"/>
      <c r="C5216" s="84"/>
      <c r="D5216" s="84"/>
      <c r="E5216" s="84"/>
      <c r="F5216" s="84"/>
      <c r="G5216" s="84"/>
      <c r="H5216" s="84"/>
      <c r="I5216" s="84"/>
      <c r="J5216" s="84"/>
      <c r="K5216" s="84"/>
      <c r="L5216" s="84"/>
      <c r="M5216" s="84"/>
      <c r="N5216" s="84"/>
      <c r="O5216" s="84"/>
      <c r="P5216" s="84"/>
      <c r="Q5216" s="84"/>
      <c r="R5216" s="84"/>
      <c r="S5216" s="84"/>
      <c r="T5216" s="84"/>
      <c r="U5216" s="84"/>
      <c r="V5216" s="84"/>
      <c r="W5216" s="84"/>
      <c r="X5216" s="84"/>
      <c r="Y5216" s="84"/>
      <c r="Z5216" s="84"/>
      <c r="AA5216" s="84"/>
      <c r="AB5216" s="84"/>
      <c r="AC5216" s="84"/>
      <c r="AD5216" s="84"/>
      <c r="AE5216" s="84"/>
      <c r="AF5216" s="84"/>
      <c r="AG5216" s="84"/>
      <c r="AH5216" s="84"/>
      <c r="AI5216" s="84"/>
      <c r="AJ5216" s="84"/>
      <c r="AK5216" s="84"/>
    </row>
    <row r="5217" spans="1:37">
      <c r="A5217" s="84"/>
      <c r="B5217" s="84"/>
      <c r="C5217" s="84"/>
      <c r="D5217" s="84"/>
      <c r="E5217" s="84"/>
      <c r="F5217" s="84"/>
      <c r="G5217" s="84"/>
      <c r="H5217" s="84"/>
      <c r="I5217" s="84"/>
      <c r="J5217" s="84"/>
      <c r="K5217" s="84"/>
      <c r="L5217" s="84"/>
      <c r="M5217" s="84"/>
      <c r="N5217" s="84"/>
      <c r="O5217" s="84"/>
      <c r="P5217" s="84"/>
      <c r="Q5217" s="84"/>
      <c r="R5217" s="84"/>
      <c r="S5217" s="84"/>
      <c r="T5217" s="84"/>
      <c r="U5217" s="84"/>
      <c r="V5217" s="84"/>
      <c r="W5217" s="84"/>
      <c r="X5217" s="84"/>
      <c r="Y5217" s="84"/>
      <c r="Z5217" s="84"/>
      <c r="AA5217" s="84"/>
      <c r="AB5217" s="84"/>
      <c r="AC5217" s="84"/>
      <c r="AD5217" s="84"/>
      <c r="AE5217" s="84"/>
      <c r="AF5217" s="84"/>
      <c r="AG5217" s="84"/>
      <c r="AH5217" s="84"/>
      <c r="AI5217" s="84"/>
      <c r="AJ5217" s="84"/>
      <c r="AK5217" s="84"/>
    </row>
    <row r="5218" spans="1:37">
      <c r="A5218" s="84"/>
      <c r="B5218" s="84"/>
      <c r="C5218" s="84"/>
      <c r="D5218" s="84"/>
      <c r="E5218" s="84"/>
      <c r="F5218" s="84"/>
      <c r="G5218" s="84"/>
      <c r="H5218" s="84"/>
      <c r="I5218" s="84"/>
      <c r="J5218" s="84"/>
      <c r="K5218" s="84"/>
      <c r="L5218" s="84"/>
      <c r="M5218" s="84"/>
      <c r="N5218" s="84"/>
      <c r="O5218" s="84"/>
      <c r="P5218" s="84"/>
      <c r="Q5218" s="84"/>
      <c r="R5218" s="84"/>
      <c r="S5218" s="84"/>
      <c r="T5218" s="84"/>
      <c r="U5218" s="84"/>
      <c r="V5218" s="84"/>
      <c r="W5218" s="84"/>
      <c r="X5218" s="84"/>
      <c r="Y5218" s="84"/>
      <c r="Z5218" s="84"/>
      <c r="AA5218" s="84"/>
      <c r="AB5218" s="84"/>
      <c r="AC5218" s="84"/>
      <c r="AD5218" s="84"/>
      <c r="AE5218" s="84"/>
      <c r="AF5218" s="84"/>
      <c r="AG5218" s="84"/>
      <c r="AH5218" s="84"/>
      <c r="AI5218" s="84"/>
      <c r="AJ5218" s="84"/>
      <c r="AK5218" s="84"/>
    </row>
    <row r="5219" spans="1:37">
      <c r="A5219" s="84"/>
      <c r="B5219" s="84"/>
      <c r="C5219" s="84"/>
      <c r="D5219" s="84"/>
      <c r="E5219" s="84"/>
      <c r="F5219" s="84"/>
      <c r="G5219" s="84"/>
      <c r="H5219" s="84"/>
      <c r="I5219" s="84"/>
      <c r="J5219" s="84"/>
      <c r="K5219" s="84"/>
      <c r="L5219" s="84"/>
      <c r="M5219" s="84"/>
      <c r="N5219" s="84"/>
      <c r="O5219" s="84"/>
      <c r="P5219" s="84"/>
      <c r="Q5219" s="84"/>
      <c r="R5219" s="84"/>
      <c r="S5219" s="84"/>
      <c r="T5219" s="84"/>
      <c r="U5219" s="84"/>
      <c r="V5219" s="84"/>
      <c r="W5219" s="84"/>
      <c r="X5219" s="84"/>
      <c r="Y5219" s="84"/>
      <c r="Z5219" s="84"/>
      <c r="AA5219" s="84"/>
      <c r="AB5219" s="84"/>
      <c r="AC5219" s="84"/>
      <c r="AD5219" s="84"/>
      <c r="AE5219" s="84"/>
      <c r="AF5219" s="84"/>
      <c r="AG5219" s="84"/>
      <c r="AH5219" s="84"/>
      <c r="AI5219" s="84"/>
      <c r="AJ5219" s="84"/>
      <c r="AK5219" s="84"/>
    </row>
    <row r="5220" spans="1:37">
      <c r="A5220" s="84"/>
      <c r="B5220" s="84"/>
      <c r="C5220" s="84"/>
      <c r="D5220" s="84"/>
      <c r="E5220" s="84"/>
      <c r="F5220" s="84"/>
      <c r="G5220" s="84"/>
      <c r="H5220" s="84"/>
      <c r="I5220" s="84"/>
      <c r="J5220" s="84"/>
      <c r="K5220" s="84"/>
      <c r="L5220" s="84"/>
      <c r="M5220" s="84"/>
      <c r="N5220" s="84"/>
      <c r="O5220" s="84"/>
      <c r="P5220" s="84"/>
      <c r="Q5220" s="84"/>
      <c r="R5220" s="84"/>
      <c r="S5220" s="84"/>
      <c r="T5220" s="84"/>
      <c r="U5220" s="84"/>
      <c r="V5220" s="84"/>
      <c r="W5220" s="84"/>
      <c r="X5220" s="84"/>
      <c r="Y5220" s="84"/>
      <c r="Z5220" s="84"/>
      <c r="AA5220" s="84"/>
      <c r="AB5220" s="84"/>
      <c r="AC5220" s="84"/>
      <c r="AD5220" s="84"/>
      <c r="AE5220" s="84"/>
      <c r="AF5220" s="84"/>
      <c r="AG5220" s="84"/>
      <c r="AH5220" s="84"/>
      <c r="AI5220" s="84"/>
      <c r="AJ5220" s="84"/>
      <c r="AK5220" s="84"/>
    </row>
    <row r="5221" spans="1:37">
      <c r="A5221" s="84"/>
      <c r="B5221" s="84"/>
      <c r="C5221" s="84"/>
      <c r="D5221" s="84"/>
      <c r="E5221" s="84"/>
      <c r="F5221" s="84"/>
      <c r="G5221" s="84"/>
      <c r="H5221" s="84"/>
      <c r="I5221" s="84"/>
      <c r="J5221" s="84"/>
      <c r="K5221" s="84"/>
      <c r="L5221" s="84"/>
      <c r="M5221" s="84"/>
      <c r="N5221" s="84"/>
      <c r="O5221" s="84"/>
      <c r="P5221" s="84"/>
      <c r="Q5221" s="84"/>
      <c r="R5221" s="84"/>
      <c r="S5221" s="84"/>
      <c r="T5221" s="84"/>
      <c r="U5221" s="84"/>
      <c r="V5221" s="84"/>
      <c r="W5221" s="84"/>
      <c r="X5221" s="84"/>
      <c r="Y5221" s="84"/>
      <c r="Z5221" s="84"/>
      <c r="AA5221" s="84"/>
      <c r="AB5221" s="84"/>
      <c r="AC5221" s="84"/>
      <c r="AD5221" s="84"/>
      <c r="AE5221" s="84"/>
      <c r="AF5221" s="84"/>
      <c r="AG5221" s="84"/>
      <c r="AH5221" s="84"/>
      <c r="AI5221" s="84"/>
      <c r="AJ5221" s="84"/>
      <c r="AK5221" s="84"/>
    </row>
    <row r="5222" spans="1:37">
      <c r="A5222" s="84"/>
      <c r="B5222" s="84"/>
      <c r="C5222" s="84"/>
      <c r="D5222" s="84"/>
      <c r="E5222" s="84"/>
      <c r="F5222" s="84"/>
      <c r="G5222" s="84"/>
      <c r="H5222" s="84"/>
      <c r="I5222" s="84"/>
      <c r="J5222" s="84"/>
      <c r="K5222" s="84"/>
      <c r="L5222" s="84"/>
      <c r="M5222" s="84"/>
      <c r="N5222" s="84"/>
      <c r="O5222" s="84"/>
      <c r="P5222" s="84"/>
      <c r="Q5222" s="84"/>
      <c r="R5222" s="84"/>
      <c r="S5222" s="84"/>
      <c r="T5222" s="84"/>
      <c r="U5222" s="84"/>
      <c r="V5222" s="84"/>
      <c r="W5222" s="84"/>
      <c r="X5222" s="84"/>
      <c r="Y5222" s="84"/>
      <c r="Z5222" s="84"/>
      <c r="AA5222" s="84"/>
      <c r="AB5222" s="84"/>
      <c r="AC5222" s="84"/>
      <c r="AD5222" s="84"/>
      <c r="AE5222" s="84"/>
      <c r="AF5222" s="84"/>
      <c r="AG5222" s="84"/>
      <c r="AH5222" s="84"/>
      <c r="AI5222" s="84"/>
      <c r="AJ5222" s="84"/>
      <c r="AK5222" s="84"/>
    </row>
    <row r="5223" spans="1:37">
      <c r="A5223" s="84"/>
      <c r="B5223" s="84"/>
      <c r="C5223" s="84"/>
      <c r="D5223" s="84"/>
      <c r="E5223" s="84"/>
      <c r="F5223" s="84"/>
      <c r="G5223" s="84"/>
      <c r="H5223" s="84"/>
      <c r="I5223" s="84"/>
      <c r="J5223" s="84"/>
      <c r="K5223" s="84"/>
      <c r="L5223" s="84"/>
      <c r="M5223" s="84"/>
      <c r="N5223" s="84"/>
      <c r="O5223" s="84"/>
      <c r="P5223" s="84"/>
      <c r="Q5223" s="84"/>
      <c r="R5223" s="84"/>
      <c r="S5223" s="84"/>
      <c r="T5223" s="84"/>
      <c r="U5223" s="84"/>
      <c r="V5223" s="84"/>
      <c r="W5223" s="84"/>
      <c r="X5223" s="84"/>
      <c r="Y5223" s="84"/>
      <c r="Z5223" s="84"/>
      <c r="AA5223" s="84"/>
      <c r="AB5223" s="84"/>
      <c r="AC5223" s="84"/>
      <c r="AD5223" s="84"/>
      <c r="AE5223" s="84"/>
      <c r="AF5223" s="84"/>
      <c r="AG5223" s="84"/>
      <c r="AH5223" s="84"/>
      <c r="AI5223" s="84"/>
      <c r="AJ5223" s="84"/>
      <c r="AK5223" s="84"/>
    </row>
    <row r="5224" spans="1:37">
      <c r="A5224" s="84"/>
      <c r="B5224" s="84"/>
      <c r="C5224" s="84"/>
      <c r="D5224" s="84"/>
      <c r="E5224" s="84"/>
      <c r="F5224" s="84"/>
      <c r="G5224" s="84"/>
      <c r="H5224" s="84"/>
      <c r="I5224" s="84"/>
      <c r="J5224" s="84"/>
      <c r="K5224" s="84"/>
      <c r="L5224" s="84"/>
      <c r="M5224" s="84"/>
      <c r="N5224" s="84"/>
      <c r="O5224" s="84"/>
      <c r="P5224" s="84"/>
      <c r="Q5224" s="84"/>
      <c r="R5224" s="84"/>
      <c r="S5224" s="84"/>
      <c r="T5224" s="84"/>
      <c r="U5224" s="84"/>
      <c r="V5224" s="84"/>
      <c r="W5224" s="84"/>
      <c r="X5224" s="84"/>
      <c r="Y5224" s="84"/>
      <c r="Z5224" s="84"/>
      <c r="AA5224" s="84"/>
      <c r="AB5224" s="84"/>
      <c r="AC5224" s="84"/>
      <c r="AD5224" s="84"/>
      <c r="AE5224" s="84"/>
      <c r="AF5224" s="84"/>
      <c r="AG5224" s="84"/>
      <c r="AH5224" s="84"/>
      <c r="AI5224" s="84"/>
      <c r="AJ5224" s="84"/>
      <c r="AK5224" s="84"/>
    </row>
    <row r="5225" spans="1:37">
      <c r="A5225" s="84"/>
      <c r="B5225" s="84"/>
      <c r="C5225" s="84"/>
      <c r="D5225" s="84"/>
      <c r="E5225" s="84"/>
      <c r="F5225" s="84"/>
      <c r="G5225" s="84"/>
      <c r="H5225" s="84"/>
      <c r="I5225" s="84"/>
      <c r="J5225" s="84"/>
      <c r="K5225" s="84"/>
      <c r="L5225" s="84"/>
      <c r="M5225" s="84"/>
      <c r="N5225" s="84"/>
      <c r="O5225" s="84"/>
      <c r="P5225" s="84"/>
      <c r="Q5225" s="84"/>
      <c r="R5225" s="84"/>
      <c r="S5225" s="84"/>
      <c r="T5225" s="84"/>
      <c r="U5225" s="84"/>
      <c r="V5225" s="84"/>
      <c r="W5225" s="84"/>
      <c r="X5225" s="84"/>
      <c r="Y5225" s="84"/>
      <c r="Z5225" s="84"/>
      <c r="AA5225" s="84"/>
      <c r="AB5225" s="84"/>
      <c r="AC5225" s="84"/>
      <c r="AD5225" s="84"/>
      <c r="AE5225" s="84"/>
      <c r="AF5225" s="84"/>
      <c r="AG5225" s="84"/>
      <c r="AH5225" s="84"/>
      <c r="AI5225" s="84"/>
      <c r="AJ5225" s="84"/>
      <c r="AK5225" s="84"/>
    </row>
    <row r="5226" spans="1:37">
      <c r="A5226" s="84"/>
      <c r="B5226" s="84"/>
      <c r="C5226" s="84"/>
      <c r="D5226" s="84"/>
      <c r="E5226" s="84"/>
      <c r="F5226" s="84"/>
      <c r="G5226" s="84"/>
      <c r="H5226" s="84"/>
      <c r="I5226" s="84"/>
      <c r="J5226" s="84"/>
      <c r="K5226" s="84"/>
      <c r="L5226" s="84"/>
      <c r="M5226" s="84"/>
      <c r="N5226" s="84"/>
      <c r="O5226" s="84"/>
      <c r="P5226" s="84"/>
      <c r="Q5226" s="84"/>
      <c r="R5226" s="84"/>
      <c r="S5226" s="84"/>
      <c r="T5226" s="84"/>
      <c r="U5226" s="84"/>
      <c r="V5226" s="84"/>
      <c r="W5226" s="84"/>
      <c r="X5226" s="84"/>
      <c r="Y5226" s="84"/>
      <c r="Z5226" s="84"/>
      <c r="AA5226" s="84"/>
      <c r="AB5226" s="84"/>
      <c r="AC5226" s="84"/>
      <c r="AD5226" s="84"/>
      <c r="AE5226" s="84"/>
      <c r="AF5226" s="84"/>
      <c r="AG5226" s="84"/>
      <c r="AH5226" s="84"/>
      <c r="AI5226" s="84"/>
      <c r="AJ5226" s="84"/>
      <c r="AK5226" s="84"/>
    </row>
    <row r="5227" spans="1:37">
      <c r="A5227" s="84"/>
      <c r="B5227" s="84"/>
      <c r="C5227" s="84"/>
      <c r="D5227" s="84"/>
      <c r="E5227" s="84"/>
      <c r="F5227" s="84"/>
      <c r="G5227" s="84"/>
      <c r="H5227" s="84"/>
      <c r="I5227" s="84"/>
      <c r="J5227" s="84"/>
      <c r="K5227" s="84"/>
      <c r="L5227" s="84"/>
      <c r="M5227" s="84"/>
      <c r="N5227" s="84"/>
      <c r="O5227" s="84"/>
      <c r="P5227" s="84"/>
      <c r="Q5227" s="84"/>
      <c r="R5227" s="84"/>
      <c r="S5227" s="84"/>
      <c r="T5227" s="84"/>
      <c r="U5227" s="84"/>
      <c r="V5227" s="84"/>
      <c r="W5227" s="84"/>
      <c r="X5227" s="84"/>
      <c r="Y5227" s="84"/>
      <c r="Z5227" s="84"/>
      <c r="AA5227" s="84"/>
      <c r="AB5227" s="84"/>
      <c r="AC5227" s="84"/>
      <c r="AD5227" s="84"/>
      <c r="AE5227" s="84"/>
      <c r="AF5227" s="84"/>
      <c r="AG5227" s="84"/>
      <c r="AH5227" s="84"/>
      <c r="AI5227" s="84"/>
      <c r="AJ5227" s="84"/>
      <c r="AK5227" s="84"/>
    </row>
    <row r="5228" spans="1:37">
      <c r="A5228" s="84"/>
      <c r="B5228" s="84"/>
      <c r="C5228" s="84"/>
      <c r="D5228" s="84"/>
      <c r="E5228" s="84"/>
      <c r="F5228" s="84"/>
      <c r="G5228" s="84"/>
      <c r="H5228" s="84"/>
      <c r="I5228" s="84"/>
      <c r="J5228" s="84"/>
      <c r="K5228" s="84"/>
      <c r="L5228" s="84"/>
      <c r="M5228" s="84"/>
      <c r="N5228" s="84"/>
      <c r="O5228" s="84"/>
      <c r="P5228" s="84"/>
      <c r="Q5228" s="84"/>
      <c r="R5228" s="84"/>
      <c r="S5228" s="84"/>
      <c r="T5228" s="84"/>
      <c r="U5228" s="84"/>
      <c r="V5228" s="84"/>
      <c r="W5228" s="84"/>
      <c r="X5228" s="84"/>
      <c r="Y5228" s="84"/>
      <c r="Z5228" s="84"/>
      <c r="AA5228" s="84"/>
      <c r="AB5228" s="84"/>
      <c r="AC5228" s="84"/>
      <c r="AD5228" s="84"/>
      <c r="AE5228" s="84"/>
      <c r="AF5228" s="84"/>
      <c r="AG5228" s="84"/>
      <c r="AH5228" s="84"/>
      <c r="AI5228" s="84"/>
      <c r="AJ5228" s="84"/>
      <c r="AK5228" s="84"/>
    </row>
    <row r="5229" spans="1:37">
      <c r="A5229" s="84"/>
      <c r="B5229" s="84"/>
      <c r="C5229" s="84"/>
      <c r="D5229" s="84"/>
      <c r="E5229" s="84"/>
      <c r="F5229" s="84"/>
      <c r="G5229" s="84"/>
      <c r="H5229" s="84"/>
      <c r="I5229" s="84"/>
      <c r="J5229" s="84"/>
      <c r="K5229" s="84"/>
      <c r="L5229" s="84"/>
      <c r="M5229" s="84"/>
      <c r="N5229" s="84"/>
      <c r="O5229" s="84"/>
      <c r="P5229" s="84"/>
      <c r="Q5229" s="84"/>
      <c r="R5229" s="84"/>
      <c r="S5229" s="84"/>
      <c r="T5229" s="84"/>
      <c r="U5229" s="84"/>
      <c r="V5229" s="84"/>
      <c r="W5229" s="84"/>
      <c r="X5229" s="84"/>
      <c r="Y5229" s="84"/>
      <c r="Z5229" s="84"/>
      <c r="AA5229" s="84"/>
      <c r="AB5229" s="84"/>
      <c r="AC5229" s="84"/>
      <c r="AD5229" s="84"/>
      <c r="AE5229" s="84"/>
      <c r="AF5229" s="84"/>
      <c r="AG5229" s="84"/>
      <c r="AH5229" s="84"/>
      <c r="AI5229" s="84"/>
      <c r="AJ5229" s="84"/>
      <c r="AK5229" s="84"/>
    </row>
    <row r="5230" spans="1:37">
      <c r="A5230" s="84"/>
      <c r="B5230" s="84"/>
      <c r="C5230" s="84"/>
      <c r="D5230" s="84"/>
      <c r="E5230" s="84"/>
      <c r="F5230" s="84"/>
      <c r="G5230" s="84"/>
      <c r="H5230" s="84"/>
      <c r="I5230" s="84"/>
      <c r="J5230" s="84"/>
      <c r="K5230" s="84"/>
      <c r="L5230" s="84"/>
      <c r="M5230" s="84"/>
      <c r="N5230" s="84"/>
      <c r="O5230" s="84"/>
      <c r="P5230" s="84"/>
      <c r="Q5230" s="84"/>
      <c r="R5230" s="84"/>
      <c r="S5230" s="84"/>
      <c r="T5230" s="84"/>
      <c r="U5230" s="84"/>
      <c r="V5230" s="84"/>
      <c r="W5230" s="84"/>
      <c r="X5230" s="84"/>
      <c r="Y5230" s="84"/>
      <c r="Z5230" s="84"/>
      <c r="AA5230" s="84"/>
      <c r="AB5230" s="84"/>
      <c r="AC5230" s="84"/>
      <c r="AD5230" s="84"/>
      <c r="AE5230" s="84"/>
      <c r="AF5230" s="84"/>
      <c r="AG5230" s="84"/>
      <c r="AH5230" s="84"/>
      <c r="AI5230" s="84"/>
      <c r="AJ5230" s="84"/>
      <c r="AK5230" s="84"/>
    </row>
    <row r="5231" spans="1:37">
      <c r="A5231" s="84"/>
      <c r="B5231" s="84"/>
      <c r="C5231" s="84"/>
      <c r="D5231" s="84"/>
      <c r="E5231" s="84"/>
      <c r="F5231" s="84"/>
      <c r="G5231" s="84"/>
      <c r="H5231" s="84"/>
      <c r="I5231" s="84"/>
      <c r="J5231" s="84"/>
      <c r="K5231" s="84"/>
      <c r="L5231" s="84"/>
      <c r="M5231" s="84"/>
      <c r="N5231" s="84"/>
      <c r="O5231" s="84"/>
      <c r="P5231" s="84"/>
      <c r="Q5231" s="84"/>
      <c r="R5231" s="84"/>
      <c r="S5231" s="84"/>
      <c r="T5231" s="84"/>
      <c r="U5231" s="84"/>
      <c r="V5231" s="84"/>
      <c r="W5231" s="84"/>
      <c r="X5231" s="84"/>
      <c r="Y5231" s="84"/>
      <c r="Z5231" s="84"/>
      <c r="AA5231" s="84"/>
      <c r="AB5231" s="84"/>
      <c r="AC5231" s="84"/>
      <c r="AD5231" s="84"/>
      <c r="AE5231" s="84"/>
      <c r="AF5231" s="84"/>
      <c r="AG5231" s="84"/>
      <c r="AH5231" s="84"/>
      <c r="AI5231" s="84"/>
      <c r="AJ5231" s="84"/>
      <c r="AK5231" s="84"/>
    </row>
    <row r="5241" spans="1:50">
      <c r="A5241" s="84"/>
      <c r="B5241" s="83"/>
      <c r="C5241" s="83"/>
      <c r="D5241" s="83"/>
      <c r="E5241" s="83"/>
      <c r="F5241" s="84"/>
      <c r="G5241" s="158"/>
      <c r="H5241" s="83"/>
      <c r="I5241" s="83"/>
      <c r="J5241" s="83"/>
      <c r="K5241" s="83"/>
      <c r="L5241" s="83"/>
      <c r="M5241" s="83"/>
      <c r="N5241" s="83"/>
      <c r="O5241" s="83"/>
      <c r="P5241" s="83"/>
      <c r="Q5241" s="83"/>
      <c r="R5241" s="83"/>
      <c r="S5241" s="83"/>
      <c r="T5241" s="104"/>
      <c r="U5241" s="83"/>
      <c r="V5241" s="83"/>
      <c r="W5241" s="83"/>
      <c r="X5241" s="83"/>
      <c r="Y5241" s="83"/>
      <c r="Z5241" s="83"/>
      <c r="AA5241" s="83"/>
      <c r="AB5241" s="83"/>
      <c r="AC5241" s="83"/>
      <c r="AD5241" s="83"/>
      <c r="AE5241" s="83"/>
      <c r="AF5241" s="83"/>
      <c r="AG5241" s="83"/>
      <c r="AH5241" s="83"/>
      <c r="AI5241" s="83"/>
      <c r="AJ5241" s="83"/>
      <c r="AK5241" s="83"/>
    </row>
    <row r="5242" spans="1:50">
      <c r="A5242" s="83"/>
      <c r="B5242" s="84"/>
      <c r="C5242" s="83"/>
      <c r="D5242" s="83"/>
      <c r="E5242" s="83"/>
      <c r="F5242" s="83"/>
      <c r="G5242" s="83"/>
      <c r="H5242" s="83"/>
      <c r="I5242" s="83"/>
      <c r="J5242" s="83"/>
      <c r="K5242" s="83"/>
      <c r="L5242" s="83"/>
      <c r="M5242" s="83"/>
      <c r="N5242" s="83"/>
      <c r="O5242" s="83"/>
      <c r="P5242" s="83"/>
      <c r="Q5242" s="83"/>
      <c r="R5242" s="83"/>
      <c r="S5242" s="83"/>
      <c r="T5242" s="83"/>
      <c r="U5242" s="83"/>
      <c r="V5242" s="83"/>
      <c r="W5242" s="83"/>
      <c r="X5242" s="83"/>
      <c r="Y5242" s="83"/>
      <c r="Z5242" s="83"/>
      <c r="AA5242" s="83"/>
      <c r="AB5242" s="83"/>
      <c r="AC5242" s="83"/>
      <c r="AD5242" s="83"/>
      <c r="AE5242" s="83"/>
      <c r="AF5242" s="83"/>
      <c r="AG5242" s="83"/>
      <c r="AH5242" s="83"/>
      <c r="AI5242" s="83"/>
      <c r="AJ5242" s="83"/>
      <c r="AK5242" s="83"/>
    </row>
    <row r="5243" spans="1:50">
      <c r="A5243" s="84"/>
      <c r="B5243" s="84"/>
      <c r="C5243" s="84"/>
      <c r="D5243" s="84"/>
      <c r="E5243" s="84"/>
      <c r="F5243" s="84"/>
      <c r="G5243" s="84"/>
      <c r="H5243" s="84"/>
      <c r="I5243" s="84"/>
      <c r="J5243" s="84"/>
      <c r="K5243" s="84"/>
      <c r="L5243" s="84"/>
      <c r="M5243" s="84"/>
      <c r="N5243" s="84"/>
      <c r="O5243" s="84"/>
      <c r="P5243" s="84"/>
      <c r="Q5243" s="84"/>
      <c r="R5243" s="84"/>
      <c r="S5243" s="84"/>
      <c r="T5243" s="84"/>
      <c r="U5243" s="84"/>
      <c r="V5243" s="84"/>
      <c r="W5243" s="84"/>
      <c r="X5243" s="84"/>
      <c r="Y5243" s="84"/>
      <c r="Z5243" s="84"/>
      <c r="AA5243" s="84"/>
      <c r="AB5243" s="84"/>
      <c r="AC5243" s="84"/>
      <c r="AD5243" s="84"/>
      <c r="AE5243" s="84"/>
      <c r="AF5243" s="84"/>
      <c r="AG5243" s="84"/>
      <c r="AH5243" s="84"/>
      <c r="AI5243" s="84"/>
      <c r="AJ5243" s="84"/>
      <c r="AK5243" s="84"/>
    </row>
    <row r="5244" spans="1:50">
      <c r="A5244" s="83"/>
      <c r="B5244" s="84"/>
      <c r="C5244" s="83"/>
      <c r="D5244" s="83"/>
      <c r="E5244" s="84"/>
      <c r="F5244" s="83"/>
      <c r="G5244" s="83"/>
      <c r="H5244" s="84"/>
      <c r="I5244" s="83"/>
      <c r="J5244" s="83"/>
      <c r="K5244" s="84"/>
      <c r="L5244" s="83"/>
      <c r="M5244" s="83"/>
      <c r="N5244" s="84"/>
      <c r="O5244" s="83"/>
      <c r="P5244" s="83"/>
      <c r="Q5244" s="84"/>
      <c r="R5244" s="83"/>
      <c r="S5244" s="83"/>
      <c r="T5244" s="84"/>
      <c r="U5244" s="83"/>
      <c r="V5244" s="83"/>
      <c r="W5244" s="84"/>
      <c r="X5244" s="83"/>
      <c r="Y5244" s="83"/>
      <c r="Z5244" s="84"/>
      <c r="AA5244" s="83"/>
      <c r="AB5244" s="83"/>
      <c r="AC5244" s="84"/>
      <c r="AD5244" s="83"/>
      <c r="AE5244" s="83"/>
      <c r="AF5244" s="84"/>
      <c r="AG5244" s="83"/>
      <c r="AH5244" s="83"/>
      <c r="AI5244" s="84"/>
      <c r="AJ5244" s="83"/>
      <c r="AK5244" s="83"/>
    </row>
    <row r="5245" spans="1:50">
      <c r="A5245" s="84"/>
      <c r="B5245" s="84"/>
      <c r="C5245" s="84"/>
      <c r="D5245" s="84"/>
      <c r="E5245" s="84"/>
      <c r="F5245" s="84"/>
      <c r="G5245" s="84"/>
      <c r="H5245" s="84"/>
      <c r="I5245" s="84"/>
      <c r="J5245" s="84"/>
      <c r="K5245" s="84"/>
      <c r="L5245" s="84"/>
      <c r="M5245" s="84"/>
      <c r="N5245" s="84"/>
      <c r="O5245" s="84"/>
      <c r="P5245" s="84"/>
      <c r="Q5245" s="84"/>
      <c r="R5245" s="84"/>
      <c r="S5245" s="84"/>
      <c r="T5245" s="84"/>
      <c r="U5245" s="84"/>
      <c r="V5245" s="84"/>
      <c r="W5245" s="84"/>
      <c r="X5245" s="84"/>
      <c r="Y5245" s="84"/>
      <c r="Z5245" s="84"/>
      <c r="AA5245" s="84"/>
      <c r="AB5245" s="84"/>
      <c r="AC5245" s="84"/>
      <c r="AD5245" s="84"/>
      <c r="AE5245" s="84"/>
      <c r="AF5245" s="84"/>
      <c r="AG5245" s="84"/>
      <c r="AH5245" s="84"/>
      <c r="AI5245" s="84"/>
      <c r="AJ5245" s="84"/>
      <c r="AK5245" s="84"/>
    </row>
    <row r="5246" spans="1:50">
      <c r="A5246" s="83"/>
      <c r="B5246" s="162"/>
      <c r="C5246" s="163"/>
      <c r="D5246" s="163"/>
      <c r="E5246" s="162"/>
      <c r="F5246" s="163"/>
      <c r="G5246" s="163"/>
      <c r="H5246" s="162"/>
      <c r="I5246" s="163"/>
      <c r="J5246" s="163"/>
      <c r="K5246" s="162"/>
      <c r="L5246" s="163"/>
      <c r="M5246" s="163"/>
      <c r="N5246" s="162"/>
      <c r="O5246" s="163"/>
      <c r="P5246" s="163"/>
      <c r="Q5246" s="162"/>
      <c r="R5246" s="163"/>
      <c r="S5246" s="163"/>
      <c r="T5246" s="162"/>
      <c r="U5246" s="163"/>
      <c r="V5246" s="163"/>
      <c r="W5246" s="162"/>
      <c r="X5246" s="163"/>
      <c r="Y5246" s="163"/>
      <c r="Z5246" s="162"/>
      <c r="AA5246" s="163"/>
      <c r="AB5246" s="163"/>
      <c r="AC5246" s="162"/>
      <c r="AD5246" s="163"/>
      <c r="AE5246" s="163"/>
      <c r="AF5246" s="162"/>
      <c r="AG5246" s="163"/>
      <c r="AH5246" s="163"/>
      <c r="AI5246" s="162"/>
      <c r="AJ5246" s="163"/>
      <c r="AK5246" s="163"/>
      <c r="AM5246">
        <f>A5241</f>
        <v>0</v>
      </c>
      <c r="AN5246" s="159" t="e">
        <f>1/($B5246*(1/$B5244)*(1/(5/7+2/7*$D5246))*$B5256/SUM($B5248:$B5271))</f>
        <v>#DIV/0!</v>
      </c>
      <c r="AO5246" s="159" t="e">
        <f>1/(B5246*(1/B5244)*(1/(5/7+2/7*D5246)))</f>
        <v>#DIV/0!</v>
      </c>
      <c r="AP5246" s="159"/>
      <c r="AR5246" s="164">
        <f>CHOOSE(AV$3,C5246,F5246,I5246,L5246,O5246,R5246,U5246,X5246,AA5246,AD5246,AG5246,AJ5246)</f>
        <v>0</v>
      </c>
      <c r="AS5246" s="160"/>
      <c r="AT5246" s="160"/>
      <c r="AV5246" s="115" t="e">
        <f>AN5246/AR5246</f>
        <v>#DIV/0!</v>
      </c>
      <c r="AW5246" s="161" t="e">
        <f>AO5246/AR5246</f>
        <v>#DIV/0!</v>
      </c>
      <c r="AX5246" s="159"/>
    </row>
    <row r="5247" spans="1:50">
      <c r="A5247" s="84"/>
      <c r="B5247" s="84"/>
      <c r="C5247" s="84"/>
      <c r="D5247" s="84"/>
      <c r="E5247" s="84"/>
      <c r="F5247" s="84"/>
      <c r="G5247" s="84"/>
      <c r="H5247" s="84"/>
      <c r="I5247" s="84"/>
      <c r="J5247" s="84"/>
      <c r="K5247" s="84"/>
      <c r="L5247" s="84"/>
      <c r="M5247" s="84"/>
      <c r="N5247" s="84"/>
      <c r="O5247" s="84"/>
      <c r="P5247" s="84"/>
      <c r="Q5247" s="84"/>
      <c r="R5247" s="84"/>
      <c r="S5247" s="84"/>
      <c r="T5247" s="84"/>
      <c r="U5247" s="84"/>
      <c r="V5247" s="84"/>
      <c r="W5247" s="84"/>
      <c r="X5247" s="84"/>
      <c r="Y5247" s="84"/>
      <c r="Z5247" s="84"/>
      <c r="AA5247" s="84"/>
      <c r="AB5247" s="84"/>
      <c r="AC5247" s="84"/>
      <c r="AD5247" s="84"/>
      <c r="AE5247" s="84"/>
      <c r="AF5247" s="84"/>
      <c r="AG5247" s="84"/>
      <c r="AH5247" s="84"/>
      <c r="AI5247" s="84"/>
      <c r="AJ5247" s="84"/>
      <c r="AK5247" s="84"/>
    </row>
    <row r="5248" spans="1:50">
      <c r="A5248" s="84"/>
      <c r="B5248" s="84"/>
      <c r="C5248" s="84"/>
      <c r="D5248" s="84"/>
      <c r="E5248" s="84"/>
      <c r="F5248" s="84"/>
      <c r="G5248" s="84"/>
      <c r="H5248" s="84"/>
      <c r="I5248" s="84"/>
      <c r="J5248" s="84"/>
      <c r="K5248" s="84"/>
      <c r="L5248" s="84"/>
      <c r="M5248" s="84"/>
      <c r="N5248" s="84"/>
      <c r="O5248" s="84"/>
      <c r="P5248" s="84"/>
      <c r="Q5248" s="84"/>
      <c r="R5248" s="84"/>
      <c r="S5248" s="84"/>
      <c r="T5248" s="84"/>
      <c r="U5248" s="84"/>
      <c r="V5248" s="84"/>
      <c r="W5248" s="84"/>
      <c r="X5248" s="84"/>
      <c r="Y5248" s="84"/>
      <c r="Z5248" s="84"/>
      <c r="AA5248" s="84"/>
      <c r="AB5248" s="84"/>
      <c r="AC5248" s="84"/>
      <c r="AD5248" s="84"/>
      <c r="AE5248" s="84"/>
      <c r="AF5248" s="84"/>
      <c r="AG5248" s="84"/>
      <c r="AH5248" s="84"/>
      <c r="AI5248" s="84"/>
      <c r="AJ5248" s="84"/>
      <c r="AK5248" s="84"/>
    </row>
    <row r="5249" spans="1:37">
      <c r="A5249" s="84"/>
      <c r="B5249" s="84"/>
      <c r="C5249" s="84"/>
      <c r="D5249" s="84"/>
      <c r="E5249" s="84"/>
      <c r="F5249" s="84"/>
      <c r="G5249" s="84"/>
      <c r="H5249" s="84"/>
      <c r="I5249" s="84"/>
      <c r="J5249" s="84"/>
      <c r="K5249" s="84"/>
      <c r="L5249" s="84"/>
      <c r="M5249" s="84"/>
      <c r="N5249" s="84"/>
      <c r="O5249" s="84"/>
      <c r="P5249" s="84"/>
      <c r="Q5249" s="84"/>
      <c r="R5249" s="84"/>
      <c r="S5249" s="84"/>
      <c r="T5249" s="84"/>
      <c r="U5249" s="84"/>
      <c r="V5249" s="84"/>
      <c r="W5249" s="84"/>
      <c r="X5249" s="84"/>
      <c r="Y5249" s="84"/>
      <c r="Z5249" s="84"/>
      <c r="AA5249" s="84"/>
      <c r="AB5249" s="84"/>
      <c r="AC5249" s="84"/>
      <c r="AD5249" s="84"/>
      <c r="AE5249" s="84"/>
      <c r="AF5249" s="84"/>
      <c r="AG5249" s="84"/>
      <c r="AH5249" s="84"/>
      <c r="AI5249" s="84"/>
      <c r="AJ5249" s="84"/>
      <c r="AK5249" s="84"/>
    </row>
    <row r="5250" spans="1:37">
      <c r="A5250" s="84"/>
      <c r="B5250" s="84"/>
      <c r="C5250" s="84"/>
      <c r="D5250" s="84"/>
      <c r="E5250" s="84"/>
      <c r="F5250" s="84"/>
      <c r="G5250" s="84"/>
      <c r="H5250" s="84"/>
      <c r="I5250" s="84"/>
      <c r="J5250" s="84"/>
      <c r="K5250" s="84"/>
      <c r="L5250" s="84"/>
      <c r="M5250" s="84"/>
      <c r="N5250" s="84"/>
      <c r="O5250" s="84"/>
      <c r="P5250" s="84"/>
      <c r="Q5250" s="84"/>
      <c r="R5250" s="84"/>
      <c r="S5250" s="84"/>
      <c r="T5250" s="84"/>
      <c r="U5250" s="84"/>
      <c r="V5250" s="84"/>
      <c r="W5250" s="84"/>
      <c r="X5250" s="84"/>
      <c r="Y5250" s="84"/>
      <c r="Z5250" s="84"/>
      <c r="AA5250" s="84"/>
      <c r="AB5250" s="84"/>
      <c r="AC5250" s="84"/>
      <c r="AD5250" s="84"/>
      <c r="AE5250" s="84"/>
      <c r="AF5250" s="84"/>
      <c r="AG5250" s="84"/>
      <c r="AH5250" s="84"/>
      <c r="AI5250" s="84"/>
      <c r="AJ5250" s="84"/>
      <c r="AK5250" s="84"/>
    </row>
    <row r="5251" spans="1:37">
      <c r="A5251" s="84"/>
      <c r="B5251" s="84"/>
      <c r="C5251" s="84"/>
      <c r="D5251" s="84"/>
      <c r="E5251" s="84"/>
      <c r="F5251" s="84"/>
      <c r="G5251" s="84"/>
      <c r="H5251" s="84"/>
      <c r="I5251" s="84"/>
      <c r="J5251" s="84"/>
      <c r="K5251" s="84"/>
      <c r="L5251" s="84"/>
      <c r="M5251" s="84"/>
      <c r="N5251" s="84"/>
      <c r="O5251" s="84"/>
      <c r="P5251" s="84"/>
      <c r="Q5251" s="84"/>
      <c r="R5251" s="84"/>
      <c r="S5251" s="84"/>
      <c r="T5251" s="84"/>
      <c r="U5251" s="84"/>
      <c r="V5251" s="84"/>
      <c r="W5251" s="84"/>
      <c r="X5251" s="84"/>
      <c r="Y5251" s="84"/>
      <c r="Z5251" s="84"/>
      <c r="AA5251" s="84"/>
      <c r="AB5251" s="84"/>
      <c r="AC5251" s="84"/>
      <c r="AD5251" s="84"/>
      <c r="AE5251" s="84"/>
      <c r="AF5251" s="84"/>
      <c r="AG5251" s="84"/>
      <c r="AH5251" s="84"/>
      <c r="AI5251" s="84"/>
      <c r="AJ5251" s="84"/>
      <c r="AK5251" s="84"/>
    </row>
    <row r="5252" spans="1:37">
      <c r="A5252" s="84"/>
      <c r="B5252" s="84"/>
      <c r="C5252" s="84"/>
      <c r="D5252" s="84"/>
      <c r="E5252" s="84"/>
      <c r="F5252" s="84"/>
      <c r="G5252" s="84"/>
      <c r="H5252" s="84"/>
      <c r="I5252" s="84"/>
      <c r="J5252" s="84"/>
      <c r="K5252" s="84"/>
      <c r="L5252" s="84"/>
      <c r="M5252" s="84"/>
      <c r="N5252" s="84"/>
      <c r="O5252" s="84"/>
      <c r="P5252" s="84"/>
      <c r="Q5252" s="84"/>
      <c r="R5252" s="84"/>
      <c r="S5252" s="84"/>
      <c r="T5252" s="84"/>
      <c r="U5252" s="84"/>
      <c r="V5252" s="84"/>
      <c r="W5252" s="84"/>
      <c r="X5252" s="84"/>
      <c r="Y5252" s="84"/>
      <c r="Z5252" s="84"/>
      <c r="AA5252" s="84"/>
      <c r="AB5252" s="84"/>
      <c r="AC5252" s="84"/>
      <c r="AD5252" s="84"/>
      <c r="AE5252" s="84"/>
      <c r="AF5252" s="84"/>
      <c r="AG5252" s="84"/>
      <c r="AH5252" s="84"/>
      <c r="AI5252" s="84"/>
      <c r="AJ5252" s="84"/>
      <c r="AK5252" s="84"/>
    </row>
    <row r="5253" spans="1:37">
      <c r="A5253" s="84"/>
      <c r="B5253" s="84"/>
      <c r="C5253" s="84"/>
      <c r="D5253" s="84"/>
      <c r="E5253" s="84"/>
      <c r="F5253" s="84"/>
      <c r="G5253" s="84"/>
      <c r="H5253" s="84"/>
      <c r="I5253" s="84"/>
      <c r="J5253" s="84"/>
      <c r="K5253" s="84"/>
      <c r="L5253" s="84"/>
      <c r="M5253" s="84"/>
      <c r="N5253" s="84"/>
      <c r="O5253" s="84"/>
      <c r="P5253" s="84"/>
      <c r="Q5253" s="84"/>
      <c r="R5253" s="84"/>
      <c r="S5253" s="84"/>
      <c r="T5253" s="84"/>
      <c r="U5253" s="84"/>
      <c r="V5253" s="84"/>
      <c r="W5253" s="84"/>
      <c r="X5253" s="84"/>
      <c r="Y5253" s="84"/>
      <c r="Z5253" s="84"/>
      <c r="AA5253" s="84"/>
      <c r="AB5253" s="84"/>
      <c r="AC5253" s="84"/>
      <c r="AD5253" s="84"/>
      <c r="AE5253" s="84"/>
      <c r="AF5253" s="84"/>
      <c r="AG5253" s="84"/>
      <c r="AH5253" s="84"/>
      <c r="AI5253" s="84"/>
      <c r="AJ5253" s="84"/>
      <c r="AK5253" s="84"/>
    </row>
    <row r="5254" spans="1:37">
      <c r="A5254" s="84"/>
      <c r="B5254" s="84"/>
      <c r="C5254" s="84"/>
      <c r="D5254" s="84"/>
      <c r="E5254" s="84"/>
      <c r="F5254" s="84"/>
      <c r="G5254" s="84"/>
      <c r="H5254" s="84"/>
      <c r="I5254" s="84"/>
      <c r="J5254" s="84"/>
      <c r="K5254" s="84"/>
      <c r="L5254" s="84"/>
      <c r="M5254" s="84"/>
      <c r="N5254" s="84"/>
      <c r="O5254" s="84"/>
      <c r="P5254" s="84"/>
      <c r="Q5254" s="84"/>
      <c r="R5254" s="84"/>
      <c r="S5254" s="84"/>
      <c r="T5254" s="84"/>
      <c r="U5254" s="84"/>
      <c r="V5254" s="84"/>
      <c r="W5254" s="84"/>
      <c r="X5254" s="84"/>
      <c r="Y5254" s="84"/>
      <c r="Z5254" s="84"/>
      <c r="AA5254" s="84"/>
      <c r="AB5254" s="84"/>
      <c r="AC5254" s="84"/>
      <c r="AD5254" s="84"/>
      <c r="AE5254" s="84"/>
      <c r="AF5254" s="84"/>
      <c r="AG5254" s="84"/>
      <c r="AH5254" s="84"/>
      <c r="AI5254" s="84"/>
      <c r="AJ5254" s="84"/>
      <c r="AK5254" s="84"/>
    </row>
    <row r="5255" spans="1:37">
      <c r="A5255" s="84"/>
      <c r="B5255" s="84"/>
      <c r="C5255" s="84"/>
      <c r="D5255" s="84"/>
      <c r="E5255" s="84"/>
      <c r="F5255" s="84"/>
      <c r="G5255" s="84"/>
      <c r="H5255" s="84"/>
      <c r="I5255" s="84"/>
      <c r="J5255" s="84"/>
      <c r="K5255" s="84"/>
      <c r="L5255" s="84"/>
      <c r="M5255" s="84"/>
      <c r="N5255" s="84"/>
      <c r="O5255" s="84"/>
      <c r="P5255" s="84"/>
      <c r="Q5255" s="84"/>
      <c r="R5255" s="84"/>
      <c r="S5255" s="84"/>
      <c r="T5255" s="84"/>
      <c r="U5255" s="84"/>
      <c r="V5255" s="84"/>
      <c r="W5255" s="84"/>
      <c r="X5255" s="84"/>
      <c r="Y5255" s="84"/>
      <c r="Z5255" s="84"/>
      <c r="AA5255" s="84"/>
      <c r="AB5255" s="84"/>
      <c r="AC5255" s="84"/>
      <c r="AD5255" s="84"/>
      <c r="AE5255" s="84"/>
      <c r="AF5255" s="84"/>
      <c r="AG5255" s="84"/>
      <c r="AH5255" s="84"/>
      <c r="AI5255" s="84"/>
      <c r="AJ5255" s="84"/>
      <c r="AK5255" s="84"/>
    </row>
    <row r="5256" spans="1:37">
      <c r="A5256" s="84"/>
      <c r="B5256" s="84"/>
      <c r="C5256" s="84"/>
      <c r="D5256" s="84"/>
      <c r="E5256" s="84"/>
      <c r="F5256" s="84"/>
      <c r="G5256" s="84"/>
      <c r="H5256" s="84"/>
      <c r="I5256" s="84"/>
      <c r="J5256" s="84"/>
      <c r="K5256" s="84"/>
      <c r="L5256" s="84"/>
      <c r="M5256" s="84"/>
      <c r="N5256" s="84"/>
      <c r="O5256" s="84"/>
      <c r="P5256" s="84"/>
      <c r="Q5256" s="84"/>
      <c r="R5256" s="84"/>
      <c r="S5256" s="84"/>
      <c r="T5256" s="84"/>
      <c r="U5256" s="84"/>
      <c r="V5256" s="84"/>
      <c r="W5256" s="84"/>
      <c r="X5256" s="84"/>
      <c r="Y5256" s="84"/>
      <c r="Z5256" s="84"/>
      <c r="AA5256" s="84"/>
      <c r="AB5256" s="84"/>
      <c r="AC5256" s="84"/>
      <c r="AD5256" s="84"/>
      <c r="AE5256" s="84"/>
      <c r="AF5256" s="84"/>
      <c r="AG5256" s="84"/>
      <c r="AH5256" s="84"/>
      <c r="AI5256" s="84"/>
      <c r="AJ5256" s="84"/>
      <c r="AK5256" s="84"/>
    </row>
    <row r="5257" spans="1:37">
      <c r="A5257" s="84"/>
      <c r="B5257" s="84"/>
      <c r="C5257" s="84"/>
      <c r="D5257" s="84"/>
      <c r="E5257" s="84"/>
      <c r="F5257" s="84"/>
      <c r="G5257" s="84"/>
      <c r="H5257" s="84"/>
      <c r="I5257" s="84"/>
      <c r="J5257" s="84"/>
      <c r="K5257" s="84"/>
      <c r="L5257" s="84"/>
      <c r="M5257" s="84"/>
      <c r="N5257" s="84"/>
      <c r="O5257" s="84"/>
      <c r="P5257" s="84"/>
      <c r="Q5257" s="84"/>
      <c r="R5257" s="84"/>
      <c r="S5257" s="84"/>
      <c r="T5257" s="84"/>
      <c r="U5257" s="84"/>
      <c r="V5257" s="84"/>
      <c r="W5257" s="84"/>
      <c r="X5257" s="84"/>
      <c r="Y5257" s="84"/>
      <c r="Z5257" s="84"/>
      <c r="AA5257" s="84"/>
      <c r="AB5257" s="84"/>
      <c r="AC5257" s="84"/>
      <c r="AD5257" s="84"/>
      <c r="AE5257" s="84"/>
      <c r="AF5257" s="84"/>
      <c r="AG5257" s="84"/>
      <c r="AH5257" s="84"/>
      <c r="AI5257" s="84"/>
      <c r="AJ5257" s="84"/>
      <c r="AK5257" s="84"/>
    </row>
    <row r="5258" spans="1:37">
      <c r="A5258" s="84"/>
      <c r="B5258" s="84"/>
      <c r="C5258" s="84"/>
      <c r="D5258" s="84"/>
      <c r="E5258" s="84"/>
      <c r="F5258" s="84"/>
      <c r="G5258" s="84"/>
      <c r="H5258" s="84"/>
      <c r="I5258" s="84"/>
      <c r="J5258" s="84"/>
      <c r="K5258" s="84"/>
      <c r="L5258" s="84"/>
      <c r="M5258" s="84"/>
      <c r="N5258" s="84"/>
      <c r="O5258" s="84"/>
      <c r="P5258" s="84"/>
      <c r="Q5258" s="84"/>
      <c r="R5258" s="84"/>
      <c r="S5258" s="84"/>
      <c r="T5258" s="84"/>
      <c r="U5258" s="84"/>
      <c r="V5258" s="84"/>
      <c r="W5258" s="84"/>
      <c r="X5258" s="84"/>
      <c r="Y5258" s="84"/>
      <c r="Z5258" s="84"/>
      <c r="AA5258" s="84"/>
      <c r="AB5258" s="84"/>
      <c r="AC5258" s="84"/>
      <c r="AD5258" s="84"/>
      <c r="AE5258" s="84"/>
      <c r="AF5258" s="84"/>
      <c r="AG5258" s="84"/>
      <c r="AH5258" s="84"/>
      <c r="AI5258" s="84"/>
      <c r="AJ5258" s="84"/>
      <c r="AK5258" s="84"/>
    </row>
    <row r="5259" spans="1:37">
      <c r="A5259" s="84"/>
      <c r="B5259" s="84"/>
      <c r="C5259" s="84"/>
      <c r="D5259" s="84"/>
      <c r="E5259" s="84"/>
      <c r="F5259" s="84"/>
      <c r="G5259" s="84"/>
      <c r="H5259" s="84"/>
      <c r="I5259" s="84"/>
      <c r="J5259" s="84"/>
      <c r="K5259" s="84"/>
      <c r="L5259" s="84"/>
      <c r="M5259" s="84"/>
      <c r="N5259" s="84"/>
      <c r="O5259" s="84"/>
      <c r="P5259" s="84"/>
      <c r="Q5259" s="84"/>
      <c r="R5259" s="84"/>
      <c r="S5259" s="84"/>
      <c r="T5259" s="84"/>
      <c r="U5259" s="84"/>
      <c r="V5259" s="84"/>
      <c r="W5259" s="84"/>
      <c r="X5259" s="84"/>
      <c r="Y5259" s="84"/>
      <c r="Z5259" s="84"/>
      <c r="AA5259" s="84"/>
      <c r="AB5259" s="84"/>
      <c r="AC5259" s="84"/>
      <c r="AD5259" s="84"/>
      <c r="AE5259" s="84"/>
      <c r="AF5259" s="84"/>
      <c r="AG5259" s="84"/>
      <c r="AH5259" s="84"/>
      <c r="AI5259" s="84"/>
      <c r="AJ5259" s="84"/>
      <c r="AK5259" s="84"/>
    </row>
    <row r="5260" spans="1:37">
      <c r="A5260" s="84"/>
      <c r="B5260" s="84"/>
      <c r="C5260" s="84"/>
      <c r="D5260" s="84"/>
      <c r="E5260" s="84"/>
      <c r="F5260" s="84"/>
      <c r="G5260" s="84"/>
      <c r="H5260" s="84"/>
      <c r="I5260" s="84"/>
      <c r="J5260" s="84"/>
      <c r="K5260" s="84"/>
      <c r="L5260" s="84"/>
      <c r="M5260" s="84"/>
      <c r="N5260" s="84"/>
      <c r="O5260" s="84"/>
      <c r="P5260" s="84"/>
      <c r="Q5260" s="84"/>
      <c r="R5260" s="84"/>
      <c r="S5260" s="84"/>
      <c r="T5260" s="84"/>
      <c r="U5260" s="84"/>
      <c r="V5260" s="84"/>
      <c r="W5260" s="84"/>
      <c r="X5260" s="84"/>
      <c r="Y5260" s="84"/>
      <c r="Z5260" s="84"/>
      <c r="AA5260" s="84"/>
      <c r="AB5260" s="84"/>
      <c r="AC5260" s="84"/>
      <c r="AD5260" s="84"/>
      <c r="AE5260" s="84"/>
      <c r="AF5260" s="84"/>
      <c r="AG5260" s="84"/>
      <c r="AH5260" s="84"/>
      <c r="AI5260" s="84"/>
      <c r="AJ5260" s="84"/>
      <c r="AK5260" s="84"/>
    </row>
    <row r="5261" spans="1:37">
      <c r="A5261" s="84"/>
      <c r="B5261" s="84"/>
      <c r="C5261" s="84"/>
      <c r="D5261" s="84"/>
      <c r="E5261" s="84"/>
      <c r="F5261" s="84"/>
      <c r="G5261" s="84"/>
      <c r="H5261" s="84"/>
      <c r="I5261" s="84"/>
      <c r="J5261" s="84"/>
      <c r="K5261" s="84"/>
      <c r="L5261" s="84"/>
      <c r="M5261" s="84"/>
      <c r="N5261" s="84"/>
      <c r="O5261" s="84"/>
      <c r="P5261" s="84"/>
      <c r="Q5261" s="84"/>
      <c r="R5261" s="84"/>
      <c r="S5261" s="84"/>
      <c r="T5261" s="84"/>
      <c r="U5261" s="84"/>
      <c r="V5261" s="84"/>
      <c r="W5261" s="84"/>
      <c r="X5261" s="84"/>
      <c r="Y5261" s="84"/>
      <c r="Z5261" s="84"/>
      <c r="AA5261" s="84"/>
      <c r="AB5261" s="84"/>
      <c r="AC5261" s="84"/>
      <c r="AD5261" s="84"/>
      <c r="AE5261" s="84"/>
      <c r="AF5261" s="84"/>
      <c r="AG5261" s="84"/>
      <c r="AH5261" s="84"/>
      <c r="AI5261" s="84"/>
      <c r="AJ5261" s="84"/>
      <c r="AK5261" s="84"/>
    </row>
    <row r="5262" spans="1:37">
      <c r="A5262" s="84"/>
      <c r="B5262" s="84"/>
      <c r="C5262" s="84"/>
      <c r="D5262" s="84"/>
      <c r="E5262" s="84"/>
      <c r="F5262" s="84"/>
      <c r="G5262" s="84"/>
      <c r="H5262" s="84"/>
      <c r="I5262" s="84"/>
      <c r="J5262" s="84"/>
      <c r="K5262" s="84"/>
      <c r="L5262" s="84"/>
      <c r="M5262" s="84"/>
      <c r="N5262" s="84"/>
      <c r="O5262" s="84"/>
      <c r="P5262" s="84"/>
      <c r="Q5262" s="84"/>
      <c r="R5262" s="84"/>
      <c r="S5262" s="84"/>
      <c r="T5262" s="84"/>
      <c r="U5262" s="84"/>
      <c r="V5262" s="84"/>
      <c r="W5262" s="84"/>
      <c r="X5262" s="84"/>
      <c r="Y5262" s="84"/>
      <c r="Z5262" s="84"/>
      <c r="AA5262" s="84"/>
      <c r="AB5262" s="84"/>
      <c r="AC5262" s="84"/>
      <c r="AD5262" s="84"/>
      <c r="AE5262" s="84"/>
      <c r="AF5262" s="84"/>
      <c r="AG5262" s="84"/>
      <c r="AH5262" s="84"/>
      <c r="AI5262" s="84"/>
      <c r="AJ5262" s="84"/>
      <c r="AK5262" s="84"/>
    </row>
    <row r="5263" spans="1:37">
      <c r="A5263" s="84"/>
      <c r="B5263" s="84"/>
      <c r="C5263" s="84"/>
      <c r="D5263" s="84"/>
      <c r="E5263" s="84"/>
      <c r="F5263" s="84"/>
      <c r="G5263" s="84"/>
      <c r="H5263" s="84"/>
      <c r="I5263" s="84"/>
      <c r="J5263" s="84"/>
      <c r="K5263" s="84"/>
      <c r="L5263" s="84"/>
      <c r="M5263" s="84"/>
      <c r="N5263" s="84"/>
      <c r="O5263" s="84"/>
      <c r="P5263" s="84"/>
      <c r="Q5263" s="84"/>
      <c r="R5263" s="84"/>
      <c r="S5263" s="84"/>
      <c r="T5263" s="84"/>
      <c r="U5263" s="84"/>
      <c r="V5263" s="84"/>
      <c r="W5263" s="84"/>
      <c r="X5263" s="84"/>
      <c r="Y5263" s="84"/>
      <c r="Z5263" s="84"/>
      <c r="AA5263" s="84"/>
      <c r="AB5263" s="84"/>
      <c r="AC5263" s="84"/>
      <c r="AD5263" s="84"/>
      <c r="AE5263" s="84"/>
      <c r="AF5263" s="84"/>
      <c r="AG5263" s="84"/>
      <c r="AH5263" s="84"/>
      <c r="AI5263" s="84"/>
      <c r="AJ5263" s="84"/>
      <c r="AK5263" s="84"/>
    </row>
    <row r="5264" spans="1:37">
      <c r="A5264" s="84"/>
      <c r="B5264" s="84"/>
      <c r="C5264" s="84"/>
      <c r="D5264" s="84"/>
      <c r="E5264" s="84"/>
      <c r="F5264" s="84"/>
      <c r="G5264" s="84"/>
      <c r="H5264" s="84"/>
      <c r="I5264" s="84"/>
      <c r="J5264" s="84"/>
      <c r="K5264" s="84"/>
      <c r="L5264" s="84"/>
      <c r="M5264" s="84"/>
      <c r="N5264" s="84"/>
      <c r="O5264" s="84"/>
      <c r="P5264" s="84"/>
      <c r="Q5264" s="84"/>
      <c r="R5264" s="84"/>
      <c r="S5264" s="84"/>
      <c r="T5264" s="84"/>
      <c r="U5264" s="84"/>
      <c r="V5264" s="84"/>
      <c r="W5264" s="84"/>
      <c r="X5264" s="84"/>
      <c r="Y5264" s="84"/>
      <c r="Z5264" s="84"/>
      <c r="AA5264" s="84"/>
      <c r="AB5264" s="84"/>
      <c r="AC5264" s="84"/>
      <c r="AD5264" s="84"/>
      <c r="AE5264" s="84"/>
      <c r="AF5264" s="84"/>
      <c r="AG5264" s="84"/>
      <c r="AH5264" s="84"/>
      <c r="AI5264" s="84"/>
      <c r="AJ5264" s="84"/>
      <c r="AK5264" s="84"/>
    </row>
    <row r="5265" spans="1:37">
      <c r="A5265" s="84"/>
      <c r="B5265" s="84"/>
      <c r="C5265" s="84"/>
      <c r="D5265" s="84"/>
      <c r="E5265" s="84"/>
      <c r="F5265" s="84"/>
      <c r="G5265" s="84"/>
      <c r="H5265" s="84"/>
      <c r="I5265" s="84"/>
      <c r="J5265" s="84"/>
      <c r="K5265" s="84"/>
      <c r="L5265" s="84"/>
      <c r="M5265" s="84"/>
      <c r="N5265" s="84"/>
      <c r="O5265" s="84"/>
      <c r="P5265" s="84"/>
      <c r="Q5265" s="84"/>
      <c r="R5265" s="84"/>
      <c r="S5265" s="84"/>
      <c r="T5265" s="84"/>
      <c r="U5265" s="84"/>
      <c r="V5265" s="84"/>
      <c r="W5265" s="84"/>
      <c r="X5265" s="84"/>
      <c r="Y5265" s="84"/>
      <c r="Z5265" s="84"/>
      <c r="AA5265" s="84"/>
      <c r="AB5265" s="84"/>
      <c r="AC5265" s="84"/>
      <c r="AD5265" s="84"/>
      <c r="AE5265" s="84"/>
      <c r="AF5265" s="84"/>
      <c r="AG5265" s="84"/>
      <c r="AH5265" s="84"/>
      <c r="AI5265" s="84"/>
      <c r="AJ5265" s="84"/>
      <c r="AK5265" s="84"/>
    </row>
    <row r="5266" spans="1:37">
      <c r="A5266" s="84"/>
      <c r="B5266" s="84"/>
      <c r="C5266" s="84"/>
      <c r="D5266" s="84"/>
      <c r="E5266" s="84"/>
      <c r="F5266" s="84"/>
      <c r="G5266" s="84"/>
      <c r="H5266" s="84"/>
      <c r="I5266" s="84"/>
      <c r="J5266" s="84"/>
      <c r="K5266" s="84"/>
      <c r="L5266" s="84"/>
      <c r="M5266" s="84"/>
      <c r="N5266" s="84"/>
      <c r="O5266" s="84"/>
      <c r="P5266" s="84"/>
      <c r="Q5266" s="84"/>
      <c r="R5266" s="84"/>
      <c r="S5266" s="84"/>
      <c r="T5266" s="84"/>
      <c r="U5266" s="84"/>
      <c r="V5266" s="84"/>
      <c r="W5266" s="84"/>
      <c r="X5266" s="84"/>
      <c r="Y5266" s="84"/>
      <c r="Z5266" s="84"/>
      <c r="AA5266" s="84"/>
      <c r="AB5266" s="84"/>
      <c r="AC5266" s="84"/>
      <c r="AD5266" s="84"/>
      <c r="AE5266" s="84"/>
      <c r="AF5266" s="84"/>
      <c r="AG5266" s="84"/>
      <c r="AH5266" s="84"/>
      <c r="AI5266" s="84"/>
      <c r="AJ5266" s="84"/>
      <c r="AK5266" s="84"/>
    </row>
    <row r="5267" spans="1:37">
      <c r="A5267" s="84"/>
      <c r="B5267" s="84"/>
      <c r="C5267" s="84"/>
      <c r="D5267" s="84"/>
      <c r="E5267" s="84"/>
      <c r="F5267" s="84"/>
      <c r="G5267" s="84"/>
      <c r="H5267" s="84"/>
      <c r="I5267" s="84"/>
      <c r="J5267" s="84"/>
      <c r="K5267" s="84"/>
      <c r="L5267" s="84"/>
      <c r="M5267" s="84"/>
      <c r="N5267" s="84"/>
      <c r="O5267" s="84"/>
      <c r="P5267" s="84"/>
      <c r="Q5267" s="84"/>
      <c r="R5267" s="84"/>
      <c r="S5267" s="84"/>
      <c r="T5267" s="84"/>
      <c r="U5267" s="84"/>
      <c r="V5267" s="84"/>
      <c r="W5267" s="84"/>
      <c r="X5267" s="84"/>
      <c r="Y5267" s="84"/>
      <c r="Z5267" s="84"/>
      <c r="AA5267" s="84"/>
      <c r="AB5267" s="84"/>
      <c r="AC5267" s="84"/>
      <c r="AD5267" s="84"/>
      <c r="AE5267" s="84"/>
      <c r="AF5267" s="84"/>
      <c r="AG5267" s="84"/>
      <c r="AH5267" s="84"/>
      <c r="AI5267" s="84"/>
      <c r="AJ5267" s="84"/>
      <c r="AK5267" s="84"/>
    </row>
    <row r="5268" spans="1:37">
      <c r="A5268" s="84"/>
      <c r="B5268" s="84"/>
      <c r="C5268" s="84"/>
      <c r="D5268" s="84"/>
      <c r="E5268" s="84"/>
      <c r="F5268" s="84"/>
      <c r="G5268" s="84"/>
      <c r="H5268" s="84"/>
      <c r="I5268" s="84"/>
      <c r="J5268" s="84"/>
      <c r="K5268" s="84"/>
      <c r="L5268" s="84"/>
      <c r="M5268" s="84"/>
      <c r="N5268" s="84"/>
      <c r="O5268" s="84"/>
      <c r="P5268" s="84"/>
      <c r="Q5268" s="84"/>
      <c r="R5268" s="84"/>
      <c r="S5268" s="84"/>
      <c r="T5268" s="84"/>
      <c r="U5268" s="84"/>
      <c r="V5268" s="84"/>
      <c r="W5268" s="84"/>
      <c r="X5268" s="84"/>
      <c r="Y5268" s="84"/>
      <c r="Z5268" s="84"/>
      <c r="AA5268" s="84"/>
      <c r="AB5268" s="84"/>
      <c r="AC5268" s="84"/>
      <c r="AD5268" s="84"/>
      <c r="AE5268" s="84"/>
      <c r="AF5268" s="84"/>
      <c r="AG5268" s="84"/>
      <c r="AH5268" s="84"/>
      <c r="AI5268" s="84"/>
      <c r="AJ5268" s="84"/>
      <c r="AK5268" s="84"/>
    </row>
    <row r="5269" spans="1:37">
      <c r="A5269" s="84"/>
      <c r="B5269" s="84"/>
      <c r="C5269" s="84"/>
      <c r="D5269" s="84"/>
      <c r="E5269" s="84"/>
      <c r="F5269" s="84"/>
      <c r="G5269" s="84"/>
      <c r="H5269" s="84"/>
      <c r="I5269" s="84"/>
      <c r="J5269" s="84"/>
      <c r="K5269" s="84"/>
      <c r="L5269" s="84"/>
      <c r="M5269" s="84"/>
      <c r="N5269" s="84"/>
      <c r="O5269" s="84"/>
      <c r="P5269" s="84"/>
      <c r="Q5269" s="84"/>
      <c r="R5269" s="84"/>
      <c r="S5269" s="84"/>
      <c r="T5269" s="84"/>
      <c r="U5269" s="84"/>
      <c r="V5269" s="84"/>
      <c r="W5269" s="84"/>
      <c r="X5269" s="84"/>
      <c r="Y5269" s="84"/>
      <c r="Z5269" s="84"/>
      <c r="AA5269" s="84"/>
      <c r="AB5269" s="84"/>
      <c r="AC5269" s="84"/>
      <c r="AD5269" s="84"/>
      <c r="AE5269" s="84"/>
      <c r="AF5269" s="84"/>
      <c r="AG5269" s="84"/>
      <c r="AH5269" s="84"/>
      <c r="AI5269" s="84"/>
      <c r="AJ5269" s="84"/>
      <c r="AK5269" s="84"/>
    </row>
    <row r="5270" spans="1:37">
      <c r="A5270" s="84"/>
      <c r="B5270" s="84"/>
      <c r="C5270" s="84"/>
      <c r="D5270" s="84"/>
      <c r="E5270" s="84"/>
      <c r="F5270" s="84"/>
      <c r="G5270" s="84"/>
      <c r="H5270" s="84"/>
      <c r="I5270" s="84"/>
      <c r="J5270" s="84"/>
      <c r="K5270" s="84"/>
      <c r="L5270" s="84"/>
      <c r="M5270" s="84"/>
      <c r="N5270" s="84"/>
      <c r="O5270" s="84"/>
      <c r="P5270" s="84"/>
      <c r="Q5270" s="84"/>
      <c r="R5270" s="84"/>
      <c r="S5270" s="84"/>
      <c r="T5270" s="84"/>
      <c r="U5270" s="84"/>
      <c r="V5270" s="84"/>
      <c r="W5270" s="84"/>
      <c r="X5270" s="84"/>
      <c r="Y5270" s="84"/>
      <c r="Z5270" s="84"/>
      <c r="AA5270" s="84"/>
      <c r="AB5270" s="84"/>
      <c r="AC5270" s="84"/>
      <c r="AD5270" s="84"/>
      <c r="AE5270" s="84"/>
      <c r="AF5270" s="84"/>
      <c r="AG5270" s="84"/>
      <c r="AH5270" s="84"/>
      <c r="AI5270" s="84"/>
      <c r="AJ5270" s="84"/>
      <c r="AK5270" s="84"/>
    </row>
    <row r="5271" spans="1:37">
      <c r="A5271" s="84"/>
      <c r="B5271" s="84"/>
      <c r="C5271" s="84"/>
      <c r="D5271" s="84"/>
      <c r="E5271" s="84"/>
      <c r="F5271" s="84"/>
      <c r="G5271" s="84"/>
      <c r="H5271" s="84"/>
      <c r="I5271" s="84"/>
      <c r="J5271" s="84"/>
      <c r="K5271" s="84"/>
      <c r="L5271" s="84"/>
      <c r="M5271" s="84"/>
      <c r="N5271" s="84"/>
      <c r="O5271" s="84"/>
      <c r="P5271" s="84"/>
      <c r="Q5271" s="84"/>
      <c r="R5271" s="84"/>
      <c r="S5271" s="84"/>
      <c r="T5271" s="84"/>
      <c r="U5271" s="84"/>
      <c r="V5271" s="84"/>
      <c r="W5271" s="84"/>
      <c r="X5271" s="84"/>
      <c r="Y5271" s="84"/>
      <c r="Z5271" s="84"/>
      <c r="AA5271" s="84"/>
      <c r="AB5271" s="84"/>
      <c r="AC5271" s="84"/>
      <c r="AD5271" s="84"/>
      <c r="AE5271" s="84"/>
      <c r="AF5271" s="84"/>
      <c r="AG5271" s="84"/>
      <c r="AH5271" s="84"/>
      <c r="AI5271" s="84"/>
      <c r="AJ5271" s="84"/>
      <c r="AK5271" s="84"/>
    </row>
    <row r="5281" spans="1:50">
      <c r="A5281" s="84"/>
      <c r="B5281" s="83"/>
      <c r="C5281" s="83"/>
      <c r="D5281" s="83"/>
      <c r="E5281" s="83"/>
      <c r="F5281" s="84"/>
      <c r="G5281" s="158"/>
      <c r="H5281" s="83"/>
      <c r="I5281" s="83"/>
      <c r="J5281" s="83"/>
      <c r="K5281" s="83"/>
      <c r="L5281" s="83"/>
      <c r="M5281" s="83"/>
      <c r="N5281" s="83"/>
      <c r="O5281" s="83"/>
      <c r="P5281" s="83"/>
      <c r="Q5281" s="83"/>
      <c r="R5281" s="83"/>
      <c r="S5281" s="83"/>
      <c r="T5281" s="104"/>
      <c r="U5281" s="83"/>
      <c r="V5281" s="83"/>
      <c r="W5281" s="83"/>
      <c r="X5281" s="83"/>
      <c r="Y5281" s="83"/>
      <c r="Z5281" s="83"/>
      <c r="AA5281" s="83"/>
      <c r="AB5281" s="83"/>
      <c r="AC5281" s="83"/>
      <c r="AD5281" s="83"/>
      <c r="AE5281" s="83"/>
      <c r="AF5281" s="83"/>
      <c r="AG5281" s="83"/>
      <c r="AH5281" s="83"/>
      <c r="AI5281" s="83"/>
      <c r="AJ5281" s="83"/>
      <c r="AK5281" s="83"/>
    </row>
    <row r="5282" spans="1:50">
      <c r="A5282" s="83"/>
      <c r="B5282" s="84"/>
      <c r="C5282" s="83"/>
      <c r="D5282" s="83"/>
      <c r="E5282" s="83"/>
      <c r="F5282" s="83"/>
      <c r="G5282" s="83"/>
      <c r="H5282" s="83"/>
      <c r="I5282" s="83"/>
      <c r="J5282" s="83"/>
      <c r="K5282" s="83"/>
      <c r="L5282" s="83"/>
      <c r="M5282" s="83"/>
      <c r="N5282" s="83"/>
      <c r="O5282" s="83"/>
      <c r="P5282" s="83"/>
      <c r="Q5282" s="83"/>
      <c r="R5282" s="83"/>
      <c r="S5282" s="83"/>
      <c r="T5282" s="83"/>
      <c r="U5282" s="83"/>
      <c r="V5282" s="83"/>
      <c r="W5282" s="83"/>
      <c r="X5282" s="83"/>
      <c r="Y5282" s="83"/>
      <c r="Z5282" s="83"/>
      <c r="AA5282" s="83"/>
      <c r="AB5282" s="83"/>
      <c r="AC5282" s="83"/>
      <c r="AD5282" s="83"/>
      <c r="AE5282" s="83"/>
      <c r="AF5282" s="83"/>
      <c r="AG5282" s="83"/>
      <c r="AH5282" s="83"/>
      <c r="AI5282" s="83"/>
      <c r="AJ5282" s="83"/>
      <c r="AK5282" s="83"/>
    </row>
    <row r="5283" spans="1:50">
      <c r="A5283" s="84"/>
      <c r="B5283" s="84"/>
      <c r="C5283" s="84"/>
      <c r="D5283" s="84"/>
      <c r="E5283" s="84"/>
      <c r="F5283" s="84"/>
      <c r="G5283" s="84"/>
      <c r="H5283" s="84"/>
      <c r="I5283" s="84"/>
      <c r="J5283" s="84"/>
      <c r="K5283" s="84"/>
      <c r="L5283" s="84"/>
      <c r="M5283" s="84"/>
      <c r="N5283" s="84"/>
      <c r="O5283" s="84"/>
      <c r="P5283" s="84"/>
      <c r="Q5283" s="84"/>
      <c r="R5283" s="84"/>
      <c r="S5283" s="84"/>
      <c r="T5283" s="84"/>
      <c r="U5283" s="84"/>
      <c r="V5283" s="84"/>
      <c r="W5283" s="84"/>
      <c r="X5283" s="84"/>
      <c r="Y5283" s="84"/>
      <c r="Z5283" s="84"/>
      <c r="AA5283" s="84"/>
      <c r="AB5283" s="84"/>
      <c r="AC5283" s="84"/>
      <c r="AD5283" s="84"/>
      <c r="AE5283" s="84"/>
      <c r="AF5283" s="84"/>
      <c r="AG5283" s="84"/>
      <c r="AH5283" s="84"/>
      <c r="AI5283" s="84"/>
      <c r="AJ5283" s="84"/>
      <c r="AK5283" s="84"/>
    </row>
    <row r="5284" spans="1:50">
      <c r="A5284" s="83"/>
      <c r="B5284" s="84"/>
      <c r="C5284" s="83"/>
      <c r="D5284" s="83"/>
      <c r="E5284" s="84"/>
      <c r="F5284" s="83"/>
      <c r="G5284" s="83"/>
      <c r="H5284" s="84"/>
      <c r="I5284" s="83"/>
      <c r="J5284" s="83"/>
      <c r="K5284" s="84"/>
      <c r="L5284" s="83"/>
      <c r="M5284" s="83"/>
      <c r="N5284" s="84"/>
      <c r="O5284" s="83"/>
      <c r="P5284" s="83"/>
      <c r="Q5284" s="84"/>
      <c r="R5284" s="83"/>
      <c r="S5284" s="83"/>
      <c r="T5284" s="84"/>
      <c r="U5284" s="83"/>
      <c r="V5284" s="83"/>
      <c r="W5284" s="84"/>
      <c r="X5284" s="83"/>
      <c r="Y5284" s="83"/>
      <c r="Z5284" s="84"/>
      <c r="AA5284" s="83"/>
      <c r="AB5284" s="83"/>
      <c r="AC5284" s="84"/>
      <c r="AD5284" s="83"/>
      <c r="AE5284" s="83"/>
      <c r="AF5284" s="84"/>
      <c r="AG5284" s="83"/>
      <c r="AH5284" s="83"/>
      <c r="AI5284" s="84"/>
      <c r="AJ5284" s="83"/>
      <c r="AK5284" s="83"/>
    </row>
    <row r="5285" spans="1:50">
      <c r="A5285" s="84"/>
      <c r="B5285" s="84"/>
      <c r="C5285" s="84"/>
      <c r="D5285" s="84"/>
      <c r="E5285" s="84"/>
      <c r="F5285" s="84"/>
      <c r="G5285" s="84"/>
      <c r="H5285" s="84"/>
      <c r="I5285" s="84"/>
      <c r="J5285" s="84"/>
      <c r="K5285" s="84"/>
      <c r="L5285" s="84"/>
      <c r="M5285" s="84"/>
      <c r="N5285" s="84"/>
      <c r="O5285" s="84"/>
      <c r="P5285" s="84"/>
      <c r="Q5285" s="84"/>
      <c r="R5285" s="84"/>
      <c r="S5285" s="84"/>
      <c r="T5285" s="84"/>
      <c r="U5285" s="84"/>
      <c r="V5285" s="84"/>
      <c r="W5285" s="84"/>
      <c r="X5285" s="84"/>
      <c r="Y5285" s="84"/>
      <c r="Z5285" s="84"/>
      <c r="AA5285" s="84"/>
      <c r="AB5285" s="84"/>
      <c r="AC5285" s="84"/>
      <c r="AD5285" s="84"/>
      <c r="AE5285" s="84"/>
      <c r="AF5285" s="84"/>
      <c r="AG5285" s="84"/>
      <c r="AH5285" s="84"/>
      <c r="AI5285" s="84"/>
      <c r="AJ5285" s="84"/>
      <c r="AK5285" s="84"/>
    </row>
    <row r="5286" spans="1:50">
      <c r="A5286" s="83"/>
      <c r="B5286" s="162"/>
      <c r="C5286" s="163"/>
      <c r="D5286" s="163"/>
      <c r="E5286" s="162"/>
      <c r="F5286" s="163"/>
      <c r="G5286" s="163"/>
      <c r="H5286" s="162"/>
      <c r="I5286" s="163"/>
      <c r="J5286" s="163"/>
      <c r="K5286" s="162"/>
      <c r="L5286" s="163"/>
      <c r="M5286" s="163"/>
      <c r="N5286" s="162"/>
      <c r="O5286" s="163"/>
      <c r="P5286" s="163"/>
      <c r="Q5286" s="162"/>
      <c r="R5286" s="163"/>
      <c r="S5286" s="163"/>
      <c r="T5286" s="162"/>
      <c r="U5286" s="163"/>
      <c r="V5286" s="163"/>
      <c r="W5286" s="162"/>
      <c r="X5286" s="163"/>
      <c r="Y5286" s="163"/>
      <c r="Z5286" s="162"/>
      <c r="AA5286" s="163"/>
      <c r="AB5286" s="163"/>
      <c r="AC5286" s="162"/>
      <c r="AD5286" s="163"/>
      <c r="AE5286" s="163"/>
      <c r="AF5286" s="162"/>
      <c r="AG5286" s="163"/>
      <c r="AH5286" s="163"/>
      <c r="AI5286" s="162"/>
      <c r="AJ5286" s="163"/>
      <c r="AK5286" s="163"/>
      <c r="AM5286">
        <f>A5281</f>
        <v>0</v>
      </c>
      <c r="AN5286" s="159" t="e">
        <f>1/($B5286*(1/$B5284)*(1/(5/7+2/7*$D5286))*$B5296/SUM($B5288:$B5311))</f>
        <v>#DIV/0!</v>
      </c>
      <c r="AO5286" s="159" t="e">
        <f>1/(B5286*(1/B5284)*(1/(5/7+2/7*D5286)))</f>
        <v>#DIV/0!</v>
      </c>
      <c r="AP5286" s="159"/>
      <c r="AR5286" s="164">
        <f>CHOOSE(AV$3,C5286,F5286,I5286,L5286,O5286,R5286,U5286,X5286,AA5286,AD5286,AG5286,AJ5286)</f>
        <v>0</v>
      </c>
      <c r="AS5286" s="160"/>
      <c r="AT5286" s="160"/>
      <c r="AV5286" s="115" t="e">
        <f>AN5286/AR5286</f>
        <v>#DIV/0!</v>
      </c>
      <c r="AW5286" s="161" t="e">
        <f>AO5286/AR5286</f>
        <v>#DIV/0!</v>
      </c>
      <c r="AX5286" s="159"/>
    </row>
    <row r="5287" spans="1:50">
      <c r="A5287" s="84"/>
      <c r="B5287" s="84"/>
      <c r="C5287" s="84"/>
      <c r="D5287" s="84"/>
      <c r="E5287" s="84"/>
      <c r="F5287" s="84"/>
      <c r="G5287" s="84"/>
      <c r="H5287" s="84"/>
      <c r="I5287" s="84"/>
      <c r="J5287" s="84"/>
      <c r="K5287" s="84"/>
      <c r="L5287" s="84"/>
      <c r="M5287" s="84"/>
      <c r="N5287" s="84"/>
      <c r="O5287" s="84"/>
      <c r="P5287" s="84"/>
      <c r="Q5287" s="84"/>
      <c r="R5287" s="84"/>
      <c r="S5287" s="84"/>
      <c r="T5287" s="84"/>
      <c r="U5287" s="84"/>
      <c r="V5287" s="84"/>
      <c r="W5287" s="84"/>
      <c r="X5287" s="84"/>
      <c r="Y5287" s="84"/>
      <c r="Z5287" s="84"/>
      <c r="AA5287" s="84"/>
      <c r="AB5287" s="84"/>
      <c r="AC5287" s="84"/>
      <c r="AD5287" s="84"/>
      <c r="AE5287" s="84"/>
      <c r="AF5287" s="84"/>
      <c r="AG5287" s="84"/>
      <c r="AH5287" s="84"/>
      <c r="AI5287" s="84"/>
      <c r="AJ5287" s="84"/>
      <c r="AK5287" s="84"/>
    </row>
    <row r="5288" spans="1:50">
      <c r="A5288" s="84"/>
      <c r="B5288" s="84"/>
      <c r="C5288" s="84"/>
      <c r="D5288" s="84"/>
      <c r="E5288" s="84"/>
      <c r="F5288" s="84"/>
      <c r="G5288" s="84"/>
      <c r="H5288" s="84"/>
      <c r="I5288" s="84"/>
      <c r="J5288" s="84"/>
      <c r="K5288" s="84"/>
      <c r="L5288" s="84"/>
      <c r="M5288" s="84"/>
      <c r="N5288" s="84"/>
      <c r="O5288" s="84"/>
      <c r="P5288" s="84"/>
      <c r="Q5288" s="84"/>
      <c r="R5288" s="84"/>
      <c r="S5288" s="84"/>
      <c r="T5288" s="84"/>
      <c r="U5288" s="84"/>
      <c r="V5288" s="84"/>
      <c r="W5288" s="84"/>
      <c r="X5288" s="84"/>
      <c r="Y5288" s="84"/>
      <c r="Z5288" s="84"/>
      <c r="AA5288" s="84"/>
      <c r="AB5288" s="84"/>
      <c r="AC5288" s="84"/>
      <c r="AD5288" s="84"/>
      <c r="AE5288" s="84"/>
      <c r="AF5288" s="84"/>
      <c r="AG5288" s="84"/>
      <c r="AH5288" s="84"/>
      <c r="AI5288" s="84"/>
      <c r="AJ5288" s="84"/>
      <c r="AK5288" s="84"/>
    </row>
    <row r="5289" spans="1:50">
      <c r="A5289" s="84"/>
      <c r="B5289" s="84"/>
      <c r="C5289" s="84"/>
      <c r="D5289" s="84"/>
      <c r="E5289" s="84"/>
      <c r="F5289" s="84"/>
      <c r="G5289" s="84"/>
      <c r="H5289" s="84"/>
      <c r="I5289" s="84"/>
      <c r="J5289" s="84"/>
      <c r="K5289" s="84"/>
      <c r="L5289" s="84"/>
      <c r="M5289" s="84"/>
      <c r="N5289" s="84"/>
      <c r="O5289" s="84"/>
      <c r="P5289" s="84"/>
      <c r="Q5289" s="84"/>
      <c r="R5289" s="84"/>
      <c r="S5289" s="84"/>
      <c r="T5289" s="84"/>
      <c r="U5289" s="84"/>
      <c r="V5289" s="84"/>
      <c r="W5289" s="84"/>
      <c r="X5289" s="84"/>
      <c r="Y5289" s="84"/>
      <c r="Z5289" s="84"/>
      <c r="AA5289" s="84"/>
      <c r="AB5289" s="84"/>
      <c r="AC5289" s="84"/>
      <c r="AD5289" s="84"/>
      <c r="AE5289" s="84"/>
      <c r="AF5289" s="84"/>
      <c r="AG5289" s="84"/>
      <c r="AH5289" s="84"/>
      <c r="AI5289" s="84"/>
      <c r="AJ5289" s="84"/>
      <c r="AK5289" s="84"/>
    </row>
    <row r="5290" spans="1:50">
      <c r="A5290" s="84"/>
      <c r="B5290" s="84"/>
      <c r="C5290" s="84"/>
      <c r="D5290" s="84"/>
      <c r="E5290" s="84"/>
      <c r="F5290" s="84"/>
      <c r="G5290" s="84"/>
      <c r="H5290" s="84"/>
      <c r="I5290" s="84"/>
      <c r="J5290" s="84"/>
      <c r="K5290" s="84"/>
      <c r="L5290" s="84"/>
      <c r="M5290" s="84"/>
      <c r="N5290" s="84"/>
      <c r="O5290" s="84"/>
      <c r="P5290" s="84"/>
      <c r="Q5290" s="84"/>
      <c r="R5290" s="84"/>
      <c r="S5290" s="84"/>
      <c r="T5290" s="84"/>
      <c r="U5290" s="84"/>
      <c r="V5290" s="84"/>
      <c r="W5290" s="84"/>
      <c r="X5290" s="84"/>
      <c r="Y5290" s="84"/>
      <c r="Z5290" s="84"/>
      <c r="AA5290" s="84"/>
      <c r="AB5290" s="84"/>
      <c r="AC5290" s="84"/>
      <c r="AD5290" s="84"/>
      <c r="AE5290" s="84"/>
      <c r="AF5290" s="84"/>
      <c r="AG5290" s="84"/>
      <c r="AH5290" s="84"/>
      <c r="AI5290" s="84"/>
      <c r="AJ5290" s="84"/>
      <c r="AK5290" s="84"/>
    </row>
    <row r="5291" spans="1:50">
      <c r="A5291" s="84"/>
      <c r="B5291" s="84"/>
      <c r="C5291" s="84"/>
      <c r="D5291" s="84"/>
      <c r="E5291" s="84"/>
      <c r="F5291" s="84"/>
      <c r="G5291" s="84"/>
      <c r="H5291" s="84"/>
      <c r="I5291" s="84"/>
      <c r="J5291" s="84"/>
      <c r="K5291" s="84"/>
      <c r="L5291" s="84"/>
      <c r="M5291" s="84"/>
      <c r="N5291" s="84"/>
      <c r="O5291" s="84"/>
      <c r="P5291" s="84"/>
      <c r="Q5291" s="84"/>
      <c r="R5291" s="84"/>
      <c r="S5291" s="84"/>
      <c r="T5291" s="84"/>
      <c r="U5291" s="84"/>
      <c r="V5291" s="84"/>
      <c r="W5291" s="84"/>
      <c r="X5291" s="84"/>
      <c r="Y5291" s="84"/>
      <c r="Z5291" s="84"/>
      <c r="AA5291" s="84"/>
      <c r="AB5291" s="84"/>
      <c r="AC5291" s="84"/>
      <c r="AD5291" s="84"/>
      <c r="AE5291" s="84"/>
      <c r="AF5291" s="84"/>
      <c r="AG5291" s="84"/>
      <c r="AH5291" s="84"/>
      <c r="AI5291" s="84"/>
      <c r="AJ5291" s="84"/>
      <c r="AK5291" s="84"/>
    </row>
    <row r="5292" spans="1:50">
      <c r="A5292" s="84"/>
      <c r="B5292" s="84"/>
      <c r="C5292" s="84"/>
      <c r="D5292" s="84"/>
      <c r="E5292" s="84"/>
      <c r="F5292" s="84"/>
      <c r="G5292" s="84"/>
      <c r="H5292" s="84"/>
      <c r="I5292" s="84"/>
      <c r="J5292" s="84"/>
      <c r="K5292" s="84"/>
      <c r="L5292" s="84"/>
      <c r="M5292" s="84"/>
      <c r="N5292" s="84"/>
      <c r="O5292" s="84"/>
      <c r="P5292" s="84"/>
      <c r="Q5292" s="84"/>
      <c r="R5292" s="84"/>
      <c r="S5292" s="84"/>
      <c r="T5292" s="84"/>
      <c r="U5292" s="84"/>
      <c r="V5292" s="84"/>
      <c r="W5292" s="84"/>
      <c r="X5292" s="84"/>
      <c r="Y5292" s="84"/>
      <c r="Z5292" s="84"/>
      <c r="AA5292" s="84"/>
      <c r="AB5292" s="84"/>
      <c r="AC5292" s="84"/>
      <c r="AD5292" s="84"/>
      <c r="AE5292" s="84"/>
      <c r="AF5292" s="84"/>
      <c r="AG5292" s="84"/>
      <c r="AH5292" s="84"/>
      <c r="AI5292" s="84"/>
      <c r="AJ5292" s="84"/>
      <c r="AK5292" s="84"/>
    </row>
    <row r="5293" spans="1:50">
      <c r="A5293" s="84"/>
      <c r="B5293" s="84"/>
      <c r="C5293" s="84"/>
      <c r="D5293" s="84"/>
      <c r="E5293" s="84"/>
      <c r="F5293" s="84"/>
      <c r="G5293" s="84"/>
      <c r="H5293" s="84"/>
      <c r="I5293" s="84"/>
      <c r="J5293" s="84"/>
      <c r="K5293" s="84"/>
      <c r="L5293" s="84"/>
      <c r="M5293" s="84"/>
      <c r="N5293" s="84"/>
      <c r="O5293" s="84"/>
      <c r="P5293" s="84"/>
      <c r="Q5293" s="84"/>
      <c r="R5293" s="84"/>
      <c r="S5293" s="84"/>
      <c r="T5293" s="84"/>
      <c r="U5293" s="84"/>
      <c r="V5293" s="84"/>
      <c r="W5293" s="84"/>
      <c r="X5293" s="84"/>
      <c r="Y5293" s="84"/>
      <c r="Z5293" s="84"/>
      <c r="AA5293" s="84"/>
      <c r="AB5293" s="84"/>
      <c r="AC5293" s="84"/>
      <c r="AD5293" s="84"/>
      <c r="AE5293" s="84"/>
      <c r="AF5293" s="84"/>
      <c r="AG5293" s="84"/>
      <c r="AH5293" s="84"/>
      <c r="AI5293" s="84"/>
      <c r="AJ5293" s="84"/>
      <c r="AK5293" s="84"/>
    </row>
    <row r="5294" spans="1:50">
      <c r="A5294" s="84"/>
      <c r="B5294" s="84"/>
      <c r="C5294" s="84"/>
      <c r="D5294" s="84"/>
      <c r="E5294" s="84"/>
      <c r="F5294" s="84"/>
      <c r="G5294" s="84"/>
      <c r="H5294" s="84"/>
      <c r="I5294" s="84"/>
      <c r="J5294" s="84"/>
      <c r="K5294" s="84"/>
      <c r="L5294" s="84"/>
      <c r="M5294" s="84"/>
      <c r="N5294" s="84"/>
      <c r="O5294" s="84"/>
      <c r="P5294" s="84"/>
      <c r="Q5294" s="84"/>
      <c r="R5294" s="84"/>
      <c r="S5294" s="84"/>
      <c r="T5294" s="84"/>
      <c r="U5294" s="84"/>
      <c r="V5294" s="84"/>
      <c r="W5294" s="84"/>
      <c r="X5294" s="84"/>
      <c r="Y5294" s="84"/>
      <c r="Z5294" s="84"/>
      <c r="AA5294" s="84"/>
      <c r="AB5294" s="84"/>
      <c r="AC5294" s="84"/>
      <c r="AD5294" s="84"/>
      <c r="AE5294" s="84"/>
      <c r="AF5294" s="84"/>
      <c r="AG5294" s="84"/>
      <c r="AH5294" s="84"/>
      <c r="AI5294" s="84"/>
      <c r="AJ5294" s="84"/>
      <c r="AK5294" s="84"/>
    </row>
    <row r="5295" spans="1:50">
      <c r="A5295" s="84"/>
      <c r="B5295" s="84"/>
      <c r="C5295" s="84"/>
      <c r="D5295" s="84"/>
      <c r="E5295" s="84"/>
      <c r="F5295" s="84"/>
      <c r="G5295" s="84"/>
      <c r="H5295" s="84"/>
      <c r="I5295" s="84"/>
      <c r="J5295" s="84"/>
      <c r="K5295" s="84"/>
      <c r="L5295" s="84"/>
      <c r="M5295" s="84"/>
      <c r="N5295" s="84"/>
      <c r="O5295" s="84"/>
      <c r="P5295" s="84"/>
      <c r="Q5295" s="84"/>
      <c r="R5295" s="84"/>
      <c r="S5295" s="84"/>
      <c r="T5295" s="84"/>
      <c r="U5295" s="84"/>
      <c r="V5295" s="84"/>
      <c r="W5295" s="84"/>
      <c r="X5295" s="84"/>
      <c r="Y5295" s="84"/>
      <c r="Z5295" s="84"/>
      <c r="AA5295" s="84"/>
      <c r="AB5295" s="84"/>
      <c r="AC5295" s="84"/>
      <c r="AD5295" s="84"/>
      <c r="AE5295" s="84"/>
      <c r="AF5295" s="84"/>
      <c r="AG5295" s="84"/>
      <c r="AH5295" s="84"/>
      <c r="AI5295" s="84"/>
      <c r="AJ5295" s="84"/>
      <c r="AK5295" s="84"/>
    </row>
    <row r="5296" spans="1:50">
      <c r="A5296" s="84"/>
      <c r="B5296" s="84"/>
      <c r="C5296" s="84"/>
      <c r="D5296" s="84"/>
      <c r="E5296" s="84"/>
      <c r="F5296" s="84"/>
      <c r="G5296" s="84"/>
      <c r="H5296" s="84"/>
      <c r="I5296" s="84"/>
      <c r="J5296" s="84"/>
      <c r="K5296" s="84"/>
      <c r="L5296" s="84"/>
      <c r="M5296" s="84"/>
      <c r="N5296" s="84"/>
      <c r="O5296" s="84"/>
      <c r="P5296" s="84"/>
      <c r="Q5296" s="84"/>
      <c r="R5296" s="84"/>
      <c r="S5296" s="84"/>
      <c r="T5296" s="84"/>
      <c r="U5296" s="84"/>
      <c r="V5296" s="84"/>
      <c r="W5296" s="84"/>
      <c r="X5296" s="84"/>
      <c r="Y5296" s="84"/>
      <c r="Z5296" s="84"/>
      <c r="AA5296" s="84"/>
      <c r="AB5296" s="84"/>
      <c r="AC5296" s="84"/>
      <c r="AD5296" s="84"/>
      <c r="AE5296" s="84"/>
      <c r="AF5296" s="84"/>
      <c r="AG5296" s="84"/>
      <c r="AH5296" s="84"/>
      <c r="AI5296" s="84"/>
      <c r="AJ5296" s="84"/>
      <c r="AK5296" s="84"/>
    </row>
    <row r="5297" spans="1:37">
      <c r="A5297" s="84"/>
      <c r="B5297" s="84"/>
      <c r="C5297" s="84"/>
      <c r="D5297" s="84"/>
      <c r="E5297" s="84"/>
      <c r="F5297" s="84"/>
      <c r="G5297" s="84"/>
      <c r="H5297" s="84"/>
      <c r="I5297" s="84"/>
      <c r="J5297" s="84"/>
      <c r="K5297" s="84"/>
      <c r="L5297" s="84"/>
      <c r="M5297" s="84"/>
      <c r="N5297" s="84"/>
      <c r="O5297" s="84"/>
      <c r="P5297" s="84"/>
      <c r="Q5297" s="84"/>
      <c r="R5297" s="84"/>
      <c r="S5297" s="84"/>
      <c r="T5297" s="84"/>
      <c r="U5297" s="84"/>
      <c r="V5297" s="84"/>
      <c r="W5297" s="84"/>
      <c r="X5297" s="84"/>
      <c r="Y5297" s="84"/>
      <c r="Z5297" s="84"/>
      <c r="AA5297" s="84"/>
      <c r="AB5297" s="84"/>
      <c r="AC5297" s="84"/>
      <c r="AD5297" s="84"/>
      <c r="AE5297" s="84"/>
      <c r="AF5297" s="84"/>
      <c r="AG5297" s="84"/>
      <c r="AH5297" s="84"/>
      <c r="AI5297" s="84"/>
      <c r="AJ5297" s="84"/>
      <c r="AK5297" s="84"/>
    </row>
    <row r="5298" spans="1:37">
      <c r="A5298" s="84"/>
      <c r="B5298" s="84"/>
      <c r="C5298" s="84"/>
      <c r="D5298" s="84"/>
      <c r="E5298" s="84"/>
      <c r="F5298" s="84"/>
      <c r="G5298" s="84"/>
      <c r="H5298" s="84"/>
      <c r="I5298" s="84"/>
      <c r="J5298" s="84"/>
      <c r="K5298" s="84"/>
      <c r="L5298" s="84"/>
      <c r="M5298" s="84"/>
      <c r="N5298" s="84"/>
      <c r="O5298" s="84"/>
      <c r="P5298" s="84"/>
      <c r="Q5298" s="84"/>
      <c r="R5298" s="84"/>
      <c r="S5298" s="84"/>
      <c r="T5298" s="84"/>
      <c r="U5298" s="84"/>
      <c r="V5298" s="84"/>
      <c r="W5298" s="84"/>
      <c r="X5298" s="84"/>
      <c r="Y5298" s="84"/>
      <c r="Z5298" s="84"/>
      <c r="AA5298" s="84"/>
      <c r="AB5298" s="84"/>
      <c r="AC5298" s="84"/>
      <c r="AD5298" s="84"/>
      <c r="AE5298" s="84"/>
      <c r="AF5298" s="84"/>
      <c r="AG5298" s="84"/>
      <c r="AH5298" s="84"/>
      <c r="AI5298" s="84"/>
      <c r="AJ5298" s="84"/>
      <c r="AK5298" s="84"/>
    </row>
    <row r="5299" spans="1:37">
      <c r="A5299" s="84"/>
      <c r="B5299" s="84"/>
      <c r="C5299" s="84"/>
      <c r="D5299" s="84"/>
      <c r="E5299" s="84"/>
      <c r="F5299" s="84"/>
      <c r="G5299" s="84"/>
      <c r="H5299" s="84"/>
      <c r="I5299" s="84"/>
      <c r="J5299" s="84"/>
      <c r="K5299" s="84"/>
      <c r="L5299" s="84"/>
      <c r="M5299" s="84"/>
      <c r="N5299" s="84"/>
      <c r="O5299" s="84"/>
      <c r="P5299" s="84"/>
      <c r="Q5299" s="84"/>
      <c r="R5299" s="84"/>
      <c r="S5299" s="84"/>
      <c r="T5299" s="84"/>
      <c r="U5299" s="84"/>
      <c r="V5299" s="84"/>
      <c r="W5299" s="84"/>
      <c r="X5299" s="84"/>
      <c r="Y5299" s="84"/>
      <c r="Z5299" s="84"/>
      <c r="AA5299" s="84"/>
      <c r="AB5299" s="84"/>
      <c r="AC5299" s="84"/>
      <c r="AD5299" s="84"/>
      <c r="AE5299" s="84"/>
      <c r="AF5299" s="84"/>
      <c r="AG5299" s="84"/>
      <c r="AH5299" s="84"/>
      <c r="AI5299" s="84"/>
      <c r="AJ5299" s="84"/>
      <c r="AK5299" s="84"/>
    </row>
    <row r="5300" spans="1:37">
      <c r="A5300" s="84"/>
      <c r="B5300" s="84"/>
      <c r="C5300" s="84"/>
      <c r="D5300" s="84"/>
      <c r="E5300" s="84"/>
      <c r="F5300" s="84"/>
      <c r="G5300" s="84"/>
      <c r="H5300" s="84"/>
      <c r="I5300" s="84"/>
      <c r="J5300" s="84"/>
      <c r="K5300" s="84"/>
      <c r="L5300" s="84"/>
      <c r="M5300" s="84"/>
      <c r="N5300" s="84"/>
      <c r="O5300" s="84"/>
      <c r="P5300" s="84"/>
      <c r="Q5300" s="84"/>
      <c r="R5300" s="84"/>
      <c r="S5300" s="84"/>
      <c r="T5300" s="84"/>
      <c r="U5300" s="84"/>
      <c r="V5300" s="84"/>
      <c r="W5300" s="84"/>
      <c r="X5300" s="84"/>
      <c r="Y5300" s="84"/>
      <c r="Z5300" s="84"/>
      <c r="AA5300" s="84"/>
      <c r="AB5300" s="84"/>
      <c r="AC5300" s="84"/>
      <c r="AD5300" s="84"/>
      <c r="AE5300" s="84"/>
      <c r="AF5300" s="84"/>
      <c r="AG5300" s="84"/>
      <c r="AH5300" s="84"/>
      <c r="AI5300" s="84"/>
      <c r="AJ5300" s="84"/>
      <c r="AK5300" s="84"/>
    </row>
    <row r="5301" spans="1:37">
      <c r="A5301" s="84"/>
      <c r="B5301" s="84"/>
      <c r="C5301" s="84"/>
      <c r="D5301" s="84"/>
      <c r="E5301" s="84"/>
      <c r="F5301" s="84"/>
      <c r="G5301" s="84"/>
      <c r="H5301" s="84"/>
      <c r="I5301" s="84"/>
      <c r="J5301" s="84"/>
      <c r="K5301" s="84"/>
      <c r="L5301" s="84"/>
      <c r="M5301" s="84"/>
      <c r="N5301" s="84"/>
      <c r="O5301" s="84"/>
      <c r="P5301" s="84"/>
      <c r="Q5301" s="84"/>
      <c r="R5301" s="84"/>
      <c r="S5301" s="84"/>
      <c r="T5301" s="84"/>
      <c r="U5301" s="84"/>
      <c r="V5301" s="84"/>
      <c r="W5301" s="84"/>
      <c r="X5301" s="84"/>
      <c r="Y5301" s="84"/>
      <c r="Z5301" s="84"/>
      <c r="AA5301" s="84"/>
      <c r="AB5301" s="84"/>
      <c r="AC5301" s="84"/>
      <c r="AD5301" s="84"/>
      <c r="AE5301" s="84"/>
      <c r="AF5301" s="84"/>
      <c r="AG5301" s="84"/>
      <c r="AH5301" s="84"/>
      <c r="AI5301" s="84"/>
      <c r="AJ5301" s="84"/>
      <c r="AK5301" s="84"/>
    </row>
    <row r="5302" spans="1:37">
      <c r="A5302" s="84"/>
      <c r="B5302" s="84"/>
      <c r="C5302" s="84"/>
      <c r="D5302" s="84"/>
      <c r="E5302" s="84"/>
      <c r="F5302" s="84"/>
      <c r="G5302" s="84"/>
      <c r="H5302" s="84"/>
      <c r="I5302" s="84"/>
      <c r="J5302" s="84"/>
      <c r="K5302" s="84"/>
      <c r="L5302" s="84"/>
      <c r="M5302" s="84"/>
      <c r="N5302" s="84"/>
      <c r="O5302" s="84"/>
      <c r="P5302" s="84"/>
      <c r="Q5302" s="84"/>
      <c r="R5302" s="84"/>
      <c r="S5302" s="84"/>
      <c r="T5302" s="84"/>
      <c r="U5302" s="84"/>
      <c r="V5302" s="84"/>
      <c r="W5302" s="84"/>
      <c r="X5302" s="84"/>
      <c r="Y5302" s="84"/>
      <c r="Z5302" s="84"/>
      <c r="AA5302" s="84"/>
      <c r="AB5302" s="84"/>
      <c r="AC5302" s="84"/>
      <c r="AD5302" s="84"/>
      <c r="AE5302" s="84"/>
      <c r="AF5302" s="84"/>
      <c r="AG5302" s="84"/>
      <c r="AH5302" s="84"/>
      <c r="AI5302" s="84"/>
      <c r="AJ5302" s="84"/>
      <c r="AK5302" s="84"/>
    </row>
    <row r="5303" spans="1:37">
      <c r="A5303" s="84"/>
      <c r="B5303" s="84"/>
      <c r="C5303" s="84"/>
      <c r="D5303" s="84"/>
      <c r="E5303" s="84"/>
      <c r="F5303" s="84"/>
      <c r="G5303" s="84"/>
      <c r="H5303" s="84"/>
      <c r="I5303" s="84"/>
      <c r="J5303" s="84"/>
      <c r="K5303" s="84"/>
      <c r="L5303" s="84"/>
      <c r="M5303" s="84"/>
      <c r="N5303" s="84"/>
      <c r="O5303" s="84"/>
      <c r="P5303" s="84"/>
      <c r="Q5303" s="84"/>
      <c r="R5303" s="84"/>
      <c r="S5303" s="84"/>
      <c r="T5303" s="84"/>
      <c r="U5303" s="84"/>
      <c r="V5303" s="84"/>
      <c r="W5303" s="84"/>
      <c r="X5303" s="84"/>
      <c r="Y5303" s="84"/>
      <c r="Z5303" s="84"/>
      <c r="AA5303" s="84"/>
      <c r="AB5303" s="84"/>
      <c r="AC5303" s="84"/>
      <c r="AD5303" s="84"/>
      <c r="AE5303" s="84"/>
      <c r="AF5303" s="84"/>
      <c r="AG5303" s="84"/>
      <c r="AH5303" s="84"/>
      <c r="AI5303" s="84"/>
      <c r="AJ5303" s="84"/>
      <c r="AK5303" s="84"/>
    </row>
    <row r="5304" spans="1:37">
      <c r="A5304" s="84"/>
      <c r="B5304" s="84"/>
      <c r="C5304" s="84"/>
      <c r="D5304" s="84"/>
      <c r="E5304" s="84"/>
      <c r="F5304" s="84"/>
      <c r="G5304" s="84"/>
      <c r="H5304" s="84"/>
      <c r="I5304" s="84"/>
      <c r="J5304" s="84"/>
      <c r="K5304" s="84"/>
      <c r="L5304" s="84"/>
      <c r="M5304" s="84"/>
      <c r="N5304" s="84"/>
      <c r="O5304" s="84"/>
      <c r="P5304" s="84"/>
      <c r="Q5304" s="84"/>
      <c r="R5304" s="84"/>
      <c r="S5304" s="84"/>
      <c r="T5304" s="84"/>
      <c r="U5304" s="84"/>
      <c r="V5304" s="84"/>
      <c r="W5304" s="84"/>
      <c r="X5304" s="84"/>
      <c r="Y5304" s="84"/>
      <c r="Z5304" s="84"/>
      <c r="AA5304" s="84"/>
      <c r="AB5304" s="84"/>
      <c r="AC5304" s="84"/>
      <c r="AD5304" s="84"/>
      <c r="AE5304" s="84"/>
      <c r="AF5304" s="84"/>
      <c r="AG5304" s="84"/>
      <c r="AH5304" s="84"/>
      <c r="AI5304" s="84"/>
      <c r="AJ5304" s="84"/>
      <c r="AK5304" s="84"/>
    </row>
    <row r="5305" spans="1:37">
      <c r="A5305" s="84"/>
      <c r="B5305" s="84"/>
      <c r="C5305" s="84"/>
      <c r="D5305" s="84"/>
      <c r="E5305" s="84"/>
      <c r="F5305" s="84"/>
      <c r="G5305" s="84"/>
      <c r="H5305" s="84"/>
      <c r="I5305" s="84"/>
      <c r="J5305" s="84"/>
      <c r="K5305" s="84"/>
      <c r="L5305" s="84"/>
      <c r="M5305" s="84"/>
      <c r="N5305" s="84"/>
      <c r="O5305" s="84"/>
      <c r="P5305" s="84"/>
      <c r="Q5305" s="84"/>
      <c r="R5305" s="84"/>
      <c r="S5305" s="84"/>
      <c r="T5305" s="84"/>
      <c r="U5305" s="84"/>
      <c r="V5305" s="84"/>
      <c r="W5305" s="84"/>
      <c r="X5305" s="84"/>
      <c r="Y5305" s="84"/>
      <c r="Z5305" s="84"/>
      <c r="AA5305" s="84"/>
      <c r="AB5305" s="84"/>
      <c r="AC5305" s="84"/>
      <c r="AD5305" s="84"/>
      <c r="AE5305" s="84"/>
      <c r="AF5305" s="84"/>
      <c r="AG5305" s="84"/>
      <c r="AH5305" s="84"/>
      <c r="AI5305" s="84"/>
      <c r="AJ5305" s="84"/>
      <c r="AK5305" s="84"/>
    </row>
    <row r="5306" spans="1:37">
      <c r="A5306" s="84"/>
      <c r="B5306" s="84"/>
      <c r="C5306" s="84"/>
      <c r="D5306" s="84"/>
      <c r="E5306" s="84"/>
      <c r="F5306" s="84"/>
      <c r="G5306" s="84"/>
      <c r="H5306" s="84"/>
      <c r="I5306" s="84"/>
      <c r="J5306" s="84"/>
      <c r="K5306" s="84"/>
      <c r="L5306" s="84"/>
      <c r="M5306" s="84"/>
      <c r="N5306" s="84"/>
      <c r="O5306" s="84"/>
      <c r="P5306" s="84"/>
      <c r="Q5306" s="84"/>
      <c r="R5306" s="84"/>
      <c r="S5306" s="84"/>
      <c r="T5306" s="84"/>
      <c r="U5306" s="84"/>
      <c r="V5306" s="84"/>
      <c r="W5306" s="84"/>
      <c r="X5306" s="84"/>
      <c r="Y5306" s="84"/>
      <c r="Z5306" s="84"/>
      <c r="AA5306" s="84"/>
      <c r="AB5306" s="84"/>
      <c r="AC5306" s="84"/>
      <c r="AD5306" s="84"/>
      <c r="AE5306" s="84"/>
      <c r="AF5306" s="84"/>
      <c r="AG5306" s="84"/>
      <c r="AH5306" s="84"/>
      <c r="AI5306" s="84"/>
      <c r="AJ5306" s="84"/>
      <c r="AK5306" s="84"/>
    </row>
    <row r="5307" spans="1:37">
      <c r="A5307" s="84"/>
      <c r="B5307" s="84"/>
      <c r="C5307" s="84"/>
      <c r="D5307" s="84"/>
      <c r="E5307" s="84"/>
      <c r="F5307" s="84"/>
      <c r="G5307" s="84"/>
      <c r="H5307" s="84"/>
      <c r="I5307" s="84"/>
      <c r="J5307" s="84"/>
      <c r="K5307" s="84"/>
      <c r="L5307" s="84"/>
      <c r="M5307" s="84"/>
      <c r="N5307" s="84"/>
      <c r="O5307" s="84"/>
      <c r="P5307" s="84"/>
      <c r="Q5307" s="84"/>
      <c r="R5307" s="84"/>
      <c r="S5307" s="84"/>
      <c r="T5307" s="84"/>
      <c r="U5307" s="84"/>
      <c r="V5307" s="84"/>
      <c r="W5307" s="84"/>
      <c r="X5307" s="84"/>
      <c r="Y5307" s="84"/>
      <c r="Z5307" s="84"/>
      <c r="AA5307" s="84"/>
      <c r="AB5307" s="84"/>
      <c r="AC5307" s="84"/>
      <c r="AD5307" s="84"/>
      <c r="AE5307" s="84"/>
      <c r="AF5307" s="84"/>
      <c r="AG5307" s="84"/>
      <c r="AH5307" s="84"/>
      <c r="AI5307" s="84"/>
      <c r="AJ5307" s="84"/>
      <c r="AK5307" s="84"/>
    </row>
    <row r="5308" spans="1:37">
      <c r="A5308" s="84"/>
      <c r="B5308" s="84"/>
      <c r="C5308" s="84"/>
      <c r="D5308" s="84"/>
      <c r="E5308" s="84"/>
      <c r="F5308" s="84"/>
      <c r="G5308" s="84"/>
      <c r="H5308" s="84"/>
      <c r="I5308" s="84"/>
      <c r="J5308" s="84"/>
      <c r="K5308" s="84"/>
      <c r="L5308" s="84"/>
      <c r="M5308" s="84"/>
      <c r="N5308" s="84"/>
      <c r="O5308" s="84"/>
      <c r="P5308" s="84"/>
      <c r="Q5308" s="84"/>
      <c r="R5308" s="84"/>
      <c r="S5308" s="84"/>
      <c r="T5308" s="84"/>
      <c r="U5308" s="84"/>
      <c r="V5308" s="84"/>
      <c r="W5308" s="84"/>
      <c r="X5308" s="84"/>
      <c r="Y5308" s="84"/>
      <c r="Z5308" s="84"/>
      <c r="AA5308" s="84"/>
      <c r="AB5308" s="84"/>
      <c r="AC5308" s="84"/>
      <c r="AD5308" s="84"/>
      <c r="AE5308" s="84"/>
      <c r="AF5308" s="84"/>
      <c r="AG5308" s="84"/>
      <c r="AH5308" s="84"/>
      <c r="AI5308" s="84"/>
      <c r="AJ5308" s="84"/>
      <c r="AK5308" s="84"/>
    </row>
    <row r="5309" spans="1:37">
      <c r="A5309" s="84"/>
      <c r="B5309" s="84"/>
      <c r="C5309" s="84"/>
      <c r="D5309" s="84"/>
      <c r="E5309" s="84"/>
      <c r="F5309" s="84"/>
      <c r="G5309" s="84"/>
      <c r="H5309" s="84"/>
      <c r="I5309" s="84"/>
      <c r="J5309" s="84"/>
      <c r="K5309" s="84"/>
      <c r="L5309" s="84"/>
      <c r="M5309" s="84"/>
      <c r="N5309" s="84"/>
      <c r="O5309" s="84"/>
      <c r="P5309" s="84"/>
      <c r="Q5309" s="84"/>
      <c r="R5309" s="84"/>
      <c r="S5309" s="84"/>
      <c r="T5309" s="84"/>
      <c r="U5309" s="84"/>
      <c r="V5309" s="84"/>
      <c r="W5309" s="84"/>
      <c r="X5309" s="84"/>
      <c r="Y5309" s="84"/>
      <c r="Z5309" s="84"/>
      <c r="AA5309" s="84"/>
      <c r="AB5309" s="84"/>
      <c r="AC5309" s="84"/>
      <c r="AD5309" s="84"/>
      <c r="AE5309" s="84"/>
      <c r="AF5309" s="84"/>
      <c r="AG5309" s="84"/>
      <c r="AH5309" s="84"/>
      <c r="AI5309" s="84"/>
      <c r="AJ5309" s="84"/>
      <c r="AK5309" s="84"/>
    </row>
    <row r="5310" spans="1:37">
      <c r="A5310" s="84"/>
      <c r="B5310" s="84"/>
      <c r="C5310" s="84"/>
      <c r="D5310" s="84"/>
      <c r="E5310" s="84"/>
      <c r="F5310" s="84"/>
      <c r="G5310" s="84"/>
      <c r="H5310" s="84"/>
      <c r="I5310" s="84"/>
      <c r="J5310" s="84"/>
      <c r="K5310" s="84"/>
      <c r="L5310" s="84"/>
      <c r="M5310" s="84"/>
      <c r="N5310" s="84"/>
      <c r="O5310" s="84"/>
      <c r="P5310" s="84"/>
      <c r="Q5310" s="84"/>
      <c r="R5310" s="84"/>
      <c r="S5310" s="84"/>
      <c r="T5310" s="84"/>
      <c r="U5310" s="84"/>
      <c r="V5310" s="84"/>
      <c r="W5310" s="84"/>
      <c r="X5310" s="84"/>
      <c r="Y5310" s="84"/>
      <c r="Z5310" s="84"/>
      <c r="AA5310" s="84"/>
      <c r="AB5310" s="84"/>
      <c r="AC5310" s="84"/>
      <c r="AD5310" s="84"/>
      <c r="AE5310" s="84"/>
      <c r="AF5310" s="84"/>
      <c r="AG5310" s="84"/>
      <c r="AH5310" s="84"/>
      <c r="AI5310" s="84"/>
      <c r="AJ5310" s="84"/>
      <c r="AK5310" s="84"/>
    </row>
    <row r="5311" spans="1:37">
      <c r="A5311" s="84"/>
      <c r="B5311" s="84"/>
      <c r="C5311" s="84"/>
      <c r="D5311" s="84"/>
      <c r="E5311" s="84"/>
      <c r="F5311" s="84"/>
      <c r="G5311" s="84"/>
      <c r="H5311" s="84"/>
      <c r="I5311" s="84"/>
      <c r="J5311" s="84"/>
      <c r="K5311" s="84"/>
      <c r="L5311" s="84"/>
      <c r="M5311" s="84"/>
      <c r="N5311" s="84"/>
      <c r="O5311" s="84"/>
      <c r="P5311" s="84"/>
      <c r="Q5311" s="84"/>
      <c r="R5311" s="84"/>
      <c r="S5311" s="84"/>
      <c r="T5311" s="84"/>
      <c r="U5311" s="84"/>
      <c r="V5311" s="84"/>
      <c r="W5311" s="84"/>
      <c r="X5311" s="84"/>
      <c r="Y5311" s="84"/>
      <c r="Z5311" s="84"/>
      <c r="AA5311" s="84"/>
      <c r="AB5311" s="84"/>
      <c r="AC5311" s="84"/>
      <c r="AD5311" s="84"/>
      <c r="AE5311" s="84"/>
      <c r="AF5311" s="84"/>
      <c r="AG5311" s="84"/>
      <c r="AH5311" s="84"/>
      <c r="AI5311" s="84"/>
      <c r="AJ5311" s="84"/>
      <c r="AK5311" s="84"/>
    </row>
    <row r="5321" spans="1:50">
      <c r="A5321" s="84"/>
      <c r="B5321" s="83"/>
      <c r="C5321" s="83"/>
      <c r="D5321" s="83"/>
      <c r="E5321" s="83"/>
      <c r="F5321" s="84"/>
      <c r="G5321" s="158"/>
      <c r="H5321" s="83"/>
      <c r="I5321" s="83"/>
      <c r="J5321" s="83"/>
      <c r="K5321" s="83"/>
      <c r="L5321" s="83"/>
      <c r="M5321" s="83"/>
      <c r="N5321" s="83"/>
      <c r="O5321" s="83"/>
      <c r="P5321" s="83"/>
      <c r="Q5321" s="83"/>
      <c r="R5321" s="83"/>
      <c r="S5321" s="83"/>
      <c r="T5321" s="104"/>
      <c r="U5321" s="83"/>
      <c r="V5321" s="83"/>
      <c r="W5321" s="83"/>
      <c r="X5321" s="83"/>
      <c r="Y5321" s="83"/>
      <c r="Z5321" s="83"/>
      <c r="AA5321" s="83"/>
      <c r="AB5321" s="83"/>
      <c r="AC5321" s="83"/>
      <c r="AD5321" s="83"/>
      <c r="AE5321" s="83"/>
      <c r="AF5321" s="83"/>
      <c r="AG5321" s="83"/>
      <c r="AH5321" s="83"/>
      <c r="AI5321" s="83"/>
      <c r="AJ5321" s="83"/>
      <c r="AK5321" s="83"/>
    </row>
    <row r="5322" spans="1:50">
      <c r="A5322" s="83"/>
      <c r="B5322" s="84"/>
      <c r="C5322" s="83"/>
      <c r="D5322" s="83"/>
      <c r="E5322" s="83"/>
      <c r="F5322" s="83"/>
      <c r="G5322" s="83"/>
      <c r="H5322" s="83"/>
      <c r="I5322" s="83"/>
      <c r="J5322" s="83"/>
      <c r="K5322" s="83"/>
      <c r="L5322" s="83"/>
      <c r="M5322" s="83"/>
      <c r="N5322" s="83"/>
      <c r="O5322" s="83"/>
      <c r="P5322" s="83"/>
      <c r="Q5322" s="83"/>
      <c r="R5322" s="83"/>
      <c r="S5322" s="83"/>
      <c r="T5322" s="83"/>
      <c r="U5322" s="83"/>
      <c r="V5322" s="83"/>
      <c r="W5322" s="83"/>
      <c r="X5322" s="83"/>
      <c r="Y5322" s="83"/>
      <c r="Z5322" s="83"/>
      <c r="AA5322" s="83"/>
      <c r="AB5322" s="83"/>
      <c r="AC5322" s="83"/>
      <c r="AD5322" s="83"/>
      <c r="AE5322" s="83"/>
      <c r="AF5322" s="83"/>
      <c r="AG5322" s="83"/>
      <c r="AH5322" s="83"/>
      <c r="AI5322" s="83"/>
      <c r="AJ5322" s="83"/>
      <c r="AK5322" s="83"/>
    </row>
    <row r="5323" spans="1:50">
      <c r="A5323" s="84"/>
      <c r="B5323" s="84"/>
      <c r="C5323" s="84"/>
      <c r="D5323" s="84"/>
      <c r="E5323" s="84"/>
      <c r="F5323" s="84"/>
      <c r="G5323" s="84"/>
      <c r="H5323" s="84"/>
      <c r="I5323" s="84"/>
      <c r="J5323" s="84"/>
      <c r="K5323" s="84"/>
      <c r="L5323" s="84"/>
      <c r="M5323" s="84"/>
      <c r="N5323" s="84"/>
      <c r="O5323" s="84"/>
      <c r="P5323" s="84"/>
      <c r="Q5323" s="84"/>
      <c r="R5323" s="84"/>
      <c r="S5323" s="84"/>
      <c r="T5323" s="84"/>
      <c r="U5323" s="84"/>
      <c r="V5323" s="84"/>
      <c r="W5323" s="84"/>
      <c r="X5323" s="84"/>
      <c r="Y5323" s="84"/>
      <c r="Z5323" s="84"/>
      <c r="AA5323" s="84"/>
      <c r="AB5323" s="84"/>
      <c r="AC5323" s="84"/>
      <c r="AD5323" s="84"/>
      <c r="AE5323" s="84"/>
      <c r="AF5323" s="84"/>
      <c r="AG5323" s="84"/>
      <c r="AH5323" s="84"/>
      <c r="AI5323" s="84"/>
      <c r="AJ5323" s="84"/>
      <c r="AK5323" s="84"/>
    </row>
    <row r="5324" spans="1:50">
      <c r="A5324" s="83"/>
      <c r="B5324" s="84"/>
      <c r="C5324" s="83"/>
      <c r="D5324" s="83"/>
      <c r="E5324" s="84"/>
      <c r="F5324" s="83"/>
      <c r="G5324" s="83"/>
      <c r="H5324" s="84"/>
      <c r="I5324" s="83"/>
      <c r="J5324" s="83"/>
      <c r="K5324" s="84"/>
      <c r="L5324" s="83"/>
      <c r="M5324" s="83"/>
      <c r="N5324" s="84"/>
      <c r="O5324" s="83"/>
      <c r="P5324" s="83"/>
      <c r="Q5324" s="84"/>
      <c r="R5324" s="83"/>
      <c r="S5324" s="83"/>
      <c r="T5324" s="84"/>
      <c r="U5324" s="83"/>
      <c r="V5324" s="83"/>
      <c r="W5324" s="84"/>
      <c r="X5324" s="83"/>
      <c r="Y5324" s="83"/>
      <c r="Z5324" s="84"/>
      <c r="AA5324" s="83"/>
      <c r="AB5324" s="83"/>
      <c r="AC5324" s="84"/>
      <c r="AD5324" s="83"/>
      <c r="AE5324" s="83"/>
      <c r="AF5324" s="84"/>
      <c r="AG5324" s="83"/>
      <c r="AH5324" s="83"/>
      <c r="AI5324" s="84"/>
      <c r="AJ5324" s="83"/>
      <c r="AK5324" s="83"/>
    </row>
    <row r="5325" spans="1:50">
      <c r="A5325" s="84"/>
      <c r="B5325" s="84"/>
      <c r="C5325" s="84"/>
      <c r="D5325" s="84"/>
      <c r="E5325" s="84"/>
      <c r="F5325" s="84"/>
      <c r="G5325" s="84"/>
      <c r="H5325" s="84"/>
      <c r="I5325" s="84"/>
      <c r="J5325" s="84"/>
      <c r="K5325" s="84"/>
      <c r="L5325" s="84"/>
      <c r="M5325" s="84"/>
      <c r="N5325" s="84"/>
      <c r="O5325" s="84"/>
      <c r="P5325" s="84"/>
      <c r="Q5325" s="84"/>
      <c r="R5325" s="84"/>
      <c r="S5325" s="84"/>
      <c r="T5325" s="84"/>
      <c r="U5325" s="84"/>
      <c r="V5325" s="84"/>
      <c r="W5325" s="84"/>
      <c r="X5325" s="84"/>
      <c r="Y5325" s="84"/>
      <c r="Z5325" s="84"/>
      <c r="AA5325" s="84"/>
      <c r="AB5325" s="84"/>
      <c r="AC5325" s="84"/>
      <c r="AD5325" s="84"/>
      <c r="AE5325" s="84"/>
      <c r="AF5325" s="84"/>
      <c r="AG5325" s="84"/>
      <c r="AH5325" s="84"/>
      <c r="AI5325" s="84"/>
      <c r="AJ5325" s="84"/>
      <c r="AK5325" s="84"/>
    </row>
    <row r="5326" spans="1:50">
      <c r="A5326" s="83"/>
      <c r="B5326" s="162"/>
      <c r="C5326" s="163"/>
      <c r="D5326" s="163"/>
      <c r="E5326" s="162"/>
      <c r="F5326" s="163"/>
      <c r="G5326" s="163"/>
      <c r="H5326" s="162"/>
      <c r="I5326" s="163"/>
      <c r="J5326" s="163"/>
      <c r="K5326" s="162"/>
      <c r="L5326" s="163"/>
      <c r="M5326" s="163"/>
      <c r="N5326" s="162"/>
      <c r="O5326" s="163"/>
      <c r="P5326" s="163"/>
      <c r="Q5326" s="162"/>
      <c r="R5326" s="163"/>
      <c r="S5326" s="163"/>
      <c r="T5326" s="162"/>
      <c r="U5326" s="163"/>
      <c r="V5326" s="163"/>
      <c r="W5326" s="162"/>
      <c r="X5326" s="163"/>
      <c r="Y5326" s="163"/>
      <c r="Z5326" s="162"/>
      <c r="AA5326" s="163"/>
      <c r="AB5326" s="163"/>
      <c r="AC5326" s="162"/>
      <c r="AD5326" s="163"/>
      <c r="AE5326" s="163"/>
      <c r="AF5326" s="162"/>
      <c r="AG5326" s="163"/>
      <c r="AH5326" s="163"/>
      <c r="AI5326" s="162"/>
      <c r="AJ5326" s="163"/>
      <c r="AK5326" s="163"/>
      <c r="AM5326">
        <f>A5321</f>
        <v>0</v>
      </c>
      <c r="AN5326" s="159" t="e">
        <f>1/($B5326*(1/$B5324)*(1/(5/7+2/7*$D5326))*$B5336/SUM($B5328:$B5351))</f>
        <v>#DIV/0!</v>
      </c>
      <c r="AO5326" s="159" t="e">
        <f>1/(B5326*(1/B5324)*(1/(5/7+2/7*D5326)))</f>
        <v>#DIV/0!</v>
      </c>
      <c r="AP5326" s="159"/>
      <c r="AR5326" s="164">
        <f>CHOOSE(AV$3,C5326,F5326,I5326,L5326,O5326,R5326,U5326,X5326,AA5326,AD5326,AG5326,AJ5326)</f>
        <v>0</v>
      </c>
      <c r="AS5326" s="160"/>
      <c r="AT5326" s="160"/>
      <c r="AV5326" s="115" t="e">
        <f>AN5326/AR5326</f>
        <v>#DIV/0!</v>
      </c>
      <c r="AW5326" s="161" t="e">
        <f>AO5326/AR5326</f>
        <v>#DIV/0!</v>
      </c>
      <c r="AX5326" s="159"/>
    </row>
    <row r="5327" spans="1:50">
      <c r="A5327" s="84"/>
      <c r="B5327" s="84"/>
      <c r="C5327" s="84"/>
      <c r="D5327" s="84"/>
      <c r="E5327" s="84"/>
      <c r="F5327" s="84"/>
      <c r="G5327" s="84"/>
      <c r="H5327" s="84"/>
      <c r="I5327" s="84"/>
      <c r="J5327" s="84"/>
      <c r="K5327" s="84"/>
      <c r="L5327" s="84"/>
      <c r="M5327" s="84"/>
      <c r="N5327" s="84"/>
      <c r="O5327" s="84"/>
      <c r="P5327" s="84"/>
      <c r="Q5327" s="84"/>
      <c r="R5327" s="84"/>
      <c r="S5327" s="84"/>
      <c r="T5327" s="84"/>
      <c r="U5327" s="84"/>
      <c r="V5327" s="84"/>
      <c r="W5327" s="84"/>
      <c r="X5327" s="84"/>
      <c r="Y5327" s="84"/>
      <c r="Z5327" s="84"/>
      <c r="AA5327" s="84"/>
      <c r="AB5327" s="84"/>
      <c r="AC5327" s="84"/>
      <c r="AD5327" s="84"/>
      <c r="AE5327" s="84"/>
      <c r="AF5327" s="84"/>
      <c r="AG5327" s="84"/>
      <c r="AH5327" s="84"/>
      <c r="AI5327" s="84"/>
      <c r="AJ5327" s="84"/>
      <c r="AK5327" s="84"/>
    </row>
    <row r="5328" spans="1:50">
      <c r="A5328" s="84"/>
      <c r="B5328" s="84"/>
      <c r="C5328" s="84"/>
      <c r="D5328" s="84"/>
      <c r="E5328" s="84"/>
      <c r="F5328" s="84"/>
      <c r="G5328" s="84"/>
      <c r="H5328" s="84"/>
      <c r="I5328" s="84"/>
      <c r="J5328" s="84"/>
      <c r="K5328" s="84"/>
      <c r="L5328" s="84"/>
      <c r="M5328" s="84"/>
      <c r="N5328" s="84"/>
      <c r="O5328" s="84"/>
      <c r="P5328" s="84"/>
      <c r="Q5328" s="84"/>
      <c r="R5328" s="84"/>
      <c r="S5328" s="84"/>
      <c r="T5328" s="84"/>
      <c r="U5328" s="84"/>
      <c r="V5328" s="84"/>
      <c r="W5328" s="84"/>
      <c r="X5328" s="84"/>
      <c r="Y5328" s="84"/>
      <c r="Z5328" s="84"/>
      <c r="AA5328" s="84"/>
      <c r="AB5328" s="84"/>
      <c r="AC5328" s="84"/>
      <c r="AD5328" s="84"/>
      <c r="AE5328" s="84"/>
      <c r="AF5328" s="84"/>
      <c r="AG5328" s="84"/>
      <c r="AH5328" s="84"/>
      <c r="AI5328" s="84"/>
      <c r="AJ5328" s="84"/>
      <c r="AK5328" s="84"/>
    </row>
    <row r="5329" spans="1:37">
      <c r="A5329" s="84"/>
      <c r="B5329" s="84"/>
      <c r="C5329" s="84"/>
      <c r="D5329" s="84"/>
      <c r="E5329" s="84"/>
      <c r="F5329" s="84"/>
      <c r="G5329" s="84"/>
      <c r="H5329" s="84"/>
      <c r="I5329" s="84"/>
      <c r="J5329" s="84"/>
      <c r="K5329" s="84"/>
      <c r="L5329" s="84"/>
      <c r="M5329" s="84"/>
      <c r="N5329" s="84"/>
      <c r="O5329" s="84"/>
      <c r="P5329" s="84"/>
      <c r="Q5329" s="84"/>
      <c r="R5329" s="84"/>
      <c r="S5329" s="84"/>
      <c r="T5329" s="84"/>
      <c r="U5329" s="84"/>
      <c r="V5329" s="84"/>
      <c r="W5329" s="84"/>
      <c r="X5329" s="84"/>
      <c r="Y5329" s="84"/>
      <c r="Z5329" s="84"/>
      <c r="AA5329" s="84"/>
      <c r="AB5329" s="84"/>
      <c r="AC5329" s="84"/>
      <c r="AD5329" s="84"/>
      <c r="AE5329" s="84"/>
      <c r="AF5329" s="84"/>
      <c r="AG5329" s="84"/>
      <c r="AH5329" s="84"/>
      <c r="AI5329" s="84"/>
      <c r="AJ5329" s="84"/>
      <c r="AK5329" s="84"/>
    </row>
    <row r="5330" spans="1:37">
      <c r="A5330" s="84"/>
      <c r="B5330" s="84"/>
      <c r="C5330" s="84"/>
      <c r="D5330" s="84"/>
      <c r="E5330" s="84"/>
      <c r="F5330" s="84"/>
      <c r="G5330" s="84"/>
      <c r="H5330" s="84"/>
      <c r="I5330" s="84"/>
      <c r="J5330" s="84"/>
      <c r="K5330" s="84"/>
      <c r="L5330" s="84"/>
      <c r="M5330" s="84"/>
      <c r="N5330" s="84"/>
      <c r="O5330" s="84"/>
      <c r="P5330" s="84"/>
      <c r="Q5330" s="84"/>
      <c r="R5330" s="84"/>
      <c r="S5330" s="84"/>
      <c r="T5330" s="84"/>
      <c r="U5330" s="84"/>
      <c r="V5330" s="84"/>
      <c r="W5330" s="84"/>
      <c r="X5330" s="84"/>
      <c r="Y5330" s="84"/>
      <c r="Z5330" s="84"/>
      <c r="AA5330" s="84"/>
      <c r="AB5330" s="84"/>
      <c r="AC5330" s="84"/>
      <c r="AD5330" s="84"/>
      <c r="AE5330" s="84"/>
      <c r="AF5330" s="84"/>
      <c r="AG5330" s="84"/>
      <c r="AH5330" s="84"/>
      <c r="AI5330" s="84"/>
      <c r="AJ5330" s="84"/>
      <c r="AK5330" s="84"/>
    </row>
    <row r="5331" spans="1:37">
      <c r="A5331" s="84"/>
      <c r="B5331" s="84"/>
      <c r="C5331" s="84"/>
      <c r="D5331" s="84"/>
      <c r="E5331" s="84"/>
      <c r="F5331" s="84"/>
      <c r="G5331" s="84"/>
      <c r="H5331" s="84"/>
      <c r="I5331" s="84"/>
      <c r="J5331" s="84"/>
      <c r="K5331" s="84"/>
      <c r="L5331" s="84"/>
      <c r="M5331" s="84"/>
      <c r="N5331" s="84"/>
      <c r="O5331" s="84"/>
      <c r="P5331" s="84"/>
      <c r="Q5331" s="84"/>
      <c r="R5331" s="84"/>
      <c r="S5331" s="84"/>
      <c r="T5331" s="84"/>
      <c r="U5331" s="84"/>
      <c r="V5331" s="84"/>
      <c r="W5331" s="84"/>
      <c r="X5331" s="84"/>
      <c r="Y5331" s="84"/>
      <c r="Z5331" s="84"/>
      <c r="AA5331" s="84"/>
      <c r="AB5331" s="84"/>
      <c r="AC5331" s="84"/>
      <c r="AD5331" s="84"/>
      <c r="AE5331" s="84"/>
      <c r="AF5331" s="84"/>
      <c r="AG5331" s="84"/>
      <c r="AH5331" s="84"/>
      <c r="AI5331" s="84"/>
      <c r="AJ5331" s="84"/>
      <c r="AK5331" s="84"/>
    </row>
    <row r="5332" spans="1:37">
      <c r="A5332" s="84"/>
      <c r="B5332" s="84"/>
      <c r="C5332" s="84"/>
      <c r="D5332" s="84"/>
      <c r="E5332" s="84"/>
      <c r="F5332" s="84"/>
      <c r="G5332" s="84"/>
      <c r="H5332" s="84"/>
      <c r="I5332" s="84"/>
      <c r="J5332" s="84"/>
      <c r="K5332" s="84"/>
      <c r="L5332" s="84"/>
      <c r="M5332" s="84"/>
      <c r="N5332" s="84"/>
      <c r="O5332" s="84"/>
      <c r="P5332" s="84"/>
      <c r="Q5332" s="84"/>
      <c r="R5332" s="84"/>
      <c r="S5332" s="84"/>
      <c r="T5332" s="84"/>
      <c r="U5332" s="84"/>
      <c r="V5332" s="84"/>
      <c r="W5332" s="84"/>
      <c r="X5332" s="84"/>
      <c r="Y5332" s="84"/>
      <c r="Z5332" s="84"/>
      <c r="AA5332" s="84"/>
      <c r="AB5332" s="84"/>
      <c r="AC5332" s="84"/>
      <c r="AD5332" s="84"/>
      <c r="AE5332" s="84"/>
      <c r="AF5332" s="84"/>
      <c r="AG5332" s="84"/>
      <c r="AH5332" s="84"/>
      <c r="AI5332" s="84"/>
      <c r="AJ5332" s="84"/>
      <c r="AK5332" s="84"/>
    </row>
    <row r="5333" spans="1:37">
      <c r="A5333" s="84"/>
      <c r="B5333" s="84"/>
      <c r="C5333" s="84"/>
      <c r="D5333" s="84"/>
      <c r="E5333" s="84"/>
      <c r="F5333" s="84"/>
      <c r="G5333" s="84"/>
      <c r="H5333" s="84"/>
      <c r="I5333" s="84"/>
      <c r="J5333" s="84"/>
      <c r="K5333" s="84"/>
      <c r="L5333" s="84"/>
      <c r="M5333" s="84"/>
      <c r="N5333" s="84"/>
      <c r="O5333" s="84"/>
      <c r="P5333" s="84"/>
      <c r="Q5333" s="84"/>
      <c r="R5333" s="84"/>
      <c r="S5333" s="84"/>
      <c r="T5333" s="84"/>
      <c r="U5333" s="84"/>
      <c r="V5333" s="84"/>
      <c r="W5333" s="84"/>
      <c r="X5333" s="84"/>
      <c r="Y5333" s="84"/>
      <c r="Z5333" s="84"/>
      <c r="AA5333" s="84"/>
      <c r="AB5333" s="84"/>
      <c r="AC5333" s="84"/>
      <c r="AD5333" s="84"/>
      <c r="AE5333" s="84"/>
      <c r="AF5333" s="84"/>
      <c r="AG5333" s="84"/>
      <c r="AH5333" s="84"/>
      <c r="AI5333" s="84"/>
      <c r="AJ5333" s="84"/>
      <c r="AK5333" s="84"/>
    </row>
    <row r="5334" spans="1:37">
      <c r="A5334" s="84"/>
      <c r="B5334" s="84"/>
      <c r="C5334" s="84"/>
      <c r="D5334" s="84"/>
      <c r="E5334" s="84"/>
      <c r="F5334" s="84"/>
      <c r="G5334" s="84"/>
      <c r="H5334" s="84"/>
      <c r="I5334" s="84"/>
      <c r="J5334" s="84"/>
      <c r="K5334" s="84"/>
      <c r="L5334" s="84"/>
      <c r="M5334" s="84"/>
      <c r="N5334" s="84"/>
      <c r="O5334" s="84"/>
      <c r="P5334" s="84"/>
      <c r="Q5334" s="84"/>
      <c r="R5334" s="84"/>
      <c r="S5334" s="84"/>
      <c r="T5334" s="84"/>
      <c r="U5334" s="84"/>
      <c r="V5334" s="84"/>
      <c r="W5334" s="84"/>
      <c r="X5334" s="84"/>
      <c r="Y5334" s="84"/>
      <c r="Z5334" s="84"/>
      <c r="AA5334" s="84"/>
      <c r="AB5334" s="84"/>
      <c r="AC5334" s="84"/>
      <c r="AD5334" s="84"/>
      <c r="AE5334" s="84"/>
      <c r="AF5334" s="84"/>
      <c r="AG5334" s="84"/>
      <c r="AH5334" s="84"/>
      <c r="AI5334" s="84"/>
      <c r="AJ5334" s="84"/>
      <c r="AK5334" s="84"/>
    </row>
    <row r="5335" spans="1:37">
      <c r="A5335" s="84"/>
      <c r="B5335" s="84"/>
      <c r="C5335" s="84"/>
      <c r="D5335" s="84"/>
      <c r="E5335" s="84"/>
      <c r="F5335" s="84"/>
      <c r="G5335" s="84"/>
      <c r="H5335" s="84"/>
      <c r="I5335" s="84"/>
      <c r="J5335" s="84"/>
      <c r="K5335" s="84"/>
      <c r="L5335" s="84"/>
      <c r="M5335" s="84"/>
      <c r="N5335" s="84"/>
      <c r="O5335" s="84"/>
      <c r="P5335" s="84"/>
      <c r="Q5335" s="84"/>
      <c r="R5335" s="84"/>
      <c r="S5335" s="84"/>
      <c r="T5335" s="84"/>
      <c r="U5335" s="84"/>
      <c r="V5335" s="84"/>
      <c r="W5335" s="84"/>
      <c r="X5335" s="84"/>
      <c r="Y5335" s="84"/>
      <c r="Z5335" s="84"/>
      <c r="AA5335" s="84"/>
      <c r="AB5335" s="84"/>
      <c r="AC5335" s="84"/>
      <c r="AD5335" s="84"/>
      <c r="AE5335" s="84"/>
      <c r="AF5335" s="84"/>
      <c r="AG5335" s="84"/>
      <c r="AH5335" s="84"/>
      <c r="AI5335" s="84"/>
      <c r="AJ5335" s="84"/>
      <c r="AK5335" s="84"/>
    </row>
    <row r="5336" spans="1:37">
      <c r="A5336" s="84"/>
      <c r="B5336" s="84"/>
      <c r="C5336" s="84"/>
      <c r="D5336" s="84"/>
      <c r="E5336" s="84"/>
      <c r="F5336" s="84"/>
      <c r="G5336" s="84"/>
      <c r="H5336" s="84"/>
      <c r="I5336" s="84"/>
      <c r="J5336" s="84"/>
      <c r="K5336" s="84"/>
      <c r="L5336" s="84"/>
      <c r="M5336" s="84"/>
      <c r="N5336" s="84"/>
      <c r="O5336" s="84"/>
      <c r="P5336" s="84"/>
      <c r="Q5336" s="84"/>
      <c r="R5336" s="84"/>
      <c r="S5336" s="84"/>
      <c r="T5336" s="84"/>
      <c r="U5336" s="84"/>
      <c r="V5336" s="84"/>
      <c r="W5336" s="84"/>
      <c r="X5336" s="84"/>
      <c r="Y5336" s="84"/>
      <c r="Z5336" s="84"/>
      <c r="AA5336" s="84"/>
      <c r="AB5336" s="84"/>
      <c r="AC5336" s="84"/>
      <c r="AD5336" s="84"/>
      <c r="AE5336" s="84"/>
      <c r="AF5336" s="84"/>
      <c r="AG5336" s="84"/>
      <c r="AH5336" s="84"/>
      <c r="AI5336" s="84"/>
      <c r="AJ5336" s="84"/>
      <c r="AK5336" s="84"/>
    </row>
    <row r="5337" spans="1:37">
      <c r="A5337" s="84"/>
      <c r="B5337" s="84"/>
      <c r="C5337" s="84"/>
      <c r="D5337" s="84"/>
      <c r="E5337" s="84"/>
      <c r="F5337" s="84"/>
      <c r="G5337" s="84"/>
      <c r="H5337" s="84"/>
      <c r="I5337" s="84"/>
      <c r="J5337" s="84"/>
      <c r="K5337" s="84"/>
      <c r="L5337" s="84"/>
      <c r="M5337" s="84"/>
      <c r="N5337" s="84"/>
      <c r="O5337" s="84"/>
      <c r="P5337" s="84"/>
      <c r="Q5337" s="84"/>
      <c r="R5337" s="84"/>
      <c r="S5337" s="84"/>
      <c r="T5337" s="84"/>
      <c r="U5337" s="84"/>
      <c r="V5337" s="84"/>
      <c r="W5337" s="84"/>
      <c r="X5337" s="84"/>
      <c r="Y5337" s="84"/>
      <c r="Z5337" s="84"/>
      <c r="AA5337" s="84"/>
      <c r="AB5337" s="84"/>
      <c r="AC5337" s="84"/>
      <c r="AD5337" s="84"/>
      <c r="AE5337" s="84"/>
      <c r="AF5337" s="84"/>
      <c r="AG5337" s="84"/>
      <c r="AH5337" s="84"/>
      <c r="AI5337" s="84"/>
      <c r="AJ5337" s="84"/>
      <c r="AK5337" s="84"/>
    </row>
    <row r="5338" spans="1:37">
      <c r="A5338" s="84"/>
      <c r="B5338" s="84"/>
      <c r="C5338" s="84"/>
      <c r="D5338" s="84"/>
      <c r="E5338" s="84"/>
      <c r="F5338" s="84"/>
      <c r="G5338" s="84"/>
      <c r="H5338" s="84"/>
      <c r="I5338" s="84"/>
      <c r="J5338" s="84"/>
      <c r="K5338" s="84"/>
      <c r="L5338" s="84"/>
      <c r="M5338" s="84"/>
      <c r="N5338" s="84"/>
      <c r="O5338" s="84"/>
      <c r="P5338" s="84"/>
      <c r="Q5338" s="84"/>
      <c r="R5338" s="84"/>
      <c r="S5338" s="84"/>
      <c r="T5338" s="84"/>
      <c r="U5338" s="84"/>
      <c r="V5338" s="84"/>
      <c r="W5338" s="84"/>
      <c r="X5338" s="84"/>
      <c r="Y5338" s="84"/>
      <c r="Z5338" s="84"/>
      <c r="AA5338" s="84"/>
      <c r="AB5338" s="84"/>
      <c r="AC5338" s="84"/>
      <c r="AD5338" s="84"/>
      <c r="AE5338" s="84"/>
      <c r="AF5338" s="84"/>
      <c r="AG5338" s="84"/>
      <c r="AH5338" s="84"/>
      <c r="AI5338" s="84"/>
      <c r="AJ5338" s="84"/>
      <c r="AK5338" s="84"/>
    </row>
    <row r="5339" spans="1:37">
      <c r="A5339" s="84"/>
      <c r="B5339" s="84"/>
      <c r="C5339" s="84"/>
      <c r="D5339" s="84"/>
      <c r="E5339" s="84"/>
      <c r="F5339" s="84"/>
      <c r="G5339" s="84"/>
      <c r="H5339" s="84"/>
      <c r="I5339" s="84"/>
      <c r="J5339" s="84"/>
      <c r="K5339" s="84"/>
      <c r="L5339" s="84"/>
      <c r="M5339" s="84"/>
      <c r="N5339" s="84"/>
      <c r="O5339" s="84"/>
      <c r="P5339" s="84"/>
      <c r="Q5339" s="84"/>
      <c r="R5339" s="84"/>
      <c r="S5339" s="84"/>
      <c r="T5339" s="84"/>
      <c r="U5339" s="84"/>
      <c r="V5339" s="84"/>
      <c r="W5339" s="84"/>
      <c r="X5339" s="84"/>
      <c r="Y5339" s="84"/>
      <c r="Z5339" s="84"/>
      <c r="AA5339" s="84"/>
      <c r="AB5339" s="84"/>
      <c r="AC5339" s="84"/>
      <c r="AD5339" s="84"/>
      <c r="AE5339" s="84"/>
      <c r="AF5339" s="84"/>
      <c r="AG5339" s="84"/>
      <c r="AH5339" s="84"/>
      <c r="AI5339" s="84"/>
      <c r="AJ5339" s="84"/>
      <c r="AK5339" s="84"/>
    </row>
    <row r="5340" spans="1:37">
      <c r="A5340" s="84"/>
      <c r="B5340" s="84"/>
      <c r="C5340" s="84"/>
      <c r="D5340" s="84"/>
      <c r="E5340" s="84"/>
      <c r="F5340" s="84"/>
      <c r="G5340" s="84"/>
      <c r="H5340" s="84"/>
      <c r="I5340" s="84"/>
      <c r="J5340" s="84"/>
      <c r="K5340" s="84"/>
      <c r="L5340" s="84"/>
      <c r="M5340" s="84"/>
      <c r="N5340" s="84"/>
      <c r="O5340" s="84"/>
      <c r="P5340" s="84"/>
      <c r="Q5340" s="84"/>
      <c r="R5340" s="84"/>
      <c r="S5340" s="84"/>
      <c r="T5340" s="84"/>
      <c r="U5340" s="84"/>
      <c r="V5340" s="84"/>
      <c r="W5340" s="84"/>
      <c r="X5340" s="84"/>
      <c r="Y5340" s="84"/>
      <c r="Z5340" s="84"/>
      <c r="AA5340" s="84"/>
      <c r="AB5340" s="84"/>
      <c r="AC5340" s="84"/>
      <c r="AD5340" s="84"/>
      <c r="AE5340" s="84"/>
      <c r="AF5340" s="84"/>
      <c r="AG5340" s="84"/>
      <c r="AH5340" s="84"/>
      <c r="AI5340" s="84"/>
      <c r="AJ5340" s="84"/>
      <c r="AK5340" s="84"/>
    </row>
    <row r="5341" spans="1:37">
      <c r="A5341" s="84"/>
      <c r="B5341" s="84"/>
      <c r="C5341" s="84"/>
      <c r="D5341" s="84"/>
      <c r="E5341" s="84"/>
      <c r="F5341" s="84"/>
      <c r="G5341" s="84"/>
      <c r="H5341" s="84"/>
      <c r="I5341" s="84"/>
      <c r="J5341" s="84"/>
      <c r="K5341" s="84"/>
      <c r="L5341" s="84"/>
      <c r="M5341" s="84"/>
      <c r="N5341" s="84"/>
      <c r="O5341" s="84"/>
      <c r="P5341" s="84"/>
      <c r="Q5341" s="84"/>
      <c r="R5341" s="84"/>
      <c r="S5341" s="84"/>
      <c r="T5341" s="84"/>
      <c r="U5341" s="84"/>
      <c r="V5341" s="84"/>
      <c r="W5341" s="84"/>
      <c r="X5341" s="84"/>
      <c r="Y5341" s="84"/>
      <c r="Z5341" s="84"/>
      <c r="AA5341" s="84"/>
      <c r="AB5341" s="84"/>
      <c r="AC5341" s="84"/>
      <c r="AD5341" s="84"/>
      <c r="AE5341" s="84"/>
      <c r="AF5341" s="84"/>
      <c r="AG5341" s="84"/>
      <c r="AH5341" s="84"/>
      <c r="AI5341" s="84"/>
      <c r="AJ5341" s="84"/>
      <c r="AK5341" s="84"/>
    </row>
    <row r="5342" spans="1:37">
      <c r="A5342" s="84"/>
      <c r="B5342" s="84"/>
      <c r="C5342" s="84"/>
      <c r="D5342" s="84"/>
      <c r="E5342" s="84"/>
      <c r="F5342" s="84"/>
      <c r="G5342" s="84"/>
      <c r="H5342" s="84"/>
      <c r="I5342" s="84"/>
      <c r="J5342" s="84"/>
      <c r="K5342" s="84"/>
      <c r="L5342" s="84"/>
      <c r="M5342" s="84"/>
      <c r="N5342" s="84"/>
      <c r="O5342" s="84"/>
      <c r="P5342" s="84"/>
      <c r="Q5342" s="84"/>
      <c r="R5342" s="84"/>
      <c r="S5342" s="84"/>
      <c r="T5342" s="84"/>
      <c r="U5342" s="84"/>
      <c r="V5342" s="84"/>
      <c r="W5342" s="84"/>
      <c r="X5342" s="84"/>
      <c r="Y5342" s="84"/>
      <c r="Z5342" s="84"/>
      <c r="AA5342" s="84"/>
      <c r="AB5342" s="84"/>
      <c r="AC5342" s="84"/>
      <c r="AD5342" s="84"/>
      <c r="AE5342" s="84"/>
      <c r="AF5342" s="84"/>
      <c r="AG5342" s="84"/>
      <c r="AH5342" s="84"/>
      <c r="AI5342" s="84"/>
      <c r="AJ5342" s="84"/>
      <c r="AK5342" s="84"/>
    </row>
    <row r="5343" spans="1:37">
      <c r="A5343" s="84"/>
      <c r="B5343" s="84"/>
      <c r="C5343" s="84"/>
      <c r="D5343" s="84"/>
      <c r="E5343" s="84"/>
      <c r="F5343" s="84"/>
      <c r="G5343" s="84"/>
      <c r="H5343" s="84"/>
      <c r="I5343" s="84"/>
      <c r="J5343" s="84"/>
      <c r="K5343" s="84"/>
      <c r="L5343" s="84"/>
      <c r="M5343" s="84"/>
      <c r="N5343" s="84"/>
      <c r="O5343" s="84"/>
      <c r="P5343" s="84"/>
      <c r="Q5343" s="84"/>
      <c r="R5343" s="84"/>
      <c r="S5343" s="84"/>
      <c r="T5343" s="84"/>
      <c r="U5343" s="84"/>
      <c r="V5343" s="84"/>
      <c r="W5343" s="84"/>
      <c r="X5343" s="84"/>
      <c r="Y5343" s="84"/>
      <c r="Z5343" s="84"/>
      <c r="AA5343" s="84"/>
      <c r="AB5343" s="84"/>
      <c r="AC5343" s="84"/>
      <c r="AD5343" s="84"/>
      <c r="AE5343" s="84"/>
      <c r="AF5343" s="84"/>
      <c r="AG5343" s="84"/>
      <c r="AH5343" s="84"/>
      <c r="AI5343" s="84"/>
      <c r="AJ5343" s="84"/>
      <c r="AK5343" s="84"/>
    </row>
    <row r="5344" spans="1:37">
      <c r="A5344" s="84"/>
      <c r="B5344" s="84"/>
      <c r="C5344" s="84"/>
      <c r="D5344" s="84"/>
      <c r="E5344" s="84"/>
      <c r="F5344" s="84"/>
      <c r="G5344" s="84"/>
      <c r="H5344" s="84"/>
      <c r="I5344" s="84"/>
      <c r="J5344" s="84"/>
      <c r="K5344" s="84"/>
      <c r="L5344" s="84"/>
      <c r="M5344" s="84"/>
      <c r="N5344" s="84"/>
      <c r="O5344" s="84"/>
      <c r="P5344" s="84"/>
      <c r="Q5344" s="84"/>
      <c r="R5344" s="84"/>
      <c r="S5344" s="84"/>
      <c r="T5344" s="84"/>
      <c r="U5344" s="84"/>
      <c r="V5344" s="84"/>
      <c r="W5344" s="84"/>
      <c r="X5344" s="84"/>
      <c r="Y5344" s="84"/>
      <c r="Z5344" s="84"/>
      <c r="AA5344" s="84"/>
      <c r="AB5344" s="84"/>
      <c r="AC5344" s="84"/>
      <c r="AD5344" s="84"/>
      <c r="AE5344" s="84"/>
      <c r="AF5344" s="84"/>
      <c r="AG5344" s="84"/>
      <c r="AH5344" s="84"/>
      <c r="AI5344" s="84"/>
      <c r="AJ5344" s="84"/>
      <c r="AK5344" s="84"/>
    </row>
    <row r="5345" spans="1:37">
      <c r="A5345" s="84"/>
      <c r="B5345" s="84"/>
      <c r="C5345" s="84"/>
      <c r="D5345" s="84"/>
      <c r="E5345" s="84"/>
      <c r="F5345" s="84"/>
      <c r="G5345" s="84"/>
      <c r="H5345" s="84"/>
      <c r="I5345" s="84"/>
      <c r="J5345" s="84"/>
      <c r="K5345" s="84"/>
      <c r="L5345" s="84"/>
      <c r="M5345" s="84"/>
      <c r="N5345" s="84"/>
      <c r="O5345" s="84"/>
      <c r="P5345" s="84"/>
      <c r="Q5345" s="84"/>
      <c r="R5345" s="84"/>
      <c r="S5345" s="84"/>
      <c r="T5345" s="84"/>
      <c r="U5345" s="84"/>
      <c r="V5345" s="84"/>
      <c r="W5345" s="84"/>
      <c r="X5345" s="84"/>
      <c r="Y5345" s="84"/>
      <c r="Z5345" s="84"/>
      <c r="AA5345" s="84"/>
      <c r="AB5345" s="84"/>
      <c r="AC5345" s="84"/>
      <c r="AD5345" s="84"/>
      <c r="AE5345" s="84"/>
      <c r="AF5345" s="84"/>
      <c r="AG5345" s="84"/>
      <c r="AH5345" s="84"/>
      <c r="AI5345" s="84"/>
      <c r="AJ5345" s="84"/>
      <c r="AK5345" s="84"/>
    </row>
    <row r="5346" spans="1:37">
      <c r="A5346" s="84"/>
      <c r="B5346" s="84"/>
      <c r="C5346" s="84"/>
      <c r="D5346" s="84"/>
      <c r="E5346" s="84"/>
      <c r="F5346" s="84"/>
      <c r="G5346" s="84"/>
      <c r="H5346" s="84"/>
      <c r="I5346" s="84"/>
      <c r="J5346" s="84"/>
      <c r="K5346" s="84"/>
      <c r="L5346" s="84"/>
      <c r="M5346" s="84"/>
      <c r="N5346" s="84"/>
      <c r="O5346" s="84"/>
      <c r="P5346" s="84"/>
      <c r="Q5346" s="84"/>
      <c r="R5346" s="84"/>
      <c r="S5346" s="84"/>
      <c r="T5346" s="84"/>
      <c r="U5346" s="84"/>
      <c r="V5346" s="84"/>
      <c r="W5346" s="84"/>
      <c r="X5346" s="84"/>
      <c r="Y5346" s="84"/>
      <c r="Z5346" s="84"/>
      <c r="AA5346" s="84"/>
      <c r="AB5346" s="84"/>
      <c r="AC5346" s="84"/>
      <c r="AD5346" s="84"/>
      <c r="AE5346" s="84"/>
      <c r="AF5346" s="84"/>
      <c r="AG5346" s="84"/>
      <c r="AH5346" s="84"/>
      <c r="AI5346" s="84"/>
      <c r="AJ5346" s="84"/>
      <c r="AK5346" s="84"/>
    </row>
    <row r="5347" spans="1:37">
      <c r="A5347" s="84"/>
      <c r="B5347" s="84"/>
      <c r="C5347" s="84"/>
      <c r="D5347" s="84"/>
      <c r="E5347" s="84"/>
      <c r="F5347" s="84"/>
      <c r="G5347" s="84"/>
      <c r="H5347" s="84"/>
      <c r="I5347" s="84"/>
      <c r="J5347" s="84"/>
      <c r="K5347" s="84"/>
      <c r="L5347" s="84"/>
      <c r="M5347" s="84"/>
      <c r="N5347" s="84"/>
      <c r="O5347" s="84"/>
      <c r="P5347" s="84"/>
      <c r="Q5347" s="84"/>
      <c r="R5347" s="84"/>
      <c r="S5347" s="84"/>
      <c r="T5347" s="84"/>
      <c r="U5347" s="84"/>
      <c r="V5347" s="84"/>
      <c r="W5347" s="84"/>
      <c r="X5347" s="84"/>
      <c r="Y5347" s="84"/>
      <c r="Z5347" s="84"/>
      <c r="AA5347" s="84"/>
      <c r="AB5347" s="84"/>
      <c r="AC5347" s="84"/>
      <c r="AD5347" s="84"/>
      <c r="AE5347" s="84"/>
      <c r="AF5347" s="84"/>
      <c r="AG5347" s="84"/>
      <c r="AH5347" s="84"/>
      <c r="AI5347" s="84"/>
      <c r="AJ5347" s="84"/>
      <c r="AK5347" s="84"/>
    </row>
    <row r="5348" spans="1:37">
      <c r="A5348" s="84"/>
      <c r="B5348" s="84"/>
      <c r="C5348" s="84"/>
      <c r="D5348" s="84"/>
      <c r="E5348" s="84"/>
      <c r="F5348" s="84"/>
      <c r="G5348" s="84"/>
      <c r="H5348" s="84"/>
      <c r="I5348" s="84"/>
      <c r="J5348" s="84"/>
      <c r="K5348" s="84"/>
      <c r="L5348" s="84"/>
      <c r="M5348" s="84"/>
      <c r="N5348" s="84"/>
      <c r="O5348" s="84"/>
      <c r="P5348" s="84"/>
      <c r="Q5348" s="84"/>
      <c r="R5348" s="84"/>
      <c r="S5348" s="84"/>
      <c r="T5348" s="84"/>
      <c r="U5348" s="84"/>
      <c r="V5348" s="84"/>
      <c r="W5348" s="84"/>
      <c r="X5348" s="84"/>
      <c r="Y5348" s="84"/>
      <c r="Z5348" s="84"/>
      <c r="AA5348" s="84"/>
      <c r="AB5348" s="84"/>
      <c r="AC5348" s="84"/>
      <c r="AD5348" s="84"/>
      <c r="AE5348" s="84"/>
      <c r="AF5348" s="84"/>
      <c r="AG5348" s="84"/>
      <c r="AH5348" s="84"/>
      <c r="AI5348" s="84"/>
      <c r="AJ5348" s="84"/>
      <c r="AK5348" s="84"/>
    </row>
    <row r="5349" spans="1:37">
      <c r="A5349" s="84"/>
      <c r="B5349" s="84"/>
      <c r="C5349" s="84"/>
      <c r="D5349" s="84"/>
      <c r="E5349" s="84"/>
      <c r="F5349" s="84"/>
      <c r="G5349" s="84"/>
      <c r="H5349" s="84"/>
      <c r="I5349" s="84"/>
      <c r="J5349" s="84"/>
      <c r="K5349" s="84"/>
      <c r="L5349" s="84"/>
      <c r="M5349" s="84"/>
      <c r="N5349" s="84"/>
      <c r="O5349" s="84"/>
      <c r="P5349" s="84"/>
      <c r="Q5349" s="84"/>
      <c r="R5349" s="84"/>
      <c r="S5349" s="84"/>
      <c r="T5349" s="84"/>
      <c r="U5349" s="84"/>
      <c r="V5349" s="84"/>
      <c r="W5349" s="84"/>
      <c r="X5349" s="84"/>
      <c r="Y5349" s="84"/>
      <c r="Z5349" s="84"/>
      <c r="AA5349" s="84"/>
      <c r="AB5349" s="84"/>
      <c r="AC5349" s="84"/>
      <c r="AD5349" s="84"/>
      <c r="AE5349" s="84"/>
      <c r="AF5349" s="84"/>
      <c r="AG5349" s="84"/>
      <c r="AH5349" s="84"/>
      <c r="AI5349" s="84"/>
      <c r="AJ5349" s="84"/>
      <c r="AK5349" s="84"/>
    </row>
    <row r="5350" spans="1:37">
      <c r="A5350" s="84"/>
      <c r="B5350" s="84"/>
      <c r="C5350" s="84"/>
      <c r="D5350" s="84"/>
      <c r="E5350" s="84"/>
      <c r="F5350" s="84"/>
      <c r="G5350" s="84"/>
      <c r="H5350" s="84"/>
      <c r="I5350" s="84"/>
      <c r="J5350" s="84"/>
      <c r="K5350" s="84"/>
      <c r="L5350" s="84"/>
      <c r="M5350" s="84"/>
      <c r="N5350" s="84"/>
      <c r="O5350" s="84"/>
      <c r="P5350" s="84"/>
      <c r="Q5350" s="84"/>
      <c r="R5350" s="84"/>
      <c r="S5350" s="84"/>
      <c r="T5350" s="84"/>
      <c r="U5350" s="84"/>
      <c r="V5350" s="84"/>
      <c r="W5350" s="84"/>
      <c r="X5350" s="84"/>
      <c r="Y5350" s="84"/>
      <c r="Z5350" s="84"/>
      <c r="AA5350" s="84"/>
      <c r="AB5350" s="84"/>
      <c r="AC5350" s="84"/>
      <c r="AD5350" s="84"/>
      <c r="AE5350" s="84"/>
      <c r="AF5350" s="84"/>
      <c r="AG5350" s="84"/>
      <c r="AH5350" s="84"/>
      <c r="AI5350" s="84"/>
      <c r="AJ5350" s="84"/>
      <c r="AK5350" s="84"/>
    </row>
    <row r="5351" spans="1:37">
      <c r="A5351" s="84"/>
      <c r="B5351" s="84"/>
      <c r="C5351" s="84"/>
      <c r="D5351" s="84"/>
      <c r="E5351" s="84"/>
      <c r="F5351" s="84"/>
      <c r="G5351" s="84"/>
      <c r="H5351" s="84"/>
      <c r="I5351" s="84"/>
      <c r="J5351" s="84"/>
      <c r="K5351" s="84"/>
      <c r="L5351" s="84"/>
      <c r="M5351" s="84"/>
      <c r="N5351" s="84"/>
      <c r="O5351" s="84"/>
      <c r="P5351" s="84"/>
      <c r="Q5351" s="84"/>
      <c r="R5351" s="84"/>
      <c r="S5351" s="84"/>
      <c r="T5351" s="84"/>
      <c r="U5351" s="84"/>
      <c r="V5351" s="84"/>
      <c r="W5351" s="84"/>
      <c r="X5351" s="84"/>
      <c r="Y5351" s="84"/>
      <c r="Z5351" s="84"/>
      <c r="AA5351" s="84"/>
      <c r="AB5351" s="84"/>
      <c r="AC5351" s="84"/>
      <c r="AD5351" s="84"/>
      <c r="AE5351" s="84"/>
      <c r="AF5351" s="84"/>
      <c r="AG5351" s="84"/>
      <c r="AH5351" s="84"/>
      <c r="AI5351" s="84"/>
      <c r="AJ5351" s="84"/>
      <c r="AK5351" s="84"/>
    </row>
    <row r="5361" spans="1:50">
      <c r="A5361" s="84"/>
      <c r="B5361" s="83"/>
      <c r="C5361" s="83"/>
      <c r="D5361" s="83"/>
      <c r="E5361" s="83"/>
      <c r="F5361" s="84"/>
      <c r="G5361" s="158"/>
      <c r="H5361" s="83"/>
      <c r="I5361" s="83"/>
      <c r="J5361" s="83"/>
      <c r="K5361" s="83"/>
      <c r="L5361" s="83"/>
      <c r="M5361" s="83"/>
      <c r="N5361" s="83"/>
      <c r="O5361" s="83"/>
      <c r="P5361" s="83"/>
      <c r="Q5361" s="83"/>
      <c r="R5361" s="83"/>
      <c r="S5361" s="83"/>
      <c r="T5361" s="104"/>
      <c r="U5361" s="83"/>
      <c r="V5361" s="83"/>
      <c r="W5361" s="83"/>
      <c r="X5361" s="83"/>
      <c r="Y5361" s="83"/>
      <c r="Z5361" s="83"/>
      <c r="AA5361" s="83"/>
      <c r="AB5361" s="83"/>
      <c r="AC5361" s="83"/>
      <c r="AD5361" s="83"/>
      <c r="AE5361" s="83"/>
      <c r="AF5361" s="83"/>
      <c r="AG5361" s="83"/>
      <c r="AH5361" s="83"/>
      <c r="AI5361" s="83"/>
      <c r="AJ5361" s="83"/>
      <c r="AK5361" s="83"/>
    </row>
    <row r="5362" spans="1:50">
      <c r="A5362" s="83"/>
      <c r="B5362" s="84"/>
      <c r="C5362" s="83"/>
      <c r="D5362" s="83"/>
      <c r="E5362" s="83"/>
      <c r="F5362" s="83"/>
      <c r="G5362" s="83"/>
      <c r="H5362" s="83"/>
      <c r="I5362" s="83"/>
      <c r="J5362" s="83"/>
      <c r="K5362" s="83"/>
      <c r="L5362" s="83"/>
      <c r="M5362" s="83"/>
      <c r="N5362" s="83"/>
      <c r="O5362" s="83"/>
      <c r="P5362" s="83"/>
      <c r="Q5362" s="83"/>
      <c r="R5362" s="83"/>
      <c r="S5362" s="83"/>
      <c r="T5362" s="83"/>
      <c r="U5362" s="83"/>
      <c r="V5362" s="83"/>
      <c r="W5362" s="83"/>
      <c r="X5362" s="83"/>
      <c r="Y5362" s="83"/>
      <c r="Z5362" s="83"/>
      <c r="AA5362" s="83"/>
      <c r="AB5362" s="83"/>
      <c r="AC5362" s="83"/>
      <c r="AD5362" s="83"/>
      <c r="AE5362" s="83"/>
      <c r="AF5362" s="83"/>
      <c r="AG5362" s="83"/>
      <c r="AH5362" s="83"/>
      <c r="AI5362" s="83"/>
      <c r="AJ5362" s="83"/>
      <c r="AK5362" s="83"/>
    </row>
    <row r="5363" spans="1:50">
      <c r="A5363" s="84"/>
      <c r="B5363" s="84"/>
      <c r="C5363" s="84"/>
      <c r="D5363" s="84"/>
      <c r="E5363" s="84"/>
      <c r="F5363" s="84"/>
      <c r="G5363" s="84"/>
      <c r="H5363" s="84"/>
      <c r="I5363" s="84"/>
      <c r="J5363" s="84"/>
      <c r="K5363" s="84"/>
      <c r="L5363" s="84"/>
      <c r="M5363" s="84"/>
      <c r="N5363" s="84"/>
      <c r="O5363" s="84"/>
      <c r="P5363" s="84"/>
      <c r="Q5363" s="84"/>
      <c r="R5363" s="84"/>
      <c r="S5363" s="84"/>
      <c r="T5363" s="84"/>
      <c r="U5363" s="84"/>
      <c r="V5363" s="84"/>
      <c r="W5363" s="84"/>
      <c r="X5363" s="84"/>
      <c r="Y5363" s="84"/>
      <c r="Z5363" s="84"/>
      <c r="AA5363" s="84"/>
      <c r="AB5363" s="84"/>
      <c r="AC5363" s="84"/>
      <c r="AD5363" s="84"/>
      <c r="AE5363" s="84"/>
      <c r="AF5363" s="84"/>
      <c r="AG5363" s="84"/>
      <c r="AH5363" s="84"/>
      <c r="AI5363" s="84"/>
      <c r="AJ5363" s="84"/>
      <c r="AK5363" s="84"/>
    </row>
    <row r="5364" spans="1:50">
      <c r="A5364" s="83"/>
      <c r="B5364" s="84"/>
      <c r="C5364" s="83"/>
      <c r="D5364" s="83"/>
      <c r="E5364" s="84"/>
      <c r="F5364" s="83"/>
      <c r="G5364" s="83"/>
      <c r="H5364" s="84"/>
      <c r="I5364" s="83"/>
      <c r="J5364" s="83"/>
      <c r="K5364" s="84"/>
      <c r="L5364" s="83"/>
      <c r="M5364" s="83"/>
      <c r="N5364" s="84"/>
      <c r="O5364" s="83"/>
      <c r="P5364" s="83"/>
      <c r="Q5364" s="84"/>
      <c r="R5364" s="83"/>
      <c r="S5364" s="83"/>
      <c r="T5364" s="84"/>
      <c r="U5364" s="83"/>
      <c r="V5364" s="83"/>
      <c r="W5364" s="84"/>
      <c r="X5364" s="83"/>
      <c r="Y5364" s="83"/>
      <c r="Z5364" s="84"/>
      <c r="AA5364" s="83"/>
      <c r="AB5364" s="83"/>
      <c r="AC5364" s="84"/>
      <c r="AD5364" s="83"/>
      <c r="AE5364" s="83"/>
      <c r="AF5364" s="84"/>
      <c r="AG5364" s="83"/>
      <c r="AH5364" s="83"/>
      <c r="AI5364" s="84"/>
      <c r="AJ5364" s="83"/>
      <c r="AK5364" s="83"/>
    </row>
    <row r="5365" spans="1:50">
      <c r="A5365" s="84"/>
      <c r="B5365" s="84"/>
      <c r="C5365" s="84"/>
      <c r="D5365" s="84"/>
      <c r="E5365" s="84"/>
      <c r="F5365" s="84"/>
      <c r="G5365" s="84"/>
      <c r="H5365" s="84"/>
      <c r="I5365" s="84"/>
      <c r="J5365" s="84"/>
      <c r="K5365" s="84"/>
      <c r="L5365" s="84"/>
      <c r="M5365" s="84"/>
      <c r="N5365" s="84"/>
      <c r="O5365" s="84"/>
      <c r="P5365" s="84"/>
      <c r="Q5365" s="84"/>
      <c r="R5365" s="84"/>
      <c r="S5365" s="84"/>
      <c r="T5365" s="84"/>
      <c r="U5365" s="84"/>
      <c r="V5365" s="84"/>
      <c r="W5365" s="84"/>
      <c r="X5365" s="84"/>
      <c r="Y5365" s="84"/>
      <c r="Z5365" s="84"/>
      <c r="AA5365" s="84"/>
      <c r="AB5365" s="84"/>
      <c r="AC5365" s="84"/>
      <c r="AD5365" s="84"/>
      <c r="AE5365" s="84"/>
      <c r="AF5365" s="84"/>
      <c r="AG5365" s="84"/>
      <c r="AH5365" s="84"/>
      <c r="AI5365" s="84"/>
      <c r="AJ5365" s="84"/>
      <c r="AK5365" s="84"/>
    </row>
    <row r="5366" spans="1:50">
      <c r="A5366" s="83"/>
      <c r="B5366" s="162"/>
      <c r="C5366" s="163"/>
      <c r="D5366" s="163"/>
      <c r="E5366" s="162"/>
      <c r="F5366" s="163"/>
      <c r="G5366" s="163"/>
      <c r="H5366" s="162"/>
      <c r="I5366" s="163"/>
      <c r="J5366" s="163"/>
      <c r="K5366" s="162"/>
      <c r="L5366" s="163"/>
      <c r="M5366" s="163"/>
      <c r="N5366" s="162"/>
      <c r="O5366" s="163"/>
      <c r="P5366" s="163"/>
      <c r="Q5366" s="162"/>
      <c r="R5366" s="163"/>
      <c r="S5366" s="163"/>
      <c r="T5366" s="162"/>
      <c r="U5366" s="163"/>
      <c r="V5366" s="163"/>
      <c r="W5366" s="162"/>
      <c r="X5366" s="163"/>
      <c r="Y5366" s="163"/>
      <c r="Z5366" s="162"/>
      <c r="AA5366" s="163"/>
      <c r="AB5366" s="163"/>
      <c r="AC5366" s="162"/>
      <c r="AD5366" s="163"/>
      <c r="AE5366" s="163"/>
      <c r="AF5366" s="162"/>
      <c r="AG5366" s="163"/>
      <c r="AH5366" s="163"/>
      <c r="AI5366" s="162"/>
      <c r="AJ5366" s="163"/>
      <c r="AK5366" s="163"/>
      <c r="AM5366">
        <f>A5361</f>
        <v>0</v>
      </c>
      <c r="AN5366" s="159" t="e">
        <f>1/($B5366*(1/$B5364)*(1/(5/7+2/7*$D5366))*$B5376/SUM($B5368:$B5391))</f>
        <v>#DIV/0!</v>
      </c>
      <c r="AO5366" s="159" t="e">
        <f>1/(B5366*(1/B5364)*(1/(5/7+2/7*D5366)))</f>
        <v>#DIV/0!</v>
      </c>
      <c r="AP5366" s="159"/>
      <c r="AR5366" s="164">
        <f>CHOOSE(AV$3,C5366,F5366,I5366,L5366,O5366,R5366,U5366,X5366,AA5366,AD5366,AG5366,AJ5366)</f>
        <v>0</v>
      </c>
      <c r="AS5366" s="160"/>
      <c r="AT5366" s="160"/>
      <c r="AV5366" s="115" t="e">
        <f>AN5366/AR5366</f>
        <v>#DIV/0!</v>
      </c>
      <c r="AW5366" s="161" t="e">
        <f>AO5366/AR5366</f>
        <v>#DIV/0!</v>
      </c>
      <c r="AX5366" s="159"/>
    </row>
    <row r="5367" spans="1:50">
      <c r="A5367" s="84"/>
      <c r="B5367" s="84"/>
      <c r="C5367" s="84"/>
      <c r="D5367" s="84"/>
      <c r="E5367" s="84"/>
      <c r="F5367" s="84"/>
      <c r="G5367" s="84"/>
      <c r="H5367" s="84"/>
      <c r="I5367" s="84"/>
      <c r="J5367" s="84"/>
      <c r="K5367" s="84"/>
      <c r="L5367" s="84"/>
      <c r="M5367" s="84"/>
      <c r="N5367" s="84"/>
      <c r="O5367" s="84"/>
      <c r="P5367" s="84"/>
      <c r="Q5367" s="84"/>
      <c r="R5367" s="84"/>
      <c r="S5367" s="84"/>
      <c r="T5367" s="84"/>
      <c r="U5367" s="84"/>
      <c r="V5367" s="84"/>
      <c r="W5367" s="84"/>
      <c r="X5367" s="84"/>
      <c r="Y5367" s="84"/>
      <c r="Z5367" s="84"/>
      <c r="AA5367" s="84"/>
      <c r="AB5367" s="84"/>
      <c r="AC5367" s="84"/>
      <c r="AD5367" s="84"/>
      <c r="AE5367" s="84"/>
      <c r="AF5367" s="84"/>
      <c r="AG5367" s="84"/>
      <c r="AH5367" s="84"/>
      <c r="AI5367" s="84"/>
      <c r="AJ5367" s="84"/>
      <c r="AK5367" s="84"/>
    </row>
    <row r="5368" spans="1:50">
      <c r="A5368" s="84"/>
      <c r="B5368" s="84"/>
      <c r="C5368" s="84"/>
      <c r="D5368" s="84"/>
      <c r="E5368" s="84"/>
      <c r="F5368" s="84"/>
      <c r="G5368" s="84"/>
      <c r="H5368" s="84"/>
      <c r="I5368" s="84"/>
      <c r="J5368" s="84"/>
      <c r="K5368" s="84"/>
      <c r="L5368" s="84"/>
      <c r="M5368" s="84"/>
      <c r="N5368" s="84"/>
      <c r="O5368" s="84"/>
      <c r="P5368" s="84"/>
      <c r="Q5368" s="84"/>
      <c r="R5368" s="84"/>
      <c r="S5368" s="84"/>
      <c r="T5368" s="84"/>
      <c r="U5368" s="84"/>
      <c r="V5368" s="84"/>
      <c r="W5368" s="84"/>
      <c r="X5368" s="84"/>
      <c r="Y5368" s="84"/>
      <c r="Z5368" s="84"/>
      <c r="AA5368" s="84"/>
      <c r="AB5368" s="84"/>
      <c r="AC5368" s="84"/>
      <c r="AD5368" s="84"/>
      <c r="AE5368" s="84"/>
      <c r="AF5368" s="84"/>
      <c r="AG5368" s="84"/>
      <c r="AH5368" s="84"/>
      <c r="AI5368" s="84"/>
      <c r="AJ5368" s="84"/>
      <c r="AK5368" s="84"/>
    </row>
    <row r="5369" spans="1:50">
      <c r="A5369" s="84"/>
      <c r="B5369" s="84"/>
      <c r="C5369" s="84"/>
      <c r="D5369" s="84"/>
      <c r="E5369" s="84"/>
      <c r="F5369" s="84"/>
      <c r="G5369" s="84"/>
      <c r="H5369" s="84"/>
      <c r="I5369" s="84"/>
      <c r="J5369" s="84"/>
      <c r="K5369" s="84"/>
      <c r="L5369" s="84"/>
      <c r="M5369" s="84"/>
      <c r="N5369" s="84"/>
      <c r="O5369" s="84"/>
      <c r="P5369" s="84"/>
      <c r="Q5369" s="84"/>
      <c r="R5369" s="84"/>
      <c r="S5369" s="84"/>
      <c r="T5369" s="84"/>
      <c r="U5369" s="84"/>
      <c r="V5369" s="84"/>
      <c r="W5369" s="84"/>
      <c r="X5369" s="84"/>
      <c r="Y5369" s="84"/>
      <c r="Z5369" s="84"/>
      <c r="AA5369" s="84"/>
      <c r="AB5369" s="84"/>
      <c r="AC5369" s="84"/>
      <c r="AD5369" s="84"/>
      <c r="AE5369" s="84"/>
      <c r="AF5369" s="84"/>
      <c r="AG5369" s="84"/>
      <c r="AH5369" s="84"/>
      <c r="AI5369" s="84"/>
      <c r="AJ5369" s="84"/>
      <c r="AK5369" s="84"/>
    </row>
    <row r="5370" spans="1:50">
      <c r="A5370" s="84"/>
      <c r="B5370" s="84"/>
      <c r="C5370" s="84"/>
      <c r="D5370" s="84"/>
      <c r="E5370" s="84"/>
      <c r="F5370" s="84"/>
      <c r="G5370" s="84"/>
      <c r="H5370" s="84"/>
      <c r="I5370" s="84"/>
      <c r="J5370" s="84"/>
      <c r="K5370" s="84"/>
      <c r="L5370" s="84"/>
      <c r="M5370" s="84"/>
      <c r="N5370" s="84"/>
      <c r="O5370" s="84"/>
      <c r="P5370" s="84"/>
      <c r="Q5370" s="84"/>
      <c r="R5370" s="84"/>
      <c r="S5370" s="84"/>
      <c r="T5370" s="84"/>
      <c r="U5370" s="84"/>
      <c r="V5370" s="84"/>
      <c r="W5370" s="84"/>
      <c r="X5370" s="84"/>
      <c r="Y5370" s="84"/>
      <c r="Z5370" s="84"/>
      <c r="AA5370" s="84"/>
      <c r="AB5370" s="84"/>
      <c r="AC5370" s="84"/>
      <c r="AD5370" s="84"/>
      <c r="AE5370" s="84"/>
      <c r="AF5370" s="84"/>
      <c r="AG5370" s="84"/>
      <c r="AH5370" s="84"/>
      <c r="AI5370" s="84"/>
      <c r="AJ5370" s="84"/>
      <c r="AK5370" s="84"/>
    </row>
    <row r="5371" spans="1:50">
      <c r="A5371" s="84"/>
      <c r="B5371" s="84"/>
      <c r="C5371" s="84"/>
      <c r="D5371" s="84"/>
      <c r="E5371" s="84"/>
      <c r="F5371" s="84"/>
      <c r="G5371" s="84"/>
      <c r="H5371" s="84"/>
      <c r="I5371" s="84"/>
      <c r="J5371" s="84"/>
      <c r="K5371" s="84"/>
      <c r="L5371" s="84"/>
      <c r="M5371" s="84"/>
      <c r="N5371" s="84"/>
      <c r="O5371" s="84"/>
      <c r="P5371" s="84"/>
      <c r="Q5371" s="84"/>
      <c r="R5371" s="84"/>
      <c r="S5371" s="84"/>
      <c r="T5371" s="84"/>
      <c r="U5371" s="84"/>
      <c r="V5371" s="84"/>
      <c r="W5371" s="84"/>
      <c r="X5371" s="84"/>
      <c r="Y5371" s="84"/>
      <c r="Z5371" s="84"/>
      <c r="AA5371" s="84"/>
      <c r="AB5371" s="84"/>
      <c r="AC5371" s="84"/>
      <c r="AD5371" s="84"/>
      <c r="AE5371" s="84"/>
      <c r="AF5371" s="84"/>
      <c r="AG5371" s="84"/>
      <c r="AH5371" s="84"/>
      <c r="AI5371" s="84"/>
      <c r="AJ5371" s="84"/>
      <c r="AK5371" s="84"/>
    </row>
    <row r="5372" spans="1:50">
      <c r="A5372" s="84"/>
      <c r="B5372" s="84"/>
      <c r="C5372" s="84"/>
      <c r="D5372" s="84"/>
      <c r="E5372" s="84"/>
      <c r="F5372" s="84"/>
      <c r="G5372" s="84"/>
      <c r="H5372" s="84"/>
      <c r="I5372" s="84"/>
      <c r="J5372" s="84"/>
      <c r="K5372" s="84"/>
      <c r="L5372" s="84"/>
      <c r="M5372" s="84"/>
      <c r="N5372" s="84"/>
      <c r="O5372" s="84"/>
      <c r="P5372" s="84"/>
      <c r="Q5372" s="84"/>
      <c r="R5372" s="84"/>
      <c r="S5372" s="84"/>
      <c r="T5372" s="84"/>
      <c r="U5372" s="84"/>
      <c r="V5372" s="84"/>
      <c r="W5372" s="84"/>
      <c r="X5372" s="84"/>
      <c r="Y5372" s="84"/>
      <c r="Z5372" s="84"/>
      <c r="AA5372" s="84"/>
      <c r="AB5372" s="84"/>
      <c r="AC5372" s="84"/>
      <c r="AD5372" s="84"/>
      <c r="AE5372" s="84"/>
      <c r="AF5372" s="84"/>
      <c r="AG5372" s="84"/>
      <c r="AH5372" s="84"/>
      <c r="AI5372" s="84"/>
      <c r="AJ5372" s="84"/>
      <c r="AK5372" s="84"/>
    </row>
    <row r="5373" spans="1:50">
      <c r="A5373" s="84"/>
      <c r="B5373" s="84"/>
      <c r="C5373" s="84"/>
      <c r="D5373" s="84"/>
      <c r="E5373" s="84"/>
      <c r="F5373" s="84"/>
      <c r="G5373" s="84"/>
      <c r="H5373" s="84"/>
      <c r="I5373" s="84"/>
      <c r="J5373" s="84"/>
      <c r="K5373" s="84"/>
      <c r="L5373" s="84"/>
      <c r="M5373" s="84"/>
      <c r="N5373" s="84"/>
      <c r="O5373" s="84"/>
      <c r="P5373" s="84"/>
      <c r="Q5373" s="84"/>
      <c r="R5373" s="84"/>
      <c r="S5373" s="84"/>
      <c r="T5373" s="84"/>
      <c r="U5373" s="84"/>
      <c r="V5373" s="84"/>
      <c r="W5373" s="84"/>
      <c r="X5373" s="84"/>
      <c r="Y5373" s="84"/>
      <c r="Z5373" s="84"/>
      <c r="AA5373" s="84"/>
      <c r="AB5373" s="84"/>
      <c r="AC5373" s="84"/>
      <c r="AD5373" s="84"/>
      <c r="AE5373" s="84"/>
      <c r="AF5373" s="84"/>
      <c r="AG5373" s="84"/>
      <c r="AH5373" s="84"/>
      <c r="AI5373" s="84"/>
      <c r="AJ5373" s="84"/>
      <c r="AK5373" s="84"/>
    </row>
    <row r="5374" spans="1:50">
      <c r="A5374" s="84"/>
      <c r="B5374" s="84"/>
      <c r="C5374" s="84"/>
      <c r="D5374" s="84"/>
      <c r="E5374" s="84"/>
      <c r="F5374" s="84"/>
      <c r="G5374" s="84"/>
      <c r="H5374" s="84"/>
      <c r="I5374" s="84"/>
      <c r="J5374" s="84"/>
      <c r="K5374" s="84"/>
      <c r="L5374" s="84"/>
      <c r="M5374" s="84"/>
      <c r="N5374" s="84"/>
      <c r="O5374" s="84"/>
      <c r="P5374" s="84"/>
      <c r="Q5374" s="84"/>
      <c r="R5374" s="84"/>
      <c r="S5374" s="84"/>
      <c r="T5374" s="84"/>
      <c r="U5374" s="84"/>
      <c r="V5374" s="84"/>
      <c r="W5374" s="84"/>
      <c r="X5374" s="84"/>
      <c r="Y5374" s="84"/>
      <c r="Z5374" s="84"/>
      <c r="AA5374" s="84"/>
      <c r="AB5374" s="84"/>
      <c r="AC5374" s="84"/>
      <c r="AD5374" s="84"/>
      <c r="AE5374" s="84"/>
      <c r="AF5374" s="84"/>
      <c r="AG5374" s="84"/>
      <c r="AH5374" s="84"/>
      <c r="AI5374" s="84"/>
      <c r="AJ5374" s="84"/>
      <c r="AK5374" s="84"/>
    </row>
    <row r="5375" spans="1:50">
      <c r="A5375" s="84"/>
      <c r="B5375" s="84"/>
      <c r="C5375" s="84"/>
      <c r="D5375" s="84"/>
      <c r="E5375" s="84"/>
      <c r="F5375" s="84"/>
      <c r="G5375" s="84"/>
      <c r="H5375" s="84"/>
      <c r="I5375" s="84"/>
      <c r="J5375" s="84"/>
      <c r="K5375" s="84"/>
      <c r="L5375" s="84"/>
      <c r="M5375" s="84"/>
      <c r="N5375" s="84"/>
      <c r="O5375" s="84"/>
      <c r="P5375" s="84"/>
      <c r="Q5375" s="84"/>
      <c r="R5375" s="84"/>
      <c r="S5375" s="84"/>
      <c r="T5375" s="84"/>
      <c r="U5375" s="84"/>
      <c r="V5375" s="84"/>
      <c r="W5375" s="84"/>
      <c r="X5375" s="84"/>
      <c r="Y5375" s="84"/>
      <c r="Z5375" s="84"/>
      <c r="AA5375" s="84"/>
      <c r="AB5375" s="84"/>
      <c r="AC5375" s="84"/>
      <c r="AD5375" s="84"/>
      <c r="AE5375" s="84"/>
      <c r="AF5375" s="84"/>
      <c r="AG5375" s="84"/>
      <c r="AH5375" s="84"/>
      <c r="AI5375" s="84"/>
      <c r="AJ5375" s="84"/>
      <c r="AK5375" s="84"/>
    </row>
    <row r="5376" spans="1:50">
      <c r="A5376" s="84"/>
      <c r="B5376" s="84"/>
      <c r="C5376" s="84"/>
      <c r="D5376" s="84"/>
      <c r="E5376" s="84"/>
      <c r="F5376" s="84"/>
      <c r="G5376" s="84"/>
      <c r="H5376" s="84"/>
      <c r="I5376" s="84"/>
      <c r="J5376" s="84"/>
      <c r="K5376" s="84"/>
      <c r="L5376" s="84"/>
      <c r="M5376" s="84"/>
      <c r="N5376" s="84"/>
      <c r="O5376" s="84"/>
      <c r="P5376" s="84"/>
      <c r="Q5376" s="84"/>
      <c r="R5376" s="84"/>
      <c r="S5376" s="84"/>
      <c r="T5376" s="84"/>
      <c r="U5376" s="84"/>
      <c r="V5376" s="84"/>
      <c r="W5376" s="84"/>
      <c r="X5376" s="84"/>
      <c r="Y5376" s="84"/>
      <c r="Z5376" s="84"/>
      <c r="AA5376" s="84"/>
      <c r="AB5376" s="84"/>
      <c r="AC5376" s="84"/>
      <c r="AD5376" s="84"/>
      <c r="AE5376" s="84"/>
      <c r="AF5376" s="84"/>
      <c r="AG5376" s="84"/>
      <c r="AH5376" s="84"/>
      <c r="AI5376" s="84"/>
      <c r="AJ5376" s="84"/>
      <c r="AK5376" s="84"/>
    </row>
    <row r="5377" spans="1:37">
      <c r="A5377" s="84"/>
      <c r="B5377" s="84"/>
      <c r="C5377" s="84"/>
      <c r="D5377" s="84"/>
      <c r="E5377" s="84"/>
      <c r="F5377" s="84"/>
      <c r="G5377" s="84"/>
      <c r="H5377" s="84"/>
      <c r="I5377" s="84"/>
      <c r="J5377" s="84"/>
      <c r="K5377" s="84"/>
      <c r="L5377" s="84"/>
      <c r="M5377" s="84"/>
      <c r="N5377" s="84"/>
      <c r="O5377" s="84"/>
      <c r="P5377" s="84"/>
      <c r="Q5377" s="84"/>
      <c r="R5377" s="84"/>
      <c r="S5377" s="84"/>
      <c r="T5377" s="84"/>
      <c r="U5377" s="84"/>
      <c r="V5377" s="84"/>
      <c r="W5377" s="84"/>
      <c r="X5377" s="84"/>
      <c r="Y5377" s="84"/>
      <c r="Z5377" s="84"/>
      <c r="AA5377" s="84"/>
      <c r="AB5377" s="84"/>
      <c r="AC5377" s="84"/>
      <c r="AD5377" s="84"/>
      <c r="AE5377" s="84"/>
      <c r="AF5377" s="84"/>
      <c r="AG5377" s="84"/>
      <c r="AH5377" s="84"/>
      <c r="AI5377" s="84"/>
      <c r="AJ5377" s="84"/>
      <c r="AK5377" s="84"/>
    </row>
    <row r="5378" spans="1:37">
      <c r="A5378" s="84"/>
      <c r="B5378" s="84"/>
      <c r="C5378" s="84"/>
      <c r="D5378" s="84"/>
      <c r="E5378" s="84"/>
      <c r="F5378" s="84"/>
      <c r="G5378" s="84"/>
      <c r="H5378" s="84"/>
      <c r="I5378" s="84"/>
      <c r="J5378" s="84"/>
      <c r="K5378" s="84"/>
      <c r="L5378" s="84"/>
      <c r="M5378" s="84"/>
      <c r="N5378" s="84"/>
      <c r="O5378" s="84"/>
      <c r="P5378" s="84"/>
      <c r="Q5378" s="84"/>
      <c r="R5378" s="84"/>
      <c r="S5378" s="84"/>
      <c r="T5378" s="84"/>
      <c r="U5378" s="84"/>
      <c r="V5378" s="84"/>
      <c r="W5378" s="84"/>
      <c r="X5378" s="84"/>
      <c r="Y5378" s="84"/>
      <c r="Z5378" s="84"/>
      <c r="AA5378" s="84"/>
      <c r="AB5378" s="84"/>
      <c r="AC5378" s="84"/>
      <c r="AD5378" s="84"/>
      <c r="AE5378" s="84"/>
      <c r="AF5378" s="84"/>
      <c r="AG5378" s="84"/>
      <c r="AH5378" s="84"/>
      <c r="AI5378" s="84"/>
      <c r="AJ5378" s="84"/>
      <c r="AK5378" s="84"/>
    </row>
    <row r="5379" spans="1:37">
      <c r="A5379" s="84"/>
      <c r="B5379" s="84"/>
      <c r="C5379" s="84"/>
      <c r="D5379" s="84"/>
      <c r="E5379" s="84"/>
      <c r="F5379" s="84"/>
      <c r="G5379" s="84"/>
      <c r="H5379" s="84"/>
      <c r="I5379" s="84"/>
      <c r="J5379" s="84"/>
      <c r="K5379" s="84"/>
      <c r="L5379" s="84"/>
      <c r="M5379" s="84"/>
      <c r="N5379" s="84"/>
      <c r="O5379" s="84"/>
      <c r="P5379" s="84"/>
      <c r="Q5379" s="84"/>
      <c r="R5379" s="84"/>
      <c r="S5379" s="84"/>
      <c r="T5379" s="84"/>
      <c r="U5379" s="84"/>
      <c r="V5379" s="84"/>
      <c r="W5379" s="84"/>
      <c r="X5379" s="84"/>
      <c r="Y5379" s="84"/>
      <c r="Z5379" s="84"/>
      <c r="AA5379" s="84"/>
      <c r="AB5379" s="84"/>
      <c r="AC5379" s="84"/>
      <c r="AD5379" s="84"/>
      <c r="AE5379" s="84"/>
      <c r="AF5379" s="84"/>
      <c r="AG5379" s="84"/>
      <c r="AH5379" s="84"/>
      <c r="AI5379" s="84"/>
      <c r="AJ5379" s="84"/>
      <c r="AK5379" s="84"/>
    </row>
    <row r="5380" spans="1:37">
      <c r="A5380" s="84"/>
      <c r="B5380" s="84"/>
      <c r="C5380" s="84"/>
      <c r="D5380" s="84"/>
      <c r="E5380" s="84"/>
      <c r="F5380" s="84"/>
      <c r="G5380" s="84"/>
      <c r="H5380" s="84"/>
      <c r="I5380" s="84"/>
      <c r="J5380" s="84"/>
      <c r="K5380" s="84"/>
      <c r="L5380" s="84"/>
      <c r="M5380" s="84"/>
      <c r="N5380" s="84"/>
      <c r="O5380" s="84"/>
      <c r="P5380" s="84"/>
      <c r="Q5380" s="84"/>
      <c r="R5380" s="84"/>
      <c r="S5380" s="84"/>
      <c r="T5380" s="84"/>
      <c r="U5380" s="84"/>
      <c r="V5380" s="84"/>
      <c r="W5380" s="84"/>
      <c r="X5380" s="84"/>
      <c r="Y5380" s="84"/>
      <c r="Z5380" s="84"/>
      <c r="AA5380" s="84"/>
      <c r="AB5380" s="84"/>
      <c r="AC5380" s="84"/>
      <c r="AD5380" s="84"/>
      <c r="AE5380" s="84"/>
      <c r="AF5380" s="84"/>
      <c r="AG5380" s="84"/>
      <c r="AH5380" s="84"/>
      <c r="AI5380" s="84"/>
      <c r="AJ5380" s="84"/>
      <c r="AK5380" s="84"/>
    </row>
    <row r="5381" spans="1:37">
      <c r="A5381" s="84"/>
      <c r="B5381" s="84"/>
      <c r="C5381" s="84"/>
      <c r="D5381" s="84"/>
      <c r="E5381" s="84"/>
      <c r="F5381" s="84"/>
      <c r="G5381" s="84"/>
      <c r="H5381" s="84"/>
      <c r="I5381" s="84"/>
      <c r="J5381" s="84"/>
      <c r="K5381" s="84"/>
      <c r="L5381" s="84"/>
      <c r="M5381" s="84"/>
      <c r="N5381" s="84"/>
      <c r="O5381" s="84"/>
      <c r="P5381" s="84"/>
      <c r="Q5381" s="84"/>
      <c r="R5381" s="84"/>
      <c r="S5381" s="84"/>
      <c r="T5381" s="84"/>
      <c r="U5381" s="84"/>
      <c r="V5381" s="84"/>
      <c r="W5381" s="84"/>
      <c r="X5381" s="84"/>
      <c r="Y5381" s="84"/>
      <c r="Z5381" s="84"/>
      <c r="AA5381" s="84"/>
      <c r="AB5381" s="84"/>
      <c r="AC5381" s="84"/>
      <c r="AD5381" s="84"/>
      <c r="AE5381" s="84"/>
      <c r="AF5381" s="84"/>
      <c r="AG5381" s="84"/>
      <c r="AH5381" s="84"/>
      <c r="AI5381" s="84"/>
      <c r="AJ5381" s="84"/>
      <c r="AK5381" s="84"/>
    </row>
    <row r="5382" spans="1:37">
      <c r="A5382" s="84"/>
      <c r="B5382" s="84"/>
      <c r="C5382" s="84"/>
      <c r="D5382" s="84"/>
      <c r="E5382" s="84"/>
      <c r="F5382" s="84"/>
      <c r="G5382" s="84"/>
      <c r="H5382" s="84"/>
      <c r="I5382" s="84"/>
      <c r="J5382" s="84"/>
      <c r="K5382" s="84"/>
      <c r="L5382" s="84"/>
      <c r="M5382" s="84"/>
      <c r="N5382" s="84"/>
      <c r="O5382" s="84"/>
      <c r="P5382" s="84"/>
      <c r="Q5382" s="84"/>
      <c r="R5382" s="84"/>
      <c r="S5382" s="84"/>
      <c r="T5382" s="84"/>
      <c r="U5382" s="84"/>
      <c r="V5382" s="84"/>
      <c r="W5382" s="84"/>
      <c r="X5382" s="84"/>
      <c r="Y5382" s="84"/>
      <c r="Z5382" s="84"/>
      <c r="AA5382" s="84"/>
      <c r="AB5382" s="84"/>
      <c r="AC5382" s="84"/>
      <c r="AD5382" s="84"/>
      <c r="AE5382" s="84"/>
      <c r="AF5382" s="84"/>
      <c r="AG5382" s="84"/>
      <c r="AH5382" s="84"/>
      <c r="AI5382" s="84"/>
      <c r="AJ5382" s="84"/>
      <c r="AK5382" s="84"/>
    </row>
    <row r="5383" spans="1:37">
      <c r="A5383" s="84"/>
      <c r="B5383" s="84"/>
      <c r="C5383" s="84"/>
      <c r="D5383" s="84"/>
      <c r="E5383" s="84"/>
      <c r="F5383" s="84"/>
      <c r="G5383" s="84"/>
      <c r="H5383" s="84"/>
      <c r="I5383" s="84"/>
      <c r="J5383" s="84"/>
      <c r="K5383" s="84"/>
      <c r="L5383" s="84"/>
      <c r="M5383" s="84"/>
      <c r="N5383" s="84"/>
      <c r="O5383" s="84"/>
      <c r="P5383" s="84"/>
      <c r="Q5383" s="84"/>
      <c r="R5383" s="84"/>
      <c r="S5383" s="84"/>
      <c r="T5383" s="84"/>
      <c r="U5383" s="84"/>
      <c r="V5383" s="84"/>
      <c r="W5383" s="84"/>
      <c r="X5383" s="84"/>
      <c r="Y5383" s="84"/>
      <c r="Z5383" s="84"/>
      <c r="AA5383" s="84"/>
      <c r="AB5383" s="84"/>
      <c r="AC5383" s="84"/>
      <c r="AD5383" s="84"/>
      <c r="AE5383" s="84"/>
      <c r="AF5383" s="84"/>
      <c r="AG5383" s="84"/>
      <c r="AH5383" s="84"/>
      <c r="AI5383" s="84"/>
      <c r="AJ5383" s="84"/>
      <c r="AK5383" s="84"/>
    </row>
    <row r="5384" spans="1:37">
      <c r="A5384" s="84"/>
      <c r="B5384" s="84"/>
      <c r="C5384" s="84"/>
      <c r="D5384" s="84"/>
      <c r="E5384" s="84"/>
      <c r="F5384" s="84"/>
      <c r="G5384" s="84"/>
      <c r="H5384" s="84"/>
      <c r="I5384" s="84"/>
      <c r="J5384" s="84"/>
      <c r="K5384" s="84"/>
      <c r="L5384" s="84"/>
      <c r="M5384" s="84"/>
      <c r="N5384" s="84"/>
      <c r="O5384" s="84"/>
      <c r="P5384" s="84"/>
      <c r="Q5384" s="84"/>
      <c r="R5384" s="84"/>
      <c r="S5384" s="84"/>
      <c r="T5384" s="84"/>
      <c r="U5384" s="84"/>
      <c r="V5384" s="84"/>
      <c r="W5384" s="84"/>
      <c r="X5384" s="84"/>
      <c r="Y5384" s="84"/>
      <c r="Z5384" s="84"/>
      <c r="AA5384" s="84"/>
      <c r="AB5384" s="84"/>
      <c r="AC5384" s="84"/>
      <c r="AD5384" s="84"/>
      <c r="AE5384" s="84"/>
      <c r="AF5384" s="84"/>
      <c r="AG5384" s="84"/>
      <c r="AH5384" s="84"/>
      <c r="AI5384" s="84"/>
      <c r="AJ5384" s="84"/>
      <c r="AK5384" s="84"/>
    </row>
    <row r="5385" spans="1:37">
      <c r="A5385" s="84"/>
      <c r="B5385" s="84"/>
      <c r="C5385" s="84"/>
      <c r="D5385" s="84"/>
      <c r="E5385" s="84"/>
      <c r="F5385" s="84"/>
      <c r="G5385" s="84"/>
      <c r="H5385" s="84"/>
      <c r="I5385" s="84"/>
      <c r="J5385" s="84"/>
      <c r="K5385" s="84"/>
      <c r="L5385" s="84"/>
      <c r="M5385" s="84"/>
      <c r="N5385" s="84"/>
      <c r="O5385" s="84"/>
      <c r="P5385" s="84"/>
      <c r="Q5385" s="84"/>
      <c r="R5385" s="84"/>
      <c r="S5385" s="84"/>
      <c r="T5385" s="84"/>
      <c r="U5385" s="84"/>
      <c r="V5385" s="84"/>
      <c r="W5385" s="84"/>
      <c r="X5385" s="84"/>
      <c r="Y5385" s="84"/>
      <c r="Z5385" s="84"/>
      <c r="AA5385" s="84"/>
      <c r="AB5385" s="84"/>
      <c r="AC5385" s="84"/>
      <c r="AD5385" s="84"/>
      <c r="AE5385" s="84"/>
      <c r="AF5385" s="84"/>
      <c r="AG5385" s="84"/>
      <c r="AH5385" s="84"/>
      <c r="AI5385" s="84"/>
      <c r="AJ5385" s="84"/>
      <c r="AK5385" s="84"/>
    </row>
    <row r="5386" spans="1:37">
      <c r="A5386" s="84"/>
      <c r="B5386" s="84"/>
      <c r="C5386" s="84"/>
      <c r="D5386" s="84"/>
      <c r="E5386" s="84"/>
      <c r="F5386" s="84"/>
      <c r="G5386" s="84"/>
      <c r="H5386" s="84"/>
      <c r="I5386" s="84"/>
      <c r="J5386" s="84"/>
      <c r="K5386" s="84"/>
      <c r="L5386" s="84"/>
      <c r="M5386" s="84"/>
      <c r="N5386" s="84"/>
      <c r="O5386" s="84"/>
      <c r="P5386" s="84"/>
      <c r="Q5386" s="84"/>
      <c r="R5386" s="84"/>
      <c r="S5386" s="84"/>
      <c r="T5386" s="84"/>
      <c r="U5386" s="84"/>
      <c r="V5386" s="84"/>
      <c r="W5386" s="84"/>
      <c r="X5386" s="84"/>
      <c r="Y5386" s="84"/>
      <c r="Z5386" s="84"/>
      <c r="AA5386" s="84"/>
      <c r="AB5386" s="84"/>
      <c r="AC5386" s="84"/>
      <c r="AD5386" s="84"/>
      <c r="AE5386" s="84"/>
      <c r="AF5386" s="84"/>
      <c r="AG5386" s="84"/>
      <c r="AH5386" s="84"/>
      <c r="AI5386" s="84"/>
      <c r="AJ5386" s="84"/>
      <c r="AK5386" s="84"/>
    </row>
    <row r="5387" spans="1:37">
      <c r="A5387" s="84"/>
      <c r="B5387" s="84"/>
      <c r="C5387" s="84"/>
      <c r="D5387" s="84"/>
      <c r="E5387" s="84"/>
      <c r="F5387" s="84"/>
      <c r="G5387" s="84"/>
      <c r="H5387" s="84"/>
      <c r="I5387" s="84"/>
      <c r="J5387" s="84"/>
      <c r="K5387" s="84"/>
      <c r="L5387" s="84"/>
      <c r="M5387" s="84"/>
      <c r="N5387" s="84"/>
      <c r="O5387" s="84"/>
      <c r="P5387" s="84"/>
      <c r="Q5387" s="84"/>
      <c r="R5387" s="84"/>
      <c r="S5387" s="84"/>
      <c r="T5387" s="84"/>
      <c r="U5387" s="84"/>
      <c r="V5387" s="84"/>
      <c r="W5387" s="84"/>
      <c r="X5387" s="84"/>
      <c r="Y5387" s="84"/>
      <c r="Z5387" s="84"/>
      <c r="AA5387" s="84"/>
      <c r="AB5387" s="84"/>
      <c r="AC5387" s="84"/>
      <c r="AD5387" s="84"/>
      <c r="AE5387" s="84"/>
      <c r="AF5387" s="84"/>
      <c r="AG5387" s="84"/>
      <c r="AH5387" s="84"/>
      <c r="AI5387" s="84"/>
      <c r="AJ5387" s="84"/>
      <c r="AK5387" s="84"/>
    </row>
    <row r="5388" spans="1:37">
      <c r="A5388" s="84"/>
      <c r="B5388" s="84"/>
      <c r="C5388" s="84"/>
      <c r="D5388" s="84"/>
      <c r="E5388" s="84"/>
      <c r="F5388" s="84"/>
      <c r="G5388" s="84"/>
      <c r="H5388" s="84"/>
      <c r="I5388" s="84"/>
      <c r="J5388" s="84"/>
      <c r="K5388" s="84"/>
      <c r="L5388" s="84"/>
      <c r="M5388" s="84"/>
      <c r="N5388" s="84"/>
      <c r="O5388" s="84"/>
      <c r="P5388" s="84"/>
      <c r="Q5388" s="84"/>
      <c r="R5388" s="84"/>
      <c r="S5388" s="84"/>
      <c r="T5388" s="84"/>
      <c r="U5388" s="84"/>
      <c r="V5388" s="84"/>
      <c r="W5388" s="84"/>
      <c r="X5388" s="84"/>
      <c r="Y5388" s="84"/>
      <c r="Z5388" s="84"/>
      <c r="AA5388" s="84"/>
      <c r="AB5388" s="84"/>
      <c r="AC5388" s="84"/>
      <c r="AD5388" s="84"/>
      <c r="AE5388" s="84"/>
      <c r="AF5388" s="84"/>
      <c r="AG5388" s="84"/>
      <c r="AH5388" s="84"/>
      <c r="AI5388" s="84"/>
      <c r="AJ5388" s="84"/>
      <c r="AK5388" s="84"/>
    </row>
    <row r="5389" spans="1:37">
      <c r="A5389" s="84"/>
      <c r="B5389" s="84"/>
      <c r="C5389" s="84"/>
      <c r="D5389" s="84"/>
      <c r="E5389" s="84"/>
      <c r="F5389" s="84"/>
      <c r="G5389" s="84"/>
      <c r="H5389" s="84"/>
      <c r="I5389" s="84"/>
      <c r="J5389" s="84"/>
      <c r="K5389" s="84"/>
      <c r="L5389" s="84"/>
      <c r="M5389" s="84"/>
      <c r="N5389" s="84"/>
      <c r="O5389" s="84"/>
      <c r="P5389" s="84"/>
      <c r="Q5389" s="84"/>
      <c r="R5389" s="84"/>
      <c r="S5389" s="84"/>
      <c r="T5389" s="84"/>
      <c r="U5389" s="84"/>
      <c r="V5389" s="84"/>
      <c r="W5389" s="84"/>
      <c r="X5389" s="84"/>
      <c r="Y5389" s="84"/>
      <c r="Z5389" s="84"/>
      <c r="AA5389" s="84"/>
      <c r="AB5389" s="84"/>
      <c r="AC5389" s="84"/>
      <c r="AD5389" s="84"/>
      <c r="AE5389" s="84"/>
      <c r="AF5389" s="84"/>
      <c r="AG5389" s="84"/>
      <c r="AH5389" s="84"/>
      <c r="AI5389" s="84"/>
      <c r="AJ5389" s="84"/>
      <c r="AK5389" s="84"/>
    </row>
    <row r="5390" spans="1:37">
      <c r="A5390" s="84"/>
      <c r="B5390" s="84"/>
      <c r="C5390" s="84"/>
      <c r="D5390" s="84"/>
      <c r="E5390" s="84"/>
      <c r="F5390" s="84"/>
      <c r="G5390" s="84"/>
      <c r="H5390" s="84"/>
      <c r="I5390" s="84"/>
      <c r="J5390" s="84"/>
      <c r="K5390" s="84"/>
      <c r="L5390" s="84"/>
      <c r="M5390" s="84"/>
      <c r="N5390" s="84"/>
      <c r="O5390" s="84"/>
      <c r="P5390" s="84"/>
      <c r="Q5390" s="84"/>
      <c r="R5390" s="84"/>
      <c r="S5390" s="84"/>
      <c r="T5390" s="84"/>
      <c r="U5390" s="84"/>
      <c r="V5390" s="84"/>
      <c r="W5390" s="84"/>
      <c r="X5390" s="84"/>
      <c r="Y5390" s="84"/>
      <c r="Z5390" s="84"/>
      <c r="AA5390" s="84"/>
      <c r="AB5390" s="84"/>
      <c r="AC5390" s="84"/>
      <c r="AD5390" s="84"/>
      <c r="AE5390" s="84"/>
      <c r="AF5390" s="84"/>
      <c r="AG5390" s="84"/>
      <c r="AH5390" s="84"/>
      <c r="AI5390" s="84"/>
      <c r="AJ5390" s="84"/>
      <c r="AK5390" s="84"/>
    </row>
    <row r="5391" spans="1:37">
      <c r="A5391" s="84"/>
      <c r="B5391" s="84"/>
      <c r="C5391" s="84"/>
      <c r="D5391" s="84"/>
      <c r="E5391" s="84"/>
      <c r="F5391" s="84"/>
      <c r="G5391" s="84"/>
      <c r="H5391" s="84"/>
      <c r="I5391" s="84"/>
      <c r="J5391" s="84"/>
      <c r="K5391" s="84"/>
      <c r="L5391" s="84"/>
      <c r="M5391" s="84"/>
      <c r="N5391" s="84"/>
      <c r="O5391" s="84"/>
      <c r="P5391" s="84"/>
      <c r="Q5391" s="84"/>
      <c r="R5391" s="84"/>
      <c r="S5391" s="84"/>
      <c r="T5391" s="84"/>
      <c r="U5391" s="84"/>
      <c r="V5391" s="84"/>
      <c r="W5391" s="84"/>
      <c r="X5391" s="84"/>
      <c r="Y5391" s="84"/>
      <c r="Z5391" s="84"/>
      <c r="AA5391" s="84"/>
      <c r="AB5391" s="84"/>
      <c r="AC5391" s="84"/>
      <c r="AD5391" s="84"/>
      <c r="AE5391" s="84"/>
      <c r="AF5391" s="84"/>
      <c r="AG5391" s="84"/>
      <c r="AH5391" s="84"/>
      <c r="AI5391" s="84"/>
      <c r="AJ5391" s="84"/>
      <c r="AK5391" s="84"/>
    </row>
    <row r="5401" spans="1:50">
      <c r="A5401" s="84"/>
      <c r="B5401" s="83"/>
      <c r="C5401" s="83"/>
      <c r="D5401" s="83"/>
      <c r="E5401" s="83"/>
      <c r="F5401" s="84"/>
      <c r="G5401" s="158"/>
      <c r="H5401" s="83"/>
      <c r="I5401" s="83"/>
      <c r="J5401" s="83"/>
      <c r="K5401" s="83"/>
      <c r="L5401" s="83"/>
      <c r="M5401" s="83"/>
      <c r="N5401" s="83"/>
      <c r="O5401" s="83"/>
      <c r="P5401" s="83"/>
      <c r="Q5401" s="83"/>
      <c r="R5401" s="83"/>
      <c r="S5401" s="83"/>
      <c r="T5401" s="104"/>
      <c r="U5401" s="83"/>
      <c r="V5401" s="83"/>
      <c r="W5401" s="83"/>
      <c r="X5401" s="83"/>
      <c r="Y5401" s="83"/>
      <c r="Z5401" s="83"/>
      <c r="AA5401" s="83"/>
      <c r="AB5401" s="83"/>
      <c r="AC5401" s="83"/>
      <c r="AD5401" s="83"/>
      <c r="AE5401" s="83"/>
      <c r="AF5401" s="83"/>
      <c r="AG5401" s="83"/>
      <c r="AH5401" s="83"/>
      <c r="AI5401" s="83"/>
      <c r="AJ5401" s="83"/>
      <c r="AK5401" s="83"/>
    </row>
    <row r="5402" spans="1:50">
      <c r="A5402" s="83"/>
      <c r="B5402" s="84"/>
      <c r="C5402" s="83"/>
      <c r="D5402" s="83"/>
      <c r="E5402" s="83"/>
      <c r="F5402" s="83"/>
      <c r="G5402" s="83"/>
      <c r="H5402" s="83"/>
      <c r="I5402" s="83"/>
      <c r="J5402" s="83"/>
      <c r="K5402" s="83"/>
      <c r="L5402" s="83"/>
      <c r="M5402" s="83"/>
      <c r="N5402" s="83"/>
      <c r="O5402" s="83"/>
      <c r="P5402" s="83"/>
      <c r="Q5402" s="83"/>
      <c r="R5402" s="83"/>
      <c r="S5402" s="83"/>
      <c r="T5402" s="83"/>
      <c r="U5402" s="83"/>
      <c r="V5402" s="83"/>
      <c r="W5402" s="83"/>
      <c r="X5402" s="83"/>
      <c r="Y5402" s="83"/>
      <c r="Z5402" s="83"/>
      <c r="AA5402" s="83"/>
      <c r="AB5402" s="83"/>
      <c r="AC5402" s="83"/>
      <c r="AD5402" s="83"/>
      <c r="AE5402" s="83"/>
      <c r="AF5402" s="83"/>
      <c r="AG5402" s="83"/>
      <c r="AH5402" s="83"/>
      <c r="AI5402" s="83"/>
      <c r="AJ5402" s="83"/>
      <c r="AK5402" s="83"/>
    </row>
    <row r="5403" spans="1:50">
      <c r="A5403" s="84"/>
      <c r="B5403" s="84"/>
      <c r="C5403" s="84"/>
      <c r="D5403" s="84"/>
      <c r="E5403" s="84"/>
      <c r="F5403" s="84"/>
      <c r="G5403" s="84"/>
      <c r="H5403" s="84"/>
      <c r="I5403" s="84"/>
      <c r="J5403" s="84"/>
      <c r="K5403" s="84"/>
      <c r="L5403" s="84"/>
      <c r="M5403" s="84"/>
      <c r="N5403" s="84"/>
      <c r="O5403" s="84"/>
      <c r="P5403" s="84"/>
      <c r="Q5403" s="84"/>
      <c r="R5403" s="84"/>
      <c r="S5403" s="84"/>
      <c r="T5403" s="84"/>
      <c r="U5403" s="84"/>
      <c r="V5403" s="84"/>
      <c r="W5403" s="84"/>
      <c r="X5403" s="84"/>
      <c r="Y5403" s="84"/>
      <c r="Z5403" s="84"/>
      <c r="AA5403" s="84"/>
      <c r="AB5403" s="84"/>
      <c r="AC5403" s="84"/>
      <c r="AD5403" s="84"/>
      <c r="AE5403" s="84"/>
      <c r="AF5403" s="84"/>
      <c r="AG5403" s="84"/>
      <c r="AH5403" s="84"/>
      <c r="AI5403" s="84"/>
      <c r="AJ5403" s="84"/>
      <c r="AK5403" s="84"/>
    </row>
    <row r="5404" spans="1:50">
      <c r="A5404" s="83"/>
      <c r="B5404" s="84"/>
      <c r="C5404" s="83"/>
      <c r="D5404" s="83"/>
      <c r="E5404" s="84"/>
      <c r="F5404" s="83"/>
      <c r="G5404" s="83"/>
      <c r="H5404" s="84"/>
      <c r="I5404" s="83"/>
      <c r="J5404" s="83"/>
      <c r="K5404" s="84"/>
      <c r="L5404" s="83"/>
      <c r="M5404" s="83"/>
      <c r="N5404" s="84"/>
      <c r="O5404" s="83"/>
      <c r="P5404" s="83"/>
      <c r="Q5404" s="84"/>
      <c r="R5404" s="83"/>
      <c r="S5404" s="83"/>
      <c r="T5404" s="84"/>
      <c r="U5404" s="83"/>
      <c r="V5404" s="83"/>
      <c r="W5404" s="84"/>
      <c r="X5404" s="83"/>
      <c r="Y5404" s="83"/>
      <c r="Z5404" s="84"/>
      <c r="AA5404" s="83"/>
      <c r="AB5404" s="83"/>
      <c r="AC5404" s="84"/>
      <c r="AD5404" s="83"/>
      <c r="AE5404" s="83"/>
      <c r="AF5404" s="84"/>
      <c r="AG5404" s="83"/>
      <c r="AH5404" s="83"/>
      <c r="AI5404" s="84"/>
      <c r="AJ5404" s="83"/>
      <c r="AK5404" s="83"/>
    </row>
    <row r="5405" spans="1:50">
      <c r="A5405" s="84"/>
      <c r="B5405" s="84"/>
      <c r="C5405" s="84"/>
      <c r="D5405" s="84"/>
      <c r="E5405" s="84"/>
      <c r="F5405" s="84"/>
      <c r="G5405" s="84"/>
      <c r="H5405" s="84"/>
      <c r="I5405" s="84"/>
      <c r="J5405" s="84"/>
      <c r="K5405" s="84"/>
      <c r="L5405" s="84"/>
      <c r="M5405" s="84"/>
      <c r="N5405" s="84"/>
      <c r="O5405" s="84"/>
      <c r="P5405" s="84"/>
      <c r="Q5405" s="84"/>
      <c r="R5405" s="84"/>
      <c r="S5405" s="84"/>
      <c r="T5405" s="84"/>
      <c r="U5405" s="84"/>
      <c r="V5405" s="84"/>
      <c r="W5405" s="84"/>
      <c r="X5405" s="84"/>
      <c r="Y5405" s="84"/>
      <c r="Z5405" s="84"/>
      <c r="AA5405" s="84"/>
      <c r="AB5405" s="84"/>
      <c r="AC5405" s="84"/>
      <c r="AD5405" s="84"/>
      <c r="AE5405" s="84"/>
      <c r="AF5405" s="84"/>
      <c r="AG5405" s="84"/>
      <c r="AH5405" s="84"/>
      <c r="AI5405" s="84"/>
      <c r="AJ5405" s="84"/>
      <c r="AK5405" s="84"/>
    </row>
    <row r="5406" spans="1:50">
      <c r="A5406" s="83"/>
      <c r="B5406" s="162"/>
      <c r="C5406" s="163"/>
      <c r="D5406" s="163"/>
      <c r="E5406" s="162"/>
      <c r="F5406" s="163"/>
      <c r="G5406" s="163"/>
      <c r="H5406" s="162"/>
      <c r="I5406" s="163"/>
      <c r="J5406" s="163"/>
      <c r="K5406" s="162"/>
      <c r="L5406" s="163"/>
      <c r="M5406" s="163"/>
      <c r="N5406" s="162"/>
      <c r="O5406" s="163"/>
      <c r="P5406" s="163"/>
      <c r="Q5406" s="162"/>
      <c r="R5406" s="163"/>
      <c r="S5406" s="163"/>
      <c r="T5406" s="162"/>
      <c r="U5406" s="163"/>
      <c r="V5406" s="163"/>
      <c r="W5406" s="162"/>
      <c r="X5406" s="163"/>
      <c r="Y5406" s="163"/>
      <c r="Z5406" s="162"/>
      <c r="AA5406" s="163"/>
      <c r="AB5406" s="163"/>
      <c r="AC5406" s="162"/>
      <c r="AD5406" s="163"/>
      <c r="AE5406" s="163"/>
      <c r="AF5406" s="162"/>
      <c r="AG5406" s="163"/>
      <c r="AH5406" s="163"/>
      <c r="AI5406" s="162"/>
      <c r="AJ5406" s="163"/>
      <c r="AK5406" s="163"/>
      <c r="AM5406">
        <f>A5401</f>
        <v>0</v>
      </c>
      <c r="AN5406" s="159" t="e">
        <f>1/($B5406*(1/$B5404)*(1/(5/7+2/7*$D5406))*$B5416/SUM($B5408:$B5431))</f>
        <v>#DIV/0!</v>
      </c>
      <c r="AO5406" s="159" t="e">
        <f>1/(B5406*(1/B5404)*(1/(5/7+2/7*D5406)))</f>
        <v>#DIV/0!</v>
      </c>
      <c r="AP5406" s="159"/>
      <c r="AR5406" s="164">
        <f>CHOOSE(AV$3,C5406,F5406,I5406,L5406,O5406,R5406,U5406,X5406,AA5406,AD5406,AG5406,AJ5406)</f>
        <v>0</v>
      </c>
      <c r="AS5406" s="160"/>
      <c r="AT5406" s="160"/>
      <c r="AV5406" s="115" t="e">
        <f>AN5406/AR5406</f>
        <v>#DIV/0!</v>
      </c>
      <c r="AW5406" s="161" t="e">
        <f>AO5406/AR5406</f>
        <v>#DIV/0!</v>
      </c>
      <c r="AX5406" s="159"/>
    </row>
    <row r="5407" spans="1:50">
      <c r="A5407" s="84"/>
      <c r="B5407" s="84"/>
      <c r="C5407" s="84"/>
      <c r="D5407" s="84"/>
      <c r="E5407" s="84"/>
      <c r="F5407" s="84"/>
      <c r="G5407" s="84"/>
      <c r="H5407" s="84"/>
      <c r="I5407" s="84"/>
      <c r="J5407" s="84"/>
      <c r="K5407" s="84"/>
      <c r="L5407" s="84"/>
      <c r="M5407" s="84"/>
      <c r="N5407" s="84"/>
      <c r="O5407" s="84"/>
      <c r="P5407" s="84"/>
      <c r="Q5407" s="84"/>
      <c r="R5407" s="84"/>
      <c r="S5407" s="84"/>
      <c r="T5407" s="84"/>
      <c r="U5407" s="84"/>
      <c r="V5407" s="84"/>
      <c r="W5407" s="84"/>
      <c r="X5407" s="84"/>
      <c r="Y5407" s="84"/>
      <c r="Z5407" s="84"/>
      <c r="AA5407" s="84"/>
      <c r="AB5407" s="84"/>
      <c r="AC5407" s="84"/>
      <c r="AD5407" s="84"/>
      <c r="AE5407" s="84"/>
      <c r="AF5407" s="84"/>
      <c r="AG5407" s="84"/>
      <c r="AH5407" s="84"/>
      <c r="AI5407" s="84"/>
      <c r="AJ5407" s="84"/>
      <c r="AK5407" s="84"/>
    </row>
    <row r="5408" spans="1:50">
      <c r="A5408" s="84"/>
      <c r="B5408" s="84"/>
      <c r="C5408" s="84"/>
      <c r="D5408" s="84"/>
      <c r="E5408" s="84"/>
      <c r="F5408" s="84"/>
      <c r="G5408" s="84"/>
      <c r="H5408" s="84"/>
      <c r="I5408" s="84"/>
      <c r="J5408" s="84"/>
      <c r="K5408" s="84"/>
      <c r="L5408" s="84"/>
      <c r="M5408" s="84"/>
      <c r="N5408" s="84"/>
      <c r="O5408" s="84"/>
      <c r="P5408" s="84"/>
      <c r="Q5408" s="84"/>
      <c r="R5408" s="84"/>
      <c r="S5408" s="84"/>
      <c r="T5408" s="84"/>
      <c r="U5408" s="84"/>
      <c r="V5408" s="84"/>
      <c r="W5408" s="84"/>
      <c r="X5408" s="84"/>
      <c r="Y5408" s="84"/>
      <c r="Z5408" s="84"/>
      <c r="AA5408" s="84"/>
      <c r="AB5408" s="84"/>
      <c r="AC5408" s="84"/>
      <c r="AD5408" s="84"/>
      <c r="AE5408" s="84"/>
      <c r="AF5408" s="84"/>
      <c r="AG5408" s="84"/>
      <c r="AH5408" s="84"/>
      <c r="AI5408" s="84"/>
      <c r="AJ5408" s="84"/>
      <c r="AK5408" s="84"/>
    </row>
    <row r="5409" spans="1:37">
      <c r="A5409" s="84"/>
      <c r="B5409" s="84"/>
      <c r="C5409" s="84"/>
      <c r="D5409" s="84"/>
      <c r="E5409" s="84"/>
      <c r="F5409" s="84"/>
      <c r="G5409" s="84"/>
      <c r="H5409" s="84"/>
      <c r="I5409" s="84"/>
      <c r="J5409" s="84"/>
      <c r="K5409" s="84"/>
      <c r="L5409" s="84"/>
      <c r="M5409" s="84"/>
      <c r="N5409" s="84"/>
      <c r="O5409" s="84"/>
      <c r="P5409" s="84"/>
      <c r="Q5409" s="84"/>
      <c r="R5409" s="84"/>
      <c r="S5409" s="84"/>
      <c r="T5409" s="84"/>
      <c r="U5409" s="84"/>
      <c r="V5409" s="84"/>
      <c r="W5409" s="84"/>
      <c r="X5409" s="84"/>
      <c r="Y5409" s="84"/>
      <c r="Z5409" s="84"/>
      <c r="AA5409" s="84"/>
      <c r="AB5409" s="84"/>
      <c r="AC5409" s="84"/>
      <c r="AD5409" s="84"/>
      <c r="AE5409" s="84"/>
      <c r="AF5409" s="84"/>
      <c r="AG5409" s="84"/>
      <c r="AH5409" s="84"/>
      <c r="AI5409" s="84"/>
      <c r="AJ5409" s="84"/>
      <c r="AK5409" s="84"/>
    </row>
    <row r="5410" spans="1:37">
      <c r="A5410" s="84"/>
      <c r="B5410" s="84"/>
      <c r="C5410" s="84"/>
      <c r="D5410" s="84"/>
      <c r="E5410" s="84"/>
      <c r="F5410" s="84"/>
      <c r="G5410" s="84"/>
      <c r="H5410" s="84"/>
      <c r="I5410" s="84"/>
      <c r="J5410" s="84"/>
      <c r="K5410" s="84"/>
      <c r="L5410" s="84"/>
      <c r="M5410" s="84"/>
      <c r="N5410" s="84"/>
      <c r="O5410" s="84"/>
      <c r="P5410" s="84"/>
      <c r="Q5410" s="84"/>
      <c r="R5410" s="84"/>
      <c r="S5410" s="84"/>
      <c r="T5410" s="84"/>
      <c r="U5410" s="84"/>
      <c r="V5410" s="84"/>
      <c r="W5410" s="84"/>
      <c r="X5410" s="84"/>
      <c r="Y5410" s="84"/>
      <c r="Z5410" s="84"/>
      <c r="AA5410" s="84"/>
      <c r="AB5410" s="84"/>
      <c r="AC5410" s="84"/>
      <c r="AD5410" s="84"/>
      <c r="AE5410" s="84"/>
      <c r="AF5410" s="84"/>
      <c r="AG5410" s="84"/>
      <c r="AH5410" s="84"/>
      <c r="AI5410" s="84"/>
      <c r="AJ5410" s="84"/>
      <c r="AK5410" s="84"/>
    </row>
    <row r="5411" spans="1:37">
      <c r="A5411" s="84"/>
      <c r="B5411" s="84"/>
      <c r="C5411" s="84"/>
      <c r="D5411" s="84"/>
      <c r="E5411" s="84"/>
      <c r="F5411" s="84"/>
      <c r="G5411" s="84"/>
      <c r="H5411" s="84"/>
      <c r="I5411" s="84"/>
      <c r="J5411" s="84"/>
      <c r="K5411" s="84"/>
      <c r="L5411" s="84"/>
      <c r="M5411" s="84"/>
      <c r="N5411" s="84"/>
      <c r="O5411" s="84"/>
      <c r="P5411" s="84"/>
      <c r="Q5411" s="84"/>
      <c r="R5411" s="84"/>
      <c r="S5411" s="84"/>
      <c r="T5411" s="84"/>
      <c r="U5411" s="84"/>
      <c r="V5411" s="84"/>
      <c r="W5411" s="84"/>
      <c r="X5411" s="84"/>
      <c r="Y5411" s="84"/>
      <c r="Z5411" s="84"/>
      <c r="AA5411" s="84"/>
      <c r="AB5411" s="84"/>
      <c r="AC5411" s="84"/>
      <c r="AD5411" s="84"/>
      <c r="AE5411" s="84"/>
      <c r="AF5411" s="84"/>
      <c r="AG5411" s="84"/>
      <c r="AH5411" s="84"/>
      <c r="AI5411" s="84"/>
      <c r="AJ5411" s="84"/>
      <c r="AK5411" s="84"/>
    </row>
    <row r="5412" spans="1:37">
      <c r="A5412" s="84"/>
      <c r="B5412" s="84"/>
      <c r="C5412" s="84"/>
      <c r="D5412" s="84"/>
      <c r="E5412" s="84"/>
      <c r="F5412" s="84"/>
      <c r="G5412" s="84"/>
      <c r="H5412" s="84"/>
      <c r="I5412" s="84"/>
      <c r="J5412" s="84"/>
      <c r="K5412" s="84"/>
      <c r="L5412" s="84"/>
      <c r="M5412" s="84"/>
      <c r="N5412" s="84"/>
      <c r="O5412" s="84"/>
      <c r="P5412" s="84"/>
      <c r="Q5412" s="84"/>
      <c r="R5412" s="84"/>
      <c r="S5412" s="84"/>
      <c r="T5412" s="84"/>
      <c r="U5412" s="84"/>
      <c r="V5412" s="84"/>
      <c r="W5412" s="84"/>
      <c r="X5412" s="84"/>
      <c r="Y5412" s="84"/>
      <c r="Z5412" s="84"/>
      <c r="AA5412" s="84"/>
      <c r="AB5412" s="84"/>
      <c r="AC5412" s="84"/>
      <c r="AD5412" s="84"/>
      <c r="AE5412" s="84"/>
      <c r="AF5412" s="84"/>
      <c r="AG5412" s="84"/>
      <c r="AH5412" s="84"/>
      <c r="AI5412" s="84"/>
      <c r="AJ5412" s="84"/>
      <c r="AK5412" s="84"/>
    </row>
    <row r="5413" spans="1:37">
      <c r="A5413" s="84"/>
      <c r="B5413" s="84"/>
      <c r="C5413" s="84"/>
      <c r="D5413" s="84"/>
      <c r="E5413" s="84"/>
      <c r="F5413" s="84"/>
      <c r="G5413" s="84"/>
      <c r="H5413" s="84"/>
      <c r="I5413" s="84"/>
      <c r="J5413" s="84"/>
      <c r="K5413" s="84"/>
      <c r="L5413" s="84"/>
      <c r="M5413" s="84"/>
      <c r="N5413" s="84"/>
      <c r="O5413" s="84"/>
      <c r="P5413" s="84"/>
      <c r="Q5413" s="84"/>
      <c r="R5413" s="84"/>
      <c r="S5413" s="84"/>
      <c r="T5413" s="84"/>
      <c r="U5413" s="84"/>
      <c r="V5413" s="84"/>
      <c r="W5413" s="84"/>
      <c r="X5413" s="84"/>
      <c r="Y5413" s="84"/>
      <c r="Z5413" s="84"/>
      <c r="AA5413" s="84"/>
      <c r="AB5413" s="84"/>
      <c r="AC5413" s="84"/>
      <c r="AD5413" s="84"/>
      <c r="AE5413" s="84"/>
      <c r="AF5413" s="84"/>
      <c r="AG5413" s="84"/>
      <c r="AH5413" s="84"/>
      <c r="AI5413" s="84"/>
      <c r="AJ5413" s="84"/>
      <c r="AK5413" s="84"/>
    </row>
    <row r="5414" spans="1:37">
      <c r="A5414" s="84"/>
      <c r="B5414" s="84"/>
      <c r="C5414" s="84"/>
      <c r="D5414" s="84"/>
      <c r="E5414" s="84"/>
      <c r="F5414" s="84"/>
      <c r="G5414" s="84"/>
      <c r="H5414" s="84"/>
      <c r="I5414" s="84"/>
      <c r="J5414" s="84"/>
      <c r="K5414" s="84"/>
      <c r="L5414" s="84"/>
      <c r="M5414" s="84"/>
      <c r="N5414" s="84"/>
      <c r="O5414" s="84"/>
      <c r="P5414" s="84"/>
      <c r="Q5414" s="84"/>
      <c r="R5414" s="84"/>
      <c r="S5414" s="84"/>
      <c r="T5414" s="84"/>
      <c r="U5414" s="84"/>
      <c r="V5414" s="84"/>
      <c r="W5414" s="84"/>
      <c r="X5414" s="84"/>
      <c r="Y5414" s="84"/>
      <c r="Z5414" s="84"/>
      <c r="AA5414" s="84"/>
      <c r="AB5414" s="84"/>
      <c r="AC5414" s="84"/>
      <c r="AD5414" s="84"/>
      <c r="AE5414" s="84"/>
      <c r="AF5414" s="84"/>
      <c r="AG5414" s="84"/>
      <c r="AH5414" s="84"/>
      <c r="AI5414" s="84"/>
      <c r="AJ5414" s="84"/>
      <c r="AK5414" s="84"/>
    </row>
    <row r="5415" spans="1:37">
      <c r="A5415" s="84"/>
      <c r="B5415" s="84"/>
      <c r="C5415" s="84"/>
      <c r="D5415" s="84"/>
      <c r="E5415" s="84"/>
      <c r="F5415" s="84"/>
      <c r="G5415" s="84"/>
      <c r="H5415" s="84"/>
      <c r="I5415" s="84"/>
      <c r="J5415" s="84"/>
      <c r="K5415" s="84"/>
      <c r="L5415" s="84"/>
      <c r="M5415" s="84"/>
      <c r="N5415" s="84"/>
      <c r="O5415" s="84"/>
      <c r="P5415" s="84"/>
      <c r="Q5415" s="84"/>
      <c r="R5415" s="84"/>
      <c r="S5415" s="84"/>
      <c r="T5415" s="84"/>
      <c r="U5415" s="84"/>
      <c r="V5415" s="84"/>
      <c r="W5415" s="84"/>
      <c r="X5415" s="84"/>
      <c r="Y5415" s="84"/>
      <c r="Z5415" s="84"/>
      <c r="AA5415" s="84"/>
      <c r="AB5415" s="84"/>
      <c r="AC5415" s="84"/>
      <c r="AD5415" s="84"/>
      <c r="AE5415" s="84"/>
      <c r="AF5415" s="84"/>
      <c r="AG5415" s="84"/>
      <c r="AH5415" s="84"/>
      <c r="AI5415" s="84"/>
      <c r="AJ5415" s="84"/>
      <c r="AK5415" s="84"/>
    </row>
    <row r="5416" spans="1:37">
      <c r="A5416" s="84"/>
      <c r="B5416" s="84"/>
      <c r="C5416" s="84"/>
      <c r="D5416" s="84"/>
      <c r="E5416" s="84"/>
      <c r="F5416" s="84"/>
      <c r="G5416" s="84"/>
      <c r="H5416" s="84"/>
      <c r="I5416" s="84"/>
      <c r="J5416" s="84"/>
      <c r="K5416" s="84"/>
      <c r="L5416" s="84"/>
      <c r="M5416" s="84"/>
      <c r="N5416" s="84"/>
      <c r="O5416" s="84"/>
      <c r="P5416" s="84"/>
      <c r="Q5416" s="84"/>
      <c r="R5416" s="84"/>
      <c r="S5416" s="84"/>
      <c r="T5416" s="84"/>
      <c r="U5416" s="84"/>
      <c r="V5416" s="84"/>
      <c r="W5416" s="84"/>
      <c r="X5416" s="84"/>
      <c r="Y5416" s="84"/>
      <c r="Z5416" s="84"/>
      <c r="AA5416" s="84"/>
      <c r="AB5416" s="84"/>
      <c r="AC5416" s="84"/>
      <c r="AD5416" s="84"/>
      <c r="AE5416" s="84"/>
      <c r="AF5416" s="84"/>
      <c r="AG5416" s="84"/>
      <c r="AH5416" s="84"/>
      <c r="AI5416" s="84"/>
      <c r="AJ5416" s="84"/>
      <c r="AK5416" s="84"/>
    </row>
    <row r="5417" spans="1:37">
      <c r="A5417" s="84"/>
      <c r="B5417" s="84"/>
      <c r="C5417" s="84"/>
      <c r="D5417" s="84"/>
      <c r="E5417" s="84"/>
      <c r="F5417" s="84"/>
      <c r="G5417" s="84"/>
      <c r="H5417" s="84"/>
      <c r="I5417" s="84"/>
      <c r="J5417" s="84"/>
      <c r="K5417" s="84"/>
      <c r="L5417" s="84"/>
      <c r="M5417" s="84"/>
      <c r="N5417" s="84"/>
      <c r="O5417" s="84"/>
      <c r="P5417" s="84"/>
      <c r="Q5417" s="84"/>
      <c r="R5417" s="84"/>
      <c r="S5417" s="84"/>
      <c r="T5417" s="84"/>
      <c r="U5417" s="84"/>
      <c r="V5417" s="84"/>
      <c r="W5417" s="84"/>
      <c r="X5417" s="84"/>
      <c r="Y5417" s="84"/>
      <c r="Z5417" s="84"/>
      <c r="AA5417" s="84"/>
      <c r="AB5417" s="84"/>
      <c r="AC5417" s="84"/>
      <c r="AD5417" s="84"/>
      <c r="AE5417" s="84"/>
      <c r="AF5417" s="84"/>
      <c r="AG5417" s="84"/>
      <c r="AH5417" s="84"/>
      <c r="AI5417" s="84"/>
      <c r="AJ5417" s="84"/>
      <c r="AK5417" s="84"/>
    </row>
    <row r="5418" spans="1:37">
      <c r="A5418" s="84"/>
      <c r="B5418" s="84"/>
      <c r="C5418" s="84"/>
      <c r="D5418" s="84"/>
      <c r="E5418" s="84"/>
      <c r="F5418" s="84"/>
      <c r="G5418" s="84"/>
      <c r="H5418" s="84"/>
      <c r="I5418" s="84"/>
      <c r="J5418" s="84"/>
      <c r="K5418" s="84"/>
      <c r="L5418" s="84"/>
      <c r="M5418" s="84"/>
      <c r="N5418" s="84"/>
      <c r="O5418" s="84"/>
      <c r="P5418" s="84"/>
      <c r="Q5418" s="84"/>
      <c r="R5418" s="84"/>
      <c r="S5418" s="84"/>
      <c r="T5418" s="84"/>
      <c r="U5418" s="84"/>
      <c r="V5418" s="84"/>
      <c r="W5418" s="84"/>
      <c r="X5418" s="84"/>
      <c r="Y5418" s="84"/>
      <c r="Z5418" s="84"/>
      <c r="AA5418" s="84"/>
      <c r="AB5418" s="84"/>
      <c r="AC5418" s="84"/>
      <c r="AD5418" s="84"/>
      <c r="AE5418" s="84"/>
      <c r="AF5418" s="84"/>
      <c r="AG5418" s="84"/>
      <c r="AH5418" s="84"/>
      <c r="AI5418" s="84"/>
      <c r="AJ5418" s="84"/>
      <c r="AK5418" s="84"/>
    </row>
    <row r="5419" spans="1:37">
      <c r="A5419" s="84"/>
      <c r="B5419" s="84"/>
      <c r="C5419" s="84"/>
      <c r="D5419" s="84"/>
      <c r="E5419" s="84"/>
      <c r="F5419" s="84"/>
      <c r="G5419" s="84"/>
      <c r="H5419" s="84"/>
      <c r="I5419" s="84"/>
      <c r="J5419" s="84"/>
      <c r="K5419" s="84"/>
      <c r="L5419" s="84"/>
      <c r="M5419" s="84"/>
      <c r="N5419" s="84"/>
      <c r="O5419" s="84"/>
      <c r="P5419" s="84"/>
      <c r="Q5419" s="84"/>
      <c r="R5419" s="84"/>
      <c r="S5419" s="84"/>
      <c r="T5419" s="84"/>
      <c r="U5419" s="84"/>
      <c r="V5419" s="84"/>
      <c r="W5419" s="84"/>
      <c r="X5419" s="84"/>
      <c r="Y5419" s="84"/>
      <c r="Z5419" s="84"/>
      <c r="AA5419" s="84"/>
      <c r="AB5419" s="84"/>
      <c r="AC5419" s="84"/>
      <c r="AD5419" s="84"/>
      <c r="AE5419" s="84"/>
      <c r="AF5419" s="84"/>
      <c r="AG5419" s="84"/>
      <c r="AH5419" s="84"/>
      <c r="AI5419" s="84"/>
      <c r="AJ5419" s="84"/>
      <c r="AK5419" s="84"/>
    </row>
    <row r="5420" spans="1:37">
      <c r="A5420" s="84"/>
      <c r="B5420" s="84"/>
      <c r="C5420" s="84"/>
      <c r="D5420" s="84"/>
      <c r="E5420" s="84"/>
      <c r="F5420" s="84"/>
      <c r="G5420" s="84"/>
      <c r="H5420" s="84"/>
      <c r="I5420" s="84"/>
      <c r="J5420" s="84"/>
      <c r="K5420" s="84"/>
      <c r="L5420" s="84"/>
      <c r="M5420" s="84"/>
      <c r="N5420" s="84"/>
      <c r="O5420" s="84"/>
      <c r="P5420" s="84"/>
      <c r="Q5420" s="84"/>
      <c r="R5420" s="84"/>
      <c r="S5420" s="84"/>
      <c r="T5420" s="84"/>
      <c r="U5420" s="84"/>
      <c r="V5420" s="84"/>
      <c r="W5420" s="84"/>
      <c r="X5420" s="84"/>
      <c r="Y5420" s="84"/>
      <c r="Z5420" s="84"/>
      <c r="AA5420" s="84"/>
      <c r="AB5420" s="84"/>
      <c r="AC5420" s="84"/>
      <c r="AD5420" s="84"/>
      <c r="AE5420" s="84"/>
      <c r="AF5420" s="84"/>
      <c r="AG5420" s="84"/>
      <c r="AH5420" s="84"/>
      <c r="AI5420" s="84"/>
      <c r="AJ5420" s="84"/>
      <c r="AK5420" s="84"/>
    </row>
    <row r="5421" spans="1:37">
      <c r="A5421" s="84"/>
      <c r="B5421" s="84"/>
      <c r="C5421" s="84"/>
      <c r="D5421" s="84"/>
      <c r="E5421" s="84"/>
      <c r="F5421" s="84"/>
      <c r="G5421" s="84"/>
      <c r="H5421" s="84"/>
      <c r="I5421" s="84"/>
      <c r="J5421" s="84"/>
      <c r="K5421" s="84"/>
      <c r="L5421" s="84"/>
      <c r="M5421" s="84"/>
      <c r="N5421" s="84"/>
      <c r="O5421" s="84"/>
      <c r="P5421" s="84"/>
      <c r="Q5421" s="84"/>
      <c r="R5421" s="84"/>
      <c r="S5421" s="84"/>
      <c r="T5421" s="84"/>
      <c r="U5421" s="84"/>
      <c r="V5421" s="84"/>
      <c r="W5421" s="84"/>
      <c r="X5421" s="84"/>
      <c r="Y5421" s="84"/>
      <c r="Z5421" s="84"/>
      <c r="AA5421" s="84"/>
      <c r="AB5421" s="84"/>
      <c r="AC5421" s="84"/>
      <c r="AD5421" s="84"/>
      <c r="AE5421" s="84"/>
      <c r="AF5421" s="84"/>
      <c r="AG5421" s="84"/>
      <c r="AH5421" s="84"/>
      <c r="AI5421" s="84"/>
      <c r="AJ5421" s="84"/>
      <c r="AK5421" s="84"/>
    </row>
    <row r="5422" spans="1:37">
      <c r="A5422" s="84"/>
      <c r="B5422" s="84"/>
      <c r="C5422" s="84"/>
      <c r="D5422" s="84"/>
      <c r="E5422" s="84"/>
      <c r="F5422" s="84"/>
      <c r="G5422" s="84"/>
      <c r="H5422" s="84"/>
      <c r="I5422" s="84"/>
      <c r="J5422" s="84"/>
      <c r="K5422" s="84"/>
      <c r="L5422" s="84"/>
      <c r="M5422" s="84"/>
      <c r="N5422" s="84"/>
      <c r="O5422" s="84"/>
      <c r="P5422" s="84"/>
      <c r="Q5422" s="84"/>
      <c r="R5422" s="84"/>
      <c r="S5422" s="84"/>
      <c r="T5422" s="84"/>
      <c r="U5422" s="84"/>
      <c r="V5422" s="84"/>
      <c r="W5422" s="84"/>
      <c r="X5422" s="84"/>
      <c r="Y5422" s="84"/>
      <c r="Z5422" s="84"/>
      <c r="AA5422" s="84"/>
      <c r="AB5422" s="84"/>
      <c r="AC5422" s="84"/>
      <c r="AD5422" s="84"/>
      <c r="AE5422" s="84"/>
      <c r="AF5422" s="84"/>
      <c r="AG5422" s="84"/>
      <c r="AH5422" s="84"/>
      <c r="AI5422" s="84"/>
      <c r="AJ5422" s="84"/>
      <c r="AK5422" s="84"/>
    </row>
    <row r="5423" spans="1:37">
      <c r="A5423" s="84"/>
      <c r="B5423" s="84"/>
      <c r="C5423" s="84"/>
      <c r="D5423" s="84"/>
      <c r="E5423" s="84"/>
      <c r="F5423" s="84"/>
      <c r="G5423" s="84"/>
      <c r="H5423" s="84"/>
      <c r="I5423" s="84"/>
      <c r="J5423" s="84"/>
      <c r="K5423" s="84"/>
      <c r="L5423" s="84"/>
      <c r="M5423" s="84"/>
      <c r="N5423" s="84"/>
      <c r="O5423" s="84"/>
      <c r="P5423" s="84"/>
      <c r="Q5423" s="84"/>
      <c r="R5423" s="84"/>
      <c r="S5423" s="84"/>
      <c r="T5423" s="84"/>
      <c r="U5423" s="84"/>
      <c r="V5423" s="84"/>
      <c r="W5423" s="84"/>
      <c r="X5423" s="84"/>
      <c r="Y5423" s="84"/>
      <c r="Z5423" s="84"/>
      <c r="AA5423" s="84"/>
      <c r="AB5423" s="84"/>
      <c r="AC5423" s="84"/>
      <c r="AD5423" s="84"/>
      <c r="AE5423" s="84"/>
      <c r="AF5423" s="84"/>
      <c r="AG5423" s="84"/>
      <c r="AH5423" s="84"/>
      <c r="AI5423" s="84"/>
      <c r="AJ5423" s="84"/>
      <c r="AK5423" s="84"/>
    </row>
    <row r="5424" spans="1:37">
      <c r="A5424" s="84"/>
      <c r="B5424" s="84"/>
      <c r="C5424" s="84"/>
      <c r="D5424" s="84"/>
      <c r="E5424" s="84"/>
      <c r="F5424" s="84"/>
      <c r="G5424" s="84"/>
      <c r="H5424" s="84"/>
      <c r="I5424" s="84"/>
      <c r="J5424" s="84"/>
      <c r="K5424" s="84"/>
      <c r="L5424" s="84"/>
      <c r="M5424" s="84"/>
      <c r="N5424" s="84"/>
      <c r="O5424" s="84"/>
      <c r="P5424" s="84"/>
      <c r="Q5424" s="84"/>
      <c r="R5424" s="84"/>
      <c r="S5424" s="84"/>
      <c r="T5424" s="84"/>
      <c r="U5424" s="84"/>
      <c r="V5424" s="84"/>
      <c r="W5424" s="84"/>
      <c r="X5424" s="84"/>
      <c r="Y5424" s="84"/>
      <c r="Z5424" s="84"/>
      <c r="AA5424" s="84"/>
      <c r="AB5424" s="84"/>
      <c r="AC5424" s="84"/>
      <c r="AD5424" s="84"/>
      <c r="AE5424" s="84"/>
      <c r="AF5424" s="84"/>
      <c r="AG5424" s="84"/>
      <c r="AH5424" s="84"/>
      <c r="AI5424" s="84"/>
      <c r="AJ5424" s="84"/>
      <c r="AK5424" s="84"/>
    </row>
    <row r="5425" spans="1:37">
      <c r="A5425" s="84"/>
      <c r="B5425" s="84"/>
      <c r="C5425" s="84"/>
      <c r="D5425" s="84"/>
      <c r="E5425" s="84"/>
      <c r="F5425" s="84"/>
      <c r="G5425" s="84"/>
      <c r="H5425" s="84"/>
      <c r="I5425" s="84"/>
      <c r="J5425" s="84"/>
      <c r="K5425" s="84"/>
      <c r="L5425" s="84"/>
      <c r="M5425" s="84"/>
      <c r="N5425" s="84"/>
      <c r="O5425" s="84"/>
      <c r="P5425" s="84"/>
      <c r="Q5425" s="84"/>
      <c r="R5425" s="84"/>
      <c r="S5425" s="84"/>
      <c r="T5425" s="84"/>
      <c r="U5425" s="84"/>
      <c r="V5425" s="84"/>
      <c r="W5425" s="84"/>
      <c r="X5425" s="84"/>
      <c r="Y5425" s="84"/>
      <c r="Z5425" s="84"/>
      <c r="AA5425" s="84"/>
      <c r="AB5425" s="84"/>
      <c r="AC5425" s="84"/>
      <c r="AD5425" s="84"/>
      <c r="AE5425" s="84"/>
      <c r="AF5425" s="84"/>
      <c r="AG5425" s="84"/>
      <c r="AH5425" s="84"/>
      <c r="AI5425" s="84"/>
      <c r="AJ5425" s="84"/>
      <c r="AK5425" s="84"/>
    </row>
    <row r="5426" spans="1:37">
      <c r="A5426" s="84"/>
      <c r="B5426" s="84"/>
      <c r="C5426" s="84"/>
      <c r="D5426" s="84"/>
      <c r="E5426" s="84"/>
      <c r="F5426" s="84"/>
      <c r="G5426" s="84"/>
      <c r="H5426" s="84"/>
      <c r="I5426" s="84"/>
      <c r="J5426" s="84"/>
      <c r="K5426" s="84"/>
      <c r="L5426" s="84"/>
      <c r="M5426" s="84"/>
      <c r="N5426" s="84"/>
      <c r="O5426" s="84"/>
      <c r="P5426" s="84"/>
      <c r="Q5426" s="84"/>
      <c r="R5426" s="84"/>
      <c r="S5426" s="84"/>
      <c r="T5426" s="84"/>
      <c r="U5426" s="84"/>
      <c r="V5426" s="84"/>
      <c r="W5426" s="84"/>
      <c r="X5426" s="84"/>
      <c r="Y5426" s="84"/>
      <c r="Z5426" s="84"/>
      <c r="AA5426" s="84"/>
      <c r="AB5426" s="84"/>
      <c r="AC5426" s="84"/>
      <c r="AD5426" s="84"/>
      <c r="AE5426" s="84"/>
      <c r="AF5426" s="84"/>
      <c r="AG5426" s="84"/>
      <c r="AH5426" s="84"/>
      <c r="AI5426" s="84"/>
      <c r="AJ5426" s="84"/>
      <c r="AK5426" s="84"/>
    </row>
    <row r="5427" spans="1:37">
      <c r="A5427" s="84"/>
      <c r="B5427" s="84"/>
      <c r="C5427" s="84"/>
      <c r="D5427" s="84"/>
      <c r="E5427" s="84"/>
      <c r="F5427" s="84"/>
      <c r="G5427" s="84"/>
      <c r="H5427" s="84"/>
      <c r="I5427" s="84"/>
      <c r="J5427" s="84"/>
      <c r="K5427" s="84"/>
      <c r="L5427" s="84"/>
      <c r="M5427" s="84"/>
      <c r="N5427" s="84"/>
      <c r="O5427" s="84"/>
      <c r="P5427" s="84"/>
      <c r="Q5427" s="84"/>
      <c r="R5427" s="84"/>
      <c r="S5427" s="84"/>
      <c r="T5427" s="84"/>
      <c r="U5427" s="84"/>
      <c r="V5427" s="84"/>
      <c r="W5427" s="84"/>
      <c r="X5427" s="84"/>
      <c r="Y5427" s="84"/>
      <c r="Z5427" s="84"/>
      <c r="AA5427" s="84"/>
      <c r="AB5427" s="84"/>
      <c r="AC5427" s="84"/>
      <c r="AD5427" s="84"/>
      <c r="AE5427" s="84"/>
      <c r="AF5427" s="84"/>
      <c r="AG5427" s="84"/>
      <c r="AH5427" s="84"/>
      <c r="AI5427" s="84"/>
      <c r="AJ5427" s="84"/>
      <c r="AK5427" s="84"/>
    </row>
    <row r="5428" spans="1:37">
      <c r="A5428" s="84"/>
      <c r="B5428" s="84"/>
      <c r="C5428" s="84"/>
      <c r="D5428" s="84"/>
      <c r="E5428" s="84"/>
      <c r="F5428" s="84"/>
      <c r="G5428" s="84"/>
      <c r="H5428" s="84"/>
      <c r="I5428" s="84"/>
      <c r="J5428" s="84"/>
      <c r="K5428" s="84"/>
      <c r="L5428" s="84"/>
      <c r="M5428" s="84"/>
      <c r="N5428" s="84"/>
      <c r="O5428" s="84"/>
      <c r="P5428" s="84"/>
      <c r="Q5428" s="84"/>
      <c r="R5428" s="84"/>
      <c r="S5428" s="84"/>
      <c r="T5428" s="84"/>
      <c r="U5428" s="84"/>
      <c r="V5428" s="84"/>
      <c r="W5428" s="84"/>
      <c r="X5428" s="84"/>
      <c r="Y5428" s="84"/>
      <c r="Z5428" s="84"/>
      <c r="AA5428" s="84"/>
      <c r="AB5428" s="84"/>
      <c r="AC5428" s="84"/>
      <c r="AD5428" s="84"/>
      <c r="AE5428" s="84"/>
      <c r="AF5428" s="84"/>
      <c r="AG5428" s="84"/>
      <c r="AH5428" s="84"/>
      <c r="AI5428" s="84"/>
      <c r="AJ5428" s="84"/>
      <c r="AK5428" s="84"/>
    </row>
    <row r="5429" spans="1:37">
      <c r="A5429" s="84"/>
      <c r="B5429" s="84"/>
      <c r="C5429" s="84"/>
      <c r="D5429" s="84"/>
      <c r="E5429" s="84"/>
      <c r="F5429" s="84"/>
      <c r="G5429" s="84"/>
      <c r="H5429" s="84"/>
      <c r="I5429" s="84"/>
      <c r="J5429" s="84"/>
      <c r="K5429" s="84"/>
      <c r="L5429" s="84"/>
      <c r="M5429" s="84"/>
      <c r="N5429" s="84"/>
      <c r="O5429" s="84"/>
      <c r="P5429" s="84"/>
      <c r="Q5429" s="84"/>
      <c r="R5429" s="84"/>
      <c r="S5429" s="84"/>
      <c r="T5429" s="84"/>
      <c r="U5429" s="84"/>
      <c r="V5429" s="84"/>
      <c r="W5429" s="84"/>
      <c r="X5429" s="84"/>
      <c r="Y5429" s="84"/>
      <c r="Z5429" s="84"/>
      <c r="AA5429" s="84"/>
      <c r="AB5429" s="84"/>
      <c r="AC5429" s="84"/>
      <c r="AD5429" s="84"/>
      <c r="AE5429" s="84"/>
      <c r="AF5429" s="84"/>
      <c r="AG5429" s="84"/>
      <c r="AH5429" s="84"/>
      <c r="AI5429" s="84"/>
      <c r="AJ5429" s="84"/>
      <c r="AK5429" s="84"/>
    </row>
    <row r="5430" spans="1:37">
      <c r="A5430" s="84"/>
      <c r="B5430" s="84"/>
      <c r="C5430" s="84"/>
      <c r="D5430" s="84"/>
      <c r="E5430" s="84"/>
      <c r="F5430" s="84"/>
      <c r="G5430" s="84"/>
      <c r="H5430" s="84"/>
      <c r="I5430" s="84"/>
      <c r="J5430" s="84"/>
      <c r="K5430" s="84"/>
      <c r="L5430" s="84"/>
      <c r="M5430" s="84"/>
      <c r="N5430" s="84"/>
      <c r="O5430" s="84"/>
      <c r="P5430" s="84"/>
      <c r="Q5430" s="84"/>
      <c r="R5430" s="84"/>
      <c r="S5430" s="84"/>
      <c r="T5430" s="84"/>
      <c r="U5430" s="84"/>
      <c r="V5430" s="84"/>
      <c r="W5430" s="84"/>
      <c r="X5430" s="84"/>
      <c r="Y5430" s="84"/>
      <c r="Z5430" s="84"/>
      <c r="AA5430" s="84"/>
      <c r="AB5430" s="84"/>
      <c r="AC5430" s="84"/>
      <c r="AD5430" s="84"/>
      <c r="AE5430" s="84"/>
      <c r="AF5430" s="84"/>
      <c r="AG5430" s="84"/>
      <c r="AH5430" s="84"/>
      <c r="AI5430" s="84"/>
      <c r="AJ5430" s="84"/>
      <c r="AK5430" s="84"/>
    </row>
    <row r="5431" spans="1:37">
      <c r="A5431" s="84"/>
      <c r="B5431" s="84"/>
      <c r="C5431" s="84"/>
      <c r="D5431" s="84"/>
      <c r="E5431" s="84"/>
      <c r="F5431" s="84"/>
      <c r="G5431" s="84"/>
      <c r="H5431" s="84"/>
      <c r="I5431" s="84"/>
      <c r="J5431" s="84"/>
      <c r="K5431" s="84"/>
      <c r="L5431" s="84"/>
      <c r="M5431" s="84"/>
      <c r="N5431" s="84"/>
      <c r="O5431" s="84"/>
      <c r="P5431" s="84"/>
      <c r="Q5431" s="84"/>
      <c r="R5431" s="84"/>
      <c r="S5431" s="84"/>
      <c r="T5431" s="84"/>
      <c r="U5431" s="84"/>
      <c r="V5431" s="84"/>
      <c r="W5431" s="84"/>
      <c r="X5431" s="84"/>
      <c r="Y5431" s="84"/>
      <c r="Z5431" s="84"/>
      <c r="AA5431" s="84"/>
      <c r="AB5431" s="84"/>
      <c r="AC5431" s="84"/>
      <c r="AD5431" s="84"/>
      <c r="AE5431" s="84"/>
      <c r="AF5431" s="84"/>
      <c r="AG5431" s="84"/>
      <c r="AH5431" s="84"/>
      <c r="AI5431" s="84"/>
      <c r="AJ5431" s="84"/>
      <c r="AK5431" s="84"/>
    </row>
    <row r="5441" spans="1:50">
      <c r="A5441" s="84"/>
      <c r="B5441" s="83"/>
      <c r="C5441" s="83"/>
      <c r="D5441" s="83"/>
      <c r="E5441" s="83"/>
      <c r="F5441" s="84"/>
      <c r="G5441" s="158"/>
      <c r="H5441" s="83"/>
      <c r="I5441" s="83"/>
      <c r="J5441" s="83"/>
      <c r="K5441" s="83"/>
      <c r="L5441" s="83"/>
      <c r="M5441" s="83"/>
      <c r="N5441" s="83"/>
      <c r="O5441" s="83"/>
      <c r="P5441" s="83"/>
      <c r="Q5441" s="83"/>
      <c r="R5441" s="83"/>
      <c r="S5441" s="83"/>
      <c r="T5441" s="104"/>
      <c r="U5441" s="83"/>
      <c r="V5441" s="83"/>
      <c r="W5441" s="83"/>
      <c r="X5441" s="83"/>
      <c r="Y5441" s="83"/>
      <c r="Z5441" s="83"/>
      <c r="AA5441" s="83"/>
      <c r="AB5441" s="83"/>
      <c r="AC5441" s="83"/>
      <c r="AD5441" s="83"/>
      <c r="AE5441" s="83"/>
      <c r="AF5441" s="83"/>
      <c r="AG5441" s="83"/>
      <c r="AH5441" s="83"/>
      <c r="AI5441" s="83"/>
      <c r="AJ5441" s="83"/>
      <c r="AK5441" s="83"/>
    </row>
    <row r="5442" spans="1:50">
      <c r="A5442" s="83"/>
      <c r="B5442" s="84"/>
      <c r="C5442" s="83"/>
      <c r="D5442" s="83"/>
      <c r="E5442" s="83"/>
      <c r="F5442" s="83"/>
      <c r="G5442" s="83"/>
      <c r="H5442" s="83"/>
      <c r="I5442" s="83"/>
      <c r="J5442" s="83"/>
      <c r="K5442" s="83"/>
      <c r="L5442" s="83"/>
      <c r="M5442" s="83"/>
      <c r="N5442" s="83"/>
      <c r="O5442" s="83"/>
      <c r="P5442" s="83"/>
      <c r="Q5442" s="83"/>
      <c r="R5442" s="83"/>
      <c r="S5442" s="83"/>
      <c r="T5442" s="83"/>
      <c r="U5442" s="83"/>
      <c r="V5442" s="83"/>
      <c r="W5442" s="83"/>
      <c r="X5442" s="83"/>
      <c r="Y5442" s="83"/>
      <c r="Z5442" s="83"/>
      <c r="AA5442" s="83"/>
      <c r="AB5442" s="83"/>
      <c r="AC5442" s="83"/>
      <c r="AD5442" s="83"/>
      <c r="AE5442" s="83"/>
      <c r="AF5442" s="83"/>
      <c r="AG5442" s="83"/>
      <c r="AH5442" s="83"/>
      <c r="AI5442" s="83"/>
      <c r="AJ5442" s="83"/>
      <c r="AK5442" s="83"/>
    </row>
    <row r="5443" spans="1:50">
      <c r="A5443" s="84"/>
      <c r="B5443" s="84"/>
      <c r="C5443" s="84"/>
      <c r="D5443" s="84"/>
      <c r="E5443" s="84"/>
      <c r="F5443" s="84"/>
      <c r="G5443" s="84"/>
      <c r="H5443" s="84"/>
      <c r="I5443" s="84"/>
      <c r="J5443" s="84"/>
      <c r="K5443" s="84"/>
      <c r="L5443" s="84"/>
      <c r="M5443" s="84"/>
      <c r="N5443" s="84"/>
      <c r="O5443" s="84"/>
      <c r="P5443" s="84"/>
      <c r="Q5443" s="84"/>
      <c r="R5443" s="84"/>
      <c r="S5443" s="84"/>
      <c r="T5443" s="84"/>
      <c r="U5443" s="84"/>
      <c r="V5443" s="84"/>
      <c r="W5443" s="84"/>
      <c r="X5443" s="84"/>
      <c r="Y5443" s="84"/>
      <c r="Z5443" s="84"/>
      <c r="AA5443" s="84"/>
      <c r="AB5443" s="84"/>
      <c r="AC5443" s="84"/>
      <c r="AD5443" s="84"/>
      <c r="AE5443" s="84"/>
      <c r="AF5443" s="84"/>
      <c r="AG5443" s="84"/>
      <c r="AH5443" s="84"/>
      <c r="AI5443" s="84"/>
      <c r="AJ5443" s="84"/>
      <c r="AK5443" s="84"/>
    </row>
    <row r="5444" spans="1:50">
      <c r="A5444" s="83"/>
      <c r="B5444" s="84"/>
      <c r="C5444" s="83"/>
      <c r="D5444" s="83"/>
      <c r="E5444" s="84"/>
      <c r="F5444" s="83"/>
      <c r="G5444" s="83"/>
      <c r="H5444" s="84"/>
      <c r="I5444" s="83"/>
      <c r="J5444" s="83"/>
      <c r="K5444" s="84"/>
      <c r="L5444" s="83"/>
      <c r="M5444" s="83"/>
      <c r="N5444" s="84"/>
      <c r="O5444" s="83"/>
      <c r="P5444" s="83"/>
      <c r="Q5444" s="84"/>
      <c r="R5444" s="83"/>
      <c r="S5444" s="83"/>
      <c r="T5444" s="84"/>
      <c r="U5444" s="83"/>
      <c r="V5444" s="83"/>
      <c r="W5444" s="84"/>
      <c r="X5444" s="83"/>
      <c r="Y5444" s="83"/>
      <c r="Z5444" s="84"/>
      <c r="AA5444" s="83"/>
      <c r="AB5444" s="83"/>
      <c r="AC5444" s="84"/>
      <c r="AD5444" s="83"/>
      <c r="AE5444" s="83"/>
      <c r="AF5444" s="84"/>
      <c r="AG5444" s="83"/>
      <c r="AH5444" s="83"/>
      <c r="AI5444" s="84"/>
      <c r="AJ5444" s="83"/>
      <c r="AK5444" s="83"/>
    </row>
    <row r="5445" spans="1:50">
      <c r="A5445" s="84"/>
      <c r="B5445" s="84"/>
      <c r="C5445" s="84"/>
      <c r="D5445" s="84"/>
      <c r="E5445" s="84"/>
      <c r="F5445" s="84"/>
      <c r="G5445" s="84"/>
      <c r="H5445" s="84"/>
      <c r="I5445" s="84"/>
      <c r="J5445" s="84"/>
      <c r="K5445" s="84"/>
      <c r="L5445" s="84"/>
      <c r="M5445" s="84"/>
      <c r="N5445" s="84"/>
      <c r="O5445" s="84"/>
      <c r="P5445" s="84"/>
      <c r="Q5445" s="84"/>
      <c r="R5445" s="84"/>
      <c r="S5445" s="84"/>
      <c r="T5445" s="84"/>
      <c r="U5445" s="84"/>
      <c r="V5445" s="84"/>
      <c r="W5445" s="84"/>
      <c r="X5445" s="84"/>
      <c r="Y5445" s="84"/>
      <c r="Z5445" s="84"/>
      <c r="AA5445" s="84"/>
      <c r="AB5445" s="84"/>
      <c r="AC5445" s="84"/>
      <c r="AD5445" s="84"/>
      <c r="AE5445" s="84"/>
      <c r="AF5445" s="84"/>
      <c r="AG5445" s="84"/>
      <c r="AH5445" s="84"/>
      <c r="AI5445" s="84"/>
      <c r="AJ5445" s="84"/>
      <c r="AK5445" s="84"/>
    </row>
    <row r="5446" spans="1:50">
      <c r="A5446" s="83"/>
      <c r="B5446" s="162"/>
      <c r="C5446" s="163"/>
      <c r="D5446" s="163"/>
      <c r="E5446" s="162"/>
      <c r="F5446" s="163"/>
      <c r="G5446" s="163"/>
      <c r="H5446" s="162"/>
      <c r="I5446" s="163"/>
      <c r="J5446" s="163"/>
      <c r="K5446" s="162"/>
      <c r="L5446" s="163"/>
      <c r="M5446" s="163"/>
      <c r="N5446" s="162"/>
      <c r="O5446" s="163"/>
      <c r="P5446" s="163"/>
      <c r="Q5446" s="162"/>
      <c r="R5446" s="163"/>
      <c r="S5446" s="163"/>
      <c r="T5446" s="162"/>
      <c r="U5446" s="163"/>
      <c r="V5446" s="163"/>
      <c r="W5446" s="162"/>
      <c r="X5446" s="163"/>
      <c r="Y5446" s="163"/>
      <c r="Z5446" s="162"/>
      <c r="AA5446" s="163"/>
      <c r="AB5446" s="163"/>
      <c r="AC5446" s="162"/>
      <c r="AD5446" s="163"/>
      <c r="AE5446" s="163"/>
      <c r="AF5446" s="162"/>
      <c r="AG5446" s="163"/>
      <c r="AH5446" s="163"/>
      <c r="AI5446" s="162"/>
      <c r="AJ5446" s="163"/>
      <c r="AK5446" s="163"/>
      <c r="AM5446">
        <f>A5441</f>
        <v>0</v>
      </c>
      <c r="AN5446" s="159" t="e">
        <f>1/($B5446*(1/$B5444)*(1/(5/7+2/7*$D5446))*$B5456/SUM($B5448:$B5471))</f>
        <v>#DIV/0!</v>
      </c>
      <c r="AO5446" s="159" t="e">
        <f>1/(B5446*(1/B5444)*(1/(5/7+2/7*D5446)))</f>
        <v>#DIV/0!</v>
      </c>
      <c r="AP5446" s="159"/>
      <c r="AR5446" s="164">
        <f>CHOOSE(AV$3,C5446,F5446,I5446,L5446,O5446,R5446,U5446,X5446,AA5446,AD5446,AG5446,AJ5446)</f>
        <v>0</v>
      </c>
      <c r="AS5446" s="160"/>
      <c r="AT5446" s="160"/>
      <c r="AV5446" s="115" t="e">
        <f>AN5446/AR5446</f>
        <v>#DIV/0!</v>
      </c>
      <c r="AW5446" s="161" t="e">
        <f>AO5446/AR5446</f>
        <v>#DIV/0!</v>
      </c>
      <c r="AX5446" s="159"/>
    </row>
    <row r="5447" spans="1:50">
      <c r="A5447" s="84"/>
      <c r="B5447" s="84"/>
      <c r="C5447" s="84"/>
      <c r="D5447" s="84"/>
      <c r="E5447" s="84"/>
      <c r="F5447" s="84"/>
      <c r="G5447" s="84"/>
      <c r="H5447" s="84"/>
      <c r="I5447" s="84"/>
      <c r="J5447" s="84"/>
      <c r="K5447" s="84"/>
      <c r="L5447" s="84"/>
      <c r="M5447" s="84"/>
      <c r="N5447" s="84"/>
      <c r="O5447" s="84"/>
      <c r="P5447" s="84"/>
      <c r="Q5447" s="84"/>
      <c r="R5447" s="84"/>
      <c r="S5447" s="84"/>
      <c r="T5447" s="84"/>
      <c r="U5447" s="84"/>
      <c r="V5447" s="84"/>
      <c r="W5447" s="84"/>
      <c r="X5447" s="84"/>
      <c r="Y5447" s="84"/>
      <c r="Z5447" s="84"/>
      <c r="AA5447" s="84"/>
      <c r="AB5447" s="84"/>
      <c r="AC5447" s="84"/>
      <c r="AD5447" s="84"/>
      <c r="AE5447" s="84"/>
      <c r="AF5447" s="84"/>
      <c r="AG5447" s="84"/>
      <c r="AH5447" s="84"/>
      <c r="AI5447" s="84"/>
      <c r="AJ5447" s="84"/>
      <c r="AK5447" s="84"/>
    </row>
    <row r="5448" spans="1:50">
      <c r="A5448" s="84"/>
      <c r="B5448" s="84"/>
      <c r="C5448" s="84"/>
      <c r="D5448" s="84"/>
      <c r="E5448" s="84"/>
      <c r="F5448" s="84"/>
      <c r="G5448" s="84"/>
      <c r="H5448" s="84"/>
      <c r="I5448" s="84"/>
      <c r="J5448" s="84"/>
      <c r="K5448" s="84"/>
      <c r="L5448" s="84"/>
      <c r="M5448" s="84"/>
      <c r="N5448" s="84"/>
      <c r="O5448" s="84"/>
      <c r="P5448" s="84"/>
      <c r="Q5448" s="84"/>
      <c r="R5448" s="84"/>
      <c r="S5448" s="84"/>
      <c r="T5448" s="84"/>
      <c r="U5448" s="84"/>
      <c r="V5448" s="84"/>
      <c r="W5448" s="84"/>
      <c r="X5448" s="84"/>
      <c r="Y5448" s="84"/>
      <c r="Z5448" s="84"/>
      <c r="AA5448" s="84"/>
      <c r="AB5448" s="84"/>
      <c r="AC5448" s="84"/>
      <c r="AD5448" s="84"/>
      <c r="AE5448" s="84"/>
      <c r="AF5448" s="84"/>
      <c r="AG5448" s="84"/>
      <c r="AH5448" s="84"/>
      <c r="AI5448" s="84"/>
      <c r="AJ5448" s="84"/>
      <c r="AK5448" s="84"/>
    </row>
    <row r="5449" spans="1:50">
      <c r="A5449" s="84"/>
      <c r="B5449" s="84"/>
      <c r="C5449" s="84"/>
      <c r="D5449" s="84"/>
      <c r="E5449" s="84"/>
      <c r="F5449" s="84"/>
      <c r="G5449" s="84"/>
      <c r="H5449" s="84"/>
      <c r="I5449" s="84"/>
      <c r="J5449" s="84"/>
      <c r="K5449" s="84"/>
      <c r="L5449" s="84"/>
      <c r="M5449" s="84"/>
      <c r="N5449" s="84"/>
      <c r="O5449" s="84"/>
      <c r="P5449" s="84"/>
      <c r="Q5449" s="84"/>
      <c r="R5449" s="84"/>
      <c r="S5449" s="84"/>
      <c r="T5449" s="84"/>
      <c r="U5449" s="84"/>
      <c r="V5449" s="84"/>
      <c r="W5449" s="84"/>
      <c r="X5449" s="84"/>
      <c r="Y5449" s="84"/>
      <c r="Z5449" s="84"/>
      <c r="AA5449" s="84"/>
      <c r="AB5449" s="84"/>
      <c r="AC5449" s="84"/>
      <c r="AD5449" s="84"/>
      <c r="AE5449" s="84"/>
      <c r="AF5449" s="84"/>
      <c r="AG5449" s="84"/>
      <c r="AH5449" s="84"/>
      <c r="AI5449" s="84"/>
      <c r="AJ5449" s="84"/>
      <c r="AK5449" s="84"/>
    </row>
    <row r="5450" spans="1:50">
      <c r="A5450" s="84"/>
      <c r="B5450" s="84"/>
      <c r="C5450" s="84"/>
      <c r="D5450" s="84"/>
      <c r="E5450" s="84"/>
      <c r="F5450" s="84"/>
      <c r="G5450" s="84"/>
      <c r="H5450" s="84"/>
      <c r="I5450" s="84"/>
      <c r="J5450" s="84"/>
      <c r="K5450" s="84"/>
      <c r="L5450" s="84"/>
      <c r="M5450" s="84"/>
      <c r="N5450" s="84"/>
      <c r="O5450" s="84"/>
      <c r="P5450" s="84"/>
      <c r="Q5450" s="84"/>
      <c r="R5450" s="84"/>
      <c r="S5450" s="84"/>
      <c r="T5450" s="84"/>
      <c r="U5450" s="84"/>
      <c r="V5450" s="84"/>
      <c r="W5450" s="84"/>
      <c r="X5450" s="84"/>
      <c r="Y5450" s="84"/>
      <c r="Z5450" s="84"/>
      <c r="AA5450" s="84"/>
      <c r="AB5450" s="84"/>
      <c r="AC5450" s="84"/>
      <c r="AD5450" s="84"/>
      <c r="AE5450" s="84"/>
      <c r="AF5450" s="84"/>
      <c r="AG5450" s="84"/>
      <c r="AH5450" s="84"/>
      <c r="AI5450" s="84"/>
      <c r="AJ5450" s="84"/>
      <c r="AK5450" s="84"/>
    </row>
    <row r="5451" spans="1:50">
      <c r="A5451" s="84"/>
      <c r="B5451" s="84"/>
      <c r="C5451" s="84"/>
      <c r="D5451" s="84"/>
      <c r="E5451" s="84"/>
      <c r="F5451" s="84"/>
      <c r="G5451" s="84"/>
      <c r="H5451" s="84"/>
      <c r="I5451" s="84"/>
      <c r="J5451" s="84"/>
      <c r="K5451" s="84"/>
      <c r="L5451" s="84"/>
      <c r="M5451" s="84"/>
      <c r="N5451" s="84"/>
      <c r="O5451" s="84"/>
      <c r="P5451" s="84"/>
      <c r="Q5451" s="84"/>
      <c r="R5451" s="84"/>
      <c r="S5451" s="84"/>
      <c r="T5451" s="84"/>
      <c r="U5451" s="84"/>
      <c r="V5451" s="84"/>
      <c r="W5451" s="84"/>
      <c r="X5451" s="84"/>
      <c r="Y5451" s="84"/>
      <c r="Z5451" s="84"/>
      <c r="AA5451" s="84"/>
      <c r="AB5451" s="84"/>
      <c r="AC5451" s="84"/>
      <c r="AD5451" s="84"/>
      <c r="AE5451" s="84"/>
      <c r="AF5451" s="84"/>
      <c r="AG5451" s="84"/>
      <c r="AH5451" s="84"/>
      <c r="AI5451" s="84"/>
      <c r="AJ5451" s="84"/>
      <c r="AK5451" s="84"/>
    </row>
    <row r="5452" spans="1:50">
      <c r="A5452" s="84"/>
      <c r="B5452" s="84"/>
      <c r="C5452" s="84"/>
      <c r="D5452" s="84"/>
      <c r="E5452" s="84"/>
      <c r="F5452" s="84"/>
      <c r="G5452" s="84"/>
      <c r="H5452" s="84"/>
      <c r="I5452" s="84"/>
      <c r="J5452" s="84"/>
      <c r="K5452" s="84"/>
      <c r="L5452" s="84"/>
      <c r="M5452" s="84"/>
      <c r="N5452" s="84"/>
      <c r="O5452" s="84"/>
      <c r="P5452" s="84"/>
      <c r="Q5452" s="84"/>
      <c r="R5452" s="84"/>
      <c r="S5452" s="84"/>
      <c r="T5452" s="84"/>
      <c r="U5452" s="84"/>
      <c r="V5452" s="84"/>
      <c r="W5452" s="84"/>
      <c r="X5452" s="84"/>
      <c r="Y5452" s="84"/>
      <c r="Z5452" s="84"/>
      <c r="AA5452" s="84"/>
      <c r="AB5452" s="84"/>
      <c r="AC5452" s="84"/>
      <c r="AD5452" s="84"/>
      <c r="AE5452" s="84"/>
      <c r="AF5452" s="84"/>
      <c r="AG5452" s="84"/>
      <c r="AH5452" s="84"/>
      <c r="AI5452" s="84"/>
      <c r="AJ5452" s="84"/>
      <c r="AK5452" s="84"/>
    </row>
    <row r="5453" spans="1:50">
      <c r="A5453" s="84"/>
      <c r="B5453" s="84"/>
      <c r="C5453" s="84"/>
      <c r="D5453" s="84"/>
      <c r="E5453" s="84"/>
      <c r="F5453" s="84"/>
      <c r="G5453" s="84"/>
      <c r="H5453" s="84"/>
      <c r="I5453" s="84"/>
      <c r="J5453" s="84"/>
      <c r="K5453" s="84"/>
      <c r="L5453" s="84"/>
      <c r="M5453" s="84"/>
      <c r="N5453" s="84"/>
      <c r="O5453" s="84"/>
      <c r="P5453" s="84"/>
      <c r="Q5453" s="84"/>
      <c r="R5453" s="84"/>
      <c r="S5453" s="84"/>
      <c r="T5453" s="84"/>
      <c r="U5453" s="84"/>
      <c r="V5453" s="84"/>
      <c r="W5453" s="84"/>
      <c r="X5453" s="84"/>
      <c r="Y5453" s="84"/>
      <c r="Z5453" s="84"/>
      <c r="AA5453" s="84"/>
      <c r="AB5453" s="84"/>
      <c r="AC5453" s="84"/>
      <c r="AD5453" s="84"/>
      <c r="AE5453" s="84"/>
      <c r="AF5453" s="84"/>
      <c r="AG5453" s="84"/>
      <c r="AH5453" s="84"/>
      <c r="AI5453" s="84"/>
      <c r="AJ5453" s="84"/>
      <c r="AK5453" s="84"/>
    </row>
    <row r="5454" spans="1:50">
      <c r="A5454" s="84"/>
      <c r="B5454" s="84"/>
      <c r="C5454" s="84"/>
      <c r="D5454" s="84"/>
      <c r="E5454" s="84"/>
      <c r="F5454" s="84"/>
      <c r="G5454" s="84"/>
      <c r="H5454" s="84"/>
      <c r="I5454" s="84"/>
      <c r="J5454" s="84"/>
      <c r="K5454" s="84"/>
      <c r="L5454" s="84"/>
      <c r="M5454" s="84"/>
      <c r="N5454" s="84"/>
      <c r="O5454" s="84"/>
      <c r="P5454" s="84"/>
      <c r="Q5454" s="84"/>
      <c r="R5454" s="84"/>
      <c r="S5454" s="84"/>
      <c r="T5454" s="84"/>
      <c r="U5454" s="84"/>
      <c r="V5454" s="84"/>
      <c r="W5454" s="84"/>
      <c r="X5454" s="84"/>
      <c r="Y5454" s="84"/>
      <c r="Z5454" s="84"/>
      <c r="AA5454" s="84"/>
      <c r="AB5454" s="84"/>
      <c r="AC5454" s="84"/>
      <c r="AD5454" s="84"/>
      <c r="AE5454" s="84"/>
      <c r="AF5454" s="84"/>
      <c r="AG5454" s="84"/>
      <c r="AH5454" s="84"/>
      <c r="AI5454" s="84"/>
      <c r="AJ5454" s="84"/>
      <c r="AK5454" s="84"/>
    </row>
    <row r="5455" spans="1:50">
      <c r="A5455" s="84"/>
      <c r="B5455" s="84"/>
      <c r="C5455" s="84"/>
      <c r="D5455" s="84"/>
      <c r="E5455" s="84"/>
      <c r="F5455" s="84"/>
      <c r="G5455" s="84"/>
      <c r="H5455" s="84"/>
      <c r="I5455" s="84"/>
      <c r="J5455" s="84"/>
      <c r="K5455" s="84"/>
      <c r="L5455" s="84"/>
      <c r="M5455" s="84"/>
      <c r="N5455" s="84"/>
      <c r="O5455" s="84"/>
      <c r="P5455" s="84"/>
      <c r="Q5455" s="84"/>
      <c r="R5455" s="84"/>
      <c r="S5455" s="84"/>
      <c r="T5455" s="84"/>
      <c r="U5455" s="84"/>
      <c r="V5455" s="84"/>
      <c r="W5455" s="84"/>
      <c r="X5455" s="84"/>
      <c r="Y5455" s="84"/>
      <c r="Z5455" s="84"/>
      <c r="AA5455" s="84"/>
      <c r="AB5455" s="84"/>
      <c r="AC5455" s="84"/>
      <c r="AD5455" s="84"/>
      <c r="AE5455" s="84"/>
      <c r="AF5455" s="84"/>
      <c r="AG5455" s="84"/>
      <c r="AH5455" s="84"/>
      <c r="AI5455" s="84"/>
      <c r="AJ5455" s="84"/>
      <c r="AK5455" s="84"/>
    </row>
    <row r="5456" spans="1:50">
      <c r="A5456" s="84"/>
      <c r="B5456" s="84"/>
      <c r="C5456" s="84"/>
      <c r="D5456" s="84"/>
      <c r="E5456" s="84"/>
      <c r="F5456" s="84"/>
      <c r="G5456" s="84"/>
      <c r="H5456" s="84"/>
      <c r="I5456" s="84"/>
      <c r="J5456" s="84"/>
      <c r="K5456" s="84"/>
      <c r="L5456" s="84"/>
      <c r="M5456" s="84"/>
      <c r="N5456" s="84"/>
      <c r="O5456" s="84"/>
      <c r="P5456" s="84"/>
      <c r="Q5456" s="84"/>
      <c r="R5456" s="84"/>
      <c r="S5456" s="84"/>
      <c r="T5456" s="84"/>
      <c r="U5456" s="84"/>
      <c r="V5456" s="84"/>
      <c r="W5456" s="84"/>
      <c r="X5456" s="84"/>
      <c r="Y5456" s="84"/>
      <c r="Z5456" s="84"/>
      <c r="AA5456" s="84"/>
      <c r="AB5456" s="84"/>
      <c r="AC5456" s="84"/>
      <c r="AD5456" s="84"/>
      <c r="AE5456" s="84"/>
      <c r="AF5456" s="84"/>
      <c r="AG5456" s="84"/>
      <c r="AH5456" s="84"/>
      <c r="AI5456" s="84"/>
      <c r="AJ5456" s="84"/>
      <c r="AK5456" s="84"/>
    </row>
    <row r="5457" spans="1:37">
      <c r="A5457" s="84"/>
      <c r="B5457" s="84"/>
      <c r="C5457" s="84"/>
      <c r="D5457" s="84"/>
      <c r="E5457" s="84"/>
      <c r="F5457" s="84"/>
      <c r="G5457" s="84"/>
      <c r="H5457" s="84"/>
      <c r="I5457" s="84"/>
      <c r="J5457" s="84"/>
      <c r="K5457" s="84"/>
      <c r="L5457" s="84"/>
      <c r="M5457" s="84"/>
      <c r="N5457" s="84"/>
      <c r="O5457" s="84"/>
      <c r="P5457" s="84"/>
      <c r="Q5457" s="84"/>
      <c r="R5457" s="84"/>
      <c r="S5457" s="84"/>
      <c r="T5457" s="84"/>
      <c r="U5457" s="84"/>
      <c r="V5457" s="84"/>
      <c r="W5457" s="84"/>
      <c r="X5457" s="84"/>
      <c r="Y5457" s="84"/>
      <c r="Z5457" s="84"/>
      <c r="AA5457" s="84"/>
      <c r="AB5457" s="84"/>
      <c r="AC5457" s="84"/>
      <c r="AD5457" s="84"/>
      <c r="AE5457" s="84"/>
      <c r="AF5457" s="84"/>
      <c r="AG5457" s="84"/>
      <c r="AH5457" s="84"/>
      <c r="AI5457" s="84"/>
      <c r="AJ5457" s="84"/>
      <c r="AK5457" s="84"/>
    </row>
    <row r="5458" spans="1:37">
      <c r="A5458" s="84"/>
      <c r="B5458" s="84"/>
      <c r="C5458" s="84"/>
      <c r="D5458" s="84"/>
      <c r="E5458" s="84"/>
      <c r="F5458" s="84"/>
      <c r="G5458" s="84"/>
      <c r="H5458" s="84"/>
      <c r="I5458" s="84"/>
      <c r="J5458" s="84"/>
      <c r="K5458" s="84"/>
      <c r="L5458" s="84"/>
      <c r="M5458" s="84"/>
      <c r="N5458" s="84"/>
      <c r="O5458" s="84"/>
      <c r="P5458" s="84"/>
      <c r="Q5458" s="84"/>
      <c r="R5458" s="84"/>
      <c r="S5458" s="84"/>
      <c r="T5458" s="84"/>
      <c r="U5458" s="84"/>
      <c r="V5458" s="84"/>
      <c r="W5458" s="84"/>
      <c r="X5458" s="84"/>
      <c r="Y5458" s="84"/>
      <c r="Z5458" s="84"/>
      <c r="AA5458" s="84"/>
      <c r="AB5458" s="84"/>
      <c r="AC5458" s="84"/>
      <c r="AD5458" s="84"/>
      <c r="AE5458" s="84"/>
      <c r="AF5458" s="84"/>
      <c r="AG5458" s="84"/>
      <c r="AH5458" s="84"/>
      <c r="AI5458" s="84"/>
      <c r="AJ5458" s="84"/>
      <c r="AK5458" s="84"/>
    </row>
    <row r="5459" spans="1:37">
      <c r="A5459" s="84"/>
      <c r="B5459" s="84"/>
      <c r="C5459" s="84"/>
      <c r="D5459" s="84"/>
      <c r="E5459" s="84"/>
      <c r="F5459" s="84"/>
      <c r="G5459" s="84"/>
      <c r="H5459" s="84"/>
      <c r="I5459" s="84"/>
      <c r="J5459" s="84"/>
      <c r="K5459" s="84"/>
      <c r="L5459" s="84"/>
      <c r="M5459" s="84"/>
      <c r="N5459" s="84"/>
      <c r="O5459" s="84"/>
      <c r="P5459" s="84"/>
      <c r="Q5459" s="84"/>
      <c r="R5459" s="84"/>
      <c r="S5459" s="84"/>
      <c r="T5459" s="84"/>
      <c r="U5459" s="84"/>
      <c r="V5459" s="84"/>
      <c r="W5459" s="84"/>
      <c r="X5459" s="84"/>
      <c r="Y5459" s="84"/>
      <c r="Z5459" s="84"/>
      <c r="AA5459" s="84"/>
      <c r="AB5459" s="84"/>
      <c r="AC5459" s="84"/>
      <c r="AD5459" s="84"/>
      <c r="AE5459" s="84"/>
      <c r="AF5459" s="84"/>
      <c r="AG5459" s="84"/>
      <c r="AH5459" s="84"/>
      <c r="AI5459" s="84"/>
      <c r="AJ5459" s="84"/>
      <c r="AK5459" s="84"/>
    </row>
    <row r="5460" spans="1:37">
      <c r="A5460" s="84"/>
      <c r="B5460" s="84"/>
      <c r="C5460" s="84"/>
      <c r="D5460" s="84"/>
      <c r="E5460" s="84"/>
      <c r="F5460" s="84"/>
      <c r="G5460" s="84"/>
      <c r="H5460" s="84"/>
      <c r="I5460" s="84"/>
      <c r="J5460" s="84"/>
      <c r="K5460" s="84"/>
      <c r="L5460" s="84"/>
      <c r="M5460" s="84"/>
      <c r="N5460" s="84"/>
      <c r="O5460" s="84"/>
      <c r="P5460" s="84"/>
      <c r="Q5460" s="84"/>
      <c r="R5460" s="84"/>
      <c r="S5460" s="84"/>
      <c r="T5460" s="84"/>
      <c r="U5460" s="84"/>
      <c r="V5460" s="84"/>
      <c r="W5460" s="84"/>
      <c r="X5460" s="84"/>
      <c r="Y5460" s="84"/>
      <c r="Z5460" s="84"/>
      <c r="AA5460" s="84"/>
      <c r="AB5460" s="84"/>
      <c r="AC5460" s="84"/>
      <c r="AD5460" s="84"/>
      <c r="AE5460" s="84"/>
      <c r="AF5460" s="84"/>
      <c r="AG5460" s="84"/>
      <c r="AH5460" s="84"/>
      <c r="AI5460" s="84"/>
      <c r="AJ5460" s="84"/>
      <c r="AK5460" s="84"/>
    </row>
    <row r="5461" spans="1:37">
      <c r="A5461" s="84"/>
      <c r="B5461" s="84"/>
      <c r="C5461" s="84"/>
      <c r="D5461" s="84"/>
      <c r="E5461" s="84"/>
      <c r="F5461" s="84"/>
      <c r="G5461" s="84"/>
      <c r="H5461" s="84"/>
      <c r="I5461" s="84"/>
      <c r="J5461" s="84"/>
      <c r="K5461" s="84"/>
      <c r="L5461" s="84"/>
      <c r="M5461" s="84"/>
      <c r="N5461" s="84"/>
      <c r="O5461" s="84"/>
      <c r="P5461" s="84"/>
      <c r="Q5461" s="84"/>
      <c r="R5461" s="84"/>
      <c r="S5461" s="84"/>
      <c r="T5461" s="84"/>
      <c r="U5461" s="84"/>
      <c r="V5461" s="84"/>
      <c r="W5461" s="84"/>
      <c r="X5461" s="84"/>
      <c r="Y5461" s="84"/>
      <c r="Z5461" s="84"/>
      <c r="AA5461" s="84"/>
      <c r="AB5461" s="84"/>
      <c r="AC5461" s="84"/>
      <c r="AD5461" s="84"/>
      <c r="AE5461" s="84"/>
      <c r="AF5461" s="84"/>
      <c r="AG5461" s="84"/>
      <c r="AH5461" s="84"/>
      <c r="AI5461" s="84"/>
      <c r="AJ5461" s="84"/>
      <c r="AK5461" s="84"/>
    </row>
    <row r="5462" spans="1:37">
      <c r="A5462" s="84"/>
      <c r="B5462" s="84"/>
      <c r="C5462" s="84"/>
      <c r="D5462" s="84"/>
      <c r="E5462" s="84"/>
      <c r="F5462" s="84"/>
      <c r="G5462" s="84"/>
      <c r="H5462" s="84"/>
      <c r="I5462" s="84"/>
      <c r="J5462" s="84"/>
      <c r="K5462" s="84"/>
      <c r="L5462" s="84"/>
      <c r="M5462" s="84"/>
      <c r="N5462" s="84"/>
      <c r="O5462" s="84"/>
      <c r="P5462" s="84"/>
      <c r="Q5462" s="84"/>
      <c r="R5462" s="84"/>
      <c r="S5462" s="84"/>
      <c r="T5462" s="84"/>
      <c r="U5462" s="84"/>
      <c r="V5462" s="84"/>
      <c r="W5462" s="84"/>
      <c r="X5462" s="84"/>
      <c r="Y5462" s="84"/>
      <c r="Z5462" s="84"/>
      <c r="AA5462" s="84"/>
      <c r="AB5462" s="84"/>
      <c r="AC5462" s="84"/>
      <c r="AD5462" s="84"/>
      <c r="AE5462" s="84"/>
      <c r="AF5462" s="84"/>
      <c r="AG5462" s="84"/>
      <c r="AH5462" s="84"/>
      <c r="AI5462" s="84"/>
      <c r="AJ5462" s="84"/>
      <c r="AK5462" s="84"/>
    </row>
    <row r="5463" spans="1:37">
      <c r="A5463" s="84"/>
      <c r="B5463" s="84"/>
      <c r="C5463" s="84"/>
      <c r="D5463" s="84"/>
      <c r="E5463" s="84"/>
      <c r="F5463" s="84"/>
      <c r="G5463" s="84"/>
      <c r="H5463" s="84"/>
      <c r="I5463" s="84"/>
      <c r="J5463" s="84"/>
      <c r="K5463" s="84"/>
      <c r="L5463" s="84"/>
      <c r="M5463" s="84"/>
      <c r="N5463" s="84"/>
      <c r="O5463" s="84"/>
      <c r="P5463" s="84"/>
      <c r="Q5463" s="84"/>
      <c r="R5463" s="84"/>
      <c r="S5463" s="84"/>
      <c r="T5463" s="84"/>
      <c r="U5463" s="84"/>
      <c r="V5463" s="84"/>
      <c r="W5463" s="84"/>
      <c r="X5463" s="84"/>
      <c r="Y5463" s="84"/>
      <c r="Z5463" s="84"/>
      <c r="AA5463" s="84"/>
      <c r="AB5463" s="84"/>
      <c r="AC5463" s="84"/>
      <c r="AD5463" s="84"/>
      <c r="AE5463" s="84"/>
      <c r="AF5463" s="84"/>
      <c r="AG5463" s="84"/>
      <c r="AH5463" s="84"/>
      <c r="AI5463" s="84"/>
      <c r="AJ5463" s="84"/>
      <c r="AK5463" s="84"/>
    </row>
    <row r="5464" spans="1:37">
      <c r="A5464" s="84"/>
      <c r="B5464" s="84"/>
      <c r="C5464" s="84"/>
      <c r="D5464" s="84"/>
      <c r="E5464" s="84"/>
      <c r="F5464" s="84"/>
      <c r="G5464" s="84"/>
      <c r="H5464" s="84"/>
      <c r="I5464" s="84"/>
      <c r="J5464" s="84"/>
      <c r="K5464" s="84"/>
      <c r="L5464" s="84"/>
      <c r="M5464" s="84"/>
      <c r="N5464" s="84"/>
      <c r="O5464" s="84"/>
      <c r="P5464" s="84"/>
      <c r="Q5464" s="84"/>
      <c r="R5464" s="84"/>
      <c r="S5464" s="84"/>
      <c r="T5464" s="84"/>
      <c r="U5464" s="84"/>
      <c r="V5464" s="84"/>
      <c r="W5464" s="84"/>
      <c r="X5464" s="84"/>
      <c r="Y5464" s="84"/>
      <c r="Z5464" s="84"/>
      <c r="AA5464" s="84"/>
      <c r="AB5464" s="84"/>
      <c r="AC5464" s="84"/>
      <c r="AD5464" s="84"/>
      <c r="AE5464" s="84"/>
      <c r="AF5464" s="84"/>
      <c r="AG5464" s="84"/>
      <c r="AH5464" s="84"/>
      <c r="AI5464" s="84"/>
      <c r="AJ5464" s="84"/>
      <c r="AK5464" s="84"/>
    </row>
    <row r="5465" spans="1:37">
      <c r="A5465" s="84"/>
      <c r="B5465" s="84"/>
      <c r="C5465" s="84"/>
      <c r="D5465" s="84"/>
      <c r="E5465" s="84"/>
      <c r="F5465" s="84"/>
      <c r="G5465" s="84"/>
      <c r="H5465" s="84"/>
      <c r="I5465" s="84"/>
      <c r="J5465" s="84"/>
      <c r="K5465" s="84"/>
      <c r="L5465" s="84"/>
      <c r="M5465" s="84"/>
      <c r="N5465" s="84"/>
      <c r="O5465" s="84"/>
      <c r="P5465" s="84"/>
      <c r="Q5465" s="84"/>
      <c r="R5465" s="84"/>
      <c r="S5465" s="84"/>
      <c r="T5465" s="84"/>
      <c r="U5465" s="84"/>
      <c r="V5465" s="84"/>
      <c r="W5465" s="84"/>
      <c r="X5465" s="84"/>
      <c r="Y5465" s="84"/>
      <c r="Z5465" s="84"/>
      <c r="AA5465" s="84"/>
      <c r="AB5465" s="84"/>
      <c r="AC5465" s="84"/>
      <c r="AD5465" s="84"/>
      <c r="AE5465" s="84"/>
      <c r="AF5465" s="84"/>
      <c r="AG5465" s="84"/>
      <c r="AH5465" s="84"/>
      <c r="AI5465" s="84"/>
      <c r="AJ5465" s="84"/>
      <c r="AK5465" s="84"/>
    </row>
    <row r="5466" spans="1:37">
      <c r="A5466" s="84"/>
      <c r="B5466" s="84"/>
      <c r="C5466" s="84"/>
      <c r="D5466" s="84"/>
      <c r="E5466" s="84"/>
      <c r="F5466" s="84"/>
      <c r="G5466" s="84"/>
      <c r="H5466" s="84"/>
      <c r="I5466" s="84"/>
      <c r="J5466" s="84"/>
      <c r="K5466" s="84"/>
      <c r="L5466" s="84"/>
      <c r="M5466" s="84"/>
      <c r="N5466" s="84"/>
      <c r="O5466" s="84"/>
      <c r="P5466" s="84"/>
      <c r="Q5466" s="84"/>
      <c r="R5466" s="84"/>
      <c r="S5466" s="84"/>
      <c r="T5466" s="84"/>
      <c r="U5466" s="84"/>
      <c r="V5466" s="84"/>
      <c r="W5466" s="84"/>
      <c r="X5466" s="84"/>
      <c r="Y5466" s="84"/>
      <c r="Z5466" s="84"/>
      <c r="AA5466" s="84"/>
      <c r="AB5466" s="84"/>
      <c r="AC5466" s="84"/>
      <c r="AD5466" s="84"/>
      <c r="AE5466" s="84"/>
      <c r="AF5466" s="84"/>
      <c r="AG5466" s="84"/>
      <c r="AH5466" s="84"/>
      <c r="AI5466" s="84"/>
      <c r="AJ5466" s="84"/>
      <c r="AK5466" s="84"/>
    </row>
    <row r="5467" spans="1:37">
      <c r="A5467" s="84"/>
      <c r="B5467" s="84"/>
      <c r="C5467" s="84"/>
      <c r="D5467" s="84"/>
      <c r="E5467" s="84"/>
      <c r="F5467" s="84"/>
      <c r="G5467" s="84"/>
      <c r="H5467" s="84"/>
      <c r="I5467" s="84"/>
      <c r="J5467" s="84"/>
      <c r="K5467" s="84"/>
      <c r="L5467" s="84"/>
      <c r="M5467" s="84"/>
      <c r="N5467" s="84"/>
      <c r="O5467" s="84"/>
      <c r="P5467" s="84"/>
      <c r="Q5467" s="84"/>
      <c r="R5467" s="84"/>
      <c r="S5467" s="84"/>
      <c r="T5467" s="84"/>
      <c r="U5467" s="84"/>
      <c r="V5467" s="84"/>
      <c r="W5467" s="84"/>
      <c r="X5467" s="84"/>
      <c r="Y5467" s="84"/>
      <c r="Z5467" s="84"/>
      <c r="AA5467" s="84"/>
      <c r="AB5467" s="84"/>
      <c r="AC5467" s="84"/>
      <c r="AD5467" s="84"/>
      <c r="AE5467" s="84"/>
      <c r="AF5467" s="84"/>
      <c r="AG5467" s="84"/>
      <c r="AH5467" s="84"/>
      <c r="AI5467" s="84"/>
      <c r="AJ5467" s="84"/>
      <c r="AK5467" s="84"/>
    </row>
    <row r="5468" spans="1:37">
      <c r="A5468" s="84"/>
      <c r="B5468" s="84"/>
      <c r="C5468" s="84"/>
      <c r="D5468" s="84"/>
      <c r="E5468" s="84"/>
      <c r="F5468" s="84"/>
      <c r="G5468" s="84"/>
      <c r="H5468" s="84"/>
      <c r="I5468" s="84"/>
      <c r="J5468" s="84"/>
      <c r="K5468" s="84"/>
      <c r="L5468" s="84"/>
      <c r="M5468" s="84"/>
      <c r="N5468" s="84"/>
      <c r="O5468" s="84"/>
      <c r="P5468" s="84"/>
      <c r="Q5468" s="84"/>
      <c r="R5468" s="84"/>
      <c r="S5468" s="84"/>
      <c r="T5468" s="84"/>
      <c r="U5468" s="84"/>
      <c r="V5468" s="84"/>
      <c r="W5468" s="84"/>
      <c r="X5468" s="84"/>
      <c r="Y5468" s="84"/>
      <c r="Z5468" s="84"/>
      <c r="AA5468" s="84"/>
      <c r="AB5468" s="84"/>
      <c r="AC5468" s="84"/>
      <c r="AD5468" s="84"/>
      <c r="AE5468" s="84"/>
      <c r="AF5468" s="84"/>
      <c r="AG5468" s="84"/>
      <c r="AH5468" s="84"/>
      <c r="AI5468" s="84"/>
      <c r="AJ5468" s="84"/>
      <c r="AK5468" s="84"/>
    </row>
    <row r="5469" spans="1:37">
      <c r="A5469" s="84"/>
      <c r="B5469" s="84"/>
      <c r="C5469" s="84"/>
      <c r="D5469" s="84"/>
      <c r="E5469" s="84"/>
      <c r="F5469" s="84"/>
      <c r="G5469" s="84"/>
      <c r="H5469" s="84"/>
      <c r="I5469" s="84"/>
      <c r="J5469" s="84"/>
      <c r="K5469" s="84"/>
      <c r="L5469" s="84"/>
      <c r="M5469" s="84"/>
      <c r="N5469" s="84"/>
      <c r="O5469" s="84"/>
      <c r="P5469" s="84"/>
      <c r="Q5469" s="84"/>
      <c r="R5469" s="84"/>
      <c r="S5469" s="84"/>
      <c r="T5469" s="84"/>
      <c r="U5469" s="84"/>
      <c r="V5469" s="84"/>
      <c r="W5469" s="84"/>
      <c r="X5469" s="84"/>
      <c r="Y5469" s="84"/>
      <c r="Z5469" s="84"/>
      <c r="AA5469" s="84"/>
      <c r="AB5469" s="84"/>
      <c r="AC5469" s="84"/>
      <c r="AD5469" s="84"/>
      <c r="AE5469" s="84"/>
      <c r="AF5469" s="84"/>
      <c r="AG5469" s="84"/>
      <c r="AH5469" s="84"/>
      <c r="AI5469" s="84"/>
      <c r="AJ5469" s="84"/>
      <c r="AK5469" s="84"/>
    </row>
    <row r="5470" spans="1:37">
      <c r="A5470" s="84"/>
      <c r="B5470" s="84"/>
      <c r="C5470" s="84"/>
      <c r="D5470" s="84"/>
      <c r="E5470" s="84"/>
      <c r="F5470" s="84"/>
      <c r="G5470" s="84"/>
      <c r="H5470" s="84"/>
      <c r="I5470" s="84"/>
      <c r="J5470" s="84"/>
      <c r="K5470" s="84"/>
      <c r="L5470" s="84"/>
      <c r="M5470" s="84"/>
      <c r="N5470" s="84"/>
      <c r="O5470" s="84"/>
      <c r="P5470" s="84"/>
      <c r="Q5470" s="84"/>
      <c r="R5470" s="84"/>
      <c r="S5470" s="84"/>
      <c r="T5470" s="84"/>
      <c r="U5470" s="84"/>
      <c r="V5470" s="84"/>
      <c r="W5470" s="84"/>
      <c r="X5470" s="84"/>
      <c r="Y5470" s="84"/>
      <c r="Z5470" s="84"/>
      <c r="AA5470" s="84"/>
      <c r="AB5470" s="84"/>
      <c r="AC5470" s="84"/>
      <c r="AD5470" s="84"/>
      <c r="AE5470" s="84"/>
      <c r="AF5470" s="84"/>
      <c r="AG5470" s="84"/>
      <c r="AH5470" s="84"/>
      <c r="AI5470" s="84"/>
      <c r="AJ5470" s="84"/>
      <c r="AK5470" s="84"/>
    </row>
    <row r="5471" spans="1:37">
      <c r="A5471" s="84"/>
      <c r="B5471" s="84"/>
      <c r="C5471" s="84"/>
      <c r="D5471" s="84"/>
      <c r="E5471" s="84"/>
      <c r="F5471" s="84"/>
      <c r="G5471" s="84"/>
      <c r="H5471" s="84"/>
      <c r="I5471" s="84"/>
      <c r="J5471" s="84"/>
      <c r="K5471" s="84"/>
      <c r="L5471" s="84"/>
      <c r="M5471" s="84"/>
      <c r="N5471" s="84"/>
      <c r="O5471" s="84"/>
      <c r="P5471" s="84"/>
      <c r="Q5471" s="84"/>
      <c r="R5471" s="84"/>
      <c r="S5471" s="84"/>
      <c r="T5471" s="84"/>
      <c r="U5471" s="84"/>
      <c r="V5471" s="84"/>
      <c r="W5471" s="84"/>
      <c r="X5471" s="84"/>
      <c r="Y5471" s="84"/>
      <c r="Z5471" s="84"/>
      <c r="AA5471" s="84"/>
      <c r="AB5471" s="84"/>
      <c r="AC5471" s="84"/>
      <c r="AD5471" s="84"/>
      <c r="AE5471" s="84"/>
      <c r="AF5471" s="84"/>
      <c r="AG5471" s="84"/>
      <c r="AH5471" s="84"/>
      <c r="AI5471" s="84"/>
      <c r="AJ5471" s="84"/>
      <c r="AK5471" s="84"/>
    </row>
    <row r="5481" spans="1:50">
      <c r="A5481" s="84"/>
      <c r="B5481" s="83"/>
      <c r="C5481" s="83"/>
      <c r="D5481" s="83"/>
      <c r="E5481" s="83"/>
      <c r="F5481" s="84"/>
      <c r="G5481" s="158"/>
      <c r="H5481" s="83"/>
      <c r="I5481" s="83"/>
      <c r="J5481" s="83"/>
      <c r="K5481" s="83"/>
      <c r="L5481" s="83"/>
      <c r="M5481" s="83"/>
      <c r="N5481" s="83"/>
      <c r="O5481" s="83"/>
      <c r="P5481" s="83"/>
      <c r="Q5481" s="83"/>
      <c r="R5481" s="83"/>
      <c r="S5481" s="83"/>
      <c r="T5481" s="104"/>
      <c r="U5481" s="83"/>
      <c r="V5481" s="83"/>
      <c r="W5481" s="83"/>
      <c r="X5481" s="83"/>
      <c r="Y5481" s="83"/>
      <c r="Z5481" s="83"/>
      <c r="AA5481" s="83"/>
      <c r="AB5481" s="83"/>
      <c r="AC5481" s="83"/>
      <c r="AD5481" s="83"/>
      <c r="AE5481" s="83"/>
      <c r="AF5481" s="83"/>
      <c r="AG5481" s="83"/>
      <c r="AH5481" s="83"/>
      <c r="AI5481" s="83"/>
      <c r="AJ5481" s="83"/>
      <c r="AK5481" s="83"/>
    </row>
    <row r="5482" spans="1:50">
      <c r="A5482" s="83"/>
      <c r="B5482" s="84"/>
      <c r="C5482" s="83"/>
      <c r="D5482" s="83"/>
      <c r="E5482" s="83"/>
      <c r="F5482" s="83"/>
      <c r="G5482" s="83"/>
      <c r="H5482" s="83"/>
      <c r="I5482" s="83"/>
      <c r="J5482" s="83"/>
      <c r="K5482" s="83"/>
      <c r="L5482" s="83"/>
      <c r="M5482" s="83"/>
      <c r="N5482" s="83"/>
      <c r="O5482" s="83"/>
      <c r="P5482" s="83"/>
      <c r="Q5482" s="83"/>
      <c r="R5482" s="83"/>
      <c r="S5482" s="83"/>
      <c r="T5482" s="83"/>
      <c r="U5482" s="83"/>
      <c r="V5482" s="83"/>
      <c r="W5482" s="83"/>
      <c r="X5482" s="83"/>
      <c r="Y5482" s="83"/>
      <c r="Z5482" s="83"/>
      <c r="AA5482" s="83"/>
      <c r="AB5482" s="83"/>
      <c r="AC5482" s="83"/>
      <c r="AD5482" s="83"/>
      <c r="AE5482" s="83"/>
      <c r="AF5482" s="83"/>
      <c r="AG5482" s="83"/>
      <c r="AH5482" s="83"/>
      <c r="AI5482" s="83"/>
      <c r="AJ5482" s="83"/>
      <c r="AK5482" s="83"/>
    </row>
    <row r="5483" spans="1:50">
      <c r="A5483" s="84"/>
      <c r="B5483" s="84"/>
      <c r="C5483" s="84"/>
      <c r="D5483" s="84"/>
      <c r="E5483" s="84"/>
      <c r="F5483" s="84"/>
      <c r="G5483" s="84"/>
      <c r="H5483" s="84"/>
      <c r="I5483" s="84"/>
      <c r="J5483" s="84"/>
      <c r="K5483" s="84"/>
      <c r="L5483" s="84"/>
      <c r="M5483" s="84"/>
      <c r="N5483" s="84"/>
      <c r="O5483" s="84"/>
      <c r="P5483" s="84"/>
      <c r="Q5483" s="84"/>
      <c r="R5483" s="84"/>
      <c r="S5483" s="84"/>
      <c r="T5483" s="84"/>
      <c r="U5483" s="84"/>
      <c r="V5483" s="84"/>
      <c r="W5483" s="84"/>
      <c r="X5483" s="84"/>
      <c r="Y5483" s="84"/>
      <c r="Z5483" s="84"/>
      <c r="AA5483" s="84"/>
      <c r="AB5483" s="84"/>
      <c r="AC5483" s="84"/>
      <c r="AD5483" s="84"/>
      <c r="AE5483" s="84"/>
      <c r="AF5483" s="84"/>
      <c r="AG5483" s="84"/>
      <c r="AH5483" s="84"/>
      <c r="AI5483" s="84"/>
      <c r="AJ5483" s="84"/>
      <c r="AK5483" s="84"/>
    </row>
    <row r="5484" spans="1:50">
      <c r="A5484" s="83"/>
      <c r="B5484" s="84"/>
      <c r="C5484" s="83"/>
      <c r="D5484" s="83"/>
      <c r="E5484" s="84"/>
      <c r="F5484" s="83"/>
      <c r="G5484" s="83"/>
      <c r="H5484" s="84"/>
      <c r="I5484" s="83"/>
      <c r="J5484" s="83"/>
      <c r="K5484" s="84"/>
      <c r="L5484" s="83"/>
      <c r="M5484" s="83"/>
      <c r="N5484" s="84"/>
      <c r="O5484" s="83"/>
      <c r="P5484" s="83"/>
      <c r="Q5484" s="84"/>
      <c r="R5484" s="83"/>
      <c r="S5484" s="83"/>
      <c r="T5484" s="84"/>
      <c r="U5484" s="83"/>
      <c r="V5484" s="83"/>
      <c r="W5484" s="84"/>
      <c r="X5484" s="83"/>
      <c r="Y5484" s="83"/>
      <c r="Z5484" s="84"/>
      <c r="AA5484" s="83"/>
      <c r="AB5484" s="83"/>
      <c r="AC5484" s="84"/>
      <c r="AD5484" s="83"/>
      <c r="AE5484" s="83"/>
      <c r="AF5484" s="84"/>
      <c r="AG5484" s="83"/>
      <c r="AH5484" s="83"/>
      <c r="AI5484" s="84"/>
      <c r="AJ5484" s="83"/>
      <c r="AK5484" s="83"/>
    </row>
    <row r="5485" spans="1:50">
      <c r="A5485" s="84"/>
      <c r="B5485" s="84"/>
      <c r="C5485" s="84"/>
      <c r="D5485" s="84"/>
      <c r="E5485" s="84"/>
      <c r="F5485" s="84"/>
      <c r="G5485" s="84"/>
      <c r="H5485" s="84"/>
      <c r="I5485" s="84"/>
      <c r="J5485" s="84"/>
      <c r="K5485" s="84"/>
      <c r="L5485" s="84"/>
      <c r="M5485" s="84"/>
      <c r="N5485" s="84"/>
      <c r="O5485" s="84"/>
      <c r="P5485" s="84"/>
      <c r="Q5485" s="84"/>
      <c r="R5485" s="84"/>
      <c r="S5485" s="84"/>
      <c r="T5485" s="84"/>
      <c r="U5485" s="84"/>
      <c r="V5485" s="84"/>
      <c r="W5485" s="84"/>
      <c r="X5485" s="84"/>
      <c r="Y5485" s="84"/>
      <c r="Z5485" s="84"/>
      <c r="AA5485" s="84"/>
      <c r="AB5485" s="84"/>
      <c r="AC5485" s="84"/>
      <c r="AD5485" s="84"/>
      <c r="AE5485" s="84"/>
      <c r="AF5485" s="84"/>
      <c r="AG5485" s="84"/>
      <c r="AH5485" s="84"/>
      <c r="AI5485" s="84"/>
      <c r="AJ5485" s="84"/>
      <c r="AK5485" s="84"/>
    </row>
    <row r="5486" spans="1:50">
      <c r="A5486" s="83"/>
      <c r="B5486" s="162"/>
      <c r="C5486" s="163"/>
      <c r="D5486" s="163"/>
      <c r="E5486" s="162"/>
      <c r="F5486" s="163"/>
      <c r="G5486" s="163"/>
      <c r="H5486" s="162"/>
      <c r="I5486" s="163"/>
      <c r="J5486" s="163"/>
      <c r="K5486" s="162"/>
      <c r="L5486" s="163"/>
      <c r="M5486" s="163"/>
      <c r="N5486" s="162"/>
      <c r="O5486" s="163"/>
      <c r="P5486" s="163"/>
      <c r="Q5486" s="162"/>
      <c r="R5486" s="163"/>
      <c r="S5486" s="163"/>
      <c r="T5486" s="162"/>
      <c r="U5486" s="163"/>
      <c r="V5486" s="163"/>
      <c r="W5486" s="162"/>
      <c r="X5486" s="163"/>
      <c r="Y5486" s="163"/>
      <c r="Z5486" s="162"/>
      <c r="AA5486" s="163"/>
      <c r="AB5486" s="163"/>
      <c r="AC5486" s="162"/>
      <c r="AD5486" s="163"/>
      <c r="AE5486" s="163"/>
      <c r="AF5486" s="162"/>
      <c r="AG5486" s="163"/>
      <c r="AH5486" s="163"/>
      <c r="AI5486" s="162"/>
      <c r="AJ5486" s="163"/>
      <c r="AK5486" s="163"/>
      <c r="AM5486">
        <f>A5481</f>
        <v>0</v>
      </c>
      <c r="AN5486" s="159" t="e">
        <f>1/($B5486*(1/$B5484)*(1/(5/7+2/7*$D5486))*$B5496/SUM($B5488:$B5511))</f>
        <v>#DIV/0!</v>
      </c>
      <c r="AO5486" s="159" t="e">
        <f>1/(B5486*(1/B5484)*(1/(5/7+2/7*D5486)))</f>
        <v>#DIV/0!</v>
      </c>
      <c r="AP5486" s="159"/>
      <c r="AR5486" s="164">
        <f>CHOOSE(AV$3,C5486,F5486,I5486,L5486,O5486,R5486,U5486,X5486,AA5486,AD5486,AG5486,AJ5486)</f>
        <v>0</v>
      </c>
      <c r="AS5486" s="160"/>
      <c r="AT5486" s="160"/>
      <c r="AV5486" s="115" t="e">
        <f>AN5486/AR5486</f>
        <v>#DIV/0!</v>
      </c>
      <c r="AW5486" s="161" t="e">
        <f>AO5486/AR5486</f>
        <v>#DIV/0!</v>
      </c>
      <c r="AX5486" s="159"/>
    </row>
    <row r="5487" spans="1:50">
      <c r="A5487" s="84"/>
      <c r="B5487" s="84"/>
      <c r="C5487" s="84"/>
      <c r="D5487" s="84"/>
      <c r="E5487" s="84"/>
      <c r="F5487" s="84"/>
      <c r="G5487" s="84"/>
      <c r="H5487" s="84"/>
      <c r="I5487" s="84"/>
      <c r="J5487" s="84"/>
      <c r="K5487" s="84"/>
      <c r="L5487" s="84"/>
      <c r="M5487" s="84"/>
      <c r="N5487" s="84"/>
      <c r="O5487" s="84"/>
      <c r="P5487" s="84"/>
      <c r="Q5487" s="84"/>
      <c r="R5487" s="84"/>
      <c r="S5487" s="84"/>
      <c r="T5487" s="84"/>
      <c r="U5487" s="84"/>
      <c r="V5487" s="84"/>
      <c r="W5487" s="84"/>
      <c r="X5487" s="84"/>
      <c r="Y5487" s="84"/>
      <c r="Z5487" s="84"/>
      <c r="AA5487" s="84"/>
      <c r="AB5487" s="84"/>
      <c r="AC5487" s="84"/>
      <c r="AD5487" s="84"/>
      <c r="AE5487" s="84"/>
      <c r="AF5487" s="84"/>
      <c r="AG5487" s="84"/>
      <c r="AH5487" s="84"/>
      <c r="AI5487" s="84"/>
      <c r="AJ5487" s="84"/>
      <c r="AK5487" s="84"/>
    </row>
    <row r="5488" spans="1:50">
      <c r="A5488" s="84"/>
      <c r="B5488" s="84"/>
      <c r="C5488" s="84"/>
      <c r="D5488" s="84"/>
      <c r="E5488" s="84"/>
      <c r="F5488" s="84"/>
      <c r="G5488" s="84"/>
      <c r="H5488" s="84"/>
      <c r="I5488" s="84"/>
      <c r="J5488" s="84"/>
      <c r="K5488" s="84"/>
      <c r="L5488" s="84"/>
      <c r="M5488" s="84"/>
      <c r="N5488" s="84"/>
      <c r="O5488" s="84"/>
      <c r="P5488" s="84"/>
      <c r="Q5488" s="84"/>
      <c r="R5488" s="84"/>
      <c r="S5488" s="84"/>
      <c r="T5488" s="84"/>
      <c r="U5488" s="84"/>
      <c r="V5488" s="84"/>
      <c r="W5488" s="84"/>
      <c r="X5488" s="84"/>
      <c r="Y5488" s="84"/>
      <c r="Z5488" s="84"/>
      <c r="AA5488" s="84"/>
      <c r="AB5488" s="84"/>
      <c r="AC5488" s="84"/>
      <c r="AD5488" s="84"/>
      <c r="AE5488" s="84"/>
      <c r="AF5488" s="84"/>
      <c r="AG5488" s="84"/>
      <c r="AH5488" s="84"/>
      <c r="AI5488" s="84"/>
      <c r="AJ5488" s="84"/>
      <c r="AK5488" s="84"/>
    </row>
    <row r="5489" spans="1:37">
      <c r="A5489" s="84"/>
      <c r="B5489" s="84"/>
      <c r="C5489" s="84"/>
      <c r="D5489" s="84"/>
      <c r="E5489" s="84"/>
      <c r="F5489" s="84"/>
      <c r="G5489" s="84"/>
      <c r="H5489" s="84"/>
      <c r="I5489" s="84"/>
      <c r="J5489" s="84"/>
      <c r="K5489" s="84"/>
      <c r="L5489" s="84"/>
      <c r="M5489" s="84"/>
      <c r="N5489" s="84"/>
      <c r="O5489" s="84"/>
      <c r="P5489" s="84"/>
      <c r="Q5489" s="84"/>
      <c r="R5489" s="84"/>
      <c r="S5489" s="84"/>
      <c r="T5489" s="84"/>
      <c r="U5489" s="84"/>
      <c r="V5489" s="84"/>
      <c r="W5489" s="84"/>
      <c r="X5489" s="84"/>
      <c r="Y5489" s="84"/>
      <c r="Z5489" s="84"/>
      <c r="AA5489" s="84"/>
      <c r="AB5489" s="84"/>
      <c r="AC5489" s="84"/>
      <c r="AD5489" s="84"/>
      <c r="AE5489" s="84"/>
      <c r="AF5489" s="84"/>
      <c r="AG5489" s="84"/>
      <c r="AH5489" s="84"/>
      <c r="AI5489" s="84"/>
      <c r="AJ5489" s="84"/>
      <c r="AK5489" s="84"/>
    </row>
    <row r="5490" spans="1:37">
      <c r="A5490" s="84"/>
      <c r="B5490" s="84"/>
      <c r="C5490" s="84"/>
      <c r="D5490" s="84"/>
      <c r="E5490" s="84"/>
      <c r="F5490" s="84"/>
      <c r="G5490" s="84"/>
      <c r="H5490" s="84"/>
      <c r="I5490" s="84"/>
      <c r="J5490" s="84"/>
      <c r="K5490" s="84"/>
      <c r="L5490" s="84"/>
      <c r="M5490" s="84"/>
      <c r="N5490" s="84"/>
      <c r="O5490" s="84"/>
      <c r="P5490" s="84"/>
      <c r="Q5490" s="84"/>
      <c r="R5490" s="84"/>
      <c r="S5490" s="84"/>
      <c r="T5490" s="84"/>
      <c r="U5490" s="84"/>
      <c r="V5490" s="84"/>
      <c r="W5490" s="84"/>
      <c r="X5490" s="84"/>
      <c r="Y5490" s="84"/>
      <c r="Z5490" s="84"/>
      <c r="AA5490" s="84"/>
      <c r="AB5490" s="84"/>
      <c r="AC5490" s="84"/>
      <c r="AD5490" s="84"/>
      <c r="AE5490" s="84"/>
      <c r="AF5490" s="84"/>
      <c r="AG5490" s="84"/>
      <c r="AH5490" s="84"/>
      <c r="AI5490" s="84"/>
      <c r="AJ5490" s="84"/>
      <c r="AK5490" s="84"/>
    </row>
    <row r="5491" spans="1:37">
      <c r="A5491" s="84"/>
      <c r="B5491" s="84"/>
      <c r="C5491" s="84"/>
      <c r="D5491" s="84"/>
      <c r="E5491" s="84"/>
      <c r="F5491" s="84"/>
      <c r="G5491" s="84"/>
      <c r="H5491" s="84"/>
      <c r="I5491" s="84"/>
      <c r="J5491" s="84"/>
      <c r="K5491" s="84"/>
      <c r="L5491" s="84"/>
      <c r="M5491" s="84"/>
      <c r="N5491" s="84"/>
      <c r="O5491" s="84"/>
      <c r="P5491" s="84"/>
      <c r="Q5491" s="84"/>
      <c r="R5491" s="84"/>
      <c r="S5491" s="84"/>
      <c r="T5491" s="84"/>
      <c r="U5491" s="84"/>
      <c r="V5491" s="84"/>
      <c r="W5491" s="84"/>
      <c r="X5491" s="84"/>
      <c r="Y5491" s="84"/>
      <c r="Z5491" s="84"/>
      <c r="AA5491" s="84"/>
      <c r="AB5491" s="84"/>
      <c r="AC5491" s="84"/>
      <c r="AD5491" s="84"/>
      <c r="AE5491" s="84"/>
      <c r="AF5491" s="84"/>
      <c r="AG5491" s="84"/>
      <c r="AH5491" s="84"/>
      <c r="AI5491" s="84"/>
      <c r="AJ5491" s="84"/>
      <c r="AK5491" s="84"/>
    </row>
    <row r="5492" spans="1:37">
      <c r="A5492" s="84"/>
      <c r="B5492" s="84"/>
      <c r="C5492" s="84"/>
      <c r="D5492" s="84"/>
      <c r="E5492" s="84"/>
      <c r="F5492" s="84"/>
      <c r="G5492" s="84"/>
      <c r="H5492" s="84"/>
      <c r="I5492" s="84"/>
      <c r="J5492" s="84"/>
      <c r="K5492" s="84"/>
      <c r="L5492" s="84"/>
      <c r="M5492" s="84"/>
      <c r="N5492" s="84"/>
      <c r="O5492" s="84"/>
      <c r="P5492" s="84"/>
      <c r="Q5492" s="84"/>
      <c r="R5492" s="84"/>
      <c r="S5492" s="84"/>
      <c r="T5492" s="84"/>
      <c r="U5492" s="84"/>
      <c r="V5492" s="84"/>
      <c r="W5492" s="84"/>
      <c r="X5492" s="84"/>
      <c r="Y5492" s="84"/>
      <c r="Z5492" s="84"/>
      <c r="AA5492" s="84"/>
      <c r="AB5492" s="84"/>
      <c r="AC5492" s="84"/>
      <c r="AD5492" s="84"/>
      <c r="AE5492" s="84"/>
      <c r="AF5492" s="84"/>
      <c r="AG5492" s="84"/>
      <c r="AH5492" s="84"/>
      <c r="AI5492" s="84"/>
      <c r="AJ5492" s="84"/>
      <c r="AK5492" s="84"/>
    </row>
    <row r="5493" spans="1:37">
      <c r="A5493" s="84"/>
      <c r="B5493" s="84"/>
      <c r="C5493" s="84"/>
      <c r="D5493" s="84"/>
      <c r="E5493" s="84"/>
      <c r="F5493" s="84"/>
      <c r="G5493" s="84"/>
      <c r="H5493" s="84"/>
      <c r="I5493" s="84"/>
      <c r="J5493" s="84"/>
      <c r="K5493" s="84"/>
      <c r="L5493" s="84"/>
      <c r="M5493" s="84"/>
      <c r="N5493" s="84"/>
      <c r="O5493" s="84"/>
      <c r="P5493" s="84"/>
      <c r="Q5493" s="84"/>
      <c r="R5493" s="84"/>
      <c r="S5493" s="84"/>
      <c r="T5493" s="84"/>
      <c r="U5493" s="84"/>
      <c r="V5493" s="84"/>
      <c r="W5493" s="84"/>
      <c r="X5493" s="84"/>
      <c r="Y5493" s="84"/>
      <c r="Z5493" s="84"/>
      <c r="AA5493" s="84"/>
      <c r="AB5493" s="84"/>
      <c r="AC5493" s="84"/>
      <c r="AD5493" s="84"/>
      <c r="AE5493" s="84"/>
      <c r="AF5493" s="84"/>
      <c r="AG5493" s="84"/>
      <c r="AH5493" s="84"/>
      <c r="AI5493" s="84"/>
      <c r="AJ5493" s="84"/>
      <c r="AK5493" s="84"/>
    </row>
    <row r="5494" spans="1:37">
      <c r="A5494" s="84"/>
      <c r="B5494" s="84"/>
      <c r="C5494" s="84"/>
      <c r="D5494" s="84"/>
      <c r="E5494" s="84"/>
      <c r="F5494" s="84"/>
      <c r="G5494" s="84"/>
      <c r="H5494" s="84"/>
      <c r="I5494" s="84"/>
      <c r="J5494" s="84"/>
      <c r="K5494" s="84"/>
      <c r="L5494" s="84"/>
      <c r="M5494" s="84"/>
      <c r="N5494" s="84"/>
      <c r="O5494" s="84"/>
      <c r="P5494" s="84"/>
      <c r="Q5494" s="84"/>
      <c r="R5494" s="84"/>
      <c r="S5494" s="84"/>
      <c r="T5494" s="84"/>
      <c r="U5494" s="84"/>
      <c r="V5494" s="84"/>
      <c r="W5494" s="84"/>
      <c r="X5494" s="84"/>
      <c r="Y5494" s="84"/>
      <c r="Z5494" s="84"/>
      <c r="AA5494" s="84"/>
      <c r="AB5494" s="84"/>
      <c r="AC5494" s="84"/>
      <c r="AD5494" s="84"/>
      <c r="AE5494" s="84"/>
      <c r="AF5494" s="84"/>
      <c r="AG5494" s="84"/>
      <c r="AH5494" s="84"/>
      <c r="AI5494" s="84"/>
      <c r="AJ5494" s="84"/>
      <c r="AK5494" s="84"/>
    </row>
    <row r="5495" spans="1:37">
      <c r="A5495" s="84"/>
      <c r="B5495" s="84"/>
      <c r="C5495" s="84"/>
      <c r="D5495" s="84"/>
      <c r="E5495" s="84"/>
      <c r="F5495" s="84"/>
      <c r="G5495" s="84"/>
      <c r="H5495" s="84"/>
      <c r="I5495" s="84"/>
      <c r="J5495" s="84"/>
      <c r="K5495" s="84"/>
      <c r="L5495" s="84"/>
      <c r="M5495" s="84"/>
      <c r="N5495" s="84"/>
      <c r="O5495" s="84"/>
      <c r="P5495" s="84"/>
      <c r="Q5495" s="84"/>
      <c r="R5495" s="84"/>
      <c r="S5495" s="84"/>
      <c r="T5495" s="84"/>
      <c r="U5495" s="84"/>
      <c r="V5495" s="84"/>
      <c r="W5495" s="84"/>
      <c r="X5495" s="84"/>
      <c r="Y5495" s="84"/>
      <c r="Z5495" s="84"/>
      <c r="AA5495" s="84"/>
      <c r="AB5495" s="84"/>
      <c r="AC5495" s="84"/>
      <c r="AD5495" s="84"/>
      <c r="AE5495" s="84"/>
      <c r="AF5495" s="84"/>
      <c r="AG5495" s="84"/>
      <c r="AH5495" s="84"/>
      <c r="AI5495" s="84"/>
      <c r="AJ5495" s="84"/>
      <c r="AK5495" s="84"/>
    </row>
    <row r="5496" spans="1:37">
      <c r="A5496" s="84"/>
      <c r="B5496" s="84"/>
      <c r="C5496" s="84"/>
      <c r="D5496" s="84"/>
      <c r="E5496" s="84"/>
      <c r="F5496" s="84"/>
      <c r="G5496" s="84"/>
      <c r="H5496" s="84"/>
      <c r="I5496" s="84"/>
      <c r="J5496" s="84"/>
      <c r="K5496" s="84"/>
      <c r="L5496" s="84"/>
      <c r="M5496" s="84"/>
      <c r="N5496" s="84"/>
      <c r="O5496" s="84"/>
      <c r="P5496" s="84"/>
      <c r="Q5496" s="84"/>
      <c r="R5496" s="84"/>
      <c r="S5496" s="84"/>
      <c r="T5496" s="84"/>
      <c r="U5496" s="84"/>
      <c r="V5496" s="84"/>
      <c r="W5496" s="84"/>
      <c r="X5496" s="84"/>
      <c r="Y5496" s="84"/>
      <c r="Z5496" s="84"/>
      <c r="AA5496" s="84"/>
      <c r="AB5496" s="84"/>
      <c r="AC5496" s="84"/>
      <c r="AD5496" s="84"/>
      <c r="AE5496" s="84"/>
      <c r="AF5496" s="84"/>
      <c r="AG5496" s="84"/>
      <c r="AH5496" s="84"/>
      <c r="AI5496" s="84"/>
      <c r="AJ5496" s="84"/>
      <c r="AK5496" s="84"/>
    </row>
    <row r="5497" spans="1:37">
      <c r="A5497" s="84"/>
      <c r="B5497" s="84"/>
      <c r="C5497" s="84"/>
      <c r="D5497" s="84"/>
      <c r="E5497" s="84"/>
      <c r="F5497" s="84"/>
      <c r="G5497" s="84"/>
      <c r="H5497" s="84"/>
      <c r="I5497" s="84"/>
      <c r="J5497" s="84"/>
      <c r="K5497" s="84"/>
      <c r="L5497" s="84"/>
      <c r="M5497" s="84"/>
      <c r="N5497" s="84"/>
      <c r="O5497" s="84"/>
      <c r="P5497" s="84"/>
      <c r="Q5497" s="84"/>
      <c r="R5497" s="84"/>
      <c r="S5497" s="84"/>
      <c r="T5497" s="84"/>
      <c r="U5497" s="84"/>
      <c r="V5497" s="84"/>
      <c r="W5497" s="84"/>
      <c r="X5497" s="84"/>
      <c r="Y5497" s="84"/>
      <c r="Z5497" s="84"/>
      <c r="AA5497" s="84"/>
      <c r="AB5497" s="84"/>
      <c r="AC5497" s="84"/>
      <c r="AD5497" s="84"/>
      <c r="AE5497" s="84"/>
      <c r="AF5497" s="84"/>
      <c r="AG5497" s="84"/>
      <c r="AH5497" s="84"/>
      <c r="AI5497" s="84"/>
      <c r="AJ5497" s="84"/>
      <c r="AK5497" s="84"/>
    </row>
    <row r="5498" spans="1:37">
      <c r="A5498" s="84"/>
      <c r="B5498" s="84"/>
      <c r="C5498" s="84"/>
      <c r="D5498" s="84"/>
      <c r="E5498" s="84"/>
      <c r="F5498" s="84"/>
      <c r="G5498" s="84"/>
      <c r="H5498" s="84"/>
      <c r="I5498" s="84"/>
      <c r="J5498" s="84"/>
      <c r="K5498" s="84"/>
      <c r="L5498" s="84"/>
      <c r="M5498" s="84"/>
      <c r="N5498" s="84"/>
      <c r="O5498" s="84"/>
      <c r="P5498" s="84"/>
      <c r="Q5498" s="84"/>
      <c r="R5498" s="84"/>
      <c r="S5498" s="84"/>
      <c r="T5498" s="84"/>
      <c r="U5498" s="84"/>
      <c r="V5498" s="84"/>
      <c r="W5498" s="84"/>
      <c r="X5498" s="84"/>
      <c r="Y5498" s="84"/>
      <c r="Z5498" s="84"/>
      <c r="AA5498" s="84"/>
      <c r="AB5498" s="84"/>
      <c r="AC5498" s="84"/>
      <c r="AD5498" s="84"/>
      <c r="AE5498" s="84"/>
      <c r="AF5498" s="84"/>
      <c r="AG5498" s="84"/>
      <c r="AH5498" s="84"/>
      <c r="AI5498" s="84"/>
      <c r="AJ5498" s="84"/>
      <c r="AK5498" s="84"/>
    </row>
    <row r="5499" spans="1:37">
      <c r="A5499" s="84"/>
      <c r="B5499" s="84"/>
      <c r="C5499" s="84"/>
      <c r="D5499" s="84"/>
      <c r="E5499" s="84"/>
      <c r="F5499" s="84"/>
      <c r="G5499" s="84"/>
      <c r="H5499" s="84"/>
      <c r="I5499" s="84"/>
      <c r="J5499" s="84"/>
      <c r="K5499" s="84"/>
      <c r="L5499" s="84"/>
      <c r="M5499" s="84"/>
      <c r="N5499" s="84"/>
      <c r="O5499" s="84"/>
      <c r="P5499" s="84"/>
      <c r="Q5499" s="84"/>
      <c r="R5499" s="84"/>
      <c r="S5499" s="84"/>
      <c r="T5499" s="84"/>
      <c r="U5499" s="84"/>
      <c r="V5499" s="84"/>
      <c r="W5499" s="84"/>
      <c r="X5499" s="84"/>
      <c r="Y5499" s="84"/>
      <c r="Z5499" s="84"/>
      <c r="AA5499" s="84"/>
      <c r="AB5499" s="84"/>
      <c r="AC5499" s="84"/>
      <c r="AD5499" s="84"/>
      <c r="AE5499" s="84"/>
      <c r="AF5499" s="84"/>
      <c r="AG5499" s="84"/>
      <c r="AH5499" s="84"/>
      <c r="AI5499" s="84"/>
      <c r="AJ5499" s="84"/>
      <c r="AK5499" s="84"/>
    </row>
    <row r="5500" spans="1:37">
      <c r="A5500" s="84"/>
      <c r="B5500" s="84"/>
      <c r="C5500" s="84"/>
      <c r="D5500" s="84"/>
      <c r="E5500" s="84"/>
      <c r="F5500" s="84"/>
      <c r="G5500" s="84"/>
      <c r="H5500" s="84"/>
      <c r="I5500" s="84"/>
      <c r="J5500" s="84"/>
      <c r="K5500" s="84"/>
      <c r="L5500" s="84"/>
      <c r="M5500" s="84"/>
      <c r="N5500" s="84"/>
      <c r="O5500" s="84"/>
      <c r="P5500" s="84"/>
      <c r="Q5500" s="84"/>
      <c r="R5500" s="84"/>
      <c r="S5500" s="84"/>
      <c r="T5500" s="84"/>
      <c r="U5500" s="84"/>
      <c r="V5500" s="84"/>
      <c r="W5500" s="84"/>
      <c r="X5500" s="84"/>
      <c r="Y5500" s="84"/>
      <c r="Z5500" s="84"/>
      <c r="AA5500" s="84"/>
      <c r="AB5500" s="84"/>
      <c r="AC5500" s="84"/>
      <c r="AD5500" s="84"/>
      <c r="AE5500" s="84"/>
      <c r="AF5500" s="84"/>
      <c r="AG5500" s="84"/>
      <c r="AH5500" s="84"/>
      <c r="AI5500" s="84"/>
      <c r="AJ5500" s="84"/>
      <c r="AK5500" s="84"/>
    </row>
    <row r="5501" spans="1:37">
      <c r="A5501" s="84"/>
      <c r="B5501" s="84"/>
      <c r="C5501" s="84"/>
      <c r="D5501" s="84"/>
      <c r="E5501" s="84"/>
      <c r="F5501" s="84"/>
      <c r="G5501" s="84"/>
      <c r="H5501" s="84"/>
      <c r="I5501" s="84"/>
      <c r="J5501" s="84"/>
      <c r="K5501" s="84"/>
      <c r="L5501" s="84"/>
      <c r="M5501" s="84"/>
      <c r="N5501" s="84"/>
      <c r="O5501" s="84"/>
      <c r="P5501" s="84"/>
      <c r="Q5501" s="84"/>
      <c r="R5501" s="84"/>
      <c r="S5501" s="84"/>
      <c r="T5501" s="84"/>
      <c r="U5501" s="84"/>
      <c r="V5501" s="84"/>
      <c r="W5501" s="84"/>
      <c r="X5501" s="84"/>
      <c r="Y5501" s="84"/>
      <c r="Z5501" s="84"/>
      <c r="AA5501" s="84"/>
      <c r="AB5501" s="84"/>
      <c r="AC5501" s="84"/>
      <c r="AD5501" s="84"/>
      <c r="AE5501" s="84"/>
      <c r="AF5501" s="84"/>
      <c r="AG5501" s="84"/>
      <c r="AH5501" s="84"/>
      <c r="AI5501" s="84"/>
      <c r="AJ5501" s="84"/>
      <c r="AK5501" s="84"/>
    </row>
    <row r="5502" spans="1:37">
      <c r="A5502" s="84"/>
      <c r="B5502" s="84"/>
      <c r="C5502" s="84"/>
      <c r="D5502" s="84"/>
      <c r="E5502" s="84"/>
      <c r="F5502" s="84"/>
      <c r="G5502" s="84"/>
      <c r="H5502" s="84"/>
      <c r="I5502" s="84"/>
      <c r="J5502" s="84"/>
      <c r="K5502" s="84"/>
      <c r="L5502" s="84"/>
      <c r="M5502" s="84"/>
      <c r="N5502" s="84"/>
      <c r="O5502" s="84"/>
      <c r="P5502" s="84"/>
      <c r="Q5502" s="84"/>
      <c r="R5502" s="84"/>
      <c r="S5502" s="84"/>
      <c r="T5502" s="84"/>
      <c r="U5502" s="84"/>
      <c r="V5502" s="84"/>
      <c r="W5502" s="84"/>
      <c r="X5502" s="84"/>
      <c r="Y5502" s="84"/>
      <c r="Z5502" s="84"/>
      <c r="AA5502" s="84"/>
      <c r="AB5502" s="84"/>
      <c r="AC5502" s="84"/>
      <c r="AD5502" s="84"/>
      <c r="AE5502" s="84"/>
      <c r="AF5502" s="84"/>
      <c r="AG5502" s="84"/>
      <c r="AH5502" s="84"/>
      <c r="AI5502" s="84"/>
      <c r="AJ5502" s="84"/>
      <c r="AK5502" s="84"/>
    </row>
    <row r="5503" spans="1:37">
      <c r="A5503" s="84"/>
      <c r="B5503" s="84"/>
      <c r="C5503" s="84"/>
      <c r="D5503" s="84"/>
      <c r="E5503" s="84"/>
      <c r="F5503" s="84"/>
      <c r="G5503" s="84"/>
      <c r="H5503" s="84"/>
      <c r="I5503" s="84"/>
      <c r="J5503" s="84"/>
      <c r="K5503" s="84"/>
      <c r="L5503" s="84"/>
      <c r="M5503" s="84"/>
      <c r="N5503" s="84"/>
      <c r="O5503" s="84"/>
      <c r="P5503" s="84"/>
      <c r="Q5503" s="84"/>
      <c r="R5503" s="84"/>
      <c r="S5503" s="84"/>
      <c r="T5503" s="84"/>
      <c r="U5503" s="84"/>
      <c r="V5503" s="84"/>
      <c r="W5503" s="84"/>
      <c r="X5503" s="84"/>
      <c r="Y5503" s="84"/>
      <c r="Z5503" s="84"/>
      <c r="AA5503" s="84"/>
      <c r="AB5503" s="84"/>
      <c r="AC5503" s="84"/>
      <c r="AD5503" s="84"/>
      <c r="AE5503" s="84"/>
      <c r="AF5503" s="84"/>
      <c r="AG5503" s="84"/>
      <c r="AH5503" s="84"/>
      <c r="AI5503" s="84"/>
      <c r="AJ5503" s="84"/>
      <c r="AK5503" s="84"/>
    </row>
    <row r="5504" spans="1:37">
      <c r="A5504" s="84"/>
      <c r="B5504" s="84"/>
      <c r="C5504" s="84"/>
      <c r="D5504" s="84"/>
      <c r="E5504" s="84"/>
      <c r="F5504" s="84"/>
      <c r="G5504" s="84"/>
      <c r="H5504" s="84"/>
      <c r="I5504" s="84"/>
      <c r="J5504" s="84"/>
      <c r="K5504" s="84"/>
      <c r="L5504" s="84"/>
      <c r="M5504" s="84"/>
      <c r="N5504" s="84"/>
      <c r="O5504" s="84"/>
      <c r="P5504" s="84"/>
      <c r="Q5504" s="84"/>
      <c r="R5504" s="84"/>
      <c r="S5504" s="84"/>
      <c r="T5504" s="84"/>
      <c r="U5504" s="84"/>
      <c r="V5504" s="84"/>
      <c r="W5504" s="84"/>
      <c r="X5504" s="84"/>
      <c r="Y5504" s="84"/>
      <c r="Z5504" s="84"/>
      <c r="AA5504" s="84"/>
      <c r="AB5504" s="84"/>
      <c r="AC5504" s="84"/>
      <c r="AD5504" s="84"/>
      <c r="AE5504" s="84"/>
      <c r="AF5504" s="84"/>
      <c r="AG5504" s="84"/>
      <c r="AH5504" s="84"/>
      <c r="AI5504" s="84"/>
      <c r="AJ5504" s="84"/>
      <c r="AK5504" s="84"/>
    </row>
    <row r="5505" spans="1:37">
      <c r="A5505" s="84"/>
      <c r="B5505" s="84"/>
      <c r="C5505" s="84"/>
      <c r="D5505" s="84"/>
      <c r="E5505" s="84"/>
      <c r="F5505" s="84"/>
      <c r="G5505" s="84"/>
      <c r="H5505" s="84"/>
      <c r="I5505" s="84"/>
      <c r="J5505" s="84"/>
      <c r="K5505" s="84"/>
      <c r="L5505" s="84"/>
      <c r="M5505" s="84"/>
      <c r="N5505" s="84"/>
      <c r="O5505" s="84"/>
      <c r="P5505" s="84"/>
      <c r="Q5505" s="84"/>
      <c r="R5505" s="84"/>
      <c r="S5505" s="84"/>
      <c r="T5505" s="84"/>
      <c r="U5505" s="84"/>
      <c r="V5505" s="84"/>
      <c r="W5505" s="84"/>
      <c r="X5505" s="84"/>
      <c r="Y5505" s="84"/>
      <c r="Z5505" s="84"/>
      <c r="AA5505" s="84"/>
      <c r="AB5505" s="84"/>
      <c r="AC5505" s="84"/>
      <c r="AD5505" s="84"/>
      <c r="AE5505" s="84"/>
      <c r="AF5505" s="84"/>
      <c r="AG5505" s="84"/>
      <c r="AH5505" s="84"/>
      <c r="AI5505" s="84"/>
      <c r="AJ5505" s="84"/>
      <c r="AK5505" s="84"/>
    </row>
    <row r="5506" spans="1:37">
      <c r="A5506" s="84"/>
      <c r="B5506" s="84"/>
      <c r="C5506" s="84"/>
      <c r="D5506" s="84"/>
      <c r="E5506" s="84"/>
      <c r="F5506" s="84"/>
      <c r="G5506" s="84"/>
      <c r="H5506" s="84"/>
      <c r="I5506" s="84"/>
      <c r="J5506" s="84"/>
      <c r="K5506" s="84"/>
      <c r="L5506" s="84"/>
      <c r="M5506" s="84"/>
      <c r="N5506" s="84"/>
      <c r="O5506" s="84"/>
      <c r="P5506" s="84"/>
      <c r="Q5506" s="84"/>
      <c r="R5506" s="84"/>
      <c r="S5506" s="84"/>
      <c r="T5506" s="84"/>
      <c r="U5506" s="84"/>
      <c r="V5506" s="84"/>
      <c r="W5506" s="84"/>
      <c r="X5506" s="84"/>
      <c r="Y5506" s="84"/>
      <c r="Z5506" s="84"/>
      <c r="AA5506" s="84"/>
      <c r="AB5506" s="84"/>
      <c r="AC5506" s="84"/>
      <c r="AD5506" s="84"/>
      <c r="AE5506" s="84"/>
      <c r="AF5506" s="84"/>
      <c r="AG5506" s="84"/>
      <c r="AH5506" s="84"/>
      <c r="AI5506" s="84"/>
      <c r="AJ5506" s="84"/>
      <c r="AK5506" s="84"/>
    </row>
    <row r="5507" spans="1:37">
      <c r="A5507" s="84"/>
      <c r="B5507" s="84"/>
      <c r="C5507" s="84"/>
      <c r="D5507" s="84"/>
      <c r="E5507" s="84"/>
      <c r="F5507" s="84"/>
      <c r="G5507" s="84"/>
      <c r="H5507" s="84"/>
      <c r="I5507" s="84"/>
      <c r="J5507" s="84"/>
      <c r="K5507" s="84"/>
      <c r="L5507" s="84"/>
      <c r="M5507" s="84"/>
      <c r="N5507" s="84"/>
      <c r="O5507" s="84"/>
      <c r="P5507" s="84"/>
      <c r="Q5507" s="84"/>
      <c r="R5507" s="84"/>
      <c r="S5507" s="84"/>
      <c r="T5507" s="84"/>
      <c r="U5507" s="84"/>
      <c r="V5507" s="84"/>
      <c r="W5507" s="84"/>
      <c r="X5507" s="84"/>
      <c r="Y5507" s="84"/>
      <c r="Z5507" s="84"/>
      <c r="AA5507" s="84"/>
      <c r="AB5507" s="84"/>
      <c r="AC5507" s="84"/>
      <c r="AD5507" s="84"/>
      <c r="AE5507" s="84"/>
      <c r="AF5507" s="84"/>
      <c r="AG5507" s="84"/>
      <c r="AH5507" s="84"/>
      <c r="AI5507" s="84"/>
      <c r="AJ5507" s="84"/>
      <c r="AK5507" s="84"/>
    </row>
    <row r="5508" spans="1:37">
      <c r="A5508" s="84"/>
      <c r="B5508" s="84"/>
      <c r="C5508" s="84"/>
      <c r="D5508" s="84"/>
      <c r="E5508" s="84"/>
      <c r="F5508" s="84"/>
      <c r="G5508" s="84"/>
      <c r="H5508" s="84"/>
      <c r="I5508" s="84"/>
      <c r="J5508" s="84"/>
      <c r="K5508" s="84"/>
      <c r="L5508" s="84"/>
      <c r="M5508" s="84"/>
      <c r="N5508" s="84"/>
      <c r="O5508" s="84"/>
      <c r="P5508" s="84"/>
      <c r="Q5508" s="84"/>
      <c r="R5508" s="84"/>
      <c r="S5508" s="84"/>
      <c r="T5508" s="84"/>
      <c r="U5508" s="84"/>
      <c r="V5508" s="84"/>
      <c r="W5508" s="84"/>
      <c r="X5508" s="84"/>
      <c r="Y5508" s="84"/>
      <c r="Z5508" s="84"/>
      <c r="AA5508" s="84"/>
      <c r="AB5508" s="84"/>
      <c r="AC5508" s="84"/>
      <c r="AD5508" s="84"/>
      <c r="AE5508" s="84"/>
      <c r="AF5508" s="84"/>
      <c r="AG5508" s="84"/>
      <c r="AH5508" s="84"/>
      <c r="AI5508" s="84"/>
      <c r="AJ5508" s="84"/>
      <c r="AK5508" s="84"/>
    </row>
    <row r="5509" spans="1:37">
      <c r="A5509" s="84"/>
      <c r="B5509" s="84"/>
      <c r="C5509" s="84"/>
      <c r="D5509" s="84"/>
      <c r="E5509" s="84"/>
      <c r="F5509" s="84"/>
      <c r="G5509" s="84"/>
      <c r="H5509" s="84"/>
      <c r="I5509" s="84"/>
      <c r="J5509" s="84"/>
      <c r="K5509" s="84"/>
      <c r="L5509" s="84"/>
      <c r="M5509" s="84"/>
      <c r="N5509" s="84"/>
      <c r="O5509" s="84"/>
      <c r="P5509" s="84"/>
      <c r="Q5509" s="84"/>
      <c r="R5509" s="84"/>
      <c r="S5509" s="84"/>
      <c r="T5509" s="84"/>
      <c r="U5509" s="84"/>
      <c r="V5509" s="84"/>
      <c r="W5509" s="84"/>
      <c r="X5509" s="84"/>
      <c r="Y5509" s="84"/>
      <c r="Z5509" s="84"/>
      <c r="AA5509" s="84"/>
      <c r="AB5509" s="84"/>
      <c r="AC5509" s="84"/>
      <c r="AD5509" s="84"/>
      <c r="AE5509" s="84"/>
      <c r="AF5509" s="84"/>
      <c r="AG5509" s="84"/>
      <c r="AH5509" s="84"/>
      <c r="AI5509" s="84"/>
      <c r="AJ5509" s="84"/>
      <c r="AK5509" s="84"/>
    </row>
    <row r="5510" spans="1:37">
      <c r="A5510" s="84"/>
      <c r="B5510" s="84"/>
      <c r="C5510" s="84"/>
      <c r="D5510" s="84"/>
      <c r="E5510" s="84"/>
      <c r="F5510" s="84"/>
      <c r="G5510" s="84"/>
      <c r="H5510" s="84"/>
      <c r="I5510" s="84"/>
      <c r="J5510" s="84"/>
      <c r="K5510" s="84"/>
      <c r="L5510" s="84"/>
      <c r="M5510" s="84"/>
      <c r="N5510" s="84"/>
      <c r="O5510" s="84"/>
      <c r="P5510" s="84"/>
      <c r="Q5510" s="84"/>
      <c r="R5510" s="84"/>
      <c r="S5510" s="84"/>
      <c r="T5510" s="84"/>
      <c r="U5510" s="84"/>
      <c r="V5510" s="84"/>
      <c r="W5510" s="84"/>
      <c r="X5510" s="84"/>
      <c r="Y5510" s="84"/>
      <c r="Z5510" s="84"/>
      <c r="AA5510" s="84"/>
      <c r="AB5510" s="84"/>
      <c r="AC5510" s="84"/>
      <c r="AD5510" s="84"/>
      <c r="AE5510" s="84"/>
      <c r="AF5510" s="84"/>
      <c r="AG5510" s="84"/>
      <c r="AH5510" s="84"/>
      <c r="AI5510" s="84"/>
      <c r="AJ5510" s="84"/>
      <c r="AK5510" s="84"/>
    </row>
    <row r="5511" spans="1:37">
      <c r="A5511" s="84"/>
      <c r="B5511" s="84"/>
      <c r="C5511" s="84"/>
      <c r="D5511" s="84"/>
      <c r="E5511" s="84"/>
      <c r="F5511" s="84"/>
      <c r="G5511" s="84"/>
      <c r="H5511" s="84"/>
      <c r="I5511" s="84"/>
      <c r="J5511" s="84"/>
      <c r="K5511" s="84"/>
      <c r="L5511" s="84"/>
      <c r="M5511" s="84"/>
      <c r="N5511" s="84"/>
      <c r="O5511" s="84"/>
      <c r="P5511" s="84"/>
      <c r="Q5511" s="84"/>
      <c r="R5511" s="84"/>
      <c r="S5511" s="84"/>
      <c r="T5511" s="84"/>
      <c r="U5511" s="84"/>
      <c r="V5511" s="84"/>
      <c r="W5511" s="84"/>
      <c r="X5511" s="84"/>
      <c r="Y5511" s="84"/>
      <c r="Z5511" s="84"/>
      <c r="AA5511" s="84"/>
      <c r="AB5511" s="84"/>
      <c r="AC5511" s="84"/>
      <c r="AD5511" s="84"/>
      <c r="AE5511" s="84"/>
      <c r="AF5511" s="84"/>
      <c r="AG5511" s="84"/>
      <c r="AH5511" s="84"/>
      <c r="AI5511" s="84"/>
      <c r="AJ5511" s="84"/>
      <c r="AK5511" s="84"/>
    </row>
    <row r="5521" spans="1:50">
      <c r="A5521" s="84"/>
      <c r="B5521" s="83"/>
      <c r="C5521" s="83"/>
      <c r="D5521" s="83"/>
      <c r="E5521" s="83"/>
      <c r="F5521" s="84"/>
      <c r="G5521" s="158"/>
      <c r="H5521" s="83"/>
      <c r="I5521" s="83"/>
      <c r="J5521" s="83"/>
      <c r="K5521" s="83"/>
      <c r="L5521" s="83"/>
      <c r="M5521" s="83"/>
      <c r="N5521" s="83"/>
      <c r="O5521" s="83"/>
      <c r="P5521" s="83"/>
      <c r="Q5521" s="83"/>
      <c r="R5521" s="83"/>
      <c r="S5521" s="83"/>
      <c r="T5521" s="104"/>
      <c r="U5521" s="83"/>
      <c r="V5521" s="83"/>
      <c r="W5521" s="83"/>
      <c r="X5521" s="83"/>
      <c r="Y5521" s="83"/>
      <c r="Z5521" s="83"/>
      <c r="AA5521" s="83"/>
      <c r="AB5521" s="83"/>
      <c r="AC5521" s="83"/>
      <c r="AD5521" s="83"/>
      <c r="AE5521" s="83"/>
      <c r="AF5521" s="83"/>
      <c r="AG5521" s="83"/>
      <c r="AH5521" s="83"/>
      <c r="AI5521" s="83"/>
      <c r="AJ5521" s="83"/>
      <c r="AK5521" s="83"/>
    </row>
    <row r="5522" spans="1:50">
      <c r="A5522" s="83"/>
      <c r="B5522" s="84"/>
      <c r="C5522" s="83"/>
      <c r="D5522" s="83"/>
      <c r="E5522" s="83"/>
      <c r="F5522" s="83"/>
      <c r="G5522" s="83"/>
      <c r="H5522" s="83"/>
      <c r="I5522" s="83"/>
      <c r="J5522" s="83"/>
      <c r="K5522" s="83"/>
      <c r="L5522" s="83"/>
      <c r="M5522" s="83"/>
      <c r="N5522" s="83"/>
      <c r="O5522" s="83"/>
      <c r="P5522" s="83"/>
      <c r="Q5522" s="83"/>
      <c r="R5522" s="83"/>
      <c r="S5522" s="83"/>
      <c r="T5522" s="83"/>
      <c r="U5522" s="83"/>
      <c r="V5522" s="83"/>
      <c r="W5522" s="83"/>
      <c r="X5522" s="83"/>
      <c r="Y5522" s="83"/>
      <c r="Z5522" s="83"/>
      <c r="AA5522" s="83"/>
      <c r="AB5522" s="83"/>
      <c r="AC5522" s="83"/>
      <c r="AD5522" s="83"/>
      <c r="AE5522" s="83"/>
      <c r="AF5522" s="83"/>
      <c r="AG5522" s="83"/>
      <c r="AH5522" s="83"/>
      <c r="AI5522" s="83"/>
      <c r="AJ5522" s="83"/>
      <c r="AK5522" s="83"/>
    </row>
    <row r="5523" spans="1:50">
      <c r="A5523" s="84"/>
      <c r="B5523" s="84"/>
      <c r="C5523" s="84"/>
      <c r="D5523" s="84"/>
      <c r="E5523" s="84"/>
      <c r="F5523" s="84"/>
      <c r="G5523" s="84"/>
      <c r="H5523" s="84"/>
      <c r="I5523" s="84"/>
      <c r="J5523" s="84"/>
      <c r="K5523" s="84"/>
      <c r="L5523" s="84"/>
      <c r="M5523" s="84"/>
      <c r="N5523" s="84"/>
      <c r="O5523" s="84"/>
      <c r="P5523" s="84"/>
      <c r="Q5523" s="84"/>
      <c r="R5523" s="84"/>
      <c r="S5523" s="84"/>
      <c r="T5523" s="84"/>
      <c r="U5523" s="84"/>
      <c r="V5523" s="84"/>
      <c r="W5523" s="84"/>
      <c r="X5523" s="84"/>
      <c r="Y5523" s="84"/>
      <c r="Z5523" s="84"/>
      <c r="AA5523" s="84"/>
      <c r="AB5523" s="84"/>
      <c r="AC5523" s="84"/>
      <c r="AD5523" s="84"/>
      <c r="AE5523" s="84"/>
      <c r="AF5523" s="84"/>
      <c r="AG5523" s="84"/>
      <c r="AH5523" s="84"/>
      <c r="AI5523" s="84"/>
      <c r="AJ5523" s="84"/>
      <c r="AK5523" s="84"/>
    </row>
    <row r="5524" spans="1:50">
      <c r="A5524" s="83"/>
      <c r="B5524" s="84"/>
      <c r="C5524" s="83"/>
      <c r="D5524" s="83"/>
      <c r="E5524" s="84"/>
      <c r="F5524" s="83"/>
      <c r="G5524" s="83"/>
      <c r="H5524" s="84"/>
      <c r="I5524" s="83"/>
      <c r="J5524" s="83"/>
      <c r="K5524" s="84"/>
      <c r="L5524" s="83"/>
      <c r="M5524" s="83"/>
      <c r="N5524" s="84"/>
      <c r="O5524" s="83"/>
      <c r="P5524" s="83"/>
      <c r="Q5524" s="84"/>
      <c r="R5524" s="83"/>
      <c r="S5524" s="83"/>
      <c r="T5524" s="84"/>
      <c r="U5524" s="83"/>
      <c r="V5524" s="83"/>
      <c r="W5524" s="84"/>
      <c r="X5524" s="83"/>
      <c r="Y5524" s="83"/>
      <c r="Z5524" s="84"/>
      <c r="AA5524" s="83"/>
      <c r="AB5524" s="83"/>
      <c r="AC5524" s="84"/>
      <c r="AD5524" s="83"/>
      <c r="AE5524" s="83"/>
      <c r="AF5524" s="84"/>
      <c r="AG5524" s="83"/>
      <c r="AH5524" s="83"/>
      <c r="AI5524" s="84"/>
      <c r="AJ5524" s="83"/>
      <c r="AK5524" s="83"/>
    </row>
    <row r="5525" spans="1:50">
      <c r="A5525" s="84"/>
      <c r="B5525" s="84"/>
      <c r="C5525" s="84"/>
      <c r="D5525" s="84"/>
      <c r="E5525" s="84"/>
      <c r="F5525" s="84"/>
      <c r="G5525" s="84"/>
      <c r="H5525" s="84"/>
      <c r="I5525" s="84"/>
      <c r="J5525" s="84"/>
      <c r="K5525" s="84"/>
      <c r="L5525" s="84"/>
      <c r="M5525" s="84"/>
      <c r="N5525" s="84"/>
      <c r="O5525" s="84"/>
      <c r="P5525" s="84"/>
      <c r="Q5525" s="84"/>
      <c r="R5525" s="84"/>
      <c r="S5525" s="84"/>
      <c r="T5525" s="84"/>
      <c r="U5525" s="84"/>
      <c r="V5525" s="84"/>
      <c r="W5525" s="84"/>
      <c r="X5525" s="84"/>
      <c r="Y5525" s="84"/>
      <c r="Z5525" s="84"/>
      <c r="AA5525" s="84"/>
      <c r="AB5525" s="84"/>
      <c r="AC5525" s="84"/>
      <c r="AD5525" s="84"/>
      <c r="AE5525" s="84"/>
      <c r="AF5525" s="84"/>
      <c r="AG5525" s="84"/>
      <c r="AH5525" s="84"/>
      <c r="AI5525" s="84"/>
      <c r="AJ5525" s="84"/>
      <c r="AK5525" s="84"/>
    </row>
    <row r="5526" spans="1:50">
      <c r="A5526" s="83"/>
      <c r="B5526" s="162"/>
      <c r="C5526" s="163"/>
      <c r="D5526" s="163"/>
      <c r="E5526" s="162"/>
      <c r="F5526" s="163"/>
      <c r="G5526" s="163"/>
      <c r="H5526" s="162"/>
      <c r="I5526" s="163"/>
      <c r="J5526" s="163"/>
      <c r="K5526" s="162"/>
      <c r="L5526" s="163"/>
      <c r="M5526" s="163"/>
      <c r="N5526" s="162"/>
      <c r="O5526" s="163"/>
      <c r="P5526" s="163"/>
      <c r="Q5526" s="162"/>
      <c r="R5526" s="163"/>
      <c r="S5526" s="163"/>
      <c r="T5526" s="162"/>
      <c r="U5526" s="163"/>
      <c r="V5526" s="163"/>
      <c r="W5526" s="162"/>
      <c r="X5526" s="163"/>
      <c r="Y5526" s="163"/>
      <c r="Z5526" s="162"/>
      <c r="AA5526" s="163"/>
      <c r="AB5526" s="163"/>
      <c r="AC5526" s="162"/>
      <c r="AD5526" s="163"/>
      <c r="AE5526" s="163"/>
      <c r="AF5526" s="162"/>
      <c r="AG5526" s="163"/>
      <c r="AH5526" s="163"/>
      <c r="AI5526" s="162"/>
      <c r="AJ5526" s="163"/>
      <c r="AK5526" s="163"/>
      <c r="AM5526">
        <f>A5521</f>
        <v>0</v>
      </c>
      <c r="AN5526" s="159" t="e">
        <f>1/($B5526*(1/$B5524)*(1/(5/7+2/7*$D5526))*$B5536/SUM($B5528:$B5551))</f>
        <v>#DIV/0!</v>
      </c>
      <c r="AO5526" s="159" t="e">
        <f>1/(B5526*(1/B5524)*(1/(5/7+2/7*D5526)))</f>
        <v>#DIV/0!</v>
      </c>
      <c r="AP5526" s="159"/>
      <c r="AR5526" s="164">
        <f>CHOOSE(AV$3,C5526,F5526,I5526,L5526,O5526,R5526,U5526,X5526,AA5526,AD5526,AG5526,AJ5526)</f>
        <v>0</v>
      </c>
      <c r="AS5526" s="160"/>
      <c r="AT5526" s="160"/>
      <c r="AV5526" s="115" t="e">
        <f>AN5526/AR5526</f>
        <v>#DIV/0!</v>
      </c>
      <c r="AW5526" s="161" t="e">
        <f>AO5526/AR5526</f>
        <v>#DIV/0!</v>
      </c>
      <c r="AX5526" s="159"/>
    </row>
    <row r="5527" spans="1:50">
      <c r="A5527" s="84"/>
      <c r="B5527" s="84"/>
      <c r="C5527" s="84"/>
      <c r="D5527" s="84"/>
      <c r="E5527" s="84"/>
      <c r="F5527" s="84"/>
      <c r="G5527" s="84"/>
      <c r="H5527" s="84"/>
      <c r="I5527" s="84"/>
      <c r="J5527" s="84"/>
      <c r="K5527" s="84"/>
      <c r="L5527" s="84"/>
      <c r="M5527" s="84"/>
      <c r="N5527" s="84"/>
      <c r="O5527" s="84"/>
      <c r="P5527" s="84"/>
      <c r="Q5527" s="84"/>
      <c r="R5527" s="84"/>
      <c r="S5527" s="84"/>
      <c r="T5527" s="84"/>
      <c r="U5527" s="84"/>
      <c r="V5527" s="84"/>
      <c r="W5527" s="84"/>
      <c r="X5527" s="84"/>
      <c r="Y5527" s="84"/>
      <c r="Z5527" s="84"/>
      <c r="AA5527" s="84"/>
      <c r="AB5527" s="84"/>
      <c r="AC5527" s="84"/>
      <c r="AD5527" s="84"/>
      <c r="AE5527" s="84"/>
      <c r="AF5527" s="84"/>
      <c r="AG5527" s="84"/>
      <c r="AH5527" s="84"/>
      <c r="AI5527" s="84"/>
      <c r="AJ5527" s="84"/>
      <c r="AK5527" s="84"/>
    </row>
    <row r="5528" spans="1:50">
      <c r="A5528" s="84"/>
      <c r="B5528" s="84"/>
      <c r="C5528" s="84"/>
      <c r="D5528" s="84"/>
      <c r="E5528" s="84"/>
      <c r="F5528" s="84"/>
      <c r="G5528" s="84"/>
      <c r="H5528" s="84"/>
      <c r="I5528" s="84"/>
      <c r="J5528" s="84"/>
      <c r="K5528" s="84"/>
      <c r="L5528" s="84"/>
      <c r="M5528" s="84"/>
      <c r="N5528" s="84"/>
      <c r="O5528" s="84"/>
      <c r="P5528" s="84"/>
      <c r="Q5528" s="84"/>
      <c r="R5528" s="84"/>
      <c r="S5528" s="84"/>
      <c r="T5528" s="84"/>
      <c r="U5528" s="84"/>
      <c r="V5528" s="84"/>
      <c r="W5528" s="84"/>
      <c r="X5528" s="84"/>
      <c r="Y5528" s="84"/>
      <c r="Z5528" s="84"/>
      <c r="AA5528" s="84"/>
      <c r="AB5528" s="84"/>
      <c r="AC5528" s="84"/>
      <c r="AD5528" s="84"/>
      <c r="AE5528" s="84"/>
      <c r="AF5528" s="84"/>
      <c r="AG5528" s="84"/>
      <c r="AH5528" s="84"/>
      <c r="AI5528" s="84"/>
      <c r="AJ5528" s="84"/>
      <c r="AK5528" s="84"/>
    </row>
    <row r="5529" spans="1:50">
      <c r="A5529" s="84"/>
      <c r="B5529" s="84"/>
      <c r="C5529" s="84"/>
      <c r="D5529" s="84"/>
      <c r="E5529" s="84"/>
      <c r="F5529" s="84"/>
      <c r="G5529" s="84"/>
      <c r="H5529" s="84"/>
      <c r="I5529" s="84"/>
      <c r="J5529" s="84"/>
      <c r="K5529" s="84"/>
      <c r="L5529" s="84"/>
      <c r="M5529" s="84"/>
      <c r="N5529" s="84"/>
      <c r="O5529" s="84"/>
      <c r="P5529" s="84"/>
      <c r="Q5529" s="84"/>
      <c r="R5529" s="84"/>
      <c r="S5529" s="84"/>
      <c r="T5529" s="84"/>
      <c r="U5529" s="84"/>
      <c r="V5529" s="84"/>
      <c r="W5529" s="84"/>
      <c r="X5529" s="84"/>
      <c r="Y5529" s="84"/>
      <c r="Z5529" s="84"/>
      <c r="AA5529" s="84"/>
      <c r="AB5529" s="84"/>
      <c r="AC5529" s="84"/>
      <c r="AD5529" s="84"/>
      <c r="AE5529" s="84"/>
      <c r="AF5529" s="84"/>
      <c r="AG5529" s="84"/>
      <c r="AH5529" s="84"/>
      <c r="AI5529" s="84"/>
      <c r="AJ5529" s="84"/>
      <c r="AK5529" s="84"/>
    </row>
    <row r="5530" spans="1:50">
      <c r="A5530" s="84"/>
      <c r="B5530" s="84"/>
      <c r="C5530" s="84"/>
      <c r="D5530" s="84"/>
      <c r="E5530" s="84"/>
      <c r="F5530" s="84"/>
      <c r="G5530" s="84"/>
      <c r="H5530" s="84"/>
      <c r="I5530" s="84"/>
      <c r="J5530" s="84"/>
      <c r="K5530" s="84"/>
      <c r="L5530" s="84"/>
      <c r="M5530" s="84"/>
      <c r="N5530" s="84"/>
      <c r="O5530" s="84"/>
      <c r="P5530" s="84"/>
      <c r="Q5530" s="84"/>
      <c r="R5530" s="84"/>
      <c r="S5530" s="84"/>
      <c r="T5530" s="84"/>
      <c r="U5530" s="84"/>
      <c r="V5530" s="84"/>
      <c r="W5530" s="84"/>
      <c r="X5530" s="84"/>
      <c r="Y5530" s="84"/>
      <c r="Z5530" s="84"/>
      <c r="AA5530" s="84"/>
      <c r="AB5530" s="84"/>
      <c r="AC5530" s="84"/>
      <c r="AD5530" s="84"/>
      <c r="AE5530" s="84"/>
      <c r="AF5530" s="84"/>
      <c r="AG5530" s="84"/>
      <c r="AH5530" s="84"/>
      <c r="AI5530" s="84"/>
      <c r="AJ5530" s="84"/>
      <c r="AK5530" s="84"/>
    </row>
    <row r="5531" spans="1:50">
      <c r="A5531" s="84"/>
      <c r="B5531" s="84"/>
      <c r="C5531" s="84"/>
      <c r="D5531" s="84"/>
      <c r="E5531" s="84"/>
      <c r="F5531" s="84"/>
      <c r="G5531" s="84"/>
      <c r="H5531" s="84"/>
      <c r="I5531" s="84"/>
      <c r="J5531" s="84"/>
      <c r="K5531" s="84"/>
      <c r="L5531" s="84"/>
      <c r="M5531" s="84"/>
      <c r="N5531" s="84"/>
      <c r="O5531" s="84"/>
      <c r="P5531" s="84"/>
      <c r="Q5531" s="84"/>
      <c r="R5531" s="84"/>
      <c r="S5531" s="84"/>
      <c r="T5531" s="84"/>
      <c r="U5531" s="84"/>
      <c r="V5531" s="84"/>
      <c r="W5531" s="84"/>
      <c r="X5531" s="84"/>
      <c r="Y5531" s="84"/>
      <c r="Z5531" s="84"/>
      <c r="AA5531" s="84"/>
      <c r="AB5531" s="84"/>
      <c r="AC5531" s="84"/>
      <c r="AD5531" s="84"/>
      <c r="AE5531" s="84"/>
      <c r="AF5531" s="84"/>
      <c r="AG5531" s="84"/>
      <c r="AH5531" s="84"/>
      <c r="AI5531" s="84"/>
      <c r="AJ5531" s="84"/>
      <c r="AK5531" s="84"/>
    </row>
    <row r="5532" spans="1:50">
      <c r="A5532" s="84"/>
      <c r="B5532" s="84"/>
      <c r="C5532" s="84"/>
      <c r="D5532" s="84"/>
      <c r="E5532" s="84"/>
      <c r="F5532" s="84"/>
      <c r="G5532" s="84"/>
      <c r="H5532" s="84"/>
      <c r="I5532" s="84"/>
      <c r="J5532" s="84"/>
      <c r="K5532" s="84"/>
      <c r="L5532" s="84"/>
      <c r="M5532" s="84"/>
      <c r="N5532" s="84"/>
      <c r="O5532" s="84"/>
      <c r="P5532" s="84"/>
      <c r="Q5532" s="84"/>
      <c r="R5532" s="84"/>
      <c r="S5532" s="84"/>
      <c r="T5532" s="84"/>
      <c r="U5532" s="84"/>
      <c r="V5532" s="84"/>
      <c r="W5532" s="84"/>
      <c r="X5532" s="84"/>
      <c r="Y5532" s="84"/>
      <c r="Z5532" s="84"/>
      <c r="AA5532" s="84"/>
      <c r="AB5532" s="84"/>
      <c r="AC5532" s="84"/>
      <c r="AD5532" s="84"/>
      <c r="AE5532" s="84"/>
      <c r="AF5532" s="84"/>
      <c r="AG5532" s="84"/>
      <c r="AH5532" s="84"/>
      <c r="AI5532" s="84"/>
      <c r="AJ5532" s="84"/>
      <c r="AK5532" s="84"/>
    </row>
    <row r="5533" spans="1:50">
      <c r="A5533" s="84"/>
      <c r="B5533" s="84"/>
      <c r="C5533" s="84"/>
      <c r="D5533" s="84"/>
      <c r="E5533" s="84"/>
      <c r="F5533" s="84"/>
      <c r="G5533" s="84"/>
      <c r="H5533" s="84"/>
      <c r="I5533" s="84"/>
      <c r="J5533" s="84"/>
      <c r="K5533" s="84"/>
      <c r="L5533" s="84"/>
      <c r="M5533" s="84"/>
      <c r="N5533" s="84"/>
      <c r="O5533" s="84"/>
      <c r="P5533" s="84"/>
      <c r="Q5533" s="84"/>
      <c r="R5533" s="84"/>
      <c r="S5533" s="84"/>
      <c r="T5533" s="84"/>
      <c r="U5533" s="84"/>
      <c r="V5533" s="84"/>
      <c r="W5533" s="84"/>
      <c r="X5533" s="84"/>
      <c r="Y5533" s="84"/>
      <c r="Z5533" s="84"/>
      <c r="AA5533" s="84"/>
      <c r="AB5533" s="84"/>
      <c r="AC5533" s="84"/>
      <c r="AD5533" s="84"/>
      <c r="AE5533" s="84"/>
      <c r="AF5533" s="84"/>
      <c r="AG5533" s="84"/>
      <c r="AH5533" s="84"/>
      <c r="AI5533" s="84"/>
      <c r="AJ5533" s="84"/>
      <c r="AK5533" s="84"/>
    </row>
    <row r="5534" spans="1:50">
      <c r="A5534" s="84"/>
      <c r="B5534" s="84"/>
      <c r="C5534" s="84"/>
      <c r="D5534" s="84"/>
      <c r="E5534" s="84"/>
      <c r="F5534" s="84"/>
      <c r="G5534" s="84"/>
      <c r="H5534" s="84"/>
      <c r="I5534" s="84"/>
      <c r="J5534" s="84"/>
      <c r="K5534" s="84"/>
      <c r="L5534" s="84"/>
      <c r="M5534" s="84"/>
      <c r="N5534" s="84"/>
      <c r="O5534" s="84"/>
      <c r="P5534" s="84"/>
      <c r="Q5534" s="84"/>
      <c r="R5534" s="84"/>
      <c r="S5534" s="84"/>
      <c r="T5534" s="84"/>
      <c r="U5534" s="84"/>
      <c r="V5534" s="84"/>
      <c r="W5534" s="84"/>
      <c r="X5534" s="84"/>
      <c r="Y5534" s="84"/>
      <c r="Z5534" s="84"/>
      <c r="AA5534" s="84"/>
      <c r="AB5534" s="84"/>
      <c r="AC5534" s="84"/>
      <c r="AD5534" s="84"/>
      <c r="AE5534" s="84"/>
      <c r="AF5534" s="84"/>
      <c r="AG5534" s="84"/>
      <c r="AH5534" s="84"/>
      <c r="AI5534" s="84"/>
      <c r="AJ5534" s="84"/>
      <c r="AK5534" s="84"/>
    </row>
    <row r="5535" spans="1:50">
      <c r="A5535" s="84"/>
      <c r="B5535" s="84"/>
      <c r="C5535" s="84"/>
      <c r="D5535" s="84"/>
      <c r="E5535" s="84"/>
      <c r="F5535" s="84"/>
      <c r="G5535" s="84"/>
      <c r="H5535" s="84"/>
      <c r="I5535" s="84"/>
      <c r="J5535" s="84"/>
      <c r="K5535" s="84"/>
      <c r="L5535" s="84"/>
      <c r="M5535" s="84"/>
      <c r="N5535" s="84"/>
      <c r="O5535" s="84"/>
      <c r="P5535" s="84"/>
      <c r="Q5535" s="84"/>
      <c r="R5535" s="84"/>
      <c r="S5535" s="84"/>
      <c r="T5535" s="84"/>
      <c r="U5535" s="84"/>
      <c r="V5535" s="84"/>
      <c r="W5535" s="84"/>
      <c r="X5535" s="84"/>
      <c r="Y5535" s="84"/>
      <c r="Z5535" s="84"/>
      <c r="AA5535" s="84"/>
      <c r="AB5535" s="84"/>
      <c r="AC5535" s="84"/>
      <c r="AD5535" s="84"/>
      <c r="AE5535" s="84"/>
      <c r="AF5535" s="84"/>
      <c r="AG5535" s="84"/>
      <c r="AH5535" s="84"/>
      <c r="AI5535" s="84"/>
      <c r="AJ5535" s="84"/>
      <c r="AK5535" s="84"/>
    </row>
    <row r="5536" spans="1:50">
      <c r="A5536" s="84"/>
      <c r="B5536" s="84"/>
      <c r="C5536" s="84"/>
      <c r="D5536" s="84"/>
      <c r="E5536" s="84"/>
      <c r="F5536" s="84"/>
      <c r="G5536" s="84"/>
      <c r="H5536" s="84"/>
      <c r="I5536" s="84"/>
      <c r="J5536" s="84"/>
      <c r="K5536" s="84"/>
      <c r="L5536" s="84"/>
      <c r="M5536" s="84"/>
      <c r="N5536" s="84"/>
      <c r="O5536" s="84"/>
      <c r="P5536" s="84"/>
      <c r="Q5536" s="84"/>
      <c r="R5536" s="84"/>
      <c r="S5536" s="84"/>
      <c r="T5536" s="84"/>
      <c r="U5536" s="84"/>
      <c r="V5536" s="84"/>
      <c r="W5536" s="84"/>
      <c r="X5536" s="84"/>
      <c r="Y5536" s="84"/>
      <c r="Z5536" s="84"/>
      <c r="AA5536" s="84"/>
      <c r="AB5536" s="84"/>
      <c r="AC5536" s="84"/>
      <c r="AD5536" s="84"/>
      <c r="AE5536" s="84"/>
      <c r="AF5536" s="84"/>
      <c r="AG5536" s="84"/>
      <c r="AH5536" s="84"/>
      <c r="AI5536" s="84"/>
      <c r="AJ5536" s="84"/>
      <c r="AK5536" s="84"/>
    </row>
    <row r="5537" spans="1:37">
      <c r="A5537" s="84"/>
      <c r="B5537" s="84"/>
      <c r="C5537" s="84"/>
      <c r="D5537" s="84"/>
      <c r="E5537" s="84"/>
      <c r="F5537" s="84"/>
      <c r="G5537" s="84"/>
      <c r="H5537" s="84"/>
      <c r="I5537" s="84"/>
      <c r="J5537" s="84"/>
      <c r="K5537" s="84"/>
      <c r="L5537" s="84"/>
      <c r="M5537" s="84"/>
      <c r="N5537" s="84"/>
      <c r="O5537" s="84"/>
      <c r="P5537" s="84"/>
      <c r="Q5537" s="84"/>
      <c r="R5537" s="84"/>
      <c r="S5537" s="84"/>
      <c r="T5537" s="84"/>
      <c r="U5537" s="84"/>
      <c r="V5537" s="84"/>
      <c r="W5537" s="84"/>
      <c r="X5537" s="84"/>
      <c r="Y5537" s="84"/>
      <c r="Z5537" s="84"/>
      <c r="AA5537" s="84"/>
      <c r="AB5537" s="84"/>
      <c r="AC5537" s="84"/>
      <c r="AD5537" s="84"/>
      <c r="AE5537" s="84"/>
      <c r="AF5537" s="84"/>
      <c r="AG5537" s="84"/>
      <c r="AH5537" s="84"/>
      <c r="AI5537" s="84"/>
      <c r="AJ5537" s="84"/>
      <c r="AK5537" s="84"/>
    </row>
    <row r="5538" spans="1:37">
      <c r="A5538" s="84"/>
      <c r="B5538" s="84"/>
      <c r="C5538" s="84"/>
      <c r="D5538" s="84"/>
      <c r="E5538" s="84"/>
      <c r="F5538" s="84"/>
      <c r="G5538" s="84"/>
      <c r="H5538" s="84"/>
      <c r="I5538" s="84"/>
      <c r="J5538" s="84"/>
      <c r="K5538" s="84"/>
      <c r="L5538" s="84"/>
      <c r="M5538" s="84"/>
      <c r="N5538" s="84"/>
      <c r="O5538" s="84"/>
      <c r="P5538" s="84"/>
      <c r="Q5538" s="84"/>
      <c r="R5538" s="84"/>
      <c r="S5538" s="84"/>
      <c r="T5538" s="84"/>
      <c r="U5538" s="84"/>
      <c r="V5538" s="84"/>
      <c r="W5538" s="84"/>
      <c r="X5538" s="84"/>
      <c r="Y5538" s="84"/>
      <c r="Z5538" s="84"/>
      <c r="AA5538" s="84"/>
      <c r="AB5538" s="84"/>
      <c r="AC5538" s="84"/>
      <c r="AD5538" s="84"/>
      <c r="AE5538" s="84"/>
      <c r="AF5538" s="84"/>
      <c r="AG5538" s="84"/>
      <c r="AH5538" s="84"/>
      <c r="AI5538" s="84"/>
      <c r="AJ5538" s="84"/>
      <c r="AK5538" s="84"/>
    </row>
    <row r="5539" spans="1:37">
      <c r="A5539" s="84"/>
      <c r="B5539" s="84"/>
      <c r="C5539" s="84"/>
      <c r="D5539" s="84"/>
      <c r="E5539" s="84"/>
      <c r="F5539" s="84"/>
      <c r="G5539" s="84"/>
      <c r="H5539" s="84"/>
      <c r="I5539" s="84"/>
      <c r="J5539" s="84"/>
      <c r="K5539" s="84"/>
      <c r="L5539" s="84"/>
      <c r="M5539" s="84"/>
      <c r="N5539" s="84"/>
      <c r="O5539" s="84"/>
      <c r="P5539" s="84"/>
      <c r="Q5539" s="84"/>
      <c r="R5539" s="84"/>
      <c r="S5539" s="84"/>
      <c r="T5539" s="84"/>
      <c r="U5539" s="84"/>
      <c r="V5539" s="84"/>
      <c r="W5539" s="84"/>
      <c r="X5539" s="84"/>
      <c r="Y5539" s="84"/>
      <c r="Z5539" s="84"/>
      <c r="AA5539" s="84"/>
      <c r="AB5539" s="84"/>
      <c r="AC5539" s="84"/>
      <c r="AD5539" s="84"/>
      <c r="AE5539" s="84"/>
      <c r="AF5539" s="84"/>
      <c r="AG5539" s="84"/>
      <c r="AH5539" s="84"/>
      <c r="AI5539" s="84"/>
      <c r="AJ5539" s="84"/>
      <c r="AK5539" s="84"/>
    </row>
    <row r="5540" spans="1:37">
      <c r="A5540" s="84"/>
      <c r="B5540" s="84"/>
      <c r="C5540" s="84"/>
      <c r="D5540" s="84"/>
      <c r="E5540" s="84"/>
      <c r="F5540" s="84"/>
      <c r="G5540" s="84"/>
      <c r="H5540" s="84"/>
      <c r="I5540" s="84"/>
      <c r="J5540" s="84"/>
      <c r="K5540" s="84"/>
      <c r="L5540" s="84"/>
      <c r="M5540" s="84"/>
      <c r="N5540" s="84"/>
      <c r="O5540" s="84"/>
      <c r="P5540" s="84"/>
      <c r="Q5540" s="84"/>
      <c r="R5540" s="84"/>
      <c r="S5540" s="84"/>
      <c r="T5540" s="84"/>
      <c r="U5540" s="84"/>
      <c r="V5540" s="84"/>
      <c r="W5540" s="84"/>
      <c r="X5540" s="84"/>
      <c r="Y5540" s="84"/>
      <c r="Z5540" s="84"/>
      <c r="AA5540" s="84"/>
      <c r="AB5540" s="84"/>
      <c r="AC5540" s="84"/>
      <c r="AD5540" s="84"/>
      <c r="AE5540" s="84"/>
      <c r="AF5540" s="84"/>
      <c r="AG5540" s="84"/>
      <c r="AH5540" s="84"/>
      <c r="AI5540" s="84"/>
      <c r="AJ5540" s="84"/>
      <c r="AK5540" s="84"/>
    </row>
    <row r="5541" spans="1:37">
      <c r="A5541" s="84"/>
      <c r="B5541" s="84"/>
      <c r="C5541" s="84"/>
      <c r="D5541" s="84"/>
      <c r="E5541" s="84"/>
      <c r="F5541" s="84"/>
      <c r="G5541" s="84"/>
      <c r="H5541" s="84"/>
      <c r="I5541" s="84"/>
      <c r="J5541" s="84"/>
      <c r="K5541" s="84"/>
      <c r="L5541" s="84"/>
      <c r="M5541" s="84"/>
      <c r="N5541" s="84"/>
      <c r="O5541" s="84"/>
      <c r="P5541" s="84"/>
      <c r="Q5541" s="84"/>
      <c r="R5541" s="84"/>
      <c r="S5541" s="84"/>
      <c r="T5541" s="84"/>
      <c r="U5541" s="84"/>
      <c r="V5541" s="84"/>
      <c r="W5541" s="84"/>
      <c r="X5541" s="84"/>
      <c r="Y5541" s="84"/>
      <c r="Z5541" s="84"/>
      <c r="AA5541" s="84"/>
      <c r="AB5541" s="84"/>
      <c r="AC5541" s="84"/>
      <c r="AD5541" s="84"/>
      <c r="AE5541" s="84"/>
      <c r="AF5541" s="84"/>
      <c r="AG5541" s="84"/>
      <c r="AH5541" s="84"/>
      <c r="AI5541" s="84"/>
      <c r="AJ5541" s="84"/>
      <c r="AK5541" s="84"/>
    </row>
    <row r="5542" spans="1:37">
      <c r="A5542" s="84"/>
      <c r="B5542" s="84"/>
      <c r="C5542" s="84"/>
      <c r="D5542" s="84"/>
      <c r="E5542" s="84"/>
      <c r="F5542" s="84"/>
      <c r="G5542" s="84"/>
      <c r="H5542" s="84"/>
      <c r="I5542" s="84"/>
      <c r="J5542" s="84"/>
      <c r="K5542" s="84"/>
      <c r="L5542" s="84"/>
      <c r="M5542" s="84"/>
      <c r="N5542" s="84"/>
      <c r="O5542" s="84"/>
      <c r="P5542" s="84"/>
      <c r="Q5542" s="84"/>
      <c r="R5542" s="84"/>
      <c r="S5542" s="84"/>
      <c r="T5542" s="84"/>
      <c r="U5542" s="84"/>
      <c r="V5542" s="84"/>
      <c r="W5542" s="84"/>
      <c r="X5542" s="84"/>
      <c r="Y5542" s="84"/>
      <c r="Z5542" s="84"/>
      <c r="AA5542" s="84"/>
      <c r="AB5542" s="84"/>
      <c r="AC5542" s="84"/>
      <c r="AD5542" s="84"/>
      <c r="AE5542" s="84"/>
      <c r="AF5542" s="84"/>
      <c r="AG5542" s="84"/>
      <c r="AH5542" s="84"/>
      <c r="AI5542" s="84"/>
      <c r="AJ5542" s="84"/>
      <c r="AK5542" s="84"/>
    </row>
    <row r="5543" spans="1:37">
      <c r="A5543" s="84"/>
      <c r="B5543" s="84"/>
      <c r="C5543" s="84"/>
      <c r="D5543" s="84"/>
      <c r="E5543" s="84"/>
      <c r="F5543" s="84"/>
      <c r="G5543" s="84"/>
      <c r="H5543" s="84"/>
      <c r="I5543" s="84"/>
      <c r="J5543" s="84"/>
      <c r="K5543" s="84"/>
      <c r="L5543" s="84"/>
      <c r="M5543" s="84"/>
      <c r="N5543" s="84"/>
      <c r="O5543" s="84"/>
      <c r="P5543" s="84"/>
      <c r="Q5543" s="84"/>
      <c r="R5543" s="84"/>
      <c r="S5543" s="84"/>
      <c r="T5543" s="84"/>
      <c r="U5543" s="84"/>
      <c r="V5543" s="84"/>
      <c r="W5543" s="84"/>
      <c r="X5543" s="84"/>
      <c r="Y5543" s="84"/>
      <c r="Z5543" s="84"/>
      <c r="AA5543" s="84"/>
      <c r="AB5543" s="84"/>
      <c r="AC5543" s="84"/>
      <c r="AD5543" s="84"/>
      <c r="AE5543" s="84"/>
      <c r="AF5543" s="84"/>
      <c r="AG5543" s="84"/>
      <c r="AH5543" s="84"/>
      <c r="AI5543" s="84"/>
      <c r="AJ5543" s="84"/>
      <c r="AK5543" s="84"/>
    </row>
    <row r="5544" spans="1:37">
      <c r="A5544" s="84"/>
      <c r="B5544" s="84"/>
      <c r="C5544" s="84"/>
      <c r="D5544" s="84"/>
      <c r="E5544" s="84"/>
      <c r="F5544" s="84"/>
      <c r="G5544" s="84"/>
      <c r="H5544" s="84"/>
      <c r="I5544" s="84"/>
      <c r="J5544" s="84"/>
      <c r="K5544" s="84"/>
      <c r="L5544" s="84"/>
      <c r="M5544" s="84"/>
      <c r="N5544" s="84"/>
      <c r="O5544" s="84"/>
      <c r="P5544" s="84"/>
      <c r="Q5544" s="84"/>
      <c r="R5544" s="84"/>
      <c r="S5544" s="84"/>
      <c r="T5544" s="84"/>
      <c r="U5544" s="84"/>
      <c r="V5544" s="84"/>
      <c r="W5544" s="84"/>
      <c r="X5544" s="84"/>
      <c r="Y5544" s="84"/>
      <c r="Z5544" s="84"/>
      <c r="AA5544" s="84"/>
      <c r="AB5544" s="84"/>
      <c r="AC5544" s="84"/>
      <c r="AD5544" s="84"/>
      <c r="AE5544" s="84"/>
      <c r="AF5544" s="84"/>
      <c r="AG5544" s="84"/>
      <c r="AH5544" s="84"/>
      <c r="AI5544" s="84"/>
      <c r="AJ5544" s="84"/>
      <c r="AK5544" s="84"/>
    </row>
    <row r="5545" spans="1:37">
      <c r="A5545" s="84"/>
      <c r="B5545" s="84"/>
      <c r="C5545" s="84"/>
      <c r="D5545" s="84"/>
      <c r="E5545" s="84"/>
      <c r="F5545" s="84"/>
      <c r="G5545" s="84"/>
      <c r="H5545" s="84"/>
      <c r="I5545" s="84"/>
      <c r="J5545" s="84"/>
      <c r="K5545" s="84"/>
      <c r="L5545" s="84"/>
      <c r="M5545" s="84"/>
      <c r="N5545" s="84"/>
      <c r="O5545" s="84"/>
      <c r="P5545" s="84"/>
      <c r="Q5545" s="84"/>
      <c r="R5545" s="84"/>
      <c r="S5545" s="84"/>
      <c r="T5545" s="84"/>
      <c r="U5545" s="84"/>
      <c r="V5545" s="84"/>
      <c r="W5545" s="84"/>
      <c r="X5545" s="84"/>
      <c r="Y5545" s="84"/>
      <c r="Z5545" s="84"/>
      <c r="AA5545" s="84"/>
      <c r="AB5545" s="84"/>
      <c r="AC5545" s="84"/>
      <c r="AD5545" s="84"/>
      <c r="AE5545" s="84"/>
      <c r="AF5545" s="84"/>
      <c r="AG5545" s="84"/>
      <c r="AH5545" s="84"/>
      <c r="AI5545" s="84"/>
      <c r="AJ5545" s="84"/>
      <c r="AK5545" s="84"/>
    </row>
    <row r="5546" spans="1:37">
      <c r="A5546" s="84"/>
      <c r="B5546" s="84"/>
      <c r="C5546" s="84"/>
      <c r="D5546" s="84"/>
      <c r="E5546" s="84"/>
      <c r="F5546" s="84"/>
      <c r="G5546" s="84"/>
      <c r="H5546" s="84"/>
      <c r="I5546" s="84"/>
      <c r="J5546" s="84"/>
      <c r="K5546" s="84"/>
      <c r="L5546" s="84"/>
      <c r="M5546" s="84"/>
      <c r="N5546" s="84"/>
      <c r="O5546" s="84"/>
      <c r="P5546" s="84"/>
      <c r="Q5546" s="84"/>
      <c r="R5546" s="84"/>
      <c r="S5546" s="84"/>
      <c r="T5546" s="84"/>
      <c r="U5546" s="84"/>
      <c r="V5546" s="84"/>
      <c r="W5546" s="84"/>
      <c r="X5546" s="84"/>
      <c r="Y5546" s="84"/>
      <c r="Z5546" s="84"/>
      <c r="AA5546" s="84"/>
      <c r="AB5546" s="84"/>
      <c r="AC5546" s="84"/>
      <c r="AD5546" s="84"/>
      <c r="AE5546" s="84"/>
      <c r="AF5546" s="84"/>
      <c r="AG5546" s="84"/>
      <c r="AH5546" s="84"/>
      <c r="AI5546" s="84"/>
      <c r="AJ5546" s="84"/>
      <c r="AK5546" s="84"/>
    </row>
    <row r="5547" spans="1:37">
      <c r="A5547" s="84"/>
      <c r="B5547" s="84"/>
      <c r="C5547" s="84"/>
      <c r="D5547" s="84"/>
      <c r="E5547" s="84"/>
      <c r="F5547" s="84"/>
      <c r="G5547" s="84"/>
      <c r="H5547" s="84"/>
      <c r="I5547" s="84"/>
      <c r="J5547" s="84"/>
      <c r="K5547" s="84"/>
      <c r="L5547" s="84"/>
      <c r="M5547" s="84"/>
      <c r="N5547" s="84"/>
      <c r="O5547" s="84"/>
      <c r="P5547" s="84"/>
      <c r="Q5547" s="84"/>
      <c r="R5547" s="84"/>
      <c r="S5547" s="84"/>
      <c r="T5547" s="84"/>
      <c r="U5547" s="84"/>
      <c r="V5547" s="84"/>
      <c r="W5547" s="84"/>
      <c r="X5547" s="84"/>
      <c r="Y5547" s="84"/>
      <c r="Z5547" s="84"/>
      <c r="AA5547" s="84"/>
      <c r="AB5547" s="84"/>
      <c r="AC5547" s="84"/>
      <c r="AD5547" s="84"/>
      <c r="AE5547" s="84"/>
      <c r="AF5547" s="84"/>
      <c r="AG5547" s="84"/>
      <c r="AH5547" s="84"/>
      <c r="AI5547" s="84"/>
      <c r="AJ5547" s="84"/>
      <c r="AK5547" s="84"/>
    </row>
    <row r="5548" spans="1:37">
      <c r="A5548" s="84"/>
      <c r="B5548" s="84"/>
      <c r="C5548" s="84"/>
      <c r="D5548" s="84"/>
      <c r="E5548" s="84"/>
      <c r="F5548" s="84"/>
      <c r="G5548" s="84"/>
      <c r="H5548" s="84"/>
      <c r="I5548" s="84"/>
      <c r="J5548" s="84"/>
      <c r="K5548" s="84"/>
      <c r="L5548" s="84"/>
      <c r="M5548" s="84"/>
      <c r="N5548" s="84"/>
      <c r="O5548" s="84"/>
      <c r="P5548" s="84"/>
      <c r="Q5548" s="84"/>
      <c r="R5548" s="84"/>
      <c r="S5548" s="84"/>
      <c r="T5548" s="84"/>
      <c r="U5548" s="84"/>
      <c r="V5548" s="84"/>
      <c r="W5548" s="84"/>
      <c r="X5548" s="84"/>
      <c r="Y5548" s="84"/>
      <c r="Z5548" s="84"/>
      <c r="AA5548" s="84"/>
      <c r="AB5548" s="84"/>
      <c r="AC5548" s="84"/>
      <c r="AD5548" s="84"/>
      <c r="AE5548" s="84"/>
      <c r="AF5548" s="84"/>
      <c r="AG5548" s="84"/>
      <c r="AH5548" s="84"/>
      <c r="AI5548" s="84"/>
      <c r="AJ5548" s="84"/>
      <c r="AK5548" s="84"/>
    </row>
    <row r="5549" spans="1:37">
      <c r="A5549" s="84"/>
      <c r="B5549" s="84"/>
      <c r="C5549" s="84"/>
      <c r="D5549" s="84"/>
      <c r="E5549" s="84"/>
      <c r="F5549" s="84"/>
      <c r="G5549" s="84"/>
      <c r="H5549" s="84"/>
      <c r="I5549" s="84"/>
      <c r="J5549" s="84"/>
      <c r="K5549" s="84"/>
      <c r="L5549" s="84"/>
      <c r="M5549" s="84"/>
      <c r="N5549" s="84"/>
      <c r="O5549" s="84"/>
      <c r="P5549" s="84"/>
      <c r="Q5549" s="84"/>
      <c r="R5549" s="84"/>
      <c r="S5549" s="84"/>
      <c r="T5549" s="84"/>
      <c r="U5549" s="84"/>
      <c r="V5549" s="84"/>
      <c r="W5549" s="84"/>
      <c r="X5549" s="84"/>
      <c r="Y5549" s="84"/>
      <c r="Z5549" s="84"/>
      <c r="AA5549" s="84"/>
      <c r="AB5549" s="84"/>
      <c r="AC5549" s="84"/>
      <c r="AD5549" s="84"/>
      <c r="AE5549" s="84"/>
      <c r="AF5549" s="84"/>
      <c r="AG5549" s="84"/>
      <c r="AH5549" s="84"/>
      <c r="AI5549" s="84"/>
      <c r="AJ5549" s="84"/>
      <c r="AK5549" s="84"/>
    </row>
    <row r="5550" spans="1:37">
      <c r="A5550" s="84"/>
      <c r="B5550" s="84"/>
      <c r="C5550" s="84"/>
      <c r="D5550" s="84"/>
      <c r="E5550" s="84"/>
      <c r="F5550" s="84"/>
      <c r="G5550" s="84"/>
      <c r="H5550" s="84"/>
      <c r="I5550" s="84"/>
      <c r="J5550" s="84"/>
      <c r="K5550" s="84"/>
      <c r="L5550" s="84"/>
      <c r="M5550" s="84"/>
      <c r="N5550" s="84"/>
      <c r="O5550" s="84"/>
      <c r="P5550" s="84"/>
      <c r="Q5550" s="84"/>
      <c r="R5550" s="84"/>
      <c r="S5550" s="84"/>
      <c r="T5550" s="84"/>
      <c r="U5550" s="84"/>
      <c r="V5550" s="84"/>
      <c r="W5550" s="84"/>
      <c r="X5550" s="84"/>
      <c r="Y5550" s="84"/>
      <c r="Z5550" s="84"/>
      <c r="AA5550" s="84"/>
      <c r="AB5550" s="84"/>
      <c r="AC5550" s="84"/>
      <c r="AD5550" s="84"/>
      <c r="AE5550" s="84"/>
      <c r="AF5550" s="84"/>
      <c r="AG5550" s="84"/>
      <c r="AH5550" s="84"/>
      <c r="AI5550" s="84"/>
      <c r="AJ5550" s="84"/>
      <c r="AK5550" s="84"/>
    </row>
    <row r="5551" spans="1:37">
      <c r="A5551" s="84"/>
      <c r="B5551" s="84"/>
      <c r="C5551" s="84"/>
      <c r="D5551" s="84"/>
      <c r="E5551" s="84"/>
      <c r="F5551" s="84"/>
      <c r="G5551" s="84"/>
      <c r="H5551" s="84"/>
      <c r="I5551" s="84"/>
      <c r="J5551" s="84"/>
      <c r="K5551" s="84"/>
      <c r="L5551" s="84"/>
      <c r="M5551" s="84"/>
      <c r="N5551" s="84"/>
      <c r="O5551" s="84"/>
      <c r="P5551" s="84"/>
      <c r="Q5551" s="84"/>
      <c r="R5551" s="84"/>
      <c r="S5551" s="84"/>
      <c r="T5551" s="84"/>
      <c r="U5551" s="84"/>
      <c r="V5551" s="84"/>
      <c r="W5551" s="84"/>
      <c r="X5551" s="84"/>
      <c r="Y5551" s="84"/>
      <c r="Z5551" s="84"/>
      <c r="AA5551" s="84"/>
      <c r="AB5551" s="84"/>
      <c r="AC5551" s="84"/>
      <c r="AD5551" s="84"/>
      <c r="AE5551" s="84"/>
      <c r="AF5551" s="84"/>
      <c r="AG5551" s="84"/>
      <c r="AH5551" s="84"/>
      <c r="AI5551" s="84"/>
      <c r="AJ5551" s="84"/>
      <c r="AK5551" s="84"/>
    </row>
    <row r="5561" spans="1:50">
      <c r="A5561" s="84"/>
      <c r="B5561" s="83"/>
      <c r="C5561" s="83"/>
      <c r="D5561" s="83"/>
      <c r="E5561" s="83"/>
      <c r="F5561" s="84"/>
      <c r="G5561" s="158"/>
      <c r="H5561" s="83"/>
      <c r="I5561" s="83"/>
      <c r="J5561" s="83"/>
      <c r="K5561" s="83"/>
      <c r="L5561" s="83"/>
      <c r="M5561" s="83"/>
      <c r="N5561" s="83"/>
      <c r="O5561" s="83"/>
      <c r="P5561" s="83"/>
      <c r="Q5561" s="83"/>
      <c r="R5561" s="83"/>
      <c r="S5561" s="83"/>
      <c r="T5561" s="104"/>
      <c r="U5561" s="83"/>
      <c r="V5561" s="83"/>
      <c r="W5561" s="83"/>
      <c r="X5561" s="83"/>
      <c r="Y5561" s="83"/>
      <c r="Z5561" s="83"/>
      <c r="AA5561" s="83"/>
      <c r="AB5561" s="83"/>
      <c r="AC5561" s="83"/>
      <c r="AD5561" s="83"/>
      <c r="AE5561" s="83"/>
      <c r="AF5561" s="83"/>
      <c r="AG5561" s="83"/>
      <c r="AH5561" s="83"/>
      <c r="AI5561" s="83"/>
      <c r="AJ5561" s="83"/>
      <c r="AK5561" s="83"/>
    </row>
    <row r="5562" spans="1:50">
      <c r="A5562" s="83"/>
      <c r="B5562" s="84"/>
      <c r="C5562" s="83"/>
      <c r="D5562" s="83"/>
      <c r="E5562" s="83"/>
      <c r="F5562" s="83"/>
      <c r="G5562" s="83"/>
      <c r="H5562" s="83"/>
      <c r="I5562" s="83"/>
      <c r="J5562" s="83"/>
      <c r="K5562" s="83"/>
      <c r="L5562" s="83"/>
      <c r="M5562" s="83"/>
      <c r="N5562" s="83"/>
      <c r="O5562" s="83"/>
      <c r="P5562" s="83"/>
      <c r="Q5562" s="83"/>
      <c r="R5562" s="83"/>
      <c r="S5562" s="83"/>
      <c r="T5562" s="83"/>
      <c r="U5562" s="83"/>
      <c r="V5562" s="83"/>
      <c r="W5562" s="83"/>
      <c r="X5562" s="83"/>
      <c r="Y5562" s="83"/>
      <c r="Z5562" s="83"/>
      <c r="AA5562" s="83"/>
      <c r="AB5562" s="83"/>
      <c r="AC5562" s="83"/>
      <c r="AD5562" s="83"/>
      <c r="AE5562" s="83"/>
      <c r="AF5562" s="83"/>
      <c r="AG5562" s="83"/>
      <c r="AH5562" s="83"/>
      <c r="AI5562" s="83"/>
      <c r="AJ5562" s="83"/>
      <c r="AK5562" s="83"/>
    </row>
    <row r="5563" spans="1:50">
      <c r="A5563" s="84"/>
      <c r="B5563" s="84"/>
      <c r="C5563" s="84"/>
      <c r="D5563" s="84"/>
      <c r="E5563" s="84"/>
      <c r="F5563" s="84"/>
      <c r="G5563" s="84"/>
      <c r="H5563" s="84"/>
      <c r="I5563" s="84"/>
      <c r="J5563" s="84"/>
      <c r="K5563" s="84"/>
      <c r="L5563" s="84"/>
      <c r="M5563" s="84"/>
      <c r="N5563" s="84"/>
      <c r="O5563" s="84"/>
      <c r="P5563" s="84"/>
      <c r="Q5563" s="84"/>
      <c r="R5563" s="84"/>
      <c r="S5563" s="84"/>
      <c r="T5563" s="84"/>
      <c r="U5563" s="84"/>
      <c r="V5563" s="84"/>
      <c r="W5563" s="84"/>
      <c r="X5563" s="84"/>
      <c r="Y5563" s="84"/>
      <c r="Z5563" s="84"/>
      <c r="AA5563" s="84"/>
      <c r="AB5563" s="84"/>
      <c r="AC5563" s="84"/>
      <c r="AD5563" s="84"/>
      <c r="AE5563" s="84"/>
      <c r="AF5563" s="84"/>
      <c r="AG5563" s="84"/>
      <c r="AH5563" s="84"/>
      <c r="AI5563" s="84"/>
      <c r="AJ5563" s="84"/>
      <c r="AK5563" s="84"/>
    </row>
    <row r="5564" spans="1:50">
      <c r="A5564" s="83"/>
      <c r="B5564" s="84"/>
      <c r="C5564" s="83"/>
      <c r="D5564" s="83"/>
      <c r="E5564" s="84"/>
      <c r="F5564" s="83"/>
      <c r="G5564" s="83"/>
      <c r="H5564" s="84"/>
      <c r="I5564" s="83"/>
      <c r="J5564" s="83"/>
      <c r="K5564" s="84"/>
      <c r="L5564" s="83"/>
      <c r="M5564" s="83"/>
      <c r="N5564" s="84"/>
      <c r="O5564" s="83"/>
      <c r="P5564" s="83"/>
      <c r="Q5564" s="84"/>
      <c r="R5564" s="83"/>
      <c r="S5564" s="83"/>
      <c r="T5564" s="84"/>
      <c r="U5564" s="83"/>
      <c r="V5564" s="83"/>
      <c r="W5564" s="84"/>
      <c r="X5564" s="83"/>
      <c r="Y5564" s="83"/>
      <c r="Z5564" s="84"/>
      <c r="AA5564" s="83"/>
      <c r="AB5564" s="83"/>
      <c r="AC5564" s="84"/>
      <c r="AD5564" s="83"/>
      <c r="AE5564" s="83"/>
      <c r="AF5564" s="84"/>
      <c r="AG5564" s="83"/>
      <c r="AH5564" s="83"/>
      <c r="AI5564" s="84"/>
      <c r="AJ5564" s="83"/>
      <c r="AK5564" s="83"/>
    </row>
    <row r="5565" spans="1:50">
      <c r="A5565" s="84"/>
      <c r="B5565" s="84"/>
      <c r="C5565" s="84"/>
      <c r="D5565" s="84"/>
      <c r="E5565" s="84"/>
      <c r="F5565" s="84"/>
      <c r="G5565" s="84"/>
      <c r="H5565" s="84"/>
      <c r="I5565" s="84"/>
      <c r="J5565" s="84"/>
      <c r="K5565" s="84"/>
      <c r="L5565" s="84"/>
      <c r="M5565" s="84"/>
      <c r="N5565" s="84"/>
      <c r="O5565" s="84"/>
      <c r="P5565" s="84"/>
      <c r="Q5565" s="84"/>
      <c r="R5565" s="84"/>
      <c r="S5565" s="84"/>
      <c r="T5565" s="84"/>
      <c r="U5565" s="84"/>
      <c r="V5565" s="84"/>
      <c r="W5565" s="84"/>
      <c r="X5565" s="84"/>
      <c r="Y5565" s="84"/>
      <c r="Z5565" s="84"/>
      <c r="AA5565" s="84"/>
      <c r="AB5565" s="84"/>
      <c r="AC5565" s="84"/>
      <c r="AD5565" s="84"/>
      <c r="AE5565" s="84"/>
      <c r="AF5565" s="84"/>
      <c r="AG5565" s="84"/>
      <c r="AH5565" s="84"/>
      <c r="AI5565" s="84"/>
      <c r="AJ5565" s="84"/>
      <c r="AK5565" s="84"/>
    </row>
    <row r="5566" spans="1:50">
      <c r="A5566" s="83"/>
      <c r="B5566" s="162"/>
      <c r="C5566" s="163"/>
      <c r="D5566" s="163"/>
      <c r="E5566" s="162"/>
      <c r="F5566" s="163"/>
      <c r="G5566" s="163"/>
      <c r="H5566" s="162"/>
      <c r="I5566" s="163"/>
      <c r="J5566" s="163"/>
      <c r="K5566" s="162"/>
      <c r="L5566" s="163"/>
      <c r="M5566" s="163"/>
      <c r="N5566" s="162"/>
      <c r="O5566" s="163"/>
      <c r="P5566" s="163"/>
      <c r="Q5566" s="162"/>
      <c r="R5566" s="163"/>
      <c r="S5566" s="163"/>
      <c r="T5566" s="162"/>
      <c r="U5566" s="163"/>
      <c r="V5566" s="163"/>
      <c r="W5566" s="162"/>
      <c r="X5566" s="163"/>
      <c r="Y5566" s="163"/>
      <c r="Z5566" s="162"/>
      <c r="AA5566" s="163"/>
      <c r="AB5566" s="163"/>
      <c r="AC5566" s="162"/>
      <c r="AD5566" s="163"/>
      <c r="AE5566" s="163"/>
      <c r="AF5566" s="162"/>
      <c r="AG5566" s="163"/>
      <c r="AH5566" s="163"/>
      <c r="AI5566" s="162"/>
      <c r="AJ5566" s="163"/>
      <c r="AK5566" s="163"/>
      <c r="AM5566">
        <f>A5561</f>
        <v>0</v>
      </c>
      <c r="AN5566" s="159" t="e">
        <f>1/($B5566*(1/$B5564)*(1/(5/7+2/7*$D5566))*$B5576/SUM($B5568:$B5591))</f>
        <v>#DIV/0!</v>
      </c>
      <c r="AO5566" s="159" t="e">
        <f>1/(B5566*(1/B5564)*(1/(5/7+2/7*D5566)))</f>
        <v>#DIV/0!</v>
      </c>
      <c r="AP5566" s="159"/>
      <c r="AR5566" s="164">
        <f>CHOOSE(AV$3,C5566,F5566,I5566,L5566,O5566,R5566,U5566,X5566,AA5566,AD5566,AG5566,AJ5566)</f>
        <v>0</v>
      </c>
      <c r="AS5566" s="160"/>
      <c r="AT5566" s="160"/>
      <c r="AV5566" s="115" t="e">
        <f>AN5566/AR5566</f>
        <v>#DIV/0!</v>
      </c>
      <c r="AW5566" s="161" t="e">
        <f>AO5566/AR5566</f>
        <v>#DIV/0!</v>
      </c>
      <c r="AX5566" s="159"/>
    </row>
    <row r="5567" spans="1:50">
      <c r="A5567" s="84"/>
      <c r="B5567" s="84"/>
      <c r="C5567" s="84"/>
      <c r="D5567" s="84"/>
      <c r="E5567" s="84"/>
      <c r="F5567" s="84"/>
      <c r="G5567" s="84"/>
      <c r="H5567" s="84"/>
      <c r="I5567" s="84"/>
      <c r="J5567" s="84"/>
      <c r="K5567" s="84"/>
      <c r="L5567" s="84"/>
      <c r="M5567" s="84"/>
      <c r="N5567" s="84"/>
      <c r="O5567" s="84"/>
      <c r="P5567" s="84"/>
      <c r="Q5567" s="84"/>
      <c r="R5567" s="84"/>
      <c r="S5567" s="84"/>
      <c r="T5567" s="84"/>
      <c r="U5567" s="84"/>
      <c r="V5567" s="84"/>
      <c r="W5567" s="84"/>
      <c r="X5567" s="84"/>
      <c r="Y5567" s="84"/>
      <c r="Z5567" s="84"/>
      <c r="AA5567" s="84"/>
      <c r="AB5567" s="84"/>
      <c r="AC5567" s="84"/>
      <c r="AD5567" s="84"/>
      <c r="AE5567" s="84"/>
      <c r="AF5567" s="84"/>
      <c r="AG5567" s="84"/>
      <c r="AH5567" s="84"/>
      <c r="AI5567" s="84"/>
      <c r="AJ5567" s="84"/>
      <c r="AK5567" s="84"/>
    </row>
    <row r="5568" spans="1:50">
      <c r="A5568" s="84"/>
      <c r="B5568" s="84"/>
      <c r="C5568" s="84"/>
      <c r="D5568" s="84"/>
      <c r="E5568" s="84"/>
      <c r="F5568" s="84"/>
      <c r="G5568" s="84"/>
      <c r="H5568" s="84"/>
      <c r="I5568" s="84"/>
      <c r="J5568" s="84"/>
      <c r="K5568" s="84"/>
      <c r="L5568" s="84"/>
      <c r="M5568" s="84"/>
      <c r="N5568" s="84"/>
      <c r="O5568" s="84"/>
      <c r="P5568" s="84"/>
      <c r="Q5568" s="84"/>
      <c r="R5568" s="84"/>
      <c r="S5568" s="84"/>
      <c r="T5568" s="84"/>
      <c r="U5568" s="84"/>
      <c r="V5568" s="84"/>
      <c r="W5568" s="84"/>
      <c r="X5568" s="84"/>
      <c r="Y5568" s="84"/>
      <c r="Z5568" s="84"/>
      <c r="AA5568" s="84"/>
      <c r="AB5568" s="84"/>
      <c r="AC5568" s="84"/>
      <c r="AD5568" s="84"/>
      <c r="AE5568" s="84"/>
      <c r="AF5568" s="84"/>
      <c r="AG5568" s="84"/>
      <c r="AH5568" s="84"/>
      <c r="AI5568" s="84"/>
      <c r="AJ5568" s="84"/>
      <c r="AK5568" s="84"/>
    </row>
    <row r="5569" spans="1:37">
      <c r="A5569" s="84"/>
      <c r="B5569" s="84"/>
      <c r="C5569" s="84"/>
      <c r="D5569" s="84"/>
      <c r="E5569" s="84"/>
      <c r="F5569" s="84"/>
      <c r="G5569" s="84"/>
      <c r="H5569" s="84"/>
      <c r="I5569" s="84"/>
      <c r="J5569" s="84"/>
      <c r="K5569" s="84"/>
      <c r="L5569" s="84"/>
      <c r="M5569" s="84"/>
      <c r="N5569" s="84"/>
      <c r="O5569" s="84"/>
      <c r="P5569" s="84"/>
      <c r="Q5569" s="84"/>
      <c r="R5569" s="84"/>
      <c r="S5569" s="84"/>
      <c r="T5569" s="84"/>
      <c r="U5569" s="84"/>
      <c r="V5569" s="84"/>
      <c r="W5569" s="84"/>
      <c r="X5569" s="84"/>
      <c r="Y5569" s="84"/>
      <c r="Z5569" s="84"/>
      <c r="AA5569" s="84"/>
      <c r="AB5569" s="84"/>
      <c r="AC5569" s="84"/>
      <c r="AD5569" s="84"/>
      <c r="AE5569" s="84"/>
      <c r="AF5569" s="84"/>
      <c r="AG5569" s="84"/>
      <c r="AH5569" s="84"/>
      <c r="AI5569" s="84"/>
      <c r="AJ5569" s="84"/>
      <c r="AK5569" s="84"/>
    </row>
    <row r="5570" spans="1:37">
      <c r="A5570" s="84"/>
      <c r="B5570" s="84"/>
      <c r="C5570" s="84"/>
      <c r="D5570" s="84"/>
      <c r="E5570" s="84"/>
      <c r="F5570" s="84"/>
      <c r="G5570" s="84"/>
      <c r="H5570" s="84"/>
      <c r="I5570" s="84"/>
      <c r="J5570" s="84"/>
      <c r="K5570" s="84"/>
      <c r="L5570" s="84"/>
      <c r="M5570" s="84"/>
      <c r="N5570" s="84"/>
      <c r="O5570" s="84"/>
      <c r="P5570" s="84"/>
      <c r="Q5570" s="84"/>
      <c r="R5570" s="84"/>
      <c r="S5570" s="84"/>
      <c r="T5570" s="84"/>
      <c r="U5570" s="84"/>
      <c r="V5570" s="84"/>
      <c r="W5570" s="84"/>
      <c r="X5570" s="84"/>
      <c r="Y5570" s="84"/>
      <c r="Z5570" s="84"/>
      <c r="AA5570" s="84"/>
      <c r="AB5570" s="84"/>
      <c r="AC5570" s="84"/>
      <c r="AD5570" s="84"/>
      <c r="AE5570" s="84"/>
      <c r="AF5570" s="84"/>
      <c r="AG5570" s="84"/>
      <c r="AH5570" s="84"/>
      <c r="AI5570" s="84"/>
      <c r="AJ5570" s="84"/>
      <c r="AK5570" s="84"/>
    </row>
    <row r="5571" spans="1:37">
      <c r="A5571" s="84"/>
      <c r="B5571" s="84"/>
      <c r="C5571" s="84"/>
      <c r="D5571" s="84"/>
      <c r="E5571" s="84"/>
      <c r="F5571" s="84"/>
      <c r="G5571" s="84"/>
      <c r="H5571" s="84"/>
      <c r="I5571" s="84"/>
      <c r="J5571" s="84"/>
      <c r="K5571" s="84"/>
      <c r="L5571" s="84"/>
      <c r="M5571" s="84"/>
      <c r="N5571" s="84"/>
      <c r="O5571" s="84"/>
      <c r="P5571" s="84"/>
      <c r="Q5571" s="84"/>
      <c r="R5571" s="84"/>
      <c r="S5571" s="84"/>
      <c r="T5571" s="84"/>
      <c r="U5571" s="84"/>
      <c r="V5571" s="84"/>
      <c r="W5571" s="84"/>
      <c r="X5571" s="84"/>
      <c r="Y5571" s="84"/>
      <c r="Z5571" s="84"/>
      <c r="AA5571" s="84"/>
      <c r="AB5571" s="84"/>
      <c r="AC5571" s="84"/>
      <c r="AD5571" s="84"/>
      <c r="AE5571" s="84"/>
      <c r="AF5571" s="84"/>
      <c r="AG5571" s="84"/>
      <c r="AH5571" s="84"/>
      <c r="AI5571" s="84"/>
      <c r="AJ5571" s="84"/>
      <c r="AK5571" s="84"/>
    </row>
    <row r="5572" spans="1:37">
      <c r="A5572" s="84"/>
      <c r="B5572" s="84"/>
      <c r="C5572" s="84"/>
      <c r="D5572" s="84"/>
      <c r="E5572" s="84"/>
      <c r="F5572" s="84"/>
      <c r="G5572" s="84"/>
      <c r="H5572" s="84"/>
      <c r="I5572" s="84"/>
      <c r="J5572" s="84"/>
      <c r="K5572" s="84"/>
      <c r="L5572" s="84"/>
      <c r="M5572" s="84"/>
      <c r="N5572" s="84"/>
      <c r="O5572" s="84"/>
      <c r="P5572" s="84"/>
      <c r="Q5572" s="84"/>
      <c r="R5572" s="84"/>
      <c r="S5572" s="84"/>
      <c r="T5572" s="84"/>
      <c r="U5572" s="84"/>
      <c r="V5572" s="84"/>
      <c r="W5572" s="84"/>
      <c r="X5572" s="84"/>
      <c r="Y5572" s="84"/>
      <c r="Z5572" s="84"/>
      <c r="AA5572" s="84"/>
      <c r="AB5572" s="84"/>
      <c r="AC5572" s="84"/>
      <c r="AD5572" s="84"/>
      <c r="AE5572" s="84"/>
      <c r="AF5572" s="84"/>
      <c r="AG5572" s="84"/>
      <c r="AH5572" s="84"/>
      <c r="AI5572" s="84"/>
      <c r="AJ5572" s="84"/>
      <c r="AK5572" s="84"/>
    </row>
    <row r="5573" spans="1:37">
      <c r="A5573" s="84"/>
      <c r="B5573" s="84"/>
      <c r="C5573" s="84"/>
      <c r="D5573" s="84"/>
      <c r="E5573" s="84"/>
      <c r="F5573" s="84"/>
      <c r="G5573" s="84"/>
      <c r="H5573" s="84"/>
      <c r="I5573" s="84"/>
      <c r="J5573" s="84"/>
      <c r="K5573" s="84"/>
      <c r="L5573" s="84"/>
      <c r="M5573" s="84"/>
      <c r="N5573" s="84"/>
      <c r="O5573" s="84"/>
      <c r="P5573" s="84"/>
      <c r="Q5573" s="84"/>
      <c r="R5573" s="84"/>
      <c r="S5573" s="84"/>
      <c r="T5573" s="84"/>
      <c r="U5573" s="84"/>
      <c r="V5573" s="84"/>
      <c r="W5573" s="84"/>
      <c r="X5573" s="84"/>
      <c r="Y5573" s="84"/>
      <c r="Z5573" s="84"/>
      <c r="AA5573" s="84"/>
      <c r="AB5573" s="84"/>
      <c r="AC5573" s="84"/>
      <c r="AD5573" s="84"/>
      <c r="AE5573" s="84"/>
      <c r="AF5573" s="84"/>
      <c r="AG5573" s="84"/>
      <c r="AH5573" s="84"/>
      <c r="AI5573" s="84"/>
      <c r="AJ5573" s="84"/>
      <c r="AK5573" s="84"/>
    </row>
    <row r="5574" spans="1:37">
      <c r="A5574" s="84"/>
      <c r="B5574" s="84"/>
      <c r="C5574" s="84"/>
      <c r="D5574" s="84"/>
      <c r="E5574" s="84"/>
      <c r="F5574" s="84"/>
      <c r="G5574" s="84"/>
      <c r="H5574" s="84"/>
      <c r="I5574" s="84"/>
      <c r="J5574" s="84"/>
      <c r="K5574" s="84"/>
      <c r="L5574" s="84"/>
      <c r="M5574" s="84"/>
      <c r="N5574" s="84"/>
      <c r="O5574" s="84"/>
      <c r="P5574" s="84"/>
      <c r="Q5574" s="84"/>
      <c r="R5574" s="84"/>
      <c r="S5574" s="84"/>
      <c r="T5574" s="84"/>
      <c r="U5574" s="84"/>
      <c r="V5574" s="84"/>
      <c r="W5574" s="84"/>
      <c r="X5574" s="84"/>
      <c r="Y5574" s="84"/>
      <c r="Z5574" s="84"/>
      <c r="AA5574" s="84"/>
      <c r="AB5574" s="84"/>
      <c r="AC5574" s="84"/>
      <c r="AD5574" s="84"/>
      <c r="AE5574" s="84"/>
      <c r="AF5574" s="84"/>
      <c r="AG5574" s="84"/>
      <c r="AH5574" s="84"/>
      <c r="AI5574" s="84"/>
      <c r="AJ5574" s="84"/>
      <c r="AK5574" s="84"/>
    </row>
    <row r="5575" spans="1:37">
      <c r="A5575" s="84"/>
      <c r="B5575" s="84"/>
      <c r="C5575" s="84"/>
      <c r="D5575" s="84"/>
      <c r="E5575" s="84"/>
      <c r="F5575" s="84"/>
      <c r="G5575" s="84"/>
      <c r="H5575" s="84"/>
      <c r="I5575" s="84"/>
      <c r="J5575" s="84"/>
      <c r="K5575" s="84"/>
      <c r="L5575" s="84"/>
      <c r="M5575" s="84"/>
      <c r="N5575" s="84"/>
      <c r="O5575" s="84"/>
      <c r="P5575" s="84"/>
      <c r="Q5575" s="84"/>
      <c r="R5575" s="84"/>
      <c r="S5575" s="84"/>
      <c r="T5575" s="84"/>
      <c r="U5575" s="84"/>
      <c r="V5575" s="84"/>
      <c r="W5575" s="84"/>
      <c r="X5575" s="84"/>
      <c r="Y5575" s="84"/>
      <c r="Z5575" s="84"/>
      <c r="AA5575" s="84"/>
      <c r="AB5575" s="84"/>
      <c r="AC5575" s="84"/>
      <c r="AD5575" s="84"/>
      <c r="AE5575" s="84"/>
      <c r="AF5575" s="84"/>
      <c r="AG5575" s="84"/>
      <c r="AH5575" s="84"/>
      <c r="AI5575" s="84"/>
      <c r="AJ5575" s="84"/>
      <c r="AK5575" s="84"/>
    </row>
    <row r="5576" spans="1:37">
      <c r="A5576" s="84"/>
      <c r="B5576" s="84"/>
      <c r="C5576" s="84"/>
      <c r="D5576" s="84"/>
      <c r="E5576" s="84"/>
      <c r="F5576" s="84"/>
      <c r="G5576" s="84"/>
      <c r="H5576" s="84"/>
      <c r="I5576" s="84"/>
      <c r="J5576" s="84"/>
      <c r="K5576" s="84"/>
      <c r="L5576" s="84"/>
      <c r="M5576" s="84"/>
      <c r="N5576" s="84"/>
      <c r="O5576" s="84"/>
      <c r="P5576" s="84"/>
      <c r="Q5576" s="84"/>
      <c r="R5576" s="84"/>
      <c r="S5576" s="84"/>
      <c r="T5576" s="84"/>
      <c r="U5576" s="84"/>
      <c r="V5576" s="84"/>
      <c r="W5576" s="84"/>
      <c r="X5576" s="84"/>
      <c r="Y5576" s="84"/>
      <c r="Z5576" s="84"/>
      <c r="AA5576" s="84"/>
      <c r="AB5576" s="84"/>
      <c r="AC5576" s="84"/>
      <c r="AD5576" s="84"/>
      <c r="AE5576" s="84"/>
      <c r="AF5576" s="84"/>
      <c r="AG5576" s="84"/>
      <c r="AH5576" s="84"/>
      <c r="AI5576" s="84"/>
      <c r="AJ5576" s="84"/>
      <c r="AK5576" s="84"/>
    </row>
    <row r="5577" spans="1:37">
      <c r="A5577" s="84"/>
      <c r="B5577" s="84"/>
      <c r="C5577" s="84"/>
      <c r="D5577" s="84"/>
      <c r="E5577" s="84"/>
      <c r="F5577" s="84"/>
      <c r="G5577" s="84"/>
      <c r="H5577" s="84"/>
      <c r="I5577" s="84"/>
      <c r="J5577" s="84"/>
      <c r="K5577" s="84"/>
      <c r="L5577" s="84"/>
      <c r="M5577" s="84"/>
      <c r="N5577" s="84"/>
      <c r="O5577" s="84"/>
      <c r="P5577" s="84"/>
      <c r="Q5577" s="84"/>
      <c r="R5577" s="84"/>
      <c r="S5577" s="84"/>
      <c r="T5577" s="84"/>
      <c r="U5577" s="84"/>
      <c r="V5577" s="84"/>
      <c r="W5577" s="84"/>
      <c r="X5577" s="84"/>
      <c r="Y5577" s="84"/>
      <c r="Z5577" s="84"/>
      <c r="AA5577" s="84"/>
      <c r="AB5577" s="84"/>
      <c r="AC5577" s="84"/>
      <c r="AD5577" s="84"/>
      <c r="AE5577" s="84"/>
      <c r="AF5577" s="84"/>
      <c r="AG5577" s="84"/>
      <c r="AH5577" s="84"/>
      <c r="AI5577" s="84"/>
      <c r="AJ5577" s="84"/>
      <c r="AK5577" s="84"/>
    </row>
    <row r="5578" spans="1:37">
      <c r="A5578" s="84"/>
      <c r="B5578" s="84"/>
      <c r="C5578" s="84"/>
      <c r="D5578" s="84"/>
      <c r="E5578" s="84"/>
      <c r="F5578" s="84"/>
      <c r="G5578" s="84"/>
      <c r="H5578" s="84"/>
      <c r="I5578" s="84"/>
      <c r="J5578" s="84"/>
      <c r="K5578" s="84"/>
      <c r="L5578" s="84"/>
      <c r="M5578" s="84"/>
      <c r="N5578" s="84"/>
      <c r="O5578" s="84"/>
      <c r="P5578" s="84"/>
      <c r="Q5578" s="84"/>
      <c r="R5578" s="84"/>
      <c r="S5578" s="84"/>
      <c r="T5578" s="84"/>
      <c r="U5578" s="84"/>
      <c r="V5578" s="84"/>
      <c r="W5578" s="84"/>
      <c r="X5578" s="84"/>
      <c r="Y5578" s="84"/>
      <c r="Z5578" s="84"/>
      <c r="AA5578" s="84"/>
      <c r="AB5578" s="84"/>
      <c r="AC5578" s="84"/>
      <c r="AD5578" s="84"/>
      <c r="AE5578" s="84"/>
      <c r="AF5578" s="84"/>
      <c r="AG5578" s="84"/>
      <c r="AH5578" s="84"/>
      <c r="AI5578" s="84"/>
      <c r="AJ5578" s="84"/>
      <c r="AK5578" s="84"/>
    </row>
    <row r="5579" spans="1:37">
      <c r="A5579" s="84"/>
      <c r="B5579" s="84"/>
      <c r="C5579" s="84"/>
      <c r="D5579" s="84"/>
      <c r="E5579" s="84"/>
      <c r="F5579" s="84"/>
      <c r="G5579" s="84"/>
      <c r="H5579" s="84"/>
      <c r="I5579" s="84"/>
      <c r="J5579" s="84"/>
      <c r="K5579" s="84"/>
      <c r="L5579" s="84"/>
      <c r="M5579" s="84"/>
      <c r="N5579" s="84"/>
      <c r="O5579" s="84"/>
      <c r="P5579" s="84"/>
      <c r="Q5579" s="84"/>
      <c r="R5579" s="84"/>
      <c r="S5579" s="84"/>
      <c r="T5579" s="84"/>
      <c r="U5579" s="84"/>
      <c r="V5579" s="84"/>
      <c r="W5579" s="84"/>
      <c r="X5579" s="84"/>
      <c r="Y5579" s="84"/>
      <c r="Z5579" s="84"/>
      <c r="AA5579" s="84"/>
      <c r="AB5579" s="84"/>
      <c r="AC5579" s="84"/>
      <c r="AD5579" s="84"/>
      <c r="AE5579" s="84"/>
      <c r="AF5579" s="84"/>
      <c r="AG5579" s="84"/>
      <c r="AH5579" s="84"/>
      <c r="AI5579" s="84"/>
      <c r="AJ5579" s="84"/>
      <c r="AK5579" s="84"/>
    </row>
    <row r="5580" spans="1:37">
      <c r="A5580" s="84"/>
      <c r="B5580" s="84"/>
      <c r="C5580" s="84"/>
      <c r="D5580" s="84"/>
      <c r="E5580" s="84"/>
      <c r="F5580" s="84"/>
      <c r="G5580" s="84"/>
      <c r="H5580" s="84"/>
      <c r="I5580" s="84"/>
      <c r="J5580" s="84"/>
      <c r="K5580" s="84"/>
      <c r="L5580" s="84"/>
      <c r="M5580" s="84"/>
      <c r="N5580" s="84"/>
      <c r="O5580" s="84"/>
      <c r="P5580" s="84"/>
      <c r="Q5580" s="84"/>
      <c r="R5580" s="84"/>
      <c r="S5580" s="84"/>
      <c r="T5580" s="84"/>
      <c r="U5580" s="84"/>
      <c r="V5580" s="84"/>
      <c r="W5580" s="84"/>
      <c r="X5580" s="84"/>
      <c r="Y5580" s="84"/>
      <c r="Z5580" s="84"/>
      <c r="AA5580" s="84"/>
      <c r="AB5580" s="84"/>
      <c r="AC5580" s="84"/>
      <c r="AD5580" s="84"/>
      <c r="AE5580" s="84"/>
      <c r="AF5580" s="84"/>
      <c r="AG5580" s="84"/>
      <c r="AH5580" s="84"/>
      <c r="AI5580" s="84"/>
      <c r="AJ5580" s="84"/>
      <c r="AK5580" s="84"/>
    </row>
    <row r="5581" spans="1:37">
      <c r="A5581" s="84"/>
      <c r="B5581" s="84"/>
      <c r="C5581" s="84"/>
      <c r="D5581" s="84"/>
      <c r="E5581" s="84"/>
      <c r="F5581" s="84"/>
      <c r="G5581" s="84"/>
      <c r="H5581" s="84"/>
      <c r="I5581" s="84"/>
      <c r="J5581" s="84"/>
      <c r="K5581" s="84"/>
      <c r="L5581" s="84"/>
      <c r="M5581" s="84"/>
      <c r="N5581" s="84"/>
      <c r="O5581" s="84"/>
      <c r="P5581" s="84"/>
      <c r="Q5581" s="84"/>
      <c r="R5581" s="84"/>
      <c r="S5581" s="84"/>
      <c r="T5581" s="84"/>
      <c r="U5581" s="84"/>
      <c r="V5581" s="84"/>
      <c r="W5581" s="84"/>
      <c r="X5581" s="84"/>
      <c r="Y5581" s="84"/>
      <c r="Z5581" s="84"/>
      <c r="AA5581" s="84"/>
      <c r="AB5581" s="84"/>
      <c r="AC5581" s="84"/>
      <c r="AD5581" s="84"/>
      <c r="AE5581" s="84"/>
      <c r="AF5581" s="84"/>
      <c r="AG5581" s="84"/>
      <c r="AH5581" s="84"/>
      <c r="AI5581" s="84"/>
      <c r="AJ5581" s="84"/>
      <c r="AK5581" s="84"/>
    </row>
    <row r="5582" spans="1:37">
      <c r="A5582" s="84"/>
      <c r="B5582" s="84"/>
      <c r="C5582" s="84"/>
      <c r="D5582" s="84"/>
      <c r="E5582" s="84"/>
      <c r="F5582" s="84"/>
      <c r="G5582" s="84"/>
      <c r="H5582" s="84"/>
      <c r="I5582" s="84"/>
      <c r="J5582" s="84"/>
      <c r="K5582" s="84"/>
      <c r="L5582" s="84"/>
      <c r="M5582" s="84"/>
      <c r="N5582" s="84"/>
      <c r="O5582" s="84"/>
      <c r="P5582" s="84"/>
      <c r="Q5582" s="84"/>
      <c r="R5582" s="84"/>
      <c r="S5582" s="84"/>
      <c r="T5582" s="84"/>
      <c r="U5582" s="84"/>
      <c r="V5582" s="84"/>
      <c r="W5582" s="84"/>
      <c r="X5582" s="84"/>
      <c r="Y5582" s="84"/>
      <c r="Z5582" s="84"/>
      <c r="AA5582" s="84"/>
      <c r="AB5582" s="84"/>
      <c r="AC5582" s="84"/>
      <c r="AD5582" s="84"/>
      <c r="AE5582" s="84"/>
      <c r="AF5582" s="84"/>
      <c r="AG5582" s="84"/>
      <c r="AH5582" s="84"/>
      <c r="AI5582" s="84"/>
      <c r="AJ5582" s="84"/>
      <c r="AK5582" s="84"/>
    </row>
    <row r="5583" spans="1:37">
      <c r="A5583" s="84"/>
      <c r="B5583" s="84"/>
      <c r="C5583" s="84"/>
      <c r="D5583" s="84"/>
      <c r="E5583" s="84"/>
      <c r="F5583" s="84"/>
      <c r="G5583" s="84"/>
      <c r="H5583" s="84"/>
      <c r="I5583" s="84"/>
      <c r="J5583" s="84"/>
      <c r="K5583" s="84"/>
      <c r="L5583" s="84"/>
      <c r="M5583" s="84"/>
      <c r="N5583" s="84"/>
      <c r="O5583" s="84"/>
      <c r="P5583" s="84"/>
      <c r="Q5583" s="84"/>
      <c r="R5583" s="84"/>
      <c r="S5583" s="84"/>
      <c r="T5583" s="84"/>
      <c r="U5583" s="84"/>
      <c r="V5583" s="84"/>
      <c r="W5583" s="84"/>
      <c r="X5583" s="84"/>
      <c r="Y5583" s="84"/>
      <c r="Z5583" s="84"/>
      <c r="AA5583" s="84"/>
      <c r="AB5583" s="84"/>
      <c r="AC5583" s="84"/>
      <c r="AD5583" s="84"/>
      <c r="AE5583" s="84"/>
      <c r="AF5583" s="84"/>
      <c r="AG5583" s="84"/>
      <c r="AH5583" s="84"/>
      <c r="AI5583" s="84"/>
      <c r="AJ5583" s="84"/>
      <c r="AK5583" s="84"/>
    </row>
    <row r="5584" spans="1:37">
      <c r="A5584" s="84"/>
      <c r="B5584" s="84"/>
      <c r="C5584" s="84"/>
      <c r="D5584" s="84"/>
      <c r="E5584" s="84"/>
      <c r="F5584" s="84"/>
      <c r="G5584" s="84"/>
      <c r="H5584" s="84"/>
      <c r="I5584" s="84"/>
      <c r="J5584" s="84"/>
      <c r="K5584" s="84"/>
      <c r="L5584" s="84"/>
      <c r="M5584" s="84"/>
      <c r="N5584" s="84"/>
      <c r="O5584" s="84"/>
      <c r="P5584" s="84"/>
      <c r="Q5584" s="84"/>
      <c r="R5584" s="84"/>
      <c r="S5584" s="84"/>
      <c r="T5584" s="84"/>
      <c r="U5584" s="84"/>
      <c r="V5584" s="84"/>
      <c r="W5584" s="84"/>
      <c r="X5584" s="84"/>
      <c r="Y5584" s="84"/>
      <c r="Z5584" s="84"/>
      <c r="AA5584" s="84"/>
      <c r="AB5584" s="84"/>
      <c r="AC5584" s="84"/>
      <c r="AD5584" s="84"/>
      <c r="AE5584" s="84"/>
      <c r="AF5584" s="84"/>
      <c r="AG5584" s="84"/>
      <c r="AH5584" s="84"/>
      <c r="AI5584" s="84"/>
      <c r="AJ5584" s="84"/>
      <c r="AK5584" s="84"/>
    </row>
    <row r="5585" spans="1:37">
      <c r="A5585" s="84"/>
      <c r="B5585" s="84"/>
      <c r="C5585" s="84"/>
      <c r="D5585" s="84"/>
      <c r="E5585" s="84"/>
      <c r="F5585" s="84"/>
      <c r="G5585" s="84"/>
      <c r="H5585" s="84"/>
      <c r="I5585" s="84"/>
      <c r="J5585" s="84"/>
      <c r="K5585" s="84"/>
      <c r="L5585" s="84"/>
      <c r="M5585" s="84"/>
      <c r="N5585" s="84"/>
      <c r="O5585" s="84"/>
      <c r="P5585" s="84"/>
      <c r="Q5585" s="84"/>
      <c r="R5585" s="84"/>
      <c r="S5585" s="84"/>
      <c r="T5585" s="84"/>
      <c r="U5585" s="84"/>
      <c r="V5585" s="84"/>
      <c r="W5585" s="84"/>
      <c r="X5585" s="84"/>
      <c r="Y5585" s="84"/>
      <c r="Z5585" s="84"/>
      <c r="AA5585" s="84"/>
      <c r="AB5585" s="84"/>
      <c r="AC5585" s="84"/>
      <c r="AD5585" s="84"/>
      <c r="AE5585" s="84"/>
      <c r="AF5585" s="84"/>
      <c r="AG5585" s="84"/>
      <c r="AH5585" s="84"/>
      <c r="AI5585" s="84"/>
      <c r="AJ5585" s="84"/>
      <c r="AK5585" s="84"/>
    </row>
    <row r="5586" spans="1:37">
      <c r="A5586" s="84"/>
      <c r="B5586" s="84"/>
      <c r="C5586" s="84"/>
      <c r="D5586" s="84"/>
      <c r="E5586" s="84"/>
      <c r="F5586" s="84"/>
      <c r="G5586" s="84"/>
      <c r="H5586" s="84"/>
      <c r="I5586" s="84"/>
      <c r="J5586" s="84"/>
      <c r="K5586" s="84"/>
      <c r="L5586" s="84"/>
      <c r="M5586" s="84"/>
      <c r="N5586" s="84"/>
      <c r="O5586" s="84"/>
      <c r="P5586" s="84"/>
      <c r="Q5586" s="84"/>
      <c r="R5586" s="84"/>
      <c r="S5586" s="84"/>
      <c r="T5586" s="84"/>
      <c r="U5586" s="84"/>
      <c r="V5586" s="84"/>
      <c r="W5586" s="84"/>
      <c r="X5586" s="84"/>
      <c r="Y5586" s="84"/>
      <c r="Z5586" s="84"/>
      <c r="AA5586" s="84"/>
      <c r="AB5586" s="84"/>
      <c r="AC5586" s="84"/>
      <c r="AD5586" s="84"/>
      <c r="AE5586" s="84"/>
      <c r="AF5586" s="84"/>
      <c r="AG5586" s="84"/>
      <c r="AH5586" s="84"/>
      <c r="AI5586" s="84"/>
      <c r="AJ5586" s="84"/>
      <c r="AK5586" s="84"/>
    </row>
    <row r="5587" spans="1:37">
      <c r="A5587" s="84"/>
      <c r="B5587" s="84"/>
      <c r="C5587" s="84"/>
      <c r="D5587" s="84"/>
      <c r="E5587" s="84"/>
      <c r="F5587" s="84"/>
      <c r="G5587" s="84"/>
      <c r="H5587" s="84"/>
      <c r="I5587" s="84"/>
      <c r="J5587" s="84"/>
      <c r="K5587" s="84"/>
      <c r="L5587" s="84"/>
      <c r="M5587" s="84"/>
      <c r="N5587" s="84"/>
      <c r="O5587" s="84"/>
      <c r="P5587" s="84"/>
      <c r="Q5587" s="84"/>
      <c r="R5587" s="84"/>
      <c r="S5587" s="84"/>
      <c r="T5587" s="84"/>
      <c r="U5587" s="84"/>
      <c r="V5587" s="84"/>
      <c r="W5587" s="84"/>
      <c r="X5587" s="84"/>
      <c r="Y5587" s="84"/>
      <c r="Z5587" s="84"/>
      <c r="AA5587" s="84"/>
      <c r="AB5587" s="84"/>
      <c r="AC5587" s="84"/>
      <c r="AD5587" s="84"/>
      <c r="AE5587" s="84"/>
      <c r="AF5587" s="84"/>
      <c r="AG5587" s="84"/>
      <c r="AH5587" s="84"/>
      <c r="AI5587" s="84"/>
      <c r="AJ5587" s="84"/>
      <c r="AK5587" s="84"/>
    </row>
    <row r="5588" spans="1:37">
      <c r="A5588" s="84"/>
      <c r="B5588" s="84"/>
      <c r="C5588" s="84"/>
      <c r="D5588" s="84"/>
      <c r="E5588" s="84"/>
      <c r="F5588" s="84"/>
      <c r="G5588" s="84"/>
      <c r="H5588" s="84"/>
      <c r="I5588" s="84"/>
      <c r="J5588" s="84"/>
      <c r="K5588" s="84"/>
      <c r="L5588" s="84"/>
      <c r="M5588" s="84"/>
      <c r="N5588" s="84"/>
      <c r="O5588" s="84"/>
      <c r="P5588" s="84"/>
      <c r="Q5588" s="84"/>
      <c r="R5588" s="84"/>
      <c r="S5588" s="84"/>
      <c r="T5588" s="84"/>
      <c r="U5588" s="84"/>
      <c r="V5588" s="84"/>
      <c r="W5588" s="84"/>
      <c r="X5588" s="84"/>
      <c r="Y5588" s="84"/>
      <c r="Z5588" s="84"/>
      <c r="AA5588" s="84"/>
      <c r="AB5588" s="84"/>
      <c r="AC5588" s="84"/>
      <c r="AD5588" s="84"/>
      <c r="AE5588" s="84"/>
      <c r="AF5588" s="84"/>
      <c r="AG5588" s="84"/>
      <c r="AH5588" s="84"/>
      <c r="AI5588" s="84"/>
      <c r="AJ5588" s="84"/>
      <c r="AK5588" s="84"/>
    </row>
    <row r="5589" spans="1:37">
      <c r="A5589" s="84"/>
      <c r="B5589" s="84"/>
      <c r="C5589" s="84"/>
      <c r="D5589" s="84"/>
      <c r="E5589" s="84"/>
      <c r="F5589" s="84"/>
      <c r="G5589" s="84"/>
      <c r="H5589" s="84"/>
      <c r="I5589" s="84"/>
      <c r="J5589" s="84"/>
      <c r="K5589" s="84"/>
      <c r="L5589" s="84"/>
      <c r="M5589" s="84"/>
      <c r="N5589" s="84"/>
      <c r="O5589" s="84"/>
      <c r="P5589" s="84"/>
      <c r="Q5589" s="84"/>
      <c r="R5589" s="84"/>
      <c r="S5589" s="84"/>
      <c r="T5589" s="84"/>
      <c r="U5589" s="84"/>
      <c r="V5589" s="84"/>
      <c r="W5589" s="84"/>
      <c r="X5589" s="84"/>
      <c r="Y5589" s="84"/>
      <c r="Z5589" s="84"/>
      <c r="AA5589" s="84"/>
      <c r="AB5589" s="84"/>
      <c r="AC5589" s="84"/>
      <c r="AD5589" s="84"/>
      <c r="AE5589" s="84"/>
      <c r="AF5589" s="84"/>
      <c r="AG5589" s="84"/>
      <c r="AH5589" s="84"/>
      <c r="AI5589" s="84"/>
      <c r="AJ5589" s="84"/>
      <c r="AK5589" s="84"/>
    </row>
    <row r="5590" spans="1:37">
      <c r="A5590" s="84"/>
      <c r="B5590" s="84"/>
      <c r="C5590" s="84"/>
      <c r="D5590" s="84"/>
      <c r="E5590" s="84"/>
      <c r="F5590" s="84"/>
      <c r="G5590" s="84"/>
      <c r="H5590" s="84"/>
      <c r="I5590" s="84"/>
      <c r="J5590" s="84"/>
      <c r="K5590" s="84"/>
      <c r="L5590" s="84"/>
      <c r="M5590" s="84"/>
      <c r="N5590" s="84"/>
      <c r="O5590" s="84"/>
      <c r="P5590" s="84"/>
      <c r="Q5590" s="84"/>
      <c r="R5590" s="84"/>
      <c r="S5590" s="84"/>
      <c r="T5590" s="84"/>
      <c r="U5590" s="84"/>
      <c r="V5590" s="84"/>
      <c r="W5590" s="84"/>
      <c r="X5590" s="84"/>
      <c r="Y5590" s="84"/>
      <c r="Z5590" s="84"/>
      <c r="AA5590" s="84"/>
      <c r="AB5590" s="84"/>
      <c r="AC5590" s="84"/>
      <c r="AD5590" s="84"/>
      <c r="AE5590" s="84"/>
      <c r="AF5590" s="84"/>
      <c r="AG5590" s="84"/>
      <c r="AH5590" s="84"/>
      <c r="AI5590" s="84"/>
      <c r="AJ5590" s="84"/>
      <c r="AK5590" s="84"/>
    </row>
    <row r="5591" spans="1:37">
      <c r="A5591" s="84"/>
      <c r="B5591" s="84"/>
      <c r="C5591" s="84"/>
      <c r="D5591" s="84"/>
      <c r="E5591" s="84"/>
      <c r="F5591" s="84"/>
      <c r="G5591" s="84"/>
      <c r="H5591" s="84"/>
      <c r="I5591" s="84"/>
      <c r="J5591" s="84"/>
      <c r="K5591" s="84"/>
      <c r="L5591" s="84"/>
      <c r="M5591" s="84"/>
      <c r="N5591" s="84"/>
      <c r="O5591" s="84"/>
      <c r="P5591" s="84"/>
      <c r="Q5591" s="84"/>
      <c r="R5591" s="84"/>
      <c r="S5591" s="84"/>
      <c r="T5591" s="84"/>
      <c r="U5591" s="84"/>
      <c r="V5591" s="84"/>
      <c r="W5591" s="84"/>
      <c r="X5591" s="84"/>
      <c r="Y5591" s="84"/>
      <c r="Z5591" s="84"/>
      <c r="AA5591" s="84"/>
      <c r="AB5591" s="84"/>
      <c r="AC5591" s="84"/>
      <c r="AD5591" s="84"/>
      <c r="AE5591" s="84"/>
      <c r="AF5591" s="84"/>
      <c r="AG5591" s="84"/>
      <c r="AH5591" s="84"/>
      <c r="AI5591" s="84"/>
      <c r="AJ5591" s="84"/>
      <c r="AK5591" s="84"/>
    </row>
    <row r="5601" spans="1:50">
      <c r="A5601" s="84"/>
      <c r="B5601" s="83"/>
      <c r="C5601" s="83"/>
      <c r="D5601" s="83"/>
      <c r="E5601" s="83"/>
      <c r="F5601" s="84"/>
      <c r="G5601" s="158"/>
      <c r="H5601" s="83"/>
      <c r="I5601" s="83"/>
      <c r="J5601" s="83"/>
      <c r="K5601" s="83"/>
      <c r="L5601" s="83"/>
      <c r="M5601" s="83"/>
      <c r="N5601" s="83"/>
      <c r="O5601" s="83"/>
      <c r="P5601" s="83"/>
      <c r="Q5601" s="83"/>
      <c r="R5601" s="83"/>
      <c r="S5601" s="83"/>
      <c r="T5601" s="104"/>
      <c r="U5601" s="83"/>
      <c r="V5601" s="83"/>
      <c r="W5601" s="83"/>
      <c r="X5601" s="83"/>
      <c r="Y5601" s="83"/>
      <c r="Z5601" s="83"/>
      <c r="AA5601" s="83"/>
      <c r="AB5601" s="83"/>
      <c r="AC5601" s="83"/>
      <c r="AD5601" s="83"/>
      <c r="AE5601" s="83"/>
      <c r="AF5601" s="83"/>
      <c r="AG5601" s="83"/>
      <c r="AH5601" s="83"/>
      <c r="AI5601" s="83"/>
      <c r="AJ5601" s="83"/>
      <c r="AK5601" s="83"/>
    </row>
    <row r="5602" spans="1:50">
      <c r="A5602" s="83"/>
      <c r="B5602" s="84"/>
      <c r="C5602" s="83"/>
      <c r="D5602" s="83"/>
      <c r="E5602" s="83"/>
      <c r="F5602" s="83"/>
      <c r="G5602" s="83"/>
      <c r="H5602" s="83"/>
      <c r="I5602" s="83"/>
      <c r="J5602" s="83"/>
      <c r="K5602" s="83"/>
      <c r="L5602" s="83"/>
      <c r="M5602" s="83"/>
      <c r="N5602" s="83"/>
      <c r="O5602" s="83"/>
      <c r="P5602" s="83"/>
      <c r="Q5602" s="83"/>
      <c r="R5602" s="83"/>
      <c r="S5602" s="83"/>
      <c r="T5602" s="83"/>
      <c r="U5602" s="83"/>
      <c r="V5602" s="83"/>
      <c r="W5602" s="83"/>
      <c r="X5602" s="83"/>
      <c r="Y5602" s="83"/>
      <c r="Z5602" s="83"/>
      <c r="AA5602" s="83"/>
      <c r="AB5602" s="83"/>
      <c r="AC5602" s="83"/>
      <c r="AD5602" s="83"/>
      <c r="AE5602" s="83"/>
      <c r="AF5602" s="83"/>
      <c r="AG5602" s="83"/>
      <c r="AH5602" s="83"/>
      <c r="AI5602" s="83"/>
      <c r="AJ5602" s="83"/>
      <c r="AK5602" s="83"/>
    </row>
    <row r="5603" spans="1:50">
      <c r="A5603" s="84"/>
      <c r="B5603" s="84"/>
      <c r="C5603" s="84"/>
      <c r="D5603" s="84"/>
      <c r="E5603" s="84"/>
      <c r="F5603" s="84"/>
      <c r="G5603" s="84"/>
      <c r="H5603" s="84"/>
      <c r="I5603" s="84"/>
      <c r="J5603" s="84"/>
      <c r="K5603" s="84"/>
      <c r="L5603" s="84"/>
      <c r="M5603" s="84"/>
      <c r="N5603" s="84"/>
      <c r="O5603" s="84"/>
      <c r="P5603" s="84"/>
      <c r="Q5603" s="84"/>
      <c r="R5603" s="84"/>
      <c r="S5603" s="84"/>
      <c r="T5603" s="84"/>
      <c r="U5603" s="84"/>
      <c r="V5603" s="84"/>
      <c r="W5603" s="84"/>
      <c r="X5603" s="84"/>
      <c r="Y5603" s="84"/>
      <c r="Z5603" s="84"/>
      <c r="AA5603" s="84"/>
      <c r="AB5603" s="84"/>
      <c r="AC5603" s="84"/>
      <c r="AD5603" s="84"/>
      <c r="AE5603" s="84"/>
      <c r="AF5603" s="84"/>
      <c r="AG5603" s="84"/>
      <c r="AH5603" s="84"/>
      <c r="AI5603" s="84"/>
      <c r="AJ5603" s="84"/>
      <c r="AK5603" s="84"/>
    </row>
    <row r="5604" spans="1:50">
      <c r="A5604" s="83"/>
      <c r="B5604" s="84"/>
      <c r="C5604" s="83"/>
      <c r="D5604" s="83"/>
      <c r="E5604" s="84"/>
      <c r="F5604" s="83"/>
      <c r="G5604" s="83"/>
      <c r="H5604" s="84"/>
      <c r="I5604" s="83"/>
      <c r="J5604" s="83"/>
      <c r="K5604" s="84"/>
      <c r="L5604" s="83"/>
      <c r="M5604" s="83"/>
      <c r="N5604" s="84"/>
      <c r="O5604" s="83"/>
      <c r="P5604" s="83"/>
      <c r="Q5604" s="84"/>
      <c r="R5604" s="83"/>
      <c r="S5604" s="83"/>
      <c r="T5604" s="84"/>
      <c r="U5604" s="83"/>
      <c r="V5604" s="83"/>
      <c r="W5604" s="84"/>
      <c r="X5604" s="83"/>
      <c r="Y5604" s="83"/>
      <c r="Z5604" s="84"/>
      <c r="AA5604" s="83"/>
      <c r="AB5604" s="83"/>
      <c r="AC5604" s="84"/>
      <c r="AD5604" s="83"/>
      <c r="AE5604" s="83"/>
      <c r="AF5604" s="84"/>
      <c r="AG5604" s="83"/>
      <c r="AH5604" s="83"/>
      <c r="AI5604" s="84"/>
      <c r="AJ5604" s="83"/>
      <c r="AK5604" s="83"/>
    </row>
    <row r="5605" spans="1:50">
      <c r="A5605" s="84"/>
      <c r="B5605" s="84"/>
      <c r="C5605" s="84"/>
      <c r="D5605" s="84"/>
      <c r="E5605" s="84"/>
      <c r="F5605" s="84"/>
      <c r="G5605" s="84"/>
      <c r="H5605" s="84"/>
      <c r="I5605" s="84"/>
      <c r="J5605" s="84"/>
      <c r="K5605" s="84"/>
      <c r="L5605" s="84"/>
      <c r="M5605" s="84"/>
      <c r="N5605" s="84"/>
      <c r="O5605" s="84"/>
      <c r="P5605" s="84"/>
      <c r="Q5605" s="84"/>
      <c r="R5605" s="84"/>
      <c r="S5605" s="84"/>
      <c r="T5605" s="84"/>
      <c r="U5605" s="84"/>
      <c r="V5605" s="84"/>
      <c r="W5605" s="84"/>
      <c r="X5605" s="84"/>
      <c r="Y5605" s="84"/>
      <c r="Z5605" s="84"/>
      <c r="AA5605" s="84"/>
      <c r="AB5605" s="84"/>
      <c r="AC5605" s="84"/>
      <c r="AD5605" s="84"/>
      <c r="AE5605" s="84"/>
      <c r="AF5605" s="84"/>
      <c r="AG5605" s="84"/>
      <c r="AH5605" s="84"/>
      <c r="AI5605" s="84"/>
      <c r="AJ5605" s="84"/>
      <c r="AK5605" s="84"/>
    </row>
    <row r="5606" spans="1:50">
      <c r="A5606" s="83"/>
      <c r="B5606" s="162"/>
      <c r="C5606" s="163"/>
      <c r="D5606" s="163"/>
      <c r="E5606" s="162"/>
      <c r="F5606" s="163"/>
      <c r="G5606" s="163"/>
      <c r="H5606" s="162"/>
      <c r="I5606" s="163"/>
      <c r="J5606" s="163"/>
      <c r="K5606" s="162"/>
      <c r="L5606" s="163"/>
      <c r="M5606" s="163"/>
      <c r="N5606" s="162"/>
      <c r="O5606" s="163"/>
      <c r="P5606" s="163"/>
      <c r="Q5606" s="162"/>
      <c r="R5606" s="163"/>
      <c r="S5606" s="163"/>
      <c r="T5606" s="162"/>
      <c r="U5606" s="163"/>
      <c r="V5606" s="163"/>
      <c r="W5606" s="162"/>
      <c r="X5606" s="163"/>
      <c r="Y5606" s="163"/>
      <c r="Z5606" s="162"/>
      <c r="AA5606" s="163"/>
      <c r="AB5606" s="163"/>
      <c r="AC5606" s="162"/>
      <c r="AD5606" s="163"/>
      <c r="AE5606" s="163"/>
      <c r="AF5606" s="162"/>
      <c r="AG5606" s="163"/>
      <c r="AH5606" s="163"/>
      <c r="AI5606" s="162"/>
      <c r="AJ5606" s="163"/>
      <c r="AK5606" s="163"/>
      <c r="AM5606">
        <f>A5601</f>
        <v>0</v>
      </c>
      <c r="AN5606" s="159" t="e">
        <f>1/($B5606*(1/$B5604)*(1/(5/7+2/7*$D5606))*$B5616/SUM($B5608:$B5631))</f>
        <v>#DIV/0!</v>
      </c>
      <c r="AO5606" s="159" t="e">
        <f>1/(B5606*(1/B5604)*(1/(5/7+2/7*D5606)))</f>
        <v>#DIV/0!</v>
      </c>
      <c r="AP5606" s="159"/>
      <c r="AR5606" s="164">
        <f>CHOOSE(AV$3,C5606,F5606,I5606,L5606,O5606,R5606,U5606,X5606,AA5606,AD5606,AG5606,AJ5606)</f>
        <v>0</v>
      </c>
      <c r="AS5606" s="160"/>
      <c r="AT5606" s="160"/>
      <c r="AV5606" s="115" t="e">
        <f>AN5606/AR5606</f>
        <v>#DIV/0!</v>
      </c>
      <c r="AW5606" s="161" t="e">
        <f>AO5606/AR5606</f>
        <v>#DIV/0!</v>
      </c>
      <c r="AX5606" s="159"/>
    </row>
    <row r="5607" spans="1:50">
      <c r="A5607" s="84"/>
      <c r="B5607" s="84"/>
      <c r="C5607" s="84"/>
      <c r="D5607" s="84"/>
      <c r="E5607" s="84"/>
      <c r="F5607" s="84"/>
      <c r="G5607" s="84"/>
      <c r="H5607" s="84"/>
      <c r="I5607" s="84"/>
      <c r="J5607" s="84"/>
      <c r="K5607" s="84"/>
      <c r="L5607" s="84"/>
      <c r="M5607" s="84"/>
      <c r="N5607" s="84"/>
      <c r="O5607" s="84"/>
      <c r="P5607" s="84"/>
      <c r="Q5607" s="84"/>
      <c r="R5607" s="84"/>
      <c r="S5607" s="84"/>
      <c r="T5607" s="84"/>
      <c r="U5607" s="84"/>
      <c r="V5607" s="84"/>
      <c r="W5607" s="84"/>
      <c r="X5607" s="84"/>
      <c r="Y5607" s="84"/>
      <c r="Z5607" s="84"/>
      <c r="AA5607" s="84"/>
      <c r="AB5607" s="84"/>
      <c r="AC5607" s="84"/>
      <c r="AD5607" s="84"/>
      <c r="AE5607" s="84"/>
      <c r="AF5607" s="84"/>
      <c r="AG5607" s="84"/>
      <c r="AH5607" s="84"/>
      <c r="AI5607" s="84"/>
      <c r="AJ5607" s="84"/>
      <c r="AK5607" s="84"/>
    </row>
    <row r="5608" spans="1:50">
      <c r="A5608" s="84"/>
      <c r="B5608" s="84"/>
      <c r="C5608" s="84"/>
      <c r="D5608" s="84"/>
      <c r="E5608" s="84"/>
      <c r="F5608" s="84"/>
      <c r="G5608" s="84"/>
      <c r="H5608" s="84"/>
      <c r="I5608" s="84"/>
      <c r="J5608" s="84"/>
      <c r="K5608" s="84"/>
      <c r="L5608" s="84"/>
      <c r="M5608" s="84"/>
      <c r="N5608" s="84"/>
      <c r="O5608" s="84"/>
      <c r="P5608" s="84"/>
      <c r="Q5608" s="84"/>
      <c r="R5608" s="84"/>
      <c r="S5608" s="84"/>
      <c r="T5608" s="84"/>
      <c r="U5608" s="84"/>
      <c r="V5608" s="84"/>
      <c r="W5608" s="84"/>
      <c r="X5608" s="84"/>
      <c r="Y5608" s="84"/>
      <c r="Z5608" s="84"/>
      <c r="AA5608" s="84"/>
      <c r="AB5608" s="84"/>
      <c r="AC5608" s="84"/>
      <c r="AD5608" s="84"/>
      <c r="AE5608" s="84"/>
      <c r="AF5608" s="84"/>
      <c r="AG5608" s="84"/>
      <c r="AH5608" s="84"/>
      <c r="AI5608" s="84"/>
      <c r="AJ5608" s="84"/>
      <c r="AK5608" s="84"/>
    </row>
    <row r="5609" spans="1:50">
      <c r="A5609" s="84"/>
      <c r="B5609" s="84"/>
      <c r="C5609" s="84"/>
      <c r="D5609" s="84"/>
      <c r="E5609" s="84"/>
      <c r="F5609" s="84"/>
      <c r="G5609" s="84"/>
      <c r="H5609" s="84"/>
      <c r="I5609" s="84"/>
      <c r="J5609" s="84"/>
      <c r="K5609" s="84"/>
      <c r="L5609" s="84"/>
      <c r="M5609" s="84"/>
      <c r="N5609" s="84"/>
      <c r="O5609" s="84"/>
      <c r="P5609" s="84"/>
      <c r="Q5609" s="84"/>
      <c r="R5609" s="84"/>
      <c r="S5609" s="84"/>
      <c r="T5609" s="84"/>
      <c r="U5609" s="84"/>
      <c r="V5609" s="84"/>
      <c r="W5609" s="84"/>
      <c r="X5609" s="84"/>
      <c r="Y5609" s="84"/>
      <c r="Z5609" s="84"/>
      <c r="AA5609" s="84"/>
      <c r="AB5609" s="84"/>
      <c r="AC5609" s="84"/>
      <c r="AD5609" s="84"/>
      <c r="AE5609" s="84"/>
      <c r="AF5609" s="84"/>
      <c r="AG5609" s="84"/>
      <c r="AH5609" s="84"/>
      <c r="AI5609" s="84"/>
      <c r="AJ5609" s="84"/>
      <c r="AK5609" s="84"/>
    </row>
    <row r="5610" spans="1:50">
      <c r="A5610" s="84"/>
      <c r="B5610" s="84"/>
      <c r="C5610" s="84"/>
      <c r="D5610" s="84"/>
      <c r="E5610" s="84"/>
      <c r="F5610" s="84"/>
      <c r="G5610" s="84"/>
      <c r="H5610" s="84"/>
      <c r="I5610" s="84"/>
      <c r="J5610" s="84"/>
      <c r="K5610" s="84"/>
      <c r="L5610" s="84"/>
      <c r="M5610" s="84"/>
      <c r="N5610" s="84"/>
      <c r="O5610" s="84"/>
      <c r="P5610" s="84"/>
      <c r="Q5610" s="84"/>
      <c r="R5610" s="84"/>
      <c r="S5610" s="84"/>
      <c r="T5610" s="84"/>
      <c r="U5610" s="84"/>
      <c r="V5610" s="84"/>
      <c r="W5610" s="84"/>
      <c r="X5610" s="84"/>
      <c r="Y5610" s="84"/>
      <c r="Z5610" s="84"/>
      <c r="AA5610" s="84"/>
      <c r="AB5610" s="84"/>
      <c r="AC5610" s="84"/>
      <c r="AD5610" s="84"/>
      <c r="AE5610" s="84"/>
      <c r="AF5610" s="84"/>
      <c r="AG5610" s="84"/>
      <c r="AH5610" s="84"/>
      <c r="AI5610" s="84"/>
      <c r="AJ5610" s="84"/>
      <c r="AK5610" s="84"/>
    </row>
    <row r="5611" spans="1:50">
      <c r="A5611" s="84"/>
      <c r="B5611" s="84"/>
      <c r="C5611" s="84"/>
      <c r="D5611" s="84"/>
      <c r="E5611" s="84"/>
      <c r="F5611" s="84"/>
      <c r="G5611" s="84"/>
      <c r="H5611" s="84"/>
      <c r="I5611" s="84"/>
      <c r="J5611" s="84"/>
      <c r="K5611" s="84"/>
      <c r="L5611" s="84"/>
      <c r="M5611" s="84"/>
      <c r="N5611" s="84"/>
      <c r="O5611" s="84"/>
      <c r="P5611" s="84"/>
      <c r="Q5611" s="84"/>
      <c r="R5611" s="84"/>
      <c r="S5611" s="84"/>
      <c r="T5611" s="84"/>
      <c r="U5611" s="84"/>
      <c r="V5611" s="84"/>
      <c r="W5611" s="84"/>
      <c r="X5611" s="84"/>
      <c r="Y5611" s="84"/>
      <c r="Z5611" s="84"/>
      <c r="AA5611" s="84"/>
      <c r="AB5611" s="84"/>
      <c r="AC5611" s="84"/>
      <c r="AD5611" s="84"/>
      <c r="AE5611" s="84"/>
      <c r="AF5611" s="84"/>
      <c r="AG5611" s="84"/>
      <c r="AH5611" s="84"/>
      <c r="AI5611" s="84"/>
      <c r="AJ5611" s="84"/>
      <c r="AK5611" s="84"/>
    </row>
    <row r="5612" spans="1:50">
      <c r="A5612" s="84"/>
      <c r="B5612" s="84"/>
      <c r="C5612" s="84"/>
      <c r="D5612" s="84"/>
      <c r="E5612" s="84"/>
      <c r="F5612" s="84"/>
      <c r="G5612" s="84"/>
      <c r="H5612" s="84"/>
      <c r="I5612" s="84"/>
      <c r="J5612" s="84"/>
      <c r="K5612" s="84"/>
      <c r="L5612" s="84"/>
      <c r="M5612" s="84"/>
      <c r="N5612" s="84"/>
      <c r="O5612" s="84"/>
      <c r="P5612" s="84"/>
      <c r="Q5612" s="84"/>
      <c r="R5612" s="84"/>
      <c r="S5612" s="84"/>
      <c r="T5612" s="84"/>
      <c r="U5612" s="84"/>
      <c r="V5612" s="84"/>
      <c r="W5612" s="84"/>
      <c r="X5612" s="84"/>
      <c r="Y5612" s="84"/>
      <c r="Z5612" s="84"/>
      <c r="AA5612" s="84"/>
      <c r="AB5612" s="84"/>
      <c r="AC5612" s="84"/>
      <c r="AD5612" s="84"/>
      <c r="AE5612" s="84"/>
      <c r="AF5612" s="84"/>
      <c r="AG5612" s="84"/>
      <c r="AH5612" s="84"/>
      <c r="AI5612" s="84"/>
      <c r="AJ5612" s="84"/>
      <c r="AK5612" s="84"/>
    </row>
    <row r="5613" spans="1:50">
      <c r="A5613" s="84"/>
      <c r="B5613" s="84"/>
      <c r="C5613" s="84"/>
      <c r="D5613" s="84"/>
      <c r="E5613" s="84"/>
      <c r="F5613" s="84"/>
      <c r="G5613" s="84"/>
      <c r="H5613" s="84"/>
      <c r="I5613" s="84"/>
      <c r="J5613" s="84"/>
      <c r="K5613" s="84"/>
      <c r="L5613" s="84"/>
      <c r="M5613" s="84"/>
      <c r="N5613" s="84"/>
      <c r="O5613" s="84"/>
      <c r="P5613" s="84"/>
      <c r="Q5613" s="84"/>
      <c r="R5613" s="84"/>
      <c r="S5613" s="84"/>
      <c r="T5613" s="84"/>
      <c r="U5613" s="84"/>
      <c r="V5613" s="84"/>
      <c r="W5613" s="84"/>
      <c r="X5613" s="84"/>
      <c r="Y5613" s="84"/>
      <c r="Z5613" s="84"/>
      <c r="AA5613" s="84"/>
      <c r="AB5613" s="84"/>
      <c r="AC5613" s="84"/>
      <c r="AD5613" s="84"/>
      <c r="AE5613" s="84"/>
      <c r="AF5613" s="84"/>
      <c r="AG5613" s="84"/>
      <c r="AH5613" s="84"/>
      <c r="AI5613" s="84"/>
      <c r="AJ5613" s="84"/>
      <c r="AK5613" s="84"/>
    </row>
    <row r="5614" spans="1:50">
      <c r="A5614" s="84"/>
      <c r="B5614" s="84"/>
      <c r="C5614" s="84"/>
      <c r="D5614" s="84"/>
      <c r="E5614" s="84"/>
      <c r="F5614" s="84"/>
      <c r="G5614" s="84"/>
      <c r="H5614" s="84"/>
      <c r="I5614" s="84"/>
      <c r="J5614" s="84"/>
      <c r="K5614" s="84"/>
      <c r="L5614" s="84"/>
      <c r="M5614" s="84"/>
      <c r="N5614" s="84"/>
      <c r="O5614" s="84"/>
      <c r="P5614" s="84"/>
      <c r="Q5614" s="84"/>
      <c r="R5614" s="84"/>
      <c r="S5614" s="84"/>
      <c r="T5614" s="84"/>
      <c r="U5614" s="84"/>
      <c r="V5614" s="84"/>
      <c r="W5614" s="84"/>
      <c r="X5614" s="84"/>
      <c r="Y5614" s="84"/>
      <c r="Z5614" s="84"/>
      <c r="AA5614" s="84"/>
      <c r="AB5614" s="84"/>
      <c r="AC5614" s="84"/>
      <c r="AD5614" s="84"/>
      <c r="AE5614" s="84"/>
      <c r="AF5614" s="84"/>
      <c r="AG5614" s="84"/>
      <c r="AH5614" s="84"/>
      <c r="AI5614" s="84"/>
      <c r="AJ5614" s="84"/>
      <c r="AK5614" s="84"/>
    </row>
    <row r="5615" spans="1:50">
      <c r="A5615" s="84"/>
      <c r="B5615" s="84"/>
      <c r="C5615" s="84"/>
      <c r="D5615" s="84"/>
      <c r="E5615" s="84"/>
      <c r="F5615" s="84"/>
      <c r="G5615" s="84"/>
      <c r="H5615" s="84"/>
      <c r="I5615" s="84"/>
      <c r="J5615" s="84"/>
      <c r="K5615" s="84"/>
      <c r="L5615" s="84"/>
      <c r="M5615" s="84"/>
      <c r="N5615" s="84"/>
      <c r="O5615" s="84"/>
      <c r="P5615" s="84"/>
      <c r="Q5615" s="84"/>
      <c r="R5615" s="84"/>
      <c r="S5615" s="84"/>
      <c r="T5615" s="84"/>
      <c r="U5615" s="84"/>
      <c r="V5615" s="84"/>
      <c r="W5615" s="84"/>
      <c r="X5615" s="84"/>
      <c r="Y5615" s="84"/>
      <c r="Z5615" s="84"/>
      <c r="AA5615" s="84"/>
      <c r="AB5615" s="84"/>
      <c r="AC5615" s="84"/>
      <c r="AD5615" s="84"/>
      <c r="AE5615" s="84"/>
      <c r="AF5615" s="84"/>
      <c r="AG5615" s="84"/>
      <c r="AH5615" s="84"/>
      <c r="AI5615" s="84"/>
      <c r="AJ5615" s="84"/>
      <c r="AK5615" s="84"/>
    </row>
    <row r="5616" spans="1:50">
      <c r="A5616" s="84"/>
      <c r="B5616" s="84"/>
      <c r="C5616" s="84"/>
      <c r="D5616" s="84"/>
      <c r="E5616" s="84"/>
      <c r="F5616" s="84"/>
      <c r="G5616" s="84"/>
      <c r="H5616" s="84"/>
      <c r="I5616" s="84"/>
      <c r="J5616" s="84"/>
      <c r="K5616" s="84"/>
      <c r="L5616" s="84"/>
      <c r="M5616" s="84"/>
      <c r="N5616" s="84"/>
      <c r="O5616" s="84"/>
      <c r="P5616" s="84"/>
      <c r="Q5616" s="84"/>
      <c r="R5616" s="84"/>
      <c r="S5616" s="84"/>
      <c r="T5616" s="84"/>
      <c r="U5616" s="84"/>
      <c r="V5616" s="84"/>
      <c r="W5616" s="84"/>
      <c r="X5616" s="84"/>
      <c r="Y5616" s="84"/>
      <c r="Z5616" s="84"/>
      <c r="AA5616" s="84"/>
      <c r="AB5616" s="84"/>
      <c r="AC5616" s="84"/>
      <c r="AD5616" s="84"/>
      <c r="AE5616" s="84"/>
      <c r="AF5616" s="84"/>
      <c r="AG5616" s="84"/>
      <c r="AH5616" s="84"/>
      <c r="AI5616" s="84"/>
      <c r="AJ5616" s="84"/>
      <c r="AK5616" s="84"/>
    </row>
    <row r="5617" spans="1:37">
      <c r="A5617" s="84"/>
      <c r="B5617" s="84"/>
      <c r="C5617" s="84"/>
      <c r="D5617" s="84"/>
      <c r="E5617" s="84"/>
      <c r="F5617" s="84"/>
      <c r="G5617" s="84"/>
      <c r="H5617" s="84"/>
      <c r="I5617" s="84"/>
      <c r="J5617" s="84"/>
      <c r="K5617" s="84"/>
      <c r="L5617" s="84"/>
      <c r="M5617" s="84"/>
      <c r="N5617" s="84"/>
      <c r="O5617" s="84"/>
      <c r="P5617" s="84"/>
      <c r="Q5617" s="84"/>
      <c r="R5617" s="84"/>
      <c r="S5617" s="84"/>
      <c r="T5617" s="84"/>
      <c r="U5617" s="84"/>
      <c r="V5617" s="84"/>
      <c r="W5617" s="84"/>
      <c r="X5617" s="84"/>
      <c r="Y5617" s="84"/>
      <c r="Z5617" s="84"/>
      <c r="AA5617" s="84"/>
      <c r="AB5617" s="84"/>
      <c r="AC5617" s="84"/>
      <c r="AD5617" s="84"/>
      <c r="AE5617" s="84"/>
      <c r="AF5617" s="84"/>
      <c r="AG5617" s="84"/>
      <c r="AH5617" s="84"/>
      <c r="AI5617" s="84"/>
      <c r="AJ5617" s="84"/>
      <c r="AK5617" s="84"/>
    </row>
    <row r="5618" spans="1:37">
      <c r="A5618" s="84"/>
      <c r="B5618" s="84"/>
      <c r="C5618" s="84"/>
      <c r="D5618" s="84"/>
      <c r="E5618" s="84"/>
      <c r="F5618" s="84"/>
      <c r="G5618" s="84"/>
      <c r="H5618" s="84"/>
      <c r="I5618" s="84"/>
      <c r="J5618" s="84"/>
      <c r="K5618" s="84"/>
      <c r="L5618" s="84"/>
      <c r="M5618" s="84"/>
      <c r="N5618" s="84"/>
      <c r="O5618" s="84"/>
      <c r="P5618" s="84"/>
      <c r="Q5618" s="84"/>
      <c r="R5618" s="84"/>
      <c r="S5618" s="84"/>
      <c r="T5618" s="84"/>
      <c r="U5618" s="84"/>
      <c r="V5618" s="84"/>
      <c r="W5618" s="84"/>
      <c r="X5618" s="84"/>
      <c r="Y5618" s="84"/>
      <c r="Z5618" s="84"/>
      <c r="AA5618" s="84"/>
      <c r="AB5618" s="84"/>
      <c r="AC5618" s="84"/>
      <c r="AD5618" s="84"/>
      <c r="AE5618" s="84"/>
      <c r="AF5618" s="84"/>
      <c r="AG5618" s="84"/>
      <c r="AH5618" s="84"/>
      <c r="AI5618" s="84"/>
      <c r="AJ5618" s="84"/>
      <c r="AK5618" s="84"/>
    </row>
    <row r="5619" spans="1:37">
      <c r="A5619" s="84"/>
      <c r="B5619" s="84"/>
      <c r="C5619" s="84"/>
      <c r="D5619" s="84"/>
      <c r="E5619" s="84"/>
      <c r="F5619" s="84"/>
      <c r="G5619" s="84"/>
      <c r="H5619" s="84"/>
      <c r="I5619" s="84"/>
      <c r="J5619" s="84"/>
      <c r="K5619" s="84"/>
      <c r="L5619" s="84"/>
      <c r="M5619" s="84"/>
      <c r="N5619" s="84"/>
      <c r="O5619" s="84"/>
      <c r="P5619" s="84"/>
      <c r="Q5619" s="84"/>
      <c r="R5619" s="84"/>
      <c r="S5619" s="84"/>
      <c r="T5619" s="84"/>
      <c r="U5619" s="84"/>
      <c r="V5619" s="84"/>
      <c r="W5619" s="84"/>
      <c r="X5619" s="84"/>
      <c r="Y5619" s="84"/>
      <c r="Z5619" s="84"/>
      <c r="AA5619" s="84"/>
      <c r="AB5619" s="84"/>
      <c r="AC5619" s="84"/>
      <c r="AD5619" s="84"/>
      <c r="AE5619" s="84"/>
      <c r="AF5619" s="84"/>
      <c r="AG5619" s="84"/>
      <c r="AH5619" s="84"/>
      <c r="AI5619" s="84"/>
      <c r="AJ5619" s="84"/>
      <c r="AK5619" s="84"/>
    </row>
    <row r="5620" spans="1:37">
      <c r="A5620" s="84"/>
      <c r="B5620" s="84"/>
      <c r="C5620" s="84"/>
      <c r="D5620" s="84"/>
      <c r="E5620" s="84"/>
      <c r="F5620" s="84"/>
      <c r="G5620" s="84"/>
      <c r="H5620" s="84"/>
      <c r="I5620" s="84"/>
      <c r="J5620" s="84"/>
      <c r="K5620" s="84"/>
      <c r="L5620" s="84"/>
      <c r="M5620" s="84"/>
      <c r="N5620" s="84"/>
      <c r="O5620" s="84"/>
      <c r="P5620" s="84"/>
      <c r="Q5620" s="84"/>
      <c r="R5620" s="84"/>
      <c r="S5620" s="84"/>
      <c r="T5620" s="84"/>
      <c r="U5620" s="84"/>
      <c r="V5620" s="84"/>
      <c r="W5620" s="84"/>
      <c r="X5620" s="84"/>
      <c r="Y5620" s="84"/>
      <c r="Z5620" s="84"/>
      <c r="AA5620" s="84"/>
      <c r="AB5620" s="84"/>
      <c r="AC5620" s="84"/>
      <c r="AD5620" s="84"/>
      <c r="AE5620" s="84"/>
      <c r="AF5620" s="84"/>
      <c r="AG5620" s="84"/>
      <c r="AH5620" s="84"/>
      <c r="AI5620" s="84"/>
      <c r="AJ5620" s="84"/>
      <c r="AK5620" s="84"/>
    </row>
    <row r="5621" spans="1:37">
      <c r="A5621" s="84"/>
      <c r="B5621" s="84"/>
      <c r="C5621" s="84"/>
      <c r="D5621" s="84"/>
      <c r="E5621" s="84"/>
      <c r="F5621" s="84"/>
      <c r="G5621" s="84"/>
      <c r="H5621" s="84"/>
      <c r="I5621" s="84"/>
      <c r="J5621" s="84"/>
      <c r="K5621" s="84"/>
      <c r="L5621" s="84"/>
      <c r="M5621" s="84"/>
      <c r="N5621" s="84"/>
      <c r="O5621" s="84"/>
      <c r="P5621" s="84"/>
      <c r="Q5621" s="84"/>
      <c r="R5621" s="84"/>
      <c r="S5621" s="84"/>
      <c r="T5621" s="84"/>
      <c r="U5621" s="84"/>
      <c r="V5621" s="84"/>
      <c r="W5621" s="84"/>
      <c r="X5621" s="84"/>
      <c r="Y5621" s="84"/>
      <c r="Z5621" s="84"/>
      <c r="AA5621" s="84"/>
      <c r="AB5621" s="84"/>
      <c r="AC5621" s="84"/>
      <c r="AD5621" s="84"/>
      <c r="AE5621" s="84"/>
      <c r="AF5621" s="84"/>
      <c r="AG5621" s="84"/>
      <c r="AH5621" s="84"/>
      <c r="AI5621" s="84"/>
      <c r="AJ5621" s="84"/>
      <c r="AK5621" s="84"/>
    </row>
    <row r="5622" spans="1:37">
      <c r="A5622" s="84"/>
      <c r="B5622" s="84"/>
      <c r="C5622" s="84"/>
      <c r="D5622" s="84"/>
      <c r="E5622" s="84"/>
      <c r="F5622" s="84"/>
      <c r="G5622" s="84"/>
      <c r="H5622" s="84"/>
      <c r="I5622" s="84"/>
      <c r="J5622" s="84"/>
      <c r="K5622" s="84"/>
      <c r="L5622" s="84"/>
      <c r="M5622" s="84"/>
      <c r="N5622" s="84"/>
      <c r="O5622" s="84"/>
      <c r="P5622" s="84"/>
      <c r="Q5622" s="84"/>
      <c r="R5622" s="84"/>
      <c r="S5622" s="84"/>
      <c r="T5622" s="84"/>
      <c r="U5622" s="84"/>
      <c r="V5622" s="84"/>
      <c r="W5622" s="84"/>
      <c r="X5622" s="84"/>
      <c r="Y5622" s="84"/>
      <c r="Z5622" s="84"/>
      <c r="AA5622" s="84"/>
      <c r="AB5622" s="84"/>
      <c r="AC5622" s="84"/>
      <c r="AD5622" s="84"/>
      <c r="AE5622" s="84"/>
      <c r="AF5622" s="84"/>
      <c r="AG5622" s="84"/>
      <c r="AH5622" s="84"/>
      <c r="AI5622" s="84"/>
      <c r="AJ5622" s="84"/>
      <c r="AK5622" s="84"/>
    </row>
    <row r="5623" spans="1:37">
      <c r="A5623" s="84"/>
      <c r="B5623" s="84"/>
      <c r="C5623" s="84"/>
      <c r="D5623" s="84"/>
      <c r="E5623" s="84"/>
      <c r="F5623" s="84"/>
      <c r="G5623" s="84"/>
      <c r="H5623" s="84"/>
      <c r="I5623" s="84"/>
      <c r="J5623" s="84"/>
      <c r="K5623" s="84"/>
      <c r="L5623" s="84"/>
      <c r="M5623" s="84"/>
      <c r="N5623" s="84"/>
      <c r="O5623" s="84"/>
      <c r="P5623" s="84"/>
      <c r="Q5623" s="84"/>
      <c r="R5623" s="84"/>
      <c r="S5623" s="84"/>
      <c r="T5623" s="84"/>
      <c r="U5623" s="84"/>
      <c r="V5623" s="84"/>
      <c r="W5623" s="84"/>
      <c r="X5623" s="84"/>
      <c r="Y5623" s="84"/>
      <c r="Z5623" s="84"/>
      <c r="AA5623" s="84"/>
      <c r="AB5623" s="84"/>
      <c r="AC5623" s="84"/>
      <c r="AD5623" s="84"/>
      <c r="AE5623" s="84"/>
      <c r="AF5623" s="84"/>
      <c r="AG5623" s="84"/>
      <c r="AH5623" s="84"/>
      <c r="AI5623" s="84"/>
      <c r="AJ5623" s="84"/>
      <c r="AK5623" s="84"/>
    </row>
    <row r="5624" spans="1:37">
      <c r="A5624" s="84"/>
      <c r="B5624" s="84"/>
      <c r="C5624" s="84"/>
      <c r="D5624" s="84"/>
      <c r="E5624" s="84"/>
      <c r="F5624" s="84"/>
      <c r="G5624" s="84"/>
      <c r="H5624" s="84"/>
      <c r="I5624" s="84"/>
      <c r="J5624" s="84"/>
      <c r="K5624" s="84"/>
      <c r="L5624" s="84"/>
      <c r="M5624" s="84"/>
      <c r="N5624" s="84"/>
      <c r="O5624" s="84"/>
      <c r="P5624" s="84"/>
      <c r="Q5624" s="84"/>
      <c r="R5624" s="84"/>
      <c r="S5624" s="84"/>
      <c r="T5624" s="84"/>
      <c r="U5624" s="84"/>
      <c r="V5624" s="84"/>
      <c r="W5624" s="84"/>
      <c r="X5624" s="84"/>
      <c r="Y5624" s="84"/>
      <c r="Z5624" s="84"/>
      <c r="AA5624" s="84"/>
      <c r="AB5624" s="84"/>
      <c r="AC5624" s="84"/>
      <c r="AD5624" s="84"/>
      <c r="AE5624" s="84"/>
      <c r="AF5624" s="84"/>
      <c r="AG5624" s="84"/>
      <c r="AH5624" s="84"/>
      <c r="AI5624" s="84"/>
      <c r="AJ5624" s="84"/>
      <c r="AK5624" s="84"/>
    </row>
    <row r="5625" spans="1:37">
      <c r="A5625" s="84"/>
      <c r="B5625" s="84"/>
      <c r="C5625" s="84"/>
      <c r="D5625" s="84"/>
      <c r="E5625" s="84"/>
      <c r="F5625" s="84"/>
      <c r="G5625" s="84"/>
      <c r="H5625" s="84"/>
      <c r="I5625" s="84"/>
      <c r="J5625" s="84"/>
      <c r="K5625" s="84"/>
      <c r="L5625" s="84"/>
      <c r="M5625" s="84"/>
      <c r="N5625" s="84"/>
      <c r="O5625" s="84"/>
      <c r="P5625" s="84"/>
      <c r="Q5625" s="84"/>
      <c r="R5625" s="84"/>
      <c r="S5625" s="84"/>
      <c r="T5625" s="84"/>
      <c r="U5625" s="84"/>
      <c r="V5625" s="84"/>
      <c r="W5625" s="84"/>
      <c r="X5625" s="84"/>
      <c r="Y5625" s="84"/>
      <c r="Z5625" s="84"/>
      <c r="AA5625" s="84"/>
      <c r="AB5625" s="84"/>
      <c r="AC5625" s="84"/>
      <c r="AD5625" s="84"/>
      <c r="AE5625" s="84"/>
      <c r="AF5625" s="84"/>
      <c r="AG5625" s="84"/>
      <c r="AH5625" s="84"/>
      <c r="AI5625" s="84"/>
      <c r="AJ5625" s="84"/>
      <c r="AK5625" s="84"/>
    </row>
    <row r="5626" spans="1:37">
      <c r="A5626" s="84"/>
      <c r="B5626" s="84"/>
      <c r="C5626" s="84"/>
      <c r="D5626" s="84"/>
      <c r="E5626" s="84"/>
      <c r="F5626" s="84"/>
      <c r="G5626" s="84"/>
      <c r="H5626" s="84"/>
      <c r="I5626" s="84"/>
      <c r="J5626" s="84"/>
      <c r="K5626" s="84"/>
      <c r="L5626" s="84"/>
      <c r="M5626" s="84"/>
      <c r="N5626" s="84"/>
      <c r="O5626" s="84"/>
      <c r="P5626" s="84"/>
      <c r="Q5626" s="84"/>
      <c r="R5626" s="84"/>
      <c r="S5626" s="84"/>
      <c r="T5626" s="84"/>
      <c r="U5626" s="84"/>
      <c r="V5626" s="84"/>
      <c r="W5626" s="84"/>
      <c r="X5626" s="84"/>
      <c r="Y5626" s="84"/>
      <c r="Z5626" s="84"/>
      <c r="AA5626" s="84"/>
      <c r="AB5626" s="84"/>
      <c r="AC5626" s="84"/>
      <c r="AD5626" s="84"/>
      <c r="AE5626" s="84"/>
      <c r="AF5626" s="84"/>
      <c r="AG5626" s="84"/>
      <c r="AH5626" s="84"/>
      <c r="AI5626" s="84"/>
      <c r="AJ5626" s="84"/>
      <c r="AK5626" s="84"/>
    </row>
    <row r="5627" spans="1:37">
      <c r="A5627" s="84"/>
      <c r="B5627" s="84"/>
      <c r="C5627" s="84"/>
      <c r="D5627" s="84"/>
      <c r="E5627" s="84"/>
      <c r="F5627" s="84"/>
      <c r="G5627" s="84"/>
      <c r="H5627" s="84"/>
      <c r="I5627" s="84"/>
      <c r="J5627" s="84"/>
      <c r="K5627" s="84"/>
      <c r="L5627" s="84"/>
      <c r="M5627" s="84"/>
      <c r="N5627" s="84"/>
      <c r="O5627" s="84"/>
      <c r="P5627" s="84"/>
      <c r="Q5627" s="84"/>
      <c r="R5627" s="84"/>
      <c r="S5627" s="84"/>
      <c r="T5627" s="84"/>
      <c r="U5627" s="84"/>
      <c r="V5627" s="84"/>
      <c r="W5627" s="84"/>
      <c r="X5627" s="84"/>
      <c r="Y5627" s="84"/>
      <c r="Z5627" s="84"/>
      <c r="AA5627" s="84"/>
      <c r="AB5627" s="84"/>
      <c r="AC5627" s="84"/>
      <c r="AD5627" s="84"/>
      <c r="AE5627" s="84"/>
      <c r="AF5627" s="84"/>
      <c r="AG5627" s="84"/>
      <c r="AH5627" s="84"/>
      <c r="AI5627" s="84"/>
      <c r="AJ5627" s="84"/>
      <c r="AK5627" s="84"/>
    </row>
    <row r="5628" spans="1:37">
      <c r="A5628" s="84"/>
      <c r="B5628" s="84"/>
      <c r="C5628" s="84"/>
      <c r="D5628" s="84"/>
      <c r="E5628" s="84"/>
      <c r="F5628" s="84"/>
      <c r="G5628" s="84"/>
      <c r="H5628" s="84"/>
      <c r="I5628" s="84"/>
      <c r="J5628" s="84"/>
      <c r="K5628" s="84"/>
      <c r="L5628" s="84"/>
      <c r="M5628" s="84"/>
      <c r="N5628" s="84"/>
      <c r="O5628" s="84"/>
      <c r="P5628" s="84"/>
      <c r="Q5628" s="84"/>
      <c r="R5628" s="84"/>
      <c r="S5628" s="84"/>
      <c r="T5628" s="84"/>
      <c r="U5628" s="84"/>
      <c r="V5628" s="84"/>
      <c r="W5628" s="84"/>
      <c r="X5628" s="84"/>
      <c r="Y5628" s="84"/>
      <c r="Z5628" s="84"/>
      <c r="AA5628" s="84"/>
      <c r="AB5628" s="84"/>
      <c r="AC5628" s="84"/>
      <c r="AD5628" s="84"/>
      <c r="AE5628" s="84"/>
      <c r="AF5628" s="84"/>
      <c r="AG5628" s="84"/>
      <c r="AH5628" s="84"/>
      <c r="AI5628" s="84"/>
      <c r="AJ5628" s="84"/>
      <c r="AK5628" s="84"/>
    </row>
    <row r="5629" spans="1:37">
      <c r="A5629" s="84"/>
      <c r="B5629" s="84"/>
      <c r="C5629" s="84"/>
      <c r="D5629" s="84"/>
      <c r="E5629" s="84"/>
      <c r="F5629" s="84"/>
      <c r="G5629" s="84"/>
      <c r="H5629" s="84"/>
      <c r="I5629" s="84"/>
      <c r="J5629" s="84"/>
      <c r="K5629" s="84"/>
      <c r="L5629" s="84"/>
      <c r="M5629" s="84"/>
      <c r="N5629" s="84"/>
      <c r="O5629" s="84"/>
      <c r="P5629" s="84"/>
      <c r="Q5629" s="84"/>
      <c r="R5629" s="84"/>
      <c r="S5629" s="84"/>
      <c r="T5629" s="84"/>
      <c r="U5629" s="84"/>
      <c r="V5629" s="84"/>
      <c r="W5629" s="84"/>
      <c r="X5629" s="84"/>
      <c r="Y5629" s="84"/>
      <c r="Z5629" s="84"/>
      <c r="AA5629" s="84"/>
      <c r="AB5629" s="84"/>
      <c r="AC5629" s="84"/>
      <c r="AD5629" s="84"/>
      <c r="AE5629" s="84"/>
      <c r="AF5629" s="84"/>
      <c r="AG5629" s="84"/>
      <c r="AH5629" s="84"/>
      <c r="AI5629" s="84"/>
      <c r="AJ5629" s="84"/>
      <c r="AK5629" s="84"/>
    </row>
    <row r="5630" spans="1:37">
      <c r="A5630" s="84"/>
      <c r="B5630" s="84"/>
      <c r="C5630" s="84"/>
      <c r="D5630" s="84"/>
      <c r="E5630" s="84"/>
      <c r="F5630" s="84"/>
      <c r="G5630" s="84"/>
      <c r="H5630" s="84"/>
      <c r="I5630" s="84"/>
      <c r="J5630" s="84"/>
      <c r="K5630" s="84"/>
      <c r="L5630" s="84"/>
      <c r="M5630" s="84"/>
      <c r="N5630" s="84"/>
      <c r="O5630" s="84"/>
      <c r="P5630" s="84"/>
      <c r="Q5630" s="84"/>
      <c r="R5630" s="84"/>
      <c r="S5630" s="84"/>
      <c r="T5630" s="84"/>
      <c r="U5630" s="84"/>
      <c r="V5630" s="84"/>
      <c r="W5630" s="84"/>
      <c r="X5630" s="84"/>
      <c r="Y5630" s="84"/>
      <c r="Z5630" s="84"/>
      <c r="AA5630" s="84"/>
      <c r="AB5630" s="84"/>
      <c r="AC5630" s="84"/>
      <c r="AD5630" s="84"/>
      <c r="AE5630" s="84"/>
      <c r="AF5630" s="84"/>
      <c r="AG5630" s="84"/>
      <c r="AH5630" s="84"/>
      <c r="AI5630" s="84"/>
      <c r="AJ5630" s="84"/>
      <c r="AK5630" s="84"/>
    </row>
    <row r="5631" spans="1:37">
      <c r="A5631" s="84"/>
      <c r="B5631" s="84"/>
      <c r="C5631" s="84"/>
      <c r="D5631" s="84"/>
      <c r="E5631" s="84"/>
      <c r="F5631" s="84"/>
      <c r="G5631" s="84"/>
      <c r="H5631" s="84"/>
      <c r="I5631" s="84"/>
      <c r="J5631" s="84"/>
      <c r="K5631" s="84"/>
      <c r="L5631" s="84"/>
      <c r="M5631" s="84"/>
      <c r="N5631" s="84"/>
      <c r="O5631" s="84"/>
      <c r="P5631" s="84"/>
      <c r="Q5631" s="84"/>
      <c r="R5631" s="84"/>
      <c r="S5631" s="84"/>
      <c r="T5631" s="84"/>
      <c r="U5631" s="84"/>
      <c r="V5631" s="84"/>
      <c r="W5631" s="84"/>
      <c r="X5631" s="84"/>
      <c r="Y5631" s="84"/>
      <c r="Z5631" s="84"/>
      <c r="AA5631" s="84"/>
      <c r="AB5631" s="84"/>
      <c r="AC5631" s="84"/>
      <c r="AD5631" s="84"/>
      <c r="AE5631" s="84"/>
      <c r="AF5631" s="84"/>
      <c r="AG5631" s="84"/>
      <c r="AH5631" s="84"/>
      <c r="AI5631" s="84"/>
      <c r="AJ5631" s="84"/>
      <c r="AK5631" s="84"/>
    </row>
    <row r="5641" spans="1:50">
      <c r="A5641" s="84"/>
      <c r="B5641" s="83"/>
      <c r="C5641" s="83"/>
      <c r="D5641" s="83"/>
      <c r="E5641" s="83"/>
      <c r="F5641" s="84"/>
      <c r="G5641" s="158"/>
      <c r="H5641" s="83"/>
      <c r="I5641" s="83"/>
      <c r="J5641" s="83"/>
      <c r="K5641" s="83"/>
      <c r="L5641" s="83"/>
      <c r="M5641" s="83"/>
      <c r="N5641" s="83"/>
      <c r="O5641" s="83"/>
      <c r="P5641" s="83"/>
      <c r="Q5641" s="83"/>
      <c r="R5641" s="83"/>
      <c r="S5641" s="83"/>
      <c r="T5641" s="104"/>
      <c r="U5641" s="83"/>
      <c r="V5641" s="83"/>
      <c r="W5641" s="83"/>
      <c r="X5641" s="83"/>
      <c r="Y5641" s="83"/>
      <c r="Z5641" s="83"/>
      <c r="AA5641" s="83"/>
      <c r="AB5641" s="83"/>
      <c r="AC5641" s="83"/>
      <c r="AD5641" s="83"/>
      <c r="AE5641" s="83"/>
      <c r="AF5641" s="83"/>
      <c r="AG5641" s="83"/>
      <c r="AH5641" s="83"/>
      <c r="AI5641" s="83"/>
      <c r="AJ5641" s="83"/>
      <c r="AK5641" s="83"/>
    </row>
    <row r="5642" spans="1:50">
      <c r="A5642" s="83"/>
      <c r="B5642" s="84"/>
      <c r="C5642" s="83"/>
      <c r="D5642" s="83"/>
      <c r="E5642" s="83"/>
      <c r="F5642" s="83"/>
      <c r="G5642" s="83"/>
      <c r="H5642" s="83"/>
      <c r="I5642" s="83"/>
      <c r="J5642" s="83"/>
      <c r="K5642" s="83"/>
      <c r="L5642" s="83"/>
      <c r="M5642" s="83"/>
      <c r="N5642" s="83"/>
      <c r="O5642" s="83"/>
      <c r="P5642" s="83"/>
      <c r="Q5642" s="83"/>
      <c r="R5642" s="83"/>
      <c r="S5642" s="83"/>
      <c r="T5642" s="83"/>
      <c r="U5642" s="83"/>
      <c r="V5642" s="83"/>
      <c r="W5642" s="83"/>
      <c r="X5642" s="83"/>
      <c r="Y5642" s="83"/>
      <c r="Z5642" s="83"/>
      <c r="AA5642" s="83"/>
      <c r="AB5642" s="83"/>
      <c r="AC5642" s="83"/>
      <c r="AD5642" s="83"/>
      <c r="AE5642" s="83"/>
      <c r="AF5642" s="83"/>
      <c r="AG5642" s="83"/>
      <c r="AH5642" s="83"/>
      <c r="AI5642" s="83"/>
      <c r="AJ5642" s="83"/>
      <c r="AK5642" s="83"/>
    </row>
    <row r="5643" spans="1:50">
      <c r="A5643" s="84"/>
      <c r="B5643" s="84"/>
      <c r="C5643" s="84"/>
      <c r="D5643" s="84"/>
      <c r="E5643" s="84"/>
      <c r="F5643" s="84"/>
      <c r="G5643" s="84"/>
      <c r="H5643" s="84"/>
      <c r="I5643" s="84"/>
      <c r="J5643" s="84"/>
      <c r="K5643" s="84"/>
      <c r="L5643" s="84"/>
      <c r="M5643" s="84"/>
      <c r="N5643" s="84"/>
      <c r="O5643" s="84"/>
      <c r="P5643" s="84"/>
      <c r="Q5643" s="84"/>
      <c r="R5643" s="84"/>
      <c r="S5643" s="84"/>
      <c r="T5643" s="84"/>
      <c r="U5643" s="84"/>
      <c r="V5643" s="84"/>
      <c r="W5643" s="84"/>
      <c r="X5643" s="84"/>
      <c r="Y5643" s="84"/>
      <c r="Z5643" s="84"/>
      <c r="AA5643" s="84"/>
      <c r="AB5643" s="84"/>
      <c r="AC5643" s="84"/>
      <c r="AD5643" s="84"/>
      <c r="AE5643" s="84"/>
      <c r="AF5643" s="84"/>
      <c r="AG5643" s="84"/>
      <c r="AH5643" s="84"/>
      <c r="AI5643" s="84"/>
      <c r="AJ5643" s="84"/>
      <c r="AK5643" s="84"/>
    </row>
    <row r="5644" spans="1:50">
      <c r="A5644" s="83"/>
      <c r="B5644" s="84"/>
      <c r="C5644" s="83"/>
      <c r="D5644" s="83"/>
      <c r="E5644" s="84"/>
      <c r="F5644" s="83"/>
      <c r="G5644" s="83"/>
      <c r="H5644" s="84"/>
      <c r="I5644" s="83"/>
      <c r="J5644" s="83"/>
      <c r="K5644" s="84"/>
      <c r="L5644" s="83"/>
      <c r="M5644" s="83"/>
      <c r="N5644" s="84"/>
      <c r="O5644" s="83"/>
      <c r="P5644" s="83"/>
      <c r="Q5644" s="84"/>
      <c r="R5644" s="83"/>
      <c r="S5644" s="83"/>
      <c r="T5644" s="84"/>
      <c r="U5644" s="83"/>
      <c r="V5644" s="83"/>
      <c r="W5644" s="84"/>
      <c r="X5644" s="83"/>
      <c r="Y5644" s="83"/>
      <c r="Z5644" s="84"/>
      <c r="AA5644" s="83"/>
      <c r="AB5644" s="83"/>
      <c r="AC5644" s="84"/>
      <c r="AD5644" s="83"/>
      <c r="AE5644" s="83"/>
      <c r="AF5644" s="84"/>
      <c r="AG5644" s="83"/>
      <c r="AH5644" s="83"/>
      <c r="AI5644" s="84"/>
      <c r="AJ5644" s="83"/>
      <c r="AK5644" s="83"/>
    </row>
    <row r="5645" spans="1:50">
      <c r="A5645" s="84"/>
      <c r="B5645" s="84"/>
      <c r="C5645" s="84"/>
      <c r="D5645" s="84"/>
      <c r="E5645" s="84"/>
      <c r="F5645" s="84"/>
      <c r="G5645" s="84"/>
      <c r="H5645" s="84"/>
      <c r="I5645" s="84"/>
      <c r="J5645" s="84"/>
      <c r="K5645" s="84"/>
      <c r="L5645" s="84"/>
      <c r="M5645" s="84"/>
      <c r="N5645" s="84"/>
      <c r="O5645" s="84"/>
      <c r="P5645" s="84"/>
      <c r="Q5645" s="84"/>
      <c r="R5645" s="84"/>
      <c r="S5645" s="84"/>
      <c r="T5645" s="84"/>
      <c r="U5645" s="84"/>
      <c r="V5645" s="84"/>
      <c r="W5645" s="84"/>
      <c r="X5645" s="84"/>
      <c r="Y5645" s="84"/>
      <c r="Z5645" s="84"/>
      <c r="AA5645" s="84"/>
      <c r="AB5645" s="84"/>
      <c r="AC5645" s="84"/>
      <c r="AD5645" s="84"/>
      <c r="AE5645" s="84"/>
      <c r="AF5645" s="84"/>
      <c r="AG5645" s="84"/>
      <c r="AH5645" s="84"/>
      <c r="AI5645" s="84"/>
      <c r="AJ5645" s="84"/>
      <c r="AK5645" s="84"/>
    </row>
    <row r="5646" spans="1:50">
      <c r="A5646" s="83"/>
      <c r="B5646" s="162"/>
      <c r="C5646" s="163"/>
      <c r="D5646" s="163"/>
      <c r="E5646" s="162"/>
      <c r="F5646" s="163"/>
      <c r="G5646" s="163"/>
      <c r="H5646" s="162"/>
      <c r="I5646" s="163"/>
      <c r="J5646" s="163"/>
      <c r="K5646" s="162"/>
      <c r="L5646" s="163"/>
      <c r="M5646" s="163"/>
      <c r="N5646" s="162"/>
      <c r="O5646" s="163"/>
      <c r="P5646" s="163"/>
      <c r="Q5646" s="162"/>
      <c r="R5646" s="163"/>
      <c r="S5646" s="163"/>
      <c r="T5646" s="162"/>
      <c r="U5646" s="163"/>
      <c r="V5646" s="163"/>
      <c r="W5646" s="162"/>
      <c r="X5646" s="163"/>
      <c r="Y5646" s="163"/>
      <c r="Z5646" s="162"/>
      <c r="AA5646" s="163"/>
      <c r="AB5646" s="163"/>
      <c r="AC5646" s="162"/>
      <c r="AD5646" s="163"/>
      <c r="AE5646" s="163"/>
      <c r="AF5646" s="162"/>
      <c r="AG5646" s="163"/>
      <c r="AH5646" s="163"/>
      <c r="AI5646" s="162"/>
      <c r="AJ5646" s="163"/>
      <c r="AK5646" s="163"/>
      <c r="AM5646">
        <f>A5641</f>
        <v>0</v>
      </c>
      <c r="AN5646" s="159" t="e">
        <f>1/($B5646*(1/$B5644)*(1/(5/7+2/7*$D5646))*$B5656/SUM($B5648:$B5671))</f>
        <v>#DIV/0!</v>
      </c>
      <c r="AO5646" s="159" t="e">
        <f>1/(B5646*(1/B5644)*(1/(5/7+2/7*D5646)))</f>
        <v>#DIV/0!</v>
      </c>
      <c r="AP5646" s="159"/>
      <c r="AR5646" s="164">
        <f>CHOOSE(AV$3,C5646,F5646,I5646,L5646,O5646,R5646,U5646,X5646,AA5646,AD5646,AG5646,AJ5646)</f>
        <v>0</v>
      </c>
      <c r="AS5646" s="160"/>
      <c r="AT5646" s="160"/>
      <c r="AV5646" s="115" t="e">
        <f>AN5646/AR5646</f>
        <v>#DIV/0!</v>
      </c>
      <c r="AW5646" s="161" t="e">
        <f>AO5646/AR5646</f>
        <v>#DIV/0!</v>
      </c>
      <c r="AX5646" s="159"/>
    </row>
    <row r="5647" spans="1:50">
      <c r="A5647" s="84"/>
      <c r="B5647" s="84"/>
      <c r="C5647" s="84"/>
      <c r="D5647" s="84"/>
      <c r="E5647" s="84"/>
      <c r="F5647" s="84"/>
      <c r="G5647" s="84"/>
      <c r="H5647" s="84"/>
      <c r="I5647" s="84"/>
      <c r="J5647" s="84"/>
      <c r="K5647" s="84"/>
      <c r="L5647" s="84"/>
      <c r="M5647" s="84"/>
      <c r="N5647" s="84"/>
      <c r="O5647" s="84"/>
      <c r="P5647" s="84"/>
      <c r="Q5647" s="84"/>
      <c r="R5647" s="84"/>
      <c r="S5647" s="84"/>
      <c r="T5647" s="84"/>
      <c r="U5647" s="84"/>
      <c r="V5647" s="84"/>
      <c r="W5647" s="84"/>
      <c r="X5647" s="84"/>
      <c r="Y5647" s="84"/>
      <c r="Z5647" s="84"/>
      <c r="AA5647" s="84"/>
      <c r="AB5647" s="84"/>
      <c r="AC5647" s="84"/>
      <c r="AD5647" s="84"/>
      <c r="AE5647" s="84"/>
      <c r="AF5647" s="84"/>
      <c r="AG5647" s="84"/>
      <c r="AH5647" s="84"/>
      <c r="AI5647" s="84"/>
      <c r="AJ5647" s="84"/>
      <c r="AK5647" s="84"/>
    </row>
    <row r="5648" spans="1:50">
      <c r="A5648" s="84"/>
      <c r="B5648" s="84"/>
      <c r="C5648" s="84"/>
      <c r="D5648" s="84"/>
      <c r="E5648" s="84"/>
      <c r="F5648" s="84"/>
      <c r="G5648" s="84"/>
      <c r="H5648" s="84"/>
      <c r="I5648" s="84"/>
      <c r="J5648" s="84"/>
      <c r="K5648" s="84"/>
      <c r="L5648" s="84"/>
      <c r="M5648" s="84"/>
      <c r="N5648" s="84"/>
      <c r="O5648" s="84"/>
      <c r="P5648" s="84"/>
      <c r="Q5648" s="84"/>
      <c r="R5648" s="84"/>
      <c r="S5648" s="84"/>
      <c r="T5648" s="84"/>
      <c r="U5648" s="84"/>
      <c r="V5648" s="84"/>
      <c r="W5648" s="84"/>
      <c r="X5648" s="84"/>
      <c r="Y5648" s="84"/>
      <c r="Z5648" s="84"/>
      <c r="AA5648" s="84"/>
      <c r="AB5648" s="84"/>
      <c r="AC5648" s="84"/>
      <c r="AD5648" s="84"/>
      <c r="AE5648" s="84"/>
      <c r="AF5648" s="84"/>
      <c r="AG5648" s="84"/>
      <c r="AH5648" s="84"/>
      <c r="AI5648" s="84"/>
      <c r="AJ5648" s="84"/>
      <c r="AK5648" s="84"/>
    </row>
    <row r="5649" spans="1:37">
      <c r="A5649" s="84"/>
      <c r="B5649" s="84"/>
      <c r="C5649" s="84"/>
      <c r="D5649" s="84"/>
      <c r="E5649" s="84"/>
      <c r="F5649" s="84"/>
      <c r="G5649" s="84"/>
      <c r="H5649" s="84"/>
      <c r="I5649" s="84"/>
      <c r="J5649" s="84"/>
      <c r="K5649" s="84"/>
      <c r="L5649" s="84"/>
      <c r="M5649" s="84"/>
      <c r="N5649" s="84"/>
      <c r="O5649" s="84"/>
      <c r="P5649" s="84"/>
      <c r="Q5649" s="84"/>
      <c r="R5649" s="84"/>
      <c r="S5649" s="84"/>
      <c r="T5649" s="84"/>
      <c r="U5649" s="84"/>
      <c r="V5649" s="84"/>
      <c r="W5649" s="84"/>
      <c r="X5649" s="84"/>
      <c r="Y5649" s="84"/>
      <c r="Z5649" s="84"/>
      <c r="AA5649" s="84"/>
      <c r="AB5649" s="84"/>
      <c r="AC5649" s="84"/>
      <c r="AD5649" s="84"/>
      <c r="AE5649" s="84"/>
      <c r="AF5649" s="84"/>
      <c r="AG5649" s="84"/>
      <c r="AH5649" s="84"/>
      <c r="AI5649" s="84"/>
      <c r="AJ5649" s="84"/>
      <c r="AK5649" s="84"/>
    </row>
    <row r="5650" spans="1:37">
      <c r="A5650" s="84"/>
      <c r="B5650" s="84"/>
      <c r="C5650" s="84"/>
      <c r="D5650" s="84"/>
      <c r="E5650" s="84"/>
      <c r="F5650" s="84"/>
      <c r="G5650" s="84"/>
      <c r="H5650" s="84"/>
      <c r="I5650" s="84"/>
      <c r="J5650" s="84"/>
      <c r="K5650" s="84"/>
      <c r="L5650" s="84"/>
      <c r="M5650" s="84"/>
      <c r="N5650" s="84"/>
      <c r="O5650" s="84"/>
      <c r="P5650" s="84"/>
      <c r="Q5650" s="84"/>
      <c r="R5650" s="84"/>
      <c r="S5650" s="84"/>
      <c r="T5650" s="84"/>
      <c r="U5650" s="84"/>
      <c r="V5650" s="84"/>
      <c r="W5650" s="84"/>
      <c r="X5650" s="84"/>
      <c r="Y5650" s="84"/>
      <c r="Z5650" s="84"/>
      <c r="AA5650" s="84"/>
      <c r="AB5650" s="84"/>
      <c r="AC5650" s="84"/>
      <c r="AD5650" s="84"/>
      <c r="AE5650" s="84"/>
      <c r="AF5650" s="84"/>
      <c r="AG5650" s="84"/>
      <c r="AH5650" s="84"/>
      <c r="AI5650" s="84"/>
      <c r="AJ5650" s="84"/>
      <c r="AK5650" s="84"/>
    </row>
    <row r="5651" spans="1:37">
      <c r="A5651" s="84"/>
      <c r="B5651" s="84"/>
      <c r="C5651" s="84"/>
      <c r="D5651" s="84"/>
      <c r="E5651" s="84"/>
      <c r="F5651" s="84"/>
      <c r="G5651" s="84"/>
      <c r="H5651" s="84"/>
      <c r="I5651" s="84"/>
      <c r="J5651" s="84"/>
      <c r="K5651" s="84"/>
      <c r="L5651" s="84"/>
      <c r="M5651" s="84"/>
      <c r="N5651" s="84"/>
      <c r="O5651" s="84"/>
      <c r="P5651" s="84"/>
      <c r="Q5651" s="84"/>
      <c r="R5651" s="84"/>
      <c r="S5651" s="84"/>
      <c r="T5651" s="84"/>
      <c r="U5651" s="84"/>
      <c r="V5651" s="84"/>
      <c r="W5651" s="84"/>
      <c r="X5651" s="84"/>
      <c r="Y5651" s="84"/>
      <c r="Z5651" s="84"/>
      <c r="AA5651" s="84"/>
      <c r="AB5651" s="84"/>
      <c r="AC5651" s="84"/>
      <c r="AD5651" s="84"/>
      <c r="AE5651" s="84"/>
      <c r="AF5651" s="84"/>
      <c r="AG5651" s="84"/>
      <c r="AH5651" s="84"/>
      <c r="AI5651" s="84"/>
      <c r="AJ5651" s="84"/>
      <c r="AK5651" s="84"/>
    </row>
    <row r="5652" spans="1:37">
      <c r="A5652" s="84"/>
      <c r="B5652" s="84"/>
      <c r="C5652" s="84"/>
      <c r="D5652" s="84"/>
      <c r="E5652" s="84"/>
      <c r="F5652" s="84"/>
      <c r="G5652" s="84"/>
      <c r="H5652" s="84"/>
      <c r="I5652" s="84"/>
      <c r="J5652" s="84"/>
      <c r="K5652" s="84"/>
      <c r="L5652" s="84"/>
      <c r="M5652" s="84"/>
      <c r="N5652" s="84"/>
      <c r="O5652" s="84"/>
      <c r="P5652" s="84"/>
      <c r="Q5652" s="84"/>
      <c r="R5652" s="84"/>
      <c r="S5652" s="84"/>
      <c r="T5652" s="84"/>
      <c r="U5652" s="84"/>
      <c r="V5652" s="84"/>
      <c r="W5652" s="84"/>
      <c r="X5652" s="84"/>
      <c r="Y5652" s="84"/>
      <c r="Z5652" s="84"/>
      <c r="AA5652" s="84"/>
      <c r="AB5652" s="84"/>
      <c r="AC5652" s="84"/>
      <c r="AD5652" s="84"/>
      <c r="AE5652" s="84"/>
      <c r="AF5652" s="84"/>
      <c r="AG5652" s="84"/>
      <c r="AH5652" s="84"/>
      <c r="AI5652" s="84"/>
      <c r="AJ5652" s="84"/>
      <c r="AK5652" s="84"/>
    </row>
    <row r="5653" spans="1:37">
      <c r="A5653" s="84"/>
      <c r="B5653" s="84"/>
      <c r="C5653" s="84"/>
      <c r="D5653" s="84"/>
      <c r="E5653" s="84"/>
      <c r="F5653" s="84"/>
      <c r="G5653" s="84"/>
      <c r="H5653" s="84"/>
      <c r="I5653" s="84"/>
      <c r="J5653" s="84"/>
      <c r="K5653" s="84"/>
      <c r="L5653" s="84"/>
      <c r="M5653" s="84"/>
      <c r="N5653" s="84"/>
      <c r="O5653" s="84"/>
      <c r="P5653" s="84"/>
      <c r="Q5653" s="84"/>
      <c r="R5653" s="84"/>
      <c r="S5653" s="84"/>
      <c r="T5653" s="84"/>
      <c r="U5653" s="84"/>
      <c r="V5653" s="84"/>
      <c r="W5653" s="84"/>
      <c r="X5653" s="84"/>
      <c r="Y5653" s="84"/>
      <c r="Z5653" s="84"/>
      <c r="AA5653" s="84"/>
      <c r="AB5653" s="84"/>
      <c r="AC5653" s="84"/>
      <c r="AD5653" s="84"/>
      <c r="AE5653" s="84"/>
      <c r="AF5653" s="84"/>
      <c r="AG5653" s="84"/>
      <c r="AH5653" s="84"/>
      <c r="AI5653" s="84"/>
      <c r="AJ5653" s="84"/>
      <c r="AK5653" s="84"/>
    </row>
    <row r="5654" spans="1:37">
      <c r="A5654" s="84"/>
      <c r="B5654" s="84"/>
      <c r="C5654" s="84"/>
      <c r="D5654" s="84"/>
      <c r="E5654" s="84"/>
      <c r="F5654" s="84"/>
      <c r="G5654" s="84"/>
      <c r="H5654" s="84"/>
      <c r="I5654" s="84"/>
      <c r="J5654" s="84"/>
      <c r="K5654" s="84"/>
      <c r="L5654" s="84"/>
      <c r="M5654" s="84"/>
      <c r="N5654" s="84"/>
      <c r="O5654" s="84"/>
      <c r="P5654" s="84"/>
      <c r="Q5654" s="84"/>
      <c r="R5654" s="84"/>
      <c r="S5654" s="84"/>
      <c r="T5654" s="84"/>
      <c r="U5654" s="84"/>
      <c r="V5654" s="84"/>
      <c r="W5654" s="84"/>
      <c r="X5654" s="84"/>
      <c r="Y5654" s="84"/>
      <c r="Z5654" s="84"/>
      <c r="AA5654" s="84"/>
      <c r="AB5654" s="84"/>
      <c r="AC5654" s="84"/>
      <c r="AD5654" s="84"/>
      <c r="AE5654" s="84"/>
      <c r="AF5654" s="84"/>
      <c r="AG5654" s="84"/>
      <c r="AH5654" s="84"/>
      <c r="AI5654" s="84"/>
      <c r="AJ5654" s="84"/>
      <c r="AK5654" s="84"/>
    </row>
    <row r="5655" spans="1:37">
      <c r="A5655" s="84"/>
      <c r="B5655" s="84"/>
      <c r="C5655" s="84"/>
      <c r="D5655" s="84"/>
      <c r="E5655" s="84"/>
      <c r="F5655" s="84"/>
      <c r="G5655" s="84"/>
      <c r="H5655" s="84"/>
      <c r="I5655" s="84"/>
      <c r="J5655" s="84"/>
      <c r="K5655" s="84"/>
      <c r="L5655" s="84"/>
      <c r="M5655" s="84"/>
      <c r="N5655" s="84"/>
      <c r="O5655" s="84"/>
      <c r="P5655" s="84"/>
      <c r="Q5655" s="84"/>
      <c r="R5655" s="84"/>
      <c r="S5655" s="84"/>
      <c r="T5655" s="84"/>
      <c r="U5655" s="84"/>
      <c r="V5655" s="84"/>
      <c r="W5655" s="84"/>
      <c r="X5655" s="84"/>
      <c r="Y5655" s="84"/>
      <c r="Z5655" s="84"/>
      <c r="AA5655" s="84"/>
      <c r="AB5655" s="84"/>
      <c r="AC5655" s="84"/>
      <c r="AD5655" s="84"/>
      <c r="AE5655" s="84"/>
      <c r="AF5655" s="84"/>
      <c r="AG5655" s="84"/>
      <c r="AH5655" s="84"/>
      <c r="AI5655" s="84"/>
      <c r="AJ5655" s="84"/>
      <c r="AK5655" s="84"/>
    </row>
    <row r="5656" spans="1:37">
      <c r="A5656" s="84"/>
      <c r="B5656" s="84"/>
      <c r="C5656" s="84"/>
      <c r="D5656" s="84"/>
      <c r="E5656" s="84"/>
      <c r="F5656" s="84"/>
      <c r="G5656" s="84"/>
      <c r="H5656" s="84"/>
      <c r="I5656" s="84"/>
      <c r="J5656" s="84"/>
      <c r="K5656" s="84"/>
      <c r="L5656" s="84"/>
      <c r="M5656" s="84"/>
      <c r="N5656" s="84"/>
      <c r="O5656" s="84"/>
      <c r="P5656" s="84"/>
      <c r="Q5656" s="84"/>
      <c r="R5656" s="84"/>
      <c r="S5656" s="84"/>
      <c r="T5656" s="84"/>
      <c r="U5656" s="84"/>
      <c r="V5656" s="84"/>
      <c r="W5656" s="84"/>
      <c r="X5656" s="84"/>
      <c r="Y5656" s="84"/>
      <c r="Z5656" s="84"/>
      <c r="AA5656" s="84"/>
      <c r="AB5656" s="84"/>
      <c r="AC5656" s="84"/>
      <c r="AD5656" s="84"/>
      <c r="AE5656" s="84"/>
      <c r="AF5656" s="84"/>
      <c r="AG5656" s="84"/>
      <c r="AH5656" s="84"/>
      <c r="AI5656" s="84"/>
      <c r="AJ5656" s="84"/>
      <c r="AK5656" s="84"/>
    </row>
    <row r="5657" spans="1:37">
      <c r="A5657" s="84"/>
      <c r="B5657" s="84"/>
      <c r="C5657" s="84"/>
      <c r="D5657" s="84"/>
      <c r="E5657" s="84"/>
      <c r="F5657" s="84"/>
      <c r="G5657" s="84"/>
      <c r="H5657" s="84"/>
      <c r="I5657" s="84"/>
      <c r="J5657" s="84"/>
      <c r="K5657" s="84"/>
      <c r="L5657" s="84"/>
      <c r="M5657" s="84"/>
      <c r="N5657" s="84"/>
      <c r="O5657" s="84"/>
      <c r="P5657" s="84"/>
      <c r="Q5657" s="84"/>
      <c r="R5657" s="84"/>
      <c r="S5657" s="84"/>
      <c r="T5657" s="84"/>
      <c r="U5657" s="84"/>
      <c r="V5657" s="84"/>
      <c r="W5657" s="84"/>
      <c r="X5657" s="84"/>
      <c r="Y5657" s="84"/>
      <c r="Z5657" s="84"/>
      <c r="AA5657" s="84"/>
      <c r="AB5657" s="84"/>
      <c r="AC5657" s="84"/>
      <c r="AD5657" s="84"/>
      <c r="AE5657" s="84"/>
      <c r="AF5657" s="84"/>
      <c r="AG5657" s="84"/>
      <c r="AH5657" s="84"/>
      <c r="AI5657" s="84"/>
      <c r="AJ5657" s="84"/>
      <c r="AK5657" s="84"/>
    </row>
    <row r="5658" spans="1:37">
      <c r="A5658" s="84"/>
      <c r="B5658" s="84"/>
      <c r="C5658" s="84"/>
      <c r="D5658" s="84"/>
      <c r="E5658" s="84"/>
      <c r="F5658" s="84"/>
      <c r="G5658" s="84"/>
      <c r="H5658" s="84"/>
      <c r="I5658" s="84"/>
      <c r="J5658" s="84"/>
      <c r="K5658" s="84"/>
      <c r="L5658" s="84"/>
      <c r="M5658" s="84"/>
      <c r="N5658" s="84"/>
      <c r="O5658" s="84"/>
      <c r="P5658" s="84"/>
      <c r="Q5658" s="84"/>
      <c r="R5658" s="84"/>
      <c r="S5658" s="84"/>
      <c r="T5658" s="84"/>
      <c r="U5658" s="84"/>
      <c r="V5658" s="84"/>
      <c r="W5658" s="84"/>
      <c r="X5658" s="84"/>
      <c r="Y5658" s="84"/>
      <c r="Z5658" s="84"/>
      <c r="AA5658" s="84"/>
      <c r="AB5658" s="84"/>
      <c r="AC5658" s="84"/>
      <c r="AD5658" s="84"/>
      <c r="AE5658" s="84"/>
      <c r="AF5658" s="84"/>
      <c r="AG5658" s="84"/>
      <c r="AH5658" s="84"/>
      <c r="AI5658" s="84"/>
      <c r="AJ5658" s="84"/>
      <c r="AK5658" s="84"/>
    </row>
    <row r="5659" spans="1:37">
      <c r="A5659" s="84"/>
      <c r="B5659" s="84"/>
      <c r="C5659" s="84"/>
      <c r="D5659" s="84"/>
      <c r="E5659" s="84"/>
      <c r="F5659" s="84"/>
      <c r="G5659" s="84"/>
      <c r="H5659" s="84"/>
      <c r="I5659" s="84"/>
      <c r="J5659" s="84"/>
      <c r="K5659" s="84"/>
      <c r="L5659" s="84"/>
      <c r="M5659" s="84"/>
      <c r="N5659" s="84"/>
      <c r="O5659" s="84"/>
      <c r="P5659" s="84"/>
      <c r="Q5659" s="84"/>
      <c r="R5659" s="84"/>
      <c r="S5659" s="84"/>
      <c r="T5659" s="84"/>
      <c r="U5659" s="84"/>
      <c r="V5659" s="84"/>
      <c r="W5659" s="84"/>
      <c r="X5659" s="84"/>
      <c r="Y5659" s="84"/>
      <c r="Z5659" s="84"/>
      <c r="AA5659" s="84"/>
      <c r="AB5659" s="84"/>
      <c r="AC5659" s="84"/>
      <c r="AD5659" s="84"/>
      <c r="AE5659" s="84"/>
      <c r="AF5659" s="84"/>
      <c r="AG5659" s="84"/>
      <c r="AH5659" s="84"/>
      <c r="AI5659" s="84"/>
      <c r="AJ5659" s="84"/>
      <c r="AK5659" s="84"/>
    </row>
    <row r="5660" spans="1:37">
      <c r="A5660" s="84"/>
      <c r="B5660" s="84"/>
      <c r="C5660" s="84"/>
      <c r="D5660" s="84"/>
      <c r="E5660" s="84"/>
      <c r="F5660" s="84"/>
      <c r="G5660" s="84"/>
      <c r="H5660" s="84"/>
      <c r="I5660" s="84"/>
      <c r="J5660" s="84"/>
      <c r="K5660" s="84"/>
      <c r="L5660" s="84"/>
      <c r="M5660" s="84"/>
      <c r="N5660" s="84"/>
      <c r="O5660" s="84"/>
      <c r="P5660" s="84"/>
      <c r="Q5660" s="84"/>
      <c r="R5660" s="84"/>
      <c r="S5660" s="84"/>
      <c r="T5660" s="84"/>
      <c r="U5660" s="84"/>
      <c r="V5660" s="84"/>
      <c r="W5660" s="84"/>
      <c r="X5660" s="84"/>
      <c r="Y5660" s="84"/>
      <c r="Z5660" s="84"/>
      <c r="AA5660" s="84"/>
      <c r="AB5660" s="84"/>
      <c r="AC5660" s="84"/>
      <c r="AD5660" s="84"/>
      <c r="AE5660" s="84"/>
      <c r="AF5660" s="84"/>
      <c r="AG5660" s="84"/>
      <c r="AH5660" s="84"/>
      <c r="AI5660" s="84"/>
      <c r="AJ5660" s="84"/>
      <c r="AK5660" s="84"/>
    </row>
    <row r="5661" spans="1:37">
      <c r="A5661" s="84"/>
      <c r="B5661" s="84"/>
      <c r="C5661" s="84"/>
      <c r="D5661" s="84"/>
      <c r="E5661" s="84"/>
      <c r="F5661" s="84"/>
      <c r="G5661" s="84"/>
      <c r="H5661" s="84"/>
      <c r="I5661" s="84"/>
      <c r="J5661" s="84"/>
      <c r="K5661" s="84"/>
      <c r="L5661" s="84"/>
      <c r="M5661" s="84"/>
      <c r="N5661" s="84"/>
      <c r="O5661" s="84"/>
      <c r="P5661" s="84"/>
      <c r="Q5661" s="84"/>
      <c r="R5661" s="84"/>
      <c r="S5661" s="84"/>
      <c r="T5661" s="84"/>
      <c r="U5661" s="84"/>
      <c r="V5661" s="84"/>
      <c r="W5661" s="84"/>
      <c r="X5661" s="84"/>
      <c r="Y5661" s="84"/>
      <c r="Z5661" s="84"/>
      <c r="AA5661" s="84"/>
      <c r="AB5661" s="84"/>
      <c r="AC5661" s="84"/>
      <c r="AD5661" s="84"/>
      <c r="AE5661" s="84"/>
      <c r="AF5661" s="84"/>
      <c r="AG5661" s="84"/>
      <c r="AH5661" s="84"/>
      <c r="AI5661" s="84"/>
      <c r="AJ5661" s="84"/>
      <c r="AK5661" s="84"/>
    </row>
    <row r="5662" spans="1:37">
      <c r="A5662" s="84"/>
      <c r="B5662" s="84"/>
      <c r="C5662" s="84"/>
      <c r="D5662" s="84"/>
      <c r="E5662" s="84"/>
      <c r="F5662" s="84"/>
      <c r="G5662" s="84"/>
      <c r="H5662" s="84"/>
      <c r="I5662" s="84"/>
      <c r="J5662" s="84"/>
      <c r="K5662" s="84"/>
      <c r="L5662" s="84"/>
      <c r="M5662" s="84"/>
      <c r="N5662" s="84"/>
      <c r="O5662" s="84"/>
      <c r="P5662" s="84"/>
      <c r="Q5662" s="84"/>
      <c r="R5662" s="84"/>
      <c r="S5662" s="84"/>
      <c r="T5662" s="84"/>
      <c r="U5662" s="84"/>
      <c r="V5662" s="84"/>
      <c r="W5662" s="84"/>
      <c r="X5662" s="84"/>
      <c r="Y5662" s="84"/>
      <c r="Z5662" s="84"/>
      <c r="AA5662" s="84"/>
      <c r="AB5662" s="84"/>
      <c r="AC5662" s="84"/>
      <c r="AD5662" s="84"/>
      <c r="AE5662" s="84"/>
      <c r="AF5662" s="84"/>
      <c r="AG5662" s="84"/>
      <c r="AH5662" s="84"/>
      <c r="AI5662" s="84"/>
      <c r="AJ5662" s="84"/>
      <c r="AK5662" s="84"/>
    </row>
    <row r="5663" spans="1:37">
      <c r="A5663" s="84"/>
      <c r="B5663" s="84"/>
      <c r="C5663" s="84"/>
      <c r="D5663" s="84"/>
      <c r="E5663" s="84"/>
      <c r="F5663" s="84"/>
      <c r="G5663" s="84"/>
      <c r="H5663" s="84"/>
      <c r="I5663" s="84"/>
      <c r="J5663" s="84"/>
      <c r="K5663" s="84"/>
      <c r="L5663" s="84"/>
      <c r="M5663" s="84"/>
      <c r="N5663" s="84"/>
      <c r="O5663" s="84"/>
      <c r="P5663" s="84"/>
      <c r="Q5663" s="84"/>
      <c r="R5663" s="84"/>
      <c r="S5663" s="84"/>
      <c r="T5663" s="84"/>
      <c r="U5663" s="84"/>
      <c r="V5663" s="84"/>
      <c r="W5663" s="84"/>
      <c r="X5663" s="84"/>
      <c r="Y5663" s="84"/>
      <c r="Z5663" s="84"/>
      <c r="AA5663" s="84"/>
      <c r="AB5663" s="84"/>
      <c r="AC5663" s="84"/>
      <c r="AD5663" s="84"/>
      <c r="AE5663" s="84"/>
      <c r="AF5663" s="84"/>
      <c r="AG5663" s="84"/>
      <c r="AH5663" s="84"/>
      <c r="AI5663" s="84"/>
      <c r="AJ5663" s="84"/>
      <c r="AK5663" s="84"/>
    </row>
    <row r="5664" spans="1:37">
      <c r="A5664" s="84"/>
      <c r="B5664" s="84"/>
      <c r="C5664" s="84"/>
      <c r="D5664" s="84"/>
      <c r="E5664" s="84"/>
      <c r="F5664" s="84"/>
      <c r="G5664" s="84"/>
      <c r="H5664" s="84"/>
      <c r="I5664" s="84"/>
      <c r="J5664" s="84"/>
      <c r="K5664" s="84"/>
      <c r="L5664" s="84"/>
      <c r="M5664" s="84"/>
      <c r="N5664" s="84"/>
      <c r="O5664" s="84"/>
      <c r="P5664" s="84"/>
      <c r="Q5664" s="84"/>
      <c r="R5664" s="84"/>
      <c r="S5664" s="84"/>
      <c r="T5664" s="84"/>
      <c r="U5664" s="84"/>
      <c r="V5664" s="84"/>
      <c r="W5664" s="84"/>
      <c r="X5664" s="84"/>
      <c r="Y5664" s="84"/>
      <c r="Z5664" s="84"/>
      <c r="AA5664" s="84"/>
      <c r="AB5664" s="84"/>
      <c r="AC5664" s="84"/>
      <c r="AD5664" s="84"/>
      <c r="AE5664" s="84"/>
      <c r="AF5664" s="84"/>
      <c r="AG5664" s="84"/>
      <c r="AH5664" s="84"/>
      <c r="AI5664" s="84"/>
      <c r="AJ5664" s="84"/>
      <c r="AK5664" s="84"/>
    </row>
    <row r="5665" spans="1:37">
      <c r="A5665" s="84"/>
      <c r="B5665" s="84"/>
      <c r="C5665" s="84"/>
      <c r="D5665" s="84"/>
      <c r="E5665" s="84"/>
      <c r="F5665" s="84"/>
      <c r="G5665" s="84"/>
      <c r="H5665" s="84"/>
      <c r="I5665" s="84"/>
      <c r="J5665" s="84"/>
      <c r="K5665" s="84"/>
      <c r="L5665" s="84"/>
      <c r="M5665" s="84"/>
      <c r="N5665" s="84"/>
      <c r="O5665" s="84"/>
      <c r="P5665" s="84"/>
      <c r="Q5665" s="84"/>
      <c r="R5665" s="84"/>
      <c r="S5665" s="84"/>
      <c r="T5665" s="84"/>
      <c r="U5665" s="84"/>
      <c r="V5665" s="84"/>
      <c r="W5665" s="84"/>
      <c r="X5665" s="84"/>
      <c r="Y5665" s="84"/>
      <c r="Z5665" s="84"/>
      <c r="AA5665" s="84"/>
      <c r="AB5665" s="84"/>
      <c r="AC5665" s="84"/>
      <c r="AD5665" s="84"/>
      <c r="AE5665" s="84"/>
      <c r="AF5665" s="84"/>
      <c r="AG5665" s="84"/>
      <c r="AH5665" s="84"/>
      <c r="AI5665" s="84"/>
      <c r="AJ5665" s="84"/>
      <c r="AK5665" s="84"/>
    </row>
    <row r="5666" spans="1:37">
      <c r="A5666" s="84"/>
      <c r="B5666" s="84"/>
      <c r="C5666" s="84"/>
      <c r="D5666" s="84"/>
      <c r="E5666" s="84"/>
      <c r="F5666" s="84"/>
      <c r="G5666" s="84"/>
      <c r="H5666" s="84"/>
      <c r="I5666" s="84"/>
      <c r="J5666" s="84"/>
      <c r="K5666" s="84"/>
      <c r="L5666" s="84"/>
      <c r="M5666" s="84"/>
      <c r="N5666" s="84"/>
      <c r="O5666" s="84"/>
      <c r="P5666" s="84"/>
      <c r="Q5666" s="84"/>
      <c r="R5666" s="84"/>
      <c r="S5666" s="84"/>
      <c r="T5666" s="84"/>
      <c r="U5666" s="84"/>
      <c r="V5666" s="84"/>
      <c r="W5666" s="84"/>
      <c r="X5666" s="84"/>
      <c r="Y5666" s="84"/>
      <c r="Z5666" s="84"/>
      <c r="AA5666" s="84"/>
      <c r="AB5666" s="84"/>
      <c r="AC5666" s="84"/>
      <c r="AD5666" s="84"/>
      <c r="AE5666" s="84"/>
      <c r="AF5666" s="84"/>
      <c r="AG5666" s="84"/>
      <c r="AH5666" s="84"/>
      <c r="AI5666" s="84"/>
      <c r="AJ5666" s="84"/>
      <c r="AK5666" s="84"/>
    </row>
    <row r="5667" spans="1:37">
      <c r="A5667" s="84"/>
      <c r="B5667" s="84"/>
      <c r="C5667" s="84"/>
      <c r="D5667" s="84"/>
      <c r="E5667" s="84"/>
      <c r="F5667" s="84"/>
      <c r="G5667" s="84"/>
      <c r="H5667" s="84"/>
      <c r="I5667" s="84"/>
      <c r="J5667" s="84"/>
      <c r="K5667" s="84"/>
      <c r="L5667" s="84"/>
      <c r="M5667" s="84"/>
      <c r="N5667" s="84"/>
      <c r="O5667" s="84"/>
      <c r="P5667" s="84"/>
      <c r="Q5667" s="84"/>
      <c r="R5667" s="84"/>
      <c r="S5667" s="84"/>
      <c r="T5667" s="84"/>
      <c r="U5667" s="84"/>
      <c r="V5667" s="84"/>
      <c r="W5667" s="84"/>
      <c r="X5667" s="84"/>
      <c r="Y5667" s="84"/>
      <c r="Z5667" s="84"/>
      <c r="AA5667" s="84"/>
      <c r="AB5667" s="84"/>
      <c r="AC5667" s="84"/>
      <c r="AD5667" s="84"/>
      <c r="AE5667" s="84"/>
      <c r="AF5667" s="84"/>
      <c r="AG5667" s="84"/>
      <c r="AH5667" s="84"/>
      <c r="AI5667" s="84"/>
      <c r="AJ5667" s="84"/>
      <c r="AK5667" s="84"/>
    </row>
    <row r="5668" spans="1:37">
      <c r="A5668" s="84"/>
      <c r="B5668" s="84"/>
      <c r="C5668" s="84"/>
      <c r="D5668" s="84"/>
      <c r="E5668" s="84"/>
      <c r="F5668" s="84"/>
      <c r="G5668" s="84"/>
      <c r="H5668" s="84"/>
      <c r="I5668" s="84"/>
      <c r="J5668" s="84"/>
      <c r="K5668" s="84"/>
      <c r="L5668" s="84"/>
      <c r="M5668" s="84"/>
      <c r="N5668" s="84"/>
      <c r="O5668" s="84"/>
      <c r="P5668" s="84"/>
      <c r="Q5668" s="84"/>
      <c r="R5668" s="84"/>
      <c r="S5668" s="84"/>
      <c r="T5668" s="84"/>
      <c r="U5668" s="84"/>
      <c r="V5668" s="84"/>
      <c r="W5668" s="84"/>
      <c r="X5668" s="84"/>
      <c r="Y5668" s="84"/>
      <c r="Z5668" s="84"/>
      <c r="AA5668" s="84"/>
      <c r="AB5668" s="84"/>
      <c r="AC5668" s="84"/>
      <c r="AD5668" s="84"/>
      <c r="AE5668" s="84"/>
      <c r="AF5668" s="84"/>
      <c r="AG5668" s="84"/>
      <c r="AH5668" s="84"/>
      <c r="AI5668" s="84"/>
      <c r="AJ5668" s="84"/>
      <c r="AK5668" s="84"/>
    </row>
    <row r="5669" spans="1:37">
      <c r="A5669" s="84"/>
      <c r="B5669" s="84"/>
      <c r="C5669" s="84"/>
      <c r="D5669" s="84"/>
      <c r="E5669" s="84"/>
      <c r="F5669" s="84"/>
      <c r="G5669" s="84"/>
      <c r="H5669" s="84"/>
      <c r="I5669" s="84"/>
      <c r="J5669" s="84"/>
      <c r="K5669" s="84"/>
      <c r="L5669" s="84"/>
      <c r="M5669" s="84"/>
      <c r="N5669" s="84"/>
      <c r="O5669" s="84"/>
      <c r="P5669" s="84"/>
      <c r="Q5669" s="84"/>
      <c r="R5669" s="84"/>
      <c r="S5669" s="84"/>
      <c r="T5669" s="84"/>
      <c r="U5669" s="84"/>
      <c r="V5669" s="84"/>
      <c r="W5669" s="84"/>
      <c r="X5669" s="84"/>
      <c r="Y5669" s="84"/>
      <c r="Z5669" s="84"/>
      <c r="AA5669" s="84"/>
      <c r="AB5669" s="84"/>
      <c r="AC5669" s="84"/>
      <c r="AD5669" s="84"/>
      <c r="AE5669" s="84"/>
      <c r="AF5669" s="84"/>
      <c r="AG5669" s="84"/>
      <c r="AH5669" s="84"/>
      <c r="AI5669" s="84"/>
      <c r="AJ5669" s="84"/>
      <c r="AK5669" s="84"/>
    </row>
    <row r="5670" spans="1:37">
      <c r="A5670" s="84"/>
      <c r="B5670" s="84"/>
      <c r="C5670" s="84"/>
      <c r="D5670" s="84"/>
      <c r="E5670" s="84"/>
      <c r="F5670" s="84"/>
      <c r="G5670" s="84"/>
      <c r="H5670" s="84"/>
      <c r="I5670" s="84"/>
      <c r="J5670" s="84"/>
      <c r="K5670" s="84"/>
      <c r="L5670" s="84"/>
      <c r="M5670" s="84"/>
      <c r="N5670" s="84"/>
      <c r="O5670" s="84"/>
      <c r="P5670" s="84"/>
      <c r="Q5670" s="84"/>
      <c r="R5670" s="84"/>
      <c r="S5670" s="84"/>
      <c r="T5670" s="84"/>
      <c r="U5670" s="84"/>
      <c r="V5670" s="84"/>
      <c r="W5670" s="84"/>
      <c r="X5670" s="84"/>
      <c r="Y5670" s="84"/>
      <c r="Z5670" s="84"/>
      <c r="AA5670" s="84"/>
      <c r="AB5670" s="84"/>
      <c r="AC5670" s="84"/>
      <c r="AD5670" s="84"/>
      <c r="AE5670" s="84"/>
      <c r="AF5670" s="84"/>
      <c r="AG5670" s="84"/>
      <c r="AH5670" s="84"/>
      <c r="AI5670" s="84"/>
      <c r="AJ5670" s="84"/>
      <c r="AK5670" s="84"/>
    </row>
    <row r="5671" spans="1:37">
      <c r="A5671" s="84"/>
      <c r="B5671" s="84"/>
      <c r="C5671" s="84"/>
      <c r="D5671" s="84"/>
      <c r="E5671" s="84"/>
      <c r="F5671" s="84"/>
      <c r="G5671" s="84"/>
      <c r="H5671" s="84"/>
      <c r="I5671" s="84"/>
      <c r="J5671" s="84"/>
      <c r="K5671" s="84"/>
      <c r="L5671" s="84"/>
      <c r="M5671" s="84"/>
      <c r="N5671" s="84"/>
      <c r="O5671" s="84"/>
      <c r="P5671" s="84"/>
      <c r="Q5671" s="84"/>
      <c r="R5671" s="84"/>
      <c r="S5671" s="84"/>
      <c r="T5671" s="84"/>
      <c r="U5671" s="84"/>
      <c r="V5671" s="84"/>
      <c r="W5671" s="84"/>
      <c r="X5671" s="84"/>
      <c r="Y5671" s="84"/>
      <c r="Z5671" s="84"/>
      <c r="AA5671" s="84"/>
      <c r="AB5671" s="84"/>
      <c r="AC5671" s="84"/>
      <c r="AD5671" s="84"/>
      <c r="AE5671" s="84"/>
      <c r="AF5671" s="84"/>
      <c r="AG5671" s="84"/>
      <c r="AH5671" s="84"/>
      <c r="AI5671" s="84"/>
      <c r="AJ5671" s="84"/>
      <c r="AK5671" s="84"/>
    </row>
    <row r="5681" spans="1:50">
      <c r="A5681" s="84"/>
      <c r="B5681" s="83"/>
      <c r="C5681" s="83"/>
      <c r="D5681" s="83"/>
      <c r="E5681" s="83"/>
      <c r="F5681" s="84"/>
      <c r="G5681" s="158"/>
      <c r="H5681" s="83"/>
      <c r="I5681" s="83"/>
      <c r="J5681" s="83"/>
      <c r="K5681" s="83"/>
      <c r="L5681" s="83"/>
      <c r="M5681" s="83"/>
      <c r="N5681" s="83"/>
      <c r="O5681" s="83"/>
      <c r="P5681" s="83"/>
      <c r="Q5681" s="83"/>
      <c r="R5681" s="83"/>
      <c r="S5681" s="83"/>
      <c r="T5681" s="104"/>
      <c r="U5681" s="83"/>
      <c r="V5681" s="83"/>
      <c r="W5681" s="83"/>
      <c r="X5681" s="83"/>
      <c r="Y5681" s="83"/>
      <c r="Z5681" s="83"/>
      <c r="AA5681" s="83"/>
      <c r="AB5681" s="83"/>
      <c r="AC5681" s="83"/>
      <c r="AD5681" s="83"/>
      <c r="AE5681" s="83"/>
      <c r="AF5681" s="83"/>
      <c r="AG5681" s="83"/>
      <c r="AH5681" s="83"/>
      <c r="AI5681" s="83"/>
      <c r="AJ5681" s="83"/>
      <c r="AK5681" s="83"/>
    </row>
    <row r="5682" spans="1:50">
      <c r="A5682" s="83"/>
      <c r="B5682" s="84"/>
      <c r="C5682" s="83"/>
      <c r="D5682" s="83"/>
      <c r="E5682" s="83"/>
      <c r="F5682" s="83"/>
      <c r="G5682" s="83"/>
      <c r="H5682" s="83"/>
      <c r="I5682" s="83"/>
      <c r="J5682" s="83"/>
      <c r="K5682" s="83"/>
      <c r="L5682" s="83"/>
      <c r="M5682" s="83"/>
      <c r="N5682" s="83"/>
      <c r="O5682" s="83"/>
      <c r="P5682" s="83"/>
      <c r="Q5682" s="83"/>
      <c r="R5682" s="83"/>
      <c r="S5682" s="83"/>
      <c r="T5682" s="83"/>
      <c r="U5682" s="83"/>
      <c r="V5682" s="83"/>
      <c r="W5682" s="83"/>
      <c r="X5682" s="83"/>
      <c r="Y5682" s="83"/>
      <c r="Z5682" s="83"/>
      <c r="AA5682" s="83"/>
      <c r="AB5682" s="83"/>
      <c r="AC5682" s="83"/>
      <c r="AD5682" s="83"/>
      <c r="AE5682" s="83"/>
      <c r="AF5682" s="83"/>
      <c r="AG5682" s="83"/>
      <c r="AH5682" s="83"/>
      <c r="AI5682" s="83"/>
      <c r="AJ5682" s="83"/>
      <c r="AK5682" s="83"/>
    </row>
    <row r="5683" spans="1:50">
      <c r="A5683" s="84"/>
      <c r="B5683" s="84"/>
      <c r="C5683" s="84"/>
      <c r="D5683" s="84"/>
      <c r="E5683" s="84"/>
      <c r="F5683" s="84"/>
      <c r="G5683" s="84"/>
      <c r="H5683" s="84"/>
      <c r="I5683" s="84"/>
      <c r="J5683" s="84"/>
      <c r="K5683" s="84"/>
      <c r="L5683" s="84"/>
      <c r="M5683" s="84"/>
      <c r="N5683" s="84"/>
      <c r="O5683" s="84"/>
      <c r="P5683" s="84"/>
      <c r="Q5683" s="84"/>
      <c r="R5683" s="84"/>
      <c r="S5683" s="84"/>
      <c r="T5683" s="84"/>
      <c r="U5683" s="84"/>
      <c r="V5683" s="84"/>
      <c r="W5683" s="84"/>
      <c r="X5683" s="84"/>
      <c r="Y5683" s="84"/>
      <c r="Z5683" s="84"/>
      <c r="AA5683" s="84"/>
      <c r="AB5683" s="84"/>
      <c r="AC5683" s="84"/>
      <c r="AD5683" s="84"/>
      <c r="AE5683" s="84"/>
      <c r="AF5683" s="84"/>
      <c r="AG5683" s="84"/>
      <c r="AH5683" s="84"/>
      <c r="AI5683" s="84"/>
      <c r="AJ5683" s="84"/>
      <c r="AK5683" s="84"/>
    </row>
    <row r="5684" spans="1:50">
      <c r="A5684" s="83"/>
      <c r="B5684" s="84"/>
      <c r="C5684" s="83"/>
      <c r="D5684" s="83"/>
      <c r="E5684" s="84"/>
      <c r="F5684" s="83"/>
      <c r="G5684" s="83"/>
      <c r="H5684" s="84"/>
      <c r="I5684" s="83"/>
      <c r="J5684" s="83"/>
      <c r="K5684" s="84"/>
      <c r="L5684" s="83"/>
      <c r="M5684" s="83"/>
      <c r="N5684" s="84"/>
      <c r="O5684" s="83"/>
      <c r="P5684" s="83"/>
      <c r="Q5684" s="84"/>
      <c r="R5684" s="83"/>
      <c r="S5684" s="83"/>
      <c r="T5684" s="84"/>
      <c r="U5684" s="83"/>
      <c r="V5684" s="83"/>
      <c r="W5684" s="84"/>
      <c r="X5684" s="83"/>
      <c r="Y5684" s="83"/>
      <c r="Z5684" s="84"/>
      <c r="AA5684" s="83"/>
      <c r="AB5684" s="83"/>
      <c r="AC5684" s="84"/>
      <c r="AD5684" s="83"/>
      <c r="AE5684" s="83"/>
      <c r="AF5684" s="84"/>
      <c r="AG5684" s="83"/>
      <c r="AH5684" s="83"/>
      <c r="AI5684" s="84"/>
      <c r="AJ5684" s="83"/>
      <c r="AK5684" s="83"/>
    </row>
    <row r="5685" spans="1:50">
      <c r="A5685" s="84"/>
      <c r="B5685" s="84"/>
      <c r="C5685" s="84"/>
      <c r="D5685" s="84"/>
      <c r="E5685" s="84"/>
      <c r="F5685" s="84"/>
      <c r="G5685" s="84"/>
      <c r="H5685" s="84"/>
      <c r="I5685" s="84"/>
      <c r="J5685" s="84"/>
      <c r="K5685" s="84"/>
      <c r="L5685" s="84"/>
      <c r="M5685" s="84"/>
      <c r="N5685" s="84"/>
      <c r="O5685" s="84"/>
      <c r="P5685" s="84"/>
      <c r="Q5685" s="84"/>
      <c r="R5685" s="84"/>
      <c r="S5685" s="84"/>
      <c r="T5685" s="84"/>
      <c r="U5685" s="84"/>
      <c r="V5685" s="84"/>
      <c r="W5685" s="84"/>
      <c r="X5685" s="84"/>
      <c r="Y5685" s="84"/>
      <c r="Z5685" s="84"/>
      <c r="AA5685" s="84"/>
      <c r="AB5685" s="84"/>
      <c r="AC5685" s="84"/>
      <c r="AD5685" s="84"/>
      <c r="AE5685" s="84"/>
      <c r="AF5685" s="84"/>
      <c r="AG5685" s="84"/>
      <c r="AH5685" s="84"/>
      <c r="AI5685" s="84"/>
      <c r="AJ5685" s="84"/>
      <c r="AK5685" s="84"/>
    </row>
    <row r="5686" spans="1:50">
      <c r="A5686" s="83"/>
      <c r="B5686" s="162"/>
      <c r="C5686" s="163"/>
      <c r="D5686" s="163"/>
      <c r="E5686" s="162"/>
      <c r="F5686" s="163"/>
      <c r="G5686" s="163"/>
      <c r="H5686" s="162"/>
      <c r="I5686" s="163"/>
      <c r="J5686" s="163"/>
      <c r="K5686" s="162"/>
      <c r="L5686" s="163"/>
      <c r="M5686" s="163"/>
      <c r="N5686" s="162"/>
      <c r="O5686" s="163"/>
      <c r="P5686" s="163"/>
      <c r="Q5686" s="162"/>
      <c r="R5686" s="163"/>
      <c r="S5686" s="163"/>
      <c r="T5686" s="162"/>
      <c r="U5686" s="163"/>
      <c r="V5686" s="163"/>
      <c r="W5686" s="162"/>
      <c r="X5686" s="163"/>
      <c r="Y5686" s="163"/>
      <c r="Z5686" s="162"/>
      <c r="AA5686" s="163"/>
      <c r="AB5686" s="163"/>
      <c r="AC5686" s="162"/>
      <c r="AD5686" s="163"/>
      <c r="AE5686" s="163"/>
      <c r="AF5686" s="162"/>
      <c r="AG5686" s="163"/>
      <c r="AH5686" s="163"/>
      <c r="AI5686" s="162"/>
      <c r="AJ5686" s="163"/>
      <c r="AK5686" s="163"/>
      <c r="AM5686">
        <f>A5681</f>
        <v>0</v>
      </c>
      <c r="AN5686" s="159" t="e">
        <f>1/($B5686*(1/$B5684)*(1/(5/7+2/7*$D5686))*$B5696/SUM($B5688:$B5711))</f>
        <v>#DIV/0!</v>
      </c>
      <c r="AO5686" s="159" t="e">
        <f>1/(B5686*(1/B5684)*(1/(5/7+2/7*D5686)))</f>
        <v>#DIV/0!</v>
      </c>
      <c r="AP5686" s="159"/>
      <c r="AR5686" s="164">
        <f>CHOOSE(AV$3,C5686,F5686,I5686,L5686,O5686,R5686,U5686,X5686,AA5686,AD5686,AG5686,AJ5686)</f>
        <v>0</v>
      </c>
      <c r="AS5686" s="160"/>
      <c r="AT5686" s="160"/>
      <c r="AV5686" s="115" t="e">
        <f>AN5686/AR5686</f>
        <v>#DIV/0!</v>
      </c>
      <c r="AW5686" s="161" t="e">
        <f>AO5686/AR5686</f>
        <v>#DIV/0!</v>
      </c>
      <c r="AX5686" s="159"/>
    </row>
    <row r="5687" spans="1:50">
      <c r="A5687" s="84"/>
      <c r="B5687" s="84"/>
      <c r="C5687" s="84"/>
      <c r="D5687" s="84"/>
      <c r="E5687" s="84"/>
      <c r="F5687" s="84"/>
      <c r="G5687" s="84"/>
      <c r="H5687" s="84"/>
      <c r="I5687" s="84"/>
      <c r="J5687" s="84"/>
      <c r="K5687" s="84"/>
      <c r="L5687" s="84"/>
      <c r="M5687" s="84"/>
      <c r="N5687" s="84"/>
      <c r="O5687" s="84"/>
      <c r="P5687" s="84"/>
      <c r="Q5687" s="84"/>
      <c r="R5687" s="84"/>
      <c r="S5687" s="84"/>
      <c r="T5687" s="84"/>
      <c r="U5687" s="84"/>
      <c r="V5687" s="84"/>
      <c r="W5687" s="84"/>
      <c r="X5687" s="84"/>
      <c r="Y5687" s="84"/>
      <c r="Z5687" s="84"/>
      <c r="AA5687" s="84"/>
      <c r="AB5687" s="84"/>
      <c r="AC5687" s="84"/>
      <c r="AD5687" s="84"/>
      <c r="AE5687" s="84"/>
      <c r="AF5687" s="84"/>
      <c r="AG5687" s="84"/>
      <c r="AH5687" s="84"/>
      <c r="AI5687" s="84"/>
      <c r="AJ5687" s="84"/>
      <c r="AK5687" s="84"/>
    </row>
    <row r="5688" spans="1:50">
      <c r="A5688" s="84"/>
      <c r="B5688" s="84"/>
      <c r="C5688" s="84"/>
      <c r="D5688" s="84"/>
      <c r="E5688" s="84"/>
      <c r="F5688" s="84"/>
      <c r="G5688" s="84"/>
      <c r="H5688" s="84"/>
      <c r="I5688" s="84"/>
      <c r="J5688" s="84"/>
      <c r="K5688" s="84"/>
      <c r="L5688" s="84"/>
      <c r="M5688" s="84"/>
      <c r="N5688" s="84"/>
      <c r="O5688" s="84"/>
      <c r="P5688" s="84"/>
      <c r="Q5688" s="84"/>
      <c r="R5688" s="84"/>
      <c r="S5688" s="84"/>
      <c r="T5688" s="84"/>
      <c r="U5688" s="84"/>
      <c r="V5688" s="84"/>
      <c r="W5688" s="84"/>
      <c r="X5688" s="84"/>
      <c r="Y5688" s="84"/>
      <c r="Z5688" s="84"/>
      <c r="AA5688" s="84"/>
      <c r="AB5688" s="84"/>
      <c r="AC5688" s="84"/>
      <c r="AD5688" s="84"/>
      <c r="AE5688" s="84"/>
      <c r="AF5688" s="84"/>
      <c r="AG5688" s="84"/>
      <c r="AH5688" s="84"/>
      <c r="AI5688" s="84"/>
      <c r="AJ5688" s="84"/>
      <c r="AK5688" s="84"/>
    </row>
    <row r="5689" spans="1:50">
      <c r="A5689" s="84"/>
      <c r="B5689" s="84"/>
      <c r="C5689" s="84"/>
      <c r="D5689" s="84"/>
      <c r="E5689" s="84"/>
      <c r="F5689" s="84"/>
      <c r="G5689" s="84"/>
      <c r="H5689" s="84"/>
      <c r="I5689" s="84"/>
      <c r="J5689" s="84"/>
      <c r="K5689" s="84"/>
      <c r="L5689" s="84"/>
      <c r="M5689" s="84"/>
      <c r="N5689" s="84"/>
      <c r="O5689" s="84"/>
      <c r="P5689" s="84"/>
      <c r="Q5689" s="84"/>
      <c r="R5689" s="84"/>
      <c r="S5689" s="84"/>
      <c r="T5689" s="84"/>
      <c r="U5689" s="84"/>
      <c r="V5689" s="84"/>
      <c r="W5689" s="84"/>
      <c r="X5689" s="84"/>
      <c r="Y5689" s="84"/>
      <c r="Z5689" s="84"/>
      <c r="AA5689" s="84"/>
      <c r="AB5689" s="84"/>
      <c r="AC5689" s="84"/>
      <c r="AD5689" s="84"/>
      <c r="AE5689" s="84"/>
      <c r="AF5689" s="84"/>
      <c r="AG5689" s="84"/>
      <c r="AH5689" s="84"/>
      <c r="AI5689" s="84"/>
      <c r="AJ5689" s="84"/>
      <c r="AK5689" s="84"/>
    </row>
    <row r="5690" spans="1:50">
      <c r="A5690" s="84"/>
      <c r="B5690" s="84"/>
      <c r="C5690" s="84"/>
      <c r="D5690" s="84"/>
      <c r="E5690" s="84"/>
      <c r="F5690" s="84"/>
      <c r="G5690" s="84"/>
      <c r="H5690" s="84"/>
      <c r="I5690" s="84"/>
      <c r="J5690" s="84"/>
      <c r="K5690" s="84"/>
      <c r="L5690" s="84"/>
      <c r="M5690" s="84"/>
      <c r="N5690" s="84"/>
      <c r="O5690" s="84"/>
      <c r="P5690" s="84"/>
      <c r="Q5690" s="84"/>
      <c r="R5690" s="84"/>
      <c r="S5690" s="84"/>
      <c r="T5690" s="84"/>
      <c r="U5690" s="84"/>
      <c r="V5690" s="84"/>
      <c r="W5690" s="84"/>
      <c r="X5690" s="84"/>
      <c r="Y5690" s="84"/>
      <c r="Z5690" s="84"/>
      <c r="AA5690" s="84"/>
      <c r="AB5690" s="84"/>
      <c r="AC5690" s="84"/>
      <c r="AD5690" s="84"/>
      <c r="AE5690" s="84"/>
      <c r="AF5690" s="84"/>
      <c r="AG5690" s="84"/>
      <c r="AH5690" s="84"/>
      <c r="AI5690" s="84"/>
      <c r="AJ5690" s="84"/>
      <c r="AK5690" s="84"/>
    </row>
    <row r="5691" spans="1:50">
      <c r="A5691" s="84"/>
      <c r="B5691" s="84"/>
      <c r="C5691" s="84"/>
      <c r="D5691" s="84"/>
      <c r="E5691" s="84"/>
      <c r="F5691" s="84"/>
      <c r="G5691" s="84"/>
      <c r="H5691" s="84"/>
      <c r="I5691" s="84"/>
      <c r="J5691" s="84"/>
      <c r="K5691" s="84"/>
      <c r="L5691" s="84"/>
      <c r="M5691" s="84"/>
      <c r="N5691" s="84"/>
      <c r="O5691" s="84"/>
      <c r="P5691" s="84"/>
      <c r="Q5691" s="84"/>
      <c r="R5691" s="84"/>
      <c r="S5691" s="84"/>
      <c r="T5691" s="84"/>
      <c r="U5691" s="84"/>
      <c r="V5691" s="84"/>
      <c r="W5691" s="84"/>
      <c r="X5691" s="84"/>
      <c r="Y5691" s="84"/>
      <c r="Z5691" s="84"/>
      <c r="AA5691" s="84"/>
      <c r="AB5691" s="84"/>
      <c r="AC5691" s="84"/>
      <c r="AD5691" s="84"/>
      <c r="AE5691" s="84"/>
      <c r="AF5691" s="84"/>
      <c r="AG5691" s="84"/>
      <c r="AH5691" s="84"/>
      <c r="AI5691" s="84"/>
      <c r="AJ5691" s="84"/>
      <c r="AK5691" s="84"/>
    </row>
    <row r="5692" spans="1:50">
      <c r="A5692" s="84"/>
      <c r="B5692" s="84"/>
      <c r="C5692" s="84"/>
      <c r="D5692" s="84"/>
      <c r="E5692" s="84"/>
      <c r="F5692" s="84"/>
      <c r="G5692" s="84"/>
      <c r="H5692" s="84"/>
      <c r="I5692" s="84"/>
      <c r="J5692" s="84"/>
      <c r="K5692" s="84"/>
      <c r="L5692" s="84"/>
      <c r="M5692" s="84"/>
      <c r="N5692" s="84"/>
      <c r="O5692" s="84"/>
      <c r="P5692" s="84"/>
      <c r="Q5692" s="84"/>
      <c r="R5692" s="84"/>
      <c r="S5692" s="84"/>
      <c r="T5692" s="84"/>
      <c r="U5692" s="84"/>
      <c r="V5692" s="84"/>
      <c r="W5692" s="84"/>
      <c r="X5692" s="84"/>
      <c r="Y5692" s="84"/>
      <c r="Z5692" s="84"/>
      <c r="AA5692" s="84"/>
      <c r="AB5692" s="84"/>
      <c r="AC5692" s="84"/>
      <c r="AD5692" s="84"/>
      <c r="AE5692" s="84"/>
      <c r="AF5692" s="84"/>
      <c r="AG5692" s="84"/>
      <c r="AH5692" s="84"/>
      <c r="AI5692" s="84"/>
      <c r="AJ5692" s="84"/>
      <c r="AK5692" s="84"/>
    </row>
    <row r="5693" spans="1:50">
      <c r="A5693" s="84"/>
      <c r="B5693" s="84"/>
      <c r="C5693" s="84"/>
      <c r="D5693" s="84"/>
      <c r="E5693" s="84"/>
      <c r="F5693" s="84"/>
      <c r="G5693" s="84"/>
      <c r="H5693" s="84"/>
      <c r="I5693" s="84"/>
      <c r="J5693" s="84"/>
      <c r="K5693" s="84"/>
      <c r="L5693" s="84"/>
      <c r="M5693" s="84"/>
      <c r="N5693" s="84"/>
      <c r="O5693" s="84"/>
      <c r="P5693" s="84"/>
      <c r="Q5693" s="84"/>
      <c r="R5693" s="84"/>
      <c r="S5693" s="84"/>
      <c r="T5693" s="84"/>
      <c r="U5693" s="84"/>
      <c r="V5693" s="84"/>
      <c r="W5693" s="84"/>
      <c r="X5693" s="84"/>
      <c r="Y5693" s="84"/>
      <c r="Z5693" s="84"/>
      <c r="AA5693" s="84"/>
      <c r="AB5693" s="84"/>
      <c r="AC5693" s="84"/>
      <c r="AD5693" s="84"/>
      <c r="AE5693" s="84"/>
      <c r="AF5693" s="84"/>
      <c r="AG5693" s="84"/>
      <c r="AH5693" s="84"/>
      <c r="AI5693" s="84"/>
      <c r="AJ5693" s="84"/>
      <c r="AK5693" s="84"/>
    </row>
    <row r="5694" spans="1:50">
      <c r="A5694" s="84"/>
      <c r="B5694" s="84"/>
      <c r="C5694" s="84"/>
      <c r="D5694" s="84"/>
      <c r="E5694" s="84"/>
      <c r="F5694" s="84"/>
      <c r="G5694" s="84"/>
      <c r="H5694" s="84"/>
      <c r="I5694" s="84"/>
      <c r="J5694" s="84"/>
      <c r="K5694" s="84"/>
      <c r="L5694" s="84"/>
      <c r="M5694" s="84"/>
      <c r="N5694" s="84"/>
      <c r="O5694" s="84"/>
      <c r="P5694" s="84"/>
      <c r="Q5694" s="84"/>
      <c r="R5694" s="84"/>
      <c r="S5694" s="84"/>
      <c r="T5694" s="84"/>
      <c r="U5694" s="84"/>
      <c r="V5694" s="84"/>
      <c r="W5694" s="84"/>
      <c r="X5694" s="84"/>
      <c r="Y5694" s="84"/>
      <c r="Z5694" s="84"/>
      <c r="AA5694" s="84"/>
      <c r="AB5694" s="84"/>
      <c r="AC5694" s="84"/>
      <c r="AD5694" s="84"/>
      <c r="AE5694" s="84"/>
      <c r="AF5694" s="84"/>
      <c r="AG5694" s="84"/>
      <c r="AH5694" s="84"/>
      <c r="AI5694" s="84"/>
      <c r="AJ5694" s="84"/>
      <c r="AK5694" s="84"/>
    </row>
    <row r="5695" spans="1:50">
      <c r="A5695" s="84"/>
      <c r="B5695" s="84"/>
      <c r="C5695" s="84"/>
      <c r="D5695" s="84"/>
      <c r="E5695" s="84"/>
      <c r="F5695" s="84"/>
      <c r="G5695" s="84"/>
      <c r="H5695" s="84"/>
      <c r="I5695" s="84"/>
      <c r="J5695" s="84"/>
      <c r="K5695" s="84"/>
      <c r="L5695" s="84"/>
      <c r="M5695" s="84"/>
      <c r="N5695" s="84"/>
      <c r="O5695" s="84"/>
      <c r="P5695" s="84"/>
      <c r="Q5695" s="84"/>
      <c r="R5695" s="84"/>
      <c r="S5695" s="84"/>
      <c r="T5695" s="84"/>
      <c r="U5695" s="84"/>
      <c r="V5695" s="84"/>
      <c r="W5695" s="84"/>
      <c r="X5695" s="84"/>
      <c r="Y5695" s="84"/>
      <c r="Z5695" s="84"/>
      <c r="AA5695" s="84"/>
      <c r="AB5695" s="84"/>
      <c r="AC5695" s="84"/>
      <c r="AD5695" s="84"/>
      <c r="AE5695" s="84"/>
      <c r="AF5695" s="84"/>
      <c r="AG5695" s="84"/>
      <c r="AH5695" s="84"/>
      <c r="AI5695" s="84"/>
      <c r="AJ5695" s="84"/>
      <c r="AK5695" s="84"/>
    </row>
    <row r="5696" spans="1:50">
      <c r="A5696" s="84"/>
      <c r="B5696" s="84"/>
      <c r="C5696" s="84"/>
      <c r="D5696" s="84"/>
      <c r="E5696" s="84"/>
      <c r="F5696" s="84"/>
      <c r="G5696" s="84"/>
      <c r="H5696" s="84"/>
      <c r="I5696" s="84"/>
      <c r="J5696" s="84"/>
      <c r="K5696" s="84"/>
      <c r="L5696" s="84"/>
      <c r="M5696" s="84"/>
      <c r="N5696" s="84"/>
      <c r="O5696" s="84"/>
      <c r="P5696" s="84"/>
      <c r="Q5696" s="84"/>
      <c r="R5696" s="84"/>
      <c r="S5696" s="84"/>
      <c r="T5696" s="84"/>
      <c r="U5696" s="84"/>
      <c r="V5696" s="84"/>
      <c r="W5696" s="84"/>
      <c r="X5696" s="84"/>
      <c r="Y5696" s="84"/>
      <c r="Z5696" s="84"/>
      <c r="AA5696" s="84"/>
      <c r="AB5696" s="84"/>
      <c r="AC5696" s="84"/>
      <c r="AD5696" s="84"/>
      <c r="AE5696" s="84"/>
      <c r="AF5696" s="84"/>
      <c r="AG5696" s="84"/>
      <c r="AH5696" s="84"/>
      <c r="AI5696" s="84"/>
      <c r="AJ5696" s="84"/>
      <c r="AK5696" s="84"/>
    </row>
    <row r="5697" spans="1:37">
      <c r="A5697" s="84"/>
      <c r="B5697" s="84"/>
      <c r="C5697" s="84"/>
      <c r="D5697" s="84"/>
      <c r="E5697" s="84"/>
      <c r="F5697" s="84"/>
      <c r="G5697" s="84"/>
      <c r="H5697" s="84"/>
      <c r="I5697" s="84"/>
      <c r="J5697" s="84"/>
      <c r="K5697" s="84"/>
      <c r="L5697" s="84"/>
      <c r="M5697" s="84"/>
      <c r="N5697" s="84"/>
      <c r="O5697" s="84"/>
      <c r="P5697" s="84"/>
      <c r="Q5697" s="84"/>
      <c r="R5697" s="84"/>
      <c r="S5697" s="84"/>
      <c r="T5697" s="84"/>
      <c r="U5697" s="84"/>
      <c r="V5697" s="84"/>
      <c r="W5697" s="84"/>
      <c r="X5697" s="84"/>
      <c r="Y5697" s="84"/>
      <c r="Z5697" s="84"/>
      <c r="AA5697" s="84"/>
      <c r="AB5697" s="84"/>
      <c r="AC5697" s="84"/>
      <c r="AD5697" s="84"/>
      <c r="AE5697" s="84"/>
      <c r="AF5697" s="84"/>
      <c r="AG5697" s="84"/>
      <c r="AH5697" s="84"/>
      <c r="AI5697" s="84"/>
      <c r="AJ5697" s="84"/>
      <c r="AK5697" s="84"/>
    </row>
    <row r="5698" spans="1:37">
      <c r="A5698" s="84"/>
      <c r="B5698" s="84"/>
      <c r="C5698" s="84"/>
      <c r="D5698" s="84"/>
      <c r="E5698" s="84"/>
      <c r="F5698" s="84"/>
      <c r="G5698" s="84"/>
      <c r="H5698" s="84"/>
      <c r="I5698" s="84"/>
      <c r="J5698" s="84"/>
      <c r="K5698" s="84"/>
      <c r="L5698" s="84"/>
      <c r="M5698" s="84"/>
      <c r="N5698" s="84"/>
      <c r="O5698" s="84"/>
      <c r="P5698" s="84"/>
      <c r="Q5698" s="84"/>
      <c r="R5698" s="84"/>
      <c r="S5698" s="84"/>
      <c r="T5698" s="84"/>
      <c r="U5698" s="84"/>
      <c r="V5698" s="84"/>
      <c r="W5698" s="84"/>
      <c r="X5698" s="84"/>
      <c r="Y5698" s="84"/>
      <c r="Z5698" s="84"/>
      <c r="AA5698" s="84"/>
      <c r="AB5698" s="84"/>
      <c r="AC5698" s="84"/>
      <c r="AD5698" s="84"/>
      <c r="AE5698" s="84"/>
      <c r="AF5698" s="84"/>
      <c r="AG5698" s="84"/>
      <c r="AH5698" s="84"/>
      <c r="AI5698" s="84"/>
      <c r="AJ5698" s="84"/>
      <c r="AK5698" s="84"/>
    </row>
    <row r="5699" spans="1:37">
      <c r="A5699" s="84"/>
      <c r="B5699" s="84"/>
      <c r="C5699" s="84"/>
      <c r="D5699" s="84"/>
      <c r="E5699" s="84"/>
      <c r="F5699" s="84"/>
      <c r="G5699" s="84"/>
      <c r="H5699" s="84"/>
      <c r="I5699" s="84"/>
      <c r="J5699" s="84"/>
      <c r="K5699" s="84"/>
      <c r="L5699" s="84"/>
      <c r="M5699" s="84"/>
      <c r="N5699" s="84"/>
      <c r="O5699" s="84"/>
      <c r="P5699" s="84"/>
      <c r="Q5699" s="84"/>
      <c r="R5699" s="84"/>
      <c r="S5699" s="84"/>
      <c r="T5699" s="84"/>
      <c r="U5699" s="84"/>
      <c r="V5699" s="84"/>
      <c r="W5699" s="84"/>
      <c r="X5699" s="84"/>
      <c r="Y5699" s="84"/>
      <c r="Z5699" s="84"/>
      <c r="AA5699" s="84"/>
      <c r="AB5699" s="84"/>
      <c r="AC5699" s="84"/>
      <c r="AD5699" s="84"/>
      <c r="AE5699" s="84"/>
      <c r="AF5699" s="84"/>
      <c r="AG5699" s="84"/>
      <c r="AH5699" s="84"/>
      <c r="AI5699" s="84"/>
      <c r="AJ5699" s="84"/>
      <c r="AK5699" s="84"/>
    </row>
    <row r="5700" spans="1:37">
      <c r="A5700" s="84"/>
      <c r="B5700" s="84"/>
      <c r="C5700" s="84"/>
      <c r="D5700" s="84"/>
      <c r="E5700" s="84"/>
      <c r="F5700" s="84"/>
      <c r="G5700" s="84"/>
      <c r="H5700" s="84"/>
      <c r="I5700" s="84"/>
      <c r="J5700" s="84"/>
      <c r="K5700" s="84"/>
      <c r="L5700" s="84"/>
      <c r="M5700" s="84"/>
      <c r="N5700" s="84"/>
      <c r="O5700" s="84"/>
      <c r="P5700" s="84"/>
      <c r="Q5700" s="84"/>
      <c r="R5700" s="84"/>
      <c r="S5700" s="84"/>
      <c r="T5700" s="84"/>
      <c r="U5700" s="84"/>
      <c r="V5700" s="84"/>
      <c r="W5700" s="84"/>
      <c r="X5700" s="84"/>
      <c r="Y5700" s="84"/>
      <c r="Z5700" s="84"/>
      <c r="AA5700" s="84"/>
      <c r="AB5700" s="84"/>
      <c r="AC5700" s="84"/>
      <c r="AD5700" s="84"/>
      <c r="AE5700" s="84"/>
      <c r="AF5700" s="84"/>
      <c r="AG5700" s="84"/>
      <c r="AH5700" s="84"/>
      <c r="AI5700" s="84"/>
      <c r="AJ5700" s="84"/>
      <c r="AK5700" s="84"/>
    </row>
    <row r="5701" spans="1:37">
      <c r="A5701" s="84"/>
      <c r="B5701" s="84"/>
      <c r="C5701" s="84"/>
      <c r="D5701" s="84"/>
      <c r="E5701" s="84"/>
      <c r="F5701" s="84"/>
      <c r="G5701" s="84"/>
      <c r="H5701" s="84"/>
      <c r="I5701" s="84"/>
      <c r="J5701" s="84"/>
      <c r="K5701" s="84"/>
      <c r="L5701" s="84"/>
      <c r="M5701" s="84"/>
      <c r="N5701" s="84"/>
      <c r="O5701" s="84"/>
      <c r="P5701" s="84"/>
      <c r="Q5701" s="84"/>
      <c r="R5701" s="84"/>
      <c r="S5701" s="84"/>
      <c r="T5701" s="84"/>
      <c r="U5701" s="84"/>
      <c r="V5701" s="84"/>
      <c r="W5701" s="84"/>
      <c r="X5701" s="84"/>
      <c r="Y5701" s="84"/>
      <c r="Z5701" s="84"/>
      <c r="AA5701" s="84"/>
      <c r="AB5701" s="84"/>
      <c r="AC5701" s="84"/>
      <c r="AD5701" s="84"/>
      <c r="AE5701" s="84"/>
      <c r="AF5701" s="84"/>
      <c r="AG5701" s="84"/>
      <c r="AH5701" s="84"/>
      <c r="AI5701" s="84"/>
      <c r="AJ5701" s="84"/>
      <c r="AK5701" s="84"/>
    </row>
    <row r="5702" spans="1:37">
      <c r="A5702" s="84"/>
      <c r="B5702" s="84"/>
      <c r="C5702" s="84"/>
      <c r="D5702" s="84"/>
      <c r="E5702" s="84"/>
      <c r="F5702" s="84"/>
      <c r="G5702" s="84"/>
      <c r="H5702" s="84"/>
      <c r="I5702" s="84"/>
      <c r="J5702" s="84"/>
      <c r="K5702" s="84"/>
      <c r="L5702" s="84"/>
      <c r="M5702" s="84"/>
      <c r="N5702" s="84"/>
      <c r="O5702" s="84"/>
      <c r="P5702" s="84"/>
      <c r="Q5702" s="84"/>
      <c r="R5702" s="84"/>
      <c r="S5702" s="84"/>
      <c r="T5702" s="84"/>
      <c r="U5702" s="84"/>
      <c r="V5702" s="84"/>
      <c r="W5702" s="84"/>
      <c r="X5702" s="84"/>
      <c r="Y5702" s="84"/>
      <c r="Z5702" s="84"/>
      <c r="AA5702" s="84"/>
      <c r="AB5702" s="84"/>
      <c r="AC5702" s="84"/>
      <c r="AD5702" s="84"/>
      <c r="AE5702" s="84"/>
      <c r="AF5702" s="84"/>
      <c r="AG5702" s="84"/>
      <c r="AH5702" s="84"/>
      <c r="AI5702" s="84"/>
      <c r="AJ5702" s="84"/>
      <c r="AK5702" s="84"/>
    </row>
    <row r="5703" spans="1:37">
      <c r="A5703" s="84"/>
      <c r="B5703" s="84"/>
      <c r="C5703" s="84"/>
      <c r="D5703" s="84"/>
      <c r="E5703" s="84"/>
      <c r="F5703" s="84"/>
      <c r="G5703" s="84"/>
      <c r="H5703" s="84"/>
      <c r="I5703" s="84"/>
      <c r="J5703" s="84"/>
      <c r="K5703" s="84"/>
      <c r="L5703" s="84"/>
      <c r="M5703" s="84"/>
      <c r="N5703" s="84"/>
      <c r="O5703" s="84"/>
      <c r="P5703" s="84"/>
      <c r="Q5703" s="84"/>
      <c r="R5703" s="84"/>
      <c r="S5703" s="84"/>
      <c r="T5703" s="84"/>
      <c r="U5703" s="84"/>
      <c r="V5703" s="84"/>
      <c r="W5703" s="84"/>
      <c r="X5703" s="84"/>
      <c r="Y5703" s="84"/>
      <c r="Z5703" s="84"/>
      <c r="AA5703" s="84"/>
      <c r="AB5703" s="84"/>
      <c r="AC5703" s="84"/>
      <c r="AD5703" s="84"/>
      <c r="AE5703" s="84"/>
      <c r="AF5703" s="84"/>
      <c r="AG5703" s="84"/>
      <c r="AH5703" s="84"/>
      <c r="AI5703" s="84"/>
      <c r="AJ5703" s="84"/>
      <c r="AK5703" s="84"/>
    </row>
    <row r="5704" spans="1:37">
      <c r="A5704" s="84"/>
      <c r="B5704" s="84"/>
      <c r="C5704" s="84"/>
      <c r="D5704" s="84"/>
      <c r="E5704" s="84"/>
      <c r="F5704" s="84"/>
      <c r="G5704" s="84"/>
      <c r="H5704" s="84"/>
      <c r="I5704" s="84"/>
      <c r="J5704" s="84"/>
      <c r="K5704" s="84"/>
      <c r="L5704" s="84"/>
      <c r="M5704" s="84"/>
      <c r="N5704" s="84"/>
      <c r="O5704" s="84"/>
      <c r="P5704" s="84"/>
      <c r="Q5704" s="84"/>
      <c r="R5704" s="84"/>
      <c r="S5704" s="84"/>
      <c r="T5704" s="84"/>
      <c r="U5704" s="84"/>
      <c r="V5704" s="84"/>
      <c r="W5704" s="84"/>
      <c r="X5704" s="84"/>
      <c r="Y5704" s="84"/>
      <c r="Z5704" s="84"/>
      <c r="AA5704" s="84"/>
      <c r="AB5704" s="84"/>
      <c r="AC5704" s="84"/>
      <c r="AD5704" s="84"/>
      <c r="AE5704" s="84"/>
      <c r="AF5704" s="84"/>
      <c r="AG5704" s="84"/>
      <c r="AH5704" s="84"/>
      <c r="AI5704" s="84"/>
      <c r="AJ5704" s="84"/>
      <c r="AK5704" s="84"/>
    </row>
    <row r="5705" spans="1:37">
      <c r="A5705" s="84"/>
      <c r="B5705" s="84"/>
      <c r="C5705" s="84"/>
      <c r="D5705" s="84"/>
      <c r="E5705" s="84"/>
      <c r="F5705" s="84"/>
      <c r="G5705" s="84"/>
      <c r="H5705" s="84"/>
      <c r="I5705" s="84"/>
      <c r="J5705" s="84"/>
      <c r="K5705" s="84"/>
      <c r="L5705" s="84"/>
      <c r="M5705" s="84"/>
      <c r="N5705" s="84"/>
      <c r="O5705" s="84"/>
      <c r="P5705" s="84"/>
      <c r="Q5705" s="84"/>
      <c r="R5705" s="84"/>
      <c r="S5705" s="84"/>
      <c r="T5705" s="84"/>
      <c r="U5705" s="84"/>
      <c r="V5705" s="84"/>
      <c r="W5705" s="84"/>
      <c r="X5705" s="84"/>
      <c r="Y5705" s="84"/>
      <c r="Z5705" s="84"/>
      <c r="AA5705" s="84"/>
      <c r="AB5705" s="84"/>
      <c r="AC5705" s="84"/>
      <c r="AD5705" s="84"/>
      <c r="AE5705" s="84"/>
      <c r="AF5705" s="84"/>
      <c r="AG5705" s="84"/>
      <c r="AH5705" s="84"/>
      <c r="AI5705" s="84"/>
      <c r="AJ5705" s="84"/>
      <c r="AK5705" s="84"/>
    </row>
    <row r="5706" spans="1:37">
      <c r="A5706" s="84"/>
      <c r="B5706" s="84"/>
      <c r="C5706" s="84"/>
      <c r="D5706" s="84"/>
      <c r="E5706" s="84"/>
      <c r="F5706" s="84"/>
      <c r="G5706" s="84"/>
      <c r="H5706" s="84"/>
      <c r="I5706" s="84"/>
      <c r="J5706" s="84"/>
      <c r="K5706" s="84"/>
      <c r="L5706" s="84"/>
      <c r="M5706" s="84"/>
      <c r="N5706" s="84"/>
      <c r="O5706" s="84"/>
      <c r="P5706" s="84"/>
      <c r="Q5706" s="84"/>
      <c r="R5706" s="84"/>
      <c r="S5706" s="84"/>
      <c r="T5706" s="84"/>
      <c r="U5706" s="84"/>
      <c r="V5706" s="84"/>
      <c r="W5706" s="84"/>
      <c r="X5706" s="84"/>
      <c r="Y5706" s="84"/>
      <c r="Z5706" s="84"/>
      <c r="AA5706" s="84"/>
      <c r="AB5706" s="84"/>
      <c r="AC5706" s="84"/>
      <c r="AD5706" s="84"/>
      <c r="AE5706" s="84"/>
      <c r="AF5706" s="84"/>
      <c r="AG5706" s="84"/>
      <c r="AH5706" s="84"/>
      <c r="AI5706" s="84"/>
      <c r="AJ5706" s="84"/>
      <c r="AK5706" s="84"/>
    </row>
    <row r="5707" spans="1:37">
      <c r="A5707" s="84"/>
      <c r="B5707" s="84"/>
      <c r="C5707" s="84"/>
      <c r="D5707" s="84"/>
      <c r="E5707" s="84"/>
      <c r="F5707" s="84"/>
      <c r="G5707" s="84"/>
      <c r="H5707" s="84"/>
      <c r="I5707" s="84"/>
      <c r="J5707" s="84"/>
      <c r="K5707" s="84"/>
      <c r="L5707" s="84"/>
      <c r="M5707" s="84"/>
      <c r="N5707" s="84"/>
      <c r="O5707" s="84"/>
      <c r="P5707" s="84"/>
      <c r="Q5707" s="84"/>
      <c r="R5707" s="84"/>
      <c r="S5707" s="84"/>
      <c r="T5707" s="84"/>
      <c r="U5707" s="84"/>
      <c r="V5707" s="84"/>
      <c r="W5707" s="84"/>
      <c r="X5707" s="84"/>
      <c r="Y5707" s="84"/>
      <c r="Z5707" s="84"/>
      <c r="AA5707" s="84"/>
      <c r="AB5707" s="84"/>
      <c r="AC5707" s="84"/>
      <c r="AD5707" s="84"/>
      <c r="AE5707" s="84"/>
      <c r="AF5707" s="84"/>
      <c r="AG5707" s="84"/>
      <c r="AH5707" s="84"/>
      <c r="AI5707" s="84"/>
      <c r="AJ5707" s="84"/>
      <c r="AK5707" s="84"/>
    </row>
    <row r="5708" spans="1:37">
      <c r="A5708" s="84"/>
      <c r="B5708" s="84"/>
      <c r="C5708" s="84"/>
      <c r="D5708" s="84"/>
      <c r="E5708" s="84"/>
      <c r="F5708" s="84"/>
      <c r="G5708" s="84"/>
      <c r="H5708" s="84"/>
      <c r="I5708" s="84"/>
      <c r="J5708" s="84"/>
      <c r="K5708" s="84"/>
      <c r="L5708" s="84"/>
      <c r="M5708" s="84"/>
      <c r="N5708" s="84"/>
      <c r="O5708" s="84"/>
      <c r="P5708" s="84"/>
      <c r="Q5708" s="84"/>
      <c r="R5708" s="84"/>
      <c r="S5708" s="84"/>
      <c r="T5708" s="84"/>
      <c r="U5708" s="84"/>
      <c r="V5708" s="84"/>
      <c r="W5708" s="84"/>
      <c r="X5708" s="84"/>
      <c r="Y5708" s="84"/>
      <c r="Z5708" s="84"/>
      <c r="AA5708" s="84"/>
      <c r="AB5708" s="84"/>
      <c r="AC5708" s="84"/>
      <c r="AD5708" s="84"/>
      <c r="AE5708" s="84"/>
      <c r="AF5708" s="84"/>
      <c r="AG5708" s="84"/>
      <c r="AH5708" s="84"/>
      <c r="AI5708" s="84"/>
      <c r="AJ5708" s="84"/>
      <c r="AK5708" s="84"/>
    </row>
    <row r="5709" spans="1:37">
      <c r="A5709" s="84"/>
      <c r="B5709" s="84"/>
      <c r="C5709" s="84"/>
      <c r="D5709" s="84"/>
      <c r="E5709" s="84"/>
      <c r="F5709" s="84"/>
      <c r="G5709" s="84"/>
      <c r="H5709" s="84"/>
      <c r="I5709" s="84"/>
      <c r="J5709" s="84"/>
      <c r="K5709" s="84"/>
      <c r="L5709" s="84"/>
      <c r="M5709" s="84"/>
      <c r="N5709" s="84"/>
      <c r="O5709" s="84"/>
      <c r="P5709" s="84"/>
      <c r="Q5709" s="84"/>
      <c r="R5709" s="84"/>
      <c r="S5709" s="84"/>
      <c r="T5709" s="84"/>
      <c r="U5709" s="84"/>
      <c r="V5709" s="84"/>
      <c r="W5709" s="84"/>
      <c r="X5709" s="84"/>
      <c r="Y5709" s="84"/>
      <c r="Z5709" s="84"/>
      <c r="AA5709" s="84"/>
      <c r="AB5709" s="84"/>
      <c r="AC5709" s="84"/>
      <c r="AD5709" s="84"/>
      <c r="AE5709" s="84"/>
      <c r="AF5709" s="84"/>
      <c r="AG5709" s="84"/>
      <c r="AH5709" s="84"/>
      <c r="AI5709" s="84"/>
      <c r="AJ5709" s="84"/>
      <c r="AK5709" s="84"/>
    </row>
    <row r="5710" spans="1:37">
      <c r="A5710" s="84"/>
      <c r="B5710" s="84"/>
      <c r="C5710" s="84"/>
      <c r="D5710" s="84"/>
      <c r="E5710" s="84"/>
      <c r="F5710" s="84"/>
      <c r="G5710" s="84"/>
      <c r="H5710" s="84"/>
      <c r="I5710" s="84"/>
      <c r="J5710" s="84"/>
      <c r="K5710" s="84"/>
      <c r="L5710" s="84"/>
      <c r="M5710" s="84"/>
      <c r="N5710" s="84"/>
      <c r="O5710" s="84"/>
      <c r="P5710" s="84"/>
      <c r="Q5710" s="84"/>
      <c r="R5710" s="84"/>
      <c r="S5710" s="84"/>
      <c r="T5710" s="84"/>
      <c r="U5710" s="84"/>
      <c r="V5710" s="84"/>
      <c r="W5710" s="84"/>
      <c r="X5710" s="84"/>
      <c r="Y5710" s="84"/>
      <c r="Z5710" s="84"/>
      <c r="AA5710" s="84"/>
      <c r="AB5710" s="84"/>
      <c r="AC5710" s="84"/>
      <c r="AD5710" s="84"/>
      <c r="AE5710" s="84"/>
      <c r="AF5710" s="84"/>
      <c r="AG5710" s="84"/>
      <c r="AH5710" s="84"/>
      <c r="AI5710" s="84"/>
      <c r="AJ5710" s="84"/>
      <c r="AK5710" s="84"/>
    </row>
    <row r="5711" spans="1:37">
      <c r="A5711" s="84"/>
      <c r="B5711" s="84"/>
      <c r="C5711" s="84"/>
      <c r="D5711" s="84"/>
      <c r="E5711" s="84"/>
      <c r="F5711" s="84"/>
      <c r="G5711" s="84"/>
      <c r="H5711" s="84"/>
      <c r="I5711" s="84"/>
      <c r="J5711" s="84"/>
      <c r="K5711" s="84"/>
      <c r="L5711" s="84"/>
      <c r="M5711" s="84"/>
      <c r="N5711" s="84"/>
      <c r="O5711" s="84"/>
      <c r="P5711" s="84"/>
      <c r="Q5711" s="84"/>
      <c r="R5711" s="84"/>
      <c r="S5711" s="84"/>
      <c r="T5711" s="84"/>
      <c r="U5711" s="84"/>
      <c r="V5711" s="84"/>
      <c r="W5711" s="84"/>
      <c r="X5711" s="84"/>
      <c r="Y5711" s="84"/>
      <c r="Z5711" s="84"/>
      <c r="AA5711" s="84"/>
      <c r="AB5711" s="84"/>
      <c r="AC5711" s="84"/>
      <c r="AD5711" s="84"/>
      <c r="AE5711" s="84"/>
      <c r="AF5711" s="84"/>
      <c r="AG5711" s="84"/>
      <c r="AH5711" s="84"/>
      <c r="AI5711" s="84"/>
      <c r="AJ5711" s="84"/>
      <c r="AK5711" s="84"/>
    </row>
    <row r="5721" spans="1:50">
      <c r="A5721" s="84"/>
      <c r="B5721" s="83"/>
      <c r="C5721" s="83"/>
      <c r="D5721" s="83"/>
      <c r="E5721" s="83"/>
      <c r="F5721" s="84"/>
      <c r="G5721" s="158"/>
      <c r="H5721" s="83"/>
      <c r="I5721" s="83"/>
      <c r="J5721" s="83"/>
      <c r="K5721" s="83"/>
      <c r="L5721" s="83"/>
      <c r="M5721" s="83"/>
      <c r="N5721" s="83"/>
      <c r="O5721" s="83"/>
      <c r="P5721" s="83"/>
      <c r="Q5721" s="83"/>
      <c r="R5721" s="83"/>
      <c r="S5721" s="83"/>
      <c r="T5721" s="104"/>
      <c r="U5721" s="83"/>
      <c r="V5721" s="83"/>
      <c r="W5721" s="83"/>
      <c r="X5721" s="83"/>
      <c r="Y5721" s="83"/>
      <c r="Z5721" s="83"/>
      <c r="AA5721" s="83"/>
      <c r="AB5721" s="83"/>
      <c r="AC5721" s="83"/>
      <c r="AD5721" s="83"/>
      <c r="AE5721" s="83"/>
      <c r="AF5721" s="83"/>
      <c r="AG5721" s="83"/>
      <c r="AH5721" s="83"/>
      <c r="AI5721" s="83"/>
      <c r="AJ5721" s="83"/>
      <c r="AK5721" s="83"/>
    </row>
    <row r="5722" spans="1:50">
      <c r="A5722" s="83"/>
      <c r="B5722" s="84"/>
      <c r="C5722" s="83"/>
      <c r="D5722" s="83"/>
      <c r="E5722" s="83"/>
      <c r="F5722" s="83"/>
      <c r="G5722" s="83"/>
      <c r="H5722" s="83"/>
      <c r="I5722" s="83"/>
      <c r="J5722" s="83"/>
      <c r="K5722" s="83"/>
      <c r="L5722" s="83"/>
      <c r="M5722" s="83"/>
      <c r="N5722" s="83"/>
      <c r="O5722" s="83"/>
      <c r="P5722" s="83"/>
      <c r="Q5722" s="83"/>
      <c r="R5722" s="83"/>
      <c r="S5722" s="83"/>
      <c r="T5722" s="83"/>
      <c r="U5722" s="83"/>
      <c r="V5722" s="83"/>
      <c r="W5722" s="83"/>
      <c r="X5722" s="83"/>
      <c r="Y5722" s="83"/>
      <c r="Z5722" s="83"/>
      <c r="AA5722" s="83"/>
      <c r="AB5722" s="83"/>
      <c r="AC5722" s="83"/>
      <c r="AD5722" s="83"/>
      <c r="AE5722" s="83"/>
      <c r="AF5722" s="83"/>
      <c r="AG5722" s="83"/>
      <c r="AH5722" s="83"/>
      <c r="AI5722" s="83"/>
      <c r="AJ5722" s="83"/>
      <c r="AK5722" s="83"/>
    </row>
    <row r="5723" spans="1:50">
      <c r="A5723" s="84"/>
      <c r="B5723" s="84"/>
      <c r="C5723" s="84"/>
      <c r="D5723" s="84"/>
      <c r="E5723" s="84"/>
      <c r="F5723" s="84"/>
      <c r="G5723" s="84"/>
      <c r="H5723" s="84"/>
      <c r="I5723" s="84"/>
      <c r="J5723" s="84"/>
      <c r="K5723" s="84"/>
      <c r="L5723" s="84"/>
      <c r="M5723" s="84"/>
      <c r="N5723" s="84"/>
      <c r="O5723" s="84"/>
      <c r="P5723" s="84"/>
      <c r="Q5723" s="84"/>
      <c r="R5723" s="84"/>
      <c r="S5723" s="84"/>
      <c r="T5723" s="84"/>
      <c r="U5723" s="84"/>
      <c r="V5723" s="84"/>
      <c r="W5723" s="84"/>
      <c r="X5723" s="84"/>
      <c r="Y5723" s="84"/>
      <c r="Z5723" s="84"/>
      <c r="AA5723" s="84"/>
      <c r="AB5723" s="84"/>
      <c r="AC5723" s="84"/>
      <c r="AD5723" s="84"/>
      <c r="AE5723" s="84"/>
      <c r="AF5723" s="84"/>
      <c r="AG5723" s="84"/>
      <c r="AH5723" s="84"/>
      <c r="AI5723" s="84"/>
      <c r="AJ5723" s="84"/>
      <c r="AK5723" s="84"/>
    </row>
    <row r="5724" spans="1:50">
      <c r="A5724" s="83"/>
      <c r="B5724" s="84"/>
      <c r="C5724" s="83"/>
      <c r="D5724" s="83"/>
      <c r="E5724" s="84"/>
      <c r="F5724" s="83"/>
      <c r="G5724" s="83"/>
      <c r="H5724" s="84"/>
      <c r="I5724" s="83"/>
      <c r="J5724" s="83"/>
      <c r="K5724" s="84"/>
      <c r="L5724" s="83"/>
      <c r="M5724" s="83"/>
      <c r="N5724" s="84"/>
      <c r="O5724" s="83"/>
      <c r="P5724" s="83"/>
      <c r="Q5724" s="84"/>
      <c r="R5724" s="83"/>
      <c r="S5724" s="83"/>
      <c r="T5724" s="84"/>
      <c r="U5724" s="83"/>
      <c r="V5724" s="83"/>
      <c r="W5724" s="84"/>
      <c r="X5724" s="83"/>
      <c r="Y5724" s="83"/>
      <c r="Z5724" s="84"/>
      <c r="AA5724" s="83"/>
      <c r="AB5724" s="83"/>
      <c r="AC5724" s="84"/>
      <c r="AD5724" s="83"/>
      <c r="AE5724" s="83"/>
      <c r="AF5724" s="84"/>
      <c r="AG5724" s="83"/>
      <c r="AH5724" s="83"/>
      <c r="AI5724" s="84"/>
      <c r="AJ5724" s="83"/>
      <c r="AK5724" s="83"/>
    </row>
    <row r="5725" spans="1:50">
      <c r="A5725" s="84"/>
      <c r="B5725" s="84"/>
      <c r="C5725" s="84"/>
      <c r="D5725" s="84"/>
      <c r="E5725" s="84"/>
      <c r="F5725" s="84"/>
      <c r="G5725" s="84"/>
      <c r="H5725" s="84"/>
      <c r="I5725" s="84"/>
      <c r="J5725" s="84"/>
      <c r="K5725" s="84"/>
      <c r="L5725" s="84"/>
      <c r="M5725" s="84"/>
      <c r="N5725" s="84"/>
      <c r="O5725" s="84"/>
      <c r="P5725" s="84"/>
      <c r="Q5725" s="84"/>
      <c r="R5725" s="84"/>
      <c r="S5725" s="84"/>
      <c r="T5725" s="84"/>
      <c r="U5725" s="84"/>
      <c r="V5725" s="84"/>
      <c r="W5725" s="84"/>
      <c r="X5725" s="84"/>
      <c r="Y5725" s="84"/>
      <c r="Z5725" s="84"/>
      <c r="AA5725" s="84"/>
      <c r="AB5725" s="84"/>
      <c r="AC5725" s="84"/>
      <c r="AD5725" s="84"/>
      <c r="AE5725" s="84"/>
      <c r="AF5725" s="84"/>
      <c r="AG5725" s="84"/>
      <c r="AH5725" s="84"/>
      <c r="AI5725" s="84"/>
      <c r="AJ5725" s="84"/>
      <c r="AK5725" s="84"/>
    </row>
    <row r="5726" spans="1:50">
      <c r="A5726" s="83"/>
      <c r="B5726" s="162"/>
      <c r="C5726" s="163"/>
      <c r="D5726" s="163"/>
      <c r="E5726" s="162"/>
      <c r="F5726" s="163"/>
      <c r="G5726" s="163"/>
      <c r="H5726" s="162"/>
      <c r="I5726" s="163"/>
      <c r="J5726" s="163"/>
      <c r="K5726" s="162"/>
      <c r="L5726" s="163"/>
      <c r="M5726" s="163"/>
      <c r="N5726" s="162"/>
      <c r="O5726" s="163"/>
      <c r="P5726" s="163"/>
      <c r="Q5726" s="162"/>
      <c r="R5726" s="163"/>
      <c r="S5726" s="163"/>
      <c r="T5726" s="162"/>
      <c r="U5726" s="163"/>
      <c r="V5726" s="163"/>
      <c r="W5726" s="162"/>
      <c r="X5726" s="163"/>
      <c r="Y5726" s="163"/>
      <c r="Z5726" s="162"/>
      <c r="AA5726" s="163"/>
      <c r="AB5726" s="163"/>
      <c r="AC5726" s="162"/>
      <c r="AD5726" s="163"/>
      <c r="AE5726" s="163"/>
      <c r="AF5726" s="162"/>
      <c r="AG5726" s="163"/>
      <c r="AH5726" s="163"/>
      <c r="AI5726" s="162"/>
      <c r="AJ5726" s="163"/>
      <c r="AK5726" s="163"/>
      <c r="AM5726">
        <f>A5721</f>
        <v>0</v>
      </c>
      <c r="AN5726" s="159" t="e">
        <f>1/($B5726*(1/$B5724)*(1/(5/7+2/7*$D5726))*$B5736/SUM($B5728:$B5751))</f>
        <v>#DIV/0!</v>
      </c>
      <c r="AO5726" s="159" t="e">
        <f>1/(B5726*(1/B5724)*(1/(5/7+2/7*D5726)))</f>
        <v>#DIV/0!</v>
      </c>
      <c r="AP5726" s="159"/>
      <c r="AR5726" s="164">
        <f>CHOOSE(AV$3,C5726,F5726,I5726,L5726,O5726,R5726,U5726,X5726,AA5726,AD5726,AG5726,AJ5726)</f>
        <v>0</v>
      </c>
      <c r="AS5726" s="160"/>
      <c r="AT5726" s="160"/>
      <c r="AV5726" s="115" t="e">
        <f>AN5726/AR5726</f>
        <v>#DIV/0!</v>
      </c>
      <c r="AW5726" s="161" t="e">
        <f>AO5726/AR5726</f>
        <v>#DIV/0!</v>
      </c>
      <c r="AX5726" s="159"/>
    </row>
    <row r="5727" spans="1:50">
      <c r="A5727" s="84"/>
      <c r="B5727" s="84"/>
      <c r="C5727" s="84"/>
      <c r="D5727" s="84"/>
      <c r="E5727" s="84"/>
      <c r="F5727" s="84"/>
      <c r="G5727" s="84"/>
      <c r="H5727" s="84"/>
      <c r="I5727" s="84"/>
      <c r="J5727" s="84"/>
      <c r="K5727" s="84"/>
      <c r="L5727" s="84"/>
      <c r="M5727" s="84"/>
      <c r="N5727" s="84"/>
      <c r="O5727" s="84"/>
      <c r="P5727" s="84"/>
      <c r="Q5727" s="84"/>
      <c r="R5727" s="84"/>
      <c r="S5727" s="84"/>
      <c r="T5727" s="84"/>
      <c r="U5727" s="84"/>
      <c r="V5727" s="84"/>
      <c r="W5727" s="84"/>
      <c r="X5727" s="84"/>
      <c r="Y5727" s="84"/>
      <c r="Z5727" s="84"/>
      <c r="AA5727" s="84"/>
      <c r="AB5727" s="84"/>
      <c r="AC5727" s="84"/>
      <c r="AD5727" s="84"/>
      <c r="AE5727" s="84"/>
      <c r="AF5727" s="84"/>
      <c r="AG5727" s="84"/>
      <c r="AH5727" s="84"/>
      <c r="AI5727" s="84"/>
      <c r="AJ5727" s="84"/>
      <c r="AK5727" s="84"/>
    </row>
    <row r="5728" spans="1:50">
      <c r="A5728" s="84"/>
      <c r="B5728" s="84"/>
      <c r="C5728" s="84"/>
      <c r="D5728" s="84"/>
      <c r="E5728" s="84"/>
      <c r="F5728" s="84"/>
      <c r="G5728" s="84"/>
      <c r="H5728" s="84"/>
      <c r="I5728" s="84"/>
      <c r="J5728" s="84"/>
      <c r="K5728" s="84"/>
      <c r="L5728" s="84"/>
      <c r="M5728" s="84"/>
      <c r="N5728" s="84"/>
      <c r="O5728" s="84"/>
      <c r="P5728" s="84"/>
      <c r="Q5728" s="84"/>
      <c r="R5728" s="84"/>
      <c r="S5728" s="84"/>
      <c r="T5728" s="84"/>
      <c r="U5728" s="84"/>
      <c r="V5728" s="84"/>
      <c r="W5728" s="84"/>
      <c r="X5728" s="84"/>
      <c r="Y5728" s="84"/>
      <c r="Z5728" s="84"/>
      <c r="AA5728" s="84"/>
      <c r="AB5728" s="84"/>
      <c r="AC5728" s="84"/>
      <c r="AD5728" s="84"/>
      <c r="AE5728" s="84"/>
      <c r="AF5728" s="84"/>
      <c r="AG5728" s="84"/>
      <c r="AH5728" s="84"/>
      <c r="AI5728" s="84"/>
      <c r="AJ5728" s="84"/>
      <c r="AK5728" s="84"/>
    </row>
    <row r="5729" spans="1:37">
      <c r="A5729" s="84"/>
      <c r="B5729" s="84"/>
      <c r="C5729" s="84"/>
      <c r="D5729" s="84"/>
      <c r="E5729" s="84"/>
      <c r="F5729" s="84"/>
      <c r="G5729" s="84"/>
      <c r="H5729" s="84"/>
      <c r="I5729" s="84"/>
      <c r="J5729" s="84"/>
      <c r="K5729" s="84"/>
      <c r="L5729" s="84"/>
      <c r="M5729" s="84"/>
      <c r="N5729" s="84"/>
      <c r="O5729" s="84"/>
      <c r="P5729" s="84"/>
      <c r="Q5729" s="84"/>
      <c r="R5729" s="84"/>
      <c r="S5729" s="84"/>
      <c r="T5729" s="84"/>
      <c r="U5729" s="84"/>
      <c r="V5729" s="84"/>
      <c r="W5729" s="84"/>
      <c r="X5729" s="84"/>
      <c r="Y5729" s="84"/>
      <c r="Z5729" s="84"/>
      <c r="AA5729" s="84"/>
      <c r="AB5729" s="84"/>
      <c r="AC5729" s="84"/>
      <c r="AD5729" s="84"/>
      <c r="AE5729" s="84"/>
      <c r="AF5729" s="84"/>
      <c r="AG5729" s="84"/>
      <c r="AH5729" s="84"/>
      <c r="AI5729" s="84"/>
      <c r="AJ5729" s="84"/>
      <c r="AK5729" s="84"/>
    </row>
    <row r="5730" spans="1:37">
      <c r="A5730" s="84"/>
      <c r="B5730" s="84"/>
      <c r="C5730" s="84"/>
      <c r="D5730" s="84"/>
      <c r="E5730" s="84"/>
      <c r="F5730" s="84"/>
      <c r="G5730" s="84"/>
      <c r="H5730" s="84"/>
      <c r="I5730" s="84"/>
      <c r="J5730" s="84"/>
      <c r="K5730" s="84"/>
      <c r="L5730" s="84"/>
      <c r="M5730" s="84"/>
      <c r="N5730" s="84"/>
      <c r="O5730" s="84"/>
      <c r="P5730" s="84"/>
      <c r="Q5730" s="84"/>
      <c r="R5730" s="84"/>
      <c r="S5730" s="84"/>
      <c r="T5730" s="84"/>
      <c r="U5730" s="84"/>
      <c r="V5730" s="84"/>
      <c r="W5730" s="84"/>
      <c r="X5730" s="84"/>
      <c r="Y5730" s="84"/>
      <c r="Z5730" s="84"/>
      <c r="AA5730" s="84"/>
      <c r="AB5730" s="84"/>
      <c r="AC5730" s="84"/>
      <c r="AD5730" s="84"/>
      <c r="AE5730" s="84"/>
      <c r="AF5730" s="84"/>
      <c r="AG5730" s="84"/>
      <c r="AH5730" s="84"/>
      <c r="AI5730" s="84"/>
      <c r="AJ5730" s="84"/>
      <c r="AK5730" s="84"/>
    </row>
    <row r="5731" spans="1:37">
      <c r="A5731" s="84"/>
      <c r="B5731" s="84"/>
      <c r="C5731" s="84"/>
      <c r="D5731" s="84"/>
      <c r="E5731" s="84"/>
      <c r="F5731" s="84"/>
      <c r="G5731" s="84"/>
      <c r="H5731" s="84"/>
      <c r="I5731" s="84"/>
      <c r="J5731" s="84"/>
      <c r="K5731" s="84"/>
      <c r="L5731" s="84"/>
      <c r="M5731" s="84"/>
      <c r="N5731" s="84"/>
      <c r="O5731" s="84"/>
      <c r="P5731" s="84"/>
      <c r="Q5731" s="84"/>
      <c r="R5731" s="84"/>
      <c r="S5731" s="84"/>
      <c r="T5731" s="84"/>
      <c r="U5731" s="84"/>
      <c r="V5731" s="84"/>
      <c r="W5731" s="84"/>
      <c r="X5731" s="84"/>
      <c r="Y5731" s="84"/>
      <c r="Z5731" s="84"/>
      <c r="AA5731" s="84"/>
      <c r="AB5731" s="84"/>
      <c r="AC5731" s="84"/>
      <c r="AD5731" s="84"/>
      <c r="AE5731" s="84"/>
      <c r="AF5731" s="84"/>
      <c r="AG5731" s="84"/>
      <c r="AH5731" s="84"/>
      <c r="AI5731" s="84"/>
      <c r="AJ5731" s="84"/>
      <c r="AK5731" s="84"/>
    </row>
    <row r="5732" spans="1:37">
      <c r="A5732" s="84"/>
      <c r="B5732" s="84"/>
      <c r="C5732" s="84"/>
      <c r="D5732" s="84"/>
      <c r="E5732" s="84"/>
      <c r="F5732" s="84"/>
      <c r="G5732" s="84"/>
      <c r="H5732" s="84"/>
      <c r="I5732" s="84"/>
      <c r="J5732" s="84"/>
      <c r="K5732" s="84"/>
      <c r="L5732" s="84"/>
      <c r="M5732" s="84"/>
      <c r="N5732" s="84"/>
      <c r="O5732" s="84"/>
      <c r="P5732" s="84"/>
      <c r="Q5732" s="84"/>
      <c r="R5732" s="84"/>
      <c r="S5732" s="84"/>
      <c r="T5732" s="84"/>
      <c r="U5732" s="84"/>
      <c r="V5732" s="84"/>
      <c r="W5732" s="84"/>
      <c r="X5732" s="84"/>
      <c r="Y5732" s="84"/>
      <c r="Z5732" s="84"/>
      <c r="AA5732" s="84"/>
      <c r="AB5732" s="84"/>
      <c r="AC5732" s="84"/>
      <c r="AD5732" s="84"/>
      <c r="AE5732" s="84"/>
      <c r="AF5732" s="84"/>
      <c r="AG5732" s="84"/>
      <c r="AH5732" s="84"/>
      <c r="AI5732" s="84"/>
      <c r="AJ5732" s="84"/>
      <c r="AK5732" s="84"/>
    </row>
    <row r="5733" spans="1:37">
      <c r="A5733" s="84"/>
      <c r="B5733" s="84"/>
      <c r="C5733" s="84"/>
      <c r="D5733" s="84"/>
      <c r="E5733" s="84"/>
      <c r="F5733" s="84"/>
      <c r="G5733" s="84"/>
      <c r="H5733" s="84"/>
      <c r="I5733" s="84"/>
      <c r="J5733" s="84"/>
      <c r="K5733" s="84"/>
      <c r="L5733" s="84"/>
      <c r="M5733" s="84"/>
      <c r="N5733" s="84"/>
      <c r="O5733" s="84"/>
      <c r="P5733" s="84"/>
      <c r="Q5733" s="84"/>
      <c r="R5733" s="84"/>
      <c r="S5733" s="84"/>
      <c r="T5733" s="84"/>
      <c r="U5733" s="84"/>
      <c r="V5733" s="84"/>
      <c r="W5733" s="84"/>
      <c r="X5733" s="84"/>
      <c r="Y5733" s="84"/>
      <c r="Z5733" s="84"/>
      <c r="AA5733" s="84"/>
      <c r="AB5733" s="84"/>
      <c r="AC5733" s="84"/>
      <c r="AD5733" s="84"/>
      <c r="AE5733" s="84"/>
      <c r="AF5733" s="84"/>
      <c r="AG5733" s="84"/>
      <c r="AH5733" s="84"/>
      <c r="AI5733" s="84"/>
      <c r="AJ5733" s="84"/>
      <c r="AK5733" s="84"/>
    </row>
    <row r="5734" spans="1:37">
      <c r="A5734" s="84"/>
      <c r="B5734" s="84"/>
      <c r="C5734" s="84"/>
      <c r="D5734" s="84"/>
      <c r="E5734" s="84"/>
      <c r="F5734" s="84"/>
      <c r="G5734" s="84"/>
      <c r="H5734" s="84"/>
      <c r="I5734" s="84"/>
      <c r="J5734" s="84"/>
      <c r="K5734" s="84"/>
      <c r="L5734" s="84"/>
      <c r="M5734" s="84"/>
      <c r="N5734" s="84"/>
      <c r="O5734" s="84"/>
      <c r="P5734" s="84"/>
      <c r="Q5734" s="84"/>
      <c r="R5734" s="84"/>
      <c r="S5734" s="84"/>
      <c r="T5734" s="84"/>
      <c r="U5734" s="84"/>
      <c r="V5734" s="84"/>
      <c r="W5734" s="84"/>
      <c r="X5734" s="84"/>
      <c r="Y5734" s="84"/>
      <c r="Z5734" s="84"/>
      <c r="AA5734" s="84"/>
      <c r="AB5734" s="84"/>
      <c r="AC5734" s="84"/>
      <c r="AD5734" s="84"/>
      <c r="AE5734" s="84"/>
      <c r="AF5734" s="84"/>
      <c r="AG5734" s="84"/>
      <c r="AH5734" s="84"/>
      <c r="AI5734" s="84"/>
      <c r="AJ5734" s="84"/>
      <c r="AK5734" s="84"/>
    </row>
    <row r="5735" spans="1:37">
      <c r="A5735" s="84"/>
      <c r="B5735" s="84"/>
      <c r="C5735" s="84"/>
      <c r="D5735" s="84"/>
      <c r="E5735" s="84"/>
      <c r="F5735" s="84"/>
      <c r="G5735" s="84"/>
      <c r="H5735" s="84"/>
      <c r="I5735" s="84"/>
      <c r="J5735" s="84"/>
      <c r="K5735" s="84"/>
      <c r="L5735" s="84"/>
      <c r="M5735" s="84"/>
      <c r="N5735" s="84"/>
      <c r="O5735" s="84"/>
      <c r="P5735" s="84"/>
      <c r="Q5735" s="84"/>
      <c r="R5735" s="84"/>
      <c r="S5735" s="84"/>
      <c r="T5735" s="84"/>
      <c r="U5735" s="84"/>
      <c r="V5735" s="84"/>
      <c r="W5735" s="84"/>
      <c r="X5735" s="84"/>
      <c r="Y5735" s="84"/>
      <c r="Z5735" s="84"/>
      <c r="AA5735" s="84"/>
      <c r="AB5735" s="84"/>
      <c r="AC5735" s="84"/>
      <c r="AD5735" s="84"/>
      <c r="AE5735" s="84"/>
      <c r="AF5735" s="84"/>
      <c r="AG5735" s="84"/>
      <c r="AH5735" s="84"/>
      <c r="AI5735" s="84"/>
      <c r="AJ5735" s="84"/>
      <c r="AK5735" s="84"/>
    </row>
    <row r="5736" spans="1:37">
      <c r="A5736" s="84"/>
      <c r="B5736" s="84"/>
      <c r="C5736" s="84"/>
      <c r="D5736" s="84"/>
      <c r="E5736" s="84"/>
      <c r="F5736" s="84"/>
      <c r="G5736" s="84"/>
      <c r="H5736" s="84"/>
      <c r="I5736" s="84"/>
      <c r="J5736" s="84"/>
      <c r="K5736" s="84"/>
      <c r="L5736" s="84"/>
      <c r="M5736" s="84"/>
      <c r="N5736" s="84"/>
      <c r="O5736" s="84"/>
      <c r="P5736" s="84"/>
      <c r="Q5736" s="84"/>
      <c r="R5736" s="84"/>
      <c r="S5736" s="84"/>
      <c r="T5736" s="84"/>
      <c r="U5736" s="84"/>
      <c r="V5736" s="84"/>
      <c r="W5736" s="84"/>
      <c r="X5736" s="84"/>
      <c r="Y5736" s="84"/>
      <c r="Z5736" s="84"/>
      <c r="AA5736" s="84"/>
      <c r="AB5736" s="84"/>
      <c r="AC5736" s="84"/>
      <c r="AD5736" s="84"/>
      <c r="AE5736" s="84"/>
      <c r="AF5736" s="84"/>
      <c r="AG5736" s="84"/>
      <c r="AH5736" s="84"/>
      <c r="AI5736" s="84"/>
      <c r="AJ5736" s="84"/>
      <c r="AK5736" s="84"/>
    </row>
    <row r="5737" spans="1:37">
      <c r="A5737" s="84"/>
      <c r="B5737" s="84"/>
      <c r="C5737" s="84"/>
      <c r="D5737" s="84"/>
      <c r="E5737" s="84"/>
      <c r="F5737" s="84"/>
      <c r="G5737" s="84"/>
      <c r="H5737" s="84"/>
      <c r="I5737" s="84"/>
      <c r="J5737" s="84"/>
      <c r="K5737" s="84"/>
      <c r="L5737" s="84"/>
      <c r="M5737" s="84"/>
      <c r="N5737" s="84"/>
      <c r="O5737" s="84"/>
      <c r="P5737" s="84"/>
      <c r="Q5737" s="84"/>
      <c r="R5737" s="84"/>
      <c r="S5737" s="84"/>
      <c r="T5737" s="84"/>
      <c r="U5737" s="84"/>
      <c r="V5737" s="84"/>
      <c r="W5737" s="84"/>
      <c r="X5737" s="84"/>
      <c r="Y5737" s="84"/>
      <c r="Z5737" s="84"/>
      <c r="AA5737" s="84"/>
      <c r="AB5737" s="84"/>
      <c r="AC5737" s="84"/>
      <c r="AD5737" s="84"/>
      <c r="AE5737" s="84"/>
      <c r="AF5737" s="84"/>
      <c r="AG5737" s="84"/>
      <c r="AH5737" s="84"/>
      <c r="AI5737" s="84"/>
      <c r="AJ5737" s="84"/>
      <c r="AK5737" s="84"/>
    </row>
    <row r="5738" spans="1:37">
      <c r="A5738" s="84"/>
      <c r="B5738" s="84"/>
      <c r="C5738" s="84"/>
      <c r="D5738" s="84"/>
      <c r="E5738" s="84"/>
      <c r="F5738" s="84"/>
      <c r="G5738" s="84"/>
      <c r="H5738" s="84"/>
      <c r="I5738" s="84"/>
      <c r="J5738" s="84"/>
      <c r="K5738" s="84"/>
      <c r="L5738" s="84"/>
      <c r="M5738" s="84"/>
      <c r="N5738" s="84"/>
      <c r="O5738" s="84"/>
      <c r="P5738" s="84"/>
      <c r="Q5738" s="84"/>
      <c r="R5738" s="84"/>
      <c r="S5738" s="84"/>
      <c r="T5738" s="84"/>
      <c r="U5738" s="84"/>
      <c r="V5738" s="84"/>
      <c r="W5738" s="84"/>
      <c r="X5738" s="84"/>
      <c r="Y5738" s="84"/>
      <c r="Z5738" s="84"/>
      <c r="AA5738" s="84"/>
      <c r="AB5738" s="84"/>
      <c r="AC5738" s="84"/>
      <c r="AD5738" s="84"/>
      <c r="AE5738" s="84"/>
      <c r="AF5738" s="84"/>
      <c r="AG5738" s="84"/>
      <c r="AH5738" s="84"/>
      <c r="AI5738" s="84"/>
      <c r="AJ5738" s="84"/>
      <c r="AK5738" s="84"/>
    </row>
    <row r="5739" spans="1:37">
      <c r="A5739" s="84"/>
      <c r="B5739" s="84"/>
      <c r="C5739" s="84"/>
      <c r="D5739" s="84"/>
      <c r="E5739" s="84"/>
      <c r="F5739" s="84"/>
      <c r="G5739" s="84"/>
      <c r="H5739" s="84"/>
      <c r="I5739" s="84"/>
      <c r="J5739" s="84"/>
      <c r="K5739" s="84"/>
      <c r="L5739" s="84"/>
      <c r="M5739" s="84"/>
      <c r="N5739" s="84"/>
      <c r="O5739" s="84"/>
      <c r="P5739" s="84"/>
      <c r="Q5739" s="84"/>
      <c r="R5739" s="84"/>
      <c r="S5739" s="84"/>
      <c r="T5739" s="84"/>
      <c r="U5739" s="84"/>
      <c r="V5739" s="84"/>
      <c r="W5739" s="84"/>
      <c r="X5739" s="84"/>
      <c r="Y5739" s="84"/>
      <c r="Z5739" s="84"/>
      <c r="AA5739" s="84"/>
      <c r="AB5739" s="84"/>
      <c r="AC5739" s="84"/>
      <c r="AD5739" s="84"/>
      <c r="AE5739" s="84"/>
      <c r="AF5739" s="84"/>
      <c r="AG5739" s="84"/>
      <c r="AH5739" s="84"/>
      <c r="AI5739" s="84"/>
      <c r="AJ5739" s="84"/>
      <c r="AK5739" s="84"/>
    </row>
    <row r="5740" spans="1:37">
      <c r="A5740" s="84"/>
      <c r="B5740" s="84"/>
      <c r="C5740" s="84"/>
      <c r="D5740" s="84"/>
      <c r="E5740" s="84"/>
      <c r="F5740" s="84"/>
      <c r="G5740" s="84"/>
      <c r="H5740" s="84"/>
      <c r="I5740" s="84"/>
      <c r="J5740" s="84"/>
      <c r="K5740" s="84"/>
      <c r="L5740" s="84"/>
      <c r="M5740" s="84"/>
      <c r="N5740" s="84"/>
      <c r="O5740" s="84"/>
      <c r="P5740" s="84"/>
      <c r="Q5740" s="84"/>
      <c r="R5740" s="84"/>
      <c r="S5740" s="84"/>
      <c r="T5740" s="84"/>
      <c r="U5740" s="84"/>
      <c r="V5740" s="84"/>
      <c r="W5740" s="84"/>
      <c r="X5740" s="84"/>
      <c r="Y5740" s="84"/>
      <c r="Z5740" s="84"/>
      <c r="AA5740" s="84"/>
      <c r="AB5740" s="84"/>
      <c r="AC5740" s="84"/>
      <c r="AD5740" s="84"/>
      <c r="AE5740" s="84"/>
      <c r="AF5740" s="84"/>
      <c r="AG5740" s="84"/>
      <c r="AH5740" s="84"/>
      <c r="AI5740" s="84"/>
      <c r="AJ5740" s="84"/>
      <c r="AK5740" s="84"/>
    </row>
    <row r="5741" spans="1:37">
      <c r="A5741" s="84"/>
      <c r="B5741" s="84"/>
      <c r="C5741" s="84"/>
      <c r="D5741" s="84"/>
      <c r="E5741" s="84"/>
      <c r="F5741" s="84"/>
      <c r="G5741" s="84"/>
      <c r="H5741" s="84"/>
      <c r="I5741" s="84"/>
      <c r="J5741" s="84"/>
      <c r="K5741" s="84"/>
      <c r="L5741" s="84"/>
      <c r="M5741" s="84"/>
      <c r="N5741" s="84"/>
      <c r="O5741" s="84"/>
      <c r="P5741" s="84"/>
      <c r="Q5741" s="84"/>
      <c r="R5741" s="84"/>
      <c r="S5741" s="84"/>
      <c r="T5741" s="84"/>
      <c r="U5741" s="84"/>
      <c r="V5741" s="84"/>
      <c r="W5741" s="84"/>
      <c r="X5741" s="84"/>
      <c r="Y5741" s="84"/>
      <c r="Z5741" s="84"/>
      <c r="AA5741" s="84"/>
      <c r="AB5741" s="84"/>
      <c r="AC5741" s="84"/>
      <c r="AD5741" s="84"/>
      <c r="AE5741" s="84"/>
      <c r="AF5741" s="84"/>
      <c r="AG5741" s="84"/>
      <c r="AH5741" s="84"/>
      <c r="AI5741" s="84"/>
      <c r="AJ5741" s="84"/>
      <c r="AK5741" s="84"/>
    </row>
    <row r="5742" spans="1:37">
      <c r="A5742" s="84"/>
      <c r="B5742" s="84"/>
      <c r="C5742" s="84"/>
      <c r="D5742" s="84"/>
      <c r="E5742" s="84"/>
      <c r="F5742" s="84"/>
      <c r="G5742" s="84"/>
      <c r="H5742" s="84"/>
      <c r="I5742" s="84"/>
      <c r="J5742" s="84"/>
      <c r="K5742" s="84"/>
      <c r="L5742" s="84"/>
      <c r="M5742" s="84"/>
      <c r="N5742" s="84"/>
      <c r="O5742" s="84"/>
      <c r="P5742" s="84"/>
      <c r="Q5742" s="84"/>
      <c r="R5742" s="84"/>
      <c r="S5742" s="84"/>
      <c r="T5742" s="84"/>
      <c r="U5742" s="84"/>
      <c r="V5742" s="84"/>
      <c r="W5742" s="84"/>
      <c r="X5742" s="84"/>
      <c r="Y5742" s="84"/>
      <c r="Z5742" s="84"/>
      <c r="AA5742" s="84"/>
      <c r="AB5742" s="84"/>
      <c r="AC5742" s="84"/>
      <c r="AD5742" s="84"/>
      <c r="AE5742" s="84"/>
      <c r="AF5742" s="84"/>
      <c r="AG5742" s="84"/>
      <c r="AH5742" s="84"/>
      <c r="AI5742" s="84"/>
      <c r="AJ5742" s="84"/>
      <c r="AK5742" s="84"/>
    </row>
    <row r="5743" spans="1:37">
      <c r="A5743" s="84"/>
      <c r="B5743" s="84"/>
      <c r="C5743" s="84"/>
      <c r="D5743" s="84"/>
      <c r="E5743" s="84"/>
      <c r="F5743" s="84"/>
      <c r="G5743" s="84"/>
      <c r="H5743" s="84"/>
      <c r="I5743" s="84"/>
      <c r="J5743" s="84"/>
      <c r="K5743" s="84"/>
      <c r="L5743" s="84"/>
      <c r="M5743" s="84"/>
      <c r="N5743" s="84"/>
      <c r="O5743" s="84"/>
      <c r="P5743" s="84"/>
      <c r="Q5743" s="84"/>
      <c r="R5743" s="84"/>
      <c r="S5743" s="84"/>
      <c r="T5743" s="84"/>
      <c r="U5743" s="84"/>
      <c r="V5743" s="84"/>
      <c r="W5743" s="84"/>
      <c r="X5743" s="84"/>
      <c r="Y5743" s="84"/>
      <c r="Z5743" s="84"/>
      <c r="AA5743" s="84"/>
      <c r="AB5743" s="84"/>
      <c r="AC5743" s="84"/>
      <c r="AD5743" s="84"/>
      <c r="AE5743" s="84"/>
      <c r="AF5743" s="84"/>
      <c r="AG5743" s="84"/>
      <c r="AH5743" s="84"/>
      <c r="AI5743" s="84"/>
      <c r="AJ5743" s="84"/>
      <c r="AK5743" s="84"/>
    </row>
    <row r="5744" spans="1:37">
      <c r="A5744" s="84"/>
      <c r="B5744" s="84"/>
      <c r="C5744" s="84"/>
      <c r="D5744" s="84"/>
      <c r="E5744" s="84"/>
      <c r="F5744" s="84"/>
      <c r="G5744" s="84"/>
      <c r="H5744" s="84"/>
      <c r="I5744" s="84"/>
      <c r="J5744" s="84"/>
      <c r="K5744" s="84"/>
      <c r="L5744" s="84"/>
      <c r="M5744" s="84"/>
      <c r="N5744" s="84"/>
      <c r="O5744" s="84"/>
      <c r="P5744" s="84"/>
      <c r="Q5744" s="84"/>
      <c r="R5744" s="84"/>
      <c r="S5744" s="84"/>
      <c r="T5744" s="84"/>
      <c r="U5744" s="84"/>
      <c r="V5744" s="84"/>
      <c r="W5744" s="84"/>
      <c r="X5744" s="84"/>
      <c r="Y5744" s="84"/>
      <c r="Z5744" s="84"/>
      <c r="AA5744" s="84"/>
      <c r="AB5744" s="84"/>
      <c r="AC5744" s="84"/>
      <c r="AD5744" s="84"/>
      <c r="AE5744" s="84"/>
      <c r="AF5744" s="84"/>
      <c r="AG5744" s="84"/>
      <c r="AH5744" s="84"/>
      <c r="AI5744" s="84"/>
      <c r="AJ5744" s="84"/>
      <c r="AK5744" s="84"/>
    </row>
    <row r="5745" spans="1:37">
      <c r="A5745" s="84"/>
      <c r="B5745" s="84"/>
      <c r="C5745" s="84"/>
      <c r="D5745" s="84"/>
      <c r="E5745" s="84"/>
      <c r="F5745" s="84"/>
      <c r="G5745" s="84"/>
      <c r="H5745" s="84"/>
      <c r="I5745" s="84"/>
      <c r="J5745" s="84"/>
      <c r="K5745" s="84"/>
      <c r="L5745" s="84"/>
      <c r="M5745" s="84"/>
      <c r="N5745" s="84"/>
      <c r="O5745" s="84"/>
      <c r="P5745" s="84"/>
      <c r="Q5745" s="84"/>
      <c r="R5745" s="84"/>
      <c r="S5745" s="84"/>
      <c r="T5745" s="84"/>
      <c r="U5745" s="84"/>
      <c r="V5745" s="84"/>
      <c r="W5745" s="84"/>
      <c r="X5745" s="84"/>
      <c r="Y5745" s="84"/>
      <c r="Z5745" s="84"/>
      <c r="AA5745" s="84"/>
      <c r="AB5745" s="84"/>
      <c r="AC5745" s="84"/>
      <c r="AD5745" s="84"/>
      <c r="AE5745" s="84"/>
      <c r="AF5745" s="84"/>
      <c r="AG5745" s="84"/>
      <c r="AH5745" s="84"/>
      <c r="AI5745" s="84"/>
      <c r="AJ5745" s="84"/>
      <c r="AK5745" s="84"/>
    </row>
    <row r="5746" spans="1:37">
      <c r="A5746" s="84"/>
      <c r="B5746" s="84"/>
      <c r="C5746" s="84"/>
      <c r="D5746" s="84"/>
      <c r="E5746" s="84"/>
      <c r="F5746" s="84"/>
      <c r="G5746" s="84"/>
      <c r="H5746" s="84"/>
      <c r="I5746" s="84"/>
      <c r="J5746" s="84"/>
      <c r="K5746" s="84"/>
      <c r="L5746" s="84"/>
      <c r="M5746" s="84"/>
      <c r="N5746" s="84"/>
      <c r="O5746" s="84"/>
      <c r="P5746" s="84"/>
      <c r="Q5746" s="84"/>
      <c r="R5746" s="84"/>
      <c r="S5746" s="84"/>
      <c r="T5746" s="84"/>
      <c r="U5746" s="84"/>
      <c r="V5746" s="84"/>
      <c r="W5746" s="84"/>
      <c r="X5746" s="84"/>
      <c r="Y5746" s="84"/>
      <c r="Z5746" s="84"/>
      <c r="AA5746" s="84"/>
      <c r="AB5746" s="84"/>
      <c r="AC5746" s="84"/>
      <c r="AD5746" s="84"/>
      <c r="AE5746" s="84"/>
      <c r="AF5746" s="84"/>
      <c r="AG5746" s="84"/>
      <c r="AH5746" s="84"/>
      <c r="AI5746" s="84"/>
      <c r="AJ5746" s="84"/>
      <c r="AK5746" s="84"/>
    </row>
    <row r="5747" spans="1:37">
      <c r="A5747" s="84"/>
      <c r="B5747" s="84"/>
      <c r="C5747" s="84"/>
      <c r="D5747" s="84"/>
      <c r="E5747" s="84"/>
      <c r="F5747" s="84"/>
      <c r="G5747" s="84"/>
      <c r="H5747" s="84"/>
      <c r="I5747" s="84"/>
      <c r="J5747" s="84"/>
      <c r="K5747" s="84"/>
      <c r="L5747" s="84"/>
      <c r="M5747" s="84"/>
      <c r="N5747" s="84"/>
      <c r="O5747" s="84"/>
      <c r="P5747" s="84"/>
      <c r="Q5747" s="84"/>
      <c r="R5747" s="84"/>
      <c r="S5747" s="84"/>
      <c r="T5747" s="84"/>
      <c r="U5747" s="84"/>
      <c r="V5747" s="84"/>
      <c r="W5747" s="84"/>
      <c r="X5747" s="84"/>
      <c r="Y5747" s="84"/>
      <c r="Z5747" s="84"/>
      <c r="AA5747" s="84"/>
      <c r="AB5747" s="84"/>
      <c r="AC5747" s="84"/>
      <c r="AD5747" s="84"/>
      <c r="AE5747" s="84"/>
      <c r="AF5747" s="84"/>
      <c r="AG5747" s="84"/>
      <c r="AH5747" s="84"/>
      <c r="AI5747" s="84"/>
      <c r="AJ5747" s="84"/>
      <c r="AK5747" s="84"/>
    </row>
    <row r="5748" spans="1:37">
      <c r="A5748" s="84"/>
      <c r="B5748" s="84"/>
      <c r="C5748" s="84"/>
      <c r="D5748" s="84"/>
      <c r="E5748" s="84"/>
      <c r="F5748" s="84"/>
      <c r="G5748" s="84"/>
      <c r="H5748" s="84"/>
      <c r="I5748" s="84"/>
      <c r="J5748" s="84"/>
      <c r="K5748" s="84"/>
      <c r="L5748" s="84"/>
      <c r="M5748" s="84"/>
      <c r="N5748" s="84"/>
      <c r="O5748" s="84"/>
      <c r="P5748" s="84"/>
      <c r="Q5748" s="84"/>
      <c r="R5748" s="84"/>
      <c r="S5748" s="84"/>
      <c r="T5748" s="84"/>
      <c r="U5748" s="84"/>
      <c r="V5748" s="84"/>
      <c r="W5748" s="84"/>
      <c r="X5748" s="84"/>
      <c r="Y5748" s="84"/>
      <c r="Z5748" s="84"/>
      <c r="AA5748" s="84"/>
      <c r="AB5748" s="84"/>
      <c r="AC5748" s="84"/>
      <c r="AD5748" s="84"/>
      <c r="AE5748" s="84"/>
      <c r="AF5748" s="84"/>
      <c r="AG5748" s="84"/>
      <c r="AH5748" s="84"/>
      <c r="AI5748" s="84"/>
      <c r="AJ5748" s="84"/>
      <c r="AK5748" s="84"/>
    </row>
    <row r="5749" spans="1:37">
      <c r="A5749" s="84"/>
      <c r="B5749" s="84"/>
      <c r="C5749" s="84"/>
      <c r="D5749" s="84"/>
      <c r="E5749" s="84"/>
      <c r="F5749" s="84"/>
      <c r="G5749" s="84"/>
      <c r="H5749" s="84"/>
      <c r="I5749" s="84"/>
      <c r="J5749" s="84"/>
      <c r="K5749" s="84"/>
      <c r="L5749" s="84"/>
      <c r="M5749" s="84"/>
      <c r="N5749" s="84"/>
      <c r="O5749" s="84"/>
      <c r="P5749" s="84"/>
      <c r="Q5749" s="84"/>
      <c r="R5749" s="84"/>
      <c r="S5749" s="84"/>
      <c r="T5749" s="84"/>
      <c r="U5749" s="84"/>
      <c r="V5749" s="84"/>
      <c r="W5749" s="84"/>
      <c r="X5749" s="84"/>
      <c r="Y5749" s="84"/>
      <c r="Z5749" s="84"/>
      <c r="AA5749" s="84"/>
      <c r="AB5749" s="84"/>
      <c r="AC5749" s="84"/>
      <c r="AD5749" s="84"/>
      <c r="AE5749" s="84"/>
      <c r="AF5749" s="84"/>
      <c r="AG5749" s="84"/>
      <c r="AH5749" s="84"/>
      <c r="AI5749" s="84"/>
      <c r="AJ5749" s="84"/>
      <c r="AK5749" s="84"/>
    </row>
    <row r="5750" spans="1:37">
      <c r="A5750" s="84"/>
      <c r="B5750" s="84"/>
      <c r="C5750" s="84"/>
      <c r="D5750" s="84"/>
      <c r="E5750" s="84"/>
      <c r="F5750" s="84"/>
      <c r="G5750" s="84"/>
      <c r="H5750" s="84"/>
      <c r="I5750" s="84"/>
      <c r="J5750" s="84"/>
      <c r="K5750" s="84"/>
      <c r="L5750" s="84"/>
      <c r="M5750" s="84"/>
      <c r="N5750" s="84"/>
      <c r="O5750" s="84"/>
      <c r="P5750" s="84"/>
      <c r="Q5750" s="84"/>
      <c r="R5750" s="84"/>
      <c r="S5750" s="84"/>
      <c r="T5750" s="84"/>
      <c r="U5750" s="84"/>
      <c r="V5750" s="84"/>
      <c r="W5750" s="84"/>
      <c r="X5750" s="84"/>
      <c r="Y5750" s="84"/>
      <c r="Z5750" s="84"/>
      <c r="AA5750" s="84"/>
      <c r="AB5750" s="84"/>
      <c r="AC5750" s="84"/>
      <c r="AD5750" s="84"/>
      <c r="AE5750" s="84"/>
      <c r="AF5750" s="84"/>
      <c r="AG5750" s="84"/>
      <c r="AH5750" s="84"/>
      <c r="AI5750" s="84"/>
      <c r="AJ5750" s="84"/>
      <c r="AK5750" s="84"/>
    </row>
    <row r="5751" spans="1:37">
      <c r="A5751" s="84"/>
      <c r="B5751" s="84"/>
      <c r="C5751" s="84"/>
      <c r="D5751" s="84"/>
      <c r="E5751" s="84"/>
      <c r="F5751" s="84"/>
      <c r="G5751" s="84"/>
      <c r="H5751" s="84"/>
      <c r="I5751" s="84"/>
      <c r="J5751" s="84"/>
      <c r="K5751" s="84"/>
      <c r="L5751" s="84"/>
      <c r="M5751" s="84"/>
      <c r="N5751" s="84"/>
      <c r="O5751" s="84"/>
      <c r="P5751" s="84"/>
      <c r="Q5751" s="84"/>
      <c r="R5751" s="84"/>
      <c r="S5751" s="84"/>
      <c r="T5751" s="84"/>
      <c r="U5751" s="84"/>
      <c r="V5751" s="84"/>
      <c r="W5751" s="84"/>
      <c r="X5751" s="84"/>
      <c r="Y5751" s="84"/>
      <c r="Z5751" s="84"/>
      <c r="AA5751" s="84"/>
      <c r="AB5751" s="84"/>
      <c r="AC5751" s="84"/>
      <c r="AD5751" s="84"/>
      <c r="AE5751" s="84"/>
      <c r="AF5751" s="84"/>
      <c r="AG5751" s="84"/>
      <c r="AH5751" s="84"/>
      <c r="AI5751" s="84"/>
      <c r="AJ5751" s="84"/>
      <c r="AK5751" s="84"/>
    </row>
    <row r="5761" spans="1:50">
      <c r="A5761" s="84"/>
      <c r="B5761" s="83"/>
      <c r="C5761" s="83"/>
      <c r="D5761" s="83"/>
      <c r="E5761" s="83"/>
      <c r="F5761" s="84"/>
      <c r="G5761" s="158"/>
      <c r="H5761" s="83"/>
      <c r="I5761" s="83"/>
      <c r="J5761" s="83"/>
      <c r="K5761" s="83"/>
      <c r="L5761" s="83"/>
      <c r="M5761" s="83"/>
      <c r="N5761" s="83"/>
      <c r="O5761" s="83"/>
      <c r="P5761" s="83"/>
      <c r="Q5761" s="83"/>
      <c r="R5761" s="83"/>
      <c r="S5761" s="83"/>
      <c r="T5761" s="104"/>
      <c r="U5761" s="83"/>
      <c r="V5761" s="83"/>
      <c r="W5761" s="83"/>
      <c r="X5761" s="83"/>
      <c r="Y5761" s="83"/>
      <c r="Z5761" s="83"/>
      <c r="AA5761" s="83"/>
      <c r="AB5761" s="83"/>
      <c r="AC5761" s="83"/>
      <c r="AD5761" s="83"/>
      <c r="AE5761" s="83"/>
      <c r="AF5761" s="83"/>
      <c r="AG5761" s="83"/>
      <c r="AH5761" s="83"/>
      <c r="AI5761" s="83"/>
      <c r="AJ5761" s="83"/>
      <c r="AK5761" s="83"/>
    </row>
    <row r="5762" spans="1:50">
      <c r="A5762" s="83"/>
      <c r="B5762" s="84"/>
      <c r="C5762" s="83"/>
      <c r="D5762" s="83"/>
      <c r="E5762" s="83"/>
      <c r="F5762" s="83"/>
      <c r="G5762" s="83"/>
      <c r="H5762" s="83"/>
      <c r="I5762" s="83"/>
      <c r="J5762" s="83"/>
      <c r="K5762" s="83"/>
      <c r="L5762" s="83"/>
      <c r="M5762" s="83"/>
      <c r="N5762" s="83"/>
      <c r="O5762" s="83"/>
      <c r="P5762" s="83"/>
      <c r="Q5762" s="83"/>
      <c r="R5762" s="83"/>
      <c r="S5762" s="83"/>
      <c r="T5762" s="83"/>
      <c r="U5762" s="83"/>
      <c r="V5762" s="83"/>
      <c r="W5762" s="83"/>
      <c r="X5762" s="83"/>
      <c r="Y5762" s="83"/>
      <c r="Z5762" s="83"/>
      <c r="AA5762" s="83"/>
      <c r="AB5762" s="83"/>
      <c r="AC5762" s="83"/>
      <c r="AD5762" s="83"/>
      <c r="AE5762" s="83"/>
      <c r="AF5762" s="83"/>
      <c r="AG5762" s="83"/>
      <c r="AH5762" s="83"/>
      <c r="AI5762" s="83"/>
      <c r="AJ5762" s="83"/>
      <c r="AK5762" s="83"/>
    </row>
    <row r="5763" spans="1:50">
      <c r="A5763" s="84"/>
      <c r="B5763" s="84"/>
      <c r="C5763" s="84"/>
      <c r="D5763" s="84"/>
      <c r="E5763" s="84"/>
      <c r="F5763" s="84"/>
      <c r="G5763" s="84"/>
      <c r="H5763" s="84"/>
      <c r="I5763" s="84"/>
      <c r="J5763" s="84"/>
      <c r="K5763" s="84"/>
      <c r="L5763" s="84"/>
      <c r="M5763" s="84"/>
      <c r="N5763" s="84"/>
      <c r="O5763" s="84"/>
      <c r="P5763" s="84"/>
      <c r="Q5763" s="84"/>
      <c r="R5763" s="84"/>
      <c r="S5763" s="84"/>
      <c r="T5763" s="84"/>
      <c r="U5763" s="84"/>
      <c r="V5763" s="84"/>
      <c r="W5763" s="84"/>
      <c r="X5763" s="84"/>
      <c r="Y5763" s="84"/>
      <c r="Z5763" s="84"/>
      <c r="AA5763" s="84"/>
      <c r="AB5763" s="84"/>
      <c r="AC5763" s="84"/>
      <c r="AD5763" s="84"/>
      <c r="AE5763" s="84"/>
      <c r="AF5763" s="84"/>
      <c r="AG5763" s="84"/>
      <c r="AH5763" s="84"/>
      <c r="AI5763" s="84"/>
      <c r="AJ5763" s="84"/>
      <c r="AK5763" s="84"/>
    </row>
    <row r="5764" spans="1:50">
      <c r="A5764" s="83"/>
      <c r="B5764" s="84"/>
      <c r="C5764" s="83"/>
      <c r="D5764" s="83"/>
      <c r="E5764" s="84"/>
      <c r="F5764" s="83"/>
      <c r="G5764" s="83"/>
      <c r="H5764" s="84"/>
      <c r="I5764" s="83"/>
      <c r="J5764" s="83"/>
      <c r="K5764" s="84"/>
      <c r="L5764" s="83"/>
      <c r="M5764" s="83"/>
      <c r="N5764" s="84"/>
      <c r="O5764" s="83"/>
      <c r="P5764" s="83"/>
      <c r="Q5764" s="84"/>
      <c r="R5764" s="83"/>
      <c r="S5764" s="83"/>
      <c r="T5764" s="84"/>
      <c r="U5764" s="83"/>
      <c r="V5764" s="83"/>
      <c r="W5764" s="84"/>
      <c r="X5764" s="83"/>
      <c r="Y5764" s="83"/>
      <c r="Z5764" s="84"/>
      <c r="AA5764" s="83"/>
      <c r="AB5764" s="83"/>
      <c r="AC5764" s="84"/>
      <c r="AD5764" s="83"/>
      <c r="AE5764" s="83"/>
      <c r="AF5764" s="84"/>
      <c r="AG5764" s="83"/>
      <c r="AH5764" s="83"/>
      <c r="AI5764" s="84"/>
      <c r="AJ5764" s="83"/>
      <c r="AK5764" s="83"/>
    </row>
    <row r="5765" spans="1:50">
      <c r="A5765" s="84"/>
      <c r="B5765" s="84"/>
      <c r="C5765" s="84"/>
      <c r="D5765" s="84"/>
      <c r="E5765" s="84"/>
      <c r="F5765" s="84"/>
      <c r="G5765" s="84"/>
      <c r="H5765" s="84"/>
      <c r="I5765" s="84"/>
      <c r="J5765" s="84"/>
      <c r="K5765" s="84"/>
      <c r="L5765" s="84"/>
      <c r="M5765" s="84"/>
      <c r="N5765" s="84"/>
      <c r="O5765" s="84"/>
      <c r="P5765" s="84"/>
      <c r="Q5765" s="84"/>
      <c r="R5765" s="84"/>
      <c r="S5765" s="84"/>
      <c r="T5765" s="84"/>
      <c r="U5765" s="84"/>
      <c r="V5765" s="84"/>
      <c r="W5765" s="84"/>
      <c r="X5765" s="84"/>
      <c r="Y5765" s="84"/>
      <c r="Z5765" s="84"/>
      <c r="AA5765" s="84"/>
      <c r="AB5765" s="84"/>
      <c r="AC5765" s="84"/>
      <c r="AD5765" s="84"/>
      <c r="AE5765" s="84"/>
      <c r="AF5765" s="84"/>
      <c r="AG5765" s="84"/>
      <c r="AH5765" s="84"/>
      <c r="AI5765" s="84"/>
      <c r="AJ5765" s="84"/>
      <c r="AK5765" s="84"/>
    </row>
    <row r="5766" spans="1:50">
      <c r="A5766" s="83"/>
      <c r="B5766" s="162"/>
      <c r="C5766" s="163"/>
      <c r="D5766" s="163"/>
      <c r="E5766" s="162"/>
      <c r="F5766" s="163"/>
      <c r="G5766" s="163"/>
      <c r="H5766" s="162"/>
      <c r="I5766" s="163"/>
      <c r="J5766" s="163"/>
      <c r="K5766" s="162"/>
      <c r="L5766" s="163"/>
      <c r="M5766" s="163"/>
      <c r="N5766" s="162"/>
      <c r="O5766" s="163"/>
      <c r="P5766" s="163"/>
      <c r="Q5766" s="162"/>
      <c r="R5766" s="163"/>
      <c r="S5766" s="163"/>
      <c r="T5766" s="162"/>
      <c r="U5766" s="163"/>
      <c r="V5766" s="163"/>
      <c r="W5766" s="162"/>
      <c r="X5766" s="163"/>
      <c r="Y5766" s="163"/>
      <c r="Z5766" s="162"/>
      <c r="AA5766" s="163"/>
      <c r="AB5766" s="163"/>
      <c r="AC5766" s="162"/>
      <c r="AD5766" s="163"/>
      <c r="AE5766" s="163"/>
      <c r="AF5766" s="162"/>
      <c r="AG5766" s="163"/>
      <c r="AH5766" s="163"/>
      <c r="AI5766" s="162"/>
      <c r="AJ5766" s="163"/>
      <c r="AK5766" s="163"/>
      <c r="AM5766">
        <f>A5761</f>
        <v>0</v>
      </c>
      <c r="AN5766" s="159" t="e">
        <f>1/($B5766*(1/$B5764)*(1/(5/7+2/7*$D5766))*$B5776/SUM($B5768:$B5791))</f>
        <v>#DIV/0!</v>
      </c>
      <c r="AO5766" s="159" t="e">
        <f>1/(B5766*(1/B5764)*(1/(5/7+2/7*D5766)))</f>
        <v>#DIV/0!</v>
      </c>
      <c r="AP5766" s="159"/>
      <c r="AR5766" s="164">
        <f>CHOOSE(AV$3,C5766,F5766,I5766,L5766,O5766,R5766,U5766,X5766,AA5766,AD5766,AG5766,AJ5766)</f>
        <v>0</v>
      </c>
      <c r="AS5766" s="160"/>
      <c r="AT5766" s="160"/>
      <c r="AV5766" s="115" t="e">
        <f>AN5766/AR5766</f>
        <v>#DIV/0!</v>
      </c>
      <c r="AW5766" s="161" t="e">
        <f>AO5766/AR5766</f>
        <v>#DIV/0!</v>
      </c>
      <c r="AX5766" s="159"/>
    </row>
    <row r="5767" spans="1:50">
      <c r="A5767" s="84"/>
      <c r="B5767" s="84"/>
      <c r="C5767" s="84"/>
      <c r="D5767" s="84"/>
      <c r="E5767" s="84"/>
      <c r="F5767" s="84"/>
      <c r="G5767" s="84"/>
      <c r="H5767" s="84"/>
      <c r="I5767" s="84"/>
      <c r="J5767" s="84"/>
      <c r="K5767" s="84"/>
      <c r="L5767" s="84"/>
      <c r="M5767" s="84"/>
      <c r="N5767" s="84"/>
      <c r="O5767" s="84"/>
      <c r="P5767" s="84"/>
      <c r="Q5767" s="84"/>
      <c r="R5767" s="84"/>
      <c r="S5767" s="84"/>
      <c r="T5767" s="84"/>
      <c r="U5767" s="84"/>
      <c r="V5767" s="84"/>
      <c r="W5767" s="84"/>
      <c r="X5767" s="84"/>
      <c r="Y5767" s="84"/>
      <c r="Z5767" s="84"/>
      <c r="AA5767" s="84"/>
      <c r="AB5767" s="84"/>
      <c r="AC5767" s="84"/>
      <c r="AD5767" s="84"/>
      <c r="AE5767" s="84"/>
      <c r="AF5767" s="84"/>
      <c r="AG5767" s="84"/>
      <c r="AH5767" s="84"/>
      <c r="AI5767" s="84"/>
      <c r="AJ5767" s="84"/>
      <c r="AK5767" s="84"/>
    </row>
    <row r="5768" spans="1:50">
      <c r="A5768" s="84"/>
      <c r="B5768" s="84"/>
      <c r="C5768" s="84"/>
      <c r="D5768" s="84"/>
      <c r="E5768" s="84"/>
      <c r="F5768" s="84"/>
      <c r="G5768" s="84"/>
      <c r="H5768" s="84"/>
      <c r="I5768" s="84"/>
      <c r="J5768" s="84"/>
      <c r="K5768" s="84"/>
      <c r="L5768" s="84"/>
      <c r="M5768" s="84"/>
      <c r="N5768" s="84"/>
      <c r="O5768" s="84"/>
      <c r="P5768" s="84"/>
      <c r="Q5768" s="84"/>
      <c r="R5768" s="84"/>
      <c r="S5768" s="84"/>
      <c r="T5768" s="84"/>
      <c r="U5768" s="84"/>
      <c r="V5768" s="84"/>
      <c r="W5768" s="84"/>
      <c r="X5768" s="84"/>
      <c r="Y5768" s="84"/>
      <c r="Z5768" s="84"/>
      <c r="AA5768" s="84"/>
      <c r="AB5768" s="84"/>
      <c r="AC5768" s="84"/>
      <c r="AD5768" s="84"/>
      <c r="AE5768" s="84"/>
      <c r="AF5768" s="84"/>
      <c r="AG5768" s="84"/>
      <c r="AH5768" s="84"/>
      <c r="AI5768" s="84"/>
      <c r="AJ5768" s="84"/>
      <c r="AK5768" s="84"/>
    </row>
    <row r="5769" spans="1:50">
      <c r="A5769" s="84"/>
      <c r="B5769" s="84"/>
      <c r="C5769" s="84"/>
      <c r="D5769" s="84"/>
      <c r="E5769" s="84"/>
      <c r="F5769" s="84"/>
      <c r="G5769" s="84"/>
      <c r="H5769" s="84"/>
      <c r="I5769" s="84"/>
      <c r="J5769" s="84"/>
      <c r="K5769" s="84"/>
      <c r="L5769" s="84"/>
      <c r="M5769" s="84"/>
      <c r="N5769" s="84"/>
      <c r="O5769" s="84"/>
      <c r="P5769" s="84"/>
      <c r="Q5769" s="84"/>
      <c r="R5769" s="84"/>
      <c r="S5769" s="84"/>
      <c r="T5769" s="84"/>
      <c r="U5769" s="84"/>
      <c r="V5769" s="84"/>
      <c r="W5769" s="84"/>
      <c r="X5769" s="84"/>
      <c r="Y5769" s="84"/>
      <c r="Z5769" s="84"/>
      <c r="AA5769" s="84"/>
      <c r="AB5769" s="84"/>
      <c r="AC5769" s="84"/>
      <c r="AD5769" s="84"/>
      <c r="AE5769" s="84"/>
      <c r="AF5769" s="84"/>
      <c r="AG5769" s="84"/>
      <c r="AH5769" s="84"/>
      <c r="AI5769" s="84"/>
      <c r="AJ5769" s="84"/>
      <c r="AK5769" s="84"/>
    </row>
    <row r="5770" spans="1:50">
      <c r="A5770" s="84"/>
      <c r="B5770" s="84"/>
      <c r="C5770" s="84"/>
      <c r="D5770" s="84"/>
      <c r="E5770" s="84"/>
      <c r="F5770" s="84"/>
      <c r="G5770" s="84"/>
      <c r="H5770" s="84"/>
      <c r="I5770" s="84"/>
      <c r="J5770" s="84"/>
      <c r="K5770" s="84"/>
      <c r="L5770" s="84"/>
      <c r="M5770" s="84"/>
      <c r="N5770" s="84"/>
      <c r="O5770" s="84"/>
      <c r="P5770" s="84"/>
      <c r="Q5770" s="84"/>
      <c r="R5770" s="84"/>
      <c r="S5770" s="84"/>
      <c r="T5770" s="84"/>
      <c r="U5770" s="84"/>
      <c r="V5770" s="84"/>
      <c r="W5770" s="84"/>
      <c r="X5770" s="84"/>
      <c r="Y5770" s="84"/>
      <c r="Z5770" s="84"/>
      <c r="AA5770" s="84"/>
      <c r="AB5770" s="84"/>
      <c r="AC5770" s="84"/>
      <c r="AD5770" s="84"/>
      <c r="AE5770" s="84"/>
      <c r="AF5770" s="84"/>
      <c r="AG5770" s="84"/>
      <c r="AH5770" s="84"/>
      <c r="AI5770" s="84"/>
      <c r="AJ5770" s="84"/>
      <c r="AK5770" s="84"/>
    </row>
    <row r="5771" spans="1:50">
      <c r="A5771" s="84"/>
      <c r="B5771" s="84"/>
      <c r="C5771" s="84"/>
      <c r="D5771" s="84"/>
      <c r="E5771" s="84"/>
      <c r="F5771" s="84"/>
      <c r="G5771" s="84"/>
      <c r="H5771" s="84"/>
      <c r="I5771" s="84"/>
      <c r="J5771" s="84"/>
      <c r="K5771" s="84"/>
      <c r="L5771" s="84"/>
      <c r="M5771" s="84"/>
      <c r="N5771" s="84"/>
      <c r="O5771" s="84"/>
      <c r="P5771" s="84"/>
      <c r="Q5771" s="84"/>
      <c r="R5771" s="84"/>
      <c r="S5771" s="84"/>
      <c r="T5771" s="84"/>
      <c r="U5771" s="84"/>
      <c r="V5771" s="84"/>
      <c r="W5771" s="84"/>
      <c r="X5771" s="84"/>
      <c r="Y5771" s="84"/>
      <c r="Z5771" s="84"/>
      <c r="AA5771" s="84"/>
      <c r="AB5771" s="84"/>
      <c r="AC5771" s="84"/>
      <c r="AD5771" s="84"/>
      <c r="AE5771" s="84"/>
      <c r="AF5771" s="84"/>
      <c r="AG5771" s="84"/>
      <c r="AH5771" s="84"/>
      <c r="AI5771" s="84"/>
      <c r="AJ5771" s="84"/>
      <c r="AK5771" s="84"/>
    </row>
    <row r="5772" spans="1:50">
      <c r="A5772" s="84"/>
      <c r="B5772" s="84"/>
      <c r="C5772" s="84"/>
      <c r="D5772" s="84"/>
      <c r="E5772" s="84"/>
      <c r="F5772" s="84"/>
      <c r="G5772" s="84"/>
      <c r="H5772" s="84"/>
      <c r="I5772" s="84"/>
      <c r="J5772" s="84"/>
      <c r="K5772" s="84"/>
      <c r="L5772" s="84"/>
      <c r="M5772" s="84"/>
      <c r="N5772" s="84"/>
      <c r="O5772" s="84"/>
      <c r="P5772" s="84"/>
      <c r="Q5772" s="84"/>
      <c r="R5772" s="84"/>
      <c r="S5772" s="84"/>
      <c r="T5772" s="84"/>
      <c r="U5772" s="84"/>
      <c r="V5772" s="84"/>
      <c r="W5772" s="84"/>
      <c r="X5772" s="84"/>
      <c r="Y5772" s="84"/>
      <c r="Z5772" s="84"/>
      <c r="AA5772" s="84"/>
      <c r="AB5772" s="84"/>
      <c r="AC5772" s="84"/>
      <c r="AD5772" s="84"/>
      <c r="AE5772" s="84"/>
      <c r="AF5772" s="84"/>
      <c r="AG5772" s="84"/>
      <c r="AH5772" s="84"/>
      <c r="AI5772" s="84"/>
      <c r="AJ5772" s="84"/>
      <c r="AK5772" s="84"/>
    </row>
    <row r="5773" spans="1:50">
      <c r="A5773" s="84"/>
      <c r="B5773" s="84"/>
      <c r="C5773" s="84"/>
      <c r="D5773" s="84"/>
      <c r="E5773" s="84"/>
      <c r="F5773" s="84"/>
      <c r="G5773" s="84"/>
      <c r="H5773" s="84"/>
      <c r="I5773" s="84"/>
      <c r="J5773" s="84"/>
      <c r="K5773" s="84"/>
      <c r="L5773" s="84"/>
      <c r="M5773" s="84"/>
      <c r="N5773" s="84"/>
      <c r="O5773" s="84"/>
      <c r="P5773" s="84"/>
      <c r="Q5773" s="84"/>
      <c r="R5773" s="84"/>
      <c r="S5773" s="84"/>
      <c r="T5773" s="84"/>
      <c r="U5773" s="84"/>
      <c r="V5773" s="84"/>
      <c r="W5773" s="84"/>
      <c r="X5773" s="84"/>
      <c r="Y5773" s="84"/>
      <c r="Z5773" s="84"/>
      <c r="AA5773" s="84"/>
      <c r="AB5773" s="84"/>
      <c r="AC5773" s="84"/>
      <c r="AD5773" s="84"/>
      <c r="AE5773" s="84"/>
      <c r="AF5773" s="84"/>
      <c r="AG5773" s="84"/>
      <c r="AH5773" s="84"/>
      <c r="AI5773" s="84"/>
      <c r="AJ5773" s="84"/>
      <c r="AK5773" s="84"/>
    </row>
    <row r="5774" spans="1:50">
      <c r="A5774" s="84"/>
      <c r="B5774" s="84"/>
      <c r="C5774" s="84"/>
      <c r="D5774" s="84"/>
      <c r="E5774" s="84"/>
      <c r="F5774" s="84"/>
      <c r="G5774" s="84"/>
      <c r="H5774" s="84"/>
      <c r="I5774" s="84"/>
      <c r="J5774" s="84"/>
      <c r="K5774" s="84"/>
      <c r="L5774" s="84"/>
      <c r="M5774" s="84"/>
      <c r="N5774" s="84"/>
      <c r="O5774" s="84"/>
      <c r="P5774" s="84"/>
      <c r="Q5774" s="84"/>
      <c r="R5774" s="84"/>
      <c r="S5774" s="84"/>
      <c r="T5774" s="84"/>
      <c r="U5774" s="84"/>
      <c r="V5774" s="84"/>
      <c r="W5774" s="84"/>
      <c r="X5774" s="84"/>
      <c r="Y5774" s="84"/>
      <c r="Z5774" s="84"/>
      <c r="AA5774" s="84"/>
      <c r="AB5774" s="84"/>
      <c r="AC5774" s="84"/>
      <c r="AD5774" s="84"/>
      <c r="AE5774" s="84"/>
      <c r="AF5774" s="84"/>
      <c r="AG5774" s="84"/>
      <c r="AH5774" s="84"/>
      <c r="AI5774" s="84"/>
      <c r="AJ5774" s="84"/>
      <c r="AK5774" s="84"/>
    </row>
    <row r="5775" spans="1:50">
      <c r="A5775" s="84"/>
      <c r="B5775" s="84"/>
      <c r="C5775" s="84"/>
      <c r="D5775" s="84"/>
      <c r="E5775" s="84"/>
      <c r="F5775" s="84"/>
      <c r="G5775" s="84"/>
      <c r="H5775" s="84"/>
      <c r="I5775" s="84"/>
      <c r="J5775" s="84"/>
      <c r="K5775" s="84"/>
      <c r="L5775" s="84"/>
      <c r="M5775" s="84"/>
      <c r="N5775" s="84"/>
      <c r="O5775" s="84"/>
      <c r="P5775" s="84"/>
      <c r="Q5775" s="84"/>
      <c r="R5775" s="84"/>
      <c r="S5775" s="84"/>
      <c r="T5775" s="84"/>
      <c r="U5775" s="84"/>
      <c r="V5775" s="84"/>
      <c r="W5775" s="84"/>
      <c r="X5775" s="84"/>
      <c r="Y5775" s="84"/>
      <c r="Z5775" s="84"/>
      <c r="AA5775" s="84"/>
      <c r="AB5775" s="84"/>
      <c r="AC5775" s="84"/>
      <c r="AD5775" s="84"/>
      <c r="AE5775" s="84"/>
      <c r="AF5775" s="84"/>
      <c r="AG5775" s="84"/>
      <c r="AH5775" s="84"/>
      <c r="AI5775" s="84"/>
      <c r="AJ5775" s="84"/>
      <c r="AK5775" s="84"/>
    </row>
    <row r="5776" spans="1:50">
      <c r="A5776" s="84"/>
      <c r="B5776" s="84"/>
      <c r="C5776" s="84"/>
      <c r="D5776" s="84"/>
      <c r="E5776" s="84"/>
      <c r="F5776" s="84"/>
      <c r="G5776" s="84"/>
      <c r="H5776" s="84"/>
      <c r="I5776" s="84"/>
      <c r="J5776" s="84"/>
      <c r="K5776" s="84"/>
      <c r="L5776" s="84"/>
      <c r="M5776" s="84"/>
      <c r="N5776" s="84"/>
      <c r="O5776" s="84"/>
      <c r="P5776" s="84"/>
      <c r="Q5776" s="84"/>
      <c r="R5776" s="84"/>
      <c r="S5776" s="84"/>
      <c r="T5776" s="84"/>
      <c r="U5776" s="84"/>
      <c r="V5776" s="84"/>
      <c r="W5776" s="84"/>
      <c r="X5776" s="84"/>
      <c r="Y5776" s="84"/>
      <c r="Z5776" s="84"/>
      <c r="AA5776" s="84"/>
      <c r="AB5776" s="84"/>
      <c r="AC5776" s="84"/>
      <c r="AD5776" s="84"/>
      <c r="AE5776" s="84"/>
      <c r="AF5776" s="84"/>
      <c r="AG5776" s="84"/>
      <c r="AH5776" s="84"/>
      <c r="AI5776" s="84"/>
      <c r="AJ5776" s="84"/>
      <c r="AK5776" s="84"/>
    </row>
    <row r="5777" spans="1:37">
      <c r="A5777" s="84"/>
      <c r="B5777" s="84"/>
      <c r="C5777" s="84"/>
      <c r="D5777" s="84"/>
      <c r="E5777" s="84"/>
      <c r="F5777" s="84"/>
      <c r="G5777" s="84"/>
      <c r="H5777" s="84"/>
      <c r="I5777" s="84"/>
      <c r="J5777" s="84"/>
      <c r="K5777" s="84"/>
      <c r="L5777" s="84"/>
      <c r="M5777" s="84"/>
      <c r="N5777" s="84"/>
      <c r="O5777" s="84"/>
      <c r="P5777" s="84"/>
      <c r="Q5777" s="84"/>
      <c r="R5777" s="84"/>
      <c r="S5777" s="84"/>
      <c r="T5777" s="84"/>
      <c r="U5777" s="84"/>
      <c r="V5777" s="84"/>
      <c r="W5777" s="84"/>
      <c r="X5777" s="84"/>
      <c r="Y5777" s="84"/>
      <c r="Z5777" s="84"/>
      <c r="AA5777" s="84"/>
      <c r="AB5777" s="84"/>
      <c r="AC5777" s="84"/>
      <c r="AD5777" s="84"/>
      <c r="AE5777" s="84"/>
      <c r="AF5777" s="84"/>
      <c r="AG5777" s="84"/>
      <c r="AH5777" s="84"/>
      <c r="AI5777" s="84"/>
      <c r="AJ5777" s="84"/>
      <c r="AK5777" s="84"/>
    </row>
    <row r="5778" spans="1:37">
      <c r="A5778" s="84"/>
      <c r="B5778" s="84"/>
      <c r="C5778" s="84"/>
      <c r="D5778" s="84"/>
      <c r="E5778" s="84"/>
      <c r="F5778" s="84"/>
      <c r="G5778" s="84"/>
      <c r="H5778" s="84"/>
      <c r="I5778" s="84"/>
      <c r="J5778" s="84"/>
      <c r="K5778" s="84"/>
      <c r="L5778" s="84"/>
      <c r="M5778" s="84"/>
      <c r="N5778" s="84"/>
      <c r="O5778" s="84"/>
      <c r="P5778" s="84"/>
      <c r="Q5778" s="84"/>
      <c r="R5778" s="84"/>
      <c r="S5778" s="84"/>
      <c r="T5778" s="84"/>
      <c r="U5778" s="84"/>
      <c r="V5778" s="84"/>
      <c r="W5778" s="84"/>
      <c r="X5778" s="84"/>
      <c r="Y5778" s="84"/>
      <c r="Z5778" s="84"/>
      <c r="AA5778" s="84"/>
      <c r="AB5778" s="84"/>
      <c r="AC5778" s="84"/>
      <c r="AD5778" s="84"/>
      <c r="AE5778" s="84"/>
      <c r="AF5778" s="84"/>
      <c r="AG5778" s="84"/>
      <c r="AH5778" s="84"/>
      <c r="AI5778" s="84"/>
      <c r="AJ5778" s="84"/>
      <c r="AK5778" s="84"/>
    </row>
    <row r="5779" spans="1:37">
      <c r="A5779" s="84"/>
      <c r="B5779" s="84"/>
      <c r="C5779" s="84"/>
      <c r="D5779" s="84"/>
      <c r="E5779" s="84"/>
      <c r="F5779" s="84"/>
      <c r="G5779" s="84"/>
      <c r="H5779" s="84"/>
      <c r="I5779" s="84"/>
      <c r="J5779" s="84"/>
      <c r="K5779" s="84"/>
      <c r="L5779" s="84"/>
      <c r="M5779" s="84"/>
      <c r="N5779" s="84"/>
      <c r="O5779" s="84"/>
      <c r="P5779" s="84"/>
      <c r="Q5779" s="84"/>
      <c r="R5779" s="84"/>
      <c r="S5779" s="84"/>
      <c r="T5779" s="84"/>
      <c r="U5779" s="84"/>
      <c r="V5779" s="84"/>
      <c r="W5779" s="84"/>
      <c r="X5779" s="84"/>
      <c r="Y5779" s="84"/>
      <c r="Z5779" s="84"/>
      <c r="AA5779" s="84"/>
      <c r="AB5779" s="84"/>
      <c r="AC5779" s="84"/>
      <c r="AD5779" s="84"/>
      <c r="AE5779" s="84"/>
      <c r="AF5779" s="84"/>
      <c r="AG5779" s="84"/>
      <c r="AH5779" s="84"/>
      <c r="AI5779" s="84"/>
      <c r="AJ5779" s="84"/>
      <c r="AK5779" s="84"/>
    </row>
    <row r="5780" spans="1:37">
      <c r="A5780" s="84"/>
      <c r="B5780" s="84"/>
      <c r="C5780" s="84"/>
      <c r="D5780" s="84"/>
      <c r="E5780" s="84"/>
      <c r="F5780" s="84"/>
      <c r="G5780" s="84"/>
      <c r="H5780" s="84"/>
      <c r="I5780" s="84"/>
      <c r="J5780" s="84"/>
      <c r="K5780" s="84"/>
      <c r="L5780" s="84"/>
      <c r="M5780" s="84"/>
      <c r="N5780" s="84"/>
      <c r="O5780" s="84"/>
      <c r="P5780" s="84"/>
      <c r="Q5780" s="84"/>
      <c r="R5780" s="84"/>
      <c r="S5780" s="84"/>
      <c r="T5780" s="84"/>
      <c r="U5780" s="84"/>
      <c r="V5780" s="84"/>
      <c r="W5780" s="84"/>
      <c r="X5780" s="84"/>
      <c r="Y5780" s="84"/>
      <c r="Z5780" s="84"/>
      <c r="AA5780" s="84"/>
      <c r="AB5780" s="84"/>
      <c r="AC5780" s="84"/>
      <c r="AD5780" s="84"/>
      <c r="AE5780" s="84"/>
      <c r="AF5780" s="84"/>
      <c r="AG5780" s="84"/>
      <c r="AH5780" s="84"/>
      <c r="AI5780" s="84"/>
      <c r="AJ5780" s="84"/>
      <c r="AK5780" s="84"/>
    </row>
    <row r="5781" spans="1:37">
      <c r="A5781" s="84"/>
      <c r="B5781" s="84"/>
      <c r="C5781" s="84"/>
      <c r="D5781" s="84"/>
      <c r="E5781" s="84"/>
      <c r="F5781" s="84"/>
      <c r="G5781" s="84"/>
      <c r="H5781" s="84"/>
      <c r="I5781" s="84"/>
      <c r="J5781" s="84"/>
      <c r="K5781" s="84"/>
      <c r="L5781" s="84"/>
      <c r="M5781" s="84"/>
      <c r="N5781" s="84"/>
      <c r="O5781" s="84"/>
      <c r="P5781" s="84"/>
      <c r="Q5781" s="84"/>
      <c r="R5781" s="84"/>
      <c r="S5781" s="84"/>
      <c r="T5781" s="84"/>
      <c r="U5781" s="84"/>
      <c r="V5781" s="84"/>
      <c r="W5781" s="84"/>
      <c r="X5781" s="84"/>
      <c r="Y5781" s="84"/>
      <c r="Z5781" s="84"/>
      <c r="AA5781" s="84"/>
      <c r="AB5781" s="84"/>
      <c r="AC5781" s="84"/>
      <c r="AD5781" s="84"/>
      <c r="AE5781" s="84"/>
      <c r="AF5781" s="84"/>
      <c r="AG5781" s="84"/>
      <c r="AH5781" s="84"/>
      <c r="AI5781" s="84"/>
      <c r="AJ5781" s="84"/>
      <c r="AK5781" s="84"/>
    </row>
    <row r="5782" spans="1:37">
      <c r="A5782" s="84"/>
      <c r="B5782" s="84"/>
      <c r="C5782" s="84"/>
      <c r="D5782" s="84"/>
      <c r="E5782" s="84"/>
      <c r="F5782" s="84"/>
      <c r="G5782" s="84"/>
      <c r="H5782" s="84"/>
      <c r="I5782" s="84"/>
      <c r="J5782" s="84"/>
      <c r="K5782" s="84"/>
      <c r="L5782" s="84"/>
      <c r="M5782" s="84"/>
      <c r="N5782" s="84"/>
      <c r="O5782" s="84"/>
      <c r="P5782" s="84"/>
      <c r="Q5782" s="84"/>
      <c r="R5782" s="84"/>
      <c r="S5782" s="84"/>
      <c r="T5782" s="84"/>
      <c r="U5782" s="84"/>
      <c r="V5782" s="84"/>
      <c r="W5782" s="84"/>
      <c r="X5782" s="84"/>
      <c r="Y5782" s="84"/>
      <c r="Z5782" s="84"/>
      <c r="AA5782" s="84"/>
      <c r="AB5782" s="84"/>
      <c r="AC5782" s="84"/>
      <c r="AD5782" s="84"/>
      <c r="AE5782" s="84"/>
      <c r="AF5782" s="84"/>
      <c r="AG5782" s="84"/>
      <c r="AH5782" s="84"/>
      <c r="AI5782" s="84"/>
      <c r="AJ5782" s="84"/>
      <c r="AK5782" s="84"/>
    </row>
    <row r="5783" spans="1:37">
      <c r="A5783" s="84"/>
      <c r="B5783" s="84"/>
      <c r="C5783" s="84"/>
      <c r="D5783" s="84"/>
      <c r="E5783" s="84"/>
      <c r="F5783" s="84"/>
      <c r="G5783" s="84"/>
      <c r="H5783" s="84"/>
      <c r="I5783" s="84"/>
      <c r="J5783" s="84"/>
      <c r="K5783" s="84"/>
      <c r="L5783" s="84"/>
      <c r="M5783" s="84"/>
      <c r="N5783" s="84"/>
      <c r="O5783" s="84"/>
      <c r="P5783" s="84"/>
      <c r="Q5783" s="84"/>
      <c r="R5783" s="84"/>
      <c r="S5783" s="84"/>
      <c r="T5783" s="84"/>
      <c r="U5783" s="84"/>
      <c r="V5783" s="84"/>
      <c r="W5783" s="84"/>
      <c r="X5783" s="84"/>
      <c r="Y5783" s="84"/>
      <c r="Z5783" s="84"/>
      <c r="AA5783" s="84"/>
      <c r="AB5783" s="84"/>
      <c r="AC5783" s="84"/>
      <c r="AD5783" s="84"/>
      <c r="AE5783" s="84"/>
      <c r="AF5783" s="84"/>
      <c r="AG5783" s="84"/>
      <c r="AH5783" s="84"/>
      <c r="AI5783" s="84"/>
      <c r="AJ5783" s="84"/>
      <c r="AK5783" s="84"/>
    </row>
    <row r="5784" spans="1:37">
      <c r="A5784" s="84"/>
      <c r="B5784" s="84"/>
      <c r="C5784" s="84"/>
      <c r="D5784" s="84"/>
      <c r="E5784" s="84"/>
      <c r="F5784" s="84"/>
      <c r="G5784" s="84"/>
      <c r="H5784" s="84"/>
      <c r="I5784" s="84"/>
      <c r="J5784" s="84"/>
      <c r="K5784" s="84"/>
      <c r="L5784" s="84"/>
      <c r="M5784" s="84"/>
      <c r="N5784" s="84"/>
      <c r="O5784" s="84"/>
      <c r="P5784" s="84"/>
      <c r="Q5784" s="84"/>
      <c r="R5784" s="84"/>
      <c r="S5784" s="84"/>
      <c r="T5784" s="84"/>
      <c r="U5784" s="84"/>
      <c r="V5784" s="84"/>
      <c r="W5784" s="84"/>
      <c r="X5784" s="84"/>
      <c r="Y5784" s="84"/>
      <c r="Z5784" s="84"/>
      <c r="AA5784" s="84"/>
      <c r="AB5784" s="84"/>
      <c r="AC5784" s="84"/>
      <c r="AD5784" s="84"/>
      <c r="AE5784" s="84"/>
      <c r="AF5784" s="84"/>
      <c r="AG5784" s="84"/>
      <c r="AH5784" s="84"/>
      <c r="AI5784" s="84"/>
      <c r="AJ5784" s="84"/>
      <c r="AK5784" s="84"/>
    </row>
    <row r="5785" spans="1:37">
      <c r="A5785" s="84"/>
      <c r="B5785" s="84"/>
      <c r="C5785" s="84"/>
      <c r="D5785" s="84"/>
      <c r="E5785" s="84"/>
      <c r="F5785" s="84"/>
      <c r="G5785" s="84"/>
      <c r="H5785" s="84"/>
      <c r="I5785" s="84"/>
      <c r="J5785" s="84"/>
      <c r="K5785" s="84"/>
      <c r="L5785" s="84"/>
      <c r="M5785" s="84"/>
      <c r="N5785" s="84"/>
      <c r="O5785" s="84"/>
      <c r="P5785" s="84"/>
      <c r="Q5785" s="84"/>
      <c r="R5785" s="84"/>
      <c r="S5785" s="84"/>
      <c r="T5785" s="84"/>
      <c r="U5785" s="84"/>
      <c r="V5785" s="84"/>
      <c r="W5785" s="84"/>
      <c r="X5785" s="84"/>
      <c r="Y5785" s="84"/>
      <c r="Z5785" s="84"/>
      <c r="AA5785" s="84"/>
      <c r="AB5785" s="84"/>
      <c r="AC5785" s="84"/>
      <c r="AD5785" s="84"/>
      <c r="AE5785" s="84"/>
      <c r="AF5785" s="84"/>
      <c r="AG5785" s="84"/>
      <c r="AH5785" s="84"/>
      <c r="AI5785" s="84"/>
      <c r="AJ5785" s="84"/>
      <c r="AK5785" s="84"/>
    </row>
    <row r="5786" spans="1:37">
      <c r="A5786" s="84"/>
      <c r="B5786" s="84"/>
      <c r="C5786" s="84"/>
      <c r="D5786" s="84"/>
      <c r="E5786" s="84"/>
      <c r="F5786" s="84"/>
      <c r="G5786" s="84"/>
      <c r="H5786" s="84"/>
      <c r="I5786" s="84"/>
      <c r="J5786" s="84"/>
      <c r="K5786" s="84"/>
      <c r="L5786" s="84"/>
      <c r="M5786" s="84"/>
      <c r="N5786" s="84"/>
      <c r="O5786" s="84"/>
      <c r="P5786" s="84"/>
      <c r="Q5786" s="84"/>
      <c r="R5786" s="84"/>
      <c r="S5786" s="84"/>
      <c r="T5786" s="84"/>
      <c r="U5786" s="84"/>
      <c r="V5786" s="84"/>
      <c r="W5786" s="84"/>
      <c r="X5786" s="84"/>
      <c r="Y5786" s="84"/>
      <c r="Z5786" s="84"/>
      <c r="AA5786" s="84"/>
      <c r="AB5786" s="84"/>
      <c r="AC5786" s="84"/>
      <c r="AD5786" s="84"/>
      <c r="AE5786" s="84"/>
      <c r="AF5786" s="84"/>
      <c r="AG5786" s="84"/>
      <c r="AH5786" s="84"/>
      <c r="AI5786" s="84"/>
      <c r="AJ5786" s="84"/>
      <c r="AK5786" s="84"/>
    </row>
    <row r="5787" spans="1:37">
      <c r="A5787" s="84"/>
      <c r="B5787" s="84"/>
      <c r="C5787" s="84"/>
      <c r="D5787" s="84"/>
      <c r="E5787" s="84"/>
      <c r="F5787" s="84"/>
      <c r="G5787" s="84"/>
      <c r="H5787" s="84"/>
      <c r="I5787" s="84"/>
      <c r="J5787" s="84"/>
      <c r="K5787" s="84"/>
      <c r="L5787" s="84"/>
      <c r="M5787" s="84"/>
      <c r="N5787" s="84"/>
      <c r="O5787" s="84"/>
      <c r="P5787" s="84"/>
      <c r="Q5787" s="84"/>
      <c r="R5787" s="84"/>
      <c r="S5787" s="84"/>
      <c r="T5787" s="84"/>
      <c r="U5787" s="84"/>
      <c r="V5787" s="84"/>
      <c r="W5787" s="84"/>
      <c r="X5787" s="84"/>
      <c r="Y5787" s="84"/>
      <c r="Z5787" s="84"/>
      <c r="AA5787" s="84"/>
      <c r="AB5787" s="84"/>
      <c r="AC5787" s="84"/>
      <c r="AD5787" s="84"/>
      <c r="AE5787" s="84"/>
      <c r="AF5787" s="84"/>
      <c r="AG5787" s="84"/>
      <c r="AH5787" s="84"/>
      <c r="AI5787" s="84"/>
      <c r="AJ5787" s="84"/>
      <c r="AK5787" s="84"/>
    </row>
    <row r="5788" spans="1:37">
      <c r="A5788" s="84"/>
      <c r="B5788" s="84"/>
      <c r="C5788" s="84"/>
      <c r="D5788" s="84"/>
      <c r="E5788" s="84"/>
      <c r="F5788" s="84"/>
      <c r="G5788" s="84"/>
      <c r="H5788" s="84"/>
      <c r="I5788" s="84"/>
      <c r="J5788" s="84"/>
      <c r="K5788" s="84"/>
      <c r="L5788" s="84"/>
      <c r="M5788" s="84"/>
      <c r="N5788" s="84"/>
      <c r="O5788" s="84"/>
      <c r="P5788" s="84"/>
      <c r="Q5788" s="84"/>
      <c r="R5788" s="84"/>
      <c r="S5788" s="84"/>
      <c r="T5788" s="84"/>
      <c r="U5788" s="84"/>
      <c r="V5788" s="84"/>
      <c r="W5788" s="84"/>
      <c r="X5788" s="84"/>
      <c r="Y5788" s="84"/>
      <c r="Z5788" s="84"/>
      <c r="AA5788" s="84"/>
      <c r="AB5788" s="84"/>
      <c r="AC5788" s="84"/>
      <c r="AD5788" s="84"/>
      <c r="AE5788" s="84"/>
      <c r="AF5788" s="84"/>
      <c r="AG5788" s="84"/>
      <c r="AH5788" s="84"/>
      <c r="AI5788" s="84"/>
      <c r="AJ5788" s="84"/>
      <c r="AK5788" s="84"/>
    </row>
    <row r="5789" spans="1:37">
      <c r="A5789" s="84"/>
      <c r="B5789" s="84"/>
      <c r="C5789" s="84"/>
      <c r="D5789" s="84"/>
      <c r="E5789" s="84"/>
      <c r="F5789" s="84"/>
      <c r="G5789" s="84"/>
      <c r="H5789" s="84"/>
      <c r="I5789" s="84"/>
      <c r="J5789" s="84"/>
      <c r="K5789" s="84"/>
      <c r="L5789" s="84"/>
      <c r="M5789" s="84"/>
      <c r="N5789" s="84"/>
      <c r="O5789" s="84"/>
      <c r="P5789" s="84"/>
      <c r="Q5789" s="84"/>
      <c r="R5789" s="84"/>
      <c r="S5789" s="84"/>
      <c r="T5789" s="84"/>
      <c r="U5789" s="84"/>
      <c r="V5789" s="84"/>
      <c r="W5789" s="84"/>
      <c r="X5789" s="84"/>
      <c r="Y5789" s="84"/>
      <c r="Z5789" s="84"/>
      <c r="AA5789" s="84"/>
      <c r="AB5789" s="84"/>
      <c r="AC5789" s="84"/>
      <c r="AD5789" s="84"/>
      <c r="AE5789" s="84"/>
      <c r="AF5789" s="84"/>
      <c r="AG5789" s="84"/>
      <c r="AH5789" s="84"/>
      <c r="AI5789" s="84"/>
      <c r="AJ5789" s="84"/>
      <c r="AK5789" s="84"/>
    </row>
    <row r="5790" spans="1:37">
      <c r="A5790" s="84"/>
      <c r="B5790" s="84"/>
      <c r="C5790" s="84"/>
      <c r="D5790" s="84"/>
      <c r="E5790" s="84"/>
      <c r="F5790" s="84"/>
      <c r="G5790" s="84"/>
      <c r="H5790" s="84"/>
      <c r="I5790" s="84"/>
      <c r="J5790" s="84"/>
      <c r="K5790" s="84"/>
      <c r="L5790" s="84"/>
      <c r="M5790" s="84"/>
      <c r="N5790" s="84"/>
      <c r="O5790" s="84"/>
      <c r="P5790" s="84"/>
      <c r="Q5790" s="84"/>
      <c r="R5790" s="84"/>
      <c r="S5790" s="84"/>
      <c r="T5790" s="84"/>
      <c r="U5790" s="84"/>
      <c r="V5790" s="84"/>
      <c r="W5790" s="84"/>
      <c r="X5790" s="84"/>
      <c r="Y5790" s="84"/>
      <c r="Z5790" s="84"/>
      <c r="AA5790" s="84"/>
      <c r="AB5790" s="84"/>
      <c r="AC5790" s="84"/>
      <c r="AD5790" s="84"/>
      <c r="AE5790" s="84"/>
      <c r="AF5790" s="84"/>
      <c r="AG5790" s="84"/>
      <c r="AH5790" s="84"/>
      <c r="AI5790" s="84"/>
      <c r="AJ5790" s="84"/>
      <c r="AK5790" s="84"/>
    </row>
    <row r="5791" spans="1:37">
      <c r="A5791" s="84"/>
      <c r="B5791" s="84"/>
      <c r="C5791" s="84"/>
      <c r="D5791" s="84"/>
      <c r="E5791" s="84"/>
      <c r="F5791" s="84"/>
      <c r="G5791" s="84"/>
      <c r="H5791" s="84"/>
      <c r="I5791" s="84"/>
      <c r="J5791" s="84"/>
      <c r="K5791" s="84"/>
      <c r="L5791" s="84"/>
      <c r="M5791" s="84"/>
      <c r="N5791" s="84"/>
      <c r="O5791" s="84"/>
      <c r="P5791" s="84"/>
      <c r="Q5791" s="84"/>
      <c r="R5791" s="84"/>
      <c r="S5791" s="84"/>
      <c r="T5791" s="84"/>
      <c r="U5791" s="84"/>
      <c r="V5791" s="84"/>
      <c r="W5791" s="84"/>
      <c r="X5791" s="84"/>
      <c r="Y5791" s="84"/>
      <c r="Z5791" s="84"/>
      <c r="AA5791" s="84"/>
      <c r="AB5791" s="84"/>
      <c r="AC5791" s="84"/>
      <c r="AD5791" s="84"/>
      <c r="AE5791" s="84"/>
      <c r="AF5791" s="84"/>
      <c r="AG5791" s="84"/>
      <c r="AH5791" s="84"/>
      <c r="AI5791" s="84"/>
      <c r="AJ5791" s="84"/>
      <c r="AK5791" s="84"/>
    </row>
    <row r="5801" spans="1:50">
      <c r="A5801" s="84"/>
      <c r="B5801" s="83"/>
      <c r="C5801" s="83"/>
      <c r="D5801" s="83"/>
      <c r="E5801" s="83"/>
      <c r="F5801" s="84"/>
      <c r="G5801" s="158"/>
      <c r="H5801" s="83"/>
      <c r="I5801" s="83"/>
      <c r="J5801" s="83"/>
      <c r="K5801" s="83"/>
      <c r="L5801" s="83"/>
      <c r="M5801" s="83"/>
      <c r="N5801" s="83"/>
      <c r="O5801" s="83"/>
      <c r="P5801" s="83"/>
      <c r="Q5801" s="83"/>
      <c r="R5801" s="83"/>
      <c r="S5801" s="83"/>
      <c r="T5801" s="104"/>
      <c r="U5801" s="83"/>
      <c r="V5801" s="83"/>
      <c r="W5801" s="83"/>
      <c r="X5801" s="83"/>
      <c r="Y5801" s="83"/>
      <c r="Z5801" s="83"/>
      <c r="AA5801" s="83"/>
      <c r="AB5801" s="83"/>
      <c r="AC5801" s="83"/>
      <c r="AD5801" s="83"/>
      <c r="AE5801" s="83"/>
      <c r="AF5801" s="83"/>
      <c r="AG5801" s="83"/>
      <c r="AH5801" s="83"/>
      <c r="AI5801" s="83"/>
      <c r="AJ5801" s="83"/>
      <c r="AK5801" s="83"/>
    </row>
    <row r="5802" spans="1:50">
      <c r="A5802" s="83"/>
      <c r="B5802" s="84"/>
      <c r="C5802" s="83"/>
      <c r="D5802" s="83"/>
      <c r="E5802" s="83"/>
      <c r="F5802" s="83"/>
      <c r="G5802" s="83"/>
      <c r="H5802" s="83"/>
      <c r="I5802" s="83"/>
      <c r="J5802" s="83"/>
      <c r="K5802" s="83"/>
      <c r="L5802" s="83"/>
      <c r="M5802" s="83"/>
      <c r="N5802" s="83"/>
      <c r="O5802" s="83"/>
      <c r="P5802" s="83"/>
      <c r="Q5802" s="83"/>
      <c r="R5802" s="83"/>
      <c r="S5802" s="83"/>
      <c r="T5802" s="83"/>
      <c r="U5802" s="83"/>
      <c r="V5802" s="83"/>
      <c r="W5802" s="83"/>
      <c r="X5802" s="83"/>
      <c r="Y5802" s="83"/>
      <c r="Z5802" s="83"/>
      <c r="AA5802" s="83"/>
      <c r="AB5802" s="83"/>
      <c r="AC5802" s="83"/>
      <c r="AD5802" s="83"/>
      <c r="AE5802" s="83"/>
      <c r="AF5802" s="83"/>
      <c r="AG5802" s="83"/>
      <c r="AH5802" s="83"/>
      <c r="AI5802" s="83"/>
      <c r="AJ5802" s="83"/>
      <c r="AK5802" s="83"/>
    </row>
    <row r="5803" spans="1:50">
      <c r="A5803" s="84"/>
      <c r="B5803" s="84"/>
      <c r="C5803" s="84"/>
      <c r="D5803" s="84"/>
      <c r="E5803" s="84"/>
      <c r="F5803" s="84"/>
      <c r="G5803" s="84"/>
      <c r="H5803" s="84"/>
      <c r="I5803" s="84"/>
      <c r="J5803" s="84"/>
      <c r="K5803" s="84"/>
      <c r="L5803" s="84"/>
      <c r="M5803" s="84"/>
      <c r="N5803" s="84"/>
      <c r="O5803" s="84"/>
      <c r="P5803" s="84"/>
      <c r="Q5803" s="84"/>
      <c r="R5803" s="84"/>
      <c r="S5803" s="84"/>
      <c r="T5803" s="84"/>
      <c r="U5803" s="84"/>
      <c r="V5803" s="84"/>
      <c r="W5803" s="84"/>
      <c r="X5803" s="84"/>
      <c r="Y5803" s="84"/>
      <c r="Z5803" s="84"/>
      <c r="AA5803" s="84"/>
      <c r="AB5803" s="84"/>
      <c r="AC5803" s="84"/>
      <c r="AD5803" s="84"/>
      <c r="AE5803" s="84"/>
      <c r="AF5803" s="84"/>
      <c r="AG5803" s="84"/>
      <c r="AH5803" s="84"/>
      <c r="AI5803" s="84"/>
      <c r="AJ5803" s="84"/>
      <c r="AK5803" s="84"/>
    </row>
    <row r="5804" spans="1:50">
      <c r="A5804" s="83"/>
      <c r="B5804" s="84"/>
      <c r="C5804" s="83"/>
      <c r="D5804" s="83"/>
      <c r="E5804" s="84"/>
      <c r="F5804" s="83"/>
      <c r="G5804" s="83"/>
      <c r="H5804" s="84"/>
      <c r="I5804" s="83"/>
      <c r="J5804" s="83"/>
      <c r="K5804" s="84"/>
      <c r="L5804" s="83"/>
      <c r="M5804" s="83"/>
      <c r="N5804" s="84"/>
      <c r="O5804" s="83"/>
      <c r="P5804" s="83"/>
      <c r="Q5804" s="84"/>
      <c r="R5804" s="83"/>
      <c r="S5804" s="83"/>
      <c r="T5804" s="84"/>
      <c r="U5804" s="83"/>
      <c r="V5804" s="83"/>
      <c r="W5804" s="84"/>
      <c r="X5804" s="83"/>
      <c r="Y5804" s="83"/>
      <c r="Z5804" s="84"/>
      <c r="AA5804" s="83"/>
      <c r="AB5804" s="83"/>
      <c r="AC5804" s="84"/>
      <c r="AD5804" s="83"/>
      <c r="AE5804" s="83"/>
      <c r="AF5804" s="84"/>
      <c r="AG5804" s="83"/>
      <c r="AH5804" s="83"/>
      <c r="AI5804" s="84"/>
      <c r="AJ5804" s="83"/>
      <c r="AK5804" s="83"/>
    </row>
    <row r="5805" spans="1:50">
      <c r="A5805" s="84"/>
      <c r="B5805" s="84"/>
      <c r="C5805" s="84"/>
      <c r="D5805" s="84"/>
      <c r="E5805" s="84"/>
      <c r="F5805" s="84"/>
      <c r="G5805" s="84"/>
      <c r="H5805" s="84"/>
      <c r="I5805" s="84"/>
      <c r="J5805" s="84"/>
      <c r="K5805" s="84"/>
      <c r="L5805" s="84"/>
      <c r="M5805" s="84"/>
      <c r="N5805" s="84"/>
      <c r="O5805" s="84"/>
      <c r="P5805" s="84"/>
      <c r="Q5805" s="84"/>
      <c r="R5805" s="84"/>
      <c r="S5805" s="84"/>
      <c r="T5805" s="84"/>
      <c r="U5805" s="84"/>
      <c r="V5805" s="84"/>
      <c r="W5805" s="84"/>
      <c r="X5805" s="84"/>
      <c r="Y5805" s="84"/>
      <c r="Z5805" s="84"/>
      <c r="AA5805" s="84"/>
      <c r="AB5805" s="84"/>
      <c r="AC5805" s="84"/>
      <c r="AD5805" s="84"/>
      <c r="AE5805" s="84"/>
      <c r="AF5805" s="84"/>
      <c r="AG5805" s="84"/>
      <c r="AH5805" s="84"/>
      <c r="AI5805" s="84"/>
      <c r="AJ5805" s="84"/>
      <c r="AK5805" s="84"/>
    </row>
    <row r="5806" spans="1:50">
      <c r="A5806" s="83"/>
      <c r="B5806" s="162"/>
      <c r="C5806" s="163"/>
      <c r="D5806" s="163"/>
      <c r="E5806" s="162"/>
      <c r="F5806" s="163"/>
      <c r="G5806" s="163"/>
      <c r="H5806" s="162"/>
      <c r="I5806" s="163"/>
      <c r="J5806" s="163"/>
      <c r="K5806" s="162"/>
      <c r="L5806" s="163"/>
      <c r="M5806" s="163"/>
      <c r="N5806" s="162"/>
      <c r="O5806" s="163"/>
      <c r="P5806" s="163"/>
      <c r="Q5806" s="162"/>
      <c r="R5806" s="163"/>
      <c r="S5806" s="163"/>
      <c r="T5806" s="162"/>
      <c r="U5806" s="163"/>
      <c r="V5806" s="163"/>
      <c r="W5806" s="162"/>
      <c r="X5806" s="163"/>
      <c r="Y5806" s="163"/>
      <c r="Z5806" s="162"/>
      <c r="AA5806" s="163"/>
      <c r="AB5806" s="163"/>
      <c r="AC5806" s="162"/>
      <c r="AD5806" s="163"/>
      <c r="AE5806" s="163"/>
      <c r="AF5806" s="162"/>
      <c r="AG5806" s="163"/>
      <c r="AH5806" s="163"/>
      <c r="AI5806" s="162"/>
      <c r="AJ5806" s="163"/>
      <c r="AK5806" s="163"/>
      <c r="AM5806">
        <f>A5801</f>
        <v>0</v>
      </c>
      <c r="AN5806" s="159" t="e">
        <f>1/($B5806*(1/$B5804)*(1/(5/7+2/7*$D5806))*$B5816/SUM($B5808:$B5831))</f>
        <v>#DIV/0!</v>
      </c>
      <c r="AO5806" s="159" t="e">
        <f>1/(B5806*(1/B5804)*(1/(5/7+2/7*D5806)))</f>
        <v>#DIV/0!</v>
      </c>
      <c r="AP5806" s="159"/>
      <c r="AR5806" s="164">
        <f>CHOOSE(AV$3,C5806,F5806,I5806,L5806,O5806,R5806,U5806,X5806,AA5806,AD5806,AG5806,AJ5806)</f>
        <v>0</v>
      </c>
      <c r="AS5806" s="160"/>
      <c r="AT5806" s="160"/>
      <c r="AV5806" s="115" t="e">
        <f>AN5806/AR5806</f>
        <v>#DIV/0!</v>
      </c>
      <c r="AW5806" s="161" t="e">
        <f>AO5806/AR5806</f>
        <v>#DIV/0!</v>
      </c>
      <c r="AX5806" s="159"/>
    </row>
    <row r="5807" spans="1:50">
      <c r="A5807" s="84"/>
      <c r="B5807" s="84"/>
      <c r="C5807" s="84"/>
      <c r="D5807" s="84"/>
      <c r="E5807" s="84"/>
      <c r="F5807" s="84"/>
      <c r="G5807" s="84"/>
      <c r="H5807" s="84"/>
      <c r="I5807" s="84"/>
      <c r="J5807" s="84"/>
      <c r="K5807" s="84"/>
      <c r="L5807" s="84"/>
      <c r="M5807" s="84"/>
      <c r="N5807" s="84"/>
      <c r="O5807" s="84"/>
      <c r="P5807" s="84"/>
      <c r="Q5807" s="84"/>
      <c r="R5807" s="84"/>
      <c r="S5807" s="84"/>
      <c r="T5807" s="84"/>
      <c r="U5807" s="84"/>
      <c r="V5807" s="84"/>
      <c r="W5807" s="84"/>
      <c r="X5807" s="84"/>
      <c r="Y5807" s="84"/>
      <c r="Z5807" s="84"/>
      <c r="AA5807" s="84"/>
      <c r="AB5807" s="84"/>
      <c r="AC5807" s="84"/>
      <c r="AD5807" s="84"/>
      <c r="AE5807" s="84"/>
      <c r="AF5807" s="84"/>
      <c r="AG5807" s="84"/>
      <c r="AH5807" s="84"/>
      <c r="AI5807" s="84"/>
      <c r="AJ5807" s="84"/>
      <c r="AK5807" s="84"/>
    </row>
    <row r="5808" spans="1:50">
      <c r="A5808" s="84"/>
      <c r="B5808" s="84"/>
      <c r="C5808" s="84"/>
      <c r="D5808" s="84"/>
      <c r="E5808" s="84"/>
      <c r="F5808" s="84"/>
      <c r="G5808" s="84"/>
      <c r="H5808" s="84"/>
      <c r="I5808" s="84"/>
      <c r="J5808" s="84"/>
      <c r="K5808" s="84"/>
      <c r="L5808" s="84"/>
      <c r="M5808" s="84"/>
      <c r="N5808" s="84"/>
      <c r="O5808" s="84"/>
      <c r="P5808" s="84"/>
      <c r="Q5808" s="84"/>
      <c r="R5808" s="84"/>
      <c r="S5808" s="84"/>
      <c r="T5808" s="84"/>
      <c r="U5808" s="84"/>
      <c r="V5808" s="84"/>
      <c r="W5808" s="84"/>
      <c r="X5808" s="84"/>
      <c r="Y5808" s="84"/>
      <c r="Z5808" s="84"/>
      <c r="AA5808" s="84"/>
      <c r="AB5808" s="84"/>
      <c r="AC5808" s="84"/>
      <c r="AD5808" s="84"/>
      <c r="AE5808" s="84"/>
      <c r="AF5808" s="84"/>
      <c r="AG5808" s="84"/>
      <c r="AH5808" s="84"/>
      <c r="AI5808" s="84"/>
      <c r="AJ5808" s="84"/>
      <c r="AK5808" s="84"/>
    </row>
    <row r="5809" spans="1:37">
      <c r="A5809" s="84"/>
      <c r="B5809" s="84"/>
      <c r="C5809" s="84"/>
      <c r="D5809" s="84"/>
      <c r="E5809" s="84"/>
      <c r="F5809" s="84"/>
      <c r="G5809" s="84"/>
      <c r="H5809" s="84"/>
      <c r="I5809" s="84"/>
      <c r="J5809" s="84"/>
      <c r="K5809" s="84"/>
      <c r="L5809" s="84"/>
      <c r="M5809" s="84"/>
      <c r="N5809" s="84"/>
      <c r="O5809" s="84"/>
      <c r="P5809" s="84"/>
      <c r="Q5809" s="84"/>
      <c r="R5809" s="84"/>
      <c r="S5809" s="84"/>
      <c r="T5809" s="84"/>
      <c r="U5809" s="84"/>
      <c r="V5809" s="84"/>
      <c r="W5809" s="84"/>
      <c r="X5809" s="84"/>
      <c r="Y5809" s="84"/>
      <c r="Z5809" s="84"/>
      <c r="AA5809" s="84"/>
      <c r="AB5809" s="84"/>
      <c r="AC5809" s="84"/>
      <c r="AD5809" s="84"/>
      <c r="AE5809" s="84"/>
      <c r="AF5809" s="84"/>
      <c r="AG5809" s="84"/>
      <c r="AH5809" s="84"/>
      <c r="AI5809" s="84"/>
      <c r="AJ5809" s="84"/>
      <c r="AK5809" s="84"/>
    </row>
    <row r="5810" spans="1:37">
      <c r="A5810" s="84"/>
      <c r="B5810" s="84"/>
      <c r="C5810" s="84"/>
      <c r="D5810" s="84"/>
      <c r="E5810" s="84"/>
      <c r="F5810" s="84"/>
      <c r="G5810" s="84"/>
      <c r="H5810" s="84"/>
      <c r="I5810" s="84"/>
      <c r="J5810" s="84"/>
      <c r="K5810" s="84"/>
      <c r="L5810" s="84"/>
      <c r="M5810" s="84"/>
      <c r="N5810" s="84"/>
      <c r="O5810" s="84"/>
      <c r="P5810" s="84"/>
      <c r="Q5810" s="84"/>
      <c r="R5810" s="84"/>
      <c r="S5810" s="84"/>
      <c r="T5810" s="84"/>
      <c r="U5810" s="84"/>
      <c r="V5810" s="84"/>
      <c r="W5810" s="84"/>
      <c r="X5810" s="84"/>
      <c r="Y5810" s="84"/>
      <c r="Z5810" s="84"/>
      <c r="AA5810" s="84"/>
      <c r="AB5810" s="84"/>
      <c r="AC5810" s="84"/>
      <c r="AD5810" s="84"/>
      <c r="AE5810" s="84"/>
      <c r="AF5810" s="84"/>
      <c r="AG5810" s="84"/>
      <c r="AH5810" s="84"/>
      <c r="AI5810" s="84"/>
      <c r="AJ5810" s="84"/>
      <c r="AK5810" s="84"/>
    </row>
    <row r="5811" spans="1:37">
      <c r="A5811" s="84"/>
      <c r="B5811" s="84"/>
      <c r="C5811" s="84"/>
      <c r="D5811" s="84"/>
      <c r="E5811" s="84"/>
      <c r="F5811" s="84"/>
      <c r="G5811" s="84"/>
      <c r="H5811" s="84"/>
      <c r="I5811" s="84"/>
      <c r="J5811" s="84"/>
      <c r="K5811" s="84"/>
      <c r="L5811" s="84"/>
      <c r="M5811" s="84"/>
      <c r="N5811" s="84"/>
      <c r="O5811" s="84"/>
      <c r="P5811" s="84"/>
      <c r="Q5811" s="84"/>
      <c r="R5811" s="84"/>
      <c r="S5811" s="84"/>
      <c r="T5811" s="84"/>
      <c r="U5811" s="84"/>
      <c r="V5811" s="84"/>
      <c r="W5811" s="84"/>
      <c r="X5811" s="84"/>
      <c r="Y5811" s="84"/>
      <c r="Z5811" s="84"/>
      <c r="AA5811" s="84"/>
      <c r="AB5811" s="84"/>
      <c r="AC5811" s="84"/>
      <c r="AD5811" s="84"/>
      <c r="AE5811" s="84"/>
      <c r="AF5811" s="84"/>
      <c r="AG5811" s="84"/>
      <c r="AH5811" s="84"/>
      <c r="AI5811" s="84"/>
      <c r="AJ5811" s="84"/>
      <c r="AK5811" s="84"/>
    </row>
    <row r="5812" spans="1:37">
      <c r="A5812" s="84"/>
      <c r="B5812" s="84"/>
      <c r="C5812" s="84"/>
      <c r="D5812" s="84"/>
      <c r="E5812" s="84"/>
      <c r="F5812" s="84"/>
      <c r="G5812" s="84"/>
      <c r="H5812" s="84"/>
      <c r="I5812" s="84"/>
      <c r="J5812" s="84"/>
      <c r="K5812" s="84"/>
      <c r="L5812" s="84"/>
      <c r="M5812" s="84"/>
      <c r="N5812" s="84"/>
      <c r="O5812" s="84"/>
      <c r="P5812" s="84"/>
      <c r="Q5812" s="84"/>
      <c r="R5812" s="84"/>
      <c r="S5812" s="84"/>
      <c r="T5812" s="84"/>
      <c r="U5812" s="84"/>
      <c r="V5812" s="84"/>
      <c r="W5812" s="84"/>
      <c r="X5812" s="84"/>
      <c r="Y5812" s="84"/>
      <c r="Z5812" s="84"/>
      <c r="AA5812" s="84"/>
      <c r="AB5812" s="84"/>
      <c r="AC5812" s="84"/>
      <c r="AD5812" s="84"/>
      <c r="AE5812" s="84"/>
      <c r="AF5812" s="84"/>
      <c r="AG5812" s="84"/>
      <c r="AH5812" s="84"/>
      <c r="AI5812" s="84"/>
      <c r="AJ5812" s="84"/>
      <c r="AK5812" s="84"/>
    </row>
    <row r="5813" spans="1:37">
      <c r="A5813" s="84"/>
      <c r="B5813" s="84"/>
      <c r="C5813" s="84"/>
      <c r="D5813" s="84"/>
      <c r="E5813" s="84"/>
      <c r="F5813" s="84"/>
      <c r="G5813" s="84"/>
      <c r="H5813" s="84"/>
      <c r="I5813" s="84"/>
      <c r="J5813" s="84"/>
      <c r="K5813" s="84"/>
      <c r="L5813" s="84"/>
      <c r="M5813" s="84"/>
      <c r="N5813" s="84"/>
      <c r="O5813" s="84"/>
      <c r="P5813" s="84"/>
      <c r="Q5813" s="84"/>
      <c r="R5813" s="84"/>
      <c r="S5813" s="84"/>
      <c r="T5813" s="84"/>
      <c r="U5813" s="84"/>
      <c r="V5813" s="84"/>
      <c r="W5813" s="84"/>
      <c r="X5813" s="84"/>
      <c r="Y5813" s="84"/>
      <c r="Z5813" s="84"/>
      <c r="AA5813" s="84"/>
      <c r="AB5813" s="84"/>
      <c r="AC5813" s="84"/>
      <c r="AD5813" s="84"/>
      <c r="AE5813" s="84"/>
      <c r="AF5813" s="84"/>
      <c r="AG5813" s="84"/>
      <c r="AH5813" s="84"/>
      <c r="AI5813" s="84"/>
      <c r="AJ5813" s="84"/>
      <c r="AK5813" s="84"/>
    </row>
    <row r="5814" spans="1:37">
      <c r="A5814" s="84"/>
      <c r="B5814" s="84"/>
      <c r="C5814" s="84"/>
      <c r="D5814" s="84"/>
      <c r="E5814" s="84"/>
      <c r="F5814" s="84"/>
      <c r="G5814" s="84"/>
      <c r="H5814" s="84"/>
      <c r="I5814" s="84"/>
      <c r="J5814" s="84"/>
      <c r="K5814" s="84"/>
      <c r="L5814" s="84"/>
      <c r="M5814" s="84"/>
      <c r="N5814" s="84"/>
      <c r="O5814" s="84"/>
      <c r="P5814" s="84"/>
      <c r="Q5814" s="84"/>
      <c r="R5814" s="84"/>
      <c r="S5814" s="84"/>
      <c r="T5814" s="84"/>
      <c r="U5814" s="84"/>
      <c r="V5814" s="84"/>
      <c r="W5814" s="84"/>
      <c r="X5814" s="84"/>
      <c r="Y5814" s="84"/>
      <c r="Z5814" s="84"/>
      <c r="AA5814" s="84"/>
      <c r="AB5814" s="84"/>
      <c r="AC5814" s="84"/>
      <c r="AD5814" s="84"/>
      <c r="AE5814" s="84"/>
      <c r="AF5814" s="84"/>
      <c r="AG5814" s="84"/>
      <c r="AH5814" s="84"/>
      <c r="AI5814" s="84"/>
      <c r="AJ5814" s="84"/>
      <c r="AK5814" s="84"/>
    </row>
    <row r="5815" spans="1:37">
      <c r="A5815" s="84"/>
      <c r="B5815" s="84"/>
      <c r="C5815" s="84"/>
      <c r="D5815" s="84"/>
      <c r="E5815" s="84"/>
      <c r="F5815" s="84"/>
      <c r="G5815" s="84"/>
      <c r="H5815" s="84"/>
      <c r="I5815" s="84"/>
      <c r="J5815" s="84"/>
      <c r="K5815" s="84"/>
      <c r="L5815" s="84"/>
      <c r="M5815" s="84"/>
      <c r="N5815" s="84"/>
      <c r="O5815" s="84"/>
      <c r="P5815" s="84"/>
      <c r="Q5815" s="84"/>
      <c r="R5815" s="84"/>
      <c r="S5815" s="84"/>
      <c r="T5815" s="84"/>
      <c r="U5815" s="84"/>
      <c r="V5815" s="84"/>
      <c r="W5815" s="84"/>
      <c r="X5815" s="84"/>
      <c r="Y5815" s="84"/>
      <c r="Z5815" s="84"/>
      <c r="AA5815" s="84"/>
      <c r="AB5815" s="84"/>
      <c r="AC5815" s="84"/>
      <c r="AD5815" s="84"/>
      <c r="AE5815" s="84"/>
      <c r="AF5815" s="84"/>
      <c r="AG5815" s="84"/>
      <c r="AH5815" s="84"/>
      <c r="AI5815" s="84"/>
      <c r="AJ5815" s="84"/>
      <c r="AK5815" s="84"/>
    </row>
    <row r="5816" spans="1:37">
      <c r="A5816" s="84"/>
      <c r="B5816" s="84"/>
      <c r="C5816" s="84"/>
      <c r="D5816" s="84"/>
      <c r="E5816" s="84"/>
      <c r="F5816" s="84"/>
      <c r="G5816" s="84"/>
      <c r="H5816" s="84"/>
      <c r="I5816" s="84"/>
      <c r="J5816" s="84"/>
      <c r="K5816" s="84"/>
      <c r="L5816" s="84"/>
      <c r="M5816" s="84"/>
      <c r="N5816" s="84"/>
      <c r="O5816" s="84"/>
      <c r="P5816" s="84"/>
      <c r="Q5816" s="84"/>
      <c r="R5816" s="84"/>
      <c r="S5816" s="84"/>
      <c r="T5816" s="84"/>
      <c r="U5816" s="84"/>
      <c r="V5816" s="84"/>
      <c r="W5816" s="84"/>
      <c r="X5816" s="84"/>
      <c r="Y5816" s="84"/>
      <c r="Z5816" s="84"/>
      <c r="AA5816" s="84"/>
      <c r="AB5816" s="84"/>
      <c r="AC5816" s="84"/>
      <c r="AD5816" s="84"/>
      <c r="AE5816" s="84"/>
      <c r="AF5816" s="84"/>
      <c r="AG5816" s="84"/>
      <c r="AH5816" s="84"/>
      <c r="AI5816" s="84"/>
      <c r="AJ5816" s="84"/>
      <c r="AK5816" s="84"/>
    </row>
    <row r="5817" spans="1:37">
      <c r="A5817" s="84"/>
      <c r="B5817" s="84"/>
      <c r="C5817" s="84"/>
      <c r="D5817" s="84"/>
      <c r="E5817" s="84"/>
      <c r="F5817" s="84"/>
      <c r="G5817" s="84"/>
      <c r="H5817" s="84"/>
      <c r="I5817" s="84"/>
      <c r="J5817" s="84"/>
      <c r="K5817" s="84"/>
      <c r="L5817" s="84"/>
      <c r="M5817" s="84"/>
      <c r="N5817" s="84"/>
      <c r="O5817" s="84"/>
      <c r="P5817" s="84"/>
      <c r="Q5817" s="84"/>
      <c r="R5817" s="84"/>
      <c r="S5817" s="84"/>
      <c r="T5817" s="84"/>
      <c r="U5817" s="84"/>
      <c r="V5817" s="84"/>
      <c r="W5817" s="84"/>
      <c r="X5817" s="84"/>
      <c r="Y5817" s="84"/>
      <c r="Z5817" s="84"/>
      <c r="AA5817" s="84"/>
      <c r="AB5817" s="84"/>
      <c r="AC5817" s="84"/>
      <c r="AD5817" s="84"/>
      <c r="AE5817" s="84"/>
      <c r="AF5817" s="84"/>
      <c r="AG5817" s="84"/>
      <c r="AH5817" s="84"/>
      <c r="AI5817" s="84"/>
      <c r="AJ5817" s="84"/>
      <c r="AK5817" s="84"/>
    </row>
    <row r="5818" spans="1:37">
      <c r="A5818" s="84"/>
      <c r="B5818" s="84"/>
      <c r="C5818" s="84"/>
      <c r="D5818" s="84"/>
      <c r="E5818" s="84"/>
      <c r="F5818" s="84"/>
      <c r="G5818" s="84"/>
      <c r="H5818" s="84"/>
      <c r="I5818" s="84"/>
      <c r="J5818" s="84"/>
      <c r="K5818" s="84"/>
      <c r="L5818" s="84"/>
      <c r="M5818" s="84"/>
      <c r="N5818" s="84"/>
      <c r="O5818" s="84"/>
      <c r="P5818" s="84"/>
      <c r="Q5818" s="84"/>
      <c r="R5818" s="84"/>
      <c r="S5818" s="84"/>
      <c r="T5818" s="84"/>
      <c r="U5818" s="84"/>
      <c r="V5818" s="84"/>
      <c r="W5818" s="84"/>
      <c r="X5818" s="84"/>
      <c r="Y5818" s="84"/>
      <c r="Z5818" s="84"/>
      <c r="AA5818" s="84"/>
      <c r="AB5818" s="84"/>
      <c r="AC5818" s="84"/>
      <c r="AD5818" s="84"/>
      <c r="AE5818" s="84"/>
      <c r="AF5818" s="84"/>
      <c r="AG5818" s="84"/>
      <c r="AH5818" s="84"/>
      <c r="AI5818" s="84"/>
      <c r="AJ5818" s="84"/>
      <c r="AK5818" s="84"/>
    </row>
    <row r="5819" spans="1:37">
      <c r="A5819" s="84"/>
      <c r="B5819" s="84"/>
      <c r="C5819" s="84"/>
      <c r="D5819" s="84"/>
      <c r="E5819" s="84"/>
      <c r="F5819" s="84"/>
      <c r="G5819" s="84"/>
      <c r="H5819" s="84"/>
      <c r="I5819" s="84"/>
      <c r="J5819" s="84"/>
      <c r="K5819" s="84"/>
      <c r="L5819" s="84"/>
      <c r="M5819" s="84"/>
      <c r="N5819" s="84"/>
      <c r="O5819" s="84"/>
      <c r="P5819" s="84"/>
      <c r="Q5819" s="84"/>
      <c r="R5819" s="84"/>
      <c r="S5819" s="84"/>
      <c r="T5819" s="84"/>
      <c r="U5819" s="84"/>
      <c r="V5819" s="84"/>
      <c r="W5819" s="84"/>
      <c r="X5819" s="84"/>
      <c r="Y5819" s="84"/>
      <c r="Z5819" s="84"/>
      <c r="AA5819" s="84"/>
      <c r="AB5819" s="84"/>
      <c r="AC5819" s="84"/>
      <c r="AD5819" s="84"/>
      <c r="AE5819" s="84"/>
      <c r="AF5819" s="84"/>
      <c r="AG5819" s="84"/>
      <c r="AH5819" s="84"/>
      <c r="AI5819" s="84"/>
      <c r="AJ5819" s="84"/>
      <c r="AK5819" s="84"/>
    </row>
    <row r="5820" spans="1:37">
      <c r="A5820" s="84"/>
      <c r="B5820" s="84"/>
      <c r="C5820" s="84"/>
      <c r="D5820" s="84"/>
      <c r="E5820" s="84"/>
      <c r="F5820" s="84"/>
      <c r="G5820" s="84"/>
      <c r="H5820" s="84"/>
      <c r="I5820" s="84"/>
      <c r="J5820" s="84"/>
      <c r="K5820" s="84"/>
      <c r="L5820" s="84"/>
      <c r="M5820" s="84"/>
      <c r="N5820" s="84"/>
      <c r="O5820" s="84"/>
      <c r="P5820" s="84"/>
      <c r="Q5820" s="84"/>
      <c r="R5820" s="84"/>
      <c r="S5820" s="84"/>
      <c r="T5820" s="84"/>
      <c r="U5820" s="84"/>
      <c r="V5820" s="84"/>
      <c r="W5820" s="84"/>
      <c r="X5820" s="84"/>
      <c r="Y5820" s="84"/>
      <c r="Z5820" s="84"/>
      <c r="AA5820" s="84"/>
      <c r="AB5820" s="84"/>
      <c r="AC5820" s="84"/>
      <c r="AD5820" s="84"/>
      <c r="AE5820" s="84"/>
      <c r="AF5820" s="84"/>
      <c r="AG5820" s="84"/>
      <c r="AH5820" s="84"/>
      <c r="AI5820" s="84"/>
      <c r="AJ5820" s="84"/>
      <c r="AK5820" s="84"/>
    </row>
    <row r="5821" spans="1:37">
      <c r="A5821" s="84"/>
      <c r="B5821" s="84"/>
      <c r="C5821" s="84"/>
      <c r="D5821" s="84"/>
      <c r="E5821" s="84"/>
      <c r="F5821" s="84"/>
      <c r="G5821" s="84"/>
      <c r="H5821" s="84"/>
      <c r="I5821" s="84"/>
      <c r="J5821" s="84"/>
      <c r="K5821" s="84"/>
      <c r="L5821" s="84"/>
      <c r="M5821" s="84"/>
      <c r="N5821" s="84"/>
      <c r="O5821" s="84"/>
      <c r="P5821" s="84"/>
      <c r="Q5821" s="84"/>
      <c r="R5821" s="84"/>
      <c r="S5821" s="84"/>
      <c r="T5821" s="84"/>
      <c r="U5821" s="84"/>
      <c r="V5821" s="84"/>
      <c r="W5821" s="84"/>
      <c r="X5821" s="84"/>
      <c r="Y5821" s="84"/>
      <c r="Z5821" s="84"/>
      <c r="AA5821" s="84"/>
      <c r="AB5821" s="84"/>
      <c r="AC5821" s="84"/>
      <c r="AD5821" s="84"/>
      <c r="AE5821" s="84"/>
      <c r="AF5821" s="84"/>
      <c r="AG5821" s="84"/>
      <c r="AH5821" s="84"/>
      <c r="AI5821" s="84"/>
      <c r="AJ5821" s="84"/>
      <c r="AK5821" s="84"/>
    </row>
    <row r="5822" spans="1:37">
      <c r="A5822" s="84"/>
      <c r="B5822" s="84"/>
      <c r="C5822" s="84"/>
      <c r="D5822" s="84"/>
      <c r="E5822" s="84"/>
      <c r="F5822" s="84"/>
      <c r="G5822" s="84"/>
      <c r="H5822" s="84"/>
      <c r="I5822" s="84"/>
      <c r="J5822" s="84"/>
      <c r="K5822" s="84"/>
      <c r="L5822" s="84"/>
      <c r="M5822" s="84"/>
      <c r="N5822" s="84"/>
      <c r="O5822" s="84"/>
      <c r="P5822" s="84"/>
      <c r="Q5822" s="84"/>
      <c r="R5822" s="84"/>
      <c r="S5822" s="84"/>
      <c r="T5822" s="84"/>
      <c r="U5822" s="84"/>
      <c r="V5822" s="84"/>
      <c r="W5822" s="84"/>
      <c r="X5822" s="84"/>
      <c r="Y5822" s="84"/>
      <c r="Z5822" s="84"/>
      <c r="AA5822" s="84"/>
      <c r="AB5822" s="84"/>
      <c r="AC5822" s="84"/>
      <c r="AD5822" s="84"/>
      <c r="AE5822" s="84"/>
      <c r="AF5822" s="84"/>
      <c r="AG5822" s="84"/>
      <c r="AH5822" s="84"/>
      <c r="AI5822" s="84"/>
      <c r="AJ5822" s="84"/>
      <c r="AK5822" s="84"/>
    </row>
    <row r="5823" spans="1:37">
      <c r="A5823" s="84"/>
      <c r="B5823" s="84"/>
      <c r="C5823" s="84"/>
      <c r="D5823" s="84"/>
      <c r="E5823" s="84"/>
      <c r="F5823" s="84"/>
      <c r="G5823" s="84"/>
      <c r="H5823" s="84"/>
      <c r="I5823" s="84"/>
      <c r="J5823" s="84"/>
      <c r="K5823" s="84"/>
      <c r="L5823" s="84"/>
      <c r="M5823" s="84"/>
      <c r="N5823" s="84"/>
      <c r="O5823" s="84"/>
      <c r="P5823" s="84"/>
      <c r="Q5823" s="84"/>
      <c r="R5823" s="84"/>
      <c r="S5823" s="84"/>
      <c r="T5823" s="84"/>
      <c r="U5823" s="84"/>
      <c r="V5823" s="84"/>
      <c r="W5823" s="84"/>
      <c r="X5823" s="84"/>
      <c r="Y5823" s="84"/>
      <c r="Z5823" s="84"/>
      <c r="AA5823" s="84"/>
      <c r="AB5823" s="84"/>
      <c r="AC5823" s="84"/>
      <c r="AD5823" s="84"/>
      <c r="AE5823" s="84"/>
      <c r="AF5823" s="84"/>
      <c r="AG5823" s="84"/>
      <c r="AH5823" s="84"/>
      <c r="AI5823" s="84"/>
      <c r="AJ5823" s="84"/>
      <c r="AK5823" s="84"/>
    </row>
    <row r="5824" spans="1:37">
      <c r="A5824" s="84"/>
      <c r="B5824" s="84"/>
      <c r="C5824" s="84"/>
      <c r="D5824" s="84"/>
      <c r="E5824" s="84"/>
      <c r="F5824" s="84"/>
      <c r="G5824" s="84"/>
      <c r="H5824" s="84"/>
      <c r="I5824" s="84"/>
      <c r="J5824" s="84"/>
      <c r="K5824" s="84"/>
      <c r="L5824" s="84"/>
      <c r="M5824" s="84"/>
      <c r="N5824" s="84"/>
      <c r="O5824" s="84"/>
      <c r="P5824" s="84"/>
      <c r="Q5824" s="84"/>
      <c r="R5824" s="84"/>
      <c r="S5824" s="84"/>
      <c r="T5824" s="84"/>
      <c r="U5824" s="84"/>
      <c r="V5824" s="84"/>
      <c r="W5824" s="84"/>
      <c r="X5824" s="84"/>
      <c r="Y5824" s="84"/>
      <c r="Z5824" s="84"/>
      <c r="AA5824" s="84"/>
      <c r="AB5824" s="84"/>
      <c r="AC5824" s="84"/>
      <c r="AD5824" s="84"/>
      <c r="AE5824" s="84"/>
      <c r="AF5824" s="84"/>
      <c r="AG5824" s="84"/>
      <c r="AH5824" s="84"/>
      <c r="AI5824" s="84"/>
      <c r="AJ5824" s="84"/>
      <c r="AK5824" s="84"/>
    </row>
    <row r="5825" spans="1:37">
      <c r="A5825" s="84"/>
      <c r="B5825" s="84"/>
      <c r="C5825" s="84"/>
      <c r="D5825" s="84"/>
      <c r="E5825" s="84"/>
      <c r="F5825" s="84"/>
      <c r="G5825" s="84"/>
      <c r="H5825" s="84"/>
      <c r="I5825" s="84"/>
      <c r="J5825" s="84"/>
      <c r="K5825" s="84"/>
      <c r="L5825" s="84"/>
      <c r="M5825" s="84"/>
      <c r="N5825" s="84"/>
      <c r="O5825" s="84"/>
      <c r="P5825" s="84"/>
      <c r="Q5825" s="84"/>
      <c r="R5825" s="84"/>
      <c r="S5825" s="84"/>
      <c r="T5825" s="84"/>
      <c r="U5825" s="84"/>
      <c r="V5825" s="84"/>
      <c r="W5825" s="84"/>
      <c r="X5825" s="84"/>
      <c r="Y5825" s="84"/>
      <c r="Z5825" s="84"/>
      <c r="AA5825" s="84"/>
      <c r="AB5825" s="84"/>
      <c r="AC5825" s="84"/>
      <c r="AD5825" s="84"/>
      <c r="AE5825" s="84"/>
      <c r="AF5825" s="84"/>
      <c r="AG5825" s="84"/>
      <c r="AH5825" s="84"/>
      <c r="AI5825" s="84"/>
      <c r="AJ5825" s="84"/>
      <c r="AK5825" s="84"/>
    </row>
    <row r="5826" spans="1:37">
      <c r="A5826" s="84"/>
      <c r="B5826" s="84"/>
      <c r="C5826" s="84"/>
      <c r="D5826" s="84"/>
      <c r="E5826" s="84"/>
      <c r="F5826" s="84"/>
      <c r="G5826" s="84"/>
      <c r="H5826" s="84"/>
      <c r="I5826" s="84"/>
      <c r="J5826" s="84"/>
      <c r="K5826" s="84"/>
      <c r="L5826" s="84"/>
      <c r="M5826" s="84"/>
      <c r="N5826" s="84"/>
      <c r="O5826" s="84"/>
      <c r="P5826" s="84"/>
      <c r="Q5826" s="84"/>
      <c r="R5826" s="84"/>
      <c r="S5826" s="84"/>
      <c r="T5826" s="84"/>
      <c r="U5826" s="84"/>
      <c r="V5826" s="84"/>
      <c r="W5826" s="84"/>
      <c r="X5826" s="84"/>
      <c r="Y5826" s="84"/>
      <c r="Z5826" s="84"/>
      <c r="AA5826" s="84"/>
      <c r="AB5826" s="84"/>
      <c r="AC5826" s="84"/>
      <c r="AD5826" s="84"/>
      <c r="AE5826" s="84"/>
      <c r="AF5826" s="84"/>
      <c r="AG5826" s="84"/>
      <c r="AH5826" s="84"/>
      <c r="AI5826" s="84"/>
      <c r="AJ5826" s="84"/>
      <c r="AK5826" s="84"/>
    </row>
    <row r="5827" spans="1:37">
      <c r="A5827" s="84"/>
      <c r="B5827" s="84"/>
      <c r="C5827" s="84"/>
      <c r="D5827" s="84"/>
      <c r="E5827" s="84"/>
      <c r="F5827" s="84"/>
      <c r="G5827" s="84"/>
      <c r="H5827" s="84"/>
      <c r="I5827" s="84"/>
      <c r="J5827" s="84"/>
      <c r="K5827" s="84"/>
      <c r="L5827" s="84"/>
      <c r="M5827" s="84"/>
      <c r="N5827" s="84"/>
      <c r="O5827" s="84"/>
      <c r="P5827" s="84"/>
      <c r="Q5827" s="84"/>
      <c r="R5827" s="84"/>
      <c r="S5827" s="84"/>
      <c r="T5827" s="84"/>
      <c r="U5827" s="84"/>
      <c r="V5827" s="84"/>
      <c r="W5827" s="84"/>
      <c r="X5827" s="84"/>
      <c r="Y5827" s="84"/>
      <c r="Z5827" s="84"/>
      <c r="AA5827" s="84"/>
      <c r="AB5827" s="84"/>
      <c r="AC5827" s="84"/>
      <c r="AD5827" s="84"/>
      <c r="AE5827" s="84"/>
      <c r="AF5827" s="84"/>
      <c r="AG5827" s="84"/>
      <c r="AH5827" s="84"/>
      <c r="AI5827" s="84"/>
      <c r="AJ5827" s="84"/>
      <c r="AK5827" s="84"/>
    </row>
    <row r="5828" spans="1:37">
      <c r="A5828" s="84"/>
      <c r="B5828" s="84"/>
      <c r="C5828" s="84"/>
      <c r="D5828" s="84"/>
      <c r="E5828" s="84"/>
      <c r="F5828" s="84"/>
      <c r="G5828" s="84"/>
      <c r="H5828" s="84"/>
      <c r="I5828" s="84"/>
      <c r="J5828" s="84"/>
      <c r="K5828" s="84"/>
      <c r="L5828" s="84"/>
      <c r="M5828" s="84"/>
      <c r="N5828" s="84"/>
      <c r="O5828" s="84"/>
      <c r="P5828" s="84"/>
      <c r="Q5828" s="84"/>
      <c r="R5828" s="84"/>
      <c r="S5828" s="84"/>
      <c r="T5828" s="84"/>
      <c r="U5828" s="84"/>
      <c r="V5828" s="84"/>
      <c r="W5828" s="84"/>
      <c r="X5828" s="84"/>
      <c r="Y5828" s="84"/>
      <c r="Z5828" s="84"/>
      <c r="AA5828" s="84"/>
      <c r="AB5828" s="84"/>
      <c r="AC5828" s="84"/>
      <c r="AD5828" s="84"/>
      <c r="AE5828" s="84"/>
      <c r="AF5828" s="84"/>
      <c r="AG5828" s="84"/>
      <c r="AH5828" s="84"/>
      <c r="AI5828" s="84"/>
      <c r="AJ5828" s="84"/>
      <c r="AK5828" s="84"/>
    </row>
    <row r="5829" spans="1:37">
      <c r="A5829" s="84"/>
      <c r="B5829" s="84"/>
      <c r="C5829" s="84"/>
      <c r="D5829" s="84"/>
      <c r="E5829" s="84"/>
      <c r="F5829" s="84"/>
      <c r="G5829" s="84"/>
      <c r="H5829" s="84"/>
      <c r="I5829" s="84"/>
      <c r="J5829" s="84"/>
      <c r="K5829" s="84"/>
      <c r="L5829" s="84"/>
      <c r="M5829" s="84"/>
      <c r="N5829" s="84"/>
      <c r="O5829" s="84"/>
      <c r="P5829" s="84"/>
      <c r="Q5829" s="84"/>
      <c r="R5829" s="84"/>
      <c r="S5829" s="84"/>
      <c r="T5829" s="84"/>
      <c r="U5829" s="84"/>
      <c r="V5829" s="84"/>
      <c r="W5829" s="84"/>
      <c r="X5829" s="84"/>
      <c r="Y5829" s="84"/>
      <c r="Z5829" s="84"/>
      <c r="AA5829" s="84"/>
      <c r="AB5829" s="84"/>
      <c r="AC5829" s="84"/>
      <c r="AD5829" s="84"/>
      <c r="AE5829" s="84"/>
      <c r="AF5829" s="84"/>
      <c r="AG5829" s="84"/>
      <c r="AH5829" s="84"/>
      <c r="AI5829" s="84"/>
      <c r="AJ5829" s="84"/>
      <c r="AK5829" s="84"/>
    </row>
    <row r="5830" spans="1:37">
      <c r="A5830" s="84"/>
      <c r="B5830" s="84"/>
      <c r="C5830" s="84"/>
      <c r="D5830" s="84"/>
      <c r="E5830" s="84"/>
      <c r="F5830" s="84"/>
      <c r="G5830" s="84"/>
      <c r="H5830" s="84"/>
      <c r="I5830" s="84"/>
      <c r="J5830" s="84"/>
      <c r="K5830" s="84"/>
      <c r="L5830" s="84"/>
      <c r="M5830" s="84"/>
      <c r="N5830" s="84"/>
      <c r="O5830" s="84"/>
      <c r="P5830" s="84"/>
      <c r="Q5830" s="84"/>
      <c r="R5830" s="84"/>
      <c r="S5830" s="84"/>
      <c r="T5830" s="84"/>
      <c r="U5830" s="84"/>
      <c r="V5830" s="84"/>
      <c r="W5830" s="84"/>
      <c r="X5830" s="84"/>
      <c r="Y5830" s="84"/>
      <c r="Z5830" s="84"/>
      <c r="AA5830" s="84"/>
      <c r="AB5830" s="84"/>
      <c r="AC5830" s="84"/>
      <c r="AD5830" s="84"/>
      <c r="AE5830" s="84"/>
      <c r="AF5830" s="84"/>
      <c r="AG5830" s="84"/>
      <c r="AH5830" s="84"/>
      <c r="AI5830" s="84"/>
      <c r="AJ5830" s="84"/>
      <c r="AK5830" s="84"/>
    </row>
    <row r="5831" spans="1:37">
      <c r="A5831" s="84"/>
      <c r="B5831" s="84"/>
      <c r="C5831" s="84"/>
      <c r="D5831" s="84"/>
      <c r="E5831" s="84"/>
      <c r="F5831" s="84"/>
      <c r="G5831" s="84"/>
      <c r="H5831" s="84"/>
      <c r="I5831" s="84"/>
      <c r="J5831" s="84"/>
      <c r="K5831" s="84"/>
      <c r="L5831" s="84"/>
      <c r="M5831" s="84"/>
      <c r="N5831" s="84"/>
      <c r="O5831" s="84"/>
      <c r="P5831" s="84"/>
      <c r="Q5831" s="84"/>
      <c r="R5831" s="84"/>
      <c r="S5831" s="84"/>
      <c r="T5831" s="84"/>
      <c r="U5831" s="84"/>
      <c r="V5831" s="84"/>
      <c r="W5831" s="84"/>
      <c r="X5831" s="84"/>
      <c r="Y5831" s="84"/>
      <c r="Z5831" s="84"/>
      <c r="AA5831" s="84"/>
      <c r="AB5831" s="84"/>
      <c r="AC5831" s="84"/>
      <c r="AD5831" s="84"/>
      <c r="AE5831" s="84"/>
      <c r="AF5831" s="84"/>
      <c r="AG5831" s="84"/>
      <c r="AH5831" s="84"/>
      <c r="AI5831" s="84"/>
      <c r="AJ5831" s="84"/>
      <c r="AK5831" s="84"/>
    </row>
    <row r="5841" spans="1:50">
      <c r="A5841" s="84"/>
      <c r="B5841" s="83"/>
      <c r="C5841" s="83"/>
      <c r="D5841" s="83"/>
      <c r="E5841" s="83"/>
      <c r="F5841" s="84"/>
      <c r="G5841" s="158"/>
      <c r="H5841" s="83"/>
      <c r="I5841" s="83"/>
      <c r="J5841" s="83"/>
      <c r="K5841" s="83"/>
      <c r="L5841" s="83"/>
      <c r="M5841" s="83"/>
      <c r="N5841" s="83"/>
      <c r="O5841" s="83"/>
      <c r="P5841" s="83"/>
      <c r="Q5841" s="83"/>
      <c r="R5841" s="83"/>
      <c r="S5841" s="83"/>
      <c r="T5841" s="104"/>
      <c r="U5841" s="83"/>
      <c r="V5841" s="83"/>
      <c r="W5841" s="83"/>
      <c r="X5841" s="83"/>
      <c r="Y5841" s="83"/>
      <c r="Z5841" s="83"/>
      <c r="AA5841" s="83"/>
      <c r="AB5841" s="83"/>
      <c r="AC5841" s="83"/>
      <c r="AD5841" s="83"/>
      <c r="AE5841" s="83"/>
      <c r="AF5841" s="83"/>
      <c r="AG5841" s="83"/>
      <c r="AH5841" s="83"/>
      <c r="AI5841" s="83"/>
      <c r="AJ5841" s="83"/>
      <c r="AK5841" s="83"/>
    </row>
    <row r="5842" spans="1:50">
      <c r="A5842" s="83"/>
      <c r="B5842" s="84"/>
      <c r="C5842" s="83"/>
      <c r="D5842" s="83"/>
      <c r="E5842" s="83"/>
      <c r="F5842" s="83"/>
      <c r="G5842" s="83"/>
      <c r="H5842" s="83"/>
      <c r="I5842" s="83"/>
      <c r="J5842" s="83"/>
      <c r="K5842" s="83"/>
      <c r="L5842" s="83"/>
      <c r="M5842" s="83"/>
      <c r="N5842" s="83"/>
      <c r="O5842" s="83"/>
      <c r="P5842" s="83"/>
      <c r="Q5842" s="83"/>
      <c r="R5842" s="83"/>
      <c r="S5842" s="83"/>
      <c r="T5842" s="83"/>
      <c r="U5842" s="83"/>
      <c r="V5842" s="83"/>
      <c r="W5842" s="83"/>
      <c r="X5842" s="83"/>
      <c r="Y5842" s="83"/>
      <c r="Z5842" s="83"/>
      <c r="AA5842" s="83"/>
      <c r="AB5842" s="83"/>
      <c r="AC5842" s="83"/>
      <c r="AD5842" s="83"/>
      <c r="AE5842" s="83"/>
      <c r="AF5842" s="83"/>
      <c r="AG5842" s="83"/>
      <c r="AH5842" s="83"/>
      <c r="AI5842" s="83"/>
      <c r="AJ5842" s="83"/>
      <c r="AK5842" s="83"/>
    </row>
    <row r="5843" spans="1:50">
      <c r="A5843" s="84"/>
      <c r="B5843" s="84"/>
      <c r="C5843" s="84"/>
      <c r="D5843" s="84"/>
      <c r="E5843" s="84"/>
      <c r="F5843" s="84"/>
      <c r="G5843" s="84"/>
      <c r="H5843" s="84"/>
      <c r="I5843" s="84"/>
      <c r="J5843" s="84"/>
      <c r="K5843" s="84"/>
      <c r="L5843" s="84"/>
      <c r="M5843" s="84"/>
      <c r="N5843" s="84"/>
      <c r="O5843" s="84"/>
      <c r="P5843" s="84"/>
      <c r="Q5843" s="84"/>
      <c r="R5843" s="84"/>
      <c r="S5843" s="84"/>
      <c r="T5843" s="84"/>
      <c r="U5843" s="84"/>
      <c r="V5843" s="84"/>
      <c r="W5843" s="84"/>
      <c r="X5843" s="84"/>
      <c r="Y5843" s="84"/>
      <c r="Z5843" s="84"/>
      <c r="AA5843" s="84"/>
      <c r="AB5843" s="84"/>
      <c r="AC5843" s="84"/>
      <c r="AD5843" s="84"/>
      <c r="AE5843" s="84"/>
      <c r="AF5843" s="84"/>
      <c r="AG5843" s="84"/>
      <c r="AH5843" s="84"/>
      <c r="AI5843" s="84"/>
      <c r="AJ5843" s="84"/>
      <c r="AK5843" s="84"/>
    </row>
    <row r="5844" spans="1:50">
      <c r="A5844" s="83"/>
      <c r="B5844" s="84"/>
      <c r="C5844" s="83"/>
      <c r="D5844" s="83"/>
      <c r="E5844" s="84"/>
      <c r="F5844" s="83"/>
      <c r="G5844" s="83"/>
      <c r="H5844" s="84"/>
      <c r="I5844" s="83"/>
      <c r="J5844" s="83"/>
      <c r="K5844" s="84"/>
      <c r="L5844" s="83"/>
      <c r="M5844" s="83"/>
      <c r="N5844" s="84"/>
      <c r="O5844" s="83"/>
      <c r="P5844" s="83"/>
      <c r="Q5844" s="84"/>
      <c r="R5844" s="83"/>
      <c r="S5844" s="83"/>
      <c r="T5844" s="84"/>
      <c r="U5844" s="83"/>
      <c r="V5844" s="83"/>
      <c r="W5844" s="84"/>
      <c r="X5844" s="83"/>
      <c r="Y5844" s="83"/>
      <c r="Z5844" s="84"/>
      <c r="AA5844" s="83"/>
      <c r="AB5844" s="83"/>
      <c r="AC5844" s="84"/>
      <c r="AD5844" s="83"/>
      <c r="AE5844" s="83"/>
      <c r="AF5844" s="84"/>
      <c r="AG5844" s="83"/>
      <c r="AH5844" s="83"/>
      <c r="AI5844" s="84"/>
      <c r="AJ5844" s="83"/>
      <c r="AK5844" s="83"/>
    </row>
    <row r="5845" spans="1:50">
      <c r="A5845" s="84"/>
      <c r="B5845" s="84"/>
      <c r="C5845" s="84"/>
      <c r="D5845" s="84"/>
      <c r="E5845" s="84"/>
      <c r="F5845" s="84"/>
      <c r="G5845" s="84"/>
      <c r="H5845" s="84"/>
      <c r="I5845" s="84"/>
      <c r="J5845" s="84"/>
      <c r="K5845" s="84"/>
      <c r="L5845" s="84"/>
      <c r="M5845" s="84"/>
      <c r="N5845" s="84"/>
      <c r="O5845" s="84"/>
      <c r="P5845" s="84"/>
      <c r="Q5845" s="84"/>
      <c r="R5845" s="84"/>
      <c r="S5845" s="84"/>
      <c r="T5845" s="84"/>
      <c r="U5845" s="84"/>
      <c r="V5845" s="84"/>
      <c r="W5845" s="84"/>
      <c r="X5845" s="84"/>
      <c r="Y5845" s="84"/>
      <c r="Z5845" s="84"/>
      <c r="AA5845" s="84"/>
      <c r="AB5845" s="84"/>
      <c r="AC5845" s="84"/>
      <c r="AD5845" s="84"/>
      <c r="AE5845" s="84"/>
      <c r="AF5845" s="84"/>
      <c r="AG5845" s="84"/>
      <c r="AH5845" s="84"/>
      <c r="AI5845" s="84"/>
      <c r="AJ5845" s="84"/>
      <c r="AK5845" s="84"/>
    </row>
    <row r="5846" spans="1:50">
      <c r="A5846" s="83"/>
      <c r="B5846" s="162"/>
      <c r="C5846" s="163"/>
      <c r="D5846" s="163"/>
      <c r="E5846" s="162"/>
      <c r="F5846" s="163"/>
      <c r="G5846" s="163"/>
      <c r="H5846" s="162"/>
      <c r="I5846" s="163"/>
      <c r="J5846" s="163"/>
      <c r="K5846" s="162"/>
      <c r="L5846" s="163"/>
      <c r="M5846" s="163"/>
      <c r="N5846" s="162"/>
      <c r="O5846" s="163"/>
      <c r="P5846" s="163"/>
      <c r="Q5846" s="162"/>
      <c r="R5846" s="163"/>
      <c r="S5846" s="163"/>
      <c r="T5846" s="162"/>
      <c r="U5846" s="163"/>
      <c r="V5846" s="163"/>
      <c r="W5846" s="162"/>
      <c r="X5846" s="163"/>
      <c r="Y5846" s="163"/>
      <c r="Z5846" s="162"/>
      <c r="AA5846" s="163"/>
      <c r="AB5846" s="163"/>
      <c r="AC5846" s="162"/>
      <c r="AD5846" s="163"/>
      <c r="AE5846" s="163"/>
      <c r="AF5846" s="162"/>
      <c r="AG5846" s="163"/>
      <c r="AH5846" s="163"/>
      <c r="AI5846" s="162"/>
      <c r="AJ5846" s="163"/>
      <c r="AK5846" s="163"/>
      <c r="AM5846">
        <f>A5841</f>
        <v>0</v>
      </c>
      <c r="AN5846" s="159" t="e">
        <f>1/($B5846*(1/$B5844)*(1/(5/7+2/7*$D5846))*$B5856/SUM($B5848:$B5871))</f>
        <v>#DIV/0!</v>
      </c>
      <c r="AO5846" s="159" t="e">
        <f>1/(B5846*(1/B5844)*(1/(5/7+2/7*D5846)))</f>
        <v>#DIV/0!</v>
      </c>
      <c r="AP5846" s="159"/>
      <c r="AR5846" s="164">
        <f>CHOOSE(AV$3,C5846,F5846,I5846,L5846,O5846,R5846,U5846,X5846,AA5846,AD5846,AG5846,AJ5846)</f>
        <v>0</v>
      </c>
      <c r="AS5846" s="160"/>
      <c r="AT5846" s="160"/>
      <c r="AV5846" s="115" t="e">
        <f>AN5846/AR5846</f>
        <v>#DIV/0!</v>
      </c>
      <c r="AW5846" s="161" t="e">
        <f>AO5846/AR5846</f>
        <v>#DIV/0!</v>
      </c>
      <c r="AX5846" s="159"/>
    </row>
    <row r="5847" spans="1:50">
      <c r="A5847" s="84"/>
      <c r="B5847" s="84"/>
      <c r="C5847" s="84"/>
      <c r="D5847" s="84"/>
      <c r="E5847" s="84"/>
      <c r="F5847" s="84"/>
      <c r="G5847" s="84"/>
      <c r="H5847" s="84"/>
      <c r="I5847" s="84"/>
      <c r="J5847" s="84"/>
      <c r="K5847" s="84"/>
      <c r="L5847" s="84"/>
      <c r="M5847" s="84"/>
      <c r="N5847" s="84"/>
      <c r="O5847" s="84"/>
      <c r="P5847" s="84"/>
      <c r="Q5847" s="84"/>
      <c r="R5847" s="84"/>
      <c r="S5847" s="84"/>
      <c r="T5847" s="84"/>
      <c r="U5847" s="84"/>
      <c r="V5847" s="84"/>
      <c r="W5847" s="84"/>
      <c r="X5847" s="84"/>
      <c r="Y5847" s="84"/>
      <c r="Z5847" s="84"/>
      <c r="AA5847" s="84"/>
      <c r="AB5847" s="84"/>
      <c r="AC5847" s="84"/>
      <c r="AD5847" s="84"/>
      <c r="AE5847" s="84"/>
      <c r="AF5847" s="84"/>
      <c r="AG5847" s="84"/>
      <c r="AH5847" s="84"/>
      <c r="AI5847" s="84"/>
      <c r="AJ5847" s="84"/>
      <c r="AK5847" s="84"/>
    </row>
    <row r="5848" spans="1:50">
      <c r="A5848" s="84"/>
      <c r="B5848" s="84"/>
      <c r="C5848" s="84"/>
      <c r="D5848" s="84"/>
      <c r="E5848" s="84"/>
      <c r="F5848" s="84"/>
      <c r="G5848" s="84"/>
      <c r="H5848" s="84"/>
      <c r="I5848" s="84"/>
      <c r="J5848" s="84"/>
      <c r="K5848" s="84"/>
      <c r="L5848" s="84"/>
      <c r="M5848" s="84"/>
      <c r="N5848" s="84"/>
      <c r="O5848" s="84"/>
      <c r="P5848" s="84"/>
      <c r="Q5848" s="84"/>
      <c r="R5848" s="84"/>
      <c r="S5848" s="84"/>
      <c r="T5848" s="84"/>
      <c r="U5848" s="84"/>
      <c r="V5848" s="84"/>
      <c r="W5848" s="84"/>
      <c r="X5848" s="84"/>
      <c r="Y5848" s="84"/>
      <c r="Z5848" s="84"/>
      <c r="AA5848" s="84"/>
      <c r="AB5848" s="84"/>
      <c r="AC5848" s="84"/>
      <c r="AD5848" s="84"/>
      <c r="AE5848" s="84"/>
      <c r="AF5848" s="84"/>
      <c r="AG5848" s="84"/>
      <c r="AH5848" s="84"/>
      <c r="AI5848" s="84"/>
      <c r="AJ5848" s="84"/>
      <c r="AK5848" s="84"/>
    </row>
    <row r="5849" spans="1:50">
      <c r="A5849" s="84"/>
      <c r="B5849" s="84"/>
      <c r="C5849" s="84"/>
      <c r="D5849" s="84"/>
      <c r="E5849" s="84"/>
      <c r="F5849" s="84"/>
      <c r="G5849" s="84"/>
      <c r="H5849" s="84"/>
      <c r="I5849" s="84"/>
      <c r="J5849" s="84"/>
      <c r="K5849" s="84"/>
      <c r="L5849" s="84"/>
      <c r="M5849" s="84"/>
      <c r="N5849" s="84"/>
      <c r="O5849" s="84"/>
      <c r="P5849" s="84"/>
      <c r="Q5849" s="84"/>
      <c r="R5849" s="84"/>
      <c r="S5849" s="84"/>
      <c r="T5849" s="84"/>
      <c r="U5849" s="84"/>
      <c r="V5849" s="84"/>
      <c r="W5849" s="84"/>
      <c r="X5849" s="84"/>
      <c r="Y5849" s="84"/>
      <c r="Z5849" s="84"/>
      <c r="AA5849" s="84"/>
      <c r="AB5849" s="84"/>
      <c r="AC5849" s="84"/>
      <c r="AD5849" s="84"/>
      <c r="AE5849" s="84"/>
      <c r="AF5849" s="84"/>
      <c r="AG5849" s="84"/>
      <c r="AH5849" s="84"/>
      <c r="AI5849" s="84"/>
      <c r="AJ5849" s="84"/>
      <c r="AK5849" s="84"/>
    </row>
    <row r="5850" spans="1:50">
      <c r="A5850" s="84"/>
      <c r="B5850" s="84"/>
      <c r="C5850" s="84"/>
      <c r="D5850" s="84"/>
      <c r="E5850" s="84"/>
      <c r="F5850" s="84"/>
      <c r="G5850" s="84"/>
      <c r="H5850" s="84"/>
      <c r="I5850" s="84"/>
      <c r="J5850" s="84"/>
      <c r="K5850" s="84"/>
      <c r="L5850" s="84"/>
      <c r="M5850" s="84"/>
      <c r="N5850" s="84"/>
      <c r="O5850" s="84"/>
      <c r="P5850" s="84"/>
      <c r="Q5850" s="84"/>
      <c r="R5850" s="84"/>
      <c r="S5850" s="84"/>
      <c r="T5850" s="84"/>
      <c r="U5850" s="84"/>
      <c r="V5850" s="84"/>
      <c r="W5850" s="84"/>
      <c r="X5850" s="84"/>
      <c r="Y5850" s="84"/>
      <c r="Z5850" s="84"/>
      <c r="AA5850" s="84"/>
      <c r="AB5850" s="84"/>
      <c r="AC5850" s="84"/>
      <c r="AD5850" s="84"/>
      <c r="AE5850" s="84"/>
      <c r="AF5850" s="84"/>
      <c r="AG5850" s="84"/>
      <c r="AH5850" s="84"/>
      <c r="AI5850" s="84"/>
      <c r="AJ5850" s="84"/>
      <c r="AK5850" s="84"/>
    </row>
    <row r="5851" spans="1:50">
      <c r="A5851" s="84"/>
      <c r="B5851" s="84"/>
      <c r="C5851" s="84"/>
      <c r="D5851" s="84"/>
      <c r="E5851" s="84"/>
      <c r="F5851" s="84"/>
      <c r="G5851" s="84"/>
      <c r="H5851" s="84"/>
      <c r="I5851" s="84"/>
      <c r="J5851" s="84"/>
      <c r="K5851" s="84"/>
      <c r="L5851" s="84"/>
      <c r="M5851" s="84"/>
      <c r="N5851" s="84"/>
      <c r="O5851" s="84"/>
      <c r="P5851" s="84"/>
      <c r="Q5851" s="84"/>
      <c r="R5851" s="84"/>
      <c r="S5851" s="84"/>
      <c r="T5851" s="84"/>
      <c r="U5851" s="84"/>
      <c r="V5851" s="84"/>
      <c r="W5851" s="84"/>
      <c r="X5851" s="84"/>
      <c r="Y5851" s="84"/>
      <c r="Z5851" s="84"/>
      <c r="AA5851" s="84"/>
      <c r="AB5851" s="84"/>
      <c r="AC5851" s="84"/>
      <c r="AD5851" s="84"/>
      <c r="AE5851" s="84"/>
      <c r="AF5851" s="84"/>
      <c r="AG5851" s="84"/>
      <c r="AH5851" s="84"/>
      <c r="AI5851" s="84"/>
      <c r="AJ5851" s="84"/>
      <c r="AK5851" s="84"/>
    </row>
    <row r="5852" spans="1:50">
      <c r="A5852" s="84"/>
      <c r="B5852" s="84"/>
      <c r="C5852" s="84"/>
      <c r="D5852" s="84"/>
      <c r="E5852" s="84"/>
      <c r="F5852" s="84"/>
      <c r="G5852" s="84"/>
      <c r="H5852" s="84"/>
      <c r="I5852" s="84"/>
      <c r="J5852" s="84"/>
      <c r="K5852" s="84"/>
      <c r="L5852" s="84"/>
      <c r="M5852" s="84"/>
      <c r="N5852" s="84"/>
      <c r="O5852" s="84"/>
      <c r="P5852" s="84"/>
      <c r="Q5852" s="84"/>
      <c r="R5852" s="84"/>
      <c r="S5852" s="84"/>
      <c r="T5852" s="84"/>
      <c r="U5852" s="84"/>
      <c r="V5852" s="84"/>
      <c r="W5852" s="84"/>
      <c r="X5852" s="84"/>
      <c r="Y5852" s="84"/>
      <c r="Z5852" s="84"/>
      <c r="AA5852" s="84"/>
      <c r="AB5852" s="84"/>
      <c r="AC5852" s="84"/>
      <c r="AD5852" s="84"/>
      <c r="AE5852" s="84"/>
      <c r="AF5852" s="84"/>
      <c r="AG5852" s="84"/>
      <c r="AH5852" s="84"/>
      <c r="AI5852" s="84"/>
      <c r="AJ5852" s="84"/>
      <c r="AK5852" s="84"/>
    </row>
    <row r="5853" spans="1:50">
      <c r="A5853" s="84"/>
      <c r="B5853" s="84"/>
      <c r="C5853" s="84"/>
      <c r="D5853" s="84"/>
      <c r="E5853" s="84"/>
      <c r="F5853" s="84"/>
      <c r="G5853" s="84"/>
      <c r="H5853" s="84"/>
      <c r="I5853" s="84"/>
      <c r="J5853" s="84"/>
      <c r="K5853" s="84"/>
      <c r="L5853" s="84"/>
      <c r="M5853" s="84"/>
      <c r="N5853" s="84"/>
      <c r="O5853" s="84"/>
      <c r="P5853" s="84"/>
      <c r="Q5853" s="84"/>
      <c r="R5853" s="84"/>
      <c r="S5853" s="84"/>
      <c r="T5853" s="84"/>
      <c r="U5853" s="84"/>
      <c r="V5853" s="84"/>
      <c r="W5853" s="84"/>
      <c r="X5853" s="84"/>
      <c r="Y5853" s="84"/>
      <c r="Z5853" s="84"/>
      <c r="AA5853" s="84"/>
      <c r="AB5853" s="84"/>
      <c r="AC5853" s="84"/>
      <c r="AD5853" s="84"/>
      <c r="AE5853" s="84"/>
      <c r="AF5853" s="84"/>
      <c r="AG5853" s="84"/>
      <c r="AH5853" s="84"/>
      <c r="AI5853" s="84"/>
      <c r="AJ5853" s="84"/>
      <c r="AK5853" s="84"/>
    </row>
    <row r="5854" spans="1:50">
      <c r="A5854" s="84"/>
      <c r="B5854" s="84"/>
      <c r="C5854" s="84"/>
      <c r="D5854" s="84"/>
      <c r="E5854" s="84"/>
      <c r="F5854" s="84"/>
      <c r="G5854" s="84"/>
      <c r="H5854" s="84"/>
      <c r="I5854" s="84"/>
      <c r="J5854" s="84"/>
      <c r="K5854" s="84"/>
      <c r="L5854" s="84"/>
      <c r="M5854" s="84"/>
      <c r="N5854" s="84"/>
      <c r="O5854" s="84"/>
      <c r="P5854" s="84"/>
      <c r="Q5854" s="84"/>
      <c r="R5854" s="84"/>
      <c r="S5854" s="84"/>
      <c r="T5854" s="84"/>
      <c r="U5854" s="84"/>
      <c r="V5854" s="84"/>
      <c r="W5854" s="84"/>
      <c r="X5854" s="84"/>
      <c r="Y5854" s="84"/>
      <c r="Z5854" s="84"/>
      <c r="AA5854" s="84"/>
      <c r="AB5854" s="84"/>
      <c r="AC5854" s="84"/>
      <c r="AD5854" s="84"/>
      <c r="AE5854" s="84"/>
      <c r="AF5854" s="84"/>
      <c r="AG5854" s="84"/>
      <c r="AH5854" s="84"/>
      <c r="AI5854" s="84"/>
      <c r="AJ5854" s="84"/>
      <c r="AK5854" s="84"/>
    </row>
    <row r="5855" spans="1:50">
      <c r="A5855" s="84"/>
      <c r="B5855" s="84"/>
      <c r="C5855" s="84"/>
      <c r="D5855" s="84"/>
      <c r="E5855" s="84"/>
      <c r="F5855" s="84"/>
      <c r="G5855" s="84"/>
      <c r="H5855" s="84"/>
      <c r="I5855" s="84"/>
      <c r="J5855" s="84"/>
      <c r="K5855" s="84"/>
      <c r="L5855" s="84"/>
      <c r="M5855" s="84"/>
      <c r="N5855" s="84"/>
      <c r="O5855" s="84"/>
      <c r="P5855" s="84"/>
      <c r="Q5855" s="84"/>
      <c r="R5855" s="84"/>
      <c r="S5855" s="84"/>
      <c r="T5855" s="84"/>
      <c r="U5855" s="84"/>
      <c r="V5855" s="84"/>
      <c r="W5855" s="84"/>
      <c r="X5855" s="84"/>
      <c r="Y5855" s="84"/>
      <c r="Z5855" s="84"/>
      <c r="AA5855" s="84"/>
      <c r="AB5855" s="84"/>
      <c r="AC5855" s="84"/>
      <c r="AD5855" s="84"/>
      <c r="AE5855" s="84"/>
      <c r="AF5855" s="84"/>
      <c r="AG5855" s="84"/>
      <c r="AH5855" s="84"/>
      <c r="AI5855" s="84"/>
      <c r="AJ5855" s="84"/>
      <c r="AK5855" s="84"/>
    </row>
    <row r="5856" spans="1:50">
      <c r="A5856" s="84"/>
      <c r="B5856" s="84"/>
      <c r="C5856" s="84"/>
      <c r="D5856" s="84"/>
      <c r="E5856" s="84"/>
      <c r="F5856" s="84"/>
      <c r="G5856" s="84"/>
      <c r="H5856" s="84"/>
      <c r="I5856" s="84"/>
      <c r="J5856" s="84"/>
      <c r="K5856" s="84"/>
      <c r="L5856" s="84"/>
      <c r="M5856" s="84"/>
      <c r="N5856" s="84"/>
      <c r="O5856" s="84"/>
      <c r="P5856" s="84"/>
      <c r="Q5856" s="84"/>
      <c r="R5856" s="84"/>
      <c r="S5856" s="84"/>
      <c r="T5856" s="84"/>
      <c r="U5856" s="84"/>
      <c r="V5856" s="84"/>
      <c r="W5856" s="84"/>
      <c r="X5856" s="84"/>
      <c r="Y5856" s="84"/>
      <c r="Z5856" s="84"/>
      <c r="AA5856" s="84"/>
      <c r="AB5856" s="84"/>
      <c r="AC5856" s="84"/>
      <c r="AD5856" s="84"/>
      <c r="AE5856" s="84"/>
      <c r="AF5856" s="84"/>
      <c r="AG5856" s="84"/>
      <c r="AH5856" s="84"/>
      <c r="AI5856" s="84"/>
      <c r="AJ5856" s="84"/>
      <c r="AK5856" s="84"/>
    </row>
    <row r="5857" spans="1:37">
      <c r="A5857" s="84"/>
      <c r="B5857" s="84"/>
      <c r="C5857" s="84"/>
      <c r="D5857" s="84"/>
      <c r="E5857" s="84"/>
      <c r="F5857" s="84"/>
      <c r="G5857" s="84"/>
      <c r="H5857" s="84"/>
      <c r="I5857" s="84"/>
      <c r="J5857" s="84"/>
      <c r="K5857" s="84"/>
      <c r="L5857" s="84"/>
      <c r="M5857" s="84"/>
      <c r="N5857" s="84"/>
      <c r="O5857" s="84"/>
      <c r="P5857" s="84"/>
      <c r="Q5857" s="84"/>
      <c r="R5857" s="84"/>
      <c r="S5857" s="84"/>
      <c r="T5857" s="84"/>
      <c r="U5857" s="84"/>
      <c r="V5857" s="84"/>
      <c r="W5857" s="84"/>
      <c r="X5857" s="84"/>
      <c r="Y5857" s="84"/>
      <c r="Z5857" s="84"/>
      <c r="AA5857" s="84"/>
      <c r="AB5857" s="84"/>
      <c r="AC5857" s="84"/>
      <c r="AD5857" s="84"/>
      <c r="AE5857" s="84"/>
      <c r="AF5857" s="84"/>
      <c r="AG5857" s="84"/>
      <c r="AH5857" s="84"/>
      <c r="AI5857" s="84"/>
      <c r="AJ5857" s="84"/>
      <c r="AK5857" s="84"/>
    </row>
    <row r="5858" spans="1:37">
      <c r="A5858" s="84"/>
      <c r="B5858" s="84"/>
      <c r="C5858" s="84"/>
      <c r="D5858" s="84"/>
      <c r="E5858" s="84"/>
      <c r="F5858" s="84"/>
      <c r="G5858" s="84"/>
      <c r="H5858" s="84"/>
      <c r="I5858" s="84"/>
      <c r="J5858" s="84"/>
      <c r="K5858" s="84"/>
      <c r="L5858" s="84"/>
      <c r="M5858" s="84"/>
      <c r="N5858" s="84"/>
      <c r="O5858" s="84"/>
      <c r="P5858" s="84"/>
      <c r="Q5858" s="84"/>
      <c r="R5858" s="84"/>
      <c r="S5858" s="84"/>
      <c r="T5858" s="84"/>
      <c r="U5858" s="84"/>
      <c r="V5858" s="84"/>
      <c r="W5858" s="84"/>
      <c r="X5858" s="84"/>
      <c r="Y5858" s="84"/>
      <c r="Z5858" s="84"/>
      <c r="AA5858" s="84"/>
      <c r="AB5858" s="84"/>
      <c r="AC5858" s="84"/>
      <c r="AD5858" s="84"/>
      <c r="AE5858" s="84"/>
      <c r="AF5858" s="84"/>
      <c r="AG5858" s="84"/>
      <c r="AH5858" s="84"/>
      <c r="AI5858" s="84"/>
      <c r="AJ5858" s="84"/>
      <c r="AK5858" s="84"/>
    </row>
    <row r="5859" spans="1:37">
      <c r="A5859" s="84"/>
      <c r="B5859" s="84"/>
      <c r="C5859" s="84"/>
      <c r="D5859" s="84"/>
      <c r="E5859" s="84"/>
      <c r="F5859" s="84"/>
      <c r="G5859" s="84"/>
      <c r="H5859" s="84"/>
      <c r="I5859" s="84"/>
      <c r="J5859" s="84"/>
      <c r="K5859" s="84"/>
      <c r="L5859" s="84"/>
      <c r="M5859" s="84"/>
      <c r="N5859" s="84"/>
      <c r="O5859" s="84"/>
      <c r="P5859" s="84"/>
      <c r="Q5859" s="84"/>
      <c r="R5859" s="84"/>
      <c r="S5859" s="84"/>
      <c r="T5859" s="84"/>
      <c r="U5859" s="84"/>
      <c r="V5859" s="84"/>
      <c r="W5859" s="84"/>
      <c r="X5859" s="84"/>
      <c r="Y5859" s="84"/>
      <c r="Z5859" s="84"/>
      <c r="AA5859" s="84"/>
      <c r="AB5859" s="84"/>
      <c r="AC5859" s="84"/>
      <c r="AD5859" s="84"/>
      <c r="AE5859" s="84"/>
      <c r="AF5859" s="84"/>
      <c r="AG5859" s="84"/>
      <c r="AH5859" s="84"/>
      <c r="AI5859" s="84"/>
      <c r="AJ5859" s="84"/>
      <c r="AK5859" s="84"/>
    </row>
    <row r="5860" spans="1:37">
      <c r="A5860" s="84"/>
      <c r="B5860" s="84"/>
      <c r="C5860" s="84"/>
      <c r="D5860" s="84"/>
      <c r="E5860" s="84"/>
      <c r="F5860" s="84"/>
      <c r="G5860" s="84"/>
      <c r="H5860" s="84"/>
      <c r="I5860" s="84"/>
      <c r="J5860" s="84"/>
      <c r="K5860" s="84"/>
      <c r="L5860" s="84"/>
      <c r="M5860" s="84"/>
      <c r="N5860" s="84"/>
      <c r="O5860" s="84"/>
      <c r="P5860" s="84"/>
      <c r="Q5860" s="84"/>
      <c r="R5860" s="84"/>
      <c r="S5860" s="84"/>
      <c r="T5860" s="84"/>
      <c r="U5860" s="84"/>
      <c r="V5860" s="84"/>
      <c r="W5860" s="84"/>
      <c r="X5860" s="84"/>
      <c r="Y5860" s="84"/>
      <c r="Z5860" s="84"/>
      <c r="AA5860" s="84"/>
      <c r="AB5860" s="84"/>
      <c r="AC5860" s="84"/>
      <c r="AD5860" s="84"/>
      <c r="AE5860" s="84"/>
      <c r="AF5860" s="84"/>
      <c r="AG5860" s="84"/>
      <c r="AH5860" s="84"/>
      <c r="AI5860" s="84"/>
      <c r="AJ5860" s="84"/>
      <c r="AK5860" s="84"/>
    </row>
    <row r="5861" spans="1:37">
      <c r="A5861" s="84"/>
      <c r="B5861" s="84"/>
      <c r="C5861" s="84"/>
      <c r="D5861" s="84"/>
      <c r="E5861" s="84"/>
      <c r="F5861" s="84"/>
      <c r="G5861" s="84"/>
      <c r="H5861" s="84"/>
      <c r="I5861" s="84"/>
      <c r="J5861" s="84"/>
      <c r="K5861" s="84"/>
      <c r="L5861" s="84"/>
      <c r="M5861" s="84"/>
      <c r="N5861" s="84"/>
      <c r="O5861" s="84"/>
      <c r="P5861" s="84"/>
      <c r="Q5861" s="84"/>
      <c r="R5861" s="84"/>
      <c r="S5861" s="84"/>
      <c r="T5861" s="84"/>
      <c r="U5861" s="84"/>
      <c r="V5861" s="84"/>
      <c r="W5861" s="84"/>
      <c r="X5861" s="84"/>
      <c r="Y5861" s="84"/>
      <c r="Z5861" s="84"/>
      <c r="AA5861" s="84"/>
      <c r="AB5861" s="84"/>
      <c r="AC5861" s="84"/>
      <c r="AD5861" s="84"/>
      <c r="AE5861" s="84"/>
      <c r="AF5861" s="84"/>
      <c r="AG5861" s="84"/>
      <c r="AH5861" s="84"/>
      <c r="AI5861" s="84"/>
      <c r="AJ5861" s="84"/>
      <c r="AK5861" s="84"/>
    </row>
    <row r="5862" spans="1:37">
      <c r="A5862" s="84"/>
      <c r="B5862" s="84"/>
      <c r="C5862" s="84"/>
      <c r="D5862" s="84"/>
      <c r="E5862" s="84"/>
      <c r="F5862" s="84"/>
      <c r="G5862" s="84"/>
      <c r="H5862" s="84"/>
      <c r="I5862" s="84"/>
      <c r="J5862" s="84"/>
      <c r="K5862" s="84"/>
      <c r="L5862" s="84"/>
      <c r="M5862" s="84"/>
      <c r="N5862" s="84"/>
      <c r="O5862" s="84"/>
      <c r="P5862" s="84"/>
      <c r="Q5862" s="84"/>
      <c r="R5862" s="84"/>
      <c r="S5862" s="84"/>
      <c r="T5862" s="84"/>
      <c r="U5862" s="84"/>
      <c r="V5862" s="84"/>
      <c r="W5862" s="84"/>
      <c r="X5862" s="84"/>
      <c r="Y5862" s="84"/>
      <c r="Z5862" s="84"/>
      <c r="AA5862" s="84"/>
      <c r="AB5862" s="84"/>
      <c r="AC5862" s="84"/>
      <c r="AD5862" s="84"/>
      <c r="AE5862" s="84"/>
      <c r="AF5862" s="84"/>
      <c r="AG5862" s="84"/>
      <c r="AH5862" s="84"/>
      <c r="AI5862" s="84"/>
      <c r="AJ5862" s="84"/>
      <c r="AK5862" s="84"/>
    </row>
    <row r="5863" spans="1:37">
      <c r="A5863" s="84"/>
      <c r="B5863" s="84"/>
      <c r="C5863" s="84"/>
      <c r="D5863" s="84"/>
      <c r="E5863" s="84"/>
      <c r="F5863" s="84"/>
      <c r="G5863" s="84"/>
      <c r="H5863" s="84"/>
      <c r="I5863" s="84"/>
      <c r="J5863" s="84"/>
      <c r="K5863" s="84"/>
      <c r="L5863" s="84"/>
      <c r="M5863" s="84"/>
      <c r="N5863" s="84"/>
      <c r="O5863" s="84"/>
      <c r="P5863" s="84"/>
      <c r="Q5863" s="84"/>
      <c r="R5863" s="84"/>
      <c r="S5863" s="84"/>
      <c r="T5863" s="84"/>
      <c r="U5863" s="84"/>
      <c r="V5863" s="84"/>
      <c r="W5863" s="84"/>
      <c r="X5863" s="84"/>
      <c r="Y5863" s="84"/>
      <c r="Z5863" s="84"/>
      <c r="AA5863" s="84"/>
      <c r="AB5863" s="84"/>
      <c r="AC5863" s="84"/>
      <c r="AD5863" s="84"/>
      <c r="AE5863" s="84"/>
      <c r="AF5863" s="84"/>
      <c r="AG5863" s="84"/>
      <c r="AH5863" s="84"/>
      <c r="AI5863" s="84"/>
      <c r="AJ5863" s="84"/>
      <c r="AK5863" s="84"/>
    </row>
    <row r="5864" spans="1:37">
      <c r="A5864" s="84"/>
      <c r="B5864" s="84"/>
      <c r="C5864" s="84"/>
      <c r="D5864" s="84"/>
      <c r="E5864" s="84"/>
      <c r="F5864" s="84"/>
      <c r="G5864" s="84"/>
      <c r="H5864" s="84"/>
      <c r="I5864" s="84"/>
      <c r="J5864" s="84"/>
      <c r="K5864" s="84"/>
      <c r="L5864" s="84"/>
      <c r="M5864" s="84"/>
      <c r="N5864" s="84"/>
      <c r="O5864" s="84"/>
      <c r="P5864" s="84"/>
      <c r="Q5864" s="84"/>
      <c r="R5864" s="84"/>
      <c r="S5864" s="84"/>
      <c r="T5864" s="84"/>
      <c r="U5864" s="84"/>
      <c r="V5864" s="84"/>
      <c r="W5864" s="84"/>
      <c r="X5864" s="84"/>
      <c r="Y5864" s="84"/>
      <c r="Z5864" s="84"/>
      <c r="AA5864" s="84"/>
      <c r="AB5864" s="84"/>
      <c r="AC5864" s="84"/>
      <c r="AD5864" s="84"/>
      <c r="AE5864" s="84"/>
      <c r="AF5864" s="84"/>
      <c r="AG5864" s="84"/>
      <c r="AH5864" s="84"/>
      <c r="AI5864" s="84"/>
      <c r="AJ5864" s="84"/>
      <c r="AK5864" s="84"/>
    </row>
    <row r="5865" spans="1:37">
      <c r="A5865" s="84"/>
      <c r="B5865" s="84"/>
      <c r="C5865" s="84"/>
      <c r="D5865" s="84"/>
      <c r="E5865" s="84"/>
      <c r="F5865" s="84"/>
      <c r="G5865" s="84"/>
      <c r="H5865" s="84"/>
      <c r="I5865" s="84"/>
      <c r="J5865" s="84"/>
      <c r="K5865" s="84"/>
      <c r="L5865" s="84"/>
      <c r="M5865" s="84"/>
      <c r="N5865" s="84"/>
      <c r="O5865" s="84"/>
      <c r="P5865" s="84"/>
      <c r="Q5865" s="84"/>
      <c r="R5865" s="84"/>
      <c r="S5865" s="84"/>
      <c r="T5865" s="84"/>
      <c r="U5865" s="84"/>
      <c r="V5865" s="84"/>
      <c r="W5865" s="84"/>
      <c r="X5865" s="84"/>
      <c r="Y5865" s="84"/>
      <c r="Z5865" s="84"/>
      <c r="AA5865" s="84"/>
      <c r="AB5865" s="84"/>
      <c r="AC5865" s="84"/>
      <c r="AD5865" s="84"/>
      <c r="AE5865" s="84"/>
      <c r="AF5865" s="84"/>
      <c r="AG5865" s="84"/>
      <c r="AH5865" s="84"/>
      <c r="AI5865" s="84"/>
      <c r="AJ5865" s="84"/>
      <c r="AK5865" s="84"/>
    </row>
    <row r="5866" spans="1:37">
      <c r="A5866" s="84"/>
      <c r="B5866" s="84"/>
      <c r="C5866" s="84"/>
      <c r="D5866" s="84"/>
      <c r="E5866" s="84"/>
      <c r="F5866" s="84"/>
      <c r="G5866" s="84"/>
      <c r="H5866" s="84"/>
      <c r="I5866" s="84"/>
      <c r="J5866" s="84"/>
      <c r="K5866" s="84"/>
      <c r="L5866" s="84"/>
      <c r="M5866" s="84"/>
      <c r="N5866" s="84"/>
      <c r="O5866" s="84"/>
      <c r="P5866" s="84"/>
      <c r="Q5866" s="84"/>
      <c r="R5866" s="84"/>
      <c r="S5866" s="84"/>
      <c r="T5866" s="84"/>
      <c r="U5866" s="84"/>
      <c r="V5866" s="84"/>
      <c r="W5866" s="84"/>
      <c r="X5866" s="84"/>
      <c r="Y5866" s="84"/>
      <c r="Z5866" s="84"/>
      <c r="AA5866" s="84"/>
      <c r="AB5866" s="84"/>
      <c r="AC5866" s="84"/>
      <c r="AD5866" s="84"/>
      <c r="AE5866" s="84"/>
      <c r="AF5866" s="84"/>
      <c r="AG5866" s="84"/>
      <c r="AH5866" s="84"/>
      <c r="AI5866" s="84"/>
      <c r="AJ5866" s="84"/>
      <c r="AK5866" s="84"/>
    </row>
    <row r="5867" spans="1:37">
      <c r="A5867" s="84"/>
      <c r="B5867" s="84"/>
      <c r="C5867" s="84"/>
      <c r="D5867" s="84"/>
      <c r="E5867" s="84"/>
      <c r="F5867" s="84"/>
      <c r="G5867" s="84"/>
      <c r="H5867" s="84"/>
      <c r="I5867" s="84"/>
      <c r="J5867" s="84"/>
      <c r="K5867" s="84"/>
      <c r="L5867" s="84"/>
      <c r="M5867" s="84"/>
      <c r="N5867" s="84"/>
      <c r="O5867" s="84"/>
      <c r="P5867" s="84"/>
      <c r="Q5867" s="84"/>
      <c r="R5867" s="84"/>
      <c r="S5867" s="84"/>
      <c r="T5867" s="84"/>
      <c r="U5867" s="84"/>
      <c r="V5867" s="84"/>
      <c r="W5867" s="84"/>
      <c r="X5867" s="84"/>
      <c r="Y5867" s="84"/>
      <c r="Z5867" s="84"/>
      <c r="AA5867" s="84"/>
      <c r="AB5867" s="84"/>
      <c r="AC5867" s="84"/>
      <c r="AD5867" s="84"/>
      <c r="AE5867" s="84"/>
      <c r="AF5867" s="84"/>
      <c r="AG5867" s="84"/>
      <c r="AH5867" s="84"/>
      <c r="AI5867" s="84"/>
      <c r="AJ5867" s="84"/>
      <c r="AK5867" s="84"/>
    </row>
    <row r="5868" spans="1:37">
      <c r="A5868" s="84"/>
      <c r="B5868" s="84"/>
      <c r="C5868" s="84"/>
      <c r="D5868" s="84"/>
      <c r="E5868" s="84"/>
      <c r="F5868" s="84"/>
      <c r="G5868" s="84"/>
      <c r="H5868" s="84"/>
      <c r="I5868" s="84"/>
      <c r="J5868" s="84"/>
      <c r="K5868" s="84"/>
      <c r="L5868" s="84"/>
      <c r="M5868" s="84"/>
      <c r="N5868" s="84"/>
      <c r="O5868" s="84"/>
      <c r="P5868" s="84"/>
      <c r="Q5868" s="84"/>
      <c r="R5868" s="84"/>
      <c r="S5868" s="84"/>
      <c r="T5868" s="84"/>
      <c r="U5868" s="84"/>
      <c r="V5868" s="84"/>
      <c r="W5868" s="84"/>
      <c r="X5868" s="84"/>
      <c r="Y5868" s="84"/>
      <c r="Z5868" s="84"/>
      <c r="AA5868" s="84"/>
      <c r="AB5868" s="84"/>
      <c r="AC5868" s="84"/>
      <c r="AD5868" s="84"/>
      <c r="AE5868" s="84"/>
      <c r="AF5868" s="84"/>
      <c r="AG5868" s="84"/>
      <c r="AH5868" s="84"/>
      <c r="AI5868" s="84"/>
      <c r="AJ5868" s="84"/>
      <c r="AK5868" s="84"/>
    </row>
    <row r="5869" spans="1:37">
      <c r="A5869" s="84"/>
      <c r="B5869" s="84"/>
      <c r="C5869" s="84"/>
      <c r="D5869" s="84"/>
      <c r="E5869" s="84"/>
      <c r="F5869" s="84"/>
      <c r="G5869" s="84"/>
      <c r="H5869" s="84"/>
      <c r="I5869" s="84"/>
      <c r="J5869" s="84"/>
      <c r="K5869" s="84"/>
      <c r="L5869" s="84"/>
      <c r="M5869" s="84"/>
      <c r="N5869" s="84"/>
      <c r="O5869" s="84"/>
      <c r="P5869" s="84"/>
      <c r="Q5869" s="84"/>
      <c r="R5869" s="84"/>
      <c r="S5869" s="84"/>
      <c r="T5869" s="84"/>
      <c r="U5869" s="84"/>
      <c r="V5869" s="84"/>
      <c r="W5869" s="84"/>
      <c r="X5869" s="84"/>
      <c r="Y5869" s="84"/>
      <c r="Z5869" s="84"/>
      <c r="AA5869" s="84"/>
      <c r="AB5869" s="84"/>
      <c r="AC5869" s="84"/>
      <c r="AD5869" s="84"/>
      <c r="AE5869" s="84"/>
      <c r="AF5869" s="84"/>
      <c r="AG5869" s="84"/>
      <c r="AH5869" s="84"/>
      <c r="AI5869" s="84"/>
      <c r="AJ5869" s="84"/>
      <c r="AK5869" s="84"/>
    </row>
    <row r="5870" spans="1:37">
      <c r="A5870" s="84"/>
      <c r="B5870" s="84"/>
      <c r="C5870" s="84"/>
      <c r="D5870" s="84"/>
      <c r="E5870" s="84"/>
      <c r="F5870" s="84"/>
      <c r="G5870" s="84"/>
      <c r="H5870" s="84"/>
      <c r="I5870" s="84"/>
      <c r="J5870" s="84"/>
      <c r="K5870" s="84"/>
      <c r="L5870" s="84"/>
      <c r="M5870" s="84"/>
      <c r="N5870" s="84"/>
      <c r="O5870" s="84"/>
      <c r="P5870" s="84"/>
      <c r="Q5870" s="84"/>
      <c r="R5870" s="84"/>
      <c r="S5870" s="84"/>
      <c r="T5870" s="84"/>
      <c r="U5870" s="84"/>
      <c r="V5870" s="84"/>
      <c r="W5870" s="84"/>
      <c r="X5870" s="84"/>
      <c r="Y5870" s="84"/>
      <c r="Z5870" s="84"/>
      <c r="AA5870" s="84"/>
      <c r="AB5870" s="84"/>
      <c r="AC5870" s="84"/>
      <c r="AD5870" s="84"/>
      <c r="AE5870" s="84"/>
      <c r="AF5870" s="84"/>
      <c r="AG5870" s="84"/>
      <c r="AH5870" s="84"/>
      <c r="AI5870" s="84"/>
      <c r="AJ5870" s="84"/>
      <c r="AK5870" s="84"/>
    </row>
    <row r="5871" spans="1:37">
      <c r="A5871" s="84"/>
      <c r="B5871" s="84"/>
      <c r="C5871" s="84"/>
      <c r="D5871" s="84"/>
      <c r="E5871" s="84"/>
      <c r="F5871" s="84"/>
      <c r="G5871" s="84"/>
      <c r="H5871" s="84"/>
      <c r="I5871" s="84"/>
      <c r="J5871" s="84"/>
      <c r="K5871" s="84"/>
      <c r="L5871" s="84"/>
      <c r="M5871" s="84"/>
      <c r="N5871" s="84"/>
      <c r="O5871" s="84"/>
      <c r="P5871" s="84"/>
      <c r="Q5871" s="84"/>
      <c r="R5871" s="84"/>
      <c r="S5871" s="84"/>
      <c r="T5871" s="84"/>
      <c r="U5871" s="84"/>
      <c r="V5871" s="84"/>
      <c r="W5871" s="84"/>
      <c r="X5871" s="84"/>
      <c r="Y5871" s="84"/>
      <c r="Z5871" s="84"/>
      <c r="AA5871" s="84"/>
      <c r="AB5871" s="84"/>
      <c r="AC5871" s="84"/>
      <c r="AD5871" s="84"/>
      <c r="AE5871" s="84"/>
      <c r="AF5871" s="84"/>
      <c r="AG5871" s="84"/>
      <c r="AH5871" s="84"/>
      <c r="AI5871" s="84"/>
      <c r="AJ5871" s="84"/>
      <c r="AK5871" s="84"/>
    </row>
    <row r="5881" spans="1:50">
      <c r="A5881" s="84"/>
      <c r="B5881" s="83"/>
      <c r="C5881" s="83"/>
      <c r="D5881" s="83"/>
      <c r="E5881" s="83"/>
      <c r="F5881" s="84"/>
      <c r="G5881" s="158"/>
      <c r="H5881" s="83"/>
      <c r="I5881" s="83"/>
      <c r="J5881" s="83"/>
      <c r="K5881" s="83"/>
      <c r="L5881" s="83"/>
      <c r="M5881" s="83"/>
      <c r="N5881" s="83"/>
      <c r="O5881" s="83"/>
      <c r="P5881" s="83"/>
      <c r="Q5881" s="83"/>
      <c r="R5881" s="83"/>
      <c r="S5881" s="83"/>
      <c r="T5881" s="104"/>
      <c r="U5881" s="83"/>
      <c r="V5881" s="83"/>
      <c r="W5881" s="83"/>
      <c r="X5881" s="83"/>
      <c r="Y5881" s="83"/>
      <c r="Z5881" s="83"/>
      <c r="AA5881" s="83"/>
      <c r="AB5881" s="83"/>
      <c r="AC5881" s="83"/>
      <c r="AD5881" s="83"/>
      <c r="AE5881" s="83"/>
      <c r="AF5881" s="83"/>
      <c r="AG5881" s="83"/>
      <c r="AH5881" s="83"/>
      <c r="AI5881" s="83"/>
      <c r="AJ5881" s="83"/>
      <c r="AK5881" s="83"/>
    </row>
    <row r="5882" spans="1:50">
      <c r="A5882" s="83"/>
      <c r="B5882" s="84"/>
      <c r="C5882" s="83"/>
      <c r="D5882" s="83"/>
      <c r="E5882" s="83"/>
      <c r="F5882" s="83"/>
      <c r="G5882" s="83"/>
      <c r="H5882" s="83"/>
      <c r="I5882" s="83"/>
      <c r="J5882" s="83"/>
      <c r="K5882" s="83"/>
      <c r="L5882" s="83"/>
      <c r="M5882" s="83"/>
      <c r="N5882" s="83"/>
      <c r="O5882" s="83"/>
      <c r="P5882" s="83"/>
      <c r="Q5882" s="83"/>
      <c r="R5882" s="83"/>
      <c r="S5882" s="83"/>
      <c r="T5882" s="83"/>
      <c r="U5882" s="83"/>
      <c r="V5882" s="83"/>
      <c r="W5882" s="83"/>
      <c r="X5882" s="83"/>
      <c r="Y5882" s="83"/>
      <c r="Z5882" s="83"/>
      <c r="AA5882" s="83"/>
      <c r="AB5882" s="83"/>
      <c r="AC5882" s="83"/>
      <c r="AD5882" s="83"/>
      <c r="AE5882" s="83"/>
      <c r="AF5882" s="83"/>
      <c r="AG5882" s="83"/>
      <c r="AH5882" s="83"/>
      <c r="AI5882" s="83"/>
      <c r="AJ5882" s="83"/>
      <c r="AK5882" s="83"/>
    </row>
    <row r="5883" spans="1:50">
      <c r="A5883" s="84"/>
      <c r="B5883" s="84"/>
      <c r="C5883" s="84"/>
      <c r="D5883" s="84"/>
      <c r="E5883" s="84"/>
      <c r="F5883" s="84"/>
      <c r="G5883" s="84"/>
      <c r="H5883" s="84"/>
      <c r="I5883" s="84"/>
      <c r="J5883" s="84"/>
      <c r="K5883" s="84"/>
      <c r="L5883" s="84"/>
      <c r="M5883" s="84"/>
      <c r="N5883" s="84"/>
      <c r="O5883" s="84"/>
      <c r="P5883" s="84"/>
      <c r="Q5883" s="84"/>
      <c r="R5883" s="84"/>
      <c r="S5883" s="84"/>
      <c r="T5883" s="84"/>
      <c r="U5883" s="84"/>
      <c r="V5883" s="84"/>
      <c r="W5883" s="84"/>
      <c r="X5883" s="84"/>
      <c r="Y5883" s="84"/>
      <c r="Z5883" s="84"/>
      <c r="AA5883" s="84"/>
      <c r="AB5883" s="84"/>
      <c r="AC5883" s="84"/>
      <c r="AD5883" s="84"/>
      <c r="AE5883" s="84"/>
      <c r="AF5883" s="84"/>
      <c r="AG5883" s="84"/>
      <c r="AH5883" s="84"/>
      <c r="AI5883" s="84"/>
      <c r="AJ5883" s="84"/>
      <c r="AK5883" s="84"/>
    </row>
    <row r="5884" spans="1:50">
      <c r="A5884" s="83"/>
      <c r="B5884" s="84"/>
      <c r="C5884" s="83"/>
      <c r="D5884" s="83"/>
      <c r="E5884" s="84"/>
      <c r="F5884" s="83"/>
      <c r="G5884" s="83"/>
      <c r="H5884" s="84"/>
      <c r="I5884" s="83"/>
      <c r="J5884" s="83"/>
      <c r="K5884" s="84"/>
      <c r="L5884" s="83"/>
      <c r="M5884" s="83"/>
      <c r="N5884" s="84"/>
      <c r="O5884" s="83"/>
      <c r="P5884" s="83"/>
      <c r="Q5884" s="84"/>
      <c r="R5884" s="83"/>
      <c r="S5884" s="83"/>
      <c r="T5884" s="84"/>
      <c r="U5884" s="83"/>
      <c r="V5884" s="83"/>
      <c r="W5884" s="84"/>
      <c r="X5884" s="83"/>
      <c r="Y5884" s="83"/>
      <c r="Z5884" s="84"/>
      <c r="AA5884" s="83"/>
      <c r="AB5884" s="83"/>
      <c r="AC5884" s="84"/>
      <c r="AD5884" s="83"/>
      <c r="AE5884" s="83"/>
      <c r="AF5884" s="84"/>
      <c r="AG5884" s="83"/>
      <c r="AH5884" s="83"/>
      <c r="AI5884" s="84"/>
      <c r="AJ5884" s="83"/>
      <c r="AK5884" s="83"/>
    </row>
    <row r="5885" spans="1:50">
      <c r="A5885" s="84"/>
      <c r="B5885" s="84"/>
      <c r="C5885" s="84"/>
      <c r="D5885" s="84"/>
      <c r="E5885" s="84"/>
      <c r="F5885" s="84"/>
      <c r="G5885" s="84"/>
      <c r="H5885" s="84"/>
      <c r="I5885" s="84"/>
      <c r="J5885" s="84"/>
      <c r="K5885" s="84"/>
      <c r="L5885" s="84"/>
      <c r="M5885" s="84"/>
      <c r="N5885" s="84"/>
      <c r="O5885" s="84"/>
      <c r="P5885" s="84"/>
      <c r="Q5885" s="84"/>
      <c r="R5885" s="84"/>
      <c r="S5885" s="84"/>
      <c r="T5885" s="84"/>
      <c r="U5885" s="84"/>
      <c r="V5885" s="84"/>
      <c r="W5885" s="84"/>
      <c r="X5885" s="84"/>
      <c r="Y5885" s="84"/>
      <c r="Z5885" s="84"/>
      <c r="AA5885" s="84"/>
      <c r="AB5885" s="84"/>
      <c r="AC5885" s="84"/>
      <c r="AD5885" s="84"/>
      <c r="AE5885" s="84"/>
      <c r="AF5885" s="84"/>
      <c r="AG5885" s="84"/>
      <c r="AH5885" s="84"/>
      <c r="AI5885" s="84"/>
      <c r="AJ5885" s="84"/>
      <c r="AK5885" s="84"/>
    </row>
    <row r="5886" spans="1:50">
      <c r="A5886" s="83"/>
      <c r="B5886" s="162"/>
      <c r="C5886" s="163"/>
      <c r="D5886" s="163"/>
      <c r="E5886" s="162"/>
      <c r="F5886" s="163"/>
      <c r="G5886" s="163"/>
      <c r="H5886" s="162"/>
      <c r="I5886" s="163"/>
      <c r="J5886" s="163"/>
      <c r="K5886" s="162"/>
      <c r="L5886" s="163"/>
      <c r="M5886" s="163"/>
      <c r="N5886" s="162"/>
      <c r="O5886" s="163"/>
      <c r="P5886" s="163"/>
      <c r="Q5886" s="162"/>
      <c r="R5886" s="163"/>
      <c r="S5886" s="163"/>
      <c r="T5886" s="162"/>
      <c r="U5886" s="163"/>
      <c r="V5886" s="163"/>
      <c r="W5886" s="162"/>
      <c r="X5886" s="163"/>
      <c r="Y5886" s="163"/>
      <c r="Z5886" s="162"/>
      <c r="AA5886" s="163"/>
      <c r="AB5886" s="163"/>
      <c r="AC5886" s="162"/>
      <c r="AD5886" s="163"/>
      <c r="AE5886" s="163"/>
      <c r="AF5886" s="162"/>
      <c r="AG5886" s="163"/>
      <c r="AH5886" s="163"/>
      <c r="AI5886" s="162"/>
      <c r="AJ5886" s="163"/>
      <c r="AK5886" s="163"/>
      <c r="AM5886">
        <f>A5881</f>
        <v>0</v>
      </c>
      <c r="AN5886" s="159" t="e">
        <f>1/($B5886*(1/$B5884)*(1/(5/7+2/7*$D5886))*$B5896/SUM($B5888:$B5911))</f>
        <v>#DIV/0!</v>
      </c>
      <c r="AO5886" s="159" t="e">
        <f>1/(B5886*(1/B5884)*(1/(5/7+2/7*D5886)))</f>
        <v>#DIV/0!</v>
      </c>
      <c r="AP5886" s="159"/>
      <c r="AR5886" s="164">
        <f>CHOOSE(AV$3,C5886,F5886,I5886,L5886,O5886,R5886,U5886,X5886,AA5886,AD5886,AG5886,AJ5886)</f>
        <v>0</v>
      </c>
      <c r="AS5886" s="160"/>
      <c r="AT5886" s="160"/>
      <c r="AV5886" s="115" t="e">
        <f>AN5886/AR5886</f>
        <v>#DIV/0!</v>
      </c>
      <c r="AW5886" s="161" t="e">
        <f>AO5886/AR5886</f>
        <v>#DIV/0!</v>
      </c>
      <c r="AX5886" s="159"/>
    </row>
    <row r="5887" spans="1:50">
      <c r="A5887" s="84"/>
      <c r="B5887" s="84"/>
      <c r="C5887" s="84"/>
      <c r="D5887" s="84"/>
      <c r="E5887" s="84"/>
      <c r="F5887" s="84"/>
      <c r="G5887" s="84"/>
      <c r="H5887" s="84"/>
      <c r="I5887" s="84"/>
      <c r="J5887" s="84"/>
      <c r="K5887" s="84"/>
      <c r="L5887" s="84"/>
      <c r="M5887" s="84"/>
      <c r="N5887" s="84"/>
      <c r="O5887" s="84"/>
      <c r="P5887" s="84"/>
      <c r="Q5887" s="84"/>
      <c r="R5887" s="84"/>
      <c r="S5887" s="84"/>
      <c r="T5887" s="84"/>
      <c r="U5887" s="84"/>
      <c r="V5887" s="84"/>
      <c r="W5887" s="84"/>
      <c r="X5887" s="84"/>
      <c r="Y5887" s="84"/>
      <c r="Z5887" s="84"/>
      <c r="AA5887" s="84"/>
      <c r="AB5887" s="84"/>
      <c r="AC5887" s="84"/>
      <c r="AD5887" s="84"/>
      <c r="AE5887" s="84"/>
      <c r="AF5887" s="84"/>
      <c r="AG5887" s="84"/>
      <c r="AH5887" s="84"/>
      <c r="AI5887" s="84"/>
      <c r="AJ5887" s="84"/>
      <c r="AK5887" s="84"/>
    </row>
    <row r="5888" spans="1:50">
      <c r="A5888" s="84"/>
      <c r="B5888" s="84"/>
      <c r="C5888" s="84"/>
      <c r="D5888" s="84"/>
      <c r="E5888" s="84"/>
      <c r="F5888" s="84"/>
      <c r="G5888" s="84"/>
      <c r="H5888" s="84"/>
      <c r="I5888" s="84"/>
      <c r="J5888" s="84"/>
      <c r="K5888" s="84"/>
      <c r="L5888" s="84"/>
      <c r="M5888" s="84"/>
      <c r="N5888" s="84"/>
      <c r="O5888" s="84"/>
      <c r="P5888" s="84"/>
      <c r="Q5888" s="84"/>
      <c r="R5888" s="84"/>
      <c r="S5888" s="84"/>
      <c r="T5888" s="84"/>
      <c r="U5888" s="84"/>
      <c r="V5888" s="84"/>
      <c r="W5888" s="84"/>
      <c r="X5888" s="84"/>
      <c r="Y5888" s="84"/>
      <c r="Z5888" s="84"/>
      <c r="AA5888" s="84"/>
      <c r="AB5888" s="84"/>
      <c r="AC5888" s="84"/>
      <c r="AD5888" s="84"/>
      <c r="AE5888" s="84"/>
      <c r="AF5888" s="84"/>
      <c r="AG5888" s="84"/>
      <c r="AH5888" s="84"/>
      <c r="AI5888" s="84"/>
      <c r="AJ5888" s="84"/>
      <c r="AK5888" s="84"/>
    </row>
    <row r="5889" spans="1:37">
      <c r="A5889" s="84"/>
      <c r="B5889" s="84"/>
      <c r="C5889" s="84"/>
      <c r="D5889" s="84"/>
      <c r="E5889" s="84"/>
      <c r="F5889" s="84"/>
      <c r="G5889" s="84"/>
      <c r="H5889" s="84"/>
      <c r="I5889" s="84"/>
      <c r="J5889" s="84"/>
      <c r="K5889" s="84"/>
      <c r="L5889" s="84"/>
      <c r="M5889" s="84"/>
      <c r="N5889" s="84"/>
      <c r="O5889" s="84"/>
      <c r="P5889" s="84"/>
      <c r="Q5889" s="84"/>
      <c r="R5889" s="84"/>
      <c r="S5889" s="84"/>
      <c r="T5889" s="84"/>
      <c r="U5889" s="84"/>
      <c r="V5889" s="84"/>
      <c r="W5889" s="84"/>
      <c r="X5889" s="84"/>
      <c r="Y5889" s="84"/>
      <c r="Z5889" s="84"/>
      <c r="AA5889" s="84"/>
      <c r="AB5889" s="84"/>
      <c r="AC5889" s="84"/>
      <c r="AD5889" s="84"/>
      <c r="AE5889" s="84"/>
      <c r="AF5889" s="84"/>
      <c r="AG5889" s="84"/>
      <c r="AH5889" s="84"/>
      <c r="AI5889" s="84"/>
      <c r="AJ5889" s="84"/>
      <c r="AK5889" s="84"/>
    </row>
    <row r="5890" spans="1:37">
      <c r="A5890" s="84"/>
      <c r="B5890" s="84"/>
      <c r="C5890" s="84"/>
      <c r="D5890" s="84"/>
      <c r="E5890" s="84"/>
      <c r="F5890" s="84"/>
      <c r="G5890" s="84"/>
      <c r="H5890" s="84"/>
      <c r="I5890" s="84"/>
      <c r="J5890" s="84"/>
      <c r="K5890" s="84"/>
      <c r="L5890" s="84"/>
      <c r="M5890" s="84"/>
      <c r="N5890" s="84"/>
      <c r="O5890" s="84"/>
      <c r="P5890" s="84"/>
      <c r="Q5890" s="84"/>
      <c r="R5890" s="84"/>
      <c r="S5890" s="84"/>
      <c r="T5890" s="84"/>
      <c r="U5890" s="84"/>
      <c r="V5890" s="84"/>
      <c r="W5890" s="84"/>
      <c r="X5890" s="84"/>
      <c r="Y5890" s="84"/>
      <c r="Z5890" s="84"/>
      <c r="AA5890" s="84"/>
      <c r="AB5890" s="84"/>
      <c r="AC5890" s="84"/>
      <c r="AD5890" s="84"/>
      <c r="AE5890" s="84"/>
      <c r="AF5890" s="84"/>
      <c r="AG5890" s="84"/>
      <c r="AH5890" s="84"/>
      <c r="AI5890" s="84"/>
      <c r="AJ5890" s="84"/>
      <c r="AK5890" s="84"/>
    </row>
    <row r="5891" spans="1:37">
      <c r="A5891" s="84"/>
      <c r="B5891" s="84"/>
      <c r="C5891" s="84"/>
      <c r="D5891" s="84"/>
      <c r="E5891" s="84"/>
      <c r="F5891" s="84"/>
      <c r="G5891" s="84"/>
      <c r="H5891" s="84"/>
      <c r="I5891" s="84"/>
      <c r="J5891" s="84"/>
      <c r="K5891" s="84"/>
      <c r="L5891" s="84"/>
      <c r="M5891" s="84"/>
      <c r="N5891" s="84"/>
      <c r="O5891" s="84"/>
      <c r="P5891" s="84"/>
      <c r="Q5891" s="84"/>
      <c r="R5891" s="84"/>
      <c r="S5891" s="84"/>
      <c r="T5891" s="84"/>
      <c r="U5891" s="84"/>
      <c r="V5891" s="84"/>
      <c r="W5891" s="84"/>
      <c r="X5891" s="84"/>
      <c r="Y5891" s="84"/>
      <c r="Z5891" s="84"/>
      <c r="AA5891" s="84"/>
      <c r="AB5891" s="84"/>
      <c r="AC5891" s="84"/>
      <c r="AD5891" s="84"/>
      <c r="AE5891" s="84"/>
      <c r="AF5891" s="84"/>
      <c r="AG5891" s="84"/>
      <c r="AH5891" s="84"/>
      <c r="AI5891" s="84"/>
      <c r="AJ5891" s="84"/>
      <c r="AK5891" s="84"/>
    </row>
    <row r="5892" spans="1:37">
      <c r="A5892" s="84"/>
      <c r="B5892" s="84"/>
      <c r="C5892" s="84"/>
      <c r="D5892" s="84"/>
      <c r="E5892" s="84"/>
      <c r="F5892" s="84"/>
      <c r="G5892" s="84"/>
      <c r="H5892" s="84"/>
      <c r="I5892" s="84"/>
      <c r="J5892" s="84"/>
      <c r="K5892" s="84"/>
      <c r="L5892" s="84"/>
      <c r="M5892" s="84"/>
      <c r="N5892" s="84"/>
      <c r="O5892" s="84"/>
      <c r="P5892" s="84"/>
      <c r="Q5892" s="84"/>
      <c r="R5892" s="84"/>
      <c r="S5892" s="84"/>
      <c r="T5892" s="84"/>
      <c r="U5892" s="84"/>
      <c r="V5892" s="84"/>
      <c r="W5892" s="84"/>
      <c r="X5892" s="84"/>
      <c r="Y5892" s="84"/>
      <c r="Z5892" s="84"/>
      <c r="AA5892" s="84"/>
      <c r="AB5892" s="84"/>
      <c r="AC5892" s="84"/>
      <c r="AD5892" s="84"/>
      <c r="AE5892" s="84"/>
      <c r="AF5892" s="84"/>
      <c r="AG5892" s="84"/>
      <c r="AH5892" s="84"/>
      <c r="AI5892" s="84"/>
      <c r="AJ5892" s="84"/>
      <c r="AK5892" s="84"/>
    </row>
    <row r="5893" spans="1:37">
      <c r="A5893" s="84"/>
      <c r="B5893" s="84"/>
      <c r="C5893" s="84"/>
      <c r="D5893" s="84"/>
      <c r="E5893" s="84"/>
      <c r="F5893" s="84"/>
      <c r="G5893" s="84"/>
      <c r="H5893" s="84"/>
      <c r="I5893" s="84"/>
      <c r="J5893" s="84"/>
      <c r="K5893" s="84"/>
      <c r="L5893" s="84"/>
      <c r="M5893" s="84"/>
      <c r="N5893" s="84"/>
      <c r="O5893" s="84"/>
      <c r="P5893" s="84"/>
      <c r="Q5893" s="84"/>
      <c r="R5893" s="84"/>
      <c r="S5893" s="84"/>
      <c r="T5893" s="84"/>
      <c r="U5893" s="84"/>
      <c r="V5893" s="84"/>
      <c r="W5893" s="84"/>
      <c r="X5893" s="84"/>
      <c r="Y5893" s="84"/>
      <c r="Z5893" s="84"/>
      <c r="AA5893" s="84"/>
      <c r="AB5893" s="84"/>
      <c r="AC5893" s="84"/>
      <c r="AD5893" s="84"/>
      <c r="AE5893" s="84"/>
      <c r="AF5893" s="84"/>
      <c r="AG5893" s="84"/>
      <c r="AH5893" s="84"/>
      <c r="AI5893" s="84"/>
      <c r="AJ5893" s="84"/>
      <c r="AK5893" s="84"/>
    </row>
    <row r="5894" spans="1:37">
      <c r="A5894" s="84"/>
      <c r="B5894" s="84"/>
      <c r="C5894" s="84"/>
      <c r="D5894" s="84"/>
      <c r="E5894" s="84"/>
      <c r="F5894" s="84"/>
      <c r="G5894" s="84"/>
      <c r="H5894" s="84"/>
      <c r="I5894" s="84"/>
      <c r="J5894" s="84"/>
      <c r="K5894" s="84"/>
      <c r="L5894" s="84"/>
      <c r="M5894" s="84"/>
      <c r="N5894" s="84"/>
      <c r="O5894" s="84"/>
      <c r="P5894" s="84"/>
      <c r="Q5894" s="84"/>
      <c r="R5894" s="84"/>
      <c r="S5894" s="84"/>
      <c r="T5894" s="84"/>
      <c r="U5894" s="84"/>
      <c r="V5894" s="84"/>
      <c r="W5894" s="84"/>
      <c r="X5894" s="84"/>
      <c r="Y5894" s="84"/>
      <c r="Z5894" s="84"/>
      <c r="AA5894" s="84"/>
      <c r="AB5894" s="84"/>
      <c r="AC5894" s="84"/>
      <c r="AD5894" s="84"/>
      <c r="AE5894" s="84"/>
      <c r="AF5894" s="84"/>
      <c r="AG5894" s="84"/>
      <c r="AH5894" s="84"/>
      <c r="AI5894" s="84"/>
      <c r="AJ5894" s="84"/>
      <c r="AK5894" s="84"/>
    </row>
    <row r="5895" spans="1:37">
      <c r="A5895" s="84"/>
      <c r="B5895" s="84"/>
      <c r="C5895" s="84"/>
      <c r="D5895" s="84"/>
      <c r="E5895" s="84"/>
      <c r="F5895" s="84"/>
      <c r="G5895" s="84"/>
      <c r="H5895" s="84"/>
      <c r="I5895" s="84"/>
      <c r="J5895" s="84"/>
      <c r="K5895" s="84"/>
      <c r="L5895" s="84"/>
      <c r="M5895" s="84"/>
      <c r="N5895" s="84"/>
      <c r="O5895" s="84"/>
      <c r="P5895" s="84"/>
      <c r="Q5895" s="84"/>
      <c r="R5895" s="84"/>
      <c r="S5895" s="84"/>
      <c r="T5895" s="84"/>
      <c r="U5895" s="84"/>
      <c r="V5895" s="84"/>
      <c r="W5895" s="84"/>
      <c r="X5895" s="84"/>
      <c r="Y5895" s="84"/>
      <c r="Z5895" s="84"/>
      <c r="AA5895" s="84"/>
      <c r="AB5895" s="84"/>
      <c r="AC5895" s="84"/>
      <c r="AD5895" s="84"/>
      <c r="AE5895" s="84"/>
      <c r="AF5895" s="84"/>
      <c r="AG5895" s="84"/>
      <c r="AH5895" s="84"/>
      <c r="AI5895" s="84"/>
      <c r="AJ5895" s="84"/>
      <c r="AK5895" s="84"/>
    </row>
    <row r="5896" spans="1:37">
      <c r="A5896" s="84"/>
      <c r="B5896" s="84"/>
      <c r="C5896" s="84"/>
      <c r="D5896" s="84"/>
      <c r="E5896" s="84"/>
      <c r="F5896" s="84"/>
      <c r="G5896" s="84"/>
      <c r="H5896" s="84"/>
      <c r="I5896" s="84"/>
      <c r="J5896" s="84"/>
      <c r="K5896" s="84"/>
      <c r="L5896" s="84"/>
      <c r="M5896" s="84"/>
      <c r="N5896" s="84"/>
      <c r="O5896" s="84"/>
      <c r="P5896" s="84"/>
      <c r="Q5896" s="84"/>
      <c r="R5896" s="84"/>
      <c r="S5896" s="84"/>
      <c r="T5896" s="84"/>
      <c r="U5896" s="84"/>
      <c r="V5896" s="84"/>
      <c r="W5896" s="84"/>
      <c r="X5896" s="84"/>
      <c r="Y5896" s="84"/>
      <c r="Z5896" s="84"/>
      <c r="AA5896" s="84"/>
      <c r="AB5896" s="84"/>
      <c r="AC5896" s="84"/>
      <c r="AD5896" s="84"/>
      <c r="AE5896" s="84"/>
      <c r="AF5896" s="84"/>
      <c r="AG5896" s="84"/>
      <c r="AH5896" s="84"/>
      <c r="AI5896" s="84"/>
      <c r="AJ5896" s="84"/>
      <c r="AK5896" s="84"/>
    </row>
    <row r="5897" spans="1:37">
      <c r="A5897" s="84"/>
      <c r="B5897" s="84"/>
      <c r="C5897" s="84"/>
      <c r="D5897" s="84"/>
      <c r="E5897" s="84"/>
      <c r="F5897" s="84"/>
      <c r="G5897" s="84"/>
      <c r="H5897" s="84"/>
      <c r="I5897" s="84"/>
      <c r="J5897" s="84"/>
      <c r="K5897" s="84"/>
      <c r="L5897" s="84"/>
      <c r="M5897" s="84"/>
      <c r="N5897" s="84"/>
      <c r="O5897" s="84"/>
      <c r="P5897" s="84"/>
      <c r="Q5897" s="84"/>
      <c r="R5897" s="84"/>
      <c r="S5897" s="84"/>
      <c r="T5897" s="84"/>
      <c r="U5897" s="84"/>
      <c r="V5897" s="84"/>
      <c r="W5897" s="84"/>
      <c r="X5897" s="84"/>
      <c r="Y5897" s="84"/>
      <c r="Z5897" s="84"/>
      <c r="AA5897" s="84"/>
      <c r="AB5897" s="84"/>
      <c r="AC5897" s="84"/>
      <c r="AD5897" s="84"/>
      <c r="AE5897" s="84"/>
      <c r="AF5897" s="84"/>
      <c r="AG5897" s="84"/>
      <c r="AH5897" s="84"/>
      <c r="AI5897" s="84"/>
      <c r="AJ5897" s="84"/>
      <c r="AK5897" s="84"/>
    </row>
    <row r="5898" spans="1:37">
      <c r="A5898" s="84"/>
      <c r="B5898" s="84"/>
      <c r="C5898" s="84"/>
      <c r="D5898" s="84"/>
      <c r="E5898" s="84"/>
      <c r="F5898" s="84"/>
      <c r="G5898" s="84"/>
      <c r="H5898" s="84"/>
      <c r="I5898" s="84"/>
      <c r="J5898" s="84"/>
      <c r="K5898" s="84"/>
      <c r="L5898" s="84"/>
      <c r="M5898" s="84"/>
      <c r="N5898" s="84"/>
      <c r="O5898" s="84"/>
      <c r="P5898" s="84"/>
      <c r="Q5898" s="84"/>
      <c r="R5898" s="84"/>
      <c r="S5898" s="84"/>
      <c r="T5898" s="84"/>
      <c r="U5898" s="84"/>
      <c r="V5898" s="84"/>
      <c r="W5898" s="84"/>
      <c r="X5898" s="84"/>
      <c r="Y5898" s="84"/>
      <c r="Z5898" s="84"/>
      <c r="AA5898" s="84"/>
      <c r="AB5898" s="84"/>
      <c r="AC5898" s="84"/>
      <c r="AD5898" s="84"/>
      <c r="AE5898" s="84"/>
      <c r="AF5898" s="84"/>
      <c r="AG5898" s="84"/>
      <c r="AH5898" s="84"/>
      <c r="AI5898" s="84"/>
      <c r="AJ5898" s="84"/>
      <c r="AK5898" s="84"/>
    </row>
    <row r="5899" spans="1:37">
      <c r="A5899" s="84"/>
      <c r="B5899" s="84"/>
      <c r="C5899" s="84"/>
      <c r="D5899" s="84"/>
      <c r="E5899" s="84"/>
      <c r="F5899" s="84"/>
      <c r="G5899" s="84"/>
      <c r="H5899" s="84"/>
      <c r="I5899" s="84"/>
      <c r="J5899" s="84"/>
      <c r="K5899" s="84"/>
      <c r="L5899" s="84"/>
      <c r="M5899" s="84"/>
      <c r="N5899" s="84"/>
      <c r="O5899" s="84"/>
      <c r="P5899" s="84"/>
      <c r="Q5899" s="84"/>
      <c r="R5899" s="84"/>
      <c r="S5899" s="84"/>
      <c r="T5899" s="84"/>
      <c r="U5899" s="84"/>
      <c r="V5899" s="84"/>
      <c r="W5899" s="84"/>
      <c r="X5899" s="84"/>
      <c r="Y5899" s="84"/>
      <c r="Z5899" s="84"/>
      <c r="AA5899" s="84"/>
      <c r="AB5899" s="84"/>
      <c r="AC5899" s="84"/>
      <c r="AD5899" s="84"/>
      <c r="AE5899" s="84"/>
      <c r="AF5899" s="84"/>
      <c r="AG5899" s="84"/>
      <c r="AH5899" s="84"/>
      <c r="AI5899" s="84"/>
      <c r="AJ5899" s="84"/>
      <c r="AK5899" s="84"/>
    </row>
    <row r="5900" spans="1:37">
      <c r="A5900" s="84"/>
      <c r="B5900" s="84"/>
      <c r="C5900" s="84"/>
      <c r="D5900" s="84"/>
      <c r="E5900" s="84"/>
      <c r="F5900" s="84"/>
      <c r="G5900" s="84"/>
      <c r="H5900" s="84"/>
      <c r="I5900" s="84"/>
      <c r="J5900" s="84"/>
      <c r="K5900" s="84"/>
      <c r="L5900" s="84"/>
      <c r="M5900" s="84"/>
      <c r="N5900" s="84"/>
      <c r="O5900" s="84"/>
      <c r="P5900" s="84"/>
      <c r="Q5900" s="84"/>
      <c r="R5900" s="84"/>
      <c r="S5900" s="84"/>
      <c r="T5900" s="84"/>
      <c r="U5900" s="84"/>
      <c r="V5900" s="84"/>
      <c r="W5900" s="84"/>
      <c r="X5900" s="84"/>
      <c r="Y5900" s="84"/>
      <c r="Z5900" s="84"/>
      <c r="AA5900" s="84"/>
      <c r="AB5900" s="84"/>
      <c r="AC5900" s="84"/>
      <c r="AD5900" s="84"/>
      <c r="AE5900" s="84"/>
      <c r="AF5900" s="84"/>
      <c r="AG5900" s="84"/>
      <c r="AH5900" s="84"/>
      <c r="AI5900" s="84"/>
      <c r="AJ5900" s="84"/>
      <c r="AK5900" s="84"/>
    </row>
    <row r="5901" spans="1:37">
      <c r="A5901" s="84"/>
      <c r="B5901" s="84"/>
      <c r="C5901" s="84"/>
      <c r="D5901" s="84"/>
      <c r="E5901" s="84"/>
      <c r="F5901" s="84"/>
      <c r="G5901" s="84"/>
      <c r="H5901" s="84"/>
      <c r="I5901" s="84"/>
      <c r="J5901" s="84"/>
      <c r="K5901" s="84"/>
      <c r="L5901" s="84"/>
      <c r="M5901" s="84"/>
      <c r="N5901" s="84"/>
      <c r="O5901" s="84"/>
      <c r="P5901" s="84"/>
      <c r="Q5901" s="84"/>
      <c r="R5901" s="84"/>
      <c r="S5901" s="84"/>
      <c r="T5901" s="84"/>
      <c r="U5901" s="84"/>
      <c r="V5901" s="84"/>
      <c r="W5901" s="84"/>
      <c r="X5901" s="84"/>
      <c r="Y5901" s="84"/>
      <c r="Z5901" s="84"/>
      <c r="AA5901" s="84"/>
      <c r="AB5901" s="84"/>
      <c r="AC5901" s="84"/>
      <c r="AD5901" s="84"/>
      <c r="AE5901" s="84"/>
      <c r="AF5901" s="84"/>
      <c r="AG5901" s="84"/>
      <c r="AH5901" s="84"/>
      <c r="AI5901" s="84"/>
      <c r="AJ5901" s="84"/>
      <c r="AK5901" s="84"/>
    </row>
    <row r="5902" spans="1:37">
      <c r="A5902" s="84"/>
      <c r="B5902" s="84"/>
      <c r="C5902" s="84"/>
      <c r="D5902" s="84"/>
      <c r="E5902" s="84"/>
      <c r="F5902" s="84"/>
      <c r="G5902" s="84"/>
      <c r="H5902" s="84"/>
      <c r="I5902" s="84"/>
      <c r="J5902" s="84"/>
      <c r="K5902" s="84"/>
      <c r="L5902" s="84"/>
      <c r="M5902" s="84"/>
      <c r="N5902" s="84"/>
      <c r="O5902" s="84"/>
      <c r="P5902" s="84"/>
      <c r="Q5902" s="84"/>
      <c r="R5902" s="84"/>
      <c r="S5902" s="84"/>
      <c r="T5902" s="84"/>
      <c r="U5902" s="84"/>
      <c r="V5902" s="84"/>
      <c r="W5902" s="84"/>
      <c r="X5902" s="84"/>
      <c r="Y5902" s="84"/>
      <c r="Z5902" s="84"/>
      <c r="AA5902" s="84"/>
      <c r="AB5902" s="84"/>
      <c r="AC5902" s="84"/>
      <c r="AD5902" s="84"/>
      <c r="AE5902" s="84"/>
      <c r="AF5902" s="84"/>
      <c r="AG5902" s="84"/>
      <c r="AH5902" s="84"/>
      <c r="AI5902" s="84"/>
      <c r="AJ5902" s="84"/>
      <c r="AK5902" s="84"/>
    </row>
    <row r="5903" spans="1:37">
      <c r="A5903" s="84"/>
      <c r="B5903" s="84"/>
      <c r="C5903" s="84"/>
      <c r="D5903" s="84"/>
      <c r="E5903" s="84"/>
      <c r="F5903" s="84"/>
      <c r="G5903" s="84"/>
      <c r="H5903" s="84"/>
      <c r="I5903" s="84"/>
      <c r="J5903" s="84"/>
      <c r="K5903" s="84"/>
      <c r="L5903" s="84"/>
      <c r="M5903" s="84"/>
      <c r="N5903" s="84"/>
      <c r="O5903" s="84"/>
      <c r="P5903" s="84"/>
      <c r="Q5903" s="84"/>
      <c r="R5903" s="84"/>
      <c r="S5903" s="84"/>
      <c r="T5903" s="84"/>
      <c r="U5903" s="84"/>
      <c r="V5903" s="84"/>
      <c r="W5903" s="84"/>
      <c r="X5903" s="84"/>
      <c r="Y5903" s="84"/>
      <c r="Z5903" s="84"/>
      <c r="AA5903" s="84"/>
      <c r="AB5903" s="84"/>
      <c r="AC5903" s="84"/>
      <c r="AD5903" s="84"/>
      <c r="AE5903" s="84"/>
      <c r="AF5903" s="84"/>
      <c r="AG5903" s="84"/>
      <c r="AH5903" s="84"/>
      <c r="AI5903" s="84"/>
      <c r="AJ5903" s="84"/>
      <c r="AK5903" s="84"/>
    </row>
    <row r="5904" spans="1:37">
      <c r="A5904" s="84"/>
      <c r="B5904" s="84"/>
      <c r="C5904" s="84"/>
      <c r="D5904" s="84"/>
      <c r="E5904" s="84"/>
      <c r="F5904" s="84"/>
      <c r="G5904" s="84"/>
      <c r="H5904" s="84"/>
      <c r="I5904" s="84"/>
      <c r="J5904" s="84"/>
      <c r="K5904" s="84"/>
      <c r="L5904" s="84"/>
      <c r="M5904" s="84"/>
      <c r="N5904" s="84"/>
      <c r="O5904" s="84"/>
      <c r="P5904" s="84"/>
      <c r="Q5904" s="84"/>
      <c r="R5904" s="84"/>
      <c r="S5904" s="84"/>
      <c r="T5904" s="84"/>
      <c r="U5904" s="84"/>
      <c r="V5904" s="84"/>
      <c r="W5904" s="84"/>
      <c r="X5904" s="84"/>
      <c r="Y5904" s="84"/>
      <c r="Z5904" s="84"/>
      <c r="AA5904" s="84"/>
      <c r="AB5904" s="84"/>
      <c r="AC5904" s="84"/>
      <c r="AD5904" s="84"/>
      <c r="AE5904" s="84"/>
      <c r="AF5904" s="84"/>
      <c r="AG5904" s="84"/>
      <c r="AH5904" s="84"/>
      <c r="AI5904" s="84"/>
      <c r="AJ5904" s="84"/>
      <c r="AK5904" s="84"/>
    </row>
    <row r="5905" spans="1:37">
      <c r="A5905" s="84"/>
      <c r="B5905" s="84"/>
      <c r="C5905" s="84"/>
      <c r="D5905" s="84"/>
      <c r="E5905" s="84"/>
      <c r="F5905" s="84"/>
      <c r="G5905" s="84"/>
      <c r="H5905" s="84"/>
      <c r="I5905" s="84"/>
      <c r="J5905" s="84"/>
      <c r="K5905" s="84"/>
      <c r="L5905" s="84"/>
      <c r="M5905" s="84"/>
      <c r="N5905" s="84"/>
      <c r="O5905" s="84"/>
      <c r="P5905" s="84"/>
      <c r="Q5905" s="84"/>
      <c r="R5905" s="84"/>
      <c r="S5905" s="84"/>
      <c r="T5905" s="84"/>
      <c r="U5905" s="84"/>
      <c r="V5905" s="84"/>
      <c r="W5905" s="84"/>
      <c r="X5905" s="84"/>
      <c r="Y5905" s="84"/>
      <c r="Z5905" s="84"/>
      <c r="AA5905" s="84"/>
      <c r="AB5905" s="84"/>
      <c r="AC5905" s="84"/>
      <c r="AD5905" s="84"/>
      <c r="AE5905" s="84"/>
      <c r="AF5905" s="84"/>
      <c r="AG5905" s="84"/>
      <c r="AH5905" s="84"/>
      <c r="AI5905" s="84"/>
      <c r="AJ5905" s="84"/>
      <c r="AK5905" s="84"/>
    </row>
    <row r="5906" spans="1:37">
      <c r="A5906" s="84"/>
      <c r="B5906" s="84"/>
      <c r="C5906" s="84"/>
      <c r="D5906" s="84"/>
      <c r="E5906" s="84"/>
      <c r="F5906" s="84"/>
      <c r="G5906" s="84"/>
      <c r="H5906" s="84"/>
      <c r="I5906" s="84"/>
      <c r="J5906" s="84"/>
      <c r="K5906" s="84"/>
      <c r="L5906" s="84"/>
      <c r="M5906" s="84"/>
      <c r="N5906" s="84"/>
      <c r="O5906" s="84"/>
      <c r="P5906" s="84"/>
      <c r="Q5906" s="84"/>
      <c r="R5906" s="84"/>
      <c r="S5906" s="84"/>
      <c r="T5906" s="84"/>
      <c r="U5906" s="84"/>
      <c r="V5906" s="84"/>
      <c r="W5906" s="84"/>
      <c r="X5906" s="84"/>
      <c r="Y5906" s="84"/>
      <c r="Z5906" s="84"/>
      <c r="AA5906" s="84"/>
      <c r="AB5906" s="84"/>
      <c r="AC5906" s="84"/>
      <c r="AD5906" s="84"/>
      <c r="AE5906" s="84"/>
      <c r="AF5906" s="84"/>
      <c r="AG5906" s="84"/>
      <c r="AH5906" s="84"/>
      <c r="AI5906" s="84"/>
      <c r="AJ5906" s="84"/>
      <c r="AK5906" s="84"/>
    </row>
    <row r="5907" spans="1:37">
      <c r="A5907" s="84"/>
      <c r="B5907" s="84"/>
      <c r="C5907" s="84"/>
      <c r="D5907" s="84"/>
      <c r="E5907" s="84"/>
      <c r="F5907" s="84"/>
      <c r="G5907" s="84"/>
      <c r="H5907" s="84"/>
      <c r="I5907" s="84"/>
      <c r="J5907" s="84"/>
      <c r="K5907" s="84"/>
      <c r="L5907" s="84"/>
      <c r="M5907" s="84"/>
      <c r="N5907" s="84"/>
      <c r="O5907" s="84"/>
      <c r="P5907" s="84"/>
      <c r="Q5907" s="84"/>
      <c r="R5907" s="84"/>
      <c r="S5907" s="84"/>
      <c r="T5907" s="84"/>
      <c r="U5907" s="84"/>
      <c r="V5907" s="84"/>
      <c r="W5907" s="84"/>
      <c r="X5907" s="84"/>
      <c r="Y5907" s="84"/>
      <c r="Z5907" s="84"/>
      <c r="AA5907" s="84"/>
      <c r="AB5907" s="84"/>
      <c r="AC5907" s="84"/>
      <c r="AD5907" s="84"/>
      <c r="AE5907" s="84"/>
      <c r="AF5907" s="84"/>
      <c r="AG5907" s="84"/>
      <c r="AH5907" s="84"/>
      <c r="AI5907" s="84"/>
      <c r="AJ5907" s="84"/>
      <c r="AK5907" s="84"/>
    </row>
    <row r="5908" spans="1:37">
      <c r="A5908" s="84"/>
      <c r="B5908" s="84"/>
      <c r="C5908" s="84"/>
      <c r="D5908" s="84"/>
      <c r="E5908" s="84"/>
      <c r="F5908" s="84"/>
      <c r="G5908" s="84"/>
      <c r="H5908" s="84"/>
      <c r="I5908" s="84"/>
      <c r="J5908" s="84"/>
      <c r="K5908" s="84"/>
      <c r="L5908" s="84"/>
      <c r="M5908" s="84"/>
      <c r="N5908" s="84"/>
      <c r="O5908" s="84"/>
      <c r="P5908" s="84"/>
      <c r="Q5908" s="84"/>
      <c r="R5908" s="84"/>
      <c r="S5908" s="84"/>
      <c r="T5908" s="84"/>
      <c r="U5908" s="84"/>
      <c r="V5908" s="84"/>
      <c r="W5908" s="84"/>
      <c r="X5908" s="84"/>
      <c r="Y5908" s="84"/>
      <c r="Z5908" s="84"/>
      <c r="AA5908" s="84"/>
      <c r="AB5908" s="84"/>
      <c r="AC5908" s="84"/>
      <c r="AD5908" s="84"/>
      <c r="AE5908" s="84"/>
      <c r="AF5908" s="84"/>
      <c r="AG5908" s="84"/>
      <c r="AH5908" s="84"/>
      <c r="AI5908" s="84"/>
      <c r="AJ5908" s="84"/>
      <c r="AK5908" s="84"/>
    </row>
    <row r="5909" spans="1:37">
      <c r="A5909" s="84"/>
      <c r="B5909" s="84"/>
      <c r="C5909" s="84"/>
      <c r="D5909" s="84"/>
      <c r="E5909" s="84"/>
      <c r="F5909" s="84"/>
      <c r="G5909" s="84"/>
      <c r="H5909" s="84"/>
      <c r="I5909" s="84"/>
      <c r="J5909" s="84"/>
      <c r="K5909" s="84"/>
      <c r="L5909" s="84"/>
      <c r="M5909" s="84"/>
      <c r="N5909" s="84"/>
      <c r="O5909" s="84"/>
      <c r="P5909" s="84"/>
      <c r="Q5909" s="84"/>
      <c r="R5909" s="84"/>
      <c r="S5909" s="84"/>
      <c r="T5909" s="84"/>
      <c r="U5909" s="84"/>
      <c r="V5909" s="84"/>
      <c r="W5909" s="84"/>
      <c r="X5909" s="84"/>
      <c r="Y5909" s="84"/>
      <c r="Z5909" s="84"/>
      <c r="AA5909" s="84"/>
      <c r="AB5909" s="84"/>
      <c r="AC5909" s="84"/>
      <c r="AD5909" s="84"/>
      <c r="AE5909" s="84"/>
      <c r="AF5909" s="84"/>
      <c r="AG5909" s="84"/>
      <c r="AH5909" s="84"/>
      <c r="AI5909" s="84"/>
      <c r="AJ5909" s="84"/>
      <c r="AK5909" s="84"/>
    </row>
    <row r="5910" spans="1:37">
      <c r="A5910" s="84"/>
      <c r="B5910" s="84"/>
      <c r="C5910" s="84"/>
      <c r="D5910" s="84"/>
      <c r="E5910" s="84"/>
      <c r="F5910" s="84"/>
      <c r="G5910" s="84"/>
      <c r="H5910" s="84"/>
      <c r="I5910" s="84"/>
      <c r="J5910" s="84"/>
      <c r="K5910" s="84"/>
      <c r="L5910" s="84"/>
      <c r="M5910" s="84"/>
      <c r="N5910" s="84"/>
      <c r="O5910" s="84"/>
      <c r="P5910" s="84"/>
      <c r="Q5910" s="84"/>
      <c r="R5910" s="84"/>
      <c r="S5910" s="84"/>
      <c r="T5910" s="84"/>
      <c r="U5910" s="84"/>
      <c r="V5910" s="84"/>
      <c r="W5910" s="84"/>
      <c r="X5910" s="84"/>
      <c r="Y5910" s="84"/>
      <c r="Z5910" s="84"/>
      <c r="AA5910" s="84"/>
      <c r="AB5910" s="84"/>
      <c r="AC5910" s="84"/>
      <c r="AD5910" s="84"/>
      <c r="AE5910" s="84"/>
      <c r="AF5910" s="84"/>
      <c r="AG5910" s="84"/>
      <c r="AH5910" s="84"/>
      <c r="AI5910" s="84"/>
      <c r="AJ5910" s="84"/>
      <c r="AK5910" s="84"/>
    </row>
    <row r="5911" spans="1:37">
      <c r="A5911" s="84"/>
      <c r="B5911" s="84"/>
      <c r="C5911" s="84"/>
      <c r="D5911" s="84"/>
      <c r="E5911" s="84"/>
      <c r="F5911" s="84"/>
      <c r="G5911" s="84"/>
      <c r="H5911" s="84"/>
      <c r="I5911" s="84"/>
      <c r="J5911" s="84"/>
      <c r="K5911" s="84"/>
      <c r="L5911" s="84"/>
      <c r="M5911" s="84"/>
      <c r="N5911" s="84"/>
      <c r="O5911" s="84"/>
      <c r="P5911" s="84"/>
      <c r="Q5911" s="84"/>
      <c r="R5911" s="84"/>
      <c r="S5911" s="84"/>
      <c r="T5911" s="84"/>
      <c r="U5911" s="84"/>
      <c r="V5911" s="84"/>
      <c r="W5911" s="84"/>
      <c r="X5911" s="84"/>
      <c r="Y5911" s="84"/>
      <c r="Z5911" s="84"/>
      <c r="AA5911" s="84"/>
      <c r="AB5911" s="84"/>
      <c r="AC5911" s="84"/>
      <c r="AD5911" s="84"/>
      <c r="AE5911" s="84"/>
      <c r="AF5911" s="84"/>
      <c r="AG5911" s="84"/>
      <c r="AH5911" s="84"/>
      <c r="AI5911" s="84"/>
      <c r="AJ5911" s="84"/>
      <c r="AK5911" s="84"/>
    </row>
    <row r="5921" spans="1:50">
      <c r="A5921" s="84"/>
      <c r="B5921" s="83"/>
      <c r="C5921" s="83"/>
      <c r="D5921" s="83"/>
      <c r="E5921" s="83"/>
      <c r="F5921" s="84"/>
      <c r="G5921" s="158"/>
      <c r="H5921" s="83"/>
      <c r="I5921" s="83"/>
      <c r="J5921" s="83"/>
      <c r="K5921" s="83"/>
      <c r="L5921" s="83"/>
      <c r="M5921" s="83"/>
      <c r="N5921" s="83"/>
      <c r="O5921" s="83"/>
      <c r="P5921" s="83"/>
      <c r="Q5921" s="83"/>
      <c r="R5921" s="83"/>
      <c r="S5921" s="83"/>
      <c r="T5921" s="104"/>
      <c r="U5921" s="83"/>
      <c r="V5921" s="83"/>
      <c r="W5921" s="83"/>
      <c r="X5921" s="83"/>
      <c r="Y5921" s="83"/>
      <c r="Z5921" s="83"/>
      <c r="AA5921" s="83"/>
      <c r="AB5921" s="83"/>
      <c r="AC5921" s="83"/>
      <c r="AD5921" s="83"/>
      <c r="AE5921" s="83"/>
      <c r="AF5921" s="83"/>
      <c r="AG5921" s="83"/>
      <c r="AH5921" s="83"/>
      <c r="AI5921" s="83"/>
      <c r="AJ5921" s="83"/>
      <c r="AK5921" s="83"/>
    </row>
    <row r="5922" spans="1:50">
      <c r="A5922" s="83"/>
      <c r="B5922" s="84"/>
      <c r="C5922" s="83"/>
      <c r="D5922" s="83"/>
      <c r="E5922" s="83"/>
      <c r="F5922" s="83"/>
      <c r="G5922" s="83"/>
      <c r="H5922" s="83"/>
      <c r="I5922" s="83"/>
      <c r="J5922" s="83"/>
      <c r="K5922" s="83"/>
      <c r="L5922" s="83"/>
      <c r="M5922" s="83"/>
      <c r="N5922" s="83"/>
      <c r="O5922" s="83"/>
      <c r="P5922" s="83"/>
      <c r="Q5922" s="83"/>
      <c r="R5922" s="83"/>
      <c r="S5922" s="83"/>
      <c r="T5922" s="83"/>
      <c r="U5922" s="83"/>
      <c r="V5922" s="83"/>
      <c r="W5922" s="83"/>
      <c r="X5922" s="83"/>
      <c r="Y5922" s="83"/>
      <c r="Z5922" s="83"/>
      <c r="AA5922" s="83"/>
      <c r="AB5922" s="83"/>
      <c r="AC5922" s="83"/>
      <c r="AD5922" s="83"/>
      <c r="AE5922" s="83"/>
      <c r="AF5922" s="83"/>
      <c r="AG5922" s="83"/>
      <c r="AH5922" s="83"/>
      <c r="AI5922" s="83"/>
      <c r="AJ5922" s="83"/>
      <c r="AK5922" s="83"/>
    </row>
    <row r="5923" spans="1:50">
      <c r="A5923" s="84"/>
      <c r="B5923" s="84"/>
      <c r="C5923" s="84"/>
      <c r="D5923" s="84"/>
      <c r="E5923" s="84"/>
      <c r="F5923" s="84"/>
      <c r="G5923" s="84"/>
      <c r="H5923" s="84"/>
      <c r="I5923" s="84"/>
      <c r="J5923" s="84"/>
      <c r="K5923" s="84"/>
      <c r="L5923" s="84"/>
      <c r="M5923" s="84"/>
      <c r="N5923" s="84"/>
      <c r="O5923" s="84"/>
      <c r="P5923" s="84"/>
      <c r="Q5923" s="84"/>
      <c r="R5923" s="84"/>
      <c r="S5923" s="84"/>
      <c r="T5923" s="84"/>
      <c r="U5923" s="84"/>
      <c r="V5923" s="84"/>
      <c r="W5923" s="84"/>
      <c r="X5923" s="84"/>
      <c r="Y5923" s="84"/>
      <c r="Z5923" s="84"/>
      <c r="AA5923" s="84"/>
      <c r="AB5923" s="84"/>
      <c r="AC5923" s="84"/>
      <c r="AD5923" s="84"/>
      <c r="AE5923" s="84"/>
      <c r="AF5923" s="84"/>
      <c r="AG5923" s="84"/>
      <c r="AH5923" s="84"/>
      <c r="AI5923" s="84"/>
      <c r="AJ5923" s="84"/>
      <c r="AK5923" s="84"/>
    </row>
    <row r="5924" spans="1:50">
      <c r="A5924" s="83"/>
      <c r="B5924" s="84"/>
      <c r="C5924" s="83"/>
      <c r="D5924" s="83"/>
      <c r="E5924" s="84"/>
      <c r="F5924" s="83"/>
      <c r="G5924" s="83"/>
      <c r="H5924" s="84"/>
      <c r="I5924" s="83"/>
      <c r="J5924" s="83"/>
      <c r="K5924" s="84"/>
      <c r="L5924" s="83"/>
      <c r="M5924" s="83"/>
      <c r="N5924" s="84"/>
      <c r="O5924" s="83"/>
      <c r="P5924" s="83"/>
      <c r="Q5924" s="84"/>
      <c r="R5924" s="83"/>
      <c r="S5924" s="83"/>
      <c r="T5924" s="84"/>
      <c r="U5924" s="83"/>
      <c r="V5924" s="83"/>
      <c r="W5924" s="84"/>
      <c r="X5924" s="83"/>
      <c r="Y5924" s="83"/>
      <c r="Z5924" s="84"/>
      <c r="AA5924" s="83"/>
      <c r="AB5924" s="83"/>
      <c r="AC5924" s="84"/>
      <c r="AD5924" s="83"/>
      <c r="AE5924" s="83"/>
      <c r="AF5924" s="84"/>
      <c r="AG5924" s="83"/>
      <c r="AH5924" s="83"/>
      <c r="AI5924" s="84"/>
      <c r="AJ5924" s="83"/>
      <c r="AK5924" s="83"/>
    </row>
    <row r="5925" spans="1:50">
      <c r="A5925" s="84"/>
      <c r="B5925" s="84"/>
      <c r="C5925" s="84"/>
      <c r="D5925" s="84"/>
      <c r="E5925" s="84"/>
      <c r="F5925" s="84"/>
      <c r="G5925" s="84"/>
      <c r="H5925" s="84"/>
      <c r="I5925" s="84"/>
      <c r="J5925" s="84"/>
      <c r="K5925" s="84"/>
      <c r="L5925" s="84"/>
      <c r="M5925" s="84"/>
      <c r="N5925" s="84"/>
      <c r="O5925" s="84"/>
      <c r="P5925" s="84"/>
      <c r="Q5925" s="84"/>
      <c r="R5925" s="84"/>
      <c r="S5925" s="84"/>
      <c r="T5925" s="84"/>
      <c r="U5925" s="84"/>
      <c r="V5925" s="84"/>
      <c r="W5925" s="84"/>
      <c r="X5925" s="84"/>
      <c r="Y5925" s="84"/>
      <c r="Z5925" s="84"/>
      <c r="AA5925" s="84"/>
      <c r="AB5925" s="84"/>
      <c r="AC5925" s="84"/>
      <c r="AD5925" s="84"/>
      <c r="AE5925" s="84"/>
      <c r="AF5925" s="84"/>
      <c r="AG5925" s="84"/>
      <c r="AH5925" s="84"/>
      <c r="AI5925" s="84"/>
      <c r="AJ5925" s="84"/>
      <c r="AK5925" s="84"/>
    </row>
    <row r="5926" spans="1:50">
      <c r="A5926" s="83"/>
      <c r="B5926" s="162"/>
      <c r="C5926" s="163"/>
      <c r="D5926" s="163"/>
      <c r="E5926" s="162"/>
      <c r="F5926" s="163"/>
      <c r="G5926" s="163"/>
      <c r="H5926" s="162"/>
      <c r="I5926" s="163"/>
      <c r="J5926" s="163"/>
      <c r="K5926" s="162"/>
      <c r="L5926" s="163"/>
      <c r="M5926" s="163"/>
      <c r="N5926" s="162"/>
      <c r="O5926" s="163"/>
      <c r="P5926" s="163"/>
      <c r="Q5926" s="162"/>
      <c r="R5926" s="163"/>
      <c r="S5926" s="163"/>
      <c r="T5926" s="162"/>
      <c r="U5926" s="163"/>
      <c r="V5926" s="163"/>
      <c r="W5926" s="162"/>
      <c r="X5926" s="163"/>
      <c r="Y5926" s="163"/>
      <c r="Z5926" s="162"/>
      <c r="AA5926" s="163"/>
      <c r="AB5926" s="163"/>
      <c r="AC5926" s="162"/>
      <c r="AD5926" s="163"/>
      <c r="AE5926" s="163"/>
      <c r="AF5926" s="162"/>
      <c r="AG5926" s="163"/>
      <c r="AH5926" s="163"/>
      <c r="AI5926" s="162"/>
      <c r="AJ5926" s="163"/>
      <c r="AK5926" s="163"/>
      <c r="AM5926">
        <f>A5921</f>
        <v>0</v>
      </c>
      <c r="AN5926" s="159" t="e">
        <f>1/($B5926*(1/$B5924)*(1/(5/7+2/7*$D5926))*$B5936/SUM($B5928:$B5951))</f>
        <v>#DIV/0!</v>
      </c>
      <c r="AO5926" s="159" t="e">
        <f>1/(B5926*(1/B5924)*(1/(5/7+2/7*D5926)))</f>
        <v>#DIV/0!</v>
      </c>
      <c r="AP5926" s="159"/>
      <c r="AR5926" s="164">
        <f>CHOOSE(AV$3,C5926,F5926,I5926,L5926,O5926,R5926,U5926,X5926,AA5926,AD5926,AG5926,AJ5926)</f>
        <v>0</v>
      </c>
      <c r="AS5926" s="160"/>
      <c r="AT5926" s="160"/>
      <c r="AV5926" s="115" t="e">
        <f>AN5926/AR5926</f>
        <v>#DIV/0!</v>
      </c>
      <c r="AW5926" s="161" t="e">
        <f>AO5926/AR5926</f>
        <v>#DIV/0!</v>
      </c>
      <c r="AX5926" s="159"/>
    </row>
    <row r="5927" spans="1:50">
      <c r="A5927" s="84"/>
      <c r="B5927" s="84"/>
      <c r="C5927" s="84"/>
      <c r="D5927" s="84"/>
      <c r="E5927" s="84"/>
      <c r="F5927" s="84"/>
      <c r="G5927" s="84"/>
      <c r="H5927" s="84"/>
      <c r="I5927" s="84"/>
      <c r="J5927" s="84"/>
      <c r="K5927" s="84"/>
      <c r="L5927" s="84"/>
      <c r="M5927" s="84"/>
      <c r="N5927" s="84"/>
      <c r="O5927" s="84"/>
      <c r="P5927" s="84"/>
      <c r="Q5927" s="84"/>
      <c r="R5927" s="84"/>
      <c r="S5927" s="84"/>
      <c r="T5927" s="84"/>
      <c r="U5927" s="84"/>
      <c r="V5927" s="84"/>
      <c r="W5927" s="84"/>
      <c r="X5927" s="84"/>
      <c r="Y5927" s="84"/>
      <c r="Z5927" s="84"/>
      <c r="AA5927" s="84"/>
      <c r="AB5927" s="84"/>
      <c r="AC5927" s="84"/>
      <c r="AD5927" s="84"/>
      <c r="AE5927" s="84"/>
      <c r="AF5927" s="84"/>
      <c r="AG5927" s="84"/>
      <c r="AH5927" s="84"/>
      <c r="AI5927" s="84"/>
      <c r="AJ5927" s="84"/>
      <c r="AK5927" s="84"/>
    </row>
    <row r="5928" spans="1:50">
      <c r="A5928" s="84"/>
      <c r="B5928" s="84"/>
      <c r="C5928" s="84"/>
      <c r="D5928" s="84"/>
      <c r="E5928" s="84"/>
      <c r="F5928" s="84"/>
      <c r="G5928" s="84"/>
      <c r="H5928" s="84"/>
      <c r="I5928" s="84"/>
      <c r="J5928" s="84"/>
      <c r="K5928" s="84"/>
      <c r="L5928" s="84"/>
      <c r="M5928" s="84"/>
      <c r="N5928" s="84"/>
      <c r="O5928" s="84"/>
      <c r="P5928" s="84"/>
      <c r="Q5928" s="84"/>
      <c r="R5928" s="84"/>
      <c r="S5928" s="84"/>
      <c r="T5928" s="84"/>
      <c r="U5928" s="84"/>
      <c r="V5928" s="84"/>
      <c r="W5928" s="84"/>
      <c r="X5928" s="84"/>
      <c r="Y5928" s="84"/>
      <c r="Z5928" s="84"/>
      <c r="AA5928" s="84"/>
      <c r="AB5928" s="84"/>
      <c r="AC5928" s="84"/>
      <c r="AD5928" s="84"/>
      <c r="AE5928" s="84"/>
      <c r="AF5928" s="84"/>
      <c r="AG5928" s="84"/>
      <c r="AH5928" s="84"/>
      <c r="AI5928" s="84"/>
      <c r="AJ5928" s="84"/>
      <c r="AK5928" s="84"/>
    </row>
    <row r="5929" spans="1:50">
      <c r="A5929" s="84"/>
      <c r="B5929" s="84"/>
      <c r="C5929" s="84"/>
      <c r="D5929" s="84"/>
      <c r="E5929" s="84"/>
      <c r="F5929" s="84"/>
      <c r="G5929" s="84"/>
      <c r="H5929" s="84"/>
      <c r="I5929" s="84"/>
      <c r="J5929" s="84"/>
      <c r="K5929" s="84"/>
      <c r="L5929" s="84"/>
      <c r="M5929" s="84"/>
      <c r="N5929" s="84"/>
      <c r="O5929" s="84"/>
      <c r="P5929" s="84"/>
      <c r="Q5929" s="84"/>
      <c r="R5929" s="84"/>
      <c r="S5929" s="84"/>
      <c r="T5929" s="84"/>
      <c r="U5929" s="84"/>
      <c r="V5929" s="84"/>
      <c r="W5929" s="84"/>
      <c r="X5929" s="84"/>
      <c r="Y5929" s="84"/>
      <c r="Z5929" s="84"/>
      <c r="AA5929" s="84"/>
      <c r="AB5929" s="84"/>
      <c r="AC5929" s="84"/>
      <c r="AD5929" s="84"/>
      <c r="AE5929" s="84"/>
      <c r="AF5929" s="84"/>
      <c r="AG5929" s="84"/>
      <c r="AH5929" s="84"/>
      <c r="AI5929" s="84"/>
      <c r="AJ5929" s="84"/>
      <c r="AK5929" s="84"/>
    </row>
    <row r="5930" spans="1:50">
      <c r="A5930" s="84"/>
      <c r="B5930" s="84"/>
      <c r="C5930" s="84"/>
      <c r="D5930" s="84"/>
      <c r="E5930" s="84"/>
      <c r="F5930" s="84"/>
      <c r="G5930" s="84"/>
      <c r="H5930" s="84"/>
      <c r="I5930" s="84"/>
      <c r="J5930" s="84"/>
      <c r="K5930" s="84"/>
      <c r="L5930" s="84"/>
      <c r="M5930" s="84"/>
      <c r="N5930" s="84"/>
      <c r="O5930" s="84"/>
      <c r="P5930" s="84"/>
      <c r="Q5930" s="84"/>
      <c r="R5930" s="84"/>
      <c r="S5930" s="84"/>
      <c r="T5930" s="84"/>
      <c r="U5930" s="84"/>
      <c r="V5930" s="84"/>
      <c r="W5930" s="84"/>
      <c r="X5930" s="84"/>
      <c r="Y5930" s="84"/>
      <c r="Z5930" s="84"/>
      <c r="AA5930" s="84"/>
      <c r="AB5930" s="84"/>
      <c r="AC5930" s="84"/>
      <c r="AD5930" s="84"/>
      <c r="AE5930" s="84"/>
      <c r="AF5930" s="84"/>
      <c r="AG5930" s="84"/>
      <c r="AH5930" s="84"/>
      <c r="AI5930" s="84"/>
      <c r="AJ5930" s="84"/>
      <c r="AK5930" s="84"/>
    </row>
    <row r="5931" spans="1:50">
      <c r="A5931" s="84"/>
      <c r="B5931" s="84"/>
      <c r="C5931" s="84"/>
      <c r="D5931" s="84"/>
      <c r="E5931" s="84"/>
      <c r="F5931" s="84"/>
      <c r="G5931" s="84"/>
      <c r="H5931" s="84"/>
      <c r="I5931" s="84"/>
      <c r="J5931" s="84"/>
      <c r="K5931" s="84"/>
      <c r="L5931" s="84"/>
      <c r="M5931" s="84"/>
      <c r="N5931" s="84"/>
      <c r="O5931" s="84"/>
      <c r="P5931" s="84"/>
      <c r="Q5931" s="84"/>
      <c r="R5931" s="84"/>
      <c r="S5931" s="84"/>
      <c r="T5931" s="84"/>
      <c r="U5931" s="84"/>
      <c r="V5931" s="84"/>
      <c r="W5931" s="84"/>
      <c r="X5931" s="84"/>
      <c r="Y5931" s="84"/>
      <c r="Z5931" s="84"/>
      <c r="AA5931" s="84"/>
      <c r="AB5931" s="84"/>
      <c r="AC5931" s="84"/>
      <c r="AD5931" s="84"/>
      <c r="AE5931" s="84"/>
      <c r="AF5931" s="84"/>
      <c r="AG5931" s="84"/>
      <c r="AH5931" s="84"/>
      <c r="AI5931" s="84"/>
      <c r="AJ5931" s="84"/>
      <c r="AK5931" s="84"/>
    </row>
    <row r="5932" spans="1:50">
      <c r="A5932" s="84"/>
      <c r="B5932" s="84"/>
      <c r="C5932" s="84"/>
      <c r="D5932" s="84"/>
      <c r="E5932" s="84"/>
      <c r="F5932" s="84"/>
      <c r="G5932" s="84"/>
      <c r="H5932" s="84"/>
      <c r="I5932" s="84"/>
      <c r="J5932" s="84"/>
      <c r="K5932" s="84"/>
      <c r="L5932" s="84"/>
      <c r="M5932" s="84"/>
      <c r="N5932" s="84"/>
      <c r="O5932" s="84"/>
      <c r="P5932" s="84"/>
      <c r="Q5932" s="84"/>
      <c r="R5932" s="84"/>
      <c r="S5932" s="84"/>
      <c r="T5932" s="84"/>
      <c r="U5932" s="84"/>
      <c r="V5932" s="84"/>
      <c r="W5932" s="84"/>
      <c r="X5932" s="84"/>
      <c r="Y5932" s="84"/>
      <c r="Z5932" s="84"/>
      <c r="AA5932" s="84"/>
      <c r="AB5932" s="84"/>
      <c r="AC5932" s="84"/>
      <c r="AD5932" s="84"/>
      <c r="AE5932" s="84"/>
      <c r="AF5932" s="84"/>
      <c r="AG5932" s="84"/>
      <c r="AH5932" s="84"/>
      <c r="AI5932" s="84"/>
      <c r="AJ5932" s="84"/>
      <c r="AK5932" s="84"/>
    </row>
    <row r="5933" spans="1:50">
      <c r="A5933" s="84"/>
      <c r="B5933" s="84"/>
      <c r="C5933" s="84"/>
      <c r="D5933" s="84"/>
      <c r="E5933" s="84"/>
      <c r="F5933" s="84"/>
      <c r="G5933" s="84"/>
      <c r="H5933" s="84"/>
      <c r="I5933" s="84"/>
      <c r="J5933" s="84"/>
      <c r="K5933" s="84"/>
      <c r="L5933" s="84"/>
      <c r="M5933" s="84"/>
      <c r="N5933" s="84"/>
      <c r="O5933" s="84"/>
      <c r="P5933" s="84"/>
      <c r="Q5933" s="84"/>
      <c r="R5933" s="84"/>
      <c r="S5933" s="84"/>
      <c r="T5933" s="84"/>
      <c r="U5933" s="84"/>
      <c r="V5933" s="84"/>
      <c r="W5933" s="84"/>
      <c r="X5933" s="84"/>
      <c r="Y5933" s="84"/>
      <c r="Z5933" s="84"/>
      <c r="AA5933" s="84"/>
      <c r="AB5933" s="84"/>
      <c r="AC5933" s="84"/>
      <c r="AD5933" s="84"/>
      <c r="AE5933" s="84"/>
      <c r="AF5933" s="84"/>
      <c r="AG5933" s="84"/>
      <c r="AH5933" s="84"/>
      <c r="AI5933" s="84"/>
      <c r="AJ5933" s="84"/>
      <c r="AK5933" s="84"/>
    </row>
    <row r="5934" spans="1:50">
      <c r="A5934" s="84"/>
      <c r="B5934" s="84"/>
      <c r="C5934" s="84"/>
      <c r="D5934" s="84"/>
      <c r="E5934" s="84"/>
      <c r="F5934" s="84"/>
      <c r="G5934" s="84"/>
      <c r="H5934" s="84"/>
      <c r="I5934" s="84"/>
      <c r="J5934" s="84"/>
      <c r="K5934" s="84"/>
      <c r="L5934" s="84"/>
      <c r="M5934" s="84"/>
      <c r="N5934" s="84"/>
      <c r="O5934" s="84"/>
      <c r="P5934" s="84"/>
      <c r="Q5934" s="84"/>
      <c r="R5934" s="84"/>
      <c r="S5934" s="84"/>
      <c r="T5934" s="84"/>
      <c r="U5934" s="84"/>
      <c r="V5934" s="84"/>
      <c r="W5934" s="84"/>
      <c r="X5934" s="84"/>
      <c r="Y5934" s="84"/>
      <c r="Z5934" s="84"/>
      <c r="AA5934" s="84"/>
      <c r="AB5934" s="84"/>
      <c r="AC5934" s="84"/>
      <c r="AD5934" s="84"/>
      <c r="AE5934" s="84"/>
      <c r="AF5934" s="84"/>
      <c r="AG5934" s="84"/>
      <c r="AH5934" s="84"/>
      <c r="AI5934" s="84"/>
      <c r="AJ5934" s="84"/>
      <c r="AK5934" s="84"/>
    </row>
    <row r="5935" spans="1:50">
      <c r="A5935" s="84"/>
      <c r="B5935" s="84"/>
      <c r="C5935" s="84"/>
      <c r="D5935" s="84"/>
      <c r="E5935" s="84"/>
      <c r="F5935" s="84"/>
      <c r="G5935" s="84"/>
      <c r="H5935" s="84"/>
      <c r="I5935" s="84"/>
      <c r="J5935" s="84"/>
      <c r="K5935" s="84"/>
      <c r="L5935" s="84"/>
      <c r="M5935" s="84"/>
      <c r="N5935" s="84"/>
      <c r="O5935" s="84"/>
      <c r="P5935" s="84"/>
      <c r="Q5935" s="84"/>
      <c r="R5935" s="84"/>
      <c r="S5935" s="84"/>
      <c r="T5935" s="84"/>
      <c r="U5935" s="84"/>
      <c r="V5935" s="84"/>
      <c r="W5935" s="84"/>
      <c r="X5935" s="84"/>
      <c r="Y5935" s="84"/>
      <c r="Z5935" s="84"/>
      <c r="AA5935" s="84"/>
      <c r="AB5935" s="84"/>
      <c r="AC5935" s="84"/>
      <c r="AD5935" s="84"/>
      <c r="AE5935" s="84"/>
      <c r="AF5935" s="84"/>
      <c r="AG5935" s="84"/>
      <c r="AH5935" s="84"/>
      <c r="AI5935" s="84"/>
      <c r="AJ5935" s="84"/>
      <c r="AK5935" s="84"/>
    </row>
    <row r="5936" spans="1:50">
      <c r="A5936" s="84"/>
      <c r="B5936" s="84"/>
      <c r="C5936" s="84"/>
      <c r="D5936" s="84"/>
      <c r="E5936" s="84"/>
      <c r="F5936" s="84"/>
      <c r="G5936" s="84"/>
      <c r="H5936" s="84"/>
      <c r="I5936" s="84"/>
      <c r="J5936" s="84"/>
      <c r="K5936" s="84"/>
      <c r="L5936" s="84"/>
      <c r="M5936" s="84"/>
      <c r="N5936" s="84"/>
      <c r="O5936" s="84"/>
      <c r="P5936" s="84"/>
      <c r="Q5936" s="84"/>
      <c r="R5936" s="84"/>
      <c r="S5936" s="84"/>
      <c r="T5936" s="84"/>
      <c r="U5936" s="84"/>
      <c r="V5936" s="84"/>
      <c r="W5936" s="84"/>
      <c r="X5936" s="84"/>
      <c r="Y5936" s="84"/>
      <c r="Z5936" s="84"/>
      <c r="AA5936" s="84"/>
      <c r="AB5936" s="84"/>
      <c r="AC5936" s="84"/>
      <c r="AD5936" s="84"/>
      <c r="AE5936" s="84"/>
      <c r="AF5936" s="84"/>
      <c r="AG5936" s="84"/>
      <c r="AH5936" s="84"/>
      <c r="AI5936" s="84"/>
      <c r="AJ5936" s="84"/>
      <c r="AK5936" s="84"/>
    </row>
    <row r="5937" spans="1:37">
      <c r="A5937" s="84"/>
      <c r="B5937" s="84"/>
      <c r="C5937" s="84"/>
      <c r="D5937" s="84"/>
      <c r="E5937" s="84"/>
      <c r="F5937" s="84"/>
      <c r="G5937" s="84"/>
      <c r="H5937" s="84"/>
      <c r="I5937" s="84"/>
      <c r="J5937" s="84"/>
      <c r="K5937" s="84"/>
      <c r="L5937" s="84"/>
      <c r="M5937" s="84"/>
      <c r="N5937" s="84"/>
      <c r="O5937" s="84"/>
      <c r="P5937" s="84"/>
      <c r="Q5937" s="84"/>
      <c r="R5937" s="84"/>
      <c r="S5937" s="84"/>
      <c r="T5937" s="84"/>
      <c r="U5937" s="84"/>
      <c r="V5937" s="84"/>
      <c r="W5937" s="84"/>
      <c r="X5937" s="84"/>
      <c r="Y5937" s="84"/>
      <c r="Z5937" s="84"/>
      <c r="AA5937" s="84"/>
      <c r="AB5937" s="84"/>
      <c r="AC5937" s="84"/>
      <c r="AD5937" s="84"/>
      <c r="AE5937" s="84"/>
      <c r="AF5937" s="84"/>
      <c r="AG5937" s="84"/>
      <c r="AH5937" s="84"/>
      <c r="AI5937" s="84"/>
      <c r="AJ5937" s="84"/>
      <c r="AK5937" s="84"/>
    </row>
    <row r="5938" spans="1:37">
      <c r="A5938" s="84"/>
      <c r="B5938" s="84"/>
      <c r="C5938" s="84"/>
      <c r="D5938" s="84"/>
      <c r="E5938" s="84"/>
      <c r="F5938" s="84"/>
      <c r="G5938" s="84"/>
      <c r="H5938" s="84"/>
      <c r="I5938" s="84"/>
      <c r="J5938" s="84"/>
      <c r="K5938" s="84"/>
      <c r="L5938" s="84"/>
      <c r="M5938" s="84"/>
      <c r="N5938" s="84"/>
      <c r="O5938" s="84"/>
      <c r="P5938" s="84"/>
      <c r="Q5938" s="84"/>
      <c r="R5938" s="84"/>
      <c r="S5938" s="84"/>
      <c r="T5938" s="84"/>
      <c r="U5938" s="84"/>
      <c r="V5938" s="84"/>
      <c r="W5938" s="84"/>
      <c r="X5938" s="84"/>
      <c r="Y5938" s="84"/>
      <c r="Z5938" s="84"/>
      <c r="AA5938" s="84"/>
      <c r="AB5938" s="84"/>
      <c r="AC5938" s="84"/>
      <c r="AD5938" s="84"/>
      <c r="AE5938" s="84"/>
      <c r="AF5938" s="84"/>
      <c r="AG5938" s="84"/>
      <c r="AH5938" s="84"/>
      <c r="AI5938" s="84"/>
      <c r="AJ5938" s="84"/>
      <c r="AK5938" s="84"/>
    </row>
    <row r="5939" spans="1:37">
      <c r="A5939" s="84"/>
      <c r="B5939" s="84"/>
      <c r="C5939" s="84"/>
      <c r="D5939" s="84"/>
      <c r="E5939" s="84"/>
      <c r="F5939" s="84"/>
      <c r="G5939" s="84"/>
      <c r="H5939" s="84"/>
      <c r="I5939" s="84"/>
      <c r="J5939" s="84"/>
      <c r="K5939" s="84"/>
      <c r="L5939" s="84"/>
      <c r="M5939" s="84"/>
      <c r="N5939" s="84"/>
      <c r="O5939" s="84"/>
      <c r="P5939" s="84"/>
      <c r="Q5939" s="84"/>
      <c r="R5939" s="84"/>
      <c r="S5939" s="84"/>
      <c r="T5939" s="84"/>
      <c r="U5939" s="84"/>
      <c r="V5939" s="84"/>
      <c r="W5939" s="84"/>
      <c r="X5939" s="84"/>
      <c r="Y5939" s="84"/>
      <c r="Z5939" s="84"/>
      <c r="AA5939" s="84"/>
      <c r="AB5939" s="84"/>
      <c r="AC5939" s="84"/>
      <c r="AD5939" s="84"/>
      <c r="AE5939" s="84"/>
      <c r="AF5939" s="84"/>
      <c r="AG5939" s="84"/>
      <c r="AH5939" s="84"/>
      <c r="AI5939" s="84"/>
      <c r="AJ5939" s="84"/>
      <c r="AK5939" s="84"/>
    </row>
    <row r="5940" spans="1:37">
      <c r="A5940" s="84"/>
      <c r="B5940" s="84"/>
      <c r="C5940" s="84"/>
      <c r="D5940" s="84"/>
      <c r="E5940" s="84"/>
      <c r="F5940" s="84"/>
      <c r="G5940" s="84"/>
      <c r="H5940" s="84"/>
      <c r="I5940" s="84"/>
      <c r="J5940" s="84"/>
      <c r="K5940" s="84"/>
      <c r="L5940" s="84"/>
      <c r="M5940" s="84"/>
      <c r="N5940" s="84"/>
      <c r="O5940" s="84"/>
      <c r="P5940" s="84"/>
      <c r="Q5940" s="84"/>
      <c r="R5940" s="84"/>
      <c r="S5940" s="84"/>
      <c r="T5940" s="84"/>
      <c r="U5940" s="84"/>
      <c r="V5940" s="84"/>
      <c r="W5940" s="84"/>
      <c r="X5940" s="84"/>
      <c r="Y5940" s="84"/>
      <c r="Z5940" s="84"/>
      <c r="AA5940" s="84"/>
      <c r="AB5940" s="84"/>
      <c r="AC5940" s="84"/>
      <c r="AD5940" s="84"/>
      <c r="AE5940" s="84"/>
      <c r="AF5940" s="84"/>
      <c r="AG5940" s="84"/>
      <c r="AH5940" s="84"/>
      <c r="AI5940" s="84"/>
      <c r="AJ5940" s="84"/>
      <c r="AK5940" s="84"/>
    </row>
    <row r="5941" spans="1:37">
      <c r="A5941" s="84"/>
      <c r="B5941" s="84"/>
      <c r="C5941" s="84"/>
      <c r="D5941" s="84"/>
      <c r="E5941" s="84"/>
      <c r="F5941" s="84"/>
      <c r="G5941" s="84"/>
      <c r="H5941" s="84"/>
      <c r="I5941" s="84"/>
      <c r="J5941" s="84"/>
      <c r="K5941" s="84"/>
      <c r="L5941" s="84"/>
      <c r="M5941" s="84"/>
      <c r="N5941" s="84"/>
      <c r="O5941" s="84"/>
      <c r="P5941" s="84"/>
      <c r="Q5941" s="84"/>
      <c r="R5941" s="84"/>
      <c r="S5941" s="84"/>
      <c r="T5941" s="84"/>
      <c r="U5941" s="84"/>
      <c r="V5941" s="84"/>
      <c r="W5941" s="84"/>
      <c r="X5941" s="84"/>
      <c r="Y5941" s="84"/>
      <c r="Z5941" s="84"/>
      <c r="AA5941" s="84"/>
      <c r="AB5941" s="84"/>
      <c r="AC5941" s="84"/>
      <c r="AD5941" s="84"/>
      <c r="AE5941" s="84"/>
      <c r="AF5941" s="84"/>
      <c r="AG5941" s="84"/>
      <c r="AH5941" s="84"/>
      <c r="AI5941" s="84"/>
      <c r="AJ5941" s="84"/>
      <c r="AK5941" s="84"/>
    </row>
    <row r="5942" spans="1:37">
      <c r="A5942" s="84"/>
      <c r="B5942" s="84"/>
      <c r="C5942" s="84"/>
      <c r="D5942" s="84"/>
      <c r="E5942" s="84"/>
      <c r="F5942" s="84"/>
      <c r="G5942" s="84"/>
      <c r="H5942" s="84"/>
      <c r="I5942" s="84"/>
      <c r="J5942" s="84"/>
      <c r="K5942" s="84"/>
      <c r="L5942" s="84"/>
      <c r="M5942" s="84"/>
      <c r="N5942" s="84"/>
      <c r="O5942" s="84"/>
      <c r="P5942" s="84"/>
      <c r="Q5942" s="84"/>
      <c r="R5942" s="84"/>
      <c r="S5942" s="84"/>
      <c r="T5942" s="84"/>
      <c r="U5942" s="84"/>
      <c r="V5942" s="84"/>
      <c r="W5942" s="84"/>
      <c r="X5942" s="84"/>
      <c r="Y5942" s="84"/>
      <c r="Z5942" s="84"/>
      <c r="AA5942" s="84"/>
      <c r="AB5942" s="84"/>
      <c r="AC5942" s="84"/>
      <c r="AD5942" s="84"/>
      <c r="AE5942" s="84"/>
      <c r="AF5942" s="84"/>
      <c r="AG5942" s="84"/>
      <c r="AH5942" s="84"/>
      <c r="AI5942" s="84"/>
      <c r="AJ5942" s="84"/>
      <c r="AK5942" s="84"/>
    </row>
    <row r="5943" spans="1:37">
      <c r="A5943" s="84"/>
      <c r="B5943" s="84"/>
      <c r="C5943" s="84"/>
      <c r="D5943" s="84"/>
      <c r="E5943" s="84"/>
      <c r="F5943" s="84"/>
      <c r="G5943" s="84"/>
      <c r="H5943" s="84"/>
      <c r="I5943" s="84"/>
      <c r="J5943" s="84"/>
      <c r="K5943" s="84"/>
      <c r="L5943" s="84"/>
      <c r="M5943" s="84"/>
      <c r="N5943" s="84"/>
      <c r="O5943" s="84"/>
      <c r="P5943" s="84"/>
      <c r="Q5943" s="84"/>
      <c r="R5943" s="84"/>
      <c r="S5943" s="84"/>
      <c r="T5943" s="84"/>
      <c r="U5943" s="84"/>
      <c r="V5943" s="84"/>
      <c r="W5943" s="84"/>
      <c r="X5943" s="84"/>
      <c r="Y5943" s="84"/>
      <c r="Z5943" s="84"/>
      <c r="AA5943" s="84"/>
      <c r="AB5943" s="84"/>
      <c r="AC5943" s="84"/>
      <c r="AD5943" s="84"/>
      <c r="AE5943" s="84"/>
      <c r="AF5943" s="84"/>
      <c r="AG5943" s="84"/>
      <c r="AH5943" s="84"/>
      <c r="AI5943" s="84"/>
      <c r="AJ5943" s="84"/>
      <c r="AK5943" s="84"/>
    </row>
    <row r="5944" spans="1:37">
      <c r="A5944" s="84"/>
      <c r="B5944" s="84"/>
      <c r="C5944" s="84"/>
      <c r="D5944" s="84"/>
      <c r="E5944" s="84"/>
      <c r="F5944" s="84"/>
      <c r="G5944" s="84"/>
      <c r="H5944" s="84"/>
      <c r="I5944" s="84"/>
      <c r="J5944" s="84"/>
      <c r="K5944" s="84"/>
      <c r="L5944" s="84"/>
      <c r="M5944" s="84"/>
      <c r="N5944" s="84"/>
      <c r="O5944" s="84"/>
      <c r="P5944" s="84"/>
      <c r="Q5944" s="84"/>
      <c r="R5944" s="84"/>
      <c r="S5944" s="84"/>
      <c r="T5944" s="84"/>
      <c r="U5944" s="84"/>
      <c r="V5944" s="84"/>
      <c r="W5944" s="84"/>
      <c r="X5944" s="84"/>
      <c r="Y5944" s="84"/>
      <c r="Z5944" s="84"/>
      <c r="AA5944" s="84"/>
      <c r="AB5944" s="84"/>
      <c r="AC5944" s="84"/>
      <c r="AD5944" s="84"/>
      <c r="AE5944" s="84"/>
      <c r="AF5944" s="84"/>
      <c r="AG5944" s="84"/>
      <c r="AH5944" s="84"/>
      <c r="AI5944" s="84"/>
      <c r="AJ5944" s="84"/>
      <c r="AK5944" s="84"/>
    </row>
    <row r="5945" spans="1:37">
      <c r="A5945" s="84"/>
      <c r="B5945" s="84"/>
      <c r="C5945" s="84"/>
      <c r="D5945" s="84"/>
      <c r="E5945" s="84"/>
      <c r="F5945" s="84"/>
      <c r="G5945" s="84"/>
      <c r="H5945" s="84"/>
      <c r="I5945" s="84"/>
      <c r="J5945" s="84"/>
      <c r="K5945" s="84"/>
      <c r="L5945" s="84"/>
      <c r="M5945" s="84"/>
      <c r="N5945" s="84"/>
      <c r="O5945" s="84"/>
      <c r="P5945" s="84"/>
      <c r="Q5945" s="84"/>
      <c r="R5945" s="84"/>
      <c r="S5945" s="84"/>
      <c r="T5945" s="84"/>
      <c r="U5945" s="84"/>
      <c r="V5945" s="84"/>
      <c r="W5945" s="84"/>
      <c r="X5945" s="84"/>
      <c r="Y5945" s="84"/>
      <c r="Z5945" s="84"/>
      <c r="AA5945" s="84"/>
      <c r="AB5945" s="84"/>
      <c r="AC5945" s="84"/>
      <c r="AD5945" s="84"/>
      <c r="AE5945" s="84"/>
      <c r="AF5945" s="84"/>
      <c r="AG5945" s="84"/>
      <c r="AH5945" s="84"/>
      <c r="AI5945" s="84"/>
      <c r="AJ5945" s="84"/>
      <c r="AK5945" s="84"/>
    </row>
    <row r="5946" spans="1:37">
      <c r="A5946" s="84"/>
      <c r="B5946" s="84"/>
      <c r="C5946" s="84"/>
      <c r="D5946" s="84"/>
      <c r="E5946" s="84"/>
      <c r="F5946" s="84"/>
      <c r="G5946" s="84"/>
      <c r="H5946" s="84"/>
      <c r="I5946" s="84"/>
      <c r="J5946" s="84"/>
      <c r="K5946" s="84"/>
      <c r="L5946" s="84"/>
      <c r="M5946" s="84"/>
      <c r="N5946" s="84"/>
      <c r="O5946" s="84"/>
      <c r="P5946" s="84"/>
      <c r="Q5946" s="84"/>
      <c r="R5946" s="84"/>
      <c r="S5946" s="84"/>
      <c r="T5946" s="84"/>
      <c r="U5946" s="84"/>
      <c r="V5946" s="84"/>
      <c r="W5946" s="84"/>
      <c r="X5946" s="84"/>
      <c r="Y5946" s="84"/>
      <c r="Z5946" s="84"/>
      <c r="AA5946" s="84"/>
      <c r="AB5946" s="84"/>
      <c r="AC5946" s="84"/>
      <c r="AD5946" s="84"/>
      <c r="AE5946" s="84"/>
      <c r="AF5946" s="84"/>
      <c r="AG5946" s="84"/>
      <c r="AH5946" s="84"/>
      <c r="AI5946" s="84"/>
      <c r="AJ5946" s="84"/>
      <c r="AK5946" s="84"/>
    </row>
    <row r="5947" spans="1:37">
      <c r="A5947" s="84"/>
      <c r="B5947" s="84"/>
      <c r="C5947" s="84"/>
      <c r="D5947" s="84"/>
      <c r="E5947" s="84"/>
      <c r="F5947" s="84"/>
      <c r="G5947" s="84"/>
      <c r="H5947" s="84"/>
      <c r="I5947" s="84"/>
      <c r="J5947" s="84"/>
      <c r="K5947" s="84"/>
      <c r="L5947" s="84"/>
      <c r="M5947" s="84"/>
      <c r="N5947" s="84"/>
      <c r="O5947" s="84"/>
      <c r="P5947" s="84"/>
      <c r="Q5947" s="84"/>
      <c r="R5947" s="84"/>
      <c r="S5947" s="84"/>
      <c r="T5947" s="84"/>
      <c r="U5947" s="84"/>
      <c r="V5947" s="84"/>
      <c r="W5947" s="84"/>
      <c r="X5947" s="84"/>
      <c r="Y5947" s="84"/>
      <c r="Z5947" s="84"/>
      <c r="AA5947" s="84"/>
      <c r="AB5947" s="84"/>
      <c r="AC5947" s="84"/>
      <c r="AD5947" s="84"/>
      <c r="AE5947" s="84"/>
      <c r="AF5947" s="84"/>
      <c r="AG5947" s="84"/>
      <c r="AH5947" s="84"/>
      <c r="AI5947" s="84"/>
      <c r="AJ5947" s="84"/>
      <c r="AK5947" s="84"/>
    </row>
    <row r="5948" spans="1:37">
      <c r="A5948" s="84"/>
      <c r="B5948" s="84"/>
      <c r="C5948" s="84"/>
      <c r="D5948" s="84"/>
      <c r="E5948" s="84"/>
      <c r="F5948" s="84"/>
      <c r="G5948" s="84"/>
      <c r="H5948" s="84"/>
      <c r="I5948" s="84"/>
      <c r="J5948" s="84"/>
      <c r="K5948" s="84"/>
      <c r="L5948" s="84"/>
      <c r="M5948" s="84"/>
      <c r="N5948" s="84"/>
      <c r="O5948" s="84"/>
      <c r="P5948" s="84"/>
      <c r="Q5948" s="84"/>
      <c r="R5948" s="84"/>
      <c r="S5948" s="84"/>
      <c r="T5948" s="84"/>
      <c r="U5948" s="84"/>
      <c r="V5948" s="84"/>
      <c r="W5948" s="84"/>
      <c r="X5948" s="84"/>
      <c r="Y5948" s="84"/>
      <c r="Z5948" s="84"/>
      <c r="AA5948" s="84"/>
      <c r="AB5948" s="84"/>
      <c r="AC5948" s="84"/>
      <c r="AD5948" s="84"/>
      <c r="AE5948" s="84"/>
      <c r="AF5948" s="84"/>
      <c r="AG5948" s="84"/>
      <c r="AH5948" s="84"/>
      <c r="AI5948" s="84"/>
      <c r="AJ5948" s="84"/>
      <c r="AK5948" s="84"/>
    </row>
    <row r="5949" spans="1:37">
      <c r="A5949" s="84"/>
      <c r="B5949" s="84"/>
      <c r="C5949" s="84"/>
      <c r="D5949" s="84"/>
      <c r="E5949" s="84"/>
      <c r="F5949" s="84"/>
      <c r="G5949" s="84"/>
      <c r="H5949" s="84"/>
      <c r="I5949" s="84"/>
      <c r="J5949" s="84"/>
      <c r="K5949" s="84"/>
      <c r="L5949" s="84"/>
      <c r="M5949" s="84"/>
      <c r="N5949" s="84"/>
      <c r="O5949" s="84"/>
      <c r="P5949" s="84"/>
      <c r="Q5949" s="84"/>
      <c r="R5949" s="84"/>
      <c r="S5949" s="84"/>
      <c r="T5949" s="84"/>
      <c r="U5949" s="84"/>
      <c r="V5949" s="84"/>
      <c r="W5949" s="84"/>
      <c r="X5949" s="84"/>
      <c r="Y5949" s="84"/>
      <c r="Z5949" s="84"/>
      <c r="AA5949" s="84"/>
      <c r="AB5949" s="84"/>
      <c r="AC5949" s="84"/>
      <c r="AD5949" s="84"/>
      <c r="AE5949" s="84"/>
      <c r="AF5949" s="84"/>
      <c r="AG5949" s="84"/>
      <c r="AH5949" s="84"/>
      <c r="AI5949" s="84"/>
      <c r="AJ5949" s="84"/>
      <c r="AK5949" s="84"/>
    </row>
    <row r="5950" spans="1:37">
      <c r="A5950" s="84"/>
      <c r="B5950" s="84"/>
      <c r="C5950" s="84"/>
      <c r="D5950" s="84"/>
      <c r="E5950" s="84"/>
      <c r="F5950" s="84"/>
      <c r="G5950" s="84"/>
      <c r="H5950" s="84"/>
      <c r="I5950" s="84"/>
      <c r="J5950" s="84"/>
      <c r="K5950" s="84"/>
      <c r="L5950" s="84"/>
      <c r="M5950" s="84"/>
      <c r="N5950" s="84"/>
      <c r="O5950" s="84"/>
      <c r="P5950" s="84"/>
      <c r="Q5950" s="84"/>
      <c r="R5950" s="84"/>
      <c r="S5950" s="84"/>
      <c r="T5950" s="84"/>
      <c r="U5950" s="84"/>
      <c r="V5950" s="84"/>
      <c r="W5950" s="84"/>
      <c r="X5950" s="84"/>
      <c r="Y5950" s="84"/>
      <c r="Z5950" s="84"/>
      <c r="AA5950" s="84"/>
      <c r="AB5950" s="84"/>
      <c r="AC5950" s="84"/>
      <c r="AD5950" s="84"/>
      <c r="AE5950" s="84"/>
      <c r="AF5950" s="84"/>
      <c r="AG5950" s="84"/>
      <c r="AH5950" s="84"/>
      <c r="AI5950" s="84"/>
      <c r="AJ5950" s="84"/>
      <c r="AK5950" s="84"/>
    </row>
    <row r="5951" spans="1:37">
      <c r="A5951" s="84"/>
      <c r="B5951" s="84"/>
      <c r="C5951" s="84"/>
      <c r="D5951" s="84"/>
      <c r="E5951" s="84"/>
      <c r="F5951" s="84"/>
      <c r="G5951" s="84"/>
      <c r="H5951" s="84"/>
      <c r="I5951" s="84"/>
      <c r="J5951" s="84"/>
      <c r="K5951" s="84"/>
      <c r="L5951" s="84"/>
      <c r="M5951" s="84"/>
      <c r="N5951" s="84"/>
      <c r="O5951" s="84"/>
      <c r="P5951" s="84"/>
      <c r="Q5951" s="84"/>
      <c r="R5951" s="84"/>
      <c r="S5951" s="84"/>
      <c r="T5951" s="84"/>
      <c r="U5951" s="84"/>
      <c r="V5951" s="84"/>
      <c r="W5951" s="84"/>
      <c r="X5951" s="84"/>
      <c r="Y5951" s="84"/>
      <c r="Z5951" s="84"/>
      <c r="AA5951" s="84"/>
      <c r="AB5951" s="84"/>
      <c r="AC5951" s="84"/>
      <c r="AD5951" s="84"/>
      <c r="AE5951" s="84"/>
      <c r="AF5951" s="84"/>
      <c r="AG5951" s="84"/>
      <c r="AH5951" s="84"/>
      <c r="AI5951" s="84"/>
      <c r="AJ5951" s="84"/>
      <c r="AK5951" s="84"/>
    </row>
    <row r="5961" spans="1:50">
      <c r="A5961" s="84"/>
      <c r="B5961" s="83"/>
      <c r="C5961" s="83"/>
      <c r="D5961" s="83"/>
      <c r="E5961" s="83"/>
      <c r="F5961" s="84"/>
      <c r="G5961" s="158"/>
      <c r="H5961" s="83"/>
      <c r="I5961" s="83"/>
      <c r="J5961" s="83"/>
      <c r="K5961" s="83"/>
      <c r="L5961" s="83"/>
      <c r="M5961" s="83"/>
      <c r="N5961" s="83"/>
      <c r="O5961" s="83"/>
      <c r="P5961" s="83"/>
      <c r="Q5961" s="83"/>
      <c r="R5961" s="83"/>
      <c r="S5961" s="83"/>
      <c r="T5961" s="104"/>
      <c r="U5961" s="83"/>
      <c r="V5961" s="83"/>
      <c r="W5961" s="83"/>
      <c r="X5961" s="83"/>
      <c r="Y5961" s="83"/>
      <c r="Z5961" s="83"/>
      <c r="AA5961" s="83"/>
      <c r="AB5961" s="83"/>
      <c r="AC5961" s="83"/>
      <c r="AD5961" s="83"/>
      <c r="AE5961" s="83"/>
      <c r="AF5961" s="83"/>
      <c r="AG5961" s="83"/>
      <c r="AH5961" s="83"/>
      <c r="AI5961" s="83"/>
      <c r="AJ5961" s="83"/>
      <c r="AK5961" s="83"/>
    </row>
    <row r="5962" spans="1:50">
      <c r="A5962" s="83"/>
      <c r="B5962" s="84"/>
      <c r="C5962" s="83"/>
      <c r="D5962" s="83"/>
      <c r="E5962" s="83"/>
      <c r="F5962" s="83"/>
      <c r="G5962" s="83"/>
      <c r="H5962" s="83"/>
      <c r="I5962" s="83"/>
      <c r="J5962" s="83"/>
      <c r="K5962" s="83"/>
      <c r="L5962" s="83"/>
      <c r="M5962" s="83"/>
      <c r="N5962" s="83"/>
      <c r="O5962" s="83"/>
      <c r="P5962" s="83"/>
      <c r="Q5962" s="83"/>
      <c r="R5962" s="83"/>
      <c r="S5962" s="83"/>
      <c r="T5962" s="83"/>
      <c r="U5962" s="83"/>
      <c r="V5962" s="83"/>
      <c r="W5962" s="83"/>
      <c r="X5962" s="83"/>
      <c r="Y5962" s="83"/>
      <c r="Z5962" s="83"/>
      <c r="AA5962" s="83"/>
      <c r="AB5962" s="83"/>
      <c r="AC5962" s="83"/>
      <c r="AD5962" s="83"/>
      <c r="AE5962" s="83"/>
      <c r="AF5962" s="83"/>
      <c r="AG5962" s="83"/>
      <c r="AH5962" s="83"/>
      <c r="AI5962" s="83"/>
      <c r="AJ5962" s="83"/>
      <c r="AK5962" s="83"/>
    </row>
    <row r="5963" spans="1:50">
      <c r="A5963" s="84"/>
      <c r="B5963" s="84"/>
      <c r="C5963" s="84"/>
      <c r="D5963" s="84"/>
      <c r="E5963" s="84"/>
      <c r="F5963" s="84"/>
      <c r="G5963" s="84"/>
      <c r="H5963" s="84"/>
      <c r="I5963" s="84"/>
      <c r="J5963" s="84"/>
      <c r="K5963" s="84"/>
      <c r="L5963" s="84"/>
      <c r="M5963" s="84"/>
      <c r="N5963" s="84"/>
      <c r="O5963" s="84"/>
      <c r="P5963" s="84"/>
      <c r="Q5963" s="84"/>
      <c r="R5963" s="84"/>
      <c r="S5963" s="84"/>
      <c r="T5963" s="84"/>
      <c r="U5963" s="84"/>
      <c r="V5963" s="84"/>
      <c r="W5963" s="84"/>
      <c r="X5963" s="84"/>
      <c r="Y5963" s="84"/>
      <c r="Z5963" s="84"/>
      <c r="AA5963" s="84"/>
      <c r="AB5963" s="84"/>
      <c r="AC5963" s="84"/>
      <c r="AD5963" s="84"/>
      <c r="AE5963" s="84"/>
      <c r="AF5963" s="84"/>
      <c r="AG5963" s="84"/>
      <c r="AH5963" s="84"/>
      <c r="AI5963" s="84"/>
      <c r="AJ5963" s="84"/>
      <c r="AK5963" s="84"/>
    </row>
    <row r="5964" spans="1:50">
      <c r="A5964" s="83"/>
      <c r="B5964" s="84"/>
      <c r="C5964" s="83"/>
      <c r="D5964" s="83"/>
      <c r="E5964" s="84"/>
      <c r="F5964" s="83"/>
      <c r="G5964" s="83"/>
      <c r="H5964" s="84"/>
      <c r="I5964" s="83"/>
      <c r="J5964" s="83"/>
      <c r="K5964" s="84"/>
      <c r="L5964" s="83"/>
      <c r="M5964" s="83"/>
      <c r="N5964" s="84"/>
      <c r="O5964" s="83"/>
      <c r="P5964" s="83"/>
      <c r="Q5964" s="84"/>
      <c r="R5964" s="83"/>
      <c r="S5964" s="83"/>
      <c r="T5964" s="84"/>
      <c r="U5964" s="83"/>
      <c r="V5964" s="83"/>
      <c r="W5964" s="84"/>
      <c r="X5964" s="83"/>
      <c r="Y5964" s="83"/>
      <c r="Z5964" s="84"/>
      <c r="AA5964" s="83"/>
      <c r="AB5964" s="83"/>
      <c r="AC5964" s="84"/>
      <c r="AD5964" s="83"/>
      <c r="AE5964" s="83"/>
      <c r="AF5964" s="84"/>
      <c r="AG5964" s="83"/>
      <c r="AH5964" s="83"/>
      <c r="AI5964" s="84"/>
      <c r="AJ5964" s="83"/>
      <c r="AK5964" s="83"/>
    </row>
    <row r="5965" spans="1:50">
      <c r="A5965" s="84"/>
      <c r="B5965" s="84"/>
      <c r="C5965" s="84"/>
      <c r="D5965" s="84"/>
      <c r="E5965" s="84"/>
      <c r="F5965" s="84"/>
      <c r="G5965" s="84"/>
      <c r="H5965" s="84"/>
      <c r="I5965" s="84"/>
      <c r="J5965" s="84"/>
      <c r="K5965" s="84"/>
      <c r="L5965" s="84"/>
      <c r="M5965" s="84"/>
      <c r="N5965" s="84"/>
      <c r="O5965" s="84"/>
      <c r="P5965" s="84"/>
      <c r="Q5965" s="84"/>
      <c r="R5965" s="84"/>
      <c r="S5965" s="84"/>
      <c r="T5965" s="84"/>
      <c r="U5965" s="84"/>
      <c r="V5965" s="84"/>
      <c r="W5965" s="84"/>
      <c r="X5965" s="84"/>
      <c r="Y5965" s="84"/>
      <c r="Z5965" s="84"/>
      <c r="AA5965" s="84"/>
      <c r="AB5965" s="84"/>
      <c r="AC5965" s="84"/>
      <c r="AD5965" s="84"/>
      <c r="AE5965" s="84"/>
      <c r="AF5965" s="84"/>
      <c r="AG5965" s="84"/>
      <c r="AH5965" s="84"/>
      <c r="AI5965" s="84"/>
      <c r="AJ5965" s="84"/>
      <c r="AK5965" s="84"/>
    </row>
    <row r="5966" spans="1:50">
      <c r="A5966" s="83"/>
      <c r="B5966" s="162"/>
      <c r="C5966" s="163"/>
      <c r="D5966" s="163"/>
      <c r="E5966" s="162"/>
      <c r="F5966" s="163"/>
      <c r="G5966" s="163"/>
      <c r="H5966" s="162"/>
      <c r="I5966" s="163"/>
      <c r="J5966" s="163"/>
      <c r="K5966" s="162"/>
      <c r="L5966" s="163"/>
      <c r="M5966" s="163"/>
      <c r="N5966" s="162"/>
      <c r="O5966" s="163"/>
      <c r="P5966" s="163"/>
      <c r="Q5966" s="162"/>
      <c r="R5966" s="163"/>
      <c r="S5966" s="163"/>
      <c r="T5966" s="162"/>
      <c r="U5966" s="163"/>
      <c r="V5966" s="163"/>
      <c r="W5966" s="162"/>
      <c r="X5966" s="163"/>
      <c r="Y5966" s="163"/>
      <c r="Z5966" s="162"/>
      <c r="AA5966" s="163"/>
      <c r="AB5966" s="163"/>
      <c r="AC5966" s="162"/>
      <c r="AD5966" s="163"/>
      <c r="AE5966" s="163"/>
      <c r="AF5966" s="162"/>
      <c r="AG5966" s="163"/>
      <c r="AH5966" s="163"/>
      <c r="AI5966" s="162"/>
      <c r="AJ5966" s="163"/>
      <c r="AK5966" s="163"/>
      <c r="AM5966">
        <f>A5961</f>
        <v>0</v>
      </c>
      <c r="AN5966" s="159" t="e">
        <f>1/($B5966*(1/$B5964)*(1/(5/7+2/7*$D5966))*$B5976/SUM($B5968:$B5991))</f>
        <v>#DIV/0!</v>
      </c>
      <c r="AO5966" s="159" t="e">
        <f>1/(B5966*(1/B5964)*(1/(5/7+2/7*D5966)))</f>
        <v>#DIV/0!</v>
      </c>
      <c r="AP5966" s="159"/>
      <c r="AR5966" s="164">
        <f>CHOOSE(AV$3,C5966,F5966,I5966,L5966,O5966,R5966,U5966,X5966,AA5966,AD5966,AG5966,AJ5966)</f>
        <v>0</v>
      </c>
      <c r="AS5966" s="160"/>
      <c r="AT5966" s="160"/>
      <c r="AV5966" s="115" t="e">
        <f>AN5966/AR5966</f>
        <v>#DIV/0!</v>
      </c>
      <c r="AW5966" s="161" t="e">
        <f>AO5966/AR5966</f>
        <v>#DIV/0!</v>
      </c>
      <c r="AX5966" s="159"/>
    </row>
    <row r="5967" spans="1:50">
      <c r="A5967" s="84"/>
      <c r="B5967" s="84"/>
      <c r="C5967" s="84"/>
      <c r="D5967" s="84"/>
      <c r="E5967" s="84"/>
      <c r="F5967" s="84"/>
      <c r="G5967" s="84"/>
      <c r="H5967" s="84"/>
      <c r="I5967" s="84"/>
      <c r="J5967" s="84"/>
      <c r="K5967" s="84"/>
      <c r="L5967" s="84"/>
      <c r="M5967" s="84"/>
      <c r="N5967" s="84"/>
      <c r="O5967" s="84"/>
      <c r="P5967" s="84"/>
      <c r="Q5967" s="84"/>
      <c r="R5967" s="84"/>
      <c r="S5967" s="84"/>
      <c r="T5967" s="84"/>
      <c r="U5967" s="84"/>
      <c r="V5967" s="84"/>
      <c r="W5967" s="84"/>
      <c r="X5967" s="84"/>
      <c r="Y5967" s="84"/>
      <c r="Z5967" s="84"/>
      <c r="AA5967" s="84"/>
      <c r="AB5967" s="84"/>
      <c r="AC5967" s="84"/>
      <c r="AD5967" s="84"/>
      <c r="AE5967" s="84"/>
      <c r="AF5967" s="84"/>
      <c r="AG5967" s="84"/>
      <c r="AH5967" s="84"/>
      <c r="AI5967" s="84"/>
      <c r="AJ5967" s="84"/>
      <c r="AK5967" s="84"/>
    </row>
    <row r="5968" spans="1:50">
      <c r="A5968" s="84"/>
      <c r="B5968" s="84"/>
      <c r="C5968" s="84"/>
      <c r="D5968" s="84"/>
      <c r="E5968" s="84"/>
      <c r="F5968" s="84"/>
      <c r="G5968" s="84"/>
      <c r="H5968" s="84"/>
      <c r="I5968" s="84"/>
      <c r="J5968" s="84"/>
      <c r="K5968" s="84"/>
      <c r="L5968" s="84"/>
      <c r="M5968" s="84"/>
      <c r="N5968" s="84"/>
      <c r="O5968" s="84"/>
      <c r="P5968" s="84"/>
      <c r="Q5968" s="84"/>
      <c r="R5968" s="84"/>
      <c r="S5968" s="84"/>
      <c r="T5968" s="84"/>
      <c r="U5968" s="84"/>
      <c r="V5968" s="84"/>
      <c r="W5968" s="84"/>
      <c r="X5968" s="84"/>
      <c r="Y5968" s="84"/>
      <c r="Z5968" s="84"/>
      <c r="AA5968" s="84"/>
      <c r="AB5968" s="84"/>
      <c r="AC5968" s="84"/>
      <c r="AD5968" s="84"/>
      <c r="AE5968" s="84"/>
      <c r="AF5968" s="84"/>
      <c r="AG5968" s="84"/>
      <c r="AH5968" s="84"/>
      <c r="AI5968" s="84"/>
      <c r="AJ5968" s="84"/>
      <c r="AK5968" s="84"/>
    </row>
    <row r="5969" spans="1:37">
      <c r="A5969" s="84"/>
      <c r="B5969" s="84"/>
      <c r="C5969" s="84"/>
      <c r="D5969" s="84"/>
      <c r="E5969" s="84"/>
      <c r="F5969" s="84"/>
      <c r="G5969" s="84"/>
      <c r="H5969" s="84"/>
      <c r="I5969" s="84"/>
      <c r="J5969" s="84"/>
      <c r="K5969" s="84"/>
      <c r="L5969" s="84"/>
      <c r="M5969" s="84"/>
      <c r="N5969" s="84"/>
      <c r="O5969" s="84"/>
      <c r="P5969" s="84"/>
      <c r="Q5969" s="84"/>
      <c r="R5969" s="84"/>
      <c r="S5969" s="84"/>
      <c r="T5969" s="84"/>
      <c r="U5969" s="84"/>
      <c r="V5969" s="84"/>
      <c r="W5969" s="84"/>
      <c r="X5969" s="84"/>
      <c r="Y5969" s="84"/>
      <c r="Z5969" s="84"/>
      <c r="AA5969" s="84"/>
      <c r="AB5969" s="84"/>
      <c r="AC5969" s="84"/>
      <c r="AD5969" s="84"/>
      <c r="AE5969" s="84"/>
      <c r="AF5969" s="84"/>
      <c r="AG5969" s="84"/>
      <c r="AH5969" s="84"/>
      <c r="AI5969" s="84"/>
      <c r="AJ5969" s="84"/>
      <c r="AK5969" s="84"/>
    </row>
    <row r="5970" spans="1:37">
      <c r="A5970" s="84"/>
      <c r="B5970" s="84"/>
      <c r="C5970" s="84"/>
      <c r="D5970" s="84"/>
      <c r="E5970" s="84"/>
      <c r="F5970" s="84"/>
      <c r="G5970" s="84"/>
      <c r="H5970" s="84"/>
      <c r="I5970" s="84"/>
      <c r="J5970" s="84"/>
      <c r="K5970" s="84"/>
      <c r="L5970" s="84"/>
      <c r="M5970" s="84"/>
      <c r="N5970" s="84"/>
      <c r="O5970" s="84"/>
      <c r="P5970" s="84"/>
      <c r="Q5970" s="84"/>
      <c r="R5970" s="84"/>
      <c r="S5970" s="84"/>
      <c r="T5970" s="84"/>
      <c r="U5970" s="84"/>
      <c r="V5970" s="84"/>
      <c r="W5970" s="84"/>
      <c r="X5970" s="84"/>
      <c r="Y5970" s="84"/>
      <c r="Z5970" s="84"/>
      <c r="AA5970" s="84"/>
      <c r="AB5970" s="84"/>
      <c r="AC5970" s="84"/>
      <c r="AD5970" s="84"/>
      <c r="AE5970" s="84"/>
      <c r="AF5970" s="84"/>
      <c r="AG5970" s="84"/>
      <c r="AH5970" s="84"/>
      <c r="AI5970" s="84"/>
      <c r="AJ5970" s="84"/>
      <c r="AK5970" s="84"/>
    </row>
    <row r="5971" spans="1:37">
      <c r="A5971" s="84"/>
      <c r="B5971" s="84"/>
      <c r="C5971" s="84"/>
      <c r="D5971" s="84"/>
      <c r="E5971" s="84"/>
      <c r="F5971" s="84"/>
      <c r="G5971" s="84"/>
      <c r="H5971" s="84"/>
      <c r="I5971" s="84"/>
      <c r="J5971" s="84"/>
      <c r="K5971" s="84"/>
      <c r="L5971" s="84"/>
      <c r="M5971" s="84"/>
      <c r="N5971" s="84"/>
      <c r="O5971" s="84"/>
      <c r="P5971" s="84"/>
      <c r="Q5971" s="84"/>
      <c r="R5971" s="84"/>
      <c r="S5971" s="84"/>
      <c r="T5971" s="84"/>
      <c r="U5971" s="84"/>
      <c r="V5971" s="84"/>
      <c r="W5971" s="84"/>
      <c r="X5971" s="84"/>
      <c r="Y5971" s="84"/>
      <c r="Z5971" s="84"/>
      <c r="AA5971" s="84"/>
      <c r="AB5971" s="84"/>
      <c r="AC5971" s="84"/>
      <c r="AD5971" s="84"/>
      <c r="AE5971" s="84"/>
      <c r="AF5971" s="84"/>
      <c r="AG5971" s="84"/>
      <c r="AH5971" s="84"/>
      <c r="AI5971" s="84"/>
      <c r="AJ5971" s="84"/>
      <c r="AK5971" s="84"/>
    </row>
    <row r="5972" spans="1:37">
      <c r="A5972" s="84"/>
      <c r="B5972" s="84"/>
      <c r="C5972" s="84"/>
      <c r="D5972" s="84"/>
      <c r="E5972" s="84"/>
      <c r="F5972" s="84"/>
      <c r="G5972" s="84"/>
      <c r="H5972" s="84"/>
      <c r="I5972" s="84"/>
      <c r="J5972" s="84"/>
      <c r="K5972" s="84"/>
      <c r="L5972" s="84"/>
      <c r="M5972" s="84"/>
      <c r="N5972" s="84"/>
      <c r="O5972" s="84"/>
      <c r="P5972" s="84"/>
      <c r="Q5972" s="84"/>
      <c r="R5972" s="84"/>
      <c r="S5972" s="84"/>
      <c r="T5972" s="84"/>
      <c r="U5972" s="84"/>
      <c r="V5972" s="84"/>
      <c r="W5972" s="84"/>
      <c r="X5972" s="84"/>
      <c r="Y5972" s="84"/>
      <c r="Z5972" s="84"/>
      <c r="AA5972" s="84"/>
      <c r="AB5972" s="84"/>
      <c r="AC5972" s="84"/>
      <c r="AD5972" s="84"/>
      <c r="AE5972" s="84"/>
      <c r="AF5972" s="84"/>
      <c r="AG5972" s="84"/>
      <c r="AH5972" s="84"/>
      <c r="AI5972" s="84"/>
      <c r="AJ5972" s="84"/>
      <c r="AK5972" s="84"/>
    </row>
    <row r="5973" spans="1:37">
      <c r="A5973" s="84"/>
      <c r="B5973" s="84"/>
      <c r="C5973" s="84"/>
      <c r="D5973" s="84"/>
      <c r="E5973" s="84"/>
      <c r="F5973" s="84"/>
      <c r="G5973" s="84"/>
      <c r="H5973" s="84"/>
      <c r="I5973" s="84"/>
      <c r="J5973" s="84"/>
      <c r="K5973" s="84"/>
      <c r="L5973" s="84"/>
      <c r="M5973" s="84"/>
      <c r="N5973" s="84"/>
      <c r="O5973" s="84"/>
      <c r="P5973" s="84"/>
      <c r="Q5973" s="84"/>
      <c r="R5973" s="84"/>
      <c r="S5973" s="84"/>
      <c r="T5973" s="84"/>
      <c r="U5973" s="84"/>
      <c r="V5973" s="84"/>
      <c r="W5973" s="84"/>
      <c r="X5973" s="84"/>
      <c r="Y5973" s="84"/>
      <c r="Z5973" s="84"/>
      <c r="AA5973" s="84"/>
      <c r="AB5973" s="84"/>
      <c r="AC5973" s="84"/>
      <c r="AD5973" s="84"/>
      <c r="AE5973" s="84"/>
      <c r="AF5973" s="84"/>
      <c r="AG5973" s="84"/>
      <c r="AH5973" s="84"/>
      <c r="AI5973" s="84"/>
      <c r="AJ5973" s="84"/>
      <c r="AK5973" s="84"/>
    </row>
    <row r="5974" spans="1:37">
      <c r="A5974" s="84"/>
      <c r="B5974" s="84"/>
      <c r="C5974" s="84"/>
      <c r="D5974" s="84"/>
      <c r="E5974" s="84"/>
      <c r="F5974" s="84"/>
      <c r="G5974" s="84"/>
      <c r="H5974" s="84"/>
      <c r="I5974" s="84"/>
      <c r="J5974" s="84"/>
      <c r="K5974" s="84"/>
      <c r="L5974" s="84"/>
      <c r="M5974" s="84"/>
      <c r="N5974" s="84"/>
      <c r="O5974" s="84"/>
      <c r="P5974" s="84"/>
      <c r="Q5974" s="84"/>
      <c r="R5974" s="84"/>
      <c r="S5974" s="84"/>
      <c r="T5974" s="84"/>
      <c r="U5974" s="84"/>
      <c r="V5974" s="84"/>
      <c r="W5974" s="84"/>
      <c r="X5974" s="84"/>
      <c r="Y5974" s="84"/>
      <c r="Z5974" s="84"/>
      <c r="AA5974" s="84"/>
      <c r="AB5974" s="84"/>
      <c r="AC5974" s="84"/>
      <c r="AD5974" s="84"/>
      <c r="AE5974" s="84"/>
      <c r="AF5974" s="84"/>
      <c r="AG5974" s="84"/>
      <c r="AH5974" s="84"/>
      <c r="AI5974" s="84"/>
      <c r="AJ5974" s="84"/>
      <c r="AK5974" s="84"/>
    </row>
    <row r="5975" spans="1:37">
      <c r="A5975" s="84"/>
      <c r="B5975" s="84"/>
      <c r="C5975" s="84"/>
      <c r="D5975" s="84"/>
      <c r="E5975" s="84"/>
      <c r="F5975" s="84"/>
      <c r="G5975" s="84"/>
      <c r="H5975" s="84"/>
      <c r="I5975" s="84"/>
      <c r="J5975" s="84"/>
      <c r="K5975" s="84"/>
      <c r="L5975" s="84"/>
      <c r="M5975" s="84"/>
      <c r="N5975" s="84"/>
      <c r="O5975" s="84"/>
      <c r="P5975" s="84"/>
      <c r="Q5975" s="84"/>
      <c r="R5975" s="84"/>
      <c r="S5975" s="84"/>
      <c r="T5975" s="84"/>
      <c r="U5975" s="84"/>
      <c r="V5975" s="84"/>
      <c r="W5975" s="84"/>
      <c r="X5975" s="84"/>
      <c r="Y5975" s="84"/>
      <c r="Z5975" s="84"/>
      <c r="AA5975" s="84"/>
      <c r="AB5975" s="84"/>
      <c r="AC5975" s="84"/>
      <c r="AD5975" s="84"/>
      <c r="AE5975" s="84"/>
      <c r="AF5975" s="84"/>
      <c r="AG5975" s="84"/>
      <c r="AH5975" s="84"/>
      <c r="AI5975" s="84"/>
      <c r="AJ5975" s="84"/>
      <c r="AK5975" s="84"/>
    </row>
    <row r="5976" spans="1:37">
      <c r="A5976" s="84"/>
      <c r="B5976" s="84"/>
      <c r="C5976" s="84"/>
      <c r="D5976" s="84"/>
      <c r="E5976" s="84"/>
      <c r="F5976" s="84"/>
      <c r="G5976" s="84"/>
      <c r="H5976" s="84"/>
      <c r="I5976" s="84"/>
      <c r="J5976" s="84"/>
      <c r="K5976" s="84"/>
      <c r="L5976" s="84"/>
      <c r="M5976" s="84"/>
      <c r="N5976" s="84"/>
      <c r="O5976" s="84"/>
      <c r="P5976" s="84"/>
      <c r="Q5976" s="84"/>
      <c r="R5976" s="84"/>
      <c r="S5976" s="84"/>
      <c r="T5976" s="84"/>
      <c r="U5976" s="84"/>
      <c r="V5976" s="84"/>
      <c r="W5976" s="84"/>
      <c r="X5976" s="84"/>
      <c r="Y5976" s="84"/>
      <c r="Z5976" s="84"/>
      <c r="AA5976" s="84"/>
      <c r="AB5976" s="84"/>
      <c r="AC5976" s="84"/>
      <c r="AD5976" s="84"/>
      <c r="AE5976" s="84"/>
      <c r="AF5976" s="84"/>
      <c r="AG5976" s="84"/>
      <c r="AH5976" s="84"/>
      <c r="AI5976" s="84"/>
      <c r="AJ5976" s="84"/>
      <c r="AK5976" s="84"/>
    </row>
    <row r="5977" spans="1:37">
      <c r="A5977" s="84"/>
      <c r="B5977" s="84"/>
      <c r="C5977" s="84"/>
      <c r="D5977" s="84"/>
      <c r="E5977" s="84"/>
      <c r="F5977" s="84"/>
      <c r="G5977" s="84"/>
      <c r="H5977" s="84"/>
      <c r="I5977" s="84"/>
      <c r="J5977" s="84"/>
      <c r="K5977" s="84"/>
      <c r="L5977" s="84"/>
      <c r="M5977" s="84"/>
      <c r="N5977" s="84"/>
      <c r="O5977" s="84"/>
      <c r="P5977" s="84"/>
      <c r="Q5977" s="84"/>
      <c r="R5977" s="84"/>
      <c r="S5977" s="84"/>
      <c r="T5977" s="84"/>
      <c r="U5977" s="84"/>
      <c r="V5977" s="84"/>
      <c r="W5977" s="84"/>
      <c r="X5977" s="84"/>
      <c r="Y5977" s="84"/>
      <c r="Z5977" s="84"/>
      <c r="AA5977" s="84"/>
      <c r="AB5977" s="84"/>
      <c r="AC5977" s="84"/>
      <c r="AD5977" s="84"/>
      <c r="AE5977" s="84"/>
      <c r="AF5977" s="84"/>
      <c r="AG5977" s="84"/>
      <c r="AH5977" s="84"/>
      <c r="AI5977" s="84"/>
      <c r="AJ5977" s="84"/>
      <c r="AK5977" s="84"/>
    </row>
    <row r="5978" spans="1:37">
      <c r="A5978" s="84"/>
      <c r="B5978" s="84"/>
      <c r="C5978" s="84"/>
      <c r="D5978" s="84"/>
      <c r="E5978" s="84"/>
      <c r="F5978" s="84"/>
      <c r="G5978" s="84"/>
      <c r="H5978" s="84"/>
      <c r="I5978" s="84"/>
      <c r="J5978" s="84"/>
      <c r="K5978" s="84"/>
      <c r="L5978" s="84"/>
      <c r="M5978" s="84"/>
      <c r="N5978" s="84"/>
      <c r="O5978" s="84"/>
      <c r="P5978" s="84"/>
      <c r="Q5978" s="84"/>
      <c r="R5978" s="84"/>
      <c r="S5978" s="84"/>
      <c r="T5978" s="84"/>
      <c r="U5978" s="84"/>
      <c r="V5978" s="84"/>
      <c r="W5978" s="84"/>
      <c r="X5978" s="84"/>
      <c r="Y5978" s="84"/>
      <c r="Z5978" s="84"/>
      <c r="AA5978" s="84"/>
      <c r="AB5978" s="84"/>
      <c r="AC5978" s="84"/>
      <c r="AD5978" s="84"/>
      <c r="AE5978" s="84"/>
      <c r="AF5978" s="84"/>
      <c r="AG5978" s="84"/>
      <c r="AH5978" s="84"/>
      <c r="AI5978" s="84"/>
      <c r="AJ5978" s="84"/>
      <c r="AK5978" s="84"/>
    </row>
    <row r="5979" spans="1:37">
      <c r="A5979" s="84"/>
      <c r="B5979" s="84"/>
      <c r="C5979" s="84"/>
      <c r="D5979" s="84"/>
      <c r="E5979" s="84"/>
      <c r="F5979" s="84"/>
      <c r="G5979" s="84"/>
      <c r="H5979" s="84"/>
      <c r="I5979" s="84"/>
      <c r="J5979" s="84"/>
      <c r="K5979" s="84"/>
      <c r="L5979" s="84"/>
      <c r="M5979" s="84"/>
      <c r="N5979" s="84"/>
      <c r="O5979" s="84"/>
      <c r="P5979" s="84"/>
      <c r="Q5979" s="84"/>
      <c r="R5979" s="84"/>
      <c r="S5979" s="84"/>
      <c r="T5979" s="84"/>
      <c r="U5979" s="84"/>
      <c r="V5979" s="84"/>
      <c r="W5979" s="84"/>
      <c r="X5979" s="84"/>
      <c r="Y5979" s="84"/>
      <c r="Z5979" s="84"/>
      <c r="AA5979" s="84"/>
      <c r="AB5979" s="84"/>
      <c r="AC5979" s="84"/>
      <c r="AD5979" s="84"/>
      <c r="AE5979" s="84"/>
      <c r="AF5979" s="84"/>
      <c r="AG5979" s="84"/>
      <c r="AH5979" s="84"/>
      <c r="AI5979" s="84"/>
      <c r="AJ5979" s="84"/>
      <c r="AK5979" s="84"/>
    </row>
    <row r="5980" spans="1:37">
      <c r="A5980" s="84"/>
      <c r="B5980" s="84"/>
      <c r="C5980" s="84"/>
      <c r="D5980" s="84"/>
      <c r="E5980" s="84"/>
      <c r="F5980" s="84"/>
      <c r="G5980" s="84"/>
      <c r="H5980" s="84"/>
      <c r="I5980" s="84"/>
      <c r="J5980" s="84"/>
      <c r="K5980" s="84"/>
      <c r="L5980" s="84"/>
      <c r="M5980" s="84"/>
      <c r="N5980" s="84"/>
      <c r="O5980" s="84"/>
      <c r="P5980" s="84"/>
      <c r="Q5980" s="84"/>
      <c r="R5980" s="84"/>
      <c r="S5980" s="84"/>
      <c r="T5980" s="84"/>
      <c r="U5980" s="84"/>
      <c r="V5980" s="84"/>
      <c r="W5980" s="84"/>
      <c r="X5980" s="84"/>
      <c r="Y5980" s="84"/>
      <c r="Z5980" s="84"/>
      <c r="AA5980" s="84"/>
      <c r="AB5980" s="84"/>
      <c r="AC5980" s="84"/>
      <c r="AD5980" s="84"/>
      <c r="AE5980" s="84"/>
      <c r="AF5980" s="84"/>
      <c r="AG5980" s="84"/>
      <c r="AH5980" s="84"/>
      <c r="AI5980" s="84"/>
      <c r="AJ5980" s="84"/>
      <c r="AK5980" s="84"/>
    </row>
    <row r="5981" spans="1:37">
      <c r="A5981" s="84"/>
      <c r="B5981" s="84"/>
      <c r="C5981" s="84"/>
      <c r="D5981" s="84"/>
      <c r="E5981" s="84"/>
      <c r="F5981" s="84"/>
      <c r="G5981" s="84"/>
      <c r="H5981" s="84"/>
      <c r="I5981" s="84"/>
      <c r="J5981" s="84"/>
      <c r="K5981" s="84"/>
      <c r="L5981" s="84"/>
      <c r="M5981" s="84"/>
      <c r="N5981" s="84"/>
      <c r="O5981" s="84"/>
      <c r="P5981" s="84"/>
      <c r="Q5981" s="84"/>
      <c r="R5981" s="84"/>
      <c r="S5981" s="84"/>
      <c r="T5981" s="84"/>
      <c r="U5981" s="84"/>
      <c r="V5981" s="84"/>
      <c r="W5981" s="84"/>
      <c r="X5981" s="84"/>
      <c r="Y5981" s="84"/>
      <c r="Z5981" s="84"/>
      <c r="AA5981" s="84"/>
      <c r="AB5981" s="84"/>
      <c r="AC5981" s="84"/>
      <c r="AD5981" s="84"/>
      <c r="AE5981" s="84"/>
      <c r="AF5981" s="84"/>
      <c r="AG5981" s="84"/>
      <c r="AH5981" s="84"/>
      <c r="AI5981" s="84"/>
      <c r="AJ5981" s="84"/>
      <c r="AK5981" s="84"/>
    </row>
    <row r="5982" spans="1:37">
      <c r="A5982" s="84"/>
      <c r="B5982" s="84"/>
      <c r="C5982" s="84"/>
      <c r="D5982" s="84"/>
      <c r="E5982" s="84"/>
      <c r="F5982" s="84"/>
      <c r="G5982" s="84"/>
      <c r="H5982" s="84"/>
      <c r="I5982" s="84"/>
      <c r="J5982" s="84"/>
      <c r="K5982" s="84"/>
      <c r="L5982" s="84"/>
      <c r="M5982" s="84"/>
      <c r="N5982" s="84"/>
      <c r="O5982" s="84"/>
      <c r="P5982" s="84"/>
      <c r="Q5982" s="84"/>
      <c r="R5982" s="84"/>
      <c r="S5982" s="84"/>
      <c r="T5982" s="84"/>
      <c r="U5982" s="84"/>
      <c r="V5982" s="84"/>
      <c r="W5982" s="84"/>
      <c r="X5982" s="84"/>
      <c r="Y5982" s="84"/>
      <c r="Z5982" s="84"/>
      <c r="AA5982" s="84"/>
      <c r="AB5982" s="84"/>
      <c r="AC5982" s="84"/>
      <c r="AD5982" s="84"/>
      <c r="AE5982" s="84"/>
      <c r="AF5982" s="84"/>
      <c r="AG5982" s="84"/>
      <c r="AH5982" s="84"/>
      <c r="AI5982" s="84"/>
      <c r="AJ5982" s="84"/>
      <c r="AK5982" s="84"/>
    </row>
    <row r="5983" spans="1:37">
      <c r="A5983" s="84"/>
      <c r="B5983" s="84"/>
      <c r="C5983" s="84"/>
      <c r="D5983" s="84"/>
      <c r="E5983" s="84"/>
      <c r="F5983" s="84"/>
      <c r="G5983" s="84"/>
      <c r="H5983" s="84"/>
      <c r="I5983" s="84"/>
      <c r="J5983" s="84"/>
      <c r="K5983" s="84"/>
      <c r="L5983" s="84"/>
      <c r="M5983" s="84"/>
      <c r="N5983" s="84"/>
      <c r="O5983" s="84"/>
      <c r="P5983" s="84"/>
      <c r="Q5983" s="84"/>
      <c r="R5983" s="84"/>
      <c r="S5983" s="84"/>
      <c r="T5983" s="84"/>
      <c r="U5983" s="84"/>
      <c r="V5983" s="84"/>
      <c r="W5983" s="84"/>
      <c r="X5983" s="84"/>
      <c r="Y5983" s="84"/>
      <c r="Z5983" s="84"/>
      <c r="AA5983" s="84"/>
      <c r="AB5983" s="84"/>
      <c r="AC5983" s="84"/>
      <c r="AD5983" s="84"/>
      <c r="AE5983" s="84"/>
      <c r="AF5983" s="84"/>
      <c r="AG5983" s="84"/>
      <c r="AH5983" s="84"/>
      <c r="AI5983" s="84"/>
      <c r="AJ5983" s="84"/>
      <c r="AK5983" s="84"/>
    </row>
    <row r="5984" spans="1:37">
      <c r="A5984" s="84"/>
      <c r="B5984" s="84"/>
      <c r="C5984" s="84"/>
      <c r="D5984" s="84"/>
      <c r="E5984" s="84"/>
      <c r="F5984" s="84"/>
      <c r="G5984" s="84"/>
      <c r="H5984" s="84"/>
      <c r="I5984" s="84"/>
      <c r="J5984" s="84"/>
      <c r="K5984" s="84"/>
      <c r="L5984" s="84"/>
      <c r="M5984" s="84"/>
      <c r="N5984" s="84"/>
      <c r="O5984" s="84"/>
      <c r="P5984" s="84"/>
      <c r="Q5984" s="84"/>
      <c r="R5984" s="84"/>
      <c r="S5984" s="84"/>
      <c r="T5984" s="84"/>
      <c r="U5984" s="84"/>
      <c r="V5984" s="84"/>
      <c r="W5984" s="84"/>
      <c r="X5984" s="84"/>
      <c r="Y5984" s="84"/>
      <c r="Z5984" s="84"/>
      <c r="AA5984" s="84"/>
      <c r="AB5984" s="84"/>
      <c r="AC5984" s="84"/>
      <c r="AD5984" s="84"/>
      <c r="AE5984" s="84"/>
      <c r="AF5984" s="84"/>
      <c r="AG5984" s="84"/>
      <c r="AH5984" s="84"/>
      <c r="AI5984" s="84"/>
      <c r="AJ5984" s="84"/>
      <c r="AK5984" s="84"/>
    </row>
    <row r="5985" spans="1:37">
      <c r="A5985" s="84"/>
      <c r="B5985" s="84"/>
      <c r="C5985" s="84"/>
      <c r="D5985" s="84"/>
      <c r="E5985" s="84"/>
      <c r="F5985" s="84"/>
      <c r="G5985" s="84"/>
      <c r="H5985" s="84"/>
      <c r="I5985" s="84"/>
      <c r="J5985" s="84"/>
      <c r="K5985" s="84"/>
      <c r="L5985" s="84"/>
      <c r="M5985" s="84"/>
      <c r="N5985" s="84"/>
      <c r="O5985" s="84"/>
      <c r="P5985" s="84"/>
      <c r="Q5985" s="84"/>
      <c r="R5985" s="84"/>
      <c r="S5985" s="84"/>
      <c r="T5985" s="84"/>
      <c r="U5985" s="84"/>
      <c r="V5985" s="84"/>
      <c r="W5985" s="84"/>
      <c r="X5985" s="84"/>
      <c r="Y5985" s="84"/>
      <c r="Z5985" s="84"/>
      <c r="AA5985" s="84"/>
      <c r="AB5985" s="84"/>
      <c r="AC5985" s="84"/>
      <c r="AD5985" s="84"/>
      <c r="AE5985" s="84"/>
      <c r="AF5985" s="84"/>
      <c r="AG5985" s="84"/>
      <c r="AH5985" s="84"/>
      <c r="AI5985" s="84"/>
      <c r="AJ5985" s="84"/>
      <c r="AK5985" s="84"/>
    </row>
    <row r="5986" spans="1:37">
      <c r="A5986" s="84"/>
      <c r="B5986" s="84"/>
      <c r="C5986" s="84"/>
      <c r="D5986" s="84"/>
      <c r="E5986" s="84"/>
      <c r="F5986" s="84"/>
      <c r="G5986" s="84"/>
      <c r="H5986" s="84"/>
      <c r="I5986" s="84"/>
      <c r="J5986" s="84"/>
      <c r="K5986" s="84"/>
      <c r="L5986" s="84"/>
      <c r="M5986" s="84"/>
      <c r="N5986" s="84"/>
      <c r="O5986" s="84"/>
      <c r="P5986" s="84"/>
      <c r="Q5986" s="84"/>
      <c r="R5986" s="84"/>
      <c r="S5986" s="84"/>
      <c r="T5986" s="84"/>
      <c r="U5986" s="84"/>
      <c r="V5986" s="84"/>
      <c r="W5986" s="84"/>
      <c r="X5986" s="84"/>
      <c r="Y5986" s="84"/>
      <c r="Z5986" s="84"/>
      <c r="AA5986" s="84"/>
      <c r="AB5986" s="84"/>
      <c r="AC5986" s="84"/>
      <c r="AD5986" s="84"/>
      <c r="AE5986" s="84"/>
      <c r="AF5986" s="84"/>
      <c r="AG5986" s="84"/>
      <c r="AH5986" s="84"/>
      <c r="AI5986" s="84"/>
      <c r="AJ5986" s="84"/>
      <c r="AK5986" s="84"/>
    </row>
    <row r="5987" spans="1:37">
      <c r="A5987" s="84"/>
      <c r="B5987" s="84"/>
      <c r="C5987" s="84"/>
      <c r="D5987" s="84"/>
      <c r="E5987" s="84"/>
      <c r="F5987" s="84"/>
      <c r="G5987" s="84"/>
      <c r="H5987" s="84"/>
      <c r="I5987" s="84"/>
      <c r="J5987" s="84"/>
      <c r="K5987" s="84"/>
      <c r="L5987" s="84"/>
      <c r="M5987" s="84"/>
      <c r="N5987" s="84"/>
      <c r="O5987" s="84"/>
      <c r="P5987" s="84"/>
      <c r="Q5987" s="84"/>
      <c r="R5987" s="84"/>
      <c r="S5987" s="84"/>
      <c r="T5987" s="84"/>
      <c r="U5987" s="84"/>
      <c r="V5987" s="84"/>
      <c r="W5987" s="84"/>
      <c r="X5987" s="84"/>
      <c r="Y5987" s="84"/>
      <c r="Z5987" s="84"/>
      <c r="AA5987" s="84"/>
      <c r="AB5987" s="84"/>
      <c r="AC5987" s="84"/>
      <c r="AD5987" s="84"/>
      <c r="AE5987" s="84"/>
      <c r="AF5987" s="84"/>
      <c r="AG5987" s="84"/>
      <c r="AH5987" s="84"/>
      <c r="AI5987" s="84"/>
      <c r="AJ5987" s="84"/>
      <c r="AK5987" s="84"/>
    </row>
    <row r="5988" spans="1:37">
      <c r="A5988" s="84"/>
      <c r="B5988" s="84"/>
      <c r="C5988" s="84"/>
      <c r="D5988" s="84"/>
      <c r="E5988" s="84"/>
      <c r="F5988" s="84"/>
      <c r="G5988" s="84"/>
      <c r="H5988" s="84"/>
      <c r="I5988" s="84"/>
      <c r="J5988" s="84"/>
      <c r="K5988" s="84"/>
      <c r="L5988" s="84"/>
      <c r="M5988" s="84"/>
      <c r="N5988" s="84"/>
      <c r="O5988" s="84"/>
      <c r="P5988" s="84"/>
      <c r="Q5988" s="84"/>
      <c r="R5988" s="84"/>
      <c r="S5988" s="84"/>
      <c r="T5988" s="84"/>
      <c r="U5988" s="84"/>
      <c r="V5988" s="84"/>
      <c r="W5988" s="84"/>
      <c r="X5988" s="84"/>
      <c r="Y5988" s="84"/>
      <c r="Z5988" s="84"/>
      <c r="AA5988" s="84"/>
      <c r="AB5988" s="84"/>
      <c r="AC5988" s="84"/>
      <c r="AD5988" s="84"/>
      <c r="AE5988" s="84"/>
      <c r="AF5988" s="84"/>
      <c r="AG5988" s="84"/>
      <c r="AH5988" s="84"/>
      <c r="AI5988" s="84"/>
      <c r="AJ5988" s="84"/>
      <c r="AK5988" s="84"/>
    </row>
    <row r="5989" spans="1:37">
      <c r="A5989" s="84"/>
      <c r="B5989" s="84"/>
      <c r="C5989" s="84"/>
      <c r="D5989" s="84"/>
      <c r="E5989" s="84"/>
      <c r="F5989" s="84"/>
      <c r="G5989" s="84"/>
      <c r="H5989" s="84"/>
      <c r="I5989" s="84"/>
      <c r="J5989" s="84"/>
      <c r="K5989" s="84"/>
      <c r="L5989" s="84"/>
      <c r="M5989" s="84"/>
      <c r="N5989" s="84"/>
      <c r="O5989" s="84"/>
      <c r="P5989" s="84"/>
      <c r="Q5989" s="84"/>
      <c r="R5989" s="84"/>
      <c r="S5989" s="84"/>
      <c r="T5989" s="84"/>
      <c r="U5989" s="84"/>
      <c r="V5989" s="84"/>
      <c r="W5989" s="84"/>
      <c r="X5989" s="84"/>
      <c r="Y5989" s="84"/>
      <c r="Z5989" s="84"/>
      <c r="AA5989" s="84"/>
      <c r="AB5989" s="84"/>
      <c r="AC5989" s="84"/>
      <c r="AD5989" s="84"/>
      <c r="AE5989" s="84"/>
      <c r="AF5989" s="84"/>
      <c r="AG5989" s="84"/>
      <c r="AH5989" s="84"/>
      <c r="AI5989" s="84"/>
      <c r="AJ5989" s="84"/>
      <c r="AK5989" s="84"/>
    </row>
    <row r="5990" spans="1:37">
      <c r="A5990" s="84"/>
      <c r="B5990" s="84"/>
      <c r="C5990" s="84"/>
      <c r="D5990" s="84"/>
      <c r="E5990" s="84"/>
      <c r="F5990" s="84"/>
      <c r="G5990" s="84"/>
      <c r="H5990" s="84"/>
      <c r="I5990" s="84"/>
      <c r="J5990" s="84"/>
      <c r="K5990" s="84"/>
      <c r="L5990" s="84"/>
      <c r="M5990" s="84"/>
      <c r="N5990" s="84"/>
      <c r="O5990" s="84"/>
      <c r="P5990" s="84"/>
      <c r="Q5990" s="84"/>
      <c r="R5990" s="84"/>
      <c r="S5990" s="84"/>
      <c r="T5990" s="84"/>
      <c r="U5990" s="84"/>
      <c r="V5990" s="84"/>
      <c r="W5990" s="84"/>
      <c r="X5990" s="84"/>
      <c r="Y5990" s="84"/>
      <c r="Z5990" s="84"/>
      <c r="AA5990" s="84"/>
      <c r="AB5990" s="84"/>
      <c r="AC5990" s="84"/>
      <c r="AD5990" s="84"/>
      <c r="AE5990" s="84"/>
      <c r="AF5990" s="84"/>
      <c r="AG5990" s="84"/>
      <c r="AH5990" s="84"/>
      <c r="AI5990" s="84"/>
      <c r="AJ5990" s="84"/>
      <c r="AK5990" s="84"/>
    </row>
    <row r="5991" spans="1:37">
      <c r="A5991" s="84"/>
      <c r="B5991" s="84"/>
      <c r="C5991" s="84"/>
      <c r="D5991" s="84"/>
      <c r="E5991" s="84"/>
      <c r="F5991" s="84"/>
      <c r="G5991" s="84"/>
      <c r="H5991" s="84"/>
      <c r="I5991" s="84"/>
      <c r="J5991" s="84"/>
      <c r="K5991" s="84"/>
      <c r="L5991" s="84"/>
      <c r="M5991" s="84"/>
      <c r="N5991" s="84"/>
      <c r="O5991" s="84"/>
      <c r="P5991" s="84"/>
      <c r="Q5991" s="84"/>
      <c r="R5991" s="84"/>
      <c r="S5991" s="84"/>
      <c r="T5991" s="84"/>
      <c r="U5991" s="84"/>
      <c r="V5991" s="84"/>
      <c r="W5991" s="84"/>
      <c r="X5991" s="84"/>
      <c r="Y5991" s="84"/>
      <c r="Z5991" s="84"/>
      <c r="AA5991" s="84"/>
      <c r="AB5991" s="84"/>
      <c r="AC5991" s="84"/>
      <c r="AD5991" s="84"/>
      <c r="AE5991" s="84"/>
      <c r="AF5991" s="84"/>
      <c r="AG5991" s="84"/>
      <c r="AH5991" s="84"/>
      <c r="AI5991" s="84"/>
      <c r="AJ5991" s="84"/>
      <c r="AK5991" s="84"/>
    </row>
    <row r="6001" spans="1:50">
      <c r="A6001" s="84"/>
      <c r="B6001" s="83"/>
      <c r="C6001" s="83"/>
      <c r="D6001" s="83"/>
      <c r="E6001" s="83"/>
      <c r="F6001" s="84"/>
      <c r="G6001" s="158"/>
      <c r="H6001" s="83"/>
      <c r="I6001" s="83"/>
      <c r="J6001" s="83"/>
      <c r="K6001" s="83"/>
      <c r="L6001" s="83"/>
      <c r="M6001" s="83"/>
      <c r="N6001" s="83"/>
      <c r="O6001" s="83"/>
      <c r="P6001" s="83"/>
      <c r="Q6001" s="83"/>
      <c r="R6001" s="83"/>
      <c r="S6001" s="83"/>
      <c r="T6001" s="104"/>
      <c r="U6001" s="83"/>
      <c r="V6001" s="83"/>
      <c r="W6001" s="83"/>
      <c r="X6001" s="83"/>
      <c r="Y6001" s="83"/>
      <c r="Z6001" s="83"/>
      <c r="AA6001" s="83"/>
      <c r="AB6001" s="83"/>
      <c r="AC6001" s="83"/>
      <c r="AD6001" s="83"/>
      <c r="AE6001" s="83"/>
      <c r="AF6001" s="83"/>
      <c r="AG6001" s="83"/>
      <c r="AH6001" s="83"/>
      <c r="AI6001" s="83"/>
      <c r="AJ6001" s="83"/>
      <c r="AK6001" s="83"/>
    </row>
    <row r="6002" spans="1:50">
      <c r="A6002" s="83"/>
      <c r="B6002" s="84"/>
      <c r="C6002" s="83"/>
      <c r="D6002" s="83"/>
      <c r="E6002" s="83"/>
      <c r="F6002" s="83"/>
      <c r="G6002" s="83"/>
      <c r="H6002" s="83"/>
      <c r="I6002" s="83"/>
      <c r="J6002" s="83"/>
      <c r="K6002" s="83"/>
      <c r="L6002" s="83"/>
      <c r="M6002" s="83"/>
      <c r="N6002" s="83"/>
      <c r="O6002" s="83"/>
      <c r="P6002" s="83"/>
      <c r="Q6002" s="83"/>
      <c r="R6002" s="83"/>
      <c r="S6002" s="83"/>
      <c r="T6002" s="83"/>
      <c r="U6002" s="83"/>
      <c r="V6002" s="83"/>
      <c r="W6002" s="83"/>
      <c r="X6002" s="83"/>
      <c r="Y6002" s="83"/>
      <c r="Z6002" s="83"/>
      <c r="AA6002" s="83"/>
      <c r="AB6002" s="83"/>
      <c r="AC6002" s="83"/>
      <c r="AD6002" s="83"/>
      <c r="AE6002" s="83"/>
      <c r="AF6002" s="83"/>
      <c r="AG6002" s="83"/>
      <c r="AH6002" s="83"/>
      <c r="AI6002" s="83"/>
      <c r="AJ6002" s="83"/>
      <c r="AK6002" s="83"/>
    </row>
    <row r="6003" spans="1:50">
      <c r="A6003" s="84"/>
      <c r="B6003" s="84"/>
      <c r="C6003" s="84"/>
      <c r="D6003" s="84"/>
      <c r="E6003" s="84"/>
      <c r="F6003" s="84"/>
      <c r="G6003" s="84"/>
      <c r="H6003" s="84"/>
      <c r="I6003" s="84"/>
      <c r="J6003" s="84"/>
      <c r="K6003" s="84"/>
      <c r="L6003" s="84"/>
      <c r="M6003" s="84"/>
      <c r="N6003" s="84"/>
      <c r="O6003" s="84"/>
      <c r="P6003" s="84"/>
      <c r="Q6003" s="84"/>
      <c r="R6003" s="84"/>
      <c r="S6003" s="84"/>
      <c r="T6003" s="84"/>
      <c r="U6003" s="84"/>
      <c r="V6003" s="84"/>
      <c r="W6003" s="84"/>
      <c r="X6003" s="84"/>
      <c r="Y6003" s="84"/>
      <c r="Z6003" s="84"/>
      <c r="AA6003" s="84"/>
      <c r="AB6003" s="84"/>
      <c r="AC6003" s="84"/>
      <c r="AD6003" s="84"/>
      <c r="AE6003" s="84"/>
      <c r="AF6003" s="84"/>
      <c r="AG6003" s="84"/>
      <c r="AH6003" s="84"/>
      <c r="AI6003" s="84"/>
      <c r="AJ6003" s="84"/>
      <c r="AK6003" s="84"/>
    </row>
    <row r="6004" spans="1:50">
      <c r="A6004" s="83"/>
      <c r="B6004" s="84"/>
      <c r="C6004" s="83"/>
      <c r="D6004" s="83"/>
      <c r="E6004" s="84"/>
      <c r="F6004" s="83"/>
      <c r="G6004" s="83"/>
      <c r="H6004" s="84"/>
      <c r="I6004" s="83"/>
      <c r="J6004" s="83"/>
      <c r="K6004" s="84"/>
      <c r="L6004" s="83"/>
      <c r="M6004" s="83"/>
      <c r="N6004" s="84"/>
      <c r="O6004" s="83"/>
      <c r="P6004" s="83"/>
      <c r="Q6004" s="84"/>
      <c r="R6004" s="83"/>
      <c r="S6004" s="83"/>
      <c r="T6004" s="84"/>
      <c r="U6004" s="83"/>
      <c r="V6004" s="83"/>
      <c r="W6004" s="84"/>
      <c r="X6004" s="83"/>
      <c r="Y6004" s="83"/>
      <c r="Z6004" s="84"/>
      <c r="AA6004" s="83"/>
      <c r="AB6004" s="83"/>
      <c r="AC6004" s="84"/>
      <c r="AD6004" s="83"/>
      <c r="AE6004" s="83"/>
      <c r="AF6004" s="84"/>
      <c r="AG6004" s="83"/>
      <c r="AH6004" s="83"/>
      <c r="AI6004" s="84"/>
      <c r="AJ6004" s="83"/>
      <c r="AK6004" s="83"/>
    </row>
    <row r="6005" spans="1:50">
      <c r="A6005" s="84"/>
      <c r="B6005" s="84"/>
      <c r="C6005" s="84"/>
      <c r="D6005" s="84"/>
      <c r="E6005" s="84"/>
      <c r="F6005" s="84"/>
      <c r="G6005" s="84"/>
      <c r="H6005" s="84"/>
      <c r="I6005" s="84"/>
      <c r="J6005" s="84"/>
      <c r="K6005" s="84"/>
      <c r="L6005" s="84"/>
      <c r="M6005" s="84"/>
      <c r="N6005" s="84"/>
      <c r="O6005" s="84"/>
      <c r="P6005" s="84"/>
      <c r="Q6005" s="84"/>
      <c r="R6005" s="84"/>
      <c r="S6005" s="84"/>
      <c r="T6005" s="84"/>
      <c r="U6005" s="84"/>
      <c r="V6005" s="84"/>
      <c r="W6005" s="84"/>
      <c r="X6005" s="84"/>
      <c r="Y6005" s="84"/>
      <c r="Z6005" s="84"/>
      <c r="AA6005" s="84"/>
      <c r="AB6005" s="84"/>
      <c r="AC6005" s="84"/>
      <c r="AD6005" s="84"/>
      <c r="AE6005" s="84"/>
      <c r="AF6005" s="84"/>
      <c r="AG6005" s="84"/>
      <c r="AH6005" s="84"/>
      <c r="AI6005" s="84"/>
      <c r="AJ6005" s="84"/>
      <c r="AK6005" s="84"/>
    </row>
    <row r="6006" spans="1:50">
      <c r="A6006" s="83"/>
      <c r="B6006" s="162"/>
      <c r="C6006" s="163"/>
      <c r="D6006" s="163"/>
      <c r="E6006" s="162"/>
      <c r="F6006" s="163"/>
      <c r="G6006" s="163"/>
      <c r="H6006" s="162"/>
      <c r="I6006" s="163"/>
      <c r="J6006" s="163"/>
      <c r="K6006" s="162"/>
      <c r="L6006" s="163"/>
      <c r="M6006" s="163"/>
      <c r="N6006" s="162"/>
      <c r="O6006" s="163"/>
      <c r="P6006" s="163"/>
      <c r="Q6006" s="162"/>
      <c r="R6006" s="163"/>
      <c r="S6006" s="163"/>
      <c r="T6006" s="162"/>
      <c r="U6006" s="163"/>
      <c r="V6006" s="163"/>
      <c r="W6006" s="162"/>
      <c r="X6006" s="163"/>
      <c r="Y6006" s="163"/>
      <c r="Z6006" s="162"/>
      <c r="AA6006" s="163"/>
      <c r="AB6006" s="163"/>
      <c r="AC6006" s="162"/>
      <c r="AD6006" s="163"/>
      <c r="AE6006" s="163"/>
      <c r="AF6006" s="162"/>
      <c r="AG6006" s="163"/>
      <c r="AH6006" s="163"/>
      <c r="AI6006" s="162"/>
      <c r="AJ6006" s="163"/>
      <c r="AK6006" s="163"/>
      <c r="AM6006">
        <f>A6001</f>
        <v>0</v>
      </c>
      <c r="AN6006" s="159" t="e">
        <f>1/($B6006*(1/$B6004)*(1/(5/7+2/7*$D6006))*$B6016/SUM($B6008:$B6031))</f>
        <v>#DIV/0!</v>
      </c>
      <c r="AO6006" s="159" t="e">
        <f>1/(B6006*(1/B6004)*(1/(5/7+2/7*D6006)))</f>
        <v>#DIV/0!</v>
      </c>
      <c r="AP6006" s="159"/>
      <c r="AR6006" s="164">
        <f>CHOOSE(AV$3,C6006,F6006,I6006,L6006,O6006,R6006,U6006,X6006,AA6006,AD6006,AG6006,AJ6006)</f>
        <v>0</v>
      </c>
      <c r="AS6006" s="160"/>
      <c r="AT6006" s="160"/>
      <c r="AV6006" s="115" t="e">
        <f>AN6006/AR6006</f>
        <v>#DIV/0!</v>
      </c>
      <c r="AW6006" s="161" t="e">
        <f>AO6006/AR6006</f>
        <v>#DIV/0!</v>
      </c>
      <c r="AX6006" s="159"/>
    </row>
    <row r="6007" spans="1:50">
      <c r="A6007" s="84"/>
      <c r="B6007" s="84"/>
      <c r="C6007" s="84"/>
      <c r="D6007" s="84"/>
      <c r="E6007" s="84"/>
      <c r="F6007" s="84"/>
      <c r="G6007" s="84"/>
      <c r="H6007" s="84"/>
      <c r="I6007" s="84"/>
      <c r="J6007" s="84"/>
      <c r="K6007" s="84"/>
      <c r="L6007" s="84"/>
      <c r="M6007" s="84"/>
      <c r="N6007" s="84"/>
      <c r="O6007" s="84"/>
      <c r="P6007" s="84"/>
      <c r="Q6007" s="84"/>
      <c r="R6007" s="84"/>
      <c r="S6007" s="84"/>
      <c r="T6007" s="84"/>
      <c r="U6007" s="84"/>
      <c r="V6007" s="84"/>
      <c r="W6007" s="84"/>
      <c r="X6007" s="84"/>
      <c r="Y6007" s="84"/>
      <c r="Z6007" s="84"/>
      <c r="AA6007" s="84"/>
      <c r="AB6007" s="84"/>
      <c r="AC6007" s="84"/>
      <c r="AD6007" s="84"/>
      <c r="AE6007" s="84"/>
      <c r="AF6007" s="84"/>
      <c r="AG6007" s="84"/>
      <c r="AH6007" s="84"/>
      <c r="AI6007" s="84"/>
      <c r="AJ6007" s="84"/>
      <c r="AK6007" s="84"/>
    </row>
    <row r="6008" spans="1:50">
      <c r="A6008" s="84"/>
      <c r="B6008" s="84"/>
      <c r="C6008" s="84"/>
      <c r="D6008" s="84"/>
      <c r="E6008" s="84"/>
      <c r="F6008" s="84"/>
      <c r="G6008" s="84"/>
      <c r="H6008" s="84"/>
      <c r="I6008" s="84"/>
      <c r="J6008" s="84"/>
      <c r="K6008" s="84"/>
      <c r="L6008" s="84"/>
      <c r="M6008" s="84"/>
      <c r="N6008" s="84"/>
      <c r="O6008" s="84"/>
      <c r="P6008" s="84"/>
      <c r="Q6008" s="84"/>
      <c r="R6008" s="84"/>
      <c r="S6008" s="84"/>
      <c r="T6008" s="84"/>
      <c r="U6008" s="84"/>
      <c r="V6008" s="84"/>
      <c r="W6008" s="84"/>
      <c r="X6008" s="84"/>
      <c r="Y6008" s="84"/>
      <c r="Z6008" s="84"/>
      <c r="AA6008" s="84"/>
      <c r="AB6008" s="84"/>
      <c r="AC6008" s="84"/>
      <c r="AD6008" s="84"/>
      <c r="AE6008" s="84"/>
      <c r="AF6008" s="84"/>
      <c r="AG6008" s="84"/>
      <c r="AH6008" s="84"/>
      <c r="AI6008" s="84"/>
      <c r="AJ6008" s="84"/>
      <c r="AK6008" s="84"/>
    </row>
    <row r="6009" spans="1:50">
      <c r="A6009" s="84"/>
      <c r="B6009" s="84"/>
      <c r="C6009" s="84"/>
      <c r="D6009" s="84"/>
      <c r="E6009" s="84"/>
      <c r="F6009" s="84"/>
      <c r="G6009" s="84"/>
      <c r="H6009" s="84"/>
      <c r="I6009" s="84"/>
      <c r="J6009" s="84"/>
      <c r="K6009" s="84"/>
      <c r="L6009" s="84"/>
      <c r="M6009" s="84"/>
      <c r="N6009" s="84"/>
      <c r="O6009" s="84"/>
      <c r="P6009" s="84"/>
      <c r="Q6009" s="84"/>
      <c r="R6009" s="84"/>
      <c r="S6009" s="84"/>
      <c r="T6009" s="84"/>
      <c r="U6009" s="84"/>
      <c r="V6009" s="84"/>
      <c r="W6009" s="84"/>
      <c r="X6009" s="84"/>
      <c r="Y6009" s="84"/>
      <c r="Z6009" s="84"/>
      <c r="AA6009" s="84"/>
      <c r="AB6009" s="84"/>
      <c r="AC6009" s="84"/>
      <c r="AD6009" s="84"/>
      <c r="AE6009" s="84"/>
      <c r="AF6009" s="84"/>
      <c r="AG6009" s="84"/>
      <c r="AH6009" s="84"/>
      <c r="AI6009" s="84"/>
      <c r="AJ6009" s="84"/>
      <c r="AK6009" s="84"/>
    </row>
    <row r="6010" spans="1:50">
      <c r="A6010" s="84"/>
      <c r="B6010" s="84"/>
      <c r="C6010" s="84"/>
      <c r="D6010" s="84"/>
      <c r="E6010" s="84"/>
      <c r="F6010" s="84"/>
      <c r="G6010" s="84"/>
      <c r="H6010" s="84"/>
      <c r="I6010" s="84"/>
      <c r="J6010" s="84"/>
      <c r="K6010" s="84"/>
      <c r="L6010" s="84"/>
      <c r="M6010" s="84"/>
      <c r="N6010" s="84"/>
      <c r="O6010" s="84"/>
      <c r="P6010" s="84"/>
      <c r="Q6010" s="84"/>
      <c r="R6010" s="84"/>
      <c r="S6010" s="84"/>
      <c r="T6010" s="84"/>
      <c r="U6010" s="84"/>
      <c r="V6010" s="84"/>
      <c r="W6010" s="84"/>
      <c r="X6010" s="84"/>
      <c r="Y6010" s="84"/>
      <c r="Z6010" s="84"/>
      <c r="AA6010" s="84"/>
      <c r="AB6010" s="84"/>
      <c r="AC6010" s="84"/>
      <c r="AD6010" s="84"/>
      <c r="AE6010" s="84"/>
      <c r="AF6010" s="84"/>
      <c r="AG6010" s="84"/>
      <c r="AH6010" s="84"/>
      <c r="AI6010" s="84"/>
      <c r="AJ6010" s="84"/>
      <c r="AK6010" s="84"/>
    </row>
    <row r="6011" spans="1:50">
      <c r="A6011" s="84"/>
      <c r="B6011" s="84"/>
      <c r="C6011" s="84"/>
      <c r="D6011" s="84"/>
      <c r="E6011" s="84"/>
      <c r="F6011" s="84"/>
      <c r="G6011" s="84"/>
      <c r="H6011" s="84"/>
      <c r="I6011" s="84"/>
      <c r="J6011" s="84"/>
      <c r="K6011" s="84"/>
      <c r="L6011" s="84"/>
      <c r="M6011" s="84"/>
      <c r="N6011" s="84"/>
      <c r="O6011" s="84"/>
      <c r="P6011" s="84"/>
      <c r="Q6011" s="84"/>
      <c r="R6011" s="84"/>
      <c r="S6011" s="84"/>
      <c r="T6011" s="84"/>
      <c r="U6011" s="84"/>
      <c r="V6011" s="84"/>
      <c r="W6011" s="84"/>
      <c r="X6011" s="84"/>
      <c r="Y6011" s="84"/>
      <c r="Z6011" s="84"/>
      <c r="AA6011" s="84"/>
      <c r="AB6011" s="84"/>
      <c r="AC6011" s="84"/>
      <c r="AD6011" s="84"/>
      <c r="AE6011" s="84"/>
      <c r="AF6011" s="84"/>
      <c r="AG6011" s="84"/>
      <c r="AH6011" s="84"/>
      <c r="AI6011" s="84"/>
      <c r="AJ6011" s="84"/>
      <c r="AK6011" s="84"/>
    </row>
    <row r="6012" spans="1:50">
      <c r="A6012" s="84"/>
      <c r="B6012" s="84"/>
      <c r="C6012" s="84"/>
      <c r="D6012" s="84"/>
      <c r="E6012" s="84"/>
      <c r="F6012" s="84"/>
      <c r="G6012" s="84"/>
      <c r="H6012" s="84"/>
      <c r="I6012" s="84"/>
      <c r="J6012" s="84"/>
      <c r="K6012" s="84"/>
      <c r="L6012" s="84"/>
      <c r="M6012" s="84"/>
      <c r="N6012" s="84"/>
      <c r="O6012" s="84"/>
      <c r="P6012" s="84"/>
      <c r="Q6012" s="84"/>
      <c r="R6012" s="84"/>
      <c r="S6012" s="84"/>
      <c r="T6012" s="84"/>
      <c r="U6012" s="84"/>
      <c r="V6012" s="84"/>
      <c r="W6012" s="84"/>
      <c r="X6012" s="84"/>
      <c r="Y6012" s="84"/>
      <c r="Z6012" s="84"/>
      <c r="AA6012" s="84"/>
      <c r="AB6012" s="84"/>
      <c r="AC6012" s="84"/>
      <c r="AD6012" s="84"/>
      <c r="AE6012" s="84"/>
      <c r="AF6012" s="84"/>
      <c r="AG6012" s="84"/>
      <c r="AH6012" s="84"/>
      <c r="AI6012" s="84"/>
      <c r="AJ6012" s="84"/>
      <c r="AK6012" s="84"/>
    </row>
    <row r="6013" spans="1:50">
      <c r="A6013" s="84"/>
      <c r="B6013" s="84"/>
      <c r="C6013" s="84"/>
      <c r="D6013" s="84"/>
      <c r="E6013" s="84"/>
      <c r="F6013" s="84"/>
      <c r="G6013" s="84"/>
      <c r="H6013" s="84"/>
      <c r="I6013" s="84"/>
      <c r="J6013" s="84"/>
      <c r="K6013" s="84"/>
      <c r="L6013" s="84"/>
      <c r="M6013" s="84"/>
      <c r="N6013" s="84"/>
      <c r="O6013" s="84"/>
      <c r="P6013" s="84"/>
      <c r="Q6013" s="84"/>
      <c r="R6013" s="84"/>
      <c r="S6013" s="84"/>
      <c r="T6013" s="84"/>
      <c r="U6013" s="84"/>
      <c r="V6013" s="84"/>
      <c r="W6013" s="84"/>
      <c r="X6013" s="84"/>
      <c r="Y6013" s="84"/>
      <c r="Z6013" s="84"/>
      <c r="AA6013" s="84"/>
      <c r="AB6013" s="84"/>
      <c r="AC6013" s="84"/>
      <c r="AD6013" s="84"/>
      <c r="AE6013" s="84"/>
      <c r="AF6013" s="84"/>
      <c r="AG6013" s="84"/>
      <c r="AH6013" s="84"/>
      <c r="AI6013" s="84"/>
      <c r="AJ6013" s="84"/>
      <c r="AK6013" s="84"/>
    </row>
    <row r="6014" spans="1:50">
      <c r="A6014" s="84"/>
      <c r="B6014" s="84"/>
      <c r="C6014" s="84"/>
      <c r="D6014" s="84"/>
      <c r="E6014" s="84"/>
      <c r="F6014" s="84"/>
      <c r="G6014" s="84"/>
      <c r="H6014" s="84"/>
      <c r="I6014" s="84"/>
      <c r="J6014" s="84"/>
      <c r="K6014" s="84"/>
      <c r="L6014" s="84"/>
      <c r="M6014" s="84"/>
      <c r="N6014" s="84"/>
      <c r="O6014" s="84"/>
      <c r="P6014" s="84"/>
      <c r="Q6014" s="84"/>
      <c r="R6014" s="84"/>
      <c r="S6014" s="84"/>
      <c r="T6014" s="84"/>
      <c r="U6014" s="84"/>
      <c r="V6014" s="84"/>
      <c r="W6014" s="84"/>
      <c r="X6014" s="84"/>
      <c r="Y6014" s="84"/>
      <c r="Z6014" s="84"/>
      <c r="AA6014" s="84"/>
      <c r="AB6014" s="84"/>
      <c r="AC6014" s="84"/>
      <c r="AD6014" s="84"/>
      <c r="AE6014" s="84"/>
      <c r="AF6014" s="84"/>
      <c r="AG6014" s="84"/>
      <c r="AH6014" s="84"/>
      <c r="AI6014" s="84"/>
      <c r="AJ6014" s="84"/>
      <c r="AK6014" s="84"/>
    </row>
    <row r="6015" spans="1:50">
      <c r="A6015" s="84"/>
      <c r="B6015" s="84"/>
      <c r="C6015" s="84"/>
      <c r="D6015" s="84"/>
      <c r="E6015" s="84"/>
      <c r="F6015" s="84"/>
      <c r="G6015" s="84"/>
      <c r="H6015" s="84"/>
      <c r="I6015" s="84"/>
      <c r="J6015" s="84"/>
      <c r="K6015" s="84"/>
      <c r="L6015" s="84"/>
      <c r="M6015" s="84"/>
      <c r="N6015" s="84"/>
      <c r="O6015" s="84"/>
      <c r="P6015" s="84"/>
      <c r="Q6015" s="84"/>
      <c r="R6015" s="84"/>
      <c r="S6015" s="84"/>
      <c r="T6015" s="84"/>
      <c r="U6015" s="84"/>
      <c r="V6015" s="84"/>
      <c r="W6015" s="84"/>
      <c r="X6015" s="84"/>
      <c r="Y6015" s="84"/>
      <c r="Z6015" s="84"/>
      <c r="AA6015" s="84"/>
      <c r="AB6015" s="84"/>
      <c r="AC6015" s="84"/>
      <c r="AD6015" s="84"/>
      <c r="AE6015" s="84"/>
      <c r="AF6015" s="84"/>
      <c r="AG6015" s="84"/>
      <c r="AH6015" s="84"/>
      <c r="AI6015" s="84"/>
      <c r="AJ6015" s="84"/>
      <c r="AK6015" s="84"/>
    </row>
    <row r="6016" spans="1:50">
      <c r="A6016" s="84"/>
      <c r="B6016" s="84"/>
      <c r="C6016" s="84"/>
      <c r="D6016" s="84"/>
      <c r="E6016" s="84"/>
      <c r="F6016" s="84"/>
      <c r="G6016" s="84"/>
      <c r="H6016" s="84"/>
      <c r="I6016" s="84"/>
      <c r="J6016" s="84"/>
      <c r="K6016" s="84"/>
      <c r="L6016" s="84"/>
      <c r="M6016" s="84"/>
      <c r="N6016" s="84"/>
      <c r="O6016" s="84"/>
      <c r="P6016" s="84"/>
      <c r="Q6016" s="84"/>
      <c r="R6016" s="84"/>
      <c r="S6016" s="84"/>
      <c r="T6016" s="84"/>
      <c r="U6016" s="84"/>
      <c r="V6016" s="84"/>
      <c r="W6016" s="84"/>
      <c r="X6016" s="84"/>
      <c r="Y6016" s="84"/>
      <c r="Z6016" s="84"/>
      <c r="AA6016" s="84"/>
      <c r="AB6016" s="84"/>
      <c r="AC6016" s="84"/>
      <c r="AD6016" s="84"/>
      <c r="AE6016" s="84"/>
      <c r="AF6016" s="84"/>
      <c r="AG6016" s="84"/>
      <c r="AH6016" s="84"/>
      <c r="AI6016" s="84"/>
      <c r="AJ6016" s="84"/>
      <c r="AK6016" s="84"/>
    </row>
    <row r="6017" spans="1:37">
      <c r="A6017" s="84"/>
      <c r="B6017" s="84"/>
      <c r="C6017" s="84"/>
      <c r="D6017" s="84"/>
      <c r="E6017" s="84"/>
      <c r="F6017" s="84"/>
      <c r="G6017" s="84"/>
      <c r="H6017" s="84"/>
      <c r="I6017" s="84"/>
      <c r="J6017" s="84"/>
      <c r="K6017" s="84"/>
      <c r="L6017" s="84"/>
      <c r="M6017" s="84"/>
      <c r="N6017" s="84"/>
      <c r="O6017" s="84"/>
      <c r="P6017" s="84"/>
      <c r="Q6017" s="84"/>
      <c r="R6017" s="84"/>
      <c r="S6017" s="84"/>
      <c r="T6017" s="84"/>
      <c r="U6017" s="84"/>
      <c r="V6017" s="84"/>
      <c r="W6017" s="84"/>
      <c r="X6017" s="84"/>
      <c r="Y6017" s="84"/>
      <c r="Z6017" s="84"/>
      <c r="AA6017" s="84"/>
      <c r="AB6017" s="84"/>
      <c r="AC6017" s="84"/>
      <c r="AD6017" s="84"/>
      <c r="AE6017" s="84"/>
      <c r="AF6017" s="84"/>
      <c r="AG6017" s="84"/>
      <c r="AH6017" s="84"/>
      <c r="AI6017" s="84"/>
      <c r="AJ6017" s="84"/>
      <c r="AK6017" s="84"/>
    </row>
    <row r="6018" spans="1:37">
      <c r="A6018" s="84"/>
      <c r="B6018" s="84"/>
      <c r="C6018" s="84"/>
      <c r="D6018" s="84"/>
      <c r="E6018" s="84"/>
      <c r="F6018" s="84"/>
      <c r="G6018" s="84"/>
      <c r="H6018" s="84"/>
      <c r="I6018" s="84"/>
      <c r="J6018" s="84"/>
      <c r="K6018" s="84"/>
      <c r="L6018" s="84"/>
      <c r="M6018" s="84"/>
      <c r="N6018" s="84"/>
      <c r="O6018" s="84"/>
      <c r="P6018" s="84"/>
      <c r="Q6018" s="84"/>
      <c r="R6018" s="84"/>
      <c r="S6018" s="84"/>
      <c r="T6018" s="84"/>
      <c r="U6018" s="84"/>
      <c r="V6018" s="84"/>
      <c r="W6018" s="84"/>
      <c r="X6018" s="84"/>
      <c r="Y6018" s="84"/>
      <c r="Z6018" s="84"/>
      <c r="AA6018" s="84"/>
      <c r="AB6018" s="84"/>
      <c r="AC6018" s="84"/>
      <c r="AD6018" s="84"/>
      <c r="AE6018" s="84"/>
      <c r="AF6018" s="84"/>
      <c r="AG6018" s="84"/>
      <c r="AH6018" s="84"/>
      <c r="AI6018" s="84"/>
      <c r="AJ6018" s="84"/>
      <c r="AK6018" s="84"/>
    </row>
    <row r="6019" spans="1:37">
      <c r="A6019" s="84"/>
      <c r="B6019" s="84"/>
      <c r="C6019" s="84"/>
      <c r="D6019" s="84"/>
      <c r="E6019" s="84"/>
      <c r="F6019" s="84"/>
      <c r="G6019" s="84"/>
      <c r="H6019" s="84"/>
      <c r="I6019" s="84"/>
      <c r="J6019" s="84"/>
      <c r="K6019" s="84"/>
      <c r="L6019" s="84"/>
      <c r="M6019" s="84"/>
      <c r="N6019" s="84"/>
      <c r="O6019" s="84"/>
      <c r="P6019" s="84"/>
      <c r="Q6019" s="84"/>
      <c r="R6019" s="84"/>
      <c r="S6019" s="84"/>
      <c r="T6019" s="84"/>
      <c r="U6019" s="84"/>
      <c r="V6019" s="84"/>
      <c r="W6019" s="84"/>
      <c r="X6019" s="84"/>
      <c r="Y6019" s="84"/>
      <c r="Z6019" s="84"/>
      <c r="AA6019" s="84"/>
      <c r="AB6019" s="84"/>
      <c r="AC6019" s="84"/>
      <c r="AD6019" s="84"/>
      <c r="AE6019" s="84"/>
      <c r="AF6019" s="84"/>
      <c r="AG6019" s="84"/>
      <c r="AH6019" s="84"/>
      <c r="AI6019" s="84"/>
      <c r="AJ6019" s="84"/>
      <c r="AK6019" s="84"/>
    </row>
    <row r="6020" spans="1:37">
      <c r="A6020" s="84"/>
      <c r="B6020" s="84"/>
      <c r="C6020" s="84"/>
      <c r="D6020" s="84"/>
      <c r="E6020" s="84"/>
      <c r="F6020" s="84"/>
      <c r="G6020" s="84"/>
      <c r="H6020" s="84"/>
      <c r="I6020" s="84"/>
      <c r="J6020" s="84"/>
      <c r="K6020" s="84"/>
      <c r="L6020" s="84"/>
      <c r="M6020" s="84"/>
      <c r="N6020" s="84"/>
      <c r="O6020" s="84"/>
      <c r="P6020" s="84"/>
      <c r="Q6020" s="84"/>
      <c r="R6020" s="84"/>
      <c r="S6020" s="84"/>
      <c r="T6020" s="84"/>
      <c r="U6020" s="84"/>
      <c r="V6020" s="84"/>
      <c r="W6020" s="84"/>
      <c r="X6020" s="84"/>
      <c r="Y6020" s="84"/>
      <c r="Z6020" s="84"/>
      <c r="AA6020" s="84"/>
      <c r="AB6020" s="84"/>
      <c r="AC6020" s="84"/>
      <c r="AD6020" s="84"/>
      <c r="AE6020" s="84"/>
      <c r="AF6020" s="84"/>
      <c r="AG6020" s="84"/>
      <c r="AH6020" s="84"/>
      <c r="AI6020" s="84"/>
      <c r="AJ6020" s="84"/>
      <c r="AK6020" s="84"/>
    </row>
    <row r="6021" spans="1:37">
      <c r="A6021" s="84"/>
      <c r="B6021" s="84"/>
      <c r="C6021" s="84"/>
      <c r="D6021" s="84"/>
      <c r="E6021" s="84"/>
      <c r="F6021" s="84"/>
      <c r="G6021" s="84"/>
      <c r="H6021" s="84"/>
      <c r="I6021" s="84"/>
      <c r="J6021" s="84"/>
      <c r="K6021" s="84"/>
      <c r="L6021" s="84"/>
      <c r="M6021" s="84"/>
      <c r="N6021" s="84"/>
      <c r="O6021" s="84"/>
      <c r="P6021" s="84"/>
      <c r="Q6021" s="84"/>
      <c r="R6021" s="84"/>
      <c r="S6021" s="84"/>
      <c r="T6021" s="84"/>
      <c r="U6021" s="84"/>
      <c r="V6021" s="84"/>
      <c r="W6021" s="84"/>
      <c r="X6021" s="84"/>
      <c r="Y6021" s="84"/>
      <c r="Z6021" s="84"/>
      <c r="AA6021" s="84"/>
      <c r="AB6021" s="84"/>
      <c r="AC6021" s="84"/>
      <c r="AD6021" s="84"/>
      <c r="AE6021" s="84"/>
      <c r="AF6021" s="84"/>
      <c r="AG6021" s="84"/>
      <c r="AH6021" s="84"/>
      <c r="AI6021" s="84"/>
      <c r="AJ6021" s="84"/>
      <c r="AK6021" s="84"/>
    </row>
    <row r="6022" spans="1:37">
      <c r="A6022" s="84"/>
      <c r="B6022" s="84"/>
      <c r="C6022" s="84"/>
      <c r="D6022" s="84"/>
      <c r="E6022" s="84"/>
      <c r="F6022" s="84"/>
      <c r="G6022" s="84"/>
      <c r="H6022" s="84"/>
      <c r="I6022" s="84"/>
      <c r="J6022" s="84"/>
      <c r="K6022" s="84"/>
      <c r="L6022" s="84"/>
      <c r="M6022" s="84"/>
      <c r="N6022" s="84"/>
      <c r="O6022" s="84"/>
      <c r="P6022" s="84"/>
      <c r="Q6022" s="84"/>
      <c r="R6022" s="84"/>
      <c r="S6022" s="84"/>
      <c r="T6022" s="84"/>
      <c r="U6022" s="84"/>
      <c r="V6022" s="84"/>
      <c r="W6022" s="84"/>
      <c r="X6022" s="84"/>
      <c r="Y6022" s="84"/>
      <c r="Z6022" s="84"/>
      <c r="AA6022" s="84"/>
      <c r="AB6022" s="84"/>
      <c r="AC6022" s="84"/>
      <c r="AD6022" s="84"/>
      <c r="AE6022" s="84"/>
      <c r="AF6022" s="84"/>
      <c r="AG6022" s="84"/>
      <c r="AH6022" s="84"/>
      <c r="AI6022" s="84"/>
      <c r="AJ6022" s="84"/>
      <c r="AK6022" s="84"/>
    </row>
    <row r="6023" spans="1:37">
      <c r="A6023" s="84"/>
      <c r="B6023" s="84"/>
      <c r="C6023" s="84"/>
      <c r="D6023" s="84"/>
      <c r="E6023" s="84"/>
      <c r="F6023" s="84"/>
      <c r="G6023" s="84"/>
      <c r="H6023" s="84"/>
      <c r="I6023" s="84"/>
      <c r="J6023" s="84"/>
      <c r="K6023" s="84"/>
      <c r="L6023" s="84"/>
      <c r="M6023" s="84"/>
      <c r="N6023" s="84"/>
      <c r="O6023" s="84"/>
      <c r="P6023" s="84"/>
      <c r="Q6023" s="84"/>
      <c r="R6023" s="84"/>
      <c r="S6023" s="84"/>
      <c r="T6023" s="84"/>
      <c r="U6023" s="84"/>
      <c r="V6023" s="84"/>
      <c r="W6023" s="84"/>
      <c r="X6023" s="84"/>
      <c r="Y6023" s="84"/>
      <c r="Z6023" s="84"/>
      <c r="AA6023" s="84"/>
      <c r="AB6023" s="84"/>
      <c r="AC6023" s="84"/>
      <c r="AD6023" s="84"/>
      <c r="AE6023" s="84"/>
      <c r="AF6023" s="84"/>
      <c r="AG6023" s="84"/>
      <c r="AH6023" s="84"/>
      <c r="AI6023" s="84"/>
      <c r="AJ6023" s="84"/>
      <c r="AK6023" s="84"/>
    </row>
    <row r="6024" spans="1:37">
      <c r="A6024" s="84"/>
      <c r="B6024" s="84"/>
      <c r="C6024" s="84"/>
      <c r="D6024" s="84"/>
      <c r="E6024" s="84"/>
      <c r="F6024" s="84"/>
      <c r="G6024" s="84"/>
      <c r="H6024" s="84"/>
      <c r="I6024" s="84"/>
      <c r="J6024" s="84"/>
      <c r="K6024" s="84"/>
      <c r="L6024" s="84"/>
      <c r="M6024" s="84"/>
      <c r="N6024" s="84"/>
      <c r="O6024" s="84"/>
      <c r="P6024" s="84"/>
      <c r="Q6024" s="84"/>
      <c r="R6024" s="84"/>
      <c r="S6024" s="84"/>
      <c r="T6024" s="84"/>
      <c r="U6024" s="84"/>
      <c r="V6024" s="84"/>
      <c r="W6024" s="84"/>
      <c r="X6024" s="84"/>
      <c r="Y6024" s="84"/>
      <c r="Z6024" s="84"/>
      <c r="AA6024" s="84"/>
      <c r="AB6024" s="84"/>
      <c r="AC6024" s="84"/>
      <c r="AD6024" s="84"/>
      <c r="AE6024" s="84"/>
      <c r="AF6024" s="84"/>
      <c r="AG6024" s="84"/>
      <c r="AH6024" s="84"/>
      <c r="AI6024" s="84"/>
      <c r="AJ6024" s="84"/>
      <c r="AK6024" s="84"/>
    </row>
    <row r="6025" spans="1:37">
      <c r="A6025" s="84"/>
      <c r="B6025" s="84"/>
      <c r="C6025" s="84"/>
      <c r="D6025" s="84"/>
      <c r="E6025" s="84"/>
      <c r="F6025" s="84"/>
      <c r="G6025" s="84"/>
      <c r="H6025" s="84"/>
      <c r="I6025" s="84"/>
      <c r="J6025" s="84"/>
      <c r="K6025" s="84"/>
      <c r="L6025" s="84"/>
      <c r="M6025" s="84"/>
      <c r="N6025" s="84"/>
      <c r="O6025" s="84"/>
      <c r="P6025" s="84"/>
      <c r="Q6025" s="84"/>
      <c r="R6025" s="84"/>
      <c r="S6025" s="84"/>
      <c r="T6025" s="84"/>
      <c r="U6025" s="84"/>
      <c r="V6025" s="84"/>
      <c r="W6025" s="84"/>
      <c r="X6025" s="84"/>
      <c r="Y6025" s="84"/>
      <c r="Z6025" s="84"/>
      <c r="AA6025" s="84"/>
      <c r="AB6025" s="84"/>
      <c r="AC6025" s="84"/>
      <c r="AD6025" s="84"/>
      <c r="AE6025" s="84"/>
      <c r="AF6025" s="84"/>
      <c r="AG6025" s="84"/>
      <c r="AH6025" s="84"/>
      <c r="AI6025" s="84"/>
      <c r="AJ6025" s="84"/>
      <c r="AK6025" s="84"/>
    </row>
    <row r="6026" spans="1:37">
      <c r="A6026" s="84"/>
      <c r="B6026" s="84"/>
      <c r="C6026" s="84"/>
      <c r="D6026" s="84"/>
      <c r="E6026" s="84"/>
      <c r="F6026" s="84"/>
      <c r="G6026" s="84"/>
      <c r="H6026" s="84"/>
      <c r="I6026" s="84"/>
      <c r="J6026" s="84"/>
      <c r="K6026" s="84"/>
      <c r="L6026" s="84"/>
      <c r="M6026" s="84"/>
      <c r="N6026" s="84"/>
      <c r="O6026" s="84"/>
      <c r="P6026" s="84"/>
      <c r="Q6026" s="84"/>
      <c r="R6026" s="84"/>
      <c r="S6026" s="84"/>
      <c r="T6026" s="84"/>
      <c r="U6026" s="84"/>
      <c r="V6026" s="84"/>
      <c r="W6026" s="84"/>
      <c r="X6026" s="84"/>
      <c r="Y6026" s="84"/>
      <c r="Z6026" s="84"/>
      <c r="AA6026" s="84"/>
      <c r="AB6026" s="84"/>
      <c r="AC6026" s="84"/>
      <c r="AD6026" s="84"/>
      <c r="AE6026" s="84"/>
      <c r="AF6026" s="84"/>
      <c r="AG6026" s="84"/>
      <c r="AH6026" s="84"/>
      <c r="AI6026" s="84"/>
      <c r="AJ6026" s="84"/>
      <c r="AK6026" s="84"/>
    </row>
    <row r="6027" spans="1:37">
      <c r="A6027" s="84"/>
      <c r="B6027" s="84"/>
      <c r="C6027" s="84"/>
      <c r="D6027" s="84"/>
      <c r="E6027" s="84"/>
      <c r="F6027" s="84"/>
      <c r="G6027" s="84"/>
      <c r="H6027" s="84"/>
      <c r="I6027" s="84"/>
      <c r="J6027" s="84"/>
      <c r="K6027" s="84"/>
      <c r="L6027" s="84"/>
      <c r="M6027" s="84"/>
      <c r="N6027" s="84"/>
      <c r="O6027" s="84"/>
      <c r="P6027" s="84"/>
      <c r="Q6027" s="84"/>
      <c r="R6027" s="84"/>
      <c r="S6027" s="84"/>
      <c r="T6027" s="84"/>
      <c r="U6027" s="84"/>
      <c r="V6027" s="84"/>
      <c r="W6027" s="84"/>
      <c r="X6027" s="84"/>
      <c r="Y6027" s="84"/>
      <c r="Z6027" s="84"/>
      <c r="AA6027" s="84"/>
      <c r="AB6027" s="84"/>
      <c r="AC6027" s="84"/>
      <c r="AD6027" s="84"/>
      <c r="AE6027" s="84"/>
      <c r="AF6027" s="84"/>
      <c r="AG6027" s="84"/>
      <c r="AH6027" s="84"/>
      <c r="AI6027" s="84"/>
      <c r="AJ6027" s="84"/>
      <c r="AK6027" s="84"/>
    </row>
    <row r="6028" spans="1:37">
      <c r="A6028" s="84"/>
      <c r="B6028" s="84"/>
      <c r="C6028" s="84"/>
      <c r="D6028" s="84"/>
      <c r="E6028" s="84"/>
      <c r="F6028" s="84"/>
      <c r="G6028" s="84"/>
      <c r="H6028" s="84"/>
      <c r="I6028" s="84"/>
      <c r="J6028" s="84"/>
      <c r="K6028" s="84"/>
      <c r="L6028" s="84"/>
      <c r="M6028" s="84"/>
      <c r="N6028" s="84"/>
      <c r="O6028" s="84"/>
      <c r="P6028" s="84"/>
      <c r="Q6028" s="84"/>
      <c r="R6028" s="84"/>
      <c r="S6028" s="84"/>
      <c r="T6028" s="84"/>
      <c r="U6028" s="84"/>
      <c r="V6028" s="84"/>
      <c r="W6028" s="84"/>
      <c r="X6028" s="84"/>
      <c r="Y6028" s="84"/>
      <c r="Z6028" s="84"/>
      <c r="AA6028" s="84"/>
      <c r="AB6028" s="84"/>
      <c r="AC6028" s="84"/>
      <c r="AD6028" s="84"/>
      <c r="AE6028" s="84"/>
      <c r="AF6028" s="84"/>
      <c r="AG6028" s="84"/>
      <c r="AH6028" s="84"/>
      <c r="AI6028" s="84"/>
      <c r="AJ6028" s="84"/>
      <c r="AK6028" s="84"/>
    </row>
    <row r="6029" spans="1:37">
      <c r="A6029" s="84"/>
      <c r="B6029" s="84"/>
      <c r="C6029" s="84"/>
      <c r="D6029" s="84"/>
      <c r="E6029" s="84"/>
      <c r="F6029" s="84"/>
      <c r="G6029" s="84"/>
      <c r="H6029" s="84"/>
      <c r="I6029" s="84"/>
      <c r="J6029" s="84"/>
      <c r="K6029" s="84"/>
      <c r="L6029" s="84"/>
      <c r="M6029" s="84"/>
      <c r="N6029" s="84"/>
      <c r="O6029" s="84"/>
      <c r="P6029" s="84"/>
      <c r="Q6029" s="84"/>
      <c r="R6029" s="84"/>
      <c r="S6029" s="84"/>
      <c r="T6029" s="84"/>
      <c r="U6029" s="84"/>
      <c r="V6029" s="84"/>
      <c r="W6029" s="84"/>
      <c r="X6029" s="84"/>
      <c r="Y6029" s="84"/>
      <c r="Z6029" s="84"/>
      <c r="AA6029" s="84"/>
      <c r="AB6029" s="84"/>
      <c r="AC6029" s="84"/>
      <c r="AD6029" s="84"/>
      <c r="AE6029" s="84"/>
      <c r="AF6029" s="84"/>
      <c r="AG6029" s="84"/>
      <c r="AH6029" s="84"/>
      <c r="AI6029" s="84"/>
      <c r="AJ6029" s="84"/>
      <c r="AK6029" s="84"/>
    </row>
    <row r="6030" spans="1:37">
      <c r="A6030" s="84"/>
      <c r="B6030" s="84"/>
      <c r="C6030" s="84"/>
      <c r="D6030" s="84"/>
      <c r="E6030" s="84"/>
      <c r="F6030" s="84"/>
      <c r="G6030" s="84"/>
      <c r="H6030" s="84"/>
      <c r="I6030" s="84"/>
      <c r="J6030" s="84"/>
      <c r="K6030" s="84"/>
      <c r="L6030" s="84"/>
      <c r="M6030" s="84"/>
      <c r="N6030" s="84"/>
      <c r="O6030" s="84"/>
      <c r="P6030" s="84"/>
      <c r="Q6030" s="84"/>
      <c r="R6030" s="84"/>
      <c r="S6030" s="84"/>
      <c r="T6030" s="84"/>
      <c r="U6030" s="84"/>
      <c r="V6030" s="84"/>
      <c r="W6030" s="84"/>
      <c r="X6030" s="84"/>
      <c r="Y6030" s="84"/>
      <c r="Z6030" s="84"/>
      <c r="AA6030" s="84"/>
      <c r="AB6030" s="84"/>
      <c r="AC6030" s="84"/>
      <c r="AD6030" s="84"/>
      <c r="AE6030" s="84"/>
      <c r="AF6030" s="84"/>
      <c r="AG6030" s="84"/>
      <c r="AH6030" s="84"/>
      <c r="AI6030" s="84"/>
      <c r="AJ6030" s="84"/>
      <c r="AK6030" s="84"/>
    </row>
    <row r="6031" spans="1:37">
      <c r="A6031" s="84"/>
      <c r="B6031" s="84"/>
      <c r="C6031" s="84"/>
      <c r="D6031" s="84"/>
      <c r="E6031" s="84"/>
      <c r="F6031" s="84"/>
      <c r="G6031" s="84"/>
      <c r="H6031" s="84"/>
      <c r="I6031" s="84"/>
      <c r="J6031" s="84"/>
      <c r="K6031" s="84"/>
      <c r="L6031" s="84"/>
      <c r="M6031" s="84"/>
      <c r="N6031" s="84"/>
      <c r="O6031" s="84"/>
      <c r="P6031" s="84"/>
      <c r="Q6031" s="84"/>
      <c r="R6031" s="84"/>
      <c r="S6031" s="84"/>
      <c r="T6031" s="84"/>
      <c r="U6031" s="84"/>
      <c r="V6031" s="84"/>
      <c r="W6031" s="84"/>
      <c r="X6031" s="84"/>
      <c r="Y6031" s="84"/>
      <c r="Z6031" s="84"/>
      <c r="AA6031" s="84"/>
      <c r="AB6031" s="84"/>
      <c r="AC6031" s="84"/>
      <c r="AD6031" s="84"/>
      <c r="AE6031" s="84"/>
      <c r="AF6031" s="84"/>
      <c r="AG6031" s="84"/>
      <c r="AH6031" s="84"/>
      <c r="AI6031" s="84"/>
      <c r="AJ6031" s="84"/>
      <c r="AK6031" s="84"/>
    </row>
    <row r="6041" spans="1:50">
      <c r="A6041" s="84"/>
      <c r="B6041" s="83"/>
      <c r="C6041" s="83"/>
      <c r="D6041" s="83"/>
      <c r="E6041" s="83"/>
      <c r="F6041" s="84"/>
      <c r="G6041" s="158"/>
      <c r="H6041" s="83"/>
      <c r="I6041" s="83"/>
      <c r="J6041" s="83"/>
      <c r="K6041" s="83"/>
      <c r="L6041" s="83"/>
      <c r="M6041" s="83"/>
      <c r="N6041" s="83"/>
      <c r="O6041" s="83"/>
      <c r="P6041" s="83"/>
      <c r="Q6041" s="83"/>
      <c r="R6041" s="83"/>
      <c r="S6041" s="83"/>
      <c r="T6041" s="104"/>
      <c r="U6041" s="83"/>
      <c r="V6041" s="83"/>
      <c r="W6041" s="83"/>
      <c r="X6041" s="83"/>
      <c r="Y6041" s="83"/>
      <c r="Z6041" s="83"/>
      <c r="AA6041" s="83"/>
      <c r="AB6041" s="83"/>
      <c r="AC6041" s="83"/>
      <c r="AD6041" s="83"/>
      <c r="AE6041" s="83"/>
      <c r="AF6041" s="83"/>
      <c r="AG6041" s="83"/>
      <c r="AH6041" s="83"/>
      <c r="AI6041" s="83"/>
      <c r="AJ6041" s="83"/>
      <c r="AK6041" s="83"/>
    </row>
    <row r="6042" spans="1:50">
      <c r="A6042" s="83"/>
      <c r="B6042" s="84"/>
      <c r="C6042" s="83"/>
      <c r="D6042" s="83"/>
      <c r="E6042" s="83"/>
      <c r="F6042" s="83"/>
      <c r="G6042" s="83"/>
      <c r="H6042" s="83"/>
      <c r="I6042" s="83"/>
      <c r="J6042" s="83"/>
      <c r="K6042" s="83"/>
      <c r="L6042" s="83"/>
      <c r="M6042" s="83"/>
      <c r="N6042" s="83"/>
      <c r="O6042" s="83"/>
      <c r="P6042" s="83"/>
      <c r="Q6042" s="83"/>
      <c r="R6042" s="83"/>
      <c r="S6042" s="83"/>
      <c r="T6042" s="83"/>
      <c r="U6042" s="83"/>
      <c r="V6042" s="83"/>
      <c r="W6042" s="83"/>
      <c r="X6042" s="83"/>
      <c r="Y6042" s="83"/>
      <c r="Z6042" s="83"/>
      <c r="AA6042" s="83"/>
      <c r="AB6042" s="83"/>
      <c r="AC6042" s="83"/>
      <c r="AD6042" s="83"/>
      <c r="AE6042" s="83"/>
      <c r="AF6042" s="83"/>
      <c r="AG6042" s="83"/>
      <c r="AH6042" s="83"/>
      <c r="AI6042" s="83"/>
      <c r="AJ6042" s="83"/>
      <c r="AK6042" s="83"/>
    </row>
    <row r="6043" spans="1:50">
      <c r="A6043" s="84"/>
      <c r="B6043" s="84"/>
      <c r="C6043" s="84"/>
      <c r="D6043" s="84"/>
      <c r="E6043" s="84"/>
      <c r="F6043" s="84"/>
      <c r="G6043" s="84"/>
      <c r="H6043" s="84"/>
      <c r="I6043" s="84"/>
      <c r="J6043" s="84"/>
      <c r="K6043" s="84"/>
      <c r="L6043" s="84"/>
      <c r="M6043" s="84"/>
      <c r="N6043" s="84"/>
      <c r="O6043" s="84"/>
      <c r="P6043" s="84"/>
      <c r="Q6043" s="84"/>
      <c r="R6043" s="84"/>
      <c r="S6043" s="84"/>
      <c r="T6043" s="84"/>
      <c r="U6043" s="84"/>
      <c r="V6043" s="84"/>
      <c r="W6043" s="84"/>
      <c r="X6043" s="84"/>
      <c r="Y6043" s="84"/>
      <c r="Z6043" s="84"/>
      <c r="AA6043" s="84"/>
      <c r="AB6043" s="84"/>
      <c r="AC6043" s="84"/>
      <c r="AD6043" s="84"/>
      <c r="AE6043" s="84"/>
      <c r="AF6043" s="84"/>
      <c r="AG6043" s="84"/>
      <c r="AH6043" s="84"/>
      <c r="AI6043" s="84"/>
      <c r="AJ6043" s="84"/>
      <c r="AK6043" s="84"/>
    </row>
    <row r="6044" spans="1:50">
      <c r="A6044" s="83"/>
      <c r="B6044" s="84"/>
      <c r="C6044" s="83"/>
      <c r="D6044" s="83"/>
      <c r="E6044" s="84"/>
      <c r="F6044" s="83"/>
      <c r="G6044" s="83"/>
      <c r="H6044" s="84"/>
      <c r="I6044" s="83"/>
      <c r="J6044" s="83"/>
      <c r="K6044" s="84"/>
      <c r="L6044" s="83"/>
      <c r="M6044" s="83"/>
      <c r="N6044" s="84"/>
      <c r="O6044" s="83"/>
      <c r="P6044" s="83"/>
      <c r="Q6044" s="84"/>
      <c r="R6044" s="83"/>
      <c r="S6044" s="83"/>
      <c r="T6044" s="84"/>
      <c r="U6044" s="83"/>
      <c r="V6044" s="83"/>
      <c r="W6044" s="84"/>
      <c r="X6044" s="83"/>
      <c r="Y6044" s="83"/>
      <c r="Z6044" s="84"/>
      <c r="AA6044" s="83"/>
      <c r="AB6044" s="83"/>
      <c r="AC6044" s="84"/>
      <c r="AD6044" s="83"/>
      <c r="AE6044" s="83"/>
      <c r="AF6044" s="84"/>
      <c r="AG6044" s="83"/>
      <c r="AH6044" s="83"/>
      <c r="AI6044" s="84"/>
      <c r="AJ6044" s="83"/>
      <c r="AK6044" s="83"/>
    </row>
    <row r="6045" spans="1:50">
      <c r="A6045" s="84"/>
      <c r="B6045" s="84"/>
      <c r="C6045" s="84"/>
      <c r="D6045" s="84"/>
      <c r="E6045" s="84"/>
      <c r="F6045" s="84"/>
      <c r="G6045" s="84"/>
      <c r="H6045" s="84"/>
      <c r="I6045" s="84"/>
      <c r="J6045" s="84"/>
      <c r="K6045" s="84"/>
      <c r="L6045" s="84"/>
      <c r="M6045" s="84"/>
      <c r="N6045" s="84"/>
      <c r="O6045" s="84"/>
      <c r="P6045" s="84"/>
      <c r="Q6045" s="84"/>
      <c r="R6045" s="84"/>
      <c r="S6045" s="84"/>
      <c r="T6045" s="84"/>
      <c r="U6045" s="84"/>
      <c r="V6045" s="84"/>
      <c r="W6045" s="84"/>
      <c r="X6045" s="84"/>
      <c r="Y6045" s="84"/>
      <c r="Z6045" s="84"/>
      <c r="AA6045" s="84"/>
      <c r="AB6045" s="84"/>
      <c r="AC6045" s="84"/>
      <c r="AD6045" s="84"/>
      <c r="AE6045" s="84"/>
      <c r="AF6045" s="84"/>
      <c r="AG6045" s="84"/>
      <c r="AH6045" s="84"/>
      <c r="AI6045" s="84"/>
      <c r="AJ6045" s="84"/>
      <c r="AK6045" s="84"/>
    </row>
    <row r="6046" spans="1:50">
      <c r="A6046" s="83"/>
      <c r="B6046" s="162"/>
      <c r="C6046" s="163"/>
      <c r="D6046" s="163"/>
      <c r="E6046" s="162"/>
      <c r="F6046" s="163"/>
      <c r="G6046" s="163"/>
      <c r="H6046" s="162"/>
      <c r="I6046" s="163"/>
      <c r="J6046" s="163"/>
      <c r="K6046" s="162"/>
      <c r="L6046" s="163"/>
      <c r="M6046" s="163"/>
      <c r="N6046" s="162"/>
      <c r="O6046" s="163"/>
      <c r="P6046" s="163"/>
      <c r="Q6046" s="162"/>
      <c r="R6046" s="163"/>
      <c r="S6046" s="163"/>
      <c r="T6046" s="162"/>
      <c r="U6046" s="163"/>
      <c r="V6046" s="163"/>
      <c r="W6046" s="162"/>
      <c r="X6046" s="163"/>
      <c r="Y6046" s="163"/>
      <c r="Z6046" s="162"/>
      <c r="AA6046" s="163"/>
      <c r="AB6046" s="163"/>
      <c r="AC6046" s="162"/>
      <c r="AD6046" s="163"/>
      <c r="AE6046" s="163"/>
      <c r="AF6046" s="162"/>
      <c r="AG6046" s="163"/>
      <c r="AH6046" s="163"/>
      <c r="AI6046" s="162"/>
      <c r="AJ6046" s="163"/>
      <c r="AK6046" s="163"/>
      <c r="AM6046">
        <f>A6041</f>
        <v>0</v>
      </c>
      <c r="AN6046" s="159" t="e">
        <f>1/($B6046*(1/$B6044)*(1/(5/7+2/7*$D6046))*$B6056/SUM($B6048:$B6071))</f>
        <v>#DIV/0!</v>
      </c>
      <c r="AO6046" s="159" t="e">
        <f>1/(B6046*(1/B6044)*(1/(5/7+2/7*D6046)))</f>
        <v>#DIV/0!</v>
      </c>
      <c r="AP6046" s="159"/>
      <c r="AR6046" s="164">
        <f>CHOOSE(AV$3,C6046,F6046,I6046,L6046,O6046,R6046,U6046,X6046,AA6046,AD6046,AG6046,AJ6046)</f>
        <v>0</v>
      </c>
      <c r="AS6046" s="160"/>
      <c r="AT6046" s="160"/>
      <c r="AV6046" s="115" t="e">
        <f>AN6046/AR6046</f>
        <v>#DIV/0!</v>
      </c>
      <c r="AW6046" s="161" t="e">
        <f>AO6046/AR6046</f>
        <v>#DIV/0!</v>
      </c>
      <c r="AX6046" s="159"/>
    </row>
    <row r="6047" spans="1:50">
      <c r="A6047" s="84"/>
      <c r="B6047" s="84"/>
      <c r="C6047" s="84"/>
      <c r="D6047" s="84"/>
      <c r="E6047" s="84"/>
      <c r="F6047" s="84"/>
      <c r="G6047" s="84"/>
      <c r="H6047" s="84"/>
      <c r="I6047" s="84"/>
      <c r="J6047" s="84"/>
      <c r="K6047" s="84"/>
      <c r="L6047" s="84"/>
      <c r="M6047" s="84"/>
      <c r="N6047" s="84"/>
      <c r="O6047" s="84"/>
      <c r="P6047" s="84"/>
      <c r="Q6047" s="84"/>
      <c r="R6047" s="84"/>
      <c r="S6047" s="84"/>
      <c r="T6047" s="84"/>
      <c r="U6047" s="84"/>
      <c r="V6047" s="84"/>
      <c r="W6047" s="84"/>
      <c r="X6047" s="84"/>
      <c r="Y6047" s="84"/>
      <c r="Z6047" s="84"/>
      <c r="AA6047" s="84"/>
      <c r="AB6047" s="84"/>
      <c r="AC6047" s="84"/>
      <c r="AD6047" s="84"/>
      <c r="AE6047" s="84"/>
      <c r="AF6047" s="84"/>
      <c r="AG6047" s="84"/>
      <c r="AH6047" s="84"/>
      <c r="AI6047" s="84"/>
      <c r="AJ6047" s="84"/>
      <c r="AK6047" s="84"/>
    </row>
    <row r="6048" spans="1:50">
      <c r="A6048" s="84"/>
      <c r="B6048" s="84"/>
      <c r="C6048" s="84"/>
      <c r="D6048" s="84"/>
      <c r="E6048" s="84"/>
      <c r="F6048" s="84"/>
      <c r="G6048" s="84"/>
      <c r="H6048" s="84"/>
      <c r="I6048" s="84"/>
      <c r="J6048" s="84"/>
      <c r="K6048" s="84"/>
      <c r="L6048" s="84"/>
      <c r="M6048" s="84"/>
      <c r="N6048" s="84"/>
      <c r="O6048" s="84"/>
      <c r="P6048" s="84"/>
      <c r="Q6048" s="84"/>
      <c r="R6048" s="84"/>
      <c r="S6048" s="84"/>
      <c r="T6048" s="84"/>
      <c r="U6048" s="84"/>
      <c r="V6048" s="84"/>
      <c r="W6048" s="84"/>
      <c r="X6048" s="84"/>
      <c r="Y6048" s="84"/>
      <c r="Z6048" s="84"/>
      <c r="AA6048" s="84"/>
      <c r="AB6048" s="84"/>
      <c r="AC6048" s="84"/>
      <c r="AD6048" s="84"/>
      <c r="AE6048" s="84"/>
      <c r="AF6048" s="84"/>
      <c r="AG6048" s="84"/>
      <c r="AH6048" s="84"/>
      <c r="AI6048" s="84"/>
      <c r="AJ6048" s="84"/>
      <c r="AK6048" s="84"/>
    </row>
    <row r="6049" spans="1:37">
      <c r="A6049" s="84"/>
      <c r="B6049" s="84"/>
      <c r="C6049" s="84"/>
      <c r="D6049" s="84"/>
      <c r="E6049" s="84"/>
      <c r="F6049" s="84"/>
      <c r="G6049" s="84"/>
      <c r="H6049" s="84"/>
      <c r="I6049" s="84"/>
      <c r="J6049" s="84"/>
      <c r="K6049" s="84"/>
      <c r="L6049" s="84"/>
      <c r="M6049" s="84"/>
      <c r="N6049" s="84"/>
      <c r="O6049" s="84"/>
      <c r="P6049" s="84"/>
      <c r="Q6049" s="84"/>
      <c r="R6049" s="84"/>
      <c r="S6049" s="84"/>
      <c r="T6049" s="84"/>
      <c r="U6049" s="84"/>
      <c r="V6049" s="84"/>
      <c r="W6049" s="84"/>
      <c r="X6049" s="84"/>
      <c r="Y6049" s="84"/>
      <c r="Z6049" s="84"/>
      <c r="AA6049" s="84"/>
      <c r="AB6049" s="84"/>
      <c r="AC6049" s="84"/>
      <c r="AD6049" s="84"/>
      <c r="AE6049" s="84"/>
      <c r="AF6049" s="84"/>
      <c r="AG6049" s="84"/>
      <c r="AH6049" s="84"/>
      <c r="AI6049" s="84"/>
      <c r="AJ6049" s="84"/>
      <c r="AK6049" s="84"/>
    </row>
    <row r="6050" spans="1:37">
      <c r="A6050" s="84"/>
      <c r="B6050" s="84"/>
      <c r="C6050" s="84"/>
      <c r="D6050" s="84"/>
      <c r="E6050" s="84"/>
      <c r="F6050" s="84"/>
      <c r="G6050" s="84"/>
      <c r="H6050" s="84"/>
      <c r="I6050" s="84"/>
      <c r="J6050" s="84"/>
      <c r="K6050" s="84"/>
      <c r="L6050" s="84"/>
      <c r="M6050" s="84"/>
      <c r="N6050" s="84"/>
      <c r="O6050" s="84"/>
      <c r="P6050" s="84"/>
      <c r="Q6050" s="84"/>
      <c r="R6050" s="84"/>
      <c r="S6050" s="84"/>
      <c r="T6050" s="84"/>
      <c r="U6050" s="84"/>
      <c r="V6050" s="84"/>
      <c r="W6050" s="84"/>
      <c r="X6050" s="84"/>
      <c r="Y6050" s="84"/>
      <c r="Z6050" s="84"/>
      <c r="AA6050" s="84"/>
      <c r="AB6050" s="84"/>
      <c r="AC6050" s="84"/>
      <c r="AD6050" s="84"/>
      <c r="AE6050" s="84"/>
      <c r="AF6050" s="84"/>
      <c r="AG6050" s="84"/>
      <c r="AH6050" s="84"/>
      <c r="AI6050" s="84"/>
      <c r="AJ6050" s="84"/>
      <c r="AK6050" s="84"/>
    </row>
    <row r="6051" spans="1:37">
      <c r="A6051" s="84"/>
      <c r="B6051" s="84"/>
      <c r="C6051" s="84"/>
      <c r="D6051" s="84"/>
      <c r="E6051" s="84"/>
      <c r="F6051" s="84"/>
      <c r="G6051" s="84"/>
      <c r="H6051" s="84"/>
      <c r="I6051" s="84"/>
      <c r="J6051" s="84"/>
      <c r="K6051" s="84"/>
      <c r="L6051" s="84"/>
      <c r="M6051" s="84"/>
      <c r="N6051" s="84"/>
      <c r="O6051" s="84"/>
      <c r="P6051" s="84"/>
      <c r="Q6051" s="84"/>
      <c r="R6051" s="84"/>
      <c r="S6051" s="84"/>
      <c r="T6051" s="84"/>
      <c r="U6051" s="84"/>
      <c r="V6051" s="84"/>
      <c r="W6051" s="84"/>
      <c r="X6051" s="84"/>
      <c r="Y6051" s="84"/>
      <c r="Z6051" s="84"/>
      <c r="AA6051" s="84"/>
      <c r="AB6051" s="84"/>
      <c r="AC6051" s="84"/>
      <c r="AD6051" s="84"/>
      <c r="AE6051" s="84"/>
      <c r="AF6051" s="84"/>
      <c r="AG6051" s="84"/>
      <c r="AH6051" s="84"/>
      <c r="AI6051" s="84"/>
      <c r="AJ6051" s="84"/>
      <c r="AK6051" s="84"/>
    </row>
    <row r="6052" spans="1:37">
      <c r="A6052" s="84"/>
      <c r="B6052" s="84"/>
      <c r="C6052" s="84"/>
      <c r="D6052" s="84"/>
      <c r="E6052" s="84"/>
      <c r="F6052" s="84"/>
      <c r="G6052" s="84"/>
      <c r="H6052" s="84"/>
      <c r="I6052" s="84"/>
      <c r="J6052" s="84"/>
      <c r="K6052" s="84"/>
      <c r="L6052" s="84"/>
      <c r="M6052" s="84"/>
      <c r="N6052" s="84"/>
      <c r="O6052" s="84"/>
      <c r="P6052" s="84"/>
      <c r="Q6052" s="84"/>
      <c r="R6052" s="84"/>
      <c r="S6052" s="84"/>
      <c r="T6052" s="84"/>
      <c r="U6052" s="84"/>
      <c r="V6052" s="84"/>
      <c r="W6052" s="84"/>
      <c r="X6052" s="84"/>
      <c r="Y6052" s="84"/>
      <c r="Z6052" s="84"/>
      <c r="AA6052" s="84"/>
      <c r="AB6052" s="84"/>
      <c r="AC6052" s="84"/>
      <c r="AD6052" s="84"/>
      <c r="AE6052" s="84"/>
      <c r="AF6052" s="84"/>
      <c r="AG6052" s="84"/>
      <c r="AH6052" s="84"/>
      <c r="AI6052" s="84"/>
      <c r="AJ6052" s="84"/>
      <c r="AK6052" s="84"/>
    </row>
    <row r="6053" spans="1:37">
      <c r="A6053" s="84"/>
      <c r="B6053" s="84"/>
      <c r="C6053" s="84"/>
      <c r="D6053" s="84"/>
      <c r="E6053" s="84"/>
      <c r="F6053" s="84"/>
      <c r="G6053" s="84"/>
      <c r="H6053" s="84"/>
      <c r="I6053" s="84"/>
      <c r="J6053" s="84"/>
      <c r="K6053" s="84"/>
      <c r="L6053" s="84"/>
      <c r="M6053" s="84"/>
      <c r="N6053" s="84"/>
      <c r="O6053" s="84"/>
      <c r="P6053" s="84"/>
      <c r="Q6053" s="84"/>
      <c r="R6053" s="84"/>
      <c r="S6053" s="84"/>
      <c r="T6053" s="84"/>
      <c r="U6053" s="84"/>
      <c r="V6053" s="84"/>
      <c r="W6053" s="84"/>
      <c r="X6053" s="84"/>
      <c r="Y6053" s="84"/>
      <c r="Z6053" s="84"/>
      <c r="AA6053" s="84"/>
      <c r="AB6053" s="84"/>
      <c r="AC6053" s="84"/>
      <c r="AD6053" s="84"/>
      <c r="AE6053" s="84"/>
      <c r="AF6053" s="84"/>
      <c r="AG6053" s="84"/>
      <c r="AH6053" s="84"/>
      <c r="AI6053" s="84"/>
      <c r="AJ6053" s="84"/>
      <c r="AK6053" s="84"/>
    </row>
    <row r="6054" spans="1:37">
      <c r="A6054" s="84"/>
      <c r="B6054" s="84"/>
      <c r="C6054" s="84"/>
      <c r="D6054" s="84"/>
      <c r="E6054" s="84"/>
      <c r="F6054" s="84"/>
      <c r="G6054" s="84"/>
      <c r="H6054" s="84"/>
      <c r="I6054" s="84"/>
      <c r="J6054" s="84"/>
      <c r="K6054" s="84"/>
      <c r="L6054" s="84"/>
      <c r="M6054" s="84"/>
      <c r="N6054" s="84"/>
      <c r="O6054" s="84"/>
      <c r="P6054" s="84"/>
      <c r="Q6054" s="84"/>
      <c r="R6054" s="84"/>
      <c r="S6054" s="84"/>
      <c r="T6054" s="84"/>
      <c r="U6054" s="84"/>
      <c r="V6054" s="84"/>
      <c r="W6054" s="84"/>
      <c r="X6054" s="84"/>
      <c r="Y6054" s="84"/>
      <c r="Z6054" s="84"/>
      <c r="AA6054" s="84"/>
      <c r="AB6054" s="84"/>
      <c r="AC6054" s="84"/>
      <c r="AD6054" s="84"/>
      <c r="AE6054" s="84"/>
      <c r="AF6054" s="84"/>
      <c r="AG6054" s="84"/>
      <c r="AH6054" s="84"/>
      <c r="AI6054" s="84"/>
      <c r="AJ6054" s="84"/>
      <c r="AK6054" s="84"/>
    </row>
    <row r="6055" spans="1:37">
      <c r="A6055" s="84"/>
      <c r="B6055" s="84"/>
      <c r="C6055" s="84"/>
      <c r="D6055" s="84"/>
      <c r="E6055" s="84"/>
      <c r="F6055" s="84"/>
      <c r="G6055" s="84"/>
      <c r="H6055" s="84"/>
      <c r="I6055" s="84"/>
      <c r="J6055" s="84"/>
      <c r="K6055" s="84"/>
      <c r="L6055" s="84"/>
      <c r="M6055" s="84"/>
      <c r="N6055" s="84"/>
      <c r="O6055" s="84"/>
      <c r="P6055" s="84"/>
      <c r="Q6055" s="84"/>
      <c r="R6055" s="84"/>
      <c r="S6055" s="84"/>
      <c r="T6055" s="84"/>
      <c r="U6055" s="84"/>
      <c r="V6055" s="84"/>
      <c r="W6055" s="84"/>
      <c r="X6055" s="84"/>
      <c r="Y6055" s="84"/>
      <c r="Z6055" s="84"/>
      <c r="AA6055" s="84"/>
      <c r="AB6055" s="84"/>
      <c r="AC6055" s="84"/>
      <c r="AD6055" s="84"/>
      <c r="AE6055" s="84"/>
      <c r="AF6055" s="84"/>
      <c r="AG6055" s="84"/>
      <c r="AH6055" s="84"/>
      <c r="AI6055" s="84"/>
      <c r="AJ6055" s="84"/>
      <c r="AK6055" s="84"/>
    </row>
    <row r="6056" spans="1:37">
      <c r="A6056" s="84"/>
      <c r="B6056" s="84"/>
      <c r="C6056" s="84"/>
      <c r="D6056" s="84"/>
      <c r="E6056" s="84"/>
      <c r="F6056" s="84"/>
      <c r="G6056" s="84"/>
      <c r="H6056" s="84"/>
      <c r="I6056" s="84"/>
      <c r="J6056" s="84"/>
      <c r="K6056" s="84"/>
      <c r="L6056" s="84"/>
      <c r="M6056" s="84"/>
      <c r="N6056" s="84"/>
      <c r="O6056" s="84"/>
      <c r="P6056" s="84"/>
      <c r="Q6056" s="84"/>
      <c r="R6056" s="84"/>
      <c r="S6056" s="84"/>
      <c r="T6056" s="84"/>
      <c r="U6056" s="84"/>
      <c r="V6056" s="84"/>
      <c r="W6056" s="84"/>
      <c r="X6056" s="84"/>
      <c r="Y6056" s="84"/>
      <c r="Z6056" s="84"/>
      <c r="AA6056" s="84"/>
      <c r="AB6056" s="84"/>
      <c r="AC6056" s="84"/>
      <c r="AD6056" s="84"/>
      <c r="AE6056" s="84"/>
      <c r="AF6056" s="84"/>
      <c r="AG6056" s="84"/>
      <c r="AH6056" s="84"/>
      <c r="AI6056" s="84"/>
      <c r="AJ6056" s="84"/>
      <c r="AK6056" s="84"/>
    </row>
    <row r="6057" spans="1:37">
      <c r="A6057" s="84"/>
      <c r="B6057" s="84"/>
      <c r="C6057" s="84"/>
      <c r="D6057" s="84"/>
      <c r="E6057" s="84"/>
      <c r="F6057" s="84"/>
      <c r="G6057" s="84"/>
      <c r="H6057" s="84"/>
      <c r="I6057" s="84"/>
      <c r="J6057" s="84"/>
      <c r="K6057" s="84"/>
      <c r="L6057" s="84"/>
      <c r="M6057" s="84"/>
      <c r="N6057" s="84"/>
      <c r="O6057" s="84"/>
      <c r="P6057" s="84"/>
      <c r="Q6057" s="84"/>
      <c r="R6057" s="84"/>
      <c r="S6057" s="84"/>
      <c r="T6057" s="84"/>
      <c r="U6057" s="84"/>
      <c r="V6057" s="84"/>
      <c r="W6057" s="84"/>
      <c r="X6057" s="84"/>
      <c r="Y6057" s="84"/>
      <c r="Z6057" s="84"/>
      <c r="AA6057" s="84"/>
      <c r="AB6057" s="84"/>
      <c r="AC6057" s="84"/>
      <c r="AD6057" s="84"/>
      <c r="AE6057" s="84"/>
      <c r="AF6057" s="84"/>
      <c r="AG6057" s="84"/>
      <c r="AH6057" s="84"/>
      <c r="AI6057" s="84"/>
      <c r="AJ6057" s="84"/>
      <c r="AK6057" s="84"/>
    </row>
    <row r="6058" spans="1:37">
      <c r="A6058" s="84"/>
      <c r="B6058" s="84"/>
      <c r="C6058" s="84"/>
      <c r="D6058" s="84"/>
      <c r="E6058" s="84"/>
      <c r="F6058" s="84"/>
      <c r="G6058" s="84"/>
      <c r="H6058" s="84"/>
      <c r="I6058" s="84"/>
      <c r="J6058" s="84"/>
      <c r="K6058" s="84"/>
      <c r="L6058" s="84"/>
      <c r="M6058" s="84"/>
      <c r="N6058" s="84"/>
      <c r="O6058" s="84"/>
      <c r="P6058" s="84"/>
      <c r="Q6058" s="84"/>
      <c r="R6058" s="84"/>
      <c r="S6058" s="84"/>
      <c r="T6058" s="84"/>
      <c r="U6058" s="84"/>
      <c r="V6058" s="84"/>
      <c r="W6058" s="84"/>
      <c r="X6058" s="84"/>
      <c r="Y6058" s="84"/>
      <c r="Z6058" s="84"/>
      <c r="AA6058" s="84"/>
      <c r="AB6058" s="84"/>
      <c r="AC6058" s="84"/>
      <c r="AD6058" s="84"/>
      <c r="AE6058" s="84"/>
      <c r="AF6058" s="84"/>
      <c r="AG6058" s="84"/>
      <c r="AH6058" s="84"/>
      <c r="AI6058" s="84"/>
      <c r="AJ6058" s="84"/>
      <c r="AK6058" s="84"/>
    </row>
    <row r="6059" spans="1:37">
      <c r="A6059" s="84"/>
      <c r="B6059" s="84"/>
      <c r="C6059" s="84"/>
      <c r="D6059" s="84"/>
      <c r="E6059" s="84"/>
      <c r="F6059" s="84"/>
      <c r="G6059" s="84"/>
      <c r="H6059" s="84"/>
      <c r="I6059" s="84"/>
      <c r="J6059" s="84"/>
      <c r="K6059" s="84"/>
      <c r="L6059" s="84"/>
      <c r="M6059" s="84"/>
      <c r="N6059" s="84"/>
      <c r="O6059" s="84"/>
      <c r="P6059" s="84"/>
      <c r="Q6059" s="84"/>
      <c r="R6059" s="84"/>
      <c r="S6059" s="84"/>
      <c r="T6059" s="84"/>
      <c r="U6059" s="84"/>
      <c r="V6059" s="84"/>
      <c r="W6059" s="84"/>
      <c r="X6059" s="84"/>
      <c r="Y6059" s="84"/>
      <c r="Z6059" s="84"/>
      <c r="AA6059" s="84"/>
      <c r="AB6059" s="84"/>
      <c r="AC6059" s="84"/>
      <c r="AD6059" s="84"/>
      <c r="AE6059" s="84"/>
      <c r="AF6059" s="84"/>
      <c r="AG6059" s="84"/>
      <c r="AH6059" s="84"/>
      <c r="AI6059" s="84"/>
      <c r="AJ6059" s="84"/>
      <c r="AK6059" s="84"/>
    </row>
    <row r="6060" spans="1:37">
      <c r="A6060" s="84"/>
      <c r="B6060" s="84"/>
      <c r="C6060" s="84"/>
      <c r="D6060" s="84"/>
      <c r="E6060" s="84"/>
      <c r="F6060" s="84"/>
      <c r="G6060" s="84"/>
      <c r="H6060" s="84"/>
      <c r="I6060" s="84"/>
      <c r="J6060" s="84"/>
      <c r="K6060" s="84"/>
      <c r="L6060" s="84"/>
      <c r="M6060" s="84"/>
      <c r="N6060" s="84"/>
      <c r="O6060" s="84"/>
      <c r="P6060" s="84"/>
      <c r="Q6060" s="84"/>
      <c r="R6060" s="84"/>
      <c r="S6060" s="84"/>
      <c r="T6060" s="84"/>
      <c r="U6060" s="84"/>
      <c r="V6060" s="84"/>
      <c r="W6060" s="84"/>
      <c r="X6060" s="84"/>
      <c r="Y6060" s="84"/>
      <c r="Z6060" s="84"/>
      <c r="AA6060" s="84"/>
      <c r="AB6060" s="84"/>
      <c r="AC6060" s="84"/>
      <c r="AD6060" s="84"/>
      <c r="AE6060" s="84"/>
      <c r="AF6060" s="84"/>
      <c r="AG6060" s="84"/>
      <c r="AH6060" s="84"/>
      <c r="AI6060" s="84"/>
      <c r="AJ6060" s="84"/>
      <c r="AK6060" s="84"/>
    </row>
    <row r="6061" spans="1:37">
      <c r="A6061" s="84"/>
      <c r="B6061" s="84"/>
      <c r="C6061" s="84"/>
      <c r="D6061" s="84"/>
      <c r="E6061" s="84"/>
      <c r="F6061" s="84"/>
      <c r="G6061" s="84"/>
      <c r="H6061" s="84"/>
      <c r="I6061" s="84"/>
      <c r="J6061" s="84"/>
      <c r="K6061" s="84"/>
      <c r="L6061" s="84"/>
      <c r="M6061" s="84"/>
      <c r="N6061" s="84"/>
      <c r="O6061" s="84"/>
      <c r="P6061" s="84"/>
      <c r="Q6061" s="84"/>
      <c r="R6061" s="84"/>
      <c r="S6061" s="84"/>
      <c r="T6061" s="84"/>
      <c r="U6061" s="84"/>
      <c r="V6061" s="84"/>
      <c r="W6061" s="84"/>
      <c r="X6061" s="84"/>
      <c r="Y6061" s="84"/>
      <c r="Z6061" s="84"/>
      <c r="AA6061" s="84"/>
      <c r="AB6061" s="84"/>
      <c r="AC6061" s="84"/>
      <c r="AD6061" s="84"/>
      <c r="AE6061" s="84"/>
      <c r="AF6061" s="84"/>
      <c r="AG6061" s="84"/>
      <c r="AH6061" s="84"/>
      <c r="AI6061" s="84"/>
      <c r="AJ6061" s="84"/>
      <c r="AK6061" s="84"/>
    </row>
    <row r="6062" spans="1:37">
      <c r="A6062" s="84"/>
      <c r="B6062" s="84"/>
      <c r="C6062" s="84"/>
      <c r="D6062" s="84"/>
      <c r="E6062" s="84"/>
      <c r="F6062" s="84"/>
      <c r="G6062" s="84"/>
      <c r="H6062" s="84"/>
      <c r="I6062" s="84"/>
      <c r="J6062" s="84"/>
      <c r="K6062" s="84"/>
      <c r="L6062" s="84"/>
      <c r="M6062" s="84"/>
      <c r="N6062" s="84"/>
      <c r="O6062" s="84"/>
      <c r="P6062" s="84"/>
      <c r="Q6062" s="84"/>
      <c r="R6062" s="84"/>
      <c r="S6062" s="84"/>
      <c r="T6062" s="84"/>
      <c r="U6062" s="84"/>
      <c r="V6062" s="84"/>
      <c r="W6062" s="84"/>
      <c r="X6062" s="84"/>
      <c r="Y6062" s="84"/>
      <c r="Z6062" s="84"/>
      <c r="AA6062" s="84"/>
      <c r="AB6062" s="84"/>
      <c r="AC6062" s="84"/>
      <c r="AD6062" s="84"/>
      <c r="AE6062" s="84"/>
      <c r="AF6062" s="84"/>
      <c r="AG6062" s="84"/>
      <c r="AH6062" s="84"/>
      <c r="AI6062" s="84"/>
      <c r="AJ6062" s="84"/>
      <c r="AK6062" s="84"/>
    </row>
    <row r="6063" spans="1:37">
      <c r="A6063" s="84"/>
      <c r="B6063" s="84"/>
      <c r="C6063" s="84"/>
      <c r="D6063" s="84"/>
      <c r="E6063" s="84"/>
      <c r="F6063" s="84"/>
      <c r="G6063" s="84"/>
      <c r="H6063" s="84"/>
      <c r="I6063" s="84"/>
      <c r="J6063" s="84"/>
      <c r="K6063" s="84"/>
      <c r="L6063" s="84"/>
      <c r="M6063" s="84"/>
      <c r="N6063" s="84"/>
      <c r="O6063" s="84"/>
      <c r="P6063" s="84"/>
      <c r="Q6063" s="84"/>
      <c r="R6063" s="84"/>
      <c r="S6063" s="84"/>
      <c r="T6063" s="84"/>
      <c r="U6063" s="84"/>
      <c r="V6063" s="84"/>
      <c r="W6063" s="84"/>
      <c r="X6063" s="84"/>
      <c r="Y6063" s="84"/>
      <c r="Z6063" s="84"/>
      <c r="AA6063" s="84"/>
      <c r="AB6063" s="84"/>
      <c r="AC6063" s="84"/>
      <c r="AD6063" s="84"/>
      <c r="AE6063" s="84"/>
      <c r="AF6063" s="84"/>
      <c r="AG6063" s="84"/>
      <c r="AH6063" s="84"/>
      <c r="AI6063" s="84"/>
      <c r="AJ6063" s="84"/>
      <c r="AK6063" s="84"/>
    </row>
    <row r="6064" spans="1:37">
      <c r="A6064" s="84"/>
      <c r="B6064" s="84"/>
      <c r="C6064" s="84"/>
      <c r="D6064" s="84"/>
      <c r="E6064" s="84"/>
      <c r="F6064" s="84"/>
      <c r="G6064" s="84"/>
      <c r="H6064" s="84"/>
      <c r="I6064" s="84"/>
      <c r="J6064" s="84"/>
      <c r="K6064" s="84"/>
      <c r="L6064" s="84"/>
      <c r="M6064" s="84"/>
      <c r="N6064" s="84"/>
      <c r="O6064" s="84"/>
      <c r="P6064" s="84"/>
      <c r="Q6064" s="84"/>
      <c r="R6064" s="84"/>
      <c r="S6064" s="84"/>
      <c r="T6064" s="84"/>
      <c r="U6064" s="84"/>
      <c r="V6064" s="84"/>
      <c r="W6064" s="84"/>
      <c r="X6064" s="84"/>
      <c r="Y6064" s="84"/>
      <c r="Z6064" s="84"/>
      <c r="AA6064" s="84"/>
      <c r="AB6064" s="84"/>
      <c r="AC6064" s="84"/>
      <c r="AD6064" s="84"/>
      <c r="AE6064" s="84"/>
      <c r="AF6064" s="84"/>
      <c r="AG6064" s="84"/>
      <c r="AH6064" s="84"/>
      <c r="AI6064" s="84"/>
      <c r="AJ6064" s="84"/>
      <c r="AK6064" s="84"/>
    </row>
    <row r="6065" spans="1:37">
      <c r="A6065" s="84"/>
      <c r="B6065" s="84"/>
      <c r="C6065" s="84"/>
      <c r="D6065" s="84"/>
      <c r="E6065" s="84"/>
      <c r="F6065" s="84"/>
      <c r="G6065" s="84"/>
      <c r="H6065" s="84"/>
      <c r="I6065" s="84"/>
      <c r="J6065" s="84"/>
      <c r="K6065" s="84"/>
      <c r="L6065" s="84"/>
      <c r="M6065" s="84"/>
      <c r="N6065" s="84"/>
      <c r="O6065" s="84"/>
      <c r="P6065" s="84"/>
      <c r="Q6065" s="84"/>
      <c r="R6065" s="84"/>
      <c r="S6065" s="84"/>
      <c r="T6065" s="84"/>
      <c r="U6065" s="84"/>
      <c r="V6065" s="84"/>
      <c r="W6065" s="84"/>
      <c r="X6065" s="84"/>
      <c r="Y6065" s="84"/>
      <c r="Z6065" s="84"/>
      <c r="AA6065" s="84"/>
      <c r="AB6065" s="84"/>
      <c r="AC6065" s="84"/>
      <c r="AD6065" s="84"/>
      <c r="AE6065" s="84"/>
      <c r="AF6065" s="84"/>
      <c r="AG6065" s="84"/>
      <c r="AH6065" s="84"/>
      <c r="AI6065" s="84"/>
      <c r="AJ6065" s="84"/>
      <c r="AK6065" s="84"/>
    </row>
    <row r="6066" spans="1:37">
      <c r="A6066" s="84"/>
      <c r="B6066" s="84"/>
      <c r="C6066" s="84"/>
      <c r="D6066" s="84"/>
      <c r="E6066" s="84"/>
      <c r="F6066" s="84"/>
      <c r="G6066" s="84"/>
      <c r="H6066" s="84"/>
      <c r="I6066" s="84"/>
      <c r="J6066" s="84"/>
      <c r="K6066" s="84"/>
      <c r="L6066" s="84"/>
      <c r="M6066" s="84"/>
      <c r="N6066" s="84"/>
      <c r="O6066" s="84"/>
      <c r="P6066" s="84"/>
      <c r="Q6066" s="84"/>
      <c r="R6066" s="84"/>
      <c r="S6066" s="84"/>
      <c r="T6066" s="84"/>
      <c r="U6066" s="84"/>
      <c r="V6066" s="84"/>
      <c r="W6066" s="84"/>
      <c r="X6066" s="84"/>
      <c r="Y6066" s="84"/>
      <c r="Z6066" s="84"/>
      <c r="AA6066" s="84"/>
      <c r="AB6066" s="84"/>
      <c r="AC6066" s="84"/>
      <c r="AD6066" s="84"/>
      <c r="AE6066" s="84"/>
      <c r="AF6066" s="84"/>
      <c r="AG6066" s="84"/>
      <c r="AH6066" s="84"/>
      <c r="AI6066" s="84"/>
      <c r="AJ6066" s="84"/>
      <c r="AK6066" s="84"/>
    </row>
    <row r="6067" spans="1:37">
      <c r="A6067" s="84"/>
      <c r="B6067" s="84"/>
      <c r="C6067" s="84"/>
      <c r="D6067" s="84"/>
      <c r="E6067" s="84"/>
      <c r="F6067" s="84"/>
      <c r="G6067" s="84"/>
      <c r="H6067" s="84"/>
      <c r="I6067" s="84"/>
      <c r="J6067" s="84"/>
      <c r="K6067" s="84"/>
      <c r="L6067" s="84"/>
      <c r="M6067" s="84"/>
      <c r="N6067" s="84"/>
      <c r="O6067" s="84"/>
      <c r="P6067" s="84"/>
      <c r="Q6067" s="84"/>
      <c r="R6067" s="84"/>
      <c r="S6067" s="84"/>
      <c r="T6067" s="84"/>
      <c r="U6067" s="84"/>
      <c r="V6067" s="84"/>
      <c r="W6067" s="84"/>
      <c r="X6067" s="84"/>
      <c r="Y6067" s="84"/>
      <c r="Z6067" s="84"/>
      <c r="AA6067" s="84"/>
      <c r="AB6067" s="84"/>
      <c r="AC6067" s="84"/>
      <c r="AD6067" s="84"/>
      <c r="AE6067" s="84"/>
      <c r="AF6067" s="84"/>
      <c r="AG6067" s="84"/>
      <c r="AH6067" s="84"/>
      <c r="AI6067" s="84"/>
      <c r="AJ6067" s="84"/>
      <c r="AK6067" s="84"/>
    </row>
    <row r="6068" spans="1:37">
      <c r="A6068" s="84"/>
      <c r="B6068" s="84"/>
      <c r="C6068" s="84"/>
      <c r="D6068" s="84"/>
      <c r="E6068" s="84"/>
      <c r="F6068" s="84"/>
      <c r="G6068" s="84"/>
      <c r="H6068" s="84"/>
      <c r="I6068" s="84"/>
      <c r="J6068" s="84"/>
      <c r="K6068" s="84"/>
      <c r="L6068" s="84"/>
      <c r="M6068" s="84"/>
      <c r="N6068" s="84"/>
      <c r="O6068" s="84"/>
      <c r="P6068" s="84"/>
      <c r="Q6068" s="84"/>
      <c r="R6068" s="84"/>
      <c r="S6068" s="84"/>
      <c r="T6068" s="84"/>
      <c r="U6068" s="84"/>
      <c r="V6068" s="84"/>
      <c r="W6068" s="84"/>
      <c r="X6068" s="84"/>
      <c r="Y6068" s="84"/>
      <c r="Z6068" s="84"/>
      <c r="AA6068" s="84"/>
      <c r="AB6068" s="84"/>
      <c r="AC6068" s="84"/>
      <c r="AD6068" s="84"/>
      <c r="AE6068" s="84"/>
      <c r="AF6068" s="84"/>
      <c r="AG6068" s="84"/>
      <c r="AH6068" s="84"/>
      <c r="AI6068" s="84"/>
      <c r="AJ6068" s="84"/>
      <c r="AK6068" s="84"/>
    </row>
    <row r="6069" spans="1:37">
      <c r="A6069" s="84"/>
      <c r="B6069" s="84"/>
      <c r="C6069" s="84"/>
      <c r="D6069" s="84"/>
      <c r="E6069" s="84"/>
      <c r="F6069" s="84"/>
      <c r="G6069" s="84"/>
      <c r="H6069" s="84"/>
      <c r="I6069" s="84"/>
      <c r="J6069" s="84"/>
      <c r="K6069" s="84"/>
      <c r="L6069" s="84"/>
      <c r="M6069" s="84"/>
      <c r="N6069" s="84"/>
      <c r="O6069" s="84"/>
      <c r="P6069" s="84"/>
      <c r="Q6069" s="84"/>
      <c r="R6069" s="84"/>
      <c r="S6069" s="84"/>
      <c r="T6069" s="84"/>
      <c r="U6069" s="84"/>
      <c r="V6069" s="84"/>
      <c r="W6069" s="84"/>
      <c r="X6069" s="84"/>
      <c r="Y6069" s="84"/>
      <c r="Z6069" s="84"/>
      <c r="AA6069" s="84"/>
      <c r="AB6069" s="84"/>
      <c r="AC6069" s="84"/>
      <c r="AD6069" s="84"/>
      <c r="AE6069" s="84"/>
      <c r="AF6069" s="84"/>
      <c r="AG6069" s="84"/>
      <c r="AH6069" s="84"/>
      <c r="AI6069" s="84"/>
      <c r="AJ6069" s="84"/>
      <c r="AK6069" s="84"/>
    </row>
    <row r="6070" spans="1:37">
      <c r="A6070" s="84"/>
      <c r="B6070" s="84"/>
      <c r="C6070" s="84"/>
      <c r="D6070" s="84"/>
      <c r="E6070" s="84"/>
      <c r="F6070" s="84"/>
      <c r="G6070" s="84"/>
      <c r="H6070" s="84"/>
      <c r="I6070" s="84"/>
      <c r="J6070" s="84"/>
      <c r="K6070" s="84"/>
      <c r="L6070" s="84"/>
      <c r="M6070" s="84"/>
      <c r="N6070" s="84"/>
      <c r="O6070" s="84"/>
      <c r="P6070" s="84"/>
      <c r="Q6070" s="84"/>
      <c r="R6070" s="84"/>
      <c r="S6070" s="84"/>
      <c r="T6070" s="84"/>
      <c r="U6070" s="84"/>
      <c r="V6070" s="84"/>
      <c r="W6070" s="84"/>
      <c r="X6070" s="84"/>
      <c r="Y6070" s="84"/>
      <c r="Z6070" s="84"/>
      <c r="AA6070" s="84"/>
      <c r="AB6070" s="84"/>
      <c r="AC6070" s="84"/>
      <c r="AD6070" s="84"/>
      <c r="AE6070" s="84"/>
      <c r="AF6070" s="84"/>
      <c r="AG6070" s="84"/>
      <c r="AH6070" s="84"/>
      <c r="AI6070" s="84"/>
      <c r="AJ6070" s="84"/>
      <c r="AK6070" s="84"/>
    </row>
    <row r="6071" spans="1:37">
      <c r="A6071" s="84"/>
      <c r="B6071" s="84"/>
      <c r="C6071" s="84"/>
      <c r="D6071" s="84"/>
      <c r="E6071" s="84"/>
      <c r="F6071" s="84"/>
      <c r="G6071" s="84"/>
      <c r="H6071" s="84"/>
      <c r="I6071" s="84"/>
      <c r="J6071" s="84"/>
      <c r="K6071" s="84"/>
      <c r="L6071" s="84"/>
      <c r="M6071" s="84"/>
      <c r="N6071" s="84"/>
      <c r="O6071" s="84"/>
      <c r="P6071" s="84"/>
      <c r="Q6071" s="84"/>
      <c r="R6071" s="84"/>
      <c r="S6071" s="84"/>
      <c r="T6071" s="84"/>
      <c r="U6071" s="84"/>
      <c r="V6071" s="84"/>
      <c r="W6071" s="84"/>
      <c r="X6071" s="84"/>
      <c r="Y6071" s="84"/>
      <c r="Z6071" s="84"/>
      <c r="AA6071" s="84"/>
      <c r="AB6071" s="84"/>
      <c r="AC6071" s="84"/>
      <c r="AD6071" s="84"/>
      <c r="AE6071" s="84"/>
      <c r="AF6071" s="84"/>
      <c r="AG6071" s="84"/>
      <c r="AH6071" s="84"/>
      <c r="AI6071" s="84"/>
      <c r="AJ6071" s="84"/>
      <c r="AK6071" s="84"/>
    </row>
    <row r="6081" spans="1:50">
      <c r="A6081" s="84"/>
      <c r="B6081" s="83"/>
      <c r="C6081" s="83"/>
      <c r="D6081" s="83"/>
      <c r="E6081" s="83"/>
      <c r="F6081" s="84"/>
      <c r="G6081" s="158"/>
      <c r="H6081" s="83"/>
      <c r="I6081" s="83"/>
      <c r="J6081" s="83"/>
      <c r="K6081" s="83"/>
      <c r="L6081" s="83"/>
      <c r="M6081" s="83"/>
      <c r="N6081" s="83"/>
      <c r="O6081" s="83"/>
      <c r="P6081" s="83"/>
      <c r="Q6081" s="83"/>
      <c r="R6081" s="83"/>
      <c r="S6081" s="83"/>
      <c r="T6081" s="104"/>
      <c r="U6081" s="83"/>
      <c r="V6081" s="83"/>
      <c r="W6081" s="83"/>
      <c r="X6081" s="83"/>
      <c r="Y6081" s="83"/>
      <c r="Z6081" s="83"/>
      <c r="AA6081" s="83"/>
      <c r="AB6081" s="83"/>
      <c r="AC6081" s="83"/>
      <c r="AD6081" s="83"/>
      <c r="AE6081" s="83"/>
      <c r="AF6081" s="83"/>
      <c r="AG6081" s="83"/>
      <c r="AH6081" s="83"/>
      <c r="AI6081" s="83"/>
      <c r="AJ6081" s="83"/>
      <c r="AK6081" s="83"/>
    </row>
    <row r="6082" spans="1:50">
      <c r="A6082" s="83"/>
      <c r="B6082" s="84"/>
      <c r="C6082" s="83"/>
      <c r="D6082" s="83"/>
      <c r="E6082" s="83"/>
      <c r="F6082" s="83"/>
      <c r="G6082" s="83"/>
      <c r="H6082" s="83"/>
      <c r="I6082" s="83"/>
      <c r="J6082" s="83"/>
      <c r="K6082" s="83"/>
      <c r="L6082" s="83"/>
      <c r="M6082" s="83"/>
      <c r="N6082" s="83"/>
      <c r="O6082" s="83"/>
      <c r="P6082" s="83"/>
      <c r="Q6082" s="83"/>
      <c r="R6082" s="83"/>
      <c r="S6082" s="83"/>
      <c r="T6082" s="83"/>
      <c r="U6082" s="83"/>
      <c r="V6082" s="83"/>
      <c r="W6082" s="83"/>
      <c r="X6082" s="83"/>
      <c r="Y6082" s="83"/>
      <c r="Z6082" s="83"/>
      <c r="AA6082" s="83"/>
      <c r="AB6082" s="83"/>
      <c r="AC6082" s="83"/>
      <c r="AD6082" s="83"/>
      <c r="AE6082" s="83"/>
      <c r="AF6082" s="83"/>
      <c r="AG6082" s="83"/>
      <c r="AH6082" s="83"/>
      <c r="AI6082" s="83"/>
      <c r="AJ6082" s="83"/>
      <c r="AK6082" s="83"/>
    </row>
    <row r="6083" spans="1:50">
      <c r="A6083" s="84"/>
      <c r="B6083" s="84"/>
      <c r="C6083" s="84"/>
      <c r="D6083" s="84"/>
      <c r="E6083" s="84"/>
      <c r="F6083" s="84"/>
      <c r="G6083" s="84"/>
      <c r="H6083" s="84"/>
      <c r="I6083" s="84"/>
      <c r="J6083" s="84"/>
      <c r="K6083" s="84"/>
      <c r="L6083" s="84"/>
      <c r="M6083" s="84"/>
      <c r="N6083" s="84"/>
      <c r="O6083" s="84"/>
      <c r="P6083" s="84"/>
      <c r="Q6083" s="84"/>
      <c r="R6083" s="84"/>
      <c r="S6083" s="84"/>
      <c r="T6083" s="84"/>
      <c r="U6083" s="84"/>
      <c r="V6083" s="84"/>
      <c r="W6083" s="84"/>
      <c r="X6083" s="84"/>
      <c r="Y6083" s="84"/>
      <c r="Z6083" s="84"/>
      <c r="AA6083" s="84"/>
      <c r="AB6083" s="84"/>
      <c r="AC6083" s="84"/>
      <c r="AD6083" s="84"/>
      <c r="AE6083" s="84"/>
      <c r="AF6083" s="84"/>
      <c r="AG6083" s="84"/>
      <c r="AH6083" s="84"/>
      <c r="AI6083" s="84"/>
      <c r="AJ6083" s="84"/>
      <c r="AK6083" s="84"/>
    </row>
    <row r="6084" spans="1:50">
      <c r="A6084" s="83"/>
      <c r="B6084" s="84"/>
      <c r="C6084" s="83"/>
      <c r="D6084" s="83"/>
      <c r="E6084" s="84"/>
      <c r="F6084" s="83"/>
      <c r="G6084" s="83"/>
      <c r="H6084" s="84"/>
      <c r="I6084" s="83"/>
      <c r="J6084" s="83"/>
      <c r="K6084" s="84"/>
      <c r="L6084" s="83"/>
      <c r="M6084" s="83"/>
      <c r="N6084" s="84"/>
      <c r="O6084" s="83"/>
      <c r="P6084" s="83"/>
      <c r="Q6084" s="84"/>
      <c r="R6084" s="83"/>
      <c r="S6084" s="83"/>
      <c r="T6084" s="84"/>
      <c r="U6084" s="83"/>
      <c r="V6084" s="83"/>
      <c r="W6084" s="84"/>
      <c r="X6084" s="83"/>
      <c r="Y6084" s="83"/>
      <c r="Z6084" s="84"/>
      <c r="AA6084" s="83"/>
      <c r="AB6084" s="83"/>
      <c r="AC6084" s="84"/>
      <c r="AD6084" s="83"/>
      <c r="AE6084" s="83"/>
      <c r="AF6084" s="84"/>
      <c r="AG6084" s="83"/>
      <c r="AH6084" s="83"/>
      <c r="AI6084" s="84"/>
      <c r="AJ6084" s="83"/>
      <c r="AK6084" s="83"/>
    </row>
    <row r="6085" spans="1:50">
      <c r="A6085" s="84"/>
      <c r="B6085" s="84"/>
      <c r="C6085" s="84"/>
      <c r="D6085" s="84"/>
      <c r="E6085" s="84"/>
      <c r="F6085" s="84"/>
      <c r="G6085" s="84"/>
      <c r="H6085" s="84"/>
      <c r="I6085" s="84"/>
      <c r="J6085" s="84"/>
      <c r="K6085" s="84"/>
      <c r="L6085" s="84"/>
      <c r="M6085" s="84"/>
      <c r="N6085" s="84"/>
      <c r="O6085" s="84"/>
      <c r="P6085" s="84"/>
      <c r="Q6085" s="84"/>
      <c r="R6085" s="84"/>
      <c r="S6085" s="84"/>
      <c r="T6085" s="84"/>
      <c r="U6085" s="84"/>
      <c r="V6085" s="84"/>
      <c r="W6085" s="84"/>
      <c r="X6085" s="84"/>
      <c r="Y6085" s="84"/>
      <c r="Z6085" s="84"/>
      <c r="AA6085" s="84"/>
      <c r="AB6085" s="84"/>
      <c r="AC6085" s="84"/>
      <c r="AD6085" s="84"/>
      <c r="AE6085" s="84"/>
      <c r="AF6085" s="84"/>
      <c r="AG6085" s="84"/>
      <c r="AH6085" s="84"/>
      <c r="AI6085" s="84"/>
      <c r="AJ6085" s="84"/>
      <c r="AK6085" s="84"/>
    </row>
    <row r="6086" spans="1:50">
      <c r="A6086" s="83"/>
      <c r="B6086" s="162"/>
      <c r="C6086" s="163"/>
      <c r="D6086" s="163"/>
      <c r="E6086" s="162"/>
      <c r="F6086" s="163"/>
      <c r="G6086" s="163"/>
      <c r="H6086" s="162"/>
      <c r="I6086" s="163"/>
      <c r="J6086" s="163"/>
      <c r="K6086" s="162"/>
      <c r="L6086" s="163"/>
      <c r="M6086" s="163"/>
      <c r="N6086" s="162"/>
      <c r="O6086" s="163"/>
      <c r="P6086" s="163"/>
      <c r="Q6086" s="162"/>
      <c r="R6086" s="163"/>
      <c r="S6086" s="163"/>
      <c r="T6086" s="162"/>
      <c r="U6086" s="163"/>
      <c r="V6086" s="163"/>
      <c r="W6086" s="162"/>
      <c r="X6086" s="163"/>
      <c r="Y6086" s="163"/>
      <c r="Z6086" s="162"/>
      <c r="AA6086" s="163"/>
      <c r="AB6086" s="163"/>
      <c r="AC6086" s="162"/>
      <c r="AD6086" s="163"/>
      <c r="AE6086" s="163"/>
      <c r="AF6086" s="162"/>
      <c r="AG6086" s="163"/>
      <c r="AH6086" s="163"/>
      <c r="AI6086" s="162"/>
      <c r="AJ6086" s="163"/>
      <c r="AK6086" s="163"/>
      <c r="AM6086">
        <f>A6081</f>
        <v>0</v>
      </c>
      <c r="AN6086" s="159" t="e">
        <f>1/($B6086*(1/$B6084)*(1/(5/7+2/7*$D6086))*$B6096/SUM($B6088:$B6111))</f>
        <v>#DIV/0!</v>
      </c>
      <c r="AO6086" s="159" t="e">
        <f>1/(B6086*(1/B6084)*(1/(5/7+2/7*D6086)))</f>
        <v>#DIV/0!</v>
      </c>
      <c r="AP6086" s="159"/>
      <c r="AR6086" s="164">
        <f>CHOOSE(AV$3,C6086,F6086,I6086,L6086,O6086,R6086,U6086,X6086,AA6086,AD6086,AG6086,AJ6086)</f>
        <v>0</v>
      </c>
      <c r="AS6086" s="160"/>
      <c r="AT6086" s="160"/>
      <c r="AV6086" s="115" t="e">
        <f>AN6086/AR6086</f>
        <v>#DIV/0!</v>
      </c>
      <c r="AW6086" s="161" t="e">
        <f>AO6086/AR6086</f>
        <v>#DIV/0!</v>
      </c>
      <c r="AX6086" s="159"/>
    </row>
    <row r="6087" spans="1:50">
      <c r="A6087" s="84"/>
      <c r="B6087" s="84"/>
      <c r="C6087" s="84"/>
      <c r="D6087" s="84"/>
      <c r="E6087" s="84"/>
      <c r="F6087" s="84"/>
      <c r="G6087" s="84"/>
      <c r="H6087" s="84"/>
      <c r="I6087" s="84"/>
      <c r="J6087" s="84"/>
      <c r="K6087" s="84"/>
      <c r="L6087" s="84"/>
      <c r="M6087" s="84"/>
      <c r="N6087" s="84"/>
      <c r="O6087" s="84"/>
      <c r="P6087" s="84"/>
      <c r="Q6087" s="84"/>
      <c r="R6087" s="84"/>
      <c r="S6087" s="84"/>
      <c r="T6087" s="84"/>
      <c r="U6087" s="84"/>
      <c r="V6087" s="84"/>
      <c r="W6087" s="84"/>
      <c r="X6087" s="84"/>
      <c r="Y6087" s="84"/>
      <c r="Z6087" s="84"/>
      <c r="AA6087" s="84"/>
      <c r="AB6087" s="84"/>
      <c r="AC6087" s="84"/>
      <c r="AD6087" s="84"/>
      <c r="AE6087" s="84"/>
      <c r="AF6087" s="84"/>
      <c r="AG6087" s="84"/>
      <c r="AH6087" s="84"/>
      <c r="AI6087" s="84"/>
      <c r="AJ6087" s="84"/>
      <c r="AK6087" s="84"/>
    </row>
    <row r="6088" spans="1:50">
      <c r="A6088" s="84"/>
      <c r="B6088" s="84"/>
      <c r="C6088" s="84"/>
      <c r="D6088" s="84"/>
      <c r="E6088" s="84"/>
      <c r="F6088" s="84"/>
      <c r="G6088" s="84"/>
      <c r="H6088" s="84"/>
      <c r="I6088" s="84"/>
      <c r="J6088" s="84"/>
      <c r="K6088" s="84"/>
      <c r="L6088" s="84"/>
      <c r="M6088" s="84"/>
      <c r="N6088" s="84"/>
      <c r="O6088" s="84"/>
      <c r="P6088" s="84"/>
      <c r="Q6088" s="84"/>
      <c r="R6088" s="84"/>
      <c r="S6088" s="84"/>
      <c r="T6088" s="84"/>
      <c r="U6088" s="84"/>
      <c r="V6088" s="84"/>
      <c r="W6088" s="84"/>
      <c r="X6088" s="84"/>
      <c r="Y6088" s="84"/>
      <c r="Z6088" s="84"/>
      <c r="AA6088" s="84"/>
      <c r="AB6088" s="84"/>
      <c r="AC6088" s="84"/>
      <c r="AD6088" s="84"/>
      <c r="AE6088" s="84"/>
      <c r="AF6088" s="84"/>
      <c r="AG6088" s="84"/>
      <c r="AH6088" s="84"/>
      <c r="AI6088" s="84"/>
      <c r="AJ6088" s="84"/>
      <c r="AK6088" s="84"/>
    </row>
    <row r="6089" spans="1:50">
      <c r="A6089" s="84"/>
      <c r="B6089" s="84"/>
      <c r="C6089" s="84"/>
      <c r="D6089" s="84"/>
      <c r="E6089" s="84"/>
      <c r="F6089" s="84"/>
      <c r="G6089" s="84"/>
      <c r="H6089" s="84"/>
      <c r="I6089" s="84"/>
      <c r="J6089" s="84"/>
      <c r="K6089" s="84"/>
      <c r="L6089" s="84"/>
      <c r="M6089" s="84"/>
      <c r="N6089" s="84"/>
      <c r="O6089" s="84"/>
      <c r="P6089" s="84"/>
      <c r="Q6089" s="84"/>
      <c r="R6089" s="84"/>
      <c r="S6089" s="84"/>
      <c r="T6089" s="84"/>
      <c r="U6089" s="84"/>
      <c r="V6089" s="84"/>
      <c r="W6089" s="84"/>
      <c r="X6089" s="84"/>
      <c r="Y6089" s="84"/>
      <c r="Z6089" s="84"/>
      <c r="AA6089" s="84"/>
      <c r="AB6089" s="84"/>
      <c r="AC6089" s="84"/>
      <c r="AD6089" s="84"/>
      <c r="AE6089" s="84"/>
      <c r="AF6089" s="84"/>
      <c r="AG6089" s="84"/>
      <c r="AH6089" s="84"/>
      <c r="AI6089" s="84"/>
      <c r="AJ6089" s="84"/>
      <c r="AK6089" s="84"/>
    </row>
    <row r="6090" spans="1:50">
      <c r="A6090" s="84"/>
      <c r="B6090" s="84"/>
      <c r="C6090" s="84"/>
      <c r="D6090" s="84"/>
      <c r="E6090" s="84"/>
      <c r="F6090" s="84"/>
      <c r="G6090" s="84"/>
      <c r="H6090" s="84"/>
      <c r="I6090" s="84"/>
      <c r="J6090" s="84"/>
      <c r="K6090" s="84"/>
      <c r="L6090" s="84"/>
      <c r="M6090" s="84"/>
      <c r="N6090" s="84"/>
      <c r="O6090" s="84"/>
      <c r="P6090" s="84"/>
      <c r="Q6090" s="84"/>
      <c r="R6090" s="84"/>
      <c r="S6090" s="84"/>
      <c r="T6090" s="84"/>
      <c r="U6090" s="84"/>
      <c r="V6090" s="84"/>
      <c r="W6090" s="84"/>
      <c r="X6090" s="84"/>
      <c r="Y6090" s="84"/>
      <c r="Z6090" s="84"/>
      <c r="AA6090" s="84"/>
      <c r="AB6090" s="84"/>
      <c r="AC6090" s="84"/>
      <c r="AD6090" s="84"/>
      <c r="AE6090" s="84"/>
      <c r="AF6090" s="84"/>
      <c r="AG6090" s="84"/>
      <c r="AH6090" s="84"/>
      <c r="AI6090" s="84"/>
      <c r="AJ6090" s="84"/>
      <c r="AK6090" s="84"/>
    </row>
    <row r="6091" spans="1:50">
      <c r="A6091" s="84"/>
      <c r="B6091" s="84"/>
      <c r="C6091" s="84"/>
      <c r="D6091" s="84"/>
      <c r="E6091" s="84"/>
      <c r="F6091" s="84"/>
      <c r="G6091" s="84"/>
      <c r="H6091" s="84"/>
      <c r="I6091" s="84"/>
      <c r="J6091" s="84"/>
      <c r="K6091" s="84"/>
      <c r="L6091" s="84"/>
      <c r="M6091" s="84"/>
      <c r="N6091" s="84"/>
      <c r="O6091" s="84"/>
      <c r="P6091" s="84"/>
      <c r="Q6091" s="84"/>
      <c r="R6091" s="84"/>
      <c r="S6091" s="84"/>
      <c r="T6091" s="84"/>
      <c r="U6091" s="84"/>
      <c r="V6091" s="84"/>
      <c r="W6091" s="84"/>
      <c r="X6091" s="84"/>
      <c r="Y6091" s="84"/>
      <c r="Z6091" s="84"/>
      <c r="AA6091" s="84"/>
      <c r="AB6091" s="84"/>
      <c r="AC6091" s="84"/>
      <c r="AD6091" s="84"/>
      <c r="AE6091" s="84"/>
      <c r="AF6091" s="84"/>
      <c r="AG6091" s="84"/>
      <c r="AH6091" s="84"/>
      <c r="AI6091" s="84"/>
      <c r="AJ6091" s="84"/>
      <c r="AK6091" s="84"/>
    </row>
    <row r="6092" spans="1:50">
      <c r="A6092" s="84"/>
      <c r="B6092" s="84"/>
      <c r="C6092" s="84"/>
      <c r="D6092" s="84"/>
      <c r="E6092" s="84"/>
      <c r="F6092" s="84"/>
      <c r="G6092" s="84"/>
      <c r="H6092" s="84"/>
      <c r="I6092" s="84"/>
      <c r="J6092" s="84"/>
      <c r="K6092" s="84"/>
      <c r="L6092" s="84"/>
      <c r="M6092" s="84"/>
      <c r="N6092" s="84"/>
      <c r="O6092" s="84"/>
      <c r="P6092" s="84"/>
      <c r="Q6092" s="84"/>
      <c r="R6092" s="84"/>
      <c r="S6092" s="84"/>
      <c r="T6092" s="84"/>
      <c r="U6092" s="84"/>
      <c r="V6092" s="84"/>
      <c r="W6092" s="84"/>
      <c r="X6092" s="84"/>
      <c r="Y6092" s="84"/>
      <c r="Z6092" s="84"/>
      <c r="AA6092" s="84"/>
      <c r="AB6092" s="84"/>
      <c r="AC6092" s="84"/>
      <c r="AD6092" s="84"/>
      <c r="AE6092" s="84"/>
      <c r="AF6092" s="84"/>
      <c r="AG6092" s="84"/>
      <c r="AH6092" s="84"/>
      <c r="AI6092" s="84"/>
      <c r="AJ6092" s="84"/>
      <c r="AK6092" s="84"/>
    </row>
    <row r="6093" spans="1:50">
      <c r="A6093" s="84"/>
      <c r="B6093" s="84"/>
      <c r="C6093" s="84"/>
      <c r="D6093" s="84"/>
      <c r="E6093" s="84"/>
      <c r="F6093" s="84"/>
      <c r="G6093" s="84"/>
      <c r="H6093" s="84"/>
      <c r="I6093" s="84"/>
      <c r="J6093" s="84"/>
      <c r="K6093" s="84"/>
      <c r="L6093" s="84"/>
      <c r="M6093" s="84"/>
      <c r="N6093" s="84"/>
      <c r="O6093" s="84"/>
      <c r="P6093" s="84"/>
      <c r="Q6093" s="84"/>
      <c r="R6093" s="84"/>
      <c r="S6093" s="84"/>
      <c r="T6093" s="84"/>
      <c r="U6093" s="84"/>
      <c r="V6093" s="84"/>
      <c r="W6093" s="84"/>
      <c r="X6093" s="84"/>
      <c r="Y6093" s="84"/>
      <c r="Z6093" s="84"/>
      <c r="AA6093" s="84"/>
      <c r="AB6093" s="84"/>
      <c r="AC6093" s="84"/>
      <c r="AD6093" s="84"/>
      <c r="AE6093" s="84"/>
      <c r="AF6093" s="84"/>
      <c r="AG6093" s="84"/>
      <c r="AH6093" s="84"/>
      <c r="AI6093" s="84"/>
      <c r="AJ6093" s="84"/>
      <c r="AK6093" s="84"/>
    </row>
    <row r="6094" spans="1:50">
      <c r="A6094" s="84"/>
      <c r="B6094" s="84"/>
      <c r="C6094" s="84"/>
      <c r="D6094" s="84"/>
      <c r="E6094" s="84"/>
      <c r="F6094" s="84"/>
      <c r="G6094" s="84"/>
      <c r="H6094" s="84"/>
      <c r="I6094" s="84"/>
      <c r="J6094" s="84"/>
      <c r="K6094" s="84"/>
      <c r="L6094" s="84"/>
      <c r="M6094" s="84"/>
      <c r="N6094" s="84"/>
      <c r="O6094" s="84"/>
      <c r="P6094" s="84"/>
      <c r="Q6094" s="84"/>
      <c r="R6094" s="84"/>
      <c r="S6094" s="84"/>
      <c r="T6094" s="84"/>
      <c r="U6094" s="84"/>
      <c r="V6094" s="84"/>
      <c r="W6094" s="84"/>
      <c r="X6094" s="84"/>
      <c r="Y6094" s="84"/>
      <c r="Z6094" s="84"/>
      <c r="AA6094" s="84"/>
      <c r="AB6094" s="84"/>
      <c r="AC6094" s="84"/>
      <c r="AD6094" s="84"/>
      <c r="AE6094" s="84"/>
      <c r="AF6094" s="84"/>
      <c r="AG6094" s="84"/>
      <c r="AH6094" s="84"/>
      <c r="AI6094" s="84"/>
      <c r="AJ6094" s="84"/>
      <c r="AK6094" s="84"/>
    </row>
    <row r="6095" spans="1:50">
      <c r="A6095" s="84"/>
      <c r="B6095" s="84"/>
      <c r="C6095" s="84"/>
      <c r="D6095" s="84"/>
      <c r="E6095" s="84"/>
      <c r="F6095" s="84"/>
      <c r="G6095" s="84"/>
      <c r="H6095" s="84"/>
      <c r="I6095" s="84"/>
      <c r="J6095" s="84"/>
      <c r="K6095" s="84"/>
      <c r="L6095" s="84"/>
      <c r="M6095" s="84"/>
      <c r="N6095" s="84"/>
      <c r="O6095" s="84"/>
      <c r="P6095" s="84"/>
      <c r="Q6095" s="84"/>
      <c r="R6095" s="84"/>
      <c r="S6095" s="84"/>
      <c r="T6095" s="84"/>
      <c r="U6095" s="84"/>
      <c r="V6095" s="84"/>
      <c r="W6095" s="84"/>
      <c r="X6095" s="84"/>
      <c r="Y6095" s="84"/>
      <c r="Z6095" s="84"/>
      <c r="AA6095" s="84"/>
      <c r="AB6095" s="84"/>
      <c r="AC6095" s="84"/>
      <c r="AD6095" s="84"/>
      <c r="AE6095" s="84"/>
      <c r="AF6095" s="84"/>
      <c r="AG6095" s="84"/>
      <c r="AH6095" s="84"/>
      <c r="AI6095" s="84"/>
      <c r="AJ6095" s="84"/>
      <c r="AK6095" s="84"/>
    </row>
    <row r="6096" spans="1:50">
      <c r="A6096" s="84"/>
      <c r="B6096" s="84"/>
      <c r="C6096" s="84"/>
      <c r="D6096" s="84"/>
      <c r="E6096" s="84"/>
      <c r="F6096" s="84"/>
      <c r="G6096" s="84"/>
      <c r="H6096" s="84"/>
      <c r="I6096" s="84"/>
      <c r="J6096" s="84"/>
      <c r="K6096" s="84"/>
      <c r="L6096" s="84"/>
      <c r="M6096" s="84"/>
      <c r="N6096" s="84"/>
      <c r="O6096" s="84"/>
      <c r="P6096" s="84"/>
      <c r="Q6096" s="84"/>
      <c r="R6096" s="84"/>
      <c r="S6096" s="84"/>
      <c r="T6096" s="84"/>
      <c r="U6096" s="84"/>
      <c r="V6096" s="84"/>
      <c r="W6096" s="84"/>
      <c r="X6096" s="84"/>
      <c r="Y6096" s="84"/>
      <c r="Z6096" s="84"/>
      <c r="AA6096" s="84"/>
      <c r="AB6096" s="84"/>
      <c r="AC6096" s="84"/>
      <c r="AD6096" s="84"/>
      <c r="AE6096" s="84"/>
      <c r="AF6096" s="84"/>
      <c r="AG6096" s="84"/>
      <c r="AH6096" s="84"/>
      <c r="AI6096" s="84"/>
      <c r="AJ6096" s="84"/>
      <c r="AK6096" s="84"/>
    </row>
    <row r="6097" spans="1:37">
      <c r="A6097" s="84"/>
      <c r="B6097" s="84"/>
      <c r="C6097" s="84"/>
      <c r="D6097" s="84"/>
      <c r="E6097" s="84"/>
      <c r="F6097" s="84"/>
      <c r="G6097" s="84"/>
      <c r="H6097" s="84"/>
      <c r="I6097" s="84"/>
      <c r="J6097" s="84"/>
      <c r="K6097" s="84"/>
      <c r="L6097" s="84"/>
      <c r="M6097" s="84"/>
      <c r="N6097" s="84"/>
      <c r="O6097" s="84"/>
      <c r="P6097" s="84"/>
      <c r="Q6097" s="84"/>
      <c r="R6097" s="84"/>
      <c r="S6097" s="84"/>
      <c r="T6097" s="84"/>
      <c r="U6097" s="84"/>
      <c r="V6097" s="84"/>
      <c r="W6097" s="84"/>
      <c r="X6097" s="84"/>
      <c r="Y6097" s="84"/>
      <c r="Z6097" s="84"/>
      <c r="AA6097" s="84"/>
      <c r="AB6097" s="84"/>
      <c r="AC6097" s="84"/>
      <c r="AD6097" s="84"/>
      <c r="AE6097" s="84"/>
      <c r="AF6097" s="84"/>
      <c r="AG6097" s="84"/>
      <c r="AH6097" s="84"/>
      <c r="AI6097" s="84"/>
      <c r="AJ6097" s="84"/>
      <c r="AK6097" s="84"/>
    </row>
    <row r="6098" spans="1:37">
      <c r="A6098" s="84"/>
      <c r="B6098" s="84"/>
      <c r="C6098" s="84"/>
      <c r="D6098" s="84"/>
      <c r="E6098" s="84"/>
      <c r="F6098" s="84"/>
      <c r="G6098" s="84"/>
      <c r="H6098" s="84"/>
      <c r="I6098" s="84"/>
      <c r="J6098" s="84"/>
      <c r="K6098" s="84"/>
      <c r="L6098" s="84"/>
      <c r="M6098" s="84"/>
      <c r="N6098" s="84"/>
      <c r="O6098" s="84"/>
      <c r="P6098" s="84"/>
      <c r="Q6098" s="84"/>
      <c r="R6098" s="84"/>
      <c r="S6098" s="84"/>
      <c r="T6098" s="84"/>
      <c r="U6098" s="84"/>
      <c r="V6098" s="84"/>
      <c r="W6098" s="84"/>
      <c r="X6098" s="84"/>
      <c r="Y6098" s="84"/>
      <c r="Z6098" s="84"/>
      <c r="AA6098" s="84"/>
      <c r="AB6098" s="84"/>
      <c r="AC6098" s="84"/>
      <c r="AD6098" s="84"/>
      <c r="AE6098" s="84"/>
      <c r="AF6098" s="84"/>
      <c r="AG6098" s="84"/>
      <c r="AH6098" s="84"/>
      <c r="AI6098" s="84"/>
      <c r="AJ6098" s="84"/>
      <c r="AK6098" s="84"/>
    </row>
    <row r="6099" spans="1:37">
      <c r="A6099" s="84"/>
      <c r="B6099" s="84"/>
      <c r="C6099" s="84"/>
      <c r="D6099" s="84"/>
      <c r="E6099" s="84"/>
      <c r="F6099" s="84"/>
      <c r="G6099" s="84"/>
      <c r="H6099" s="84"/>
      <c r="I6099" s="84"/>
      <c r="J6099" s="84"/>
      <c r="K6099" s="84"/>
      <c r="L6099" s="84"/>
      <c r="M6099" s="84"/>
      <c r="N6099" s="84"/>
      <c r="O6099" s="84"/>
      <c r="P6099" s="84"/>
      <c r="Q6099" s="84"/>
      <c r="R6099" s="84"/>
      <c r="S6099" s="84"/>
      <c r="T6099" s="84"/>
      <c r="U6099" s="84"/>
      <c r="V6099" s="84"/>
      <c r="W6099" s="84"/>
      <c r="X6099" s="84"/>
      <c r="Y6099" s="84"/>
      <c r="Z6099" s="84"/>
      <c r="AA6099" s="84"/>
      <c r="AB6099" s="84"/>
      <c r="AC6099" s="84"/>
      <c r="AD6099" s="84"/>
      <c r="AE6099" s="84"/>
      <c r="AF6099" s="84"/>
      <c r="AG6099" s="84"/>
      <c r="AH6099" s="84"/>
      <c r="AI6099" s="84"/>
      <c r="AJ6099" s="84"/>
      <c r="AK6099" s="84"/>
    </row>
    <row r="6100" spans="1:37">
      <c r="A6100" s="84"/>
      <c r="B6100" s="84"/>
      <c r="C6100" s="84"/>
      <c r="D6100" s="84"/>
      <c r="E6100" s="84"/>
      <c r="F6100" s="84"/>
      <c r="G6100" s="84"/>
      <c r="H6100" s="84"/>
      <c r="I6100" s="84"/>
      <c r="J6100" s="84"/>
      <c r="K6100" s="84"/>
      <c r="L6100" s="84"/>
      <c r="M6100" s="84"/>
      <c r="N6100" s="84"/>
      <c r="O6100" s="84"/>
      <c r="P6100" s="84"/>
      <c r="Q6100" s="84"/>
      <c r="R6100" s="84"/>
      <c r="S6100" s="84"/>
      <c r="T6100" s="84"/>
      <c r="U6100" s="84"/>
      <c r="V6100" s="84"/>
      <c r="W6100" s="84"/>
      <c r="X6100" s="84"/>
      <c r="Y6100" s="84"/>
      <c r="Z6100" s="84"/>
      <c r="AA6100" s="84"/>
      <c r="AB6100" s="84"/>
      <c r="AC6100" s="84"/>
      <c r="AD6100" s="84"/>
      <c r="AE6100" s="84"/>
      <c r="AF6100" s="84"/>
      <c r="AG6100" s="84"/>
      <c r="AH6100" s="84"/>
      <c r="AI6100" s="84"/>
      <c r="AJ6100" s="84"/>
      <c r="AK6100" s="84"/>
    </row>
    <row r="6101" spans="1:37">
      <c r="A6101" s="84"/>
      <c r="B6101" s="84"/>
      <c r="C6101" s="84"/>
      <c r="D6101" s="84"/>
      <c r="E6101" s="84"/>
      <c r="F6101" s="84"/>
      <c r="G6101" s="84"/>
      <c r="H6101" s="84"/>
      <c r="I6101" s="84"/>
      <c r="J6101" s="84"/>
      <c r="K6101" s="84"/>
      <c r="L6101" s="84"/>
      <c r="M6101" s="84"/>
      <c r="N6101" s="84"/>
      <c r="O6101" s="84"/>
      <c r="P6101" s="84"/>
      <c r="Q6101" s="84"/>
      <c r="R6101" s="84"/>
      <c r="S6101" s="84"/>
      <c r="T6101" s="84"/>
      <c r="U6101" s="84"/>
      <c r="V6101" s="84"/>
      <c r="W6101" s="84"/>
      <c r="X6101" s="84"/>
      <c r="Y6101" s="84"/>
      <c r="Z6101" s="84"/>
      <c r="AA6101" s="84"/>
      <c r="AB6101" s="84"/>
      <c r="AC6101" s="84"/>
      <c r="AD6101" s="84"/>
      <c r="AE6101" s="84"/>
      <c r="AF6101" s="84"/>
      <c r="AG6101" s="84"/>
      <c r="AH6101" s="84"/>
      <c r="AI6101" s="84"/>
      <c r="AJ6101" s="84"/>
      <c r="AK6101" s="84"/>
    </row>
    <row r="6102" spans="1:37">
      <c r="A6102" s="84"/>
      <c r="B6102" s="84"/>
      <c r="C6102" s="84"/>
      <c r="D6102" s="84"/>
      <c r="E6102" s="84"/>
      <c r="F6102" s="84"/>
      <c r="G6102" s="84"/>
      <c r="H6102" s="84"/>
      <c r="I6102" s="84"/>
      <c r="J6102" s="84"/>
      <c r="K6102" s="84"/>
      <c r="L6102" s="84"/>
      <c r="M6102" s="84"/>
      <c r="N6102" s="84"/>
      <c r="O6102" s="84"/>
      <c r="P6102" s="84"/>
      <c r="Q6102" s="84"/>
      <c r="R6102" s="84"/>
      <c r="S6102" s="84"/>
      <c r="T6102" s="84"/>
      <c r="U6102" s="84"/>
      <c r="V6102" s="84"/>
      <c r="W6102" s="84"/>
      <c r="X6102" s="84"/>
      <c r="Y6102" s="84"/>
      <c r="Z6102" s="84"/>
      <c r="AA6102" s="84"/>
      <c r="AB6102" s="84"/>
      <c r="AC6102" s="84"/>
      <c r="AD6102" s="84"/>
      <c r="AE6102" s="84"/>
      <c r="AF6102" s="84"/>
      <c r="AG6102" s="84"/>
      <c r="AH6102" s="84"/>
      <c r="AI6102" s="84"/>
      <c r="AJ6102" s="84"/>
      <c r="AK6102" s="84"/>
    </row>
    <row r="6103" spans="1:37">
      <c r="A6103" s="84"/>
      <c r="B6103" s="84"/>
      <c r="C6103" s="84"/>
      <c r="D6103" s="84"/>
      <c r="E6103" s="84"/>
      <c r="F6103" s="84"/>
      <c r="G6103" s="84"/>
      <c r="H6103" s="84"/>
      <c r="I6103" s="84"/>
      <c r="J6103" s="84"/>
      <c r="K6103" s="84"/>
      <c r="L6103" s="84"/>
      <c r="M6103" s="84"/>
      <c r="N6103" s="84"/>
      <c r="O6103" s="84"/>
      <c r="P6103" s="84"/>
      <c r="Q6103" s="84"/>
      <c r="R6103" s="84"/>
      <c r="S6103" s="84"/>
      <c r="T6103" s="84"/>
      <c r="U6103" s="84"/>
      <c r="V6103" s="84"/>
      <c r="W6103" s="84"/>
      <c r="X6103" s="84"/>
      <c r="Y6103" s="84"/>
      <c r="Z6103" s="84"/>
      <c r="AA6103" s="84"/>
      <c r="AB6103" s="84"/>
      <c r="AC6103" s="84"/>
      <c r="AD6103" s="84"/>
      <c r="AE6103" s="84"/>
      <c r="AF6103" s="84"/>
      <c r="AG6103" s="84"/>
      <c r="AH6103" s="84"/>
      <c r="AI6103" s="84"/>
      <c r="AJ6103" s="84"/>
      <c r="AK6103" s="84"/>
    </row>
    <row r="6104" spans="1:37">
      <c r="A6104" s="84"/>
      <c r="B6104" s="84"/>
      <c r="C6104" s="84"/>
      <c r="D6104" s="84"/>
      <c r="E6104" s="84"/>
      <c r="F6104" s="84"/>
      <c r="G6104" s="84"/>
      <c r="H6104" s="84"/>
      <c r="I6104" s="84"/>
      <c r="J6104" s="84"/>
      <c r="K6104" s="84"/>
      <c r="L6104" s="84"/>
      <c r="M6104" s="84"/>
      <c r="N6104" s="84"/>
      <c r="O6104" s="84"/>
      <c r="P6104" s="84"/>
      <c r="Q6104" s="84"/>
      <c r="R6104" s="84"/>
      <c r="S6104" s="84"/>
      <c r="T6104" s="84"/>
      <c r="U6104" s="84"/>
      <c r="V6104" s="84"/>
      <c r="W6104" s="84"/>
      <c r="X6104" s="84"/>
      <c r="Y6104" s="84"/>
      <c r="Z6104" s="84"/>
      <c r="AA6104" s="84"/>
      <c r="AB6104" s="84"/>
      <c r="AC6104" s="84"/>
      <c r="AD6104" s="84"/>
      <c r="AE6104" s="84"/>
      <c r="AF6104" s="84"/>
      <c r="AG6104" s="84"/>
      <c r="AH6104" s="84"/>
      <c r="AI6104" s="84"/>
      <c r="AJ6104" s="84"/>
      <c r="AK6104" s="84"/>
    </row>
    <row r="6105" spans="1:37">
      <c r="A6105" s="84"/>
      <c r="B6105" s="84"/>
      <c r="C6105" s="84"/>
      <c r="D6105" s="84"/>
      <c r="E6105" s="84"/>
      <c r="F6105" s="84"/>
      <c r="G6105" s="84"/>
      <c r="H6105" s="84"/>
      <c r="I6105" s="84"/>
      <c r="J6105" s="84"/>
      <c r="K6105" s="84"/>
      <c r="L6105" s="84"/>
      <c r="M6105" s="84"/>
      <c r="N6105" s="84"/>
      <c r="O6105" s="84"/>
      <c r="P6105" s="84"/>
      <c r="Q6105" s="84"/>
      <c r="R6105" s="84"/>
      <c r="S6105" s="84"/>
      <c r="T6105" s="84"/>
      <c r="U6105" s="84"/>
      <c r="V6105" s="84"/>
      <c r="W6105" s="84"/>
      <c r="X6105" s="84"/>
      <c r="Y6105" s="84"/>
      <c r="Z6105" s="84"/>
      <c r="AA6105" s="84"/>
      <c r="AB6105" s="84"/>
      <c r="AC6105" s="84"/>
      <c r="AD6105" s="84"/>
      <c r="AE6105" s="84"/>
      <c r="AF6105" s="84"/>
      <c r="AG6105" s="84"/>
      <c r="AH6105" s="84"/>
      <c r="AI6105" s="84"/>
      <c r="AJ6105" s="84"/>
      <c r="AK6105" s="84"/>
    </row>
    <row r="6106" spans="1:37">
      <c r="A6106" s="84"/>
      <c r="B6106" s="84"/>
      <c r="C6106" s="84"/>
      <c r="D6106" s="84"/>
      <c r="E6106" s="84"/>
      <c r="F6106" s="84"/>
      <c r="G6106" s="84"/>
      <c r="H6106" s="84"/>
      <c r="I6106" s="84"/>
      <c r="J6106" s="84"/>
      <c r="K6106" s="84"/>
      <c r="L6106" s="84"/>
      <c r="M6106" s="84"/>
      <c r="N6106" s="84"/>
      <c r="O6106" s="84"/>
      <c r="P6106" s="84"/>
      <c r="Q6106" s="84"/>
      <c r="R6106" s="84"/>
      <c r="S6106" s="84"/>
      <c r="T6106" s="84"/>
      <c r="U6106" s="84"/>
      <c r="V6106" s="84"/>
      <c r="W6106" s="84"/>
      <c r="X6106" s="84"/>
      <c r="Y6106" s="84"/>
      <c r="Z6106" s="84"/>
      <c r="AA6106" s="84"/>
      <c r="AB6106" s="84"/>
      <c r="AC6106" s="84"/>
      <c r="AD6106" s="84"/>
      <c r="AE6106" s="84"/>
      <c r="AF6106" s="84"/>
      <c r="AG6106" s="84"/>
      <c r="AH6106" s="84"/>
      <c r="AI6106" s="84"/>
      <c r="AJ6106" s="84"/>
      <c r="AK6106" s="84"/>
    </row>
    <row r="6107" spans="1:37">
      <c r="A6107" s="84"/>
      <c r="B6107" s="84"/>
      <c r="C6107" s="84"/>
      <c r="D6107" s="84"/>
      <c r="E6107" s="84"/>
      <c r="F6107" s="84"/>
      <c r="G6107" s="84"/>
      <c r="H6107" s="84"/>
      <c r="I6107" s="84"/>
      <c r="J6107" s="84"/>
      <c r="K6107" s="84"/>
      <c r="L6107" s="84"/>
      <c r="M6107" s="84"/>
      <c r="N6107" s="84"/>
      <c r="O6107" s="84"/>
      <c r="P6107" s="84"/>
      <c r="Q6107" s="84"/>
      <c r="R6107" s="84"/>
      <c r="S6107" s="84"/>
      <c r="T6107" s="84"/>
      <c r="U6107" s="84"/>
      <c r="V6107" s="84"/>
      <c r="W6107" s="84"/>
      <c r="X6107" s="84"/>
      <c r="Y6107" s="84"/>
      <c r="Z6107" s="84"/>
      <c r="AA6107" s="84"/>
      <c r="AB6107" s="84"/>
      <c r="AC6107" s="84"/>
      <c r="AD6107" s="84"/>
      <c r="AE6107" s="84"/>
      <c r="AF6107" s="84"/>
      <c r="AG6107" s="84"/>
      <c r="AH6107" s="84"/>
      <c r="AI6107" s="84"/>
      <c r="AJ6107" s="84"/>
      <c r="AK6107" s="84"/>
    </row>
    <row r="6108" spans="1:37">
      <c r="A6108" s="84"/>
      <c r="B6108" s="84"/>
      <c r="C6108" s="84"/>
      <c r="D6108" s="84"/>
      <c r="E6108" s="84"/>
      <c r="F6108" s="84"/>
      <c r="G6108" s="84"/>
      <c r="H6108" s="84"/>
      <c r="I6108" s="84"/>
      <c r="J6108" s="84"/>
      <c r="K6108" s="84"/>
      <c r="L6108" s="84"/>
      <c r="M6108" s="84"/>
      <c r="N6108" s="84"/>
      <c r="O6108" s="84"/>
      <c r="P6108" s="84"/>
      <c r="Q6108" s="84"/>
      <c r="R6108" s="84"/>
      <c r="S6108" s="84"/>
      <c r="T6108" s="84"/>
      <c r="U6108" s="84"/>
      <c r="V6108" s="84"/>
      <c r="W6108" s="84"/>
      <c r="X6108" s="84"/>
      <c r="Y6108" s="84"/>
      <c r="Z6108" s="84"/>
      <c r="AA6108" s="84"/>
      <c r="AB6108" s="84"/>
      <c r="AC6108" s="84"/>
      <c r="AD6108" s="84"/>
      <c r="AE6108" s="84"/>
      <c r="AF6108" s="84"/>
      <c r="AG6108" s="84"/>
      <c r="AH6108" s="84"/>
      <c r="AI6108" s="84"/>
      <c r="AJ6108" s="84"/>
      <c r="AK6108" s="84"/>
    </row>
    <row r="6109" spans="1:37">
      <c r="A6109" s="84"/>
      <c r="B6109" s="84"/>
      <c r="C6109" s="84"/>
      <c r="D6109" s="84"/>
      <c r="E6109" s="84"/>
      <c r="F6109" s="84"/>
      <c r="G6109" s="84"/>
      <c r="H6109" s="84"/>
      <c r="I6109" s="84"/>
      <c r="J6109" s="84"/>
      <c r="K6109" s="84"/>
      <c r="L6109" s="84"/>
      <c r="M6109" s="84"/>
      <c r="N6109" s="84"/>
      <c r="O6109" s="84"/>
      <c r="P6109" s="84"/>
      <c r="Q6109" s="84"/>
      <c r="R6109" s="84"/>
      <c r="S6109" s="84"/>
      <c r="T6109" s="84"/>
      <c r="U6109" s="84"/>
      <c r="V6109" s="84"/>
      <c r="W6109" s="84"/>
      <c r="X6109" s="84"/>
      <c r="Y6109" s="84"/>
      <c r="Z6109" s="84"/>
      <c r="AA6109" s="84"/>
      <c r="AB6109" s="84"/>
      <c r="AC6109" s="84"/>
      <c r="AD6109" s="84"/>
      <c r="AE6109" s="84"/>
      <c r="AF6109" s="84"/>
      <c r="AG6109" s="84"/>
      <c r="AH6109" s="84"/>
      <c r="AI6109" s="84"/>
      <c r="AJ6109" s="84"/>
      <c r="AK6109" s="84"/>
    </row>
    <row r="6110" spans="1:37">
      <c r="A6110" s="84"/>
      <c r="B6110" s="84"/>
      <c r="C6110" s="84"/>
      <c r="D6110" s="84"/>
      <c r="E6110" s="84"/>
      <c r="F6110" s="84"/>
      <c r="G6110" s="84"/>
      <c r="H6110" s="84"/>
      <c r="I6110" s="84"/>
      <c r="J6110" s="84"/>
      <c r="K6110" s="84"/>
      <c r="L6110" s="84"/>
      <c r="M6110" s="84"/>
      <c r="N6110" s="84"/>
      <c r="O6110" s="84"/>
      <c r="P6110" s="84"/>
      <c r="Q6110" s="84"/>
      <c r="R6110" s="84"/>
      <c r="S6110" s="84"/>
      <c r="T6110" s="84"/>
      <c r="U6110" s="84"/>
      <c r="V6110" s="84"/>
      <c r="W6110" s="84"/>
      <c r="X6110" s="84"/>
      <c r="Y6110" s="84"/>
      <c r="Z6110" s="84"/>
      <c r="AA6110" s="84"/>
      <c r="AB6110" s="84"/>
      <c r="AC6110" s="84"/>
      <c r="AD6110" s="84"/>
      <c r="AE6110" s="84"/>
      <c r="AF6110" s="84"/>
      <c r="AG6110" s="84"/>
      <c r="AH6110" s="84"/>
      <c r="AI6110" s="84"/>
      <c r="AJ6110" s="84"/>
      <c r="AK6110" s="84"/>
    </row>
    <row r="6111" spans="1:37">
      <c r="A6111" s="84"/>
      <c r="B6111" s="84"/>
      <c r="C6111" s="84"/>
      <c r="D6111" s="84"/>
      <c r="E6111" s="84"/>
      <c r="F6111" s="84"/>
      <c r="G6111" s="84"/>
      <c r="H6111" s="84"/>
      <c r="I6111" s="84"/>
      <c r="J6111" s="84"/>
      <c r="K6111" s="84"/>
      <c r="L6111" s="84"/>
      <c r="M6111" s="84"/>
      <c r="N6111" s="84"/>
      <c r="O6111" s="84"/>
      <c r="P6111" s="84"/>
      <c r="Q6111" s="84"/>
      <c r="R6111" s="84"/>
      <c r="S6111" s="84"/>
      <c r="T6111" s="84"/>
      <c r="U6111" s="84"/>
      <c r="V6111" s="84"/>
      <c r="W6111" s="84"/>
      <c r="X6111" s="84"/>
      <c r="Y6111" s="84"/>
      <c r="Z6111" s="84"/>
      <c r="AA6111" s="84"/>
      <c r="AB6111" s="84"/>
      <c r="AC6111" s="84"/>
      <c r="AD6111" s="84"/>
      <c r="AE6111" s="84"/>
      <c r="AF6111" s="84"/>
      <c r="AG6111" s="84"/>
      <c r="AH6111" s="84"/>
      <c r="AI6111" s="84"/>
      <c r="AJ6111" s="84"/>
      <c r="AK6111" s="84"/>
    </row>
    <row r="6121" spans="1:50">
      <c r="A6121" s="84"/>
      <c r="B6121" s="83"/>
      <c r="C6121" s="83"/>
      <c r="D6121" s="83"/>
      <c r="E6121" s="83"/>
      <c r="F6121" s="84"/>
      <c r="G6121" s="158"/>
      <c r="H6121" s="83"/>
      <c r="I6121" s="83"/>
      <c r="J6121" s="83"/>
      <c r="K6121" s="83"/>
      <c r="L6121" s="83"/>
      <c r="M6121" s="83"/>
      <c r="N6121" s="83"/>
      <c r="O6121" s="83"/>
      <c r="P6121" s="83"/>
      <c r="Q6121" s="83"/>
      <c r="R6121" s="83"/>
      <c r="S6121" s="83"/>
      <c r="T6121" s="104"/>
      <c r="U6121" s="83"/>
      <c r="V6121" s="83"/>
      <c r="W6121" s="83"/>
      <c r="X6121" s="83"/>
      <c r="Y6121" s="83"/>
      <c r="Z6121" s="83"/>
      <c r="AA6121" s="83"/>
      <c r="AB6121" s="83"/>
      <c r="AC6121" s="83"/>
      <c r="AD6121" s="83"/>
      <c r="AE6121" s="83"/>
      <c r="AF6121" s="83"/>
      <c r="AG6121" s="83"/>
      <c r="AH6121" s="83"/>
      <c r="AI6121" s="83"/>
      <c r="AJ6121" s="83"/>
      <c r="AK6121" s="83"/>
    </row>
    <row r="6122" spans="1:50">
      <c r="A6122" s="83"/>
      <c r="B6122" s="84"/>
      <c r="C6122" s="83"/>
      <c r="D6122" s="83"/>
      <c r="E6122" s="83"/>
      <c r="F6122" s="83"/>
      <c r="G6122" s="83"/>
      <c r="H6122" s="83"/>
      <c r="I6122" s="83"/>
      <c r="J6122" s="83"/>
      <c r="K6122" s="83"/>
      <c r="L6122" s="83"/>
      <c r="M6122" s="83"/>
      <c r="N6122" s="83"/>
      <c r="O6122" s="83"/>
      <c r="P6122" s="83"/>
      <c r="Q6122" s="83"/>
      <c r="R6122" s="83"/>
      <c r="S6122" s="83"/>
      <c r="T6122" s="83"/>
      <c r="U6122" s="83"/>
      <c r="V6122" s="83"/>
      <c r="W6122" s="83"/>
      <c r="X6122" s="83"/>
      <c r="Y6122" s="83"/>
      <c r="Z6122" s="83"/>
      <c r="AA6122" s="83"/>
      <c r="AB6122" s="83"/>
      <c r="AC6122" s="83"/>
      <c r="AD6122" s="83"/>
      <c r="AE6122" s="83"/>
      <c r="AF6122" s="83"/>
      <c r="AG6122" s="83"/>
      <c r="AH6122" s="83"/>
      <c r="AI6122" s="83"/>
      <c r="AJ6122" s="83"/>
      <c r="AK6122" s="83"/>
    </row>
    <row r="6123" spans="1:50">
      <c r="A6123" s="84"/>
      <c r="B6123" s="84"/>
      <c r="C6123" s="84"/>
      <c r="D6123" s="84"/>
      <c r="E6123" s="84"/>
      <c r="F6123" s="84"/>
      <c r="G6123" s="84"/>
      <c r="H6123" s="84"/>
      <c r="I6123" s="84"/>
      <c r="J6123" s="84"/>
      <c r="K6123" s="84"/>
      <c r="L6123" s="84"/>
      <c r="M6123" s="84"/>
      <c r="N6123" s="84"/>
      <c r="O6123" s="84"/>
      <c r="P6123" s="84"/>
      <c r="Q6123" s="84"/>
      <c r="R6123" s="84"/>
      <c r="S6123" s="84"/>
      <c r="T6123" s="84"/>
      <c r="U6123" s="84"/>
      <c r="V6123" s="84"/>
      <c r="W6123" s="84"/>
      <c r="X6123" s="84"/>
      <c r="Y6123" s="84"/>
      <c r="Z6123" s="84"/>
      <c r="AA6123" s="84"/>
      <c r="AB6123" s="84"/>
      <c r="AC6123" s="84"/>
      <c r="AD6123" s="84"/>
      <c r="AE6123" s="84"/>
      <c r="AF6123" s="84"/>
      <c r="AG6123" s="84"/>
      <c r="AH6123" s="84"/>
      <c r="AI6123" s="84"/>
      <c r="AJ6123" s="84"/>
      <c r="AK6123" s="84"/>
    </row>
    <row r="6124" spans="1:50">
      <c r="A6124" s="83"/>
      <c r="B6124" s="84"/>
      <c r="C6124" s="83"/>
      <c r="D6124" s="83"/>
      <c r="E6124" s="84"/>
      <c r="F6124" s="83"/>
      <c r="G6124" s="83"/>
      <c r="H6124" s="84"/>
      <c r="I6124" s="83"/>
      <c r="J6124" s="83"/>
      <c r="K6124" s="84"/>
      <c r="L6124" s="83"/>
      <c r="M6124" s="83"/>
      <c r="N6124" s="84"/>
      <c r="O6124" s="83"/>
      <c r="P6124" s="83"/>
      <c r="Q6124" s="84"/>
      <c r="R6124" s="83"/>
      <c r="S6124" s="83"/>
      <c r="T6124" s="84"/>
      <c r="U6124" s="83"/>
      <c r="V6124" s="83"/>
      <c r="W6124" s="84"/>
      <c r="X6124" s="83"/>
      <c r="Y6124" s="83"/>
      <c r="Z6124" s="84"/>
      <c r="AA6124" s="83"/>
      <c r="AB6124" s="83"/>
      <c r="AC6124" s="84"/>
      <c r="AD6124" s="83"/>
      <c r="AE6124" s="83"/>
      <c r="AF6124" s="84"/>
      <c r="AG6124" s="83"/>
      <c r="AH6124" s="83"/>
      <c r="AI6124" s="84"/>
      <c r="AJ6124" s="83"/>
      <c r="AK6124" s="83"/>
    </row>
    <row r="6125" spans="1:50">
      <c r="A6125" s="84"/>
      <c r="B6125" s="84"/>
      <c r="C6125" s="84"/>
      <c r="D6125" s="84"/>
      <c r="E6125" s="84"/>
      <c r="F6125" s="84"/>
      <c r="G6125" s="84"/>
      <c r="H6125" s="84"/>
      <c r="I6125" s="84"/>
      <c r="J6125" s="84"/>
      <c r="K6125" s="84"/>
      <c r="L6125" s="84"/>
      <c r="M6125" s="84"/>
      <c r="N6125" s="84"/>
      <c r="O6125" s="84"/>
      <c r="P6125" s="84"/>
      <c r="Q6125" s="84"/>
      <c r="R6125" s="84"/>
      <c r="S6125" s="84"/>
      <c r="T6125" s="84"/>
      <c r="U6125" s="84"/>
      <c r="V6125" s="84"/>
      <c r="W6125" s="84"/>
      <c r="X6125" s="84"/>
      <c r="Y6125" s="84"/>
      <c r="Z6125" s="84"/>
      <c r="AA6125" s="84"/>
      <c r="AB6125" s="84"/>
      <c r="AC6125" s="84"/>
      <c r="AD6125" s="84"/>
      <c r="AE6125" s="84"/>
      <c r="AF6125" s="84"/>
      <c r="AG6125" s="84"/>
      <c r="AH6125" s="84"/>
      <c r="AI6125" s="84"/>
      <c r="AJ6125" s="84"/>
      <c r="AK6125" s="84"/>
    </row>
    <row r="6126" spans="1:50">
      <c r="A6126" s="83"/>
      <c r="B6126" s="162"/>
      <c r="C6126" s="163"/>
      <c r="D6126" s="163"/>
      <c r="E6126" s="162"/>
      <c r="F6126" s="163"/>
      <c r="G6126" s="163"/>
      <c r="H6126" s="162"/>
      <c r="I6126" s="163"/>
      <c r="J6126" s="163"/>
      <c r="K6126" s="162"/>
      <c r="L6126" s="163"/>
      <c r="M6126" s="163"/>
      <c r="N6126" s="162"/>
      <c r="O6126" s="163"/>
      <c r="P6126" s="163"/>
      <c r="Q6126" s="162"/>
      <c r="R6126" s="163"/>
      <c r="S6126" s="163"/>
      <c r="T6126" s="162"/>
      <c r="U6126" s="163"/>
      <c r="V6126" s="163"/>
      <c r="W6126" s="162"/>
      <c r="X6126" s="163"/>
      <c r="Y6126" s="163"/>
      <c r="Z6126" s="162"/>
      <c r="AA6126" s="163"/>
      <c r="AB6126" s="163"/>
      <c r="AC6126" s="162"/>
      <c r="AD6126" s="163"/>
      <c r="AE6126" s="163"/>
      <c r="AF6126" s="162"/>
      <c r="AG6126" s="163"/>
      <c r="AH6126" s="163"/>
      <c r="AI6126" s="162"/>
      <c r="AJ6126" s="163"/>
      <c r="AK6126" s="163"/>
      <c r="AM6126">
        <f>A6121</f>
        <v>0</v>
      </c>
      <c r="AN6126" s="159" t="e">
        <f>1/($B6126*(1/$B6124)*(1/(5/7+2/7*$D6126))*$B6136/SUM($B6128:$B6151))</f>
        <v>#DIV/0!</v>
      </c>
      <c r="AO6126" s="159" t="e">
        <f>1/(B6126*(1/B6124)*(1/(5/7+2/7*D6126)))</f>
        <v>#DIV/0!</v>
      </c>
      <c r="AP6126" s="159"/>
      <c r="AR6126" s="164">
        <f>CHOOSE(AV$3,C6126,F6126,I6126,L6126,O6126,R6126,U6126,X6126,AA6126,AD6126,AG6126,AJ6126)</f>
        <v>0</v>
      </c>
      <c r="AS6126" s="160"/>
      <c r="AT6126" s="160"/>
      <c r="AV6126" s="115" t="e">
        <f>AN6126/AR6126</f>
        <v>#DIV/0!</v>
      </c>
      <c r="AW6126" s="161" t="e">
        <f>AO6126/AR6126</f>
        <v>#DIV/0!</v>
      </c>
      <c r="AX6126" s="159"/>
    </row>
    <row r="6127" spans="1:50">
      <c r="A6127" s="84"/>
      <c r="B6127" s="84"/>
      <c r="C6127" s="84"/>
      <c r="D6127" s="84"/>
      <c r="E6127" s="84"/>
      <c r="F6127" s="84"/>
      <c r="G6127" s="84"/>
      <c r="H6127" s="84"/>
      <c r="I6127" s="84"/>
      <c r="J6127" s="84"/>
      <c r="K6127" s="84"/>
      <c r="L6127" s="84"/>
      <c r="M6127" s="84"/>
      <c r="N6127" s="84"/>
      <c r="O6127" s="84"/>
      <c r="P6127" s="84"/>
      <c r="Q6127" s="84"/>
      <c r="R6127" s="84"/>
      <c r="S6127" s="84"/>
      <c r="T6127" s="84"/>
      <c r="U6127" s="84"/>
      <c r="V6127" s="84"/>
      <c r="W6127" s="84"/>
      <c r="X6127" s="84"/>
      <c r="Y6127" s="84"/>
      <c r="Z6127" s="84"/>
      <c r="AA6127" s="84"/>
      <c r="AB6127" s="84"/>
      <c r="AC6127" s="84"/>
      <c r="AD6127" s="84"/>
      <c r="AE6127" s="84"/>
      <c r="AF6127" s="84"/>
      <c r="AG6127" s="84"/>
      <c r="AH6127" s="84"/>
      <c r="AI6127" s="84"/>
      <c r="AJ6127" s="84"/>
      <c r="AK6127" s="84"/>
    </row>
    <row r="6128" spans="1:50">
      <c r="A6128" s="84"/>
      <c r="B6128" s="84"/>
      <c r="C6128" s="84"/>
      <c r="D6128" s="84"/>
      <c r="E6128" s="84"/>
      <c r="F6128" s="84"/>
      <c r="G6128" s="84"/>
      <c r="H6128" s="84"/>
      <c r="I6128" s="84"/>
      <c r="J6128" s="84"/>
      <c r="K6128" s="84"/>
      <c r="L6128" s="84"/>
      <c r="M6128" s="84"/>
      <c r="N6128" s="84"/>
      <c r="O6128" s="84"/>
      <c r="P6128" s="84"/>
      <c r="Q6128" s="84"/>
      <c r="R6128" s="84"/>
      <c r="S6128" s="84"/>
      <c r="T6128" s="84"/>
      <c r="U6128" s="84"/>
      <c r="V6128" s="84"/>
      <c r="W6128" s="84"/>
      <c r="X6128" s="84"/>
      <c r="Y6128" s="84"/>
      <c r="Z6128" s="84"/>
      <c r="AA6128" s="84"/>
      <c r="AB6128" s="84"/>
      <c r="AC6128" s="84"/>
      <c r="AD6128" s="84"/>
      <c r="AE6128" s="84"/>
      <c r="AF6128" s="84"/>
      <c r="AG6128" s="84"/>
      <c r="AH6128" s="84"/>
      <c r="AI6128" s="84"/>
      <c r="AJ6128" s="84"/>
      <c r="AK6128" s="84"/>
    </row>
    <row r="6129" spans="1:37">
      <c r="A6129" s="84"/>
      <c r="B6129" s="84"/>
      <c r="C6129" s="84"/>
      <c r="D6129" s="84"/>
      <c r="E6129" s="84"/>
      <c r="F6129" s="84"/>
      <c r="G6129" s="84"/>
      <c r="H6129" s="84"/>
      <c r="I6129" s="84"/>
      <c r="J6129" s="84"/>
      <c r="K6129" s="84"/>
      <c r="L6129" s="84"/>
      <c r="M6129" s="84"/>
      <c r="N6129" s="84"/>
      <c r="O6129" s="84"/>
      <c r="P6129" s="84"/>
      <c r="Q6129" s="84"/>
      <c r="R6129" s="84"/>
      <c r="S6129" s="84"/>
      <c r="T6129" s="84"/>
      <c r="U6129" s="84"/>
      <c r="V6129" s="84"/>
      <c r="W6129" s="84"/>
      <c r="X6129" s="84"/>
      <c r="Y6129" s="84"/>
      <c r="Z6129" s="84"/>
      <c r="AA6129" s="84"/>
      <c r="AB6129" s="84"/>
      <c r="AC6129" s="84"/>
      <c r="AD6129" s="84"/>
      <c r="AE6129" s="84"/>
      <c r="AF6129" s="84"/>
      <c r="AG6129" s="84"/>
      <c r="AH6129" s="84"/>
      <c r="AI6129" s="84"/>
      <c r="AJ6129" s="84"/>
      <c r="AK6129" s="84"/>
    </row>
    <row r="6130" spans="1:37">
      <c r="A6130" s="84"/>
      <c r="B6130" s="84"/>
      <c r="C6130" s="84"/>
      <c r="D6130" s="84"/>
      <c r="E6130" s="84"/>
      <c r="F6130" s="84"/>
      <c r="G6130" s="84"/>
      <c r="H6130" s="84"/>
      <c r="I6130" s="84"/>
      <c r="J6130" s="84"/>
      <c r="K6130" s="84"/>
      <c r="L6130" s="84"/>
      <c r="M6130" s="84"/>
      <c r="N6130" s="84"/>
      <c r="O6130" s="84"/>
      <c r="P6130" s="84"/>
      <c r="Q6130" s="84"/>
      <c r="R6130" s="84"/>
      <c r="S6130" s="84"/>
      <c r="T6130" s="84"/>
      <c r="U6130" s="84"/>
      <c r="V6130" s="84"/>
      <c r="W6130" s="84"/>
      <c r="X6130" s="84"/>
      <c r="Y6130" s="84"/>
      <c r="Z6130" s="84"/>
      <c r="AA6130" s="84"/>
      <c r="AB6130" s="84"/>
      <c r="AC6130" s="84"/>
      <c r="AD6130" s="84"/>
      <c r="AE6130" s="84"/>
      <c r="AF6130" s="84"/>
      <c r="AG6130" s="84"/>
      <c r="AH6130" s="84"/>
      <c r="AI6130" s="84"/>
      <c r="AJ6130" s="84"/>
      <c r="AK6130" s="84"/>
    </row>
    <row r="6131" spans="1:37">
      <c r="A6131" s="84"/>
      <c r="B6131" s="84"/>
      <c r="C6131" s="84"/>
      <c r="D6131" s="84"/>
      <c r="E6131" s="84"/>
      <c r="F6131" s="84"/>
      <c r="G6131" s="84"/>
      <c r="H6131" s="84"/>
      <c r="I6131" s="84"/>
      <c r="J6131" s="84"/>
      <c r="K6131" s="84"/>
      <c r="L6131" s="84"/>
      <c r="M6131" s="84"/>
      <c r="N6131" s="84"/>
      <c r="O6131" s="84"/>
      <c r="P6131" s="84"/>
      <c r="Q6131" s="84"/>
      <c r="R6131" s="84"/>
      <c r="S6131" s="84"/>
      <c r="T6131" s="84"/>
      <c r="U6131" s="84"/>
      <c r="V6131" s="84"/>
      <c r="W6131" s="84"/>
      <c r="X6131" s="84"/>
      <c r="Y6131" s="84"/>
      <c r="Z6131" s="84"/>
      <c r="AA6131" s="84"/>
      <c r="AB6131" s="84"/>
      <c r="AC6131" s="84"/>
      <c r="AD6131" s="84"/>
      <c r="AE6131" s="84"/>
      <c r="AF6131" s="84"/>
      <c r="AG6131" s="84"/>
      <c r="AH6131" s="84"/>
      <c r="AI6131" s="84"/>
      <c r="AJ6131" s="84"/>
      <c r="AK6131" s="84"/>
    </row>
    <row r="6132" spans="1:37">
      <c r="A6132" s="84"/>
      <c r="B6132" s="84"/>
      <c r="C6132" s="84"/>
      <c r="D6132" s="84"/>
      <c r="E6132" s="84"/>
      <c r="F6132" s="84"/>
      <c r="G6132" s="84"/>
      <c r="H6132" s="84"/>
      <c r="I6132" s="84"/>
      <c r="J6132" s="84"/>
      <c r="K6132" s="84"/>
      <c r="L6132" s="84"/>
      <c r="M6132" s="84"/>
      <c r="N6132" s="84"/>
      <c r="O6132" s="84"/>
      <c r="P6132" s="84"/>
      <c r="Q6132" s="84"/>
      <c r="R6132" s="84"/>
      <c r="S6132" s="84"/>
      <c r="T6132" s="84"/>
      <c r="U6132" s="84"/>
      <c r="V6132" s="84"/>
      <c r="W6132" s="84"/>
      <c r="X6132" s="84"/>
      <c r="Y6132" s="84"/>
      <c r="Z6132" s="84"/>
      <c r="AA6132" s="84"/>
      <c r="AB6132" s="84"/>
      <c r="AC6132" s="84"/>
      <c r="AD6132" s="84"/>
      <c r="AE6132" s="84"/>
      <c r="AF6132" s="84"/>
      <c r="AG6132" s="84"/>
      <c r="AH6132" s="84"/>
      <c r="AI6132" s="84"/>
      <c r="AJ6132" s="84"/>
      <c r="AK6132" s="84"/>
    </row>
    <row r="6133" spans="1:37">
      <c r="A6133" s="84"/>
      <c r="B6133" s="84"/>
      <c r="C6133" s="84"/>
      <c r="D6133" s="84"/>
      <c r="E6133" s="84"/>
      <c r="F6133" s="84"/>
      <c r="G6133" s="84"/>
      <c r="H6133" s="84"/>
      <c r="I6133" s="84"/>
      <c r="J6133" s="84"/>
      <c r="K6133" s="84"/>
      <c r="L6133" s="84"/>
      <c r="M6133" s="84"/>
      <c r="N6133" s="84"/>
      <c r="O6133" s="84"/>
      <c r="P6133" s="84"/>
      <c r="Q6133" s="84"/>
      <c r="R6133" s="84"/>
      <c r="S6133" s="84"/>
      <c r="T6133" s="84"/>
      <c r="U6133" s="84"/>
      <c r="V6133" s="84"/>
      <c r="W6133" s="84"/>
      <c r="X6133" s="84"/>
      <c r="Y6133" s="84"/>
      <c r="Z6133" s="84"/>
      <c r="AA6133" s="84"/>
      <c r="AB6133" s="84"/>
      <c r="AC6133" s="84"/>
      <c r="AD6133" s="84"/>
      <c r="AE6133" s="84"/>
      <c r="AF6133" s="84"/>
      <c r="AG6133" s="84"/>
      <c r="AH6133" s="84"/>
      <c r="AI6133" s="84"/>
      <c r="AJ6133" s="84"/>
      <c r="AK6133" s="84"/>
    </row>
    <row r="6134" spans="1:37">
      <c r="A6134" s="84"/>
      <c r="B6134" s="84"/>
      <c r="C6134" s="84"/>
      <c r="D6134" s="84"/>
      <c r="E6134" s="84"/>
      <c r="F6134" s="84"/>
      <c r="G6134" s="84"/>
      <c r="H6134" s="84"/>
      <c r="I6134" s="84"/>
      <c r="J6134" s="84"/>
      <c r="K6134" s="84"/>
      <c r="L6134" s="84"/>
      <c r="M6134" s="84"/>
      <c r="N6134" s="84"/>
      <c r="O6134" s="84"/>
      <c r="P6134" s="84"/>
      <c r="Q6134" s="84"/>
      <c r="R6134" s="84"/>
      <c r="S6134" s="84"/>
      <c r="T6134" s="84"/>
      <c r="U6134" s="84"/>
      <c r="V6134" s="84"/>
      <c r="W6134" s="84"/>
      <c r="X6134" s="84"/>
      <c r="Y6134" s="84"/>
      <c r="Z6134" s="84"/>
      <c r="AA6134" s="84"/>
      <c r="AB6134" s="84"/>
      <c r="AC6134" s="84"/>
      <c r="AD6134" s="84"/>
      <c r="AE6134" s="84"/>
      <c r="AF6134" s="84"/>
      <c r="AG6134" s="84"/>
      <c r="AH6134" s="84"/>
      <c r="AI6134" s="84"/>
      <c r="AJ6134" s="84"/>
      <c r="AK6134" s="84"/>
    </row>
    <row r="6135" spans="1:37">
      <c r="A6135" s="84"/>
      <c r="B6135" s="84"/>
      <c r="C6135" s="84"/>
      <c r="D6135" s="84"/>
      <c r="E6135" s="84"/>
      <c r="F6135" s="84"/>
      <c r="G6135" s="84"/>
      <c r="H6135" s="84"/>
      <c r="I6135" s="84"/>
      <c r="J6135" s="84"/>
      <c r="K6135" s="84"/>
      <c r="L6135" s="84"/>
      <c r="M6135" s="84"/>
      <c r="N6135" s="84"/>
      <c r="O6135" s="84"/>
      <c r="P6135" s="84"/>
      <c r="Q6135" s="84"/>
      <c r="R6135" s="84"/>
      <c r="S6135" s="84"/>
      <c r="T6135" s="84"/>
      <c r="U6135" s="84"/>
      <c r="V6135" s="84"/>
      <c r="W6135" s="84"/>
      <c r="X6135" s="84"/>
      <c r="Y6135" s="84"/>
      <c r="Z6135" s="84"/>
      <c r="AA6135" s="84"/>
      <c r="AB6135" s="84"/>
      <c r="AC6135" s="84"/>
      <c r="AD6135" s="84"/>
      <c r="AE6135" s="84"/>
      <c r="AF6135" s="84"/>
      <c r="AG6135" s="84"/>
      <c r="AH6135" s="84"/>
      <c r="AI6135" s="84"/>
      <c r="AJ6135" s="84"/>
      <c r="AK6135" s="84"/>
    </row>
    <row r="6136" spans="1:37">
      <c r="A6136" s="84"/>
      <c r="B6136" s="84"/>
      <c r="C6136" s="84"/>
      <c r="D6136" s="84"/>
      <c r="E6136" s="84"/>
      <c r="F6136" s="84"/>
      <c r="G6136" s="84"/>
      <c r="H6136" s="84"/>
      <c r="I6136" s="84"/>
      <c r="J6136" s="84"/>
      <c r="K6136" s="84"/>
      <c r="L6136" s="84"/>
      <c r="M6136" s="84"/>
      <c r="N6136" s="84"/>
      <c r="O6136" s="84"/>
      <c r="P6136" s="84"/>
      <c r="Q6136" s="84"/>
      <c r="R6136" s="84"/>
      <c r="S6136" s="84"/>
      <c r="T6136" s="84"/>
      <c r="U6136" s="84"/>
      <c r="V6136" s="84"/>
      <c r="W6136" s="84"/>
      <c r="X6136" s="84"/>
      <c r="Y6136" s="84"/>
      <c r="Z6136" s="84"/>
      <c r="AA6136" s="84"/>
      <c r="AB6136" s="84"/>
      <c r="AC6136" s="84"/>
      <c r="AD6136" s="84"/>
      <c r="AE6136" s="84"/>
      <c r="AF6136" s="84"/>
      <c r="AG6136" s="84"/>
      <c r="AH6136" s="84"/>
      <c r="AI6136" s="84"/>
      <c r="AJ6136" s="84"/>
      <c r="AK6136" s="84"/>
    </row>
    <row r="6137" spans="1:37">
      <c r="A6137" s="84"/>
      <c r="B6137" s="84"/>
      <c r="C6137" s="84"/>
      <c r="D6137" s="84"/>
      <c r="E6137" s="84"/>
      <c r="F6137" s="84"/>
      <c r="G6137" s="84"/>
      <c r="H6137" s="84"/>
      <c r="I6137" s="84"/>
      <c r="J6137" s="84"/>
      <c r="K6137" s="84"/>
      <c r="L6137" s="84"/>
      <c r="M6137" s="84"/>
      <c r="N6137" s="84"/>
      <c r="O6137" s="84"/>
      <c r="P6137" s="84"/>
      <c r="Q6137" s="84"/>
      <c r="R6137" s="84"/>
      <c r="S6137" s="84"/>
      <c r="T6137" s="84"/>
      <c r="U6137" s="84"/>
      <c r="V6137" s="84"/>
      <c r="W6137" s="84"/>
      <c r="X6137" s="84"/>
      <c r="Y6137" s="84"/>
      <c r="Z6137" s="84"/>
      <c r="AA6137" s="84"/>
      <c r="AB6137" s="84"/>
      <c r="AC6137" s="84"/>
      <c r="AD6137" s="84"/>
      <c r="AE6137" s="84"/>
      <c r="AF6137" s="84"/>
      <c r="AG6137" s="84"/>
      <c r="AH6137" s="84"/>
      <c r="AI6137" s="84"/>
      <c r="AJ6137" s="84"/>
      <c r="AK6137" s="84"/>
    </row>
    <row r="6138" spans="1:37">
      <c r="A6138" s="84"/>
      <c r="B6138" s="84"/>
      <c r="C6138" s="84"/>
      <c r="D6138" s="84"/>
      <c r="E6138" s="84"/>
      <c r="F6138" s="84"/>
      <c r="G6138" s="84"/>
      <c r="H6138" s="84"/>
      <c r="I6138" s="84"/>
      <c r="J6138" s="84"/>
      <c r="K6138" s="84"/>
      <c r="L6138" s="84"/>
      <c r="M6138" s="84"/>
      <c r="N6138" s="84"/>
      <c r="O6138" s="84"/>
      <c r="P6138" s="84"/>
      <c r="Q6138" s="84"/>
      <c r="R6138" s="84"/>
      <c r="S6138" s="84"/>
      <c r="T6138" s="84"/>
      <c r="U6138" s="84"/>
      <c r="V6138" s="84"/>
      <c r="W6138" s="84"/>
      <c r="X6138" s="84"/>
      <c r="Y6138" s="84"/>
      <c r="Z6138" s="84"/>
      <c r="AA6138" s="84"/>
      <c r="AB6138" s="84"/>
      <c r="AC6138" s="84"/>
      <c r="AD6138" s="84"/>
      <c r="AE6138" s="84"/>
      <c r="AF6138" s="84"/>
      <c r="AG6138" s="84"/>
      <c r="AH6138" s="84"/>
      <c r="AI6138" s="84"/>
      <c r="AJ6138" s="84"/>
      <c r="AK6138" s="84"/>
    </row>
    <row r="6139" spans="1:37">
      <c r="A6139" s="84"/>
      <c r="B6139" s="84"/>
      <c r="C6139" s="84"/>
      <c r="D6139" s="84"/>
      <c r="E6139" s="84"/>
      <c r="F6139" s="84"/>
      <c r="G6139" s="84"/>
      <c r="H6139" s="84"/>
      <c r="I6139" s="84"/>
      <c r="J6139" s="84"/>
      <c r="K6139" s="84"/>
      <c r="L6139" s="84"/>
      <c r="M6139" s="84"/>
      <c r="N6139" s="84"/>
      <c r="O6139" s="84"/>
      <c r="P6139" s="84"/>
      <c r="Q6139" s="84"/>
      <c r="R6139" s="84"/>
      <c r="S6139" s="84"/>
      <c r="T6139" s="84"/>
      <c r="U6139" s="84"/>
      <c r="V6139" s="84"/>
      <c r="W6139" s="84"/>
      <c r="X6139" s="84"/>
      <c r="Y6139" s="84"/>
      <c r="Z6139" s="84"/>
      <c r="AA6139" s="84"/>
      <c r="AB6139" s="84"/>
      <c r="AC6139" s="84"/>
      <c r="AD6139" s="84"/>
      <c r="AE6139" s="84"/>
      <c r="AF6139" s="84"/>
      <c r="AG6139" s="84"/>
      <c r="AH6139" s="84"/>
      <c r="AI6139" s="84"/>
      <c r="AJ6139" s="84"/>
      <c r="AK6139" s="84"/>
    </row>
    <row r="6140" spans="1:37">
      <c r="A6140" s="84"/>
      <c r="B6140" s="84"/>
      <c r="C6140" s="84"/>
      <c r="D6140" s="84"/>
      <c r="E6140" s="84"/>
      <c r="F6140" s="84"/>
      <c r="G6140" s="84"/>
      <c r="H6140" s="84"/>
      <c r="I6140" s="84"/>
      <c r="J6140" s="84"/>
      <c r="K6140" s="84"/>
      <c r="L6140" s="84"/>
      <c r="M6140" s="84"/>
      <c r="N6140" s="84"/>
      <c r="O6140" s="84"/>
      <c r="P6140" s="84"/>
      <c r="Q6140" s="84"/>
      <c r="R6140" s="84"/>
      <c r="S6140" s="84"/>
      <c r="T6140" s="84"/>
      <c r="U6140" s="84"/>
      <c r="V6140" s="84"/>
      <c r="W6140" s="84"/>
      <c r="X6140" s="84"/>
      <c r="Y6140" s="84"/>
      <c r="Z6140" s="84"/>
      <c r="AA6140" s="84"/>
      <c r="AB6140" s="84"/>
      <c r="AC6140" s="84"/>
      <c r="AD6140" s="84"/>
      <c r="AE6140" s="84"/>
      <c r="AF6140" s="84"/>
      <c r="AG6140" s="84"/>
      <c r="AH6140" s="84"/>
      <c r="AI6140" s="84"/>
      <c r="AJ6140" s="84"/>
      <c r="AK6140" s="84"/>
    </row>
    <row r="6141" spans="1:37">
      <c r="A6141" s="84"/>
      <c r="B6141" s="84"/>
      <c r="C6141" s="84"/>
      <c r="D6141" s="84"/>
      <c r="E6141" s="84"/>
      <c r="F6141" s="84"/>
      <c r="G6141" s="84"/>
      <c r="H6141" s="84"/>
      <c r="I6141" s="84"/>
      <c r="J6141" s="84"/>
      <c r="K6141" s="84"/>
      <c r="L6141" s="84"/>
      <c r="M6141" s="84"/>
      <c r="N6141" s="84"/>
      <c r="O6141" s="84"/>
      <c r="P6141" s="84"/>
      <c r="Q6141" s="84"/>
      <c r="R6141" s="84"/>
      <c r="S6141" s="84"/>
      <c r="T6141" s="84"/>
      <c r="U6141" s="84"/>
      <c r="V6141" s="84"/>
      <c r="W6141" s="84"/>
      <c r="X6141" s="84"/>
      <c r="Y6141" s="84"/>
      <c r="Z6141" s="84"/>
      <c r="AA6141" s="84"/>
      <c r="AB6141" s="84"/>
      <c r="AC6141" s="84"/>
      <c r="AD6141" s="84"/>
      <c r="AE6141" s="84"/>
      <c r="AF6141" s="84"/>
      <c r="AG6141" s="84"/>
      <c r="AH6141" s="84"/>
      <c r="AI6141" s="84"/>
      <c r="AJ6141" s="84"/>
      <c r="AK6141" s="84"/>
    </row>
    <row r="6142" spans="1:37">
      <c r="A6142" s="84"/>
      <c r="B6142" s="84"/>
      <c r="C6142" s="84"/>
      <c r="D6142" s="84"/>
      <c r="E6142" s="84"/>
      <c r="F6142" s="84"/>
      <c r="G6142" s="84"/>
      <c r="H6142" s="84"/>
      <c r="I6142" s="84"/>
      <c r="J6142" s="84"/>
      <c r="K6142" s="84"/>
      <c r="L6142" s="84"/>
      <c r="M6142" s="84"/>
      <c r="N6142" s="84"/>
      <c r="O6142" s="84"/>
      <c r="P6142" s="84"/>
      <c r="Q6142" s="84"/>
      <c r="R6142" s="84"/>
      <c r="S6142" s="84"/>
      <c r="T6142" s="84"/>
      <c r="U6142" s="84"/>
      <c r="V6142" s="84"/>
      <c r="W6142" s="84"/>
      <c r="X6142" s="84"/>
      <c r="Y6142" s="84"/>
      <c r="Z6142" s="84"/>
      <c r="AA6142" s="84"/>
      <c r="AB6142" s="84"/>
      <c r="AC6142" s="84"/>
      <c r="AD6142" s="84"/>
      <c r="AE6142" s="84"/>
      <c r="AF6142" s="84"/>
      <c r="AG6142" s="84"/>
      <c r="AH6142" s="84"/>
      <c r="AI6142" s="84"/>
      <c r="AJ6142" s="84"/>
      <c r="AK6142" s="84"/>
    </row>
    <row r="6143" spans="1:37">
      <c r="A6143" s="84"/>
      <c r="B6143" s="84"/>
      <c r="C6143" s="84"/>
      <c r="D6143" s="84"/>
      <c r="E6143" s="84"/>
      <c r="F6143" s="84"/>
      <c r="G6143" s="84"/>
      <c r="H6143" s="84"/>
      <c r="I6143" s="84"/>
      <c r="J6143" s="84"/>
      <c r="K6143" s="84"/>
      <c r="L6143" s="84"/>
      <c r="M6143" s="84"/>
      <c r="N6143" s="84"/>
      <c r="O6143" s="84"/>
      <c r="P6143" s="84"/>
      <c r="Q6143" s="84"/>
      <c r="R6143" s="84"/>
      <c r="S6143" s="84"/>
      <c r="T6143" s="84"/>
      <c r="U6143" s="84"/>
      <c r="V6143" s="84"/>
      <c r="W6143" s="84"/>
      <c r="X6143" s="84"/>
      <c r="Y6143" s="84"/>
      <c r="Z6143" s="84"/>
      <c r="AA6143" s="84"/>
      <c r="AB6143" s="84"/>
      <c r="AC6143" s="84"/>
      <c r="AD6143" s="84"/>
      <c r="AE6143" s="84"/>
      <c r="AF6143" s="84"/>
      <c r="AG6143" s="84"/>
      <c r="AH6143" s="84"/>
      <c r="AI6143" s="84"/>
      <c r="AJ6143" s="84"/>
      <c r="AK6143" s="84"/>
    </row>
    <row r="6144" spans="1:37">
      <c r="A6144" s="84"/>
      <c r="B6144" s="84"/>
      <c r="C6144" s="84"/>
      <c r="D6144" s="84"/>
      <c r="E6144" s="84"/>
      <c r="F6144" s="84"/>
      <c r="G6144" s="84"/>
      <c r="H6144" s="84"/>
      <c r="I6144" s="84"/>
      <c r="J6144" s="84"/>
      <c r="K6144" s="84"/>
      <c r="L6144" s="84"/>
      <c r="M6144" s="84"/>
      <c r="N6144" s="84"/>
      <c r="O6144" s="84"/>
      <c r="P6144" s="84"/>
      <c r="Q6144" s="84"/>
      <c r="R6144" s="84"/>
      <c r="S6144" s="84"/>
      <c r="T6144" s="84"/>
      <c r="U6144" s="84"/>
      <c r="V6144" s="84"/>
      <c r="W6144" s="84"/>
      <c r="X6144" s="84"/>
      <c r="Y6144" s="84"/>
      <c r="Z6144" s="84"/>
      <c r="AA6144" s="84"/>
      <c r="AB6144" s="84"/>
      <c r="AC6144" s="84"/>
      <c r="AD6144" s="84"/>
      <c r="AE6144" s="84"/>
      <c r="AF6144" s="84"/>
      <c r="AG6144" s="84"/>
      <c r="AH6144" s="84"/>
      <c r="AI6144" s="84"/>
      <c r="AJ6144" s="84"/>
      <c r="AK6144" s="84"/>
    </row>
    <row r="6145" spans="1:37">
      <c r="A6145" s="84"/>
      <c r="B6145" s="84"/>
      <c r="C6145" s="84"/>
      <c r="D6145" s="84"/>
      <c r="E6145" s="84"/>
      <c r="F6145" s="84"/>
      <c r="G6145" s="84"/>
      <c r="H6145" s="84"/>
      <c r="I6145" s="84"/>
      <c r="J6145" s="84"/>
      <c r="K6145" s="84"/>
      <c r="L6145" s="84"/>
      <c r="M6145" s="84"/>
      <c r="N6145" s="84"/>
      <c r="O6145" s="84"/>
      <c r="P6145" s="84"/>
      <c r="Q6145" s="84"/>
      <c r="R6145" s="84"/>
      <c r="S6145" s="84"/>
      <c r="T6145" s="84"/>
      <c r="U6145" s="84"/>
      <c r="V6145" s="84"/>
      <c r="W6145" s="84"/>
      <c r="X6145" s="84"/>
      <c r="Y6145" s="84"/>
      <c r="Z6145" s="84"/>
      <c r="AA6145" s="84"/>
      <c r="AB6145" s="84"/>
      <c r="AC6145" s="84"/>
      <c r="AD6145" s="84"/>
      <c r="AE6145" s="84"/>
      <c r="AF6145" s="84"/>
      <c r="AG6145" s="84"/>
      <c r="AH6145" s="84"/>
      <c r="AI6145" s="84"/>
      <c r="AJ6145" s="84"/>
      <c r="AK6145" s="84"/>
    </row>
    <row r="6146" spans="1:37">
      <c r="A6146" s="84"/>
      <c r="B6146" s="84"/>
      <c r="C6146" s="84"/>
      <c r="D6146" s="84"/>
      <c r="E6146" s="84"/>
      <c r="F6146" s="84"/>
      <c r="G6146" s="84"/>
      <c r="H6146" s="84"/>
      <c r="I6146" s="84"/>
      <c r="J6146" s="84"/>
      <c r="K6146" s="84"/>
      <c r="L6146" s="84"/>
      <c r="M6146" s="84"/>
      <c r="N6146" s="84"/>
      <c r="O6146" s="84"/>
      <c r="P6146" s="84"/>
      <c r="Q6146" s="84"/>
      <c r="R6146" s="84"/>
      <c r="S6146" s="84"/>
      <c r="T6146" s="84"/>
      <c r="U6146" s="84"/>
      <c r="V6146" s="84"/>
      <c r="W6146" s="84"/>
      <c r="X6146" s="84"/>
      <c r="Y6146" s="84"/>
      <c r="Z6146" s="84"/>
      <c r="AA6146" s="84"/>
      <c r="AB6146" s="84"/>
      <c r="AC6146" s="84"/>
      <c r="AD6146" s="84"/>
      <c r="AE6146" s="84"/>
      <c r="AF6146" s="84"/>
      <c r="AG6146" s="84"/>
      <c r="AH6146" s="84"/>
      <c r="AI6146" s="84"/>
      <c r="AJ6146" s="84"/>
      <c r="AK6146" s="84"/>
    </row>
    <row r="6147" spans="1:37">
      <c r="A6147" s="84"/>
      <c r="B6147" s="84"/>
      <c r="C6147" s="84"/>
      <c r="D6147" s="84"/>
      <c r="E6147" s="84"/>
      <c r="F6147" s="84"/>
      <c r="G6147" s="84"/>
      <c r="H6147" s="84"/>
      <c r="I6147" s="84"/>
      <c r="J6147" s="84"/>
      <c r="K6147" s="84"/>
      <c r="L6147" s="84"/>
      <c r="M6147" s="84"/>
      <c r="N6147" s="84"/>
      <c r="O6147" s="84"/>
      <c r="P6147" s="84"/>
      <c r="Q6147" s="84"/>
      <c r="R6147" s="84"/>
      <c r="S6147" s="84"/>
      <c r="T6147" s="84"/>
      <c r="U6147" s="84"/>
      <c r="V6147" s="84"/>
      <c r="W6147" s="84"/>
      <c r="X6147" s="84"/>
      <c r="Y6147" s="84"/>
      <c r="Z6147" s="84"/>
      <c r="AA6147" s="84"/>
      <c r="AB6147" s="84"/>
      <c r="AC6147" s="84"/>
      <c r="AD6147" s="84"/>
      <c r="AE6147" s="84"/>
      <c r="AF6147" s="84"/>
      <c r="AG6147" s="84"/>
      <c r="AH6147" s="84"/>
      <c r="AI6147" s="84"/>
      <c r="AJ6147" s="84"/>
      <c r="AK6147" s="84"/>
    </row>
    <row r="6148" spans="1:37">
      <c r="A6148" s="84"/>
      <c r="B6148" s="84"/>
      <c r="C6148" s="84"/>
      <c r="D6148" s="84"/>
      <c r="E6148" s="84"/>
      <c r="F6148" s="84"/>
      <c r="G6148" s="84"/>
      <c r="H6148" s="84"/>
      <c r="I6148" s="84"/>
      <c r="J6148" s="84"/>
      <c r="K6148" s="84"/>
      <c r="L6148" s="84"/>
      <c r="M6148" s="84"/>
      <c r="N6148" s="84"/>
      <c r="O6148" s="84"/>
      <c r="P6148" s="84"/>
      <c r="Q6148" s="84"/>
      <c r="R6148" s="84"/>
      <c r="S6148" s="84"/>
      <c r="T6148" s="84"/>
      <c r="U6148" s="84"/>
      <c r="V6148" s="84"/>
      <c r="W6148" s="84"/>
      <c r="X6148" s="84"/>
      <c r="Y6148" s="84"/>
      <c r="Z6148" s="84"/>
      <c r="AA6148" s="84"/>
      <c r="AB6148" s="84"/>
      <c r="AC6148" s="84"/>
      <c r="AD6148" s="84"/>
      <c r="AE6148" s="84"/>
      <c r="AF6148" s="84"/>
      <c r="AG6148" s="84"/>
      <c r="AH6148" s="84"/>
      <c r="AI6148" s="84"/>
      <c r="AJ6148" s="84"/>
      <c r="AK6148" s="84"/>
    </row>
    <row r="6149" spans="1:37">
      <c r="A6149" s="84"/>
      <c r="B6149" s="84"/>
      <c r="C6149" s="84"/>
      <c r="D6149" s="84"/>
      <c r="E6149" s="84"/>
      <c r="F6149" s="84"/>
      <c r="G6149" s="84"/>
      <c r="H6149" s="84"/>
      <c r="I6149" s="84"/>
      <c r="J6149" s="84"/>
      <c r="K6149" s="84"/>
      <c r="L6149" s="84"/>
      <c r="M6149" s="84"/>
      <c r="N6149" s="84"/>
      <c r="O6149" s="84"/>
      <c r="P6149" s="84"/>
      <c r="Q6149" s="84"/>
      <c r="R6149" s="84"/>
      <c r="S6149" s="84"/>
      <c r="T6149" s="84"/>
      <c r="U6149" s="84"/>
      <c r="V6149" s="84"/>
      <c r="W6149" s="84"/>
      <c r="X6149" s="84"/>
      <c r="Y6149" s="84"/>
      <c r="Z6149" s="84"/>
      <c r="AA6149" s="84"/>
      <c r="AB6149" s="84"/>
      <c r="AC6149" s="84"/>
      <c r="AD6149" s="84"/>
      <c r="AE6149" s="84"/>
      <c r="AF6149" s="84"/>
      <c r="AG6149" s="84"/>
      <c r="AH6149" s="84"/>
      <c r="AI6149" s="84"/>
      <c r="AJ6149" s="84"/>
      <c r="AK6149" s="84"/>
    </row>
    <row r="6150" spans="1:37">
      <c r="A6150" s="84"/>
      <c r="B6150" s="84"/>
      <c r="C6150" s="84"/>
      <c r="D6150" s="84"/>
      <c r="E6150" s="84"/>
      <c r="F6150" s="84"/>
      <c r="G6150" s="84"/>
      <c r="H6150" s="84"/>
      <c r="I6150" s="84"/>
      <c r="J6150" s="84"/>
      <c r="K6150" s="84"/>
      <c r="L6150" s="84"/>
      <c r="M6150" s="84"/>
      <c r="N6150" s="84"/>
      <c r="O6150" s="84"/>
      <c r="P6150" s="84"/>
      <c r="Q6150" s="84"/>
      <c r="R6150" s="84"/>
      <c r="S6150" s="84"/>
      <c r="T6150" s="84"/>
      <c r="U6150" s="84"/>
      <c r="V6150" s="84"/>
      <c r="W6150" s="84"/>
      <c r="X6150" s="84"/>
      <c r="Y6150" s="84"/>
      <c r="Z6150" s="84"/>
      <c r="AA6150" s="84"/>
      <c r="AB6150" s="84"/>
      <c r="AC6150" s="84"/>
      <c r="AD6150" s="84"/>
      <c r="AE6150" s="84"/>
      <c r="AF6150" s="84"/>
      <c r="AG6150" s="84"/>
      <c r="AH6150" s="84"/>
      <c r="AI6150" s="84"/>
      <c r="AJ6150" s="84"/>
      <c r="AK6150" s="84"/>
    </row>
    <row r="6151" spans="1:37">
      <c r="A6151" s="84"/>
      <c r="B6151" s="84"/>
      <c r="C6151" s="84"/>
      <c r="D6151" s="84"/>
      <c r="E6151" s="84"/>
      <c r="F6151" s="84"/>
      <c r="G6151" s="84"/>
      <c r="H6151" s="84"/>
      <c r="I6151" s="84"/>
      <c r="J6151" s="84"/>
      <c r="K6151" s="84"/>
      <c r="L6151" s="84"/>
      <c r="M6151" s="84"/>
      <c r="N6151" s="84"/>
      <c r="O6151" s="84"/>
      <c r="P6151" s="84"/>
      <c r="Q6151" s="84"/>
      <c r="R6151" s="84"/>
      <c r="S6151" s="84"/>
      <c r="T6151" s="84"/>
      <c r="U6151" s="84"/>
      <c r="V6151" s="84"/>
      <c r="W6151" s="84"/>
      <c r="X6151" s="84"/>
      <c r="Y6151" s="84"/>
      <c r="Z6151" s="84"/>
      <c r="AA6151" s="84"/>
      <c r="AB6151" s="84"/>
      <c r="AC6151" s="84"/>
      <c r="AD6151" s="84"/>
      <c r="AE6151" s="84"/>
      <c r="AF6151" s="84"/>
      <c r="AG6151" s="84"/>
      <c r="AH6151" s="84"/>
      <c r="AI6151" s="84"/>
      <c r="AJ6151" s="84"/>
      <c r="AK6151" s="84"/>
    </row>
    <row r="6161" spans="1:50">
      <c r="A6161" s="84"/>
      <c r="B6161" s="83"/>
      <c r="C6161" s="83"/>
      <c r="D6161" s="83"/>
      <c r="E6161" s="83"/>
      <c r="F6161" s="84"/>
      <c r="G6161" s="158"/>
      <c r="H6161" s="83"/>
      <c r="I6161" s="83"/>
      <c r="J6161" s="83"/>
      <c r="K6161" s="83"/>
      <c r="L6161" s="83"/>
      <c r="M6161" s="83"/>
      <c r="N6161" s="83"/>
      <c r="O6161" s="83"/>
      <c r="P6161" s="83"/>
      <c r="Q6161" s="83"/>
      <c r="R6161" s="83"/>
      <c r="S6161" s="83"/>
      <c r="T6161" s="104"/>
      <c r="U6161" s="83"/>
      <c r="V6161" s="83"/>
      <c r="W6161" s="83"/>
      <c r="X6161" s="83"/>
      <c r="Y6161" s="83"/>
      <c r="Z6161" s="83"/>
      <c r="AA6161" s="83"/>
      <c r="AB6161" s="83"/>
      <c r="AC6161" s="83"/>
      <c r="AD6161" s="83"/>
      <c r="AE6161" s="83"/>
      <c r="AF6161" s="83"/>
      <c r="AG6161" s="83"/>
      <c r="AH6161" s="83"/>
      <c r="AI6161" s="83"/>
      <c r="AJ6161" s="83"/>
      <c r="AK6161" s="83"/>
    </row>
    <row r="6162" spans="1:50">
      <c r="A6162" s="83"/>
      <c r="B6162" s="84"/>
      <c r="C6162" s="83"/>
      <c r="D6162" s="83"/>
      <c r="E6162" s="83"/>
      <c r="F6162" s="83"/>
      <c r="G6162" s="83"/>
      <c r="H6162" s="83"/>
      <c r="I6162" s="83"/>
      <c r="J6162" s="83"/>
      <c r="K6162" s="83"/>
      <c r="L6162" s="83"/>
      <c r="M6162" s="83"/>
      <c r="N6162" s="83"/>
      <c r="O6162" s="83"/>
      <c r="P6162" s="83"/>
      <c r="Q6162" s="83"/>
      <c r="R6162" s="83"/>
      <c r="S6162" s="83"/>
      <c r="T6162" s="83"/>
      <c r="U6162" s="83"/>
      <c r="V6162" s="83"/>
      <c r="W6162" s="83"/>
      <c r="X6162" s="83"/>
      <c r="Y6162" s="83"/>
      <c r="Z6162" s="83"/>
      <c r="AA6162" s="83"/>
      <c r="AB6162" s="83"/>
      <c r="AC6162" s="83"/>
      <c r="AD6162" s="83"/>
      <c r="AE6162" s="83"/>
      <c r="AF6162" s="83"/>
      <c r="AG6162" s="83"/>
      <c r="AH6162" s="83"/>
      <c r="AI6162" s="83"/>
      <c r="AJ6162" s="83"/>
      <c r="AK6162" s="83"/>
    </row>
    <row r="6163" spans="1:50">
      <c r="A6163" s="84"/>
      <c r="B6163" s="84"/>
      <c r="C6163" s="84"/>
      <c r="D6163" s="84"/>
      <c r="E6163" s="84"/>
      <c r="F6163" s="84"/>
      <c r="G6163" s="84"/>
      <c r="H6163" s="84"/>
      <c r="I6163" s="84"/>
      <c r="J6163" s="84"/>
      <c r="K6163" s="84"/>
      <c r="L6163" s="84"/>
      <c r="M6163" s="84"/>
      <c r="N6163" s="84"/>
      <c r="O6163" s="84"/>
      <c r="P6163" s="84"/>
      <c r="Q6163" s="84"/>
      <c r="R6163" s="84"/>
      <c r="S6163" s="84"/>
      <c r="T6163" s="84"/>
      <c r="U6163" s="84"/>
      <c r="V6163" s="84"/>
      <c r="W6163" s="84"/>
      <c r="X6163" s="84"/>
      <c r="Y6163" s="84"/>
      <c r="Z6163" s="84"/>
      <c r="AA6163" s="84"/>
      <c r="AB6163" s="84"/>
      <c r="AC6163" s="84"/>
      <c r="AD6163" s="84"/>
      <c r="AE6163" s="84"/>
      <c r="AF6163" s="84"/>
      <c r="AG6163" s="84"/>
      <c r="AH6163" s="84"/>
      <c r="AI6163" s="84"/>
      <c r="AJ6163" s="84"/>
      <c r="AK6163" s="84"/>
    </row>
    <row r="6164" spans="1:50">
      <c r="A6164" s="83"/>
      <c r="B6164" s="84"/>
      <c r="C6164" s="83"/>
      <c r="D6164" s="83"/>
      <c r="E6164" s="84"/>
      <c r="F6164" s="83"/>
      <c r="G6164" s="83"/>
      <c r="H6164" s="84"/>
      <c r="I6164" s="83"/>
      <c r="J6164" s="83"/>
      <c r="K6164" s="84"/>
      <c r="L6164" s="83"/>
      <c r="M6164" s="83"/>
      <c r="N6164" s="84"/>
      <c r="O6164" s="83"/>
      <c r="P6164" s="83"/>
      <c r="Q6164" s="84"/>
      <c r="R6164" s="83"/>
      <c r="S6164" s="83"/>
      <c r="T6164" s="84"/>
      <c r="U6164" s="83"/>
      <c r="V6164" s="83"/>
      <c r="W6164" s="84"/>
      <c r="X6164" s="83"/>
      <c r="Y6164" s="83"/>
      <c r="Z6164" s="84"/>
      <c r="AA6164" s="83"/>
      <c r="AB6164" s="83"/>
      <c r="AC6164" s="84"/>
      <c r="AD6164" s="83"/>
      <c r="AE6164" s="83"/>
      <c r="AF6164" s="84"/>
      <c r="AG6164" s="83"/>
      <c r="AH6164" s="83"/>
      <c r="AI6164" s="84"/>
      <c r="AJ6164" s="83"/>
      <c r="AK6164" s="83"/>
    </row>
    <row r="6165" spans="1:50">
      <c r="A6165" s="84"/>
      <c r="B6165" s="84"/>
      <c r="C6165" s="84"/>
      <c r="D6165" s="84"/>
      <c r="E6165" s="84"/>
      <c r="F6165" s="84"/>
      <c r="G6165" s="84"/>
      <c r="H6165" s="84"/>
      <c r="I6165" s="84"/>
      <c r="J6165" s="84"/>
      <c r="K6165" s="84"/>
      <c r="L6165" s="84"/>
      <c r="M6165" s="84"/>
      <c r="N6165" s="84"/>
      <c r="O6165" s="84"/>
      <c r="P6165" s="84"/>
      <c r="Q6165" s="84"/>
      <c r="R6165" s="84"/>
      <c r="S6165" s="84"/>
      <c r="T6165" s="84"/>
      <c r="U6165" s="84"/>
      <c r="V6165" s="84"/>
      <c r="W6165" s="84"/>
      <c r="X6165" s="84"/>
      <c r="Y6165" s="84"/>
      <c r="Z6165" s="84"/>
      <c r="AA6165" s="84"/>
      <c r="AB6165" s="84"/>
      <c r="AC6165" s="84"/>
      <c r="AD6165" s="84"/>
      <c r="AE6165" s="84"/>
      <c r="AF6165" s="84"/>
      <c r="AG6165" s="84"/>
      <c r="AH6165" s="84"/>
      <c r="AI6165" s="84"/>
      <c r="AJ6165" s="84"/>
      <c r="AK6165" s="84"/>
    </row>
    <row r="6166" spans="1:50">
      <c r="A6166" s="83"/>
      <c r="B6166" s="162"/>
      <c r="C6166" s="163"/>
      <c r="D6166" s="163"/>
      <c r="E6166" s="162"/>
      <c r="F6166" s="163"/>
      <c r="G6166" s="163"/>
      <c r="H6166" s="162"/>
      <c r="I6166" s="163"/>
      <c r="J6166" s="163"/>
      <c r="K6166" s="162"/>
      <c r="L6166" s="163"/>
      <c r="M6166" s="163"/>
      <c r="N6166" s="162"/>
      <c r="O6166" s="163"/>
      <c r="P6166" s="163"/>
      <c r="Q6166" s="162"/>
      <c r="R6166" s="163"/>
      <c r="S6166" s="163"/>
      <c r="T6166" s="162"/>
      <c r="U6166" s="163"/>
      <c r="V6166" s="163"/>
      <c r="W6166" s="162"/>
      <c r="X6166" s="163"/>
      <c r="Y6166" s="163"/>
      <c r="Z6166" s="162"/>
      <c r="AA6166" s="163"/>
      <c r="AB6166" s="163"/>
      <c r="AC6166" s="162"/>
      <c r="AD6166" s="163"/>
      <c r="AE6166" s="163"/>
      <c r="AF6166" s="162"/>
      <c r="AG6166" s="163"/>
      <c r="AH6166" s="163"/>
      <c r="AI6166" s="162"/>
      <c r="AJ6166" s="163"/>
      <c r="AK6166" s="163"/>
      <c r="AM6166">
        <f>A6161</f>
        <v>0</v>
      </c>
      <c r="AN6166" s="159" t="e">
        <f>1/($B6166*(1/$B6164)*(1/(5/7+2/7*$D6166))*$B6176/SUM($B6168:$B6191))</f>
        <v>#DIV/0!</v>
      </c>
      <c r="AO6166" s="159" t="e">
        <f>1/(B6166*(1/B6164)*(1/(5/7+2/7*D6166)))</f>
        <v>#DIV/0!</v>
      </c>
      <c r="AP6166" s="159"/>
      <c r="AR6166" s="164">
        <f>CHOOSE(AV$3,C6166,F6166,I6166,L6166,O6166,R6166,U6166,X6166,AA6166,AD6166,AG6166,AJ6166)</f>
        <v>0</v>
      </c>
      <c r="AS6166" s="160"/>
      <c r="AT6166" s="160"/>
      <c r="AV6166" s="115" t="e">
        <f>AN6166/AR6166</f>
        <v>#DIV/0!</v>
      </c>
      <c r="AW6166" s="161" t="e">
        <f>AO6166/AR6166</f>
        <v>#DIV/0!</v>
      </c>
      <c r="AX6166" s="159"/>
    </row>
    <row r="6167" spans="1:50">
      <c r="A6167" s="84"/>
      <c r="B6167" s="84"/>
      <c r="C6167" s="84"/>
      <c r="D6167" s="84"/>
      <c r="E6167" s="84"/>
      <c r="F6167" s="84"/>
      <c r="G6167" s="84"/>
      <c r="H6167" s="84"/>
      <c r="I6167" s="84"/>
      <c r="J6167" s="84"/>
      <c r="K6167" s="84"/>
      <c r="L6167" s="84"/>
      <c r="M6167" s="84"/>
      <c r="N6167" s="84"/>
      <c r="O6167" s="84"/>
      <c r="P6167" s="84"/>
      <c r="Q6167" s="84"/>
      <c r="R6167" s="84"/>
      <c r="S6167" s="84"/>
      <c r="T6167" s="84"/>
      <c r="U6167" s="84"/>
      <c r="V6167" s="84"/>
      <c r="W6167" s="84"/>
      <c r="X6167" s="84"/>
      <c r="Y6167" s="84"/>
      <c r="Z6167" s="84"/>
      <c r="AA6167" s="84"/>
      <c r="AB6167" s="84"/>
      <c r="AC6167" s="84"/>
      <c r="AD6167" s="84"/>
      <c r="AE6167" s="84"/>
      <c r="AF6167" s="84"/>
      <c r="AG6167" s="84"/>
      <c r="AH6167" s="84"/>
      <c r="AI6167" s="84"/>
      <c r="AJ6167" s="84"/>
      <c r="AK6167" s="84"/>
    </row>
    <row r="6168" spans="1:50">
      <c r="A6168" s="84"/>
      <c r="B6168" s="84"/>
      <c r="C6168" s="84"/>
      <c r="D6168" s="84"/>
      <c r="E6168" s="84"/>
      <c r="F6168" s="84"/>
      <c r="G6168" s="84"/>
      <c r="H6168" s="84"/>
      <c r="I6168" s="84"/>
      <c r="J6168" s="84"/>
      <c r="K6168" s="84"/>
      <c r="L6168" s="84"/>
      <c r="M6168" s="84"/>
      <c r="N6168" s="84"/>
      <c r="O6168" s="84"/>
      <c r="P6168" s="84"/>
      <c r="Q6168" s="84"/>
      <c r="R6168" s="84"/>
      <c r="S6168" s="84"/>
      <c r="T6168" s="84"/>
      <c r="U6168" s="84"/>
      <c r="V6168" s="84"/>
      <c r="W6168" s="84"/>
      <c r="X6168" s="84"/>
      <c r="Y6168" s="84"/>
      <c r="Z6168" s="84"/>
      <c r="AA6168" s="84"/>
      <c r="AB6168" s="84"/>
      <c r="AC6168" s="84"/>
      <c r="AD6168" s="84"/>
      <c r="AE6168" s="84"/>
      <c r="AF6168" s="84"/>
      <c r="AG6168" s="84"/>
      <c r="AH6168" s="84"/>
      <c r="AI6168" s="84"/>
      <c r="AJ6168" s="84"/>
      <c r="AK6168" s="84"/>
    </row>
    <row r="6169" spans="1:50">
      <c r="A6169" s="84"/>
      <c r="B6169" s="84"/>
      <c r="C6169" s="84"/>
      <c r="D6169" s="84"/>
      <c r="E6169" s="84"/>
      <c r="F6169" s="84"/>
      <c r="G6169" s="84"/>
      <c r="H6169" s="84"/>
      <c r="I6169" s="84"/>
      <c r="J6169" s="84"/>
      <c r="K6169" s="84"/>
      <c r="L6169" s="84"/>
      <c r="M6169" s="84"/>
      <c r="N6169" s="84"/>
      <c r="O6169" s="84"/>
      <c r="P6169" s="84"/>
      <c r="Q6169" s="84"/>
      <c r="R6169" s="84"/>
      <c r="S6169" s="84"/>
      <c r="T6169" s="84"/>
      <c r="U6169" s="84"/>
      <c r="V6169" s="84"/>
      <c r="W6169" s="84"/>
      <c r="X6169" s="84"/>
      <c r="Y6169" s="84"/>
      <c r="Z6169" s="84"/>
      <c r="AA6169" s="84"/>
      <c r="AB6169" s="84"/>
      <c r="AC6169" s="84"/>
      <c r="AD6169" s="84"/>
      <c r="AE6169" s="84"/>
      <c r="AF6169" s="84"/>
      <c r="AG6169" s="84"/>
      <c r="AH6169" s="84"/>
      <c r="AI6169" s="84"/>
      <c r="AJ6169" s="84"/>
      <c r="AK6169" s="84"/>
    </row>
    <row r="6170" spans="1:50">
      <c r="A6170" s="84"/>
      <c r="B6170" s="84"/>
      <c r="C6170" s="84"/>
      <c r="D6170" s="84"/>
      <c r="E6170" s="84"/>
      <c r="F6170" s="84"/>
      <c r="G6170" s="84"/>
      <c r="H6170" s="84"/>
      <c r="I6170" s="84"/>
      <c r="J6170" s="84"/>
      <c r="K6170" s="84"/>
      <c r="L6170" s="84"/>
      <c r="M6170" s="84"/>
      <c r="N6170" s="84"/>
      <c r="O6170" s="84"/>
      <c r="P6170" s="84"/>
      <c r="Q6170" s="84"/>
      <c r="R6170" s="84"/>
      <c r="S6170" s="84"/>
      <c r="T6170" s="84"/>
      <c r="U6170" s="84"/>
      <c r="V6170" s="84"/>
      <c r="W6170" s="84"/>
      <c r="X6170" s="84"/>
      <c r="Y6170" s="84"/>
      <c r="Z6170" s="84"/>
      <c r="AA6170" s="84"/>
      <c r="AB6170" s="84"/>
      <c r="AC6170" s="84"/>
      <c r="AD6170" s="84"/>
      <c r="AE6170" s="84"/>
      <c r="AF6170" s="84"/>
      <c r="AG6170" s="84"/>
      <c r="AH6170" s="84"/>
      <c r="AI6170" s="84"/>
      <c r="AJ6170" s="84"/>
      <c r="AK6170" s="84"/>
    </row>
    <row r="6171" spans="1:50">
      <c r="A6171" s="84"/>
      <c r="B6171" s="84"/>
      <c r="C6171" s="84"/>
      <c r="D6171" s="84"/>
      <c r="E6171" s="84"/>
      <c r="F6171" s="84"/>
      <c r="G6171" s="84"/>
      <c r="H6171" s="84"/>
      <c r="I6171" s="84"/>
      <c r="J6171" s="84"/>
      <c r="K6171" s="84"/>
      <c r="L6171" s="84"/>
      <c r="M6171" s="84"/>
      <c r="N6171" s="84"/>
      <c r="O6171" s="84"/>
      <c r="P6171" s="84"/>
      <c r="Q6171" s="84"/>
      <c r="R6171" s="84"/>
      <c r="S6171" s="84"/>
      <c r="T6171" s="84"/>
      <c r="U6171" s="84"/>
      <c r="V6171" s="84"/>
      <c r="W6171" s="84"/>
      <c r="X6171" s="84"/>
      <c r="Y6171" s="84"/>
      <c r="Z6171" s="84"/>
      <c r="AA6171" s="84"/>
      <c r="AB6171" s="84"/>
      <c r="AC6171" s="84"/>
      <c r="AD6171" s="84"/>
      <c r="AE6171" s="84"/>
      <c r="AF6171" s="84"/>
      <c r="AG6171" s="84"/>
      <c r="AH6171" s="84"/>
      <c r="AI6171" s="84"/>
      <c r="AJ6171" s="84"/>
      <c r="AK6171" s="84"/>
    </row>
    <row r="6172" spans="1:50">
      <c r="A6172" s="84"/>
      <c r="B6172" s="84"/>
      <c r="C6172" s="84"/>
      <c r="D6172" s="84"/>
      <c r="E6172" s="84"/>
      <c r="F6172" s="84"/>
      <c r="G6172" s="84"/>
      <c r="H6172" s="84"/>
      <c r="I6172" s="84"/>
      <c r="J6172" s="84"/>
      <c r="K6172" s="84"/>
      <c r="L6172" s="84"/>
      <c r="M6172" s="84"/>
      <c r="N6172" s="84"/>
      <c r="O6172" s="84"/>
      <c r="P6172" s="84"/>
      <c r="Q6172" s="84"/>
      <c r="R6172" s="84"/>
      <c r="S6172" s="84"/>
      <c r="T6172" s="84"/>
      <c r="U6172" s="84"/>
      <c r="V6172" s="84"/>
      <c r="W6172" s="84"/>
      <c r="X6172" s="84"/>
      <c r="Y6172" s="84"/>
      <c r="Z6172" s="84"/>
      <c r="AA6172" s="84"/>
      <c r="AB6172" s="84"/>
      <c r="AC6172" s="84"/>
      <c r="AD6172" s="84"/>
      <c r="AE6172" s="84"/>
      <c r="AF6172" s="84"/>
      <c r="AG6172" s="84"/>
      <c r="AH6172" s="84"/>
      <c r="AI6172" s="84"/>
      <c r="AJ6172" s="84"/>
      <c r="AK6172" s="84"/>
    </row>
    <row r="6173" spans="1:50">
      <c r="A6173" s="84"/>
      <c r="B6173" s="84"/>
      <c r="C6173" s="84"/>
      <c r="D6173" s="84"/>
      <c r="E6173" s="84"/>
      <c r="F6173" s="84"/>
      <c r="G6173" s="84"/>
      <c r="H6173" s="84"/>
      <c r="I6173" s="84"/>
      <c r="J6173" s="84"/>
      <c r="K6173" s="84"/>
      <c r="L6173" s="84"/>
      <c r="M6173" s="84"/>
      <c r="N6173" s="84"/>
      <c r="O6173" s="84"/>
      <c r="P6173" s="84"/>
      <c r="Q6173" s="84"/>
      <c r="R6173" s="84"/>
      <c r="S6173" s="84"/>
      <c r="T6173" s="84"/>
      <c r="U6173" s="84"/>
      <c r="V6173" s="84"/>
      <c r="W6173" s="84"/>
      <c r="X6173" s="84"/>
      <c r="Y6173" s="84"/>
      <c r="Z6173" s="84"/>
      <c r="AA6173" s="84"/>
      <c r="AB6173" s="84"/>
      <c r="AC6173" s="84"/>
      <c r="AD6173" s="84"/>
      <c r="AE6173" s="84"/>
      <c r="AF6173" s="84"/>
      <c r="AG6173" s="84"/>
      <c r="AH6173" s="84"/>
      <c r="AI6173" s="84"/>
      <c r="AJ6173" s="84"/>
      <c r="AK6173" s="84"/>
    </row>
    <row r="6174" spans="1:50">
      <c r="A6174" s="84"/>
      <c r="B6174" s="84"/>
      <c r="C6174" s="84"/>
      <c r="D6174" s="84"/>
      <c r="E6174" s="84"/>
      <c r="F6174" s="84"/>
      <c r="G6174" s="84"/>
      <c r="H6174" s="84"/>
      <c r="I6174" s="84"/>
      <c r="J6174" s="84"/>
      <c r="K6174" s="84"/>
      <c r="L6174" s="84"/>
      <c r="M6174" s="84"/>
      <c r="N6174" s="84"/>
      <c r="O6174" s="84"/>
      <c r="P6174" s="84"/>
      <c r="Q6174" s="84"/>
      <c r="R6174" s="84"/>
      <c r="S6174" s="84"/>
      <c r="T6174" s="84"/>
      <c r="U6174" s="84"/>
      <c r="V6174" s="84"/>
      <c r="W6174" s="84"/>
      <c r="X6174" s="84"/>
      <c r="Y6174" s="84"/>
      <c r="Z6174" s="84"/>
      <c r="AA6174" s="84"/>
      <c r="AB6174" s="84"/>
      <c r="AC6174" s="84"/>
      <c r="AD6174" s="84"/>
      <c r="AE6174" s="84"/>
      <c r="AF6174" s="84"/>
      <c r="AG6174" s="84"/>
      <c r="AH6174" s="84"/>
      <c r="AI6174" s="84"/>
      <c r="AJ6174" s="84"/>
      <c r="AK6174" s="84"/>
    </row>
    <row r="6175" spans="1:50">
      <c r="A6175" s="84"/>
      <c r="B6175" s="84"/>
      <c r="C6175" s="84"/>
      <c r="D6175" s="84"/>
      <c r="E6175" s="84"/>
      <c r="F6175" s="84"/>
      <c r="G6175" s="84"/>
      <c r="H6175" s="84"/>
      <c r="I6175" s="84"/>
      <c r="J6175" s="84"/>
      <c r="K6175" s="84"/>
      <c r="L6175" s="84"/>
      <c r="M6175" s="84"/>
      <c r="N6175" s="84"/>
      <c r="O6175" s="84"/>
      <c r="P6175" s="84"/>
      <c r="Q6175" s="84"/>
      <c r="R6175" s="84"/>
      <c r="S6175" s="84"/>
      <c r="T6175" s="84"/>
      <c r="U6175" s="84"/>
      <c r="V6175" s="84"/>
      <c r="W6175" s="84"/>
      <c r="X6175" s="84"/>
      <c r="Y6175" s="84"/>
      <c r="Z6175" s="84"/>
      <c r="AA6175" s="84"/>
      <c r="AB6175" s="84"/>
      <c r="AC6175" s="84"/>
      <c r="AD6175" s="84"/>
      <c r="AE6175" s="84"/>
      <c r="AF6175" s="84"/>
      <c r="AG6175" s="84"/>
      <c r="AH6175" s="84"/>
      <c r="AI6175" s="84"/>
      <c r="AJ6175" s="84"/>
      <c r="AK6175" s="84"/>
    </row>
    <row r="6176" spans="1:50">
      <c r="A6176" s="84"/>
      <c r="B6176" s="84"/>
      <c r="C6176" s="84"/>
      <c r="D6176" s="84"/>
      <c r="E6176" s="84"/>
      <c r="F6176" s="84"/>
      <c r="G6176" s="84"/>
      <c r="H6176" s="84"/>
      <c r="I6176" s="84"/>
      <c r="J6176" s="84"/>
      <c r="K6176" s="84"/>
      <c r="L6176" s="84"/>
      <c r="M6176" s="84"/>
      <c r="N6176" s="84"/>
      <c r="O6176" s="84"/>
      <c r="P6176" s="84"/>
      <c r="Q6176" s="84"/>
      <c r="R6176" s="84"/>
      <c r="S6176" s="84"/>
      <c r="T6176" s="84"/>
      <c r="U6176" s="84"/>
      <c r="V6176" s="84"/>
      <c r="W6176" s="84"/>
      <c r="X6176" s="84"/>
      <c r="Y6176" s="84"/>
      <c r="Z6176" s="84"/>
      <c r="AA6176" s="84"/>
      <c r="AB6176" s="84"/>
      <c r="AC6176" s="84"/>
      <c r="AD6176" s="84"/>
      <c r="AE6176" s="84"/>
      <c r="AF6176" s="84"/>
      <c r="AG6176" s="84"/>
      <c r="AH6176" s="84"/>
      <c r="AI6176" s="84"/>
      <c r="AJ6176" s="84"/>
      <c r="AK6176" s="84"/>
    </row>
    <row r="6177" spans="1:37">
      <c r="A6177" s="84"/>
      <c r="B6177" s="84"/>
      <c r="C6177" s="84"/>
      <c r="D6177" s="84"/>
      <c r="E6177" s="84"/>
      <c r="F6177" s="84"/>
      <c r="G6177" s="84"/>
      <c r="H6177" s="84"/>
      <c r="I6177" s="84"/>
      <c r="J6177" s="84"/>
      <c r="K6177" s="84"/>
      <c r="L6177" s="84"/>
      <c r="M6177" s="84"/>
      <c r="N6177" s="84"/>
      <c r="O6177" s="84"/>
      <c r="P6177" s="84"/>
      <c r="Q6177" s="84"/>
      <c r="R6177" s="84"/>
      <c r="S6177" s="84"/>
      <c r="T6177" s="84"/>
      <c r="U6177" s="84"/>
      <c r="V6177" s="84"/>
      <c r="W6177" s="84"/>
      <c r="X6177" s="84"/>
      <c r="Y6177" s="84"/>
      <c r="Z6177" s="84"/>
      <c r="AA6177" s="84"/>
      <c r="AB6177" s="84"/>
      <c r="AC6177" s="84"/>
      <c r="AD6177" s="84"/>
      <c r="AE6177" s="84"/>
      <c r="AF6177" s="84"/>
      <c r="AG6177" s="84"/>
      <c r="AH6177" s="84"/>
      <c r="AI6177" s="84"/>
      <c r="AJ6177" s="84"/>
      <c r="AK6177" s="84"/>
    </row>
    <row r="6178" spans="1:37">
      <c r="A6178" s="84"/>
      <c r="B6178" s="84"/>
      <c r="C6178" s="84"/>
      <c r="D6178" s="84"/>
      <c r="E6178" s="84"/>
      <c r="F6178" s="84"/>
      <c r="G6178" s="84"/>
      <c r="H6178" s="84"/>
      <c r="I6178" s="84"/>
      <c r="J6178" s="84"/>
      <c r="K6178" s="84"/>
      <c r="L6178" s="84"/>
      <c r="M6178" s="84"/>
      <c r="N6178" s="84"/>
      <c r="O6178" s="84"/>
      <c r="P6178" s="84"/>
      <c r="Q6178" s="84"/>
      <c r="R6178" s="84"/>
      <c r="S6178" s="84"/>
      <c r="T6178" s="84"/>
      <c r="U6178" s="84"/>
      <c r="V6178" s="84"/>
      <c r="W6178" s="84"/>
      <c r="X6178" s="84"/>
      <c r="Y6178" s="84"/>
      <c r="Z6178" s="84"/>
      <c r="AA6178" s="84"/>
      <c r="AB6178" s="84"/>
      <c r="AC6178" s="84"/>
      <c r="AD6178" s="84"/>
      <c r="AE6178" s="84"/>
      <c r="AF6178" s="84"/>
      <c r="AG6178" s="84"/>
      <c r="AH6178" s="84"/>
      <c r="AI6178" s="84"/>
      <c r="AJ6178" s="84"/>
      <c r="AK6178" s="84"/>
    </row>
    <row r="6179" spans="1:37">
      <c r="A6179" s="84"/>
      <c r="B6179" s="84"/>
      <c r="C6179" s="84"/>
      <c r="D6179" s="84"/>
      <c r="E6179" s="84"/>
      <c r="F6179" s="84"/>
      <c r="G6179" s="84"/>
      <c r="H6179" s="84"/>
      <c r="I6179" s="84"/>
      <c r="J6179" s="84"/>
      <c r="K6179" s="84"/>
      <c r="L6179" s="84"/>
      <c r="M6179" s="84"/>
      <c r="N6179" s="84"/>
      <c r="O6179" s="84"/>
      <c r="P6179" s="84"/>
      <c r="Q6179" s="84"/>
      <c r="R6179" s="84"/>
      <c r="S6179" s="84"/>
      <c r="T6179" s="84"/>
      <c r="U6179" s="84"/>
      <c r="V6179" s="84"/>
      <c r="W6179" s="84"/>
      <c r="X6179" s="84"/>
      <c r="Y6179" s="84"/>
      <c r="Z6179" s="84"/>
      <c r="AA6179" s="84"/>
      <c r="AB6179" s="84"/>
      <c r="AC6179" s="84"/>
      <c r="AD6179" s="84"/>
      <c r="AE6179" s="84"/>
      <c r="AF6179" s="84"/>
      <c r="AG6179" s="84"/>
      <c r="AH6179" s="84"/>
      <c r="AI6179" s="84"/>
      <c r="AJ6179" s="84"/>
      <c r="AK6179" s="84"/>
    </row>
    <row r="6180" spans="1:37">
      <c r="A6180" s="84"/>
      <c r="B6180" s="84"/>
      <c r="C6180" s="84"/>
      <c r="D6180" s="84"/>
      <c r="E6180" s="84"/>
      <c r="F6180" s="84"/>
      <c r="G6180" s="84"/>
      <c r="H6180" s="84"/>
      <c r="I6180" s="84"/>
      <c r="J6180" s="84"/>
      <c r="K6180" s="84"/>
      <c r="L6180" s="84"/>
      <c r="M6180" s="84"/>
      <c r="N6180" s="84"/>
      <c r="O6180" s="84"/>
      <c r="P6180" s="84"/>
      <c r="Q6180" s="84"/>
      <c r="R6180" s="84"/>
      <c r="S6180" s="84"/>
      <c r="T6180" s="84"/>
      <c r="U6180" s="84"/>
      <c r="V6180" s="84"/>
      <c r="W6180" s="84"/>
      <c r="X6180" s="84"/>
      <c r="Y6180" s="84"/>
      <c r="Z6180" s="84"/>
      <c r="AA6180" s="84"/>
      <c r="AB6180" s="84"/>
      <c r="AC6180" s="84"/>
      <c r="AD6180" s="84"/>
      <c r="AE6180" s="84"/>
      <c r="AF6180" s="84"/>
      <c r="AG6180" s="84"/>
      <c r="AH6180" s="84"/>
      <c r="AI6180" s="84"/>
      <c r="AJ6180" s="84"/>
      <c r="AK6180" s="84"/>
    </row>
    <row r="6181" spans="1:37">
      <c r="A6181" s="84"/>
      <c r="B6181" s="84"/>
      <c r="C6181" s="84"/>
      <c r="D6181" s="84"/>
      <c r="E6181" s="84"/>
      <c r="F6181" s="84"/>
      <c r="G6181" s="84"/>
      <c r="H6181" s="84"/>
      <c r="I6181" s="84"/>
      <c r="J6181" s="84"/>
      <c r="K6181" s="84"/>
      <c r="L6181" s="84"/>
      <c r="M6181" s="84"/>
      <c r="N6181" s="84"/>
      <c r="O6181" s="84"/>
      <c r="P6181" s="84"/>
      <c r="Q6181" s="84"/>
      <c r="R6181" s="84"/>
      <c r="S6181" s="84"/>
      <c r="T6181" s="84"/>
      <c r="U6181" s="84"/>
      <c r="V6181" s="84"/>
      <c r="W6181" s="84"/>
      <c r="X6181" s="84"/>
      <c r="Y6181" s="84"/>
      <c r="Z6181" s="84"/>
      <c r="AA6181" s="84"/>
      <c r="AB6181" s="84"/>
      <c r="AC6181" s="84"/>
      <c r="AD6181" s="84"/>
      <c r="AE6181" s="84"/>
      <c r="AF6181" s="84"/>
      <c r="AG6181" s="84"/>
      <c r="AH6181" s="84"/>
      <c r="AI6181" s="84"/>
      <c r="AJ6181" s="84"/>
      <c r="AK6181" s="84"/>
    </row>
    <row r="6182" spans="1:37">
      <c r="A6182" s="84"/>
      <c r="B6182" s="84"/>
      <c r="C6182" s="84"/>
      <c r="D6182" s="84"/>
      <c r="E6182" s="84"/>
      <c r="F6182" s="84"/>
      <c r="G6182" s="84"/>
      <c r="H6182" s="84"/>
      <c r="I6182" s="84"/>
      <c r="J6182" s="84"/>
      <c r="K6182" s="84"/>
      <c r="L6182" s="84"/>
      <c r="M6182" s="84"/>
      <c r="N6182" s="84"/>
      <c r="O6182" s="84"/>
      <c r="P6182" s="84"/>
      <c r="Q6182" s="84"/>
      <c r="R6182" s="84"/>
      <c r="S6182" s="84"/>
      <c r="T6182" s="84"/>
      <c r="U6182" s="84"/>
      <c r="V6182" s="84"/>
      <c r="W6182" s="84"/>
      <c r="X6182" s="84"/>
      <c r="Y6182" s="84"/>
      <c r="Z6182" s="84"/>
      <c r="AA6182" s="84"/>
      <c r="AB6182" s="84"/>
      <c r="AC6182" s="84"/>
      <c r="AD6182" s="84"/>
      <c r="AE6182" s="84"/>
      <c r="AF6182" s="84"/>
      <c r="AG6182" s="84"/>
      <c r="AH6182" s="84"/>
      <c r="AI6182" s="84"/>
      <c r="AJ6182" s="84"/>
      <c r="AK6182" s="84"/>
    </row>
    <row r="6183" spans="1:37">
      <c r="A6183" s="84"/>
      <c r="B6183" s="84"/>
      <c r="C6183" s="84"/>
      <c r="D6183" s="84"/>
      <c r="E6183" s="84"/>
      <c r="F6183" s="84"/>
      <c r="G6183" s="84"/>
      <c r="H6183" s="84"/>
      <c r="I6183" s="84"/>
      <c r="J6183" s="84"/>
      <c r="K6183" s="84"/>
      <c r="L6183" s="84"/>
      <c r="M6183" s="84"/>
      <c r="N6183" s="84"/>
      <c r="O6183" s="84"/>
      <c r="P6183" s="84"/>
      <c r="Q6183" s="84"/>
      <c r="R6183" s="84"/>
      <c r="S6183" s="84"/>
      <c r="T6183" s="84"/>
      <c r="U6183" s="84"/>
      <c r="V6183" s="84"/>
      <c r="W6183" s="84"/>
      <c r="X6183" s="84"/>
      <c r="Y6183" s="84"/>
      <c r="Z6183" s="84"/>
      <c r="AA6183" s="84"/>
      <c r="AB6183" s="84"/>
      <c r="AC6183" s="84"/>
      <c r="AD6183" s="84"/>
      <c r="AE6183" s="84"/>
      <c r="AF6183" s="84"/>
      <c r="AG6183" s="84"/>
      <c r="AH6183" s="84"/>
      <c r="AI6183" s="84"/>
      <c r="AJ6183" s="84"/>
      <c r="AK6183" s="84"/>
    </row>
    <row r="6184" spans="1:37">
      <c r="A6184" s="84"/>
      <c r="B6184" s="84"/>
      <c r="C6184" s="84"/>
      <c r="D6184" s="84"/>
      <c r="E6184" s="84"/>
      <c r="F6184" s="84"/>
      <c r="G6184" s="84"/>
      <c r="H6184" s="84"/>
      <c r="I6184" s="84"/>
      <c r="J6184" s="84"/>
      <c r="K6184" s="84"/>
      <c r="L6184" s="84"/>
      <c r="M6184" s="84"/>
      <c r="N6184" s="84"/>
      <c r="O6184" s="84"/>
      <c r="P6184" s="84"/>
      <c r="Q6184" s="84"/>
      <c r="R6184" s="84"/>
      <c r="S6184" s="84"/>
      <c r="T6184" s="84"/>
      <c r="U6184" s="84"/>
      <c r="V6184" s="84"/>
      <c r="W6184" s="84"/>
      <c r="X6184" s="84"/>
      <c r="Y6184" s="84"/>
      <c r="Z6184" s="84"/>
      <c r="AA6184" s="84"/>
      <c r="AB6184" s="84"/>
      <c r="AC6184" s="84"/>
      <c r="AD6184" s="84"/>
      <c r="AE6184" s="84"/>
      <c r="AF6184" s="84"/>
      <c r="AG6184" s="84"/>
      <c r="AH6184" s="84"/>
      <c r="AI6184" s="84"/>
      <c r="AJ6184" s="84"/>
      <c r="AK6184" s="84"/>
    </row>
    <row r="6185" spans="1:37">
      <c r="A6185" s="84"/>
      <c r="B6185" s="84"/>
      <c r="C6185" s="84"/>
      <c r="D6185" s="84"/>
      <c r="E6185" s="84"/>
      <c r="F6185" s="84"/>
      <c r="G6185" s="84"/>
      <c r="H6185" s="84"/>
      <c r="I6185" s="84"/>
      <c r="J6185" s="84"/>
      <c r="K6185" s="84"/>
      <c r="L6185" s="84"/>
      <c r="M6185" s="84"/>
      <c r="N6185" s="84"/>
      <c r="O6185" s="84"/>
      <c r="P6185" s="84"/>
      <c r="Q6185" s="84"/>
      <c r="R6185" s="84"/>
      <c r="S6185" s="84"/>
      <c r="T6185" s="84"/>
      <c r="U6185" s="84"/>
      <c r="V6185" s="84"/>
      <c r="W6185" s="84"/>
      <c r="X6185" s="84"/>
      <c r="Y6185" s="84"/>
      <c r="Z6185" s="84"/>
      <c r="AA6185" s="84"/>
      <c r="AB6185" s="84"/>
      <c r="AC6185" s="84"/>
      <c r="AD6185" s="84"/>
      <c r="AE6185" s="84"/>
      <c r="AF6185" s="84"/>
      <c r="AG6185" s="84"/>
      <c r="AH6185" s="84"/>
      <c r="AI6185" s="84"/>
      <c r="AJ6185" s="84"/>
      <c r="AK6185" s="84"/>
    </row>
    <row r="6186" spans="1:37">
      <c r="A6186" s="84"/>
      <c r="B6186" s="84"/>
      <c r="C6186" s="84"/>
      <c r="D6186" s="84"/>
      <c r="E6186" s="84"/>
      <c r="F6186" s="84"/>
      <c r="G6186" s="84"/>
      <c r="H6186" s="84"/>
      <c r="I6186" s="84"/>
      <c r="J6186" s="84"/>
      <c r="K6186" s="84"/>
      <c r="L6186" s="84"/>
      <c r="M6186" s="84"/>
      <c r="N6186" s="84"/>
      <c r="O6186" s="84"/>
      <c r="P6186" s="84"/>
      <c r="Q6186" s="84"/>
      <c r="R6186" s="84"/>
      <c r="S6186" s="84"/>
      <c r="T6186" s="84"/>
      <c r="U6186" s="84"/>
      <c r="V6186" s="84"/>
      <c r="W6186" s="84"/>
      <c r="X6186" s="84"/>
      <c r="Y6186" s="84"/>
      <c r="Z6186" s="84"/>
      <c r="AA6186" s="84"/>
      <c r="AB6186" s="84"/>
      <c r="AC6186" s="84"/>
      <c r="AD6186" s="84"/>
      <c r="AE6186" s="84"/>
      <c r="AF6186" s="84"/>
      <c r="AG6186" s="84"/>
      <c r="AH6186" s="84"/>
      <c r="AI6186" s="84"/>
      <c r="AJ6186" s="84"/>
      <c r="AK6186" s="84"/>
    </row>
    <row r="6187" spans="1:37">
      <c r="A6187" s="84"/>
      <c r="B6187" s="84"/>
      <c r="C6187" s="84"/>
      <c r="D6187" s="84"/>
      <c r="E6187" s="84"/>
      <c r="F6187" s="84"/>
      <c r="G6187" s="84"/>
      <c r="H6187" s="84"/>
      <c r="I6187" s="84"/>
      <c r="J6187" s="84"/>
      <c r="K6187" s="84"/>
      <c r="L6187" s="84"/>
      <c r="M6187" s="84"/>
      <c r="N6187" s="84"/>
      <c r="O6187" s="84"/>
      <c r="P6187" s="84"/>
      <c r="Q6187" s="84"/>
      <c r="R6187" s="84"/>
      <c r="S6187" s="84"/>
      <c r="T6187" s="84"/>
      <c r="U6187" s="84"/>
      <c r="V6187" s="84"/>
      <c r="W6187" s="84"/>
      <c r="X6187" s="84"/>
      <c r="Y6187" s="84"/>
      <c r="Z6187" s="84"/>
      <c r="AA6187" s="84"/>
      <c r="AB6187" s="84"/>
      <c r="AC6187" s="84"/>
      <c r="AD6187" s="84"/>
      <c r="AE6187" s="84"/>
      <c r="AF6187" s="84"/>
      <c r="AG6187" s="84"/>
      <c r="AH6187" s="84"/>
      <c r="AI6187" s="84"/>
      <c r="AJ6187" s="84"/>
      <c r="AK6187" s="84"/>
    </row>
    <row r="6188" spans="1:37">
      <c r="A6188" s="84"/>
      <c r="B6188" s="84"/>
      <c r="C6188" s="84"/>
      <c r="D6188" s="84"/>
      <c r="E6188" s="84"/>
      <c r="F6188" s="84"/>
      <c r="G6188" s="84"/>
      <c r="H6188" s="84"/>
      <c r="I6188" s="84"/>
      <c r="J6188" s="84"/>
      <c r="K6188" s="84"/>
      <c r="L6188" s="84"/>
      <c r="M6188" s="84"/>
      <c r="N6188" s="84"/>
      <c r="O6188" s="84"/>
      <c r="P6188" s="84"/>
      <c r="Q6188" s="84"/>
      <c r="R6188" s="84"/>
      <c r="S6188" s="84"/>
      <c r="T6188" s="84"/>
      <c r="U6188" s="84"/>
      <c r="V6188" s="84"/>
      <c r="W6188" s="84"/>
      <c r="X6188" s="84"/>
      <c r="Y6188" s="84"/>
      <c r="Z6188" s="84"/>
      <c r="AA6188" s="84"/>
      <c r="AB6188" s="84"/>
      <c r="AC6188" s="84"/>
      <c r="AD6188" s="84"/>
      <c r="AE6188" s="84"/>
      <c r="AF6188" s="84"/>
      <c r="AG6188" s="84"/>
      <c r="AH6188" s="84"/>
      <c r="AI6188" s="84"/>
      <c r="AJ6188" s="84"/>
      <c r="AK6188" s="84"/>
    </row>
    <row r="6189" spans="1:37">
      <c r="A6189" s="84"/>
      <c r="B6189" s="84"/>
      <c r="C6189" s="84"/>
      <c r="D6189" s="84"/>
      <c r="E6189" s="84"/>
      <c r="F6189" s="84"/>
      <c r="G6189" s="84"/>
      <c r="H6189" s="84"/>
      <c r="I6189" s="84"/>
      <c r="J6189" s="84"/>
      <c r="K6189" s="84"/>
      <c r="L6189" s="84"/>
      <c r="M6189" s="84"/>
      <c r="N6189" s="84"/>
      <c r="O6189" s="84"/>
      <c r="P6189" s="84"/>
      <c r="Q6189" s="84"/>
      <c r="R6189" s="84"/>
      <c r="S6189" s="84"/>
      <c r="T6189" s="84"/>
      <c r="U6189" s="84"/>
      <c r="V6189" s="84"/>
      <c r="W6189" s="84"/>
      <c r="X6189" s="84"/>
      <c r="Y6189" s="84"/>
      <c r="Z6189" s="84"/>
      <c r="AA6189" s="84"/>
      <c r="AB6189" s="84"/>
      <c r="AC6189" s="84"/>
      <c r="AD6189" s="84"/>
      <c r="AE6189" s="84"/>
      <c r="AF6189" s="84"/>
      <c r="AG6189" s="84"/>
      <c r="AH6189" s="84"/>
      <c r="AI6189" s="84"/>
      <c r="AJ6189" s="84"/>
      <c r="AK6189" s="84"/>
    </row>
    <row r="6190" spans="1:37">
      <c r="A6190" s="84"/>
      <c r="B6190" s="84"/>
      <c r="C6190" s="84"/>
      <c r="D6190" s="84"/>
      <c r="E6190" s="84"/>
      <c r="F6190" s="84"/>
      <c r="G6190" s="84"/>
      <c r="H6190" s="84"/>
      <c r="I6190" s="84"/>
      <c r="J6190" s="84"/>
      <c r="K6190" s="84"/>
      <c r="L6190" s="84"/>
      <c r="M6190" s="84"/>
      <c r="N6190" s="84"/>
      <c r="O6190" s="84"/>
      <c r="P6190" s="84"/>
      <c r="Q6190" s="84"/>
      <c r="R6190" s="84"/>
      <c r="S6190" s="84"/>
      <c r="T6190" s="84"/>
      <c r="U6190" s="84"/>
      <c r="V6190" s="84"/>
      <c r="W6190" s="84"/>
      <c r="X6190" s="84"/>
      <c r="Y6190" s="84"/>
      <c r="Z6190" s="84"/>
      <c r="AA6190" s="84"/>
      <c r="AB6190" s="84"/>
      <c r="AC6190" s="84"/>
      <c r="AD6190" s="84"/>
      <c r="AE6190" s="84"/>
      <c r="AF6190" s="84"/>
      <c r="AG6190" s="84"/>
      <c r="AH6190" s="84"/>
      <c r="AI6190" s="84"/>
      <c r="AJ6190" s="84"/>
      <c r="AK6190" s="84"/>
    </row>
    <row r="6191" spans="1:37">
      <c r="A6191" s="84"/>
      <c r="B6191" s="84"/>
      <c r="C6191" s="84"/>
      <c r="D6191" s="84"/>
      <c r="E6191" s="84"/>
      <c r="F6191" s="84"/>
      <c r="G6191" s="84"/>
      <c r="H6191" s="84"/>
      <c r="I6191" s="84"/>
      <c r="J6191" s="84"/>
      <c r="K6191" s="84"/>
      <c r="L6191" s="84"/>
      <c r="M6191" s="84"/>
      <c r="N6191" s="84"/>
      <c r="O6191" s="84"/>
      <c r="P6191" s="84"/>
      <c r="Q6191" s="84"/>
      <c r="R6191" s="84"/>
      <c r="S6191" s="84"/>
      <c r="T6191" s="84"/>
      <c r="U6191" s="84"/>
      <c r="V6191" s="84"/>
      <c r="W6191" s="84"/>
      <c r="X6191" s="84"/>
      <c r="Y6191" s="84"/>
      <c r="Z6191" s="84"/>
      <c r="AA6191" s="84"/>
      <c r="AB6191" s="84"/>
      <c r="AC6191" s="84"/>
      <c r="AD6191" s="84"/>
      <c r="AE6191" s="84"/>
      <c r="AF6191" s="84"/>
      <c r="AG6191" s="84"/>
      <c r="AH6191" s="84"/>
      <c r="AI6191" s="84"/>
      <c r="AJ6191" s="84"/>
      <c r="AK6191" s="84"/>
    </row>
    <row r="6201" spans="1:50">
      <c r="A6201" s="84"/>
      <c r="B6201" s="83"/>
      <c r="C6201" s="83"/>
      <c r="D6201" s="83"/>
      <c r="E6201" s="83"/>
      <c r="F6201" s="84"/>
      <c r="G6201" s="158"/>
      <c r="H6201" s="83"/>
      <c r="I6201" s="83"/>
      <c r="J6201" s="83"/>
      <c r="K6201" s="83"/>
      <c r="L6201" s="83"/>
      <c r="M6201" s="83"/>
      <c r="N6201" s="83"/>
      <c r="O6201" s="83"/>
      <c r="P6201" s="83"/>
      <c r="Q6201" s="83"/>
      <c r="R6201" s="83"/>
      <c r="S6201" s="83"/>
      <c r="T6201" s="104"/>
      <c r="U6201" s="83"/>
      <c r="V6201" s="83"/>
      <c r="W6201" s="83"/>
      <c r="X6201" s="83"/>
      <c r="Y6201" s="83"/>
      <c r="Z6201" s="83"/>
      <c r="AA6201" s="83"/>
      <c r="AB6201" s="83"/>
      <c r="AC6201" s="83"/>
      <c r="AD6201" s="83"/>
      <c r="AE6201" s="83"/>
      <c r="AF6201" s="83"/>
      <c r="AG6201" s="83"/>
      <c r="AH6201" s="83"/>
      <c r="AI6201" s="83"/>
      <c r="AJ6201" s="83"/>
      <c r="AK6201" s="83"/>
    </row>
    <row r="6202" spans="1:50">
      <c r="A6202" s="83"/>
      <c r="B6202" s="84"/>
      <c r="C6202" s="83"/>
      <c r="D6202" s="83"/>
      <c r="E6202" s="83"/>
      <c r="F6202" s="83"/>
      <c r="G6202" s="83"/>
      <c r="H6202" s="83"/>
      <c r="I6202" s="83"/>
      <c r="J6202" s="83"/>
      <c r="K6202" s="83"/>
      <c r="L6202" s="83"/>
      <c r="M6202" s="83"/>
      <c r="N6202" s="83"/>
      <c r="O6202" s="83"/>
      <c r="P6202" s="83"/>
      <c r="Q6202" s="83"/>
      <c r="R6202" s="83"/>
      <c r="S6202" s="83"/>
      <c r="T6202" s="83"/>
      <c r="U6202" s="83"/>
      <c r="V6202" s="83"/>
      <c r="W6202" s="83"/>
      <c r="X6202" s="83"/>
      <c r="Y6202" s="83"/>
      <c r="Z6202" s="83"/>
      <c r="AA6202" s="83"/>
      <c r="AB6202" s="83"/>
      <c r="AC6202" s="83"/>
      <c r="AD6202" s="83"/>
      <c r="AE6202" s="83"/>
      <c r="AF6202" s="83"/>
      <c r="AG6202" s="83"/>
      <c r="AH6202" s="83"/>
      <c r="AI6202" s="83"/>
      <c r="AJ6202" s="83"/>
      <c r="AK6202" s="83"/>
    </row>
    <row r="6203" spans="1:50">
      <c r="A6203" s="84"/>
      <c r="B6203" s="84"/>
      <c r="C6203" s="84"/>
      <c r="D6203" s="84"/>
      <c r="E6203" s="84"/>
      <c r="F6203" s="84"/>
      <c r="G6203" s="84"/>
      <c r="H6203" s="84"/>
      <c r="I6203" s="84"/>
      <c r="J6203" s="84"/>
      <c r="K6203" s="84"/>
      <c r="L6203" s="84"/>
      <c r="M6203" s="84"/>
      <c r="N6203" s="84"/>
      <c r="O6203" s="84"/>
      <c r="P6203" s="84"/>
      <c r="Q6203" s="84"/>
      <c r="R6203" s="84"/>
      <c r="S6203" s="84"/>
      <c r="T6203" s="84"/>
      <c r="U6203" s="84"/>
      <c r="V6203" s="84"/>
      <c r="W6203" s="84"/>
      <c r="X6203" s="84"/>
      <c r="Y6203" s="84"/>
      <c r="Z6203" s="84"/>
      <c r="AA6203" s="84"/>
      <c r="AB6203" s="84"/>
      <c r="AC6203" s="84"/>
      <c r="AD6203" s="84"/>
      <c r="AE6203" s="84"/>
      <c r="AF6203" s="84"/>
      <c r="AG6203" s="84"/>
      <c r="AH6203" s="84"/>
      <c r="AI6203" s="84"/>
      <c r="AJ6203" s="84"/>
      <c r="AK6203" s="84"/>
    </row>
    <row r="6204" spans="1:50">
      <c r="A6204" s="83"/>
      <c r="B6204" s="84"/>
      <c r="C6204" s="83"/>
      <c r="D6204" s="83"/>
      <c r="E6204" s="84"/>
      <c r="F6204" s="83"/>
      <c r="G6204" s="83"/>
      <c r="H6204" s="84"/>
      <c r="I6204" s="83"/>
      <c r="J6204" s="83"/>
      <c r="K6204" s="84"/>
      <c r="L6204" s="83"/>
      <c r="M6204" s="83"/>
      <c r="N6204" s="84"/>
      <c r="O6204" s="83"/>
      <c r="P6204" s="83"/>
      <c r="Q6204" s="84"/>
      <c r="R6204" s="83"/>
      <c r="S6204" s="83"/>
      <c r="T6204" s="84"/>
      <c r="U6204" s="83"/>
      <c r="V6204" s="83"/>
      <c r="W6204" s="84"/>
      <c r="X6204" s="83"/>
      <c r="Y6204" s="83"/>
      <c r="Z6204" s="84"/>
      <c r="AA6204" s="83"/>
      <c r="AB6204" s="83"/>
      <c r="AC6204" s="84"/>
      <c r="AD6204" s="83"/>
      <c r="AE6204" s="83"/>
      <c r="AF6204" s="84"/>
      <c r="AG6204" s="83"/>
      <c r="AH6204" s="83"/>
      <c r="AI6204" s="84"/>
      <c r="AJ6204" s="83"/>
      <c r="AK6204" s="83"/>
    </row>
    <row r="6205" spans="1:50">
      <c r="A6205" s="84"/>
      <c r="B6205" s="84"/>
      <c r="C6205" s="84"/>
      <c r="D6205" s="84"/>
      <c r="E6205" s="84"/>
      <c r="F6205" s="84"/>
      <c r="G6205" s="84"/>
      <c r="H6205" s="84"/>
      <c r="I6205" s="84"/>
      <c r="J6205" s="84"/>
      <c r="K6205" s="84"/>
      <c r="L6205" s="84"/>
      <c r="M6205" s="84"/>
      <c r="N6205" s="84"/>
      <c r="O6205" s="84"/>
      <c r="P6205" s="84"/>
      <c r="Q6205" s="84"/>
      <c r="R6205" s="84"/>
      <c r="S6205" s="84"/>
      <c r="T6205" s="84"/>
      <c r="U6205" s="84"/>
      <c r="V6205" s="84"/>
      <c r="W6205" s="84"/>
      <c r="X6205" s="84"/>
      <c r="Y6205" s="84"/>
      <c r="Z6205" s="84"/>
      <c r="AA6205" s="84"/>
      <c r="AB6205" s="84"/>
      <c r="AC6205" s="84"/>
      <c r="AD6205" s="84"/>
      <c r="AE6205" s="84"/>
      <c r="AF6205" s="84"/>
      <c r="AG6205" s="84"/>
      <c r="AH6205" s="84"/>
      <c r="AI6205" s="84"/>
      <c r="AJ6205" s="84"/>
      <c r="AK6205" s="84"/>
    </row>
    <row r="6206" spans="1:50">
      <c r="A6206" s="83"/>
      <c r="B6206" s="162"/>
      <c r="C6206" s="163"/>
      <c r="D6206" s="163"/>
      <c r="E6206" s="162"/>
      <c r="F6206" s="163"/>
      <c r="G6206" s="163"/>
      <c r="H6206" s="162"/>
      <c r="I6206" s="163"/>
      <c r="J6206" s="163"/>
      <c r="K6206" s="162"/>
      <c r="L6206" s="163"/>
      <c r="M6206" s="163"/>
      <c r="N6206" s="162"/>
      <c r="O6206" s="163"/>
      <c r="P6206" s="163"/>
      <c r="Q6206" s="162"/>
      <c r="R6206" s="163"/>
      <c r="S6206" s="163"/>
      <c r="T6206" s="162"/>
      <c r="U6206" s="163"/>
      <c r="V6206" s="163"/>
      <c r="W6206" s="162"/>
      <c r="X6206" s="163"/>
      <c r="Y6206" s="163"/>
      <c r="Z6206" s="162"/>
      <c r="AA6206" s="163"/>
      <c r="AB6206" s="163"/>
      <c r="AC6206" s="162"/>
      <c r="AD6206" s="163"/>
      <c r="AE6206" s="163"/>
      <c r="AF6206" s="162"/>
      <c r="AG6206" s="163"/>
      <c r="AH6206" s="163"/>
      <c r="AI6206" s="162"/>
      <c r="AJ6206" s="163"/>
      <c r="AK6206" s="163"/>
      <c r="AM6206">
        <f>A6201</f>
        <v>0</v>
      </c>
      <c r="AN6206" s="159" t="e">
        <f>1/($B6206*(1/$B6204)*(1/(5/7+2/7*$D6206))*$B6216/SUM($B6208:$B6231))</f>
        <v>#DIV/0!</v>
      </c>
      <c r="AO6206" s="159" t="e">
        <f>1/(B6206*(1/B6204)*(1/(5/7+2/7*D6206)))</f>
        <v>#DIV/0!</v>
      </c>
      <c r="AP6206" s="159"/>
      <c r="AR6206" s="164">
        <f>CHOOSE(AV$3,C6206,F6206,I6206,L6206,O6206,R6206,U6206,X6206,AA6206,AD6206,AG6206,AJ6206)</f>
        <v>0</v>
      </c>
      <c r="AS6206" s="160"/>
      <c r="AT6206" s="160"/>
      <c r="AV6206" s="115" t="e">
        <f>AN6206/AR6206</f>
        <v>#DIV/0!</v>
      </c>
      <c r="AW6206" s="161" t="e">
        <f>AO6206/AR6206</f>
        <v>#DIV/0!</v>
      </c>
      <c r="AX6206" s="159"/>
    </row>
    <row r="6207" spans="1:50">
      <c r="A6207" s="84"/>
      <c r="B6207" s="84"/>
      <c r="C6207" s="84"/>
      <c r="D6207" s="84"/>
      <c r="E6207" s="84"/>
      <c r="F6207" s="84"/>
      <c r="G6207" s="84"/>
      <c r="H6207" s="84"/>
      <c r="I6207" s="84"/>
      <c r="J6207" s="84"/>
      <c r="K6207" s="84"/>
      <c r="L6207" s="84"/>
      <c r="M6207" s="84"/>
      <c r="N6207" s="84"/>
      <c r="O6207" s="84"/>
      <c r="P6207" s="84"/>
      <c r="Q6207" s="84"/>
      <c r="R6207" s="84"/>
      <c r="S6207" s="84"/>
      <c r="T6207" s="84"/>
      <c r="U6207" s="84"/>
      <c r="V6207" s="84"/>
      <c r="W6207" s="84"/>
      <c r="X6207" s="84"/>
      <c r="Y6207" s="84"/>
      <c r="Z6207" s="84"/>
      <c r="AA6207" s="84"/>
      <c r="AB6207" s="84"/>
      <c r="AC6207" s="84"/>
      <c r="AD6207" s="84"/>
      <c r="AE6207" s="84"/>
      <c r="AF6207" s="84"/>
      <c r="AG6207" s="84"/>
      <c r="AH6207" s="84"/>
      <c r="AI6207" s="84"/>
      <c r="AJ6207" s="84"/>
      <c r="AK6207" s="84"/>
    </row>
    <row r="6208" spans="1:50">
      <c r="A6208" s="84"/>
      <c r="B6208" s="84"/>
      <c r="C6208" s="84"/>
      <c r="D6208" s="84"/>
      <c r="E6208" s="84"/>
      <c r="F6208" s="84"/>
      <c r="G6208" s="84"/>
      <c r="H6208" s="84"/>
      <c r="I6208" s="84"/>
      <c r="J6208" s="84"/>
      <c r="K6208" s="84"/>
      <c r="L6208" s="84"/>
      <c r="M6208" s="84"/>
      <c r="N6208" s="84"/>
      <c r="O6208" s="84"/>
      <c r="P6208" s="84"/>
      <c r="Q6208" s="84"/>
      <c r="R6208" s="84"/>
      <c r="S6208" s="84"/>
      <c r="T6208" s="84"/>
      <c r="U6208" s="84"/>
      <c r="V6208" s="84"/>
      <c r="W6208" s="84"/>
      <c r="X6208" s="84"/>
      <c r="Y6208" s="84"/>
      <c r="Z6208" s="84"/>
      <c r="AA6208" s="84"/>
      <c r="AB6208" s="84"/>
      <c r="AC6208" s="84"/>
      <c r="AD6208" s="84"/>
      <c r="AE6208" s="84"/>
      <c r="AF6208" s="84"/>
      <c r="AG6208" s="84"/>
      <c r="AH6208" s="84"/>
      <c r="AI6208" s="84"/>
      <c r="AJ6208" s="84"/>
      <c r="AK6208" s="84"/>
    </row>
    <row r="6209" spans="1:37">
      <c r="A6209" s="84"/>
      <c r="B6209" s="84"/>
      <c r="C6209" s="84"/>
      <c r="D6209" s="84"/>
      <c r="E6209" s="84"/>
      <c r="F6209" s="84"/>
      <c r="G6209" s="84"/>
      <c r="H6209" s="84"/>
      <c r="I6209" s="84"/>
      <c r="J6209" s="84"/>
      <c r="K6209" s="84"/>
      <c r="L6209" s="84"/>
      <c r="M6209" s="84"/>
      <c r="N6209" s="84"/>
      <c r="O6209" s="84"/>
      <c r="P6209" s="84"/>
      <c r="Q6209" s="84"/>
      <c r="R6209" s="84"/>
      <c r="S6209" s="84"/>
      <c r="T6209" s="84"/>
      <c r="U6209" s="84"/>
      <c r="V6209" s="84"/>
      <c r="W6209" s="84"/>
      <c r="X6209" s="84"/>
      <c r="Y6209" s="84"/>
      <c r="Z6209" s="84"/>
      <c r="AA6209" s="84"/>
      <c r="AB6209" s="84"/>
      <c r="AC6209" s="84"/>
      <c r="AD6209" s="84"/>
      <c r="AE6209" s="84"/>
      <c r="AF6209" s="84"/>
      <c r="AG6209" s="84"/>
      <c r="AH6209" s="84"/>
      <c r="AI6209" s="84"/>
      <c r="AJ6209" s="84"/>
      <c r="AK6209" s="84"/>
    </row>
    <row r="6210" spans="1:37">
      <c r="A6210" s="84"/>
      <c r="B6210" s="84"/>
      <c r="C6210" s="84"/>
      <c r="D6210" s="84"/>
      <c r="E6210" s="84"/>
      <c r="F6210" s="84"/>
      <c r="G6210" s="84"/>
      <c r="H6210" s="84"/>
      <c r="I6210" s="84"/>
      <c r="J6210" s="84"/>
      <c r="K6210" s="84"/>
      <c r="L6210" s="84"/>
      <c r="M6210" s="84"/>
      <c r="N6210" s="84"/>
      <c r="O6210" s="84"/>
      <c r="P6210" s="84"/>
      <c r="Q6210" s="84"/>
      <c r="R6210" s="84"/>
      <c r="S6210" s="84"/>
      <c r="T6210" s="84"/>
      <c r="U6210" s="84"/>
      <c r="V6210" s="84"/>
      <c r="W6210" s="84"/>
      <c r="X6210" s="84"/>
      <c r="Y6210" s="84"/>
      <c r="Z6210" s="84"/>
      <c r="AA6210" s="84"/>
      <c r="AB6210" s="84"/>
      <c r="AC6210" s="84"/>
      <c r="AD6210" s="84"/>
      <c r="AE6210" s="84"/>
      <c r="AF6210" s="84"/>
      <c r="AG6210" s="84"/>
      <c r="AH6210" s="84"/>
      <c r="AI6210" s="84"/>
      <c r="AJ6210" s="84"/>
      <c r="AK6210" s="84"/>
    </row>
    <row r="6211" spans="1:37">
      <c r="A6211" s="84"/>
      <c r="B6211" s="84"/>
      <c r="C6211" s="84"/>
      <c r="D6211" s="84"/>
      <c r="E6211" s="84"/>
      <c r="F6211" s="84"/>
      <c r="G6211" s="84"/>
      <c r="H6211" s="84"/>
      <c r="I6211" s="84"/>
      <c r="J6211" s="84"/>
      <c r="K6211" s="84"/>
      <c r="L6211" s="84"/>
      <c r="M6211" s="84"/>
      <c r="N6211" s="84"/>
      <c r="O6211" s="84"/>
      <c r="P6211" s="84"/>
      <c r="Q6211" s="84"/>
      <c r="R6211" s="84"/>
      <c r="S6211" s="84"/>
      <c r="T6211" s="84"/>
      <c r="U6211" s="84"/>
      <c r="V6211" s="84"/>
      <c r="W6211" s="84"/>
      <c r="X6211" s="84"/>
      <c r="Y6211" s="84"/>
      <c r="Z6211" s="84"/>
      <c r="AA6211" s="84"/>
      <c r="AB6211" s="84"/>
      <c r="AC6211" s="84"/>
      <c r="AD6211" s="84"/>
      <c r="AE6211" s="84"/>
      <c r="AF6211" s="84"/>
      <c r="AG6211" s="84"/>
      <c r="AH6211" s="84"/>
      <c r="AI6211" s="84"/>
      <c r="AJ6211" s="84"/>
      <c r="AK6211" s="84"/>
    </row>
    <row r="6212" spans="1:37">
      <c r="A6212" s="84"/>
      <c r="B6212" s="84"/>
      <c r="C6212" s="84"/>
      <c r="D6212" s="84"/>
      <c r="E6212" s="84"/>
      <c r="F6212" s="84"/>
      <c r="G6212" s="84"/>
      <c r="H6212" s="84"/>
      <c r="I6212" s="84"/>
      <c r="J6212" s="84"/>
      <c r="K6212" s="84"/>
      <c r="L6212" s="84"/>
      <c r="M6212" s="84"/>
      <c r="N6212" s="84"/>
      <c r="O6212" s="84"/>
      <c r="P6212" s="84"/>
      <c r="Q6212" s="84"/>
      <c r="R6212" s="84"/>
      <c r="S6212" s="84"/>
      <c r="T6212" s="84"/>
      <c r="U6212" s="84"/>
      <c r="V6212" s="84"/>
      <c r="W6212" s="84"/>
      <c r="X6212" s="84"/>
      <c r="Y6212" s="84"/>
      <c r="Z6212" s="84"/>
      <c r="AA6212" s="84"/>
      <c r="AB6212" s="84"/>
      <c r="AC6212" s="84"/>
      <c r="AD6212" s="84"/>
      <c r="AE6212" s="84"/>
      <c r="AF6212" s="84"/>
      <c r="AG6212" s="84"/>
      <c r="AH6212" s="84"/>
      <c r="AI6212" s="84"/>
      <c r="AJ6212" s="84"/>
      <c r="AK6212" s="84"/>
    </row>
    <row r="6213" spans="1:37">
      <c r="A6213" s="84"/>
      <c r="B6213" s="84"/>
      <c r="C6213" s="84"/>
      <c r="D6213" s="84"/>
      <c r="E6213" s="84"/>
      <c r="F6213" s="84"/>
      <c r="G6213" s="84"/>
      <c r="H6213" s="84"/>
      <c r="I6213" s="84"/>
      <c r="J6213" s="84"/>
      <c r="K6213" s="84"/>
      <c r="L6213" s="84"/>
      <c r="M6213" s="84"/>
      <c r="N6213" s="84"/>
      <c r="O6213" s="84"/>
      <c r="P6213" s="84"/>
      <c r="Q6213" s="84"/>
      <c r="R6213" s="84"/>
      <c r="S6213" s="84"/>
      <c r="T6213" s="84"/>
      <c r="U6213" s="84"/>
      <c r="V6213" s="84"/>
      <c r="W6213" s="84"/>
      <c r="X6213" s="84"/>
      <c r="Y6213" s="84"/>
      <c r="Z6213" s="84"/>
      <c r="AA6213" s="84"/>
      <c r="AB6213" s="84"/>
      <c r="AC6213" s="84"/>
      <c r="AD6213" s="84"/>
      <c r="AE6213" s="84"/>
      <c r="AF6213" s="84"/>
      <c r="AG6213" s="84"/>
      <c r="AH6213" s="84"/>
      <c r="AI6213" s="84"/>
      <c r="AJ6213" s="84"/>
      <c r="AK6213" s="84"/>
    </row>
    <row r="6214" spans="1:37">
      <c r="A6214" s="84"/>
      <c r="B6214" s="84"/>
      <c r="C6214" s="84"/>
      <c r="D6214" s="84"/>
      <c r="E6214" s="84"/>
      <c r="F6214" s="84"/>
      <c r="G6214" s="84"/>
      <c r="H6214" s="84"/>
      <c r="I6214" s="84"/>
      <c r="J6214" s="84"/>
      <c r="K6214" s="84"/>
      <c r="L6214" s="84"/>
      <c r="M6214" s="84"/>
      <c r="N6214" s="84"/>
      <c r="O6214" s="84"/>
      <c r="P6214" s="84"/>
      <c r="Q6214" s="84"/>
      <c r="R6214" s="84"/>
      <c r="S6214" s="84"/>
      <c r="T6214" s="84"/>
      <c r="U6214" s="84"/>
      <c r="V6214" s="84"/>
      <c r="W6214" s="84"/>
      <c r="X6214" s="84"/>
      <c r="Y6214" s="84"/>
      <c r="Z6214" s="84"/>
      <c r="AA6214" s="84"/>
      <c r="AB6214" s="84"/>
      <c r="AC6214" s="84"/>
      <c r="AD6214" s="84"/>
      <c r="AE6214" s="84"/>
      <c r="AF6214" s="84"/>
      <c r="AG6214" s="84"/>
      <c r="AH6214" s="84"/>
      <c r="AI6214" s="84"/>
      <c r="AJ6214" s="84"/>
      <c r="AK6214" s="84"/>
    </row>
    <row r="6215" spans="1:37">
      <c r="A6215" s="84"/>
      <c r="B6215" s="84"/>
      <c r="C6215" s="84"/>
      <c r="D6215" s="84"/>
      <c r="E6215" s="84"/>
      <c r="F6215" s="84"/>
      <c r="G6215" s="84"/>
      <c r="H6215" s="84"/>
      <c r="I6215" s="84"/>
      <c r="J6215" s="84"/>
      <c r="K6215" s="84"/>
      <c r="L6215" s="84"/>
      <c r="M6215" s="84"/>
      <c r="N6215" s="84"/>
      <c r="O6215" s="84"/>
      <c r="P6215" s="84"/>
      <c r="Q6215" s="84"/>
      <c r="R6215" s="84"/>
      <c r="S6215" s="84"/>
      <c r="T6215" s="84"/>
      <c r="U6215" s="84"/>
      <c r="V6215" s="84"/>
      <c r="W6215" s="84"/>
      <c r="X6215" s="84"/>
      <c r="Y6215" s="84"/>
      <c r="Z6215" s="84"/>
      <c r="AA6215" s="84"/>
      <c r="AB6215" s="84"/>
      <c r="AC6215" s="84"/>
      <c r="AD6215" s="84"/>
      <c r="AE6215" s="84"/>
      <c r="AF6215" s="84"/>
      <c r="AG6215" s="84"/>
      <c r="AH6215" s="84"/>
      <c r="AI6215" s="84"/>
      <c r="AJ6215" s="84"/>
      <c r="AK6215" s="84"/>
    </row>
    <row r="6216" spans="1:37">
      <c r="A6216" s="84"/>
      <c r="B6216" s="84"/>
      <c r="C6216" s="84"/>
      <c r="D6216" s="84"/>
      <c r="E6216" s="84"/>
      <c r="F6216" s="84"/>
      <c r="G6216" s="84"/>
      <c r="H6216" s="84"/>
      <c r="I6216" s="84"/>
      <c r="J6216" s="84"/>
      <c r="K6216" s="84"/>
      <c r="L6216" s="84"/>
      <c r="M6216" s="84"/>
      <c r="N6216" s="84"/>
      <c r="O6216" s="84"/>
      <c r="P6216" s="84"/>
      <c r="Q6216" s="84"/>
      <c r="R6216" s="84"/>
      <c r="S6216" s="84"/>
      <c r="T6216" s="84"/>
      <c r="U6216" s="84"/>
      <c r="V6216" s="84"/>
      <c r="W6216" s="84"/>
      <c r="X6216" s="84"/>
      <c r="Y6216" s="84"/>
      <c r="Z6216" s="84"/>
      <c r="AA6216" s="84"/>
      <c r="AB6216" s="84"/>
      <c r="AC6216" s="84"/>
      <c r="AD6216" s="84"/>
      <c r="AE6216" s="84"/>
      <c r="AF6216" s="84"/>
      <c r="AG6216" s="84"/>
      <c r="AH6216" s="84"/>
      <c r="AI6216" s="84"/>
      <c r="AJ6216" s="84"/>
      <c r="AK6216" s="84"/>
    </row>
    <row r="6217" spans="1:37">
      <c r="A6217" s="84"/>
      <c r="B6217" s="84"/>
      <c r="C6217" s="84"/>
      <c r="D6217" s="84"/>
      <c r="E6217" s="84"/>
      <c r="F6217" s="84"/>
      <c r="G6217" s="84"/>
      <c r="H6217" s="84"/>
      <c r="I6217" s="84"/>
      <c r="J6217" s="84"/>
      <c r="K6217" s="84"/>
      <c r="L6217" s="84"/>
      <c r="M6217" s="84"/>
      <c r="N6217" s="84"/>
      <c r="O6217" s="84"/>
      <c r="P6217" s="84"/>
      <c r="Q6217" s="84"/>
      <c r="R6217" s="84"/>
      <c r="S6217" s="84"/>
      <c r="T6217" s="84"/>
      <c r="U6217" s="84"/>
      <c r="V6217" s="84"/>
      <c r="W6217" s="84"/>
      <c r="X6217" s="84"/>
      <c r="Y6217" s="84"/>
      <c r="Z6217" s="84"/>
      <c r="AA6217" s="84"/>
      <c r="AB6217" s="84"/>
      <c r="AC6217" s="84"/>
      <c r="AD6217" s="84"/>
      <c r="AE6217" s="84"/>
      <c r="AF6217" s="84"/>
      <c r="AG6217" s="84"/>
      <c r="AH6217" s="84"/>
      <c r="AI6217" s="84"/>
      <c r="AJ6217" s="84"/>
      <c r="AK6217" s="84"/>
    </row>
    <row r="6218" spans="1:37">
      <c r="A6218" s="84"/>
      <c r="B6218" s="84"/>
      <c r="C6218" s="84"/>
      <c r="D6218" s="84"/>
      <c r="E6218" s="84"/>
      <c r="F6218" s="84"/>
      <c r="G6218" s="84"/>
      <c r="H6218" s="84"/>
      <c r="I6218" s="84"/>
      <c r="J6218" s="84"/>
      <c r="K6218" s="84"/>
      <c r="L6218" s="84"/>
      <c r="M6218" s="84"/>
      <c r="N6218" s="84"/>
      <c r="O6218" s="84"/>
      <c r="P6218" s="84"/>
      <c r="Q6218" s="84"/>
      <c r="R6218" s="84"/>
      <c r="S6218" s="84"/>
      <c r="T6218" s="84"/>
      <c r="U6218" s="84"/>
      <c r="V6218" s="84"/>
      <c r="W6218" s="84"/>
      <c r="X6218" s="84"/>
      <c r="Y6218" s="84"/>
      <c r="Z6218" s="84"/>
      <c r="AA6218" s="84"/>
      <c r="AB6218" s="84"/>
      <c r="AC6218" s="84"/>
      <c r="AD6218" s="84"/>
      <c r="AE6218" s="84"/>
      <c r="AF6218" s="84"/>
      <c r="AG6218" s="84"/>
      <c r="AH6218" s="84"/>
      <c r="AI6218" s="84"/>
      <c r="AJ6218" s="84"/>
      <c r="AK6218" s="84"/>
    </row>
    <row r="6219" spans="1:37">
      <c r="A6219" s="84"/>
      <c r="B6219" s="84"/>
      <c r="C6219" s="84"/>
      <c r="D6219" s="84"/>
      <c r="E6219" s="84"/>
      <c r="F6219" s="84"/>
      <c r="G6219" s="84"/>
      <c r="H6219" s="84"/>
      <c r="I6219" s="84"/>
      <c r="J6219" s="84"/>
      <c r="K6219" s="84"/>
      <c r="L6219" s="84"/>
      <c r="M6219" s="84"/>
      <c r="N6219" s="84"/>
      <c r="O6219" s="84"/>
      <c r="P6219" s="84"/>
      <c r="Q6219" s="84"/>
      <c r="R6219" s="84"/>
      <c r="S6219" s="84"/>
      <c r="T6219" s="84"/>
      <c r="U6219" s="84"/>
      <c r="V6219" s="84"/>
      <c r="W6219" s="84"/>
      <c r="X6219" s="84"/>
      <c r="Y6219" s="84"/>
      <c r="Z6219" s="84"/>
      <c r="AA6219" s="84"/>
      <c r="AB6219" s="84"/>
      <c r="AC6219" s="84"/>
      <c r="AD6219" s="84"/>
      <c r="AE6219" s="84"/>
      <c r="AF6219" s="84"/>
      <c r="AG6219" s="84"/>
      <c r="AH6219" s="84"/>
      <c r="AI6219" s="84"/>
      <c r="AJ6219" s="84"/>
      <c r="AK6219" s="84"/>
    </row>
    <row r="6220" spans="1:37">
      <c r="A6220" s="84"/>
      <c r="B6220" s="84"/>
      <c r="C6220" s="84"/>
      <c r="D6220" s="84"/>
      <c r="E6220" s="84"/>
      <c r="F6220" s="84"/>
      <c r="G6220" s="84"/>
      <c r="H6220" s="84"/>
      <c r="I6220" s="84"/>
      <c r="J6220" s="84"/>
      <c r="K6220" s="84"/>
      <c r="L6220" s="84"/>
      <c r="M6220" s="84"/>
      <c r="N6220" s="84"/>
      <c r="O6220" s="84"/>
      <c r="P6220" s="84"/>
      <c r="Q6220" s="84"/>
      <c r="R6220" s="84"/>
      <c r="S6220" s="84"/>
      <c r="T6220" s="84"/>
      <c r="U6220" s="84"/>
      <c r="V6220" s="84"/>
      <c r="W6220" s="84"/>
      <c r="X6220" s="84"/>
      <c r="Y6220" s="84"/>
      <c r="Z6220" s="84"/>
      <c r="AA6220" s="84"/>
      <c r="AB6220" s="84"/>
      <c r="AC6220" s="84"/>
      <c r="AD6220" s="84"/>
      <c r="AE6220" s="84"/>
      <c r="AF6220" s="84"/>
      <c r="AG6220" s="84"/>
      <c r="AH6220" s="84"/>
      <c r="AI6220" s="84"/>
      <c r="AJ6220" s="84"/>
      <c r="AK6220" s="84"/>
    </row>
    <row r="6221" spans="1:37">
      <c r="A6221" s="84"/>
      <c r="B6221" s="84"/>
      <c r="C6221" s="84"/>
      <c r="D6221" s="84"/>
      <c r="E6221" s="84"/>
      <c r="F6221" s="84"/>
      <c r="G6221" s="84"/>
      <c r="H6221" s="84"/>
      <c r="I6221" s="84"/>
      <c r="J6221" s="84"/>
      <c r="K6221" s="84"/>
      <c r="L6221" s="84"/>
      <c r="M6221" s="84"/>
      <c r="N6221" s="84"/>
      <c r="O6221" s="84"/>
      <c r="P6221" s="84"/>
      <c r="Q6221" s="84"/>
      <c r="R6221" s="84"/>
      <c r="S6221" s="84"/>
      <c r="T6221" s="84"/>
      <c r="U6221" s="84"/>
      <c r="V6221" s="84"/>
      <c r="W6221" s="84"/>
      <c r="X6221" s="84"/>
      <c r="Y6221" s="84"/>
      <c r="Z6221" s="84"/>
      <c r="AA6221" s="84"/>
      <c r="AB6221" s="84"/>
      <c r="AC6221" s="84"/>
      <c r="AD6221" s="84"/>
      <c r="AE6221" s="84"/>
      <c r="AF6221" s="84"/>
      <c r="AG6221" s="84"/>
      <c r="AH6221" s="84"/>
      <c r="AI6221" s="84"/>
      <c r="AJ6221" s="84"/>
      <c r="AK6221" s="84"/>
    </row>
    <row r="6222" spans="1:37">
      <c r="A6222" s="84"/>
      <c r="B6222" s="84"/>
      <c r="C6222" s="84"/>
      <c r="D6222" s="84"/>
      <c r="E6222" s="84"/>
      <c r="F6222" s="84"/>
      <c r="G6222" s="84"/>
      <c r="H6222" s="84"/>
      <c r="I6222" s="84"/>
      <c r="J6222" s="84"/>
      <c r="K6222" s="84"/>
      <c r="L6222" s="84"/>
      <c r="M6222" s="84"/>
      <c r="N6222" s="84"/>
      <c r="O6222" s="84"/>
      <c r="P6222" s="84"/>
      <c r="Q6222" s="84"/>
      <c r="R6222" s="84"/>
      <c r="S6222" s="84"/>
      <c r="T6222" s="84"/>
      <c r="U6222" s="84"/>
      <c r="V6222" s="84"/>
      <c r="W6222" s="84"/>
      <c r="X6222" s="84"/>
      <c r="Y6222" s="84"/>
      <c r="Z6222" s="84"/>
      <c r="AA6222" s="84"/>
      <c r="AB6222" s="84"/>
      <c r="AC6222" s="84"/>
      <c r="AD6222" s="84"/>
      <c r="AE6222" s="84"/>
      <c r="AF6222" s="84"/>
      <c r="AG6222" s="84"/>
      <c r="AH6222" s="84"/>
      <c r="AI6222" s="84"/>
      <c r="AJ6222" s="84"/>
      <c r="AK6222" s="84"/>
    </row>
    <row r="6223" spans="1:37">
      <c r="A6223" s="84"/>
      <c r="B6223" s="84"/>
      <c r="C6223" s="84"/>
      <c r="D6223" s="84"/>
      <c r="E6223" s="84"/>
      <c r="F6223" s="84"/>
      <c r="G6223" s="84"/>
      <c r="H6223" s="84"/>
      <c r="I6223" s="84"/>
      <c r="J6223" s="84"/>
      <c r="K6223" s="84"/>
      <c r="L6223" s="84"/>
      <c r="M6223" s="84"/>
      <c r="N6223" s="84"/>
      <c r="O6223" s="84"/>
      <c r="P6223" s="84"/>
      <c r="Q6223" s="84"/>
      <c r="R6223" s="84"/>
      <c r="S6223" s="84"/>
      <c r="T6223" s="84"/>
      <c r="U6223" s="84"/>
      <c r="V6223" s="84"/>
      <c r="W6223" s="84"/>
      <c r="X6223" s="84"/>
      <c r="Y6223" s="84"/>
      <c r="Z6223" s="84"/>
      <c r="AA6223" s="84"/>
      <c r="AB6223" s="84"/>
      <c r="AC6223" s="84"/>
      <c r="AD6223" s="84"/>
      <c r="AE6223" s="84"/>
      <c r="AF6223" s="84"/>
      <c r="AG6223" s="84"/>
      <c r="AH6223" s="84"/>
      <c r="AI6223" s="84"/>
      <c r="AJ6223" s="84"/>
      <c r="AK6223" s="84"/>
    </row>
    <row r="6224" spans="1:37">
      <c r="A6224" s="84"/>
      <c r="B6224" s="84"/>
      <c r="C6224" s="84"/>
      <c r="D6224" s="84"/>
      <c r="E6224" s="84"/>
      <c r="F6224" s="84"/>
      <c r="G6224" s="84"/>
      <c r="H6224" s="84"/>
      <c r="I6224" s="84"/>
      <c r="J6224" s="84"/>
      <c r="K6224" s="84"/>
      <c r="L6224" s="84"/>
      <c r="M6224" s="84"/>
      <c r="N6224" s="84"/>
      <c r="O6224" s="84"/>
      <c r="P6224" s="84"/>
      <c r="Q6224" s="84"/>
      <c r="R6224" s="84"/>
      <c r="S6224" s="84"/>
      <c r="T6224" s="84"/>
      <c r="U6224" s="84"/>
      <c r="V6224" s="84"/>
      <c r="W6224" s="84"/>
      <c r="X6224" s="84"/>
      <c r="Y6224" s="84"/>
      <c r="Z6224" s="84"/>
      <c r="AA6224" s="84"/>
      <c r="AB6224" s="84"/>
      <c r="AC6224" s="84"/>
      <c r="AD6224" s="84"/>
      <c r="AE6224" s="84"/>
      <c r="AF6224" s="84"/>
      <c r="AG6224" s="84"/>
      <c r="AH6224" s="84"/>
      <c r="AI6224" s="84"/>
      <c r="AJ6224" s="84"/>
      <c r="AK6224" s="84"/>
    </row>
    <row r="6225" spans="1:37">
      <c r="A6225" s="84"/>
      <c r="B6225" s="84"/>
      <c r="C6225" s="84"/>
      <c r="D6225" s="84"/>
      <c r="E6225" s="84"/>
      <c r="F6225" s="84"/>
      <c r="G6225" s="84"/>
      <c r="H6225" s="84"/>
      <c r="I6225" s="84"/>
      <c r="J6225" s="84"/>
      <c r="K6225" s="84"/>
      <c r="L6225" s="84"/>
      <c r="M6225" s="84"/>
      <c r="N6225" s="84"/>
      <c r="O6225" s="84"/>
      <c r="P6225" s="84"/>
      <c r="Q6225" s="84"/>
      <c r="R6225" s="84"/>
      <c r="S6225" s="84"/>
      <c r="T6225" s="84"/>
      <c r="U6225" s="84"/>
      <c r="V6225" s="84"/>
      <c r="W6225" s="84"/>
      <c r="X6225" s="84"/>
      <c r="Y6225" s="84"/>
      <c r="Z6225" s="84"/>
      <c r="AA6225" s="84"/>
      <c r="AB6225" s="84"/>
      <c r="AC6225" s="84"/>
      <c r="AD6225" s="84"/>
      <c r="AE6225" s="84"/>
      <c r="AF6225" s="84"/>
      <c r="AG6225" s="84"/>
      <c r="AH6225" s="84"/>
      <c r="AI6225" s="84"/>
      <c r="AJ6225" s="84"/>
      <c r="AK6225" s="84"/>
    </row>
    <row r="6226" spans="1:37">
      <c r="A6226" s="84"/>
      <c r="B6226" s="84"/>
      <c r="C6226" s="84"/>
      <c r="D6226" s="84"/>
      <c r="E6226" s="84"/>
      <c r="F6226" s="84"/>
      <c r="G6226" s="84"/>
      <c r="H6226" s="84"/>
      <c r="I6226" s="84"/>
      <c r="J6226" s="84"/>
      <c r="K6226" s="84"/>
      <c r="L6226" s="84"/>
      <c r="M6226" s="84"/>
      <c r="N6226" s="84"/>
      <c r="O6226" s="84"/>
      <c r="P6226" s="84"/>
      <c r="Q6226" s="84"/>
      <c r="R6226" s="84"/>
      <c r="S6226" s="84"/>
      <c r="T6226" s="84"/>
      <c r="U6226" s="84"/>
      <c r="V6226" s="84"/>
      <c r="W6226" s="84"/>
      <c r="X6226" s="84"/>
      <c r="Y6226" s="84"/>
      <c r="Z6226" s="84"/>
      <c r="AA6226" s="84"/>
      <c r="AB6226" s="84"/>
      <c r="AC6226" s="84"/>
      <c r="AD6226" s="84"/>
      <c r="AE6226" s="84"/>
      <c r="AF6226" s="84"/>
      <c r="AG6226" s="84"/>
      <c r="AH6226" s="84"/>
      <c r="AI6226" s="84"/>
      <c r="AJ6226" s="84"/>
      <c r="AK6226" s="84"/>
    </row>
    <row r="6227" spans="1:37">
      <c r="A6227" s="84"/>
      <c r="B6227" s="84"/>
      <c r="C6227" s="84"/>
      <c r="D6227" s="84"/>
      <c r="E6227" s="84"/>
      <c r="F6227" s="84"/>
      <c r="G6227" s="84"/>
      <c r="H6227" s="84"/>
      <c r="I6227" s="84"/>
      <c r="J6227" s="84"/>
      <c r="K6227" s="84"/>
      <c r="L6227" s="84"/>
      <c r="M6227" s="84"/>
      <c r="N6227" s="84"/>
      <c r="O6227" s="84"/>
      <c r="P6227" s="84"/>
      <c r="Q6227" s="84"/>
      <c r="R6227" s="84"/>
      <c r="S6227" s="84"/>
      <c r="T6227" s="84"/>
      <c r="U6227" s="84"/>
      <c r="V6227" s="84"/>
      <c r="W6227" s="84"/>
      <c r="X6227" s="84"/>
      <c r="Y6227" s="84"/>
      <c r="Z6227" s="84"/>
      <c r="AA6227" s="84"/>
      <c r="AB6227" s="84"/>
      <c r="AC6227" s="84"/>
      <c r="AD6227" s="84"/>
      <c r="AE6227" s="84"/>
      <c r="AF6227" s="84"/>
      <c r="AG6227" s="84"/>
      <c r="AH6227" s="84"/>
      <c r="AI6227" s="84"/>
      <c r="AJ6227" s="84"/>
      <c r="AK6227" s="84"/>
    </row>
    <row r="6228" spans="1:37">
      <c r="A6228" s="84"/>
      <c r="B6228" s="84"/>
      <c r="C6228" s="84"/>
      <c r="D6228" s="84"/>
      <c r="E6228" s="84"/>
      <c r="F6228" s="84"/>
      <c r="G6228" s="84"/>
      <c r="H6228" s="84"/>
      <c r="I6228" s="84"/>
      <c r="J6228" s="84"/>
      <c r="K6228" s="84"/>
      <c r="L6228" s="84"/>
      <c r="M6228" s="84"/>
      <c r="N6228" s="84"/>
      <c r="O6228" s="84"/>
      <c r="P6228" s="84"/>
      <c r="Q6228" s="84"/>
      <c r="R6228" s="84"/>
      <c r="S6228" s="84"/>
      <c r="T6228" s="84"/>
      <c r="U6228" s="84"/>
      <c r="V6228" s="84"/>
      <c r="W6228" s="84"/>
      <c r="X6228" s="84"/>
      <c r="Y6228" s="84"/>
      <c r="Z6228" s="84"/>
      <c r="AA6228" s="84"/>
      <c r="AB6228" s="84"/>
      <c r="AC6228" s="84"/>
      <c r="AD6228" s="84"/>
      <c r="AE6228" s="84"/>
      <c r="AF6228" s="84"/>
      <c r="AG6228" s="84"/>
      <c r="AH6228" s="84"/>
      <c r="AI6228" s="84"/>
      <c r="AJ6228" s="84"/>
      <c r="AK6228" s="84"/>
    </row>
    <row r="6229" spans="1:37">
      <c r="A6229" s="84"/>
      <c r="B6229" s="84"/>
      <c r="C6229" s="84"/>
      <c r="D6229" s="84"/>
      <c r="E6229" s="84"/>
      <c r="F6229" s="84"/>
      <c r="G6229" s="84"/>
      <c r="H6229" s="84"/>
      <c r="I6229" s="84"/>
      <c r="J6229" s="84"/>
      <c r="K6229" s="84"/>
      <c r="L6229" s="84"/>
      <c r="M6229" s="84"/>
      <c r="N6229" s="84"/>
      <c r="O6229" s="84"/>
      <c r="P6229" s="84"/>
      <c r="Q6229" s="84"/>
      <c r="R6229" s="84"/>
      <c r="S6229" s="84"/>
      <c r="T6229" s="84"/>
      <c r="U6229" s="84"/>
      <c r="V6229" s="84"/>
      <c r="W6229" s="84"/>
      <c r="X6229" s="84"/>
      <c r="Y6229" s="84"/>
      <c r="Z6229" s="84"/>
      <c r="AA6229" s="84"/>
      <c r="AB6229" s="84"/>
      <c r="AC6229" s="84"/>
      <c r="AD6229" s="84"/>
      <c r="AE6229" s="84"/>
      <c r="AF6229" s="84"/>
      <c r="AG6229" s="84"/>
      <c r="AH6229" s="84"/>
      <c r="AI6229" s="84"/>
      <c r="AJ6229" s="84"/>
      <c r="AK6229" s="84"/>
    </row>
    <row r="6230" spans="1:37">
      <c r="A6230" s="84"/>
      <c r="B6230" s="84"/>
      <c r="C6230" s="84"/>
      <c r="D6230" s="84"/>
      <c r="E6230" s="84"/>
      <c r="F6230" s="84"/>
      <c r="G6230" s="84"/>
      <c r="H6230" s="84"/>
      <c r="I6230" s="84"/>
      <c r="J6230" s="84"/>
      <c r="K6230" s="84"/>
      <c r="L6230" s="84"/>
      <c r="M6230" s="84"/>
      <c r="N6230" s="84"/>
      <c r="O6230" s="84"/>
      <c r="P6230" s="84"/>
      <c r="Q6230" s="84"/>
      <c r="R6230" s="84"/>
      <c r="S6230" s="84"/>
      <c r="T6230" s="84"/>
      <c r="U6230" s="84"/>
      <c r="V6230" s="84"/>
      <c r="W6230" s="84"/>
      <c r="X6230" s="84"/>
      <c r="Y6230" s="84"/>
      <c r="Z6230" s="84"/>
      <c r="AA6230" s="84"/>
      <c r="AB6230" s="84"/>
      <c r="AC6230" s="84"/>
      <c r="AD6230" s="84"/>
      <c r="AE6230" s="84"/>
      <c r="AF6230" s="84"/>
      <c r="AG6230" s="84"/>
      <c r="AH6230" s="84"/>
      <c r="AI6230" s="84"/>
      <c r="AJ6230" s="84"/>
      <c r="AK6230" s="84"/>
    </row>
    <row r="6231" spans="1:37">
      <c r="A6231" s="84"/>
      <c r="B6231" s="84"/>
      <c r="C6231" s="84"/>
      <c r="D6231" s="84"/>
      <c r="E6231" s="84"/>
      <c r="F6231" s="84"/>
      <c r="G6231" s="84"/>
      <c r="H6231" s="84"/>
      <c r="I6231" s="84"/>
      <c r="J6231" s="84"/>
      <c r="K6231" s="84"/>
      <c r="L6231" s="84"/>
      <c r="M6231" s="84"/>
      <c r="N6231" s="84"/>
      <c r="O6231" s="84"/>
      <c r="P6231" s="84"/>
      <c r="Q6231" s="84"/>
      <c r="R6231" s="84"/>
      <c r="S6231" s="84"/>
      <c r="T6231" s="84"/>
      <c r="U6231" s="84"/>
      <c r="V6231" s="84"/>
      <c r="W6231" s="84"/>
      <c r="X6231" s="84"/>
      <c r="Y6231" s="84"/>
      <c r="Z6231" s="84"/>
      <c r="AA6231" s="84"/>
      <c r="AB6231" s="84"/>
      <c r="AC6231" s="84"/>
      <c r="AD6231" s="84"/>
      <c r="AE6231" s="84"/>
      <c r="AF6231" s="84"/>
      <c r="AG6231" s="84"/>
      <c r="AH6231" s="84"/>
      <c r="AI6231" s="84"/>
      <c r="AJ6231" s="84"/>
      <c r="AK6231" s="84"/>
    </row>
    <row r="6241" spans="1:50">
      <c r="A6241" s="84"/>
      <c r="B6241" s="83"/>
      <c r="C6241" s="83"/>
      <c r="D6241" s="83"/>
      <c r="E6241" s="83"/>
      <c r="F6241" s="84"/>
      <c r="G6241" s="180"/>
      <c r="H6241" s="83"/>
      <c r="I6241" s="83"/>
      <c r="J6241" s="83"/>
      <c r="K6241" s="83"/>
      <c r="L6241" s="83"/>
      <c r="M6241" s="83"/>
      <c r="N6241" s="83"/>
      <c r="O6241" s="83"/>
      <c r="P6241" s="83"/>
      <c r="Q6241" s="83"/>
      <c r="R6241" s="83"/>
      <c r="S6241" s="83"/>
      <c r="T6241" s="104"/>
      <c r="U6241" s="83"/>
      <c r="V6241" s="83"/>
      <c r="W6241" s="83"/>
      <c r="X6241" s="83"/>
      <c r="Y6241" s="83"/>
      <c r="Z6241" s="83"/>
      <c r="AA6241" s="83"/>
      <c r="AB6241" s="83"/>
      <c r="AC6241" s="83"/>
      <c r="AD6241" s="83"/>
      <c r="AE6241" s="83"/>
      <c r="AF6241" s="83"/>
      <c r="AG6241" s="83"/>
      <c r="AH6241" s="83"/>
      <c r="AI6241" s="83"/>
      <c r="AJ6241" s="83"/>
      <c r="AK6241" s="83"/>
    </row>
    <row r="6242" spans="1:50">
      <c r="A6242" s="83"/>
      <c r="B6242" s="84"/>
      <c r="C6242" s="83"/>
      <c r="D6242" s="83"/>
      <c r="E6242" s="83"/>
      <c r="F6242" s="83"/>
      <c r="G6242" s="83"/>
      <c r="H6242" s="83"/>
      <c r="I6242" s="83"/>
      <c r="J6242" s="83"/>
      <c r="K6242" s="83"/>
      <c r="L6242" s="83"/>
      <c r="M6242" s="83"/>
      <c r="N6242" s="83"/>
      <c r="O6242" s="83"/>
      <c r="P6242" s="83"/>
      <c r="Q6242" s="83"/>
      <c r="R6242" s="83"/>
      <c r="S6242" s="83"/>
      <c r="T6242" s="83"/>
      <c r="U6242" s="83"/>
      <c r="V6242" s="83"/>
      <c r="W6242" s="83"/>
      <c r="X6242" s="83"/>
      <c r="Y6242" s="83"/>
      <c r="Z6242" s="83"/>
      <c r="AA6242" s="83"/>
      <c r="AB6242" s="83"/>
      <c r="AC6242" s="83"/>
      <c r="AD6242" s="83"/>
      <c r="AE6242" s="83"/>
      <c r="AF6242" s="83"/>
      <c r="AG6242" s="83"/>
      <c r="AH6242" s="83"/>
      <c r="AI6242" s="83"/>
      <c r="AJ6242" s="83"/>
      <c r="AK6242" s="83"/>
    </row>
    <row r="6243" spans="1:50">
      <c r="A6243" s="84"/>
      <c r="B6243" s="84"/>
      <c r="C6243" s="84"/>
      <c r="D6243" s="84"/>
      <c r="E6243" s="84"/>
      <c r="F6243" s="84"/>
      <c r="G6243" s="84"/>
      <c r="H6243" s="84"/>
      <c r="I6243" s="84"/>
      <c r="J6243" s="84"/>
      <c r="K6243" s="84"/>
      <c r="L6243" s="84"/>
      <c r="M6243" s="84"/>
      <c r="N6243" s="84"/>
      <c r="O6243" s="84"/>
      <c r="P6243" s="84"/>
      <c r="Q6243" s="84"/>
      <c r="R6243" s="84"/>
      <c r="S6243" s="84"/>
      <c r="T6243" s="84"/>
      <c r="U6243" s="84"/>
      <c r="V6243" s="84"/>
      <c r="W6243" s="84"/>
      <c r="X6243" s="84"/>
      <c r="Y6243" s="84"/>
      <c r="Z6243" s="84"/>
      <c r="AA6243" s="84"/>
      <c r="AB6243" s="84"/>
      <c r="AC6243" s="84"/>
      <c r="AD6243" s="84"/>
      <c r="AE6243" s="84"/>
      <c r="AF6243" s="84"/>
      <c r="AG6243" s="84"/>
      <c r="AH6243" s="84"/>
      <c r="AI6243" s="84"/>
      <c r="AJ6243" s="84"/>
      <c r="AK6243" s="84"/>
    </row>
    <row r="6244" spans="1:50">
      <c r="A6244" s="83"/>
      <c r="B6244" s="84"/>
      <c r="C6244" s="83"/>
      <c r="D6244" s="83"/>
      <c r="E6244" s="84"/>
      <c r="F6244" s="83"/>
      <c r="G6244" s="83"/>
      <c r="H6244" s="84"/>
      <c r="I6244" s="83"/>
      <c r="J6244" s="83"/>
      <c r="K6244" s="84"/>
      <c r="L6244" s="83"/>
      <c r="M6244" s="83"/>
      <c r="N6244" s="84"/>
      <c r="O6244" s="83"/>
      <c r="P6244" s="83"/>
      <c r="Q6244" s="84"/>
      <c r="R6244" s="83"/>
      <c r="S6244" s="83"/>
      <c r="T6244" s="84"/>
      <c r="U6244" s="83"/>
      <c r="V6244" s="83"/>
      <c r="W6244" s="84"/>
      <c r="X6244" s="83"/>
      <c r="Y6244" s="83"/>
      <c r="Z6244" s="84"/>
      <c r="AA6244" s="83"/>
      <c r="AB6244" s="83"/>
      <c r="AC6244" s="84"/>
      <c r="AD6244" s="83"/>
      <c r="AE6244" s="83"/>
      <c r="AF6244" s="84"/>
      <c r="AG6244" s="83"/>
      <c r="AH6244" s="83"/>
      <c r="AI6244" s="84"/>
      <c r="AJ6244" s="83"/>
      <c r="AK6244" s="83"/>
    </row>
    <row r="6245" spans="1:50">
      <c r="A6245" s="84"/>
      <c r="B6245" s="84"/>
      <c r="C6245" s="84"/>
      <c r="D6245" s="84"/>
      <c r="E6245" s="84"/>
      <c r="F6245" s="84"/>
      <c r="G6245" s="84"/>
      <c r="H6245" s="84"/>
      <c r="I6245" s="84"/>
      <c r="J6245" s="84"/>
      <c r="K6245" s="84"/>
      <c r="L6245" s="84"/>
      <c r="M6245" s="84"/>
      <c r="N6245" s="84"/>
      <c r="O6245" s="84"/>
      <c r="P6245" s="84"/>
      <c r="Q6245" s="84"/>
      <c r="R6245" s="84"/>
      <c r="S6245" s="84"/>
      <c r="T6245" s="84"/>
      <c r="U6245" s="84"/>
      <c r="V6245" s="84"/>
      <c r="W6245" s="84"/>
      <c r="X6245" s="84"/>
      <c r="Y6245" s="84"/>
      <c r="Z6245" s="84"/>
      <c r="AA6245" s="84"/>
      <c r="AB6245" s="84"/>
      <c r="AC6245" s="84"/>
      <c r="AD6245" s="84"/>
      <c r="AE6245" s="84"/>
      <c r="AF6245" s="84"/>
      <c r="AG6245" s="84"/>
      <c r="AH6245" s="84"/>
      <c r="AI6245" s="84"/>
      <c r="AJ6245" s="84"/>
      <c r="AK6245" s="84"/>
    </row>
    <row r="6246" spans="1:50">
      <c r="A6246" s="83"/>
      <c r="B6246" s="162"/>
      <c r="C6246" s="163"/>
      <c r="D6246" s="163"/>
      <c r="E6246" s="162"/>
      <c r="F6246" s="163"/>
      <c r="G6246" s="163"/>
      <c r="H6246" s="162"/>
      <c r="I6246" s="163"/>
      <c r="J6246" s="163"/>
      <c r="K6246" s="162"/>
      <c r="L6246" s="163"/>
      <c r="M6246" s="163"/>
      <c r="N6246" s="162"/>
      <c r="O6246" s="163"/>
      <c r="P6246" s="163"/>
      <c r="Q6246" s="162"/>
      <c r="R6246" s="163"/>
      <c r="S6246" s="163"/>
      <c r="T6246" s="162"/>
      <c r="U6246" s="163"/>
      <c r="V6246" s="163"/>
      <c r="W6246" s="162"/>
      <c r="X6246" s="163"/>
      <c r="Y6246" s="163"/>
      <c r="Z6246" s="162"/>
      <c r="AA6246" s="163"/>
      <c r="AB6246" s="163"/>
      <c r="AC6246" s="162"/>
      <c r="AD6246" s="163"/>
      <c r="AE6246" s="163"/>
      <c r="AF6246" s="162"/>
      <c r="AG6246" s="163"/>
      <c r="AH6246" s="163"/>
      <c r="AI6246" s="162"/>
      <c r="AJ6246" s="163"/>
      <c r="AK6246" s="163"/>
      <c r="AM6246">
        <f>A6241</f>
        <v>0</v>
      </c>
      <c r="AN6246" s="159" t="e">
        <f>1/($B6246*(1/$B6244)*(1/(5/7+2/7*$D6246))*$B6256/SUM($B6248:$B6271))</f>
        <v>#DIV/0!</v>
      </c>
      <c r="AO6246" s="159" t="e">
        <f>1/(B6246*(1/B6244)*(1/(5/7+2/7*D6246)))</f>
        <v>#DIV/0!</v>
      </c>
      <c r="AP6246" s="159"/>
      <c r="AR6246" s="164">
        <f>CHOOSE(AV$3,C6246,F6246,I6246,L6246,O6246,R6246,U6246,X6246,AA6246,AD6246,AG6246,AJ6246)</f>
        <v>0</v>
      </c>
      <c r="AS6246" s="160"/>
      <c r="AT6246" s="160"/>
      <c r="AV6246" s="115" t="e">
        <f>AN6246/AR6246</f>
        <v>#DIV/0!</v>
      </c>
      <c r="AW6246" s="161" t="e">
        <f>AO6246/AR6246</f>
        <v>#DIV/0!</v>
      </c>
      <c r="AX6246" s="159"/>
    </row>
    <row r="6247" spans="1:50">
      <c r="A6247" s="84"/>
      <c r="B6247" s="84"/>
      <c r="C6247" s="84"/>
      <c r="D6247" s="84"/>
      <c r="E6247" s="84"/>
      <c r="F6247" s="84"/>
      <c r="G6247" s="84"/>
      <c r="H6247" s="84"/>
      <c r="I6247" s="84"/>
      <c r="J6247" s="84"/>
      <c r="K6247" s="84"/>
      <c r="L6247" s="84"/>
      <c r="M6247" s="84"/>
      <c r="N6247" s="84"/>
      <c r="O6247" s="84"/>
      <c r="P6247" s="84"/>
      <c r="Q6247" s="84"/>
      <c r="R6247" s="84"/>
      <c r="S6247" s="84"/>
      <c r="T6247" s="84"/>
      <c r="U6247" s="84"/>
      <c r="V6247" s="84"/>
      <c r="W6247" s="84"/>
      <c r="X6247" s="84"/>
      <c r="Y6247" s="84"/>
      <c r="Z6247" s="84"/>
      <c r="AA6247" s="84"/>
      <c r="AB6247" s="84"/>
      <c r="AC6247" s="84"/>
      <c r="AD6247" s="84"/>
      <c r="AE6247" s="84"/>
      <c r="AF6247" s="84"/>
      <c r="AG6247" s="84"/>
      <c r="AH6247" s="84"/>
      <c r="AI6247" s="84"/>
      <c r="AJ6247" s="84"/>
      <c r="AK6247" s="84"/>
    </row>
    <row r="6248" spans="1:50">
      <c r="A6248" s="84"/>
      <c r="B6248" s="84"/>
      <c r="C6248" s="84"/>
      <c r="D6248" s="84"/>
      <c r="E6248" s="84"/>
      <c r="F6248" s="84"/>
      <c r="G6248" s="84"/>
      <c r="H6248" s="84"/>
      <c r="I6248" s="84"/>
      <c r="J6248" s="84"/>
      <c r="K6248" s="84"/>
      <c r="L6248" s="84"/>
      <c r="M6248" s="84"/>
      <c r="N6248" s="84"/>
      <c r="O6248" s="84"/>
      <c r="P6248" s="84"/>
      <c r="Q6248" s="84"/>
      <c r="R6248" s="84"/>
      <c r="S6248" s="84"/>
      <c r="T6248" s="84"/>
      <c r="U6248" s="84"/>
      <c r="V6248" s="84"/>
      <c r="W6248" s="84"/>
      <c r="X6248" s="84"/>
      <c r="Y6248" s="84"/>
      <c r="Z6248" s="84"/>
      <c r="AA6248" s="84"/>
      <c r="AB6248" s="84"/>
      <c r="AC6248" s="84"/>
      <c r="AD6248" s="84"/>
      <c r="AE6248" s="84"/>
      <c r="AF6248" s="84"/>
      <c r="AG6248" s="84"/>
      <c r="AH6248" s="84"/>
      <c r="AI6248" s="84"/>
      <c r="AJ6248" s="84"/>
      <c r="AK6248" s="84"/>
    </row>
    <row r="6249" spans="1:50">
      <c r="A6249" s="84"/>
      <c r="B6249" s="84"/>
      <c r="C6249" s="84"/>
      <c r="D6249" s="84"/>
      <c r="E6249" s="84"/>
      <c r="F6249" s="84"/>
      <c r="G6249" s="84"/>
      <c r="H6249" s="84"/>
      <c r="I6249" s="84"/>
      <c r="J6249" s="84"/>
      <c r="K6249" s="84"/>
      <c r="L6249" s="84"/>
      <c r="M6249" s="84"/>
      <c r="N6249" s="84"/>
      <c r="O6249" s="84"/>
      <c r="P6249" s="84"/>
      <c r="Q6249" s="84"/>
      <c r="R6249" s="84"/>
      <c r="S6249" s="84"/>
      <c r="T6249" s="84"/>
      <c r="U6249" s="84"/>
      <c r="V6249" s="84"/>
      <c r="W6249" s="84"/>
      <c r="X6249" s="84"/>
      <c r="Y6249" s="84"/>
      <c r="Z6249" s="84"/>
      <c r="AA6249" s="84"/>
      <c r="AB6249" s="84"/>
      <c r="AC6249" s="84"/>
      <c r="AD6249" s="84"/>
      <c r="AE6249" s="84"/>
      <c r="AF6249" s="84"/>
      <c r="AG6249" s="84"/>
      <c r="AH6249" s="84"/>
      <c r="AI6249" s="84"/>
      <c r="AJ6249" s="84"/>
      <c r="AK6249" s="84"/>
    </row>
    <row r="6250" spans="1:50">
      <c r="A6250" s="84"/>
      <c r="B6250" s="84"/>
      <c r="C6250" s="84"/>
      <c r="D6250" s="84"/>
      <c r="E6250" s="84"/>
      <c r="F6250" s="84"/>
      <c r="G6250" s="84"/>
      <c r="H6250" s="84"/>
      <c r="I6250" s="84"/>
      <c r="J6250" s="84"/>
      <c r="K6250" s="84"/>
      <c r="L6250" s="84"/>
      <c r="M6250" s="84"/>
      <c r="N6250" s="84"/>
      <c r="O6250" s="84"/>
      <c r="P6250" s="84"/>
      <c r="Q6250" s="84"/>
      <c r="R6250" s="84"/>
      <c r="S6250" s="84"/>
      <c r="T6250" s="84"/>
      <c r="U6250" s="84"/>
      <c r="V6250" s="84"/>
      <c r="W6250" s="84"/>
      <c r="X6250" s="84"/>
      <c r="Y6250" s="84"/>
      <c r="Z6250" s="84"/>
      <c r="AA6250" s="84"/>
      <c r="AB6250" s="84"/>
      <c r="AC6250" s="84"/>
      <c r="AD6250" s="84"/>
      <c r="AE6250" s="84"/>
      <c r="AF6250" s="84"/>
      <c r="AG6250" s="84"/>
      <c r="AH6250" s="84"/>
      <c r="AI6250" s="84"/>
      <c r="AJ6250" s="84"/>
      <c r="AK6250" s="84"/>
    </row>
    <row r="6251" spans="1:50">
      <c r="A6251" s="84"/>
      <c r="B6251" s="84"/>
      <c r="C6251" s="84"/>
      <c r="D6251" s="84"/>
      <c r="E6251" s="84"/>
      <c r="F6251" s="84"/>
      <c r="G6251" s="84"/>
      <c r="H6251" s="84"/>
      <c r="I6251" s="84"/>
      <c r="J6251" s="84"/>
      <c r="K6251" s="84"/>
      <c r="L6251" s="84"/>
      <c r="M6251" s="84"/>
      <c r="N6251" s="84"/>
      <c r="O6251" s="84"/>
      <c r="P6251" s="84"/>
      <c r="Q6251" s="84"/>
      <c r="R6251" s="84"/>
      <c r="S6251" s="84"/>
      <c r="T6251" s="84"/>
      <c r="U6251" s="84"/>
      <c r="V6251" s="84"/>
      <c r="W6251" s="84"/>
      <c r="X6251" s="84"/>
      <c r="Y6251" s="84"/>
      <c r="Z6251" s="84"/>
      <c r="AA6251" s="84"/>
      <c r="AB6251" s="84"/>
      <c r="AC6251" s="84"/>
      <c r="AD6251" s="84"/>
      <c r="AE6251" s="84"/>
      <c r="AF6251" s="84"/>
      <c r="AG6251" s="84"/>
      <c r="AH6251" s="84"/>
      <c r="AI6251" s="84"/>
      <c r="AJ6251" s="84"/>
      <c r="AK6251" s="84"/>
    </row>
    <row r="6252" spans="1:50">
      <c r="A6252" s="84"/>
      <c r="B6252" s="84"/>
      <c r="C6252" s="84"/>
      <c r="D6252" s="84"/>
      <c r="E6252" s="84"/>
      <c r="F6252" s="84"/>
      <c r="G6252" s="84"/>
      <c r="H6252" s="84"/>
      <c r="I6252" s="84"/>
      <c r="J6252" s="84"/>
      <c r="K6252" s="84"/>
      <c r="L6252" s="84"/>
      <c r="M6252" s="84"/>
      <c r="N6252" s="84"/>
      <c r="O6252" s="84"/>
      <c r="P6252" s="84"/>
      <c r="Q6252" s="84"/>
      <c r="R6252" s="84"/>
      <c r="S6252" s="84"/>
      <c r="T6252" s="84"/>
      <c r="U6252" s="84"/>
      <c r="V6252" s="84"/>
      <c r="W6252" s="84"/>
      <c r="X6252" s="84"/>
      <c r="Y6252" s="84"/>
      <c r="Z6252" s="84"/>
      <c r="AA6252" s="84"/>
      <c r="AB6252" s="84"/>
      <c r="AC6252" s="84"/>
      <c r="AD6252" s="84"/>
      <c r="AE6252" s="84"/>
      <c r="AF6252" s="84"/>
      <c r="AG6252" s="84"/>
      <c r="AH6252" s="84"/>
      <c r="AI6252" s="84"/>
      <c r="AJ6252" s="84"/>
      <c r="AK6252" s="84"/>
    </row>
    <row r="6253" spans="1:50">
      <c r="A6253" s="84"/>
      <c r="B6253" s="84"/>
      <c r="C6253" s="84"/>
      <c r="D6253" s="84"/>
      <c r="E6253" s="84"/>
      <c r="F6253" s="84"/>
      <c r="G6253" s="84"/>
      <c r="H6253" s="84"/>
      <c r="I6253" s="84"/>
      <c r="J6253" s="84"/>
      <c r="K6253" s="84"/>
      <c r="L6253" s="84"/>
      <c r="M6253" s="84"/>
      <c r="N6253" s="84"/>
      <c r="O6253" s="84"/>
      <c r="P6253" s="84"/>
      <c r="Q6253" s="84"/>
      <c r="R6253" s="84"/>
      <c r="S6253" s="84"/>
      <c r="T6253" s="84"/>
      <c r="U6253" s="84"/>
      <c r="V6253" s="84"/>
      <c r="W6253" s="84"/>
      <c r="X6253" s="84"/>
      <c r="Y6253" s="84"/>
      <c r="Z6253" s="84"/>
      <c r="AA6253" s="84"/>
      <c r="AB6253" s="84"/>
      <c r="AC6253" s="84"/>
      <c r="AD6253" s="84"/>
      <c r="AE6253" s="84"/>
      <c r="AF6253" s="84"/>
      <c r="AG6253" s="84"/>
      <c r="AH6253" s="84"/>
      <c r="AI6253" s="84"/>
      <c r="AJ6253" s="84"/>
      <c r="AK6253" s="84"/>
    </row>
    <row r="6254" spans="1:50">
      <c r="A6254" s="84"/>
      <c r="B6254" s="84"/>
      <c r="C6254" s="84"/>
      <c r="D6254" s="84"/>
      <c r="E6254" s="84"/>
      <c r="F6254" s="84"/>
      <c r="G6254" s="84"/>
      <c r="H6254" s="84"/>
      <c r="I6254" s="84"/>
      <c r="J6254" s="84"/>
      <c r="K6254" s="84"/>
      <c r="L6254" s="84"/>
      <c r="M6254" s="84"/>
      <c r="N6254" s="84"/>
      <c r="O6254" s="84"/>
      <c r="P6254" s="84"/>
      <c r="Q6254" s="84"/>
      <c r="R6254" s="84"/>
      <c r="S6254" s="84"/>
      <c r="T6254" s="84"/>
      <c r="U6254" s="84"/>
      <c r="V6254" s="84"/>
      <c r="W6254" s="84"/>
      <c r="X6254" s="84"/>
      <c r="Y6254" s="84"/>
      <c r="Z6254" s="84"/>
      <c r="AA6254" s="84"/>
      <c r="AB6254" s="84"/>
      <c r="AC6254" s="84"/>
      <c r="AD6254" s="84"/>
      <c r="AE6254" s="84"/>
      <c r="AF6254" s="84"/>
      <c r="AG6254" s="84"/>
      <c r="AH6254" s="84"/>
      <c r="AI6254" s="84"/>
      <c r="AJ6254" s="84"/>
      <c r="AK6254" s="84"/>
    </row>
    <row r="6255" spans="1:50">
      <c r="A6255" s="84"/>
      <c r="B6255" s="84"/>
      <c r="C6255" s="84"/>
      <c r="D6255" s="84"/>
      <c r="E6255" s="84"/>
      <c r="F6255" s="84"/>
      <c r="G6255" s="84"/>
      <c r="H6255" s="84"/>
      <c r="I6255" s="84"/>
      <c r="J6255" s="84"/>
      <c r="K6255" s="84"/>
      <c r="L6255" s="84"/>
      <c r="M6255" s="84"/>
      <c r="N6255" s="84"/>
      <c r="O6255" s="84"/>
      <c r="P6255" s="84"/>
      <c r="Q6255" s="84"/>
      <c r="R6255" s="84"/>
      <c r="S6255" s="84"/>
      <c r="T6255" s="84"/>
      <c r="U6255" s="84"/>
      <c r="V6255" s="84"/>
      <c r="W6255" s="84"/>
      <c r="X6255" s="84"/>
      <c r="Y6255" s="84"/>
      <c r="Z6255" s="84"/>
      <c r="AA6255" s="84"/>
      <c r="AB6255" s="84"/>
      <c r="AC6255" s="84"/>
      <c r="AD6255" s="84"/>
      <c r="AE6255" s="84"/>
      <c r="AF6255" s="84"/>
      <c r="AG6255" s="84"/>
      <c r="AH6255" s="84"/>
      <c r="AI6255" s="84"/>
      <c r="AJ6255" s="84"/>
      <c r="AK6255" s="84"/>
    </row>
    <row r="6256" spans="1:50">
      <c r="A6256" s="84"/>
      <c r="B6256" s="84"/>
      <c r="C6256" s="84"/>
      <c r="D6256" s="84"/>
      <c r="E6256" s="84"/>
      <c r="F6256" s="84"/>
      <c r="G6256" s="84"/>
      <c r="H6256" s="84"/>
      <c r="I6256" s="84"/>
      <c r="J6256" s="84"/>
      <c r="K6256" s="84"/>
      <c r="L6256" s="84"/>
      <c r="M6256" s="84"/>
      <c r="N6256" s="84"/>
      <c r="O6256" s="84"/>
      <c r="P6256" s="84"/>
      <c r="Q6256" s="84"/>
      <c r="R6256" s="84"/>
      <c r="S6256" s="84"/>
      <c r="T6256" s="84"/>
      <c r="U6256" s="84"/>
      <c r="V6256" s="84"/>
      <c r="W6256" s="84"/>
      <c r="X6256" s="84"/>
      <c r="Y6256" s="84"/>
      <c r="Z6256" s="84"/>
      <c r="AA6256" s="84"/>
      <c r="AB6256" s="84"/>
      <c r="AC6256" s="84"/>
      <c r="AD6256" s="84"/>
      <c r="AE6256" s="84"/>
      <c r="AF6256" s="84"/>
      <c r="AG6256" s="84"/>
      <c r="AH6256" s="84"/>
      <c r="AI6256" s="84"/>
      <c r="AJ6256" s="84"/>
      <c r="AK6256" s="84"/>
    </row>
    <row r="6257" spans="1:37">
      <c r="A6257" s="84"/>
      <c r="B6257" s="84"/>
      <c r="C6257" s="84"/>
      <c r="D6257" s="84"/>
      <c r="E6257" s="84"/>
      <c r="F6257" s="84"/>
      <c r="G6257" s="84"/>
      <c r="H6257" s="84"/>
      <c r="I6257" s="84"/>
      <c r="J6257" s="84"/>
      <c r="K6257" s="84"/>
      <c r="L6257" s="84"/>
      <c r="M6257" s="84"/>
      <c r="N6257" s="84"/>
      <c r="O6257" s="84"/>
      <c r="P6257" s="84"/>
      <c r="Q6257" s="84"/>
      <c r="R6257" s="84"/>
      <c r="S6257" s="84"/>
      <c r="T6257" s="84"/>
      <c r="U6257" s="84"/>
      <c r="V6257" s="84"/>
      <c r="W6257" s="84"/>
      <c r="X6257" s="84"/>
      <c r="Y6257" s="84"/>
      <c r="Z6257" s="84"/>
      <c r="AA6257" s="84"/>
      <c r="AB6257" s="84"/>
      <c r="AC6257" s="84"/>
      <c r="AD6257" s="84"/>
      <c r="AE6257" s="84"/>
      <c r="AF6257" s="84"/>
      <c r="AG6257" s="84"/>
      <c r="AH6257" s="84"/>
      <c r="AI6257" s="84"/>
      <c r="AJ6257" s="84"/>
      <c r="AK6257" s="84"/>
    </row>
    <row r="6258" spans="1:37">
      <c r="A6258" s="84"/>
      <c r="B6258" s="84"/>
      <c r="C6258" s="84"/>
      <c r="D6258" s="84"/>
      <c r="E6258" s="84"/>
      <c r="F6258" s="84"/>
      <c r="G6258" s="84"/>
      <c r="H6258" s="84"/>
      <c r="I6258" s="84"/>
      <c r="J6258" s="84"/>
      <c r="K6258" s="84"/>
      <c r="L6258" s="84"/>
      <c r="M6258" s="84"/>
      <c r="N6258" s="84"/>
      <c r="O6258" s="84"/>
      <c r="P6258" s="84"/>
      <c r="Q6258" s="84"/>
      <c r="R6258" s="84"/>
      <c r="S6258" s="84"/>
      <c r="T6258" s="84"/>
      <c r="U6258" s="84"/>
      <c r="V6258" s="84"/>
      <c r="W6258" s="84"/>
      <c r="X6258" s="84"/>
      <c r="Y6258" s="84"/>
      <c r="Z6258" s="84"/>
      <c r="AA6258" s="84"/>
      <c r="AB6258" s="84"/>
      <c r="AC6258" s="84"/>
      <c r="AD6258" s="84"/>
      <c r="AE6258" s="84"/>
      <c r="AF6258" s="84"/>
      <c r="AG6258" s="84"/>
      <c r="AH6258" s="84"/>
      <c r="AI6258" s="84"/>
      <c r="AJ6258" s="84"/>
      <c r="AK6258" s="84"/>
    </row>
    <row r="6259" spans="1:37">
      <c r="A6259" s="84"/>
      <c r="B6259" s="84"/>
      <c r="C6259" s="84"/>
      <c r="D6259" s="84"/>
      <c r="E6259" s="84"/>
      <c r="F6259" s="84"/>
      <c r="G6259" s="84"/>
      <c r="H6259" s="84"/>
      <c r="I6259" s="84"/>
      <c r="J6259" s="84"/>
      <c r="K6259" s="84"/>
      <c r="L6259" s="84"/>
      <c r="M6259" s="84"/>
      <c r="N6259" s="84"/>
      <c r="O6259" s="84"/>
      <c r="P6259" s="84"/>
      <c r="Q6259" s="84"/>
      <c r="R6259" s="84"/>
      <c r="S6259" s="84"/>
      <c r="T6259" s="84"/>
      <c r="U6259" s="84"/>
      <c r="V6259" s="84"/>
      <c r="W6259" s="84"/>
      <c r="X6259" s="84"/>
      <c r="Y6259" s="84"/>
      <c r="Z6259" s="84"/>
      <c r="AA6259" s="84"/>
      <c r="AB6259" s="84"/>
      <c r="AC6259" s="84"/>
      <c r="AD6259" s="84"/>
      <c r="AE6259" s="84"/>
      <c r="AF6259" s="84"/>
      <c r="AG6259" s="84"/>
      <c r="AH6259" s="84"/>
      <c r="AI6259" s="84"/>
      <c r="AJ6259" s="84"/>
      <c r="AK6259" s="84"/>
    </row>
    <row r="6260" spans="1:37">
      <c r="A6260" s="84"/>
      <c r="B6260" s="84"/>
      <c r="C6260" s="84"/>
      <c r="D6260" s="84"/>
      <c r="E6260" s="84"/>
      <c r="F6260" s="84"/>
      <c r="G6260" s="84"/>
      <c r="H6260" s="84"/>
      <c r="I6260" s="84"/>
      <c r="J6260" s="84"/>
      <c r="K6260" s="84"/>
      <c r="L6260" s="84"/>
      <c r="M6260" s="84"/>
      <c r="N6260" s="84"/>
      <c r="O6260" s="84"/>
      <c r="P6260" s="84"/>
      <c r="Q6260" s="84"/>
      <c r="R6260" s="84"/>
      <c r="S6260" s="84"/>
      <c r="T6260" s="84"/>
      <c r="U6260" s="84"/>
      <c r="V6260" s="84"/>
      <c r="W6260" s="84"/>
      <c r="X6260" s="84"/>
      <c r="Y6260" s="84"/>
      <c r="Z6260" s="84"/>
      <c r="AA6260" s="84"/>
      <c r="AB6260" s="84"/>
      <c r="AC6260" s="84"/>
      <c r="AD6260" s="84"/>
      <c r="AE6260" s="84"/>
      <c r="AF6260" s="84"/>
      <c r="AG6260" s="84"/>
      <c r="AH6260" s="84"/>
      <c r="AI6260" s="84"/>
      <c r="AJ6260" s="84"/>
      <c r="AK6260" s="84"/>
    </row>
    <row r="6261" spans="1:37">
      <c r="A6261" s="84"/>
      <c r="B6261" s="84"/>
      <c r="C6261" s="84"/>
      <c r="D6261" s="84"/>
      <c r="E6261" s="84"/>
      <c r="F6261" s="84"/>
      <c r="G6261" s="84"/>
      <c r="H6261" s="84"/>
      <c r="I6261" s="84"/>
      <c r="J6261" s="84"/>
      <c r="K6261" s="84"/>
      <c r="L6261" s="84"/>
      <c r="M6261" s="84"/>
      <c r="N6261" s="84"/>
      <c r="O6261" s="84"/>
      <c r="P6261" s="84"/>
      <c r="Q6261" s="84"/>
      <c r="R6261" s="84"/>
      <c r="S6261" s="84"/>
      <c r="T6261" s="84"/>
      <c r="U6261" s="84"/>
      <c r="V6261" s="84"/>
      <c r="W6261" s="84"/>
      <c r="X6261" s="84"/>
      <c r="Y6261" s="84"/>
      <c r="Z6261" s="84"/>
      <c r="AA6261" s="84"/>
      <c r="AB6261" s="84"/>
      <c r="AC6261" s="84"/>
      <c r="AD6261" s="84"/>
      <c r="AE6261" s="84"/>
      <c r="AF6261" s="84"/>
      <c r="AG6261" s="84"/>
      <c r="AH6261" s="84"/>
      <c r="AI6261" s="84"/>
      <c r="AJ6261" s="84"/>
      <c r="AK6261" s="84"/>
    </row>
    <row r="6262" spans="1:37">
      <c r="A6262" s="84"/>
      <c r="B6262" s="84"/>
      <c r="C6262" s="84"/>
      <c r="D6262" s="84"/>
      <c r="E6262" s="84"/>
      <c r="F6262" s="84"/>
      <c r="G6262" s="84"/>
      <c r="H6262" s="84"/>
      <c r="I6262" s="84"/>
      <c r="J6262" s="84"/>
      <c r="K6262" s="84"/>
      <c r="L6262" s="84"/>
      <c r="M6262" s="84"/>
      <c r="N6262" s="84"/>
      <c r="O6262" s="84"/>
      <c r="P6262" s="84"/>
      <c r="Q6262" s="84"/>
      <c r="R6262" s="84"/>
      <c r="S6262" s="84"/>
      <c r="T6262" s="84"/>
      <c r="U6262" s="84"/>
      <c r="V6262" s="84"/>
      <c r="W6262" s="84"/>
      <c r="X6262" s="84"/>
      <c r="Y6262" s="84"/>
      <c r="Z6262" s="84"/>
      <c r="AA6262" s="84"/>
      <c r="AB6262" s="84"/>
      <c r="AC6262" s="84"/>
      <c r="AD6262" s="84"/>
      <c r="AE6262" s="84"/>
      <c r="AF6262" s="84"/>
      <c r="AG6262" s="84"/>
      <c r="AH6262" s="84"/>
      <c r="AI6262" s="84"/>
      <c r="AJ6262" s="84"/>
      <c r="AK6262" s="84"/>
    </row>
    <row r="6263" spans="1:37">
      <c r="A6263" s="84"/>
      <c r="B6263" s="84"/>
      <c r="C6263" s="84"/>
      <c r="D6263" s="84"/>
      <c r="E6263" s="84"/>
      <c r="F6263" s="84"/>
      <c r="G6263" s="84"/>
      <c r="H6263" s="84"/>
      <c r="I6263" s="84"/>
      <c r="J6263" s="84"/>
      <c r="K6263" s="84"/>
      <c r="L6263" s="84"/>
      <c r="M6263" s="84"/>
      <c r="N6263" s="84"/>
      <c r="O6263" s="84"/>
      <c r="P6263" s="84"/>
      <c r="Q6263" s="84"/>
      <c r="R6263" s="84"/>
      <c r="S6263" s="84"/>
      <c r="T6263" s="84"/>
      <c r="U6263" s="84"/>
      <c r="V6263" s="84"/>
      <c r="W6263" s="84"/>
      <c r="X6263" s="84"/>
      <c r="Y6263" s="84"/>
      <c r="Z6263" s="84"/>
      <c r="AA6263" s="84"/>
      <c r="AB6263" s="84"/>
      <c r="AC6263" s="84"/>
      <c r="AD6263" s="84"/>
      <c r="AE6263" s="84"/>
      <c r="AF6263" s="84"/>
      <c r="AG6263" s="84"/>
      <c r="AH6263" s="84"/>
      <c r="AI6263" s="84"/>
      <c r="AJ6263" s="84"/>
      <c r="AK6263" s="84"/>
    </row>
    <row r="6264" spans="1:37">
      <c r="A6264" s="84"/>
      <c r="B6264" s="84"/>
      <c r="C6264" s="84"/>
      <c r="D6264" s="84"/>
      <c r="E6264" s="84"/>
      <c r="F6264" s="84"/>
      <c r="G6264" s="84"/>
      <c r="H6264" s="84"/>
      <c r="I6264" s="84"/>
      <c r="J6264" s="84"/>
      <c r="K6264" s="84"/>
      <c r="L6264" s="84"/>
      <c r="M6264" s="84"/>
      <c r="N6264" s="84"/>
      <c r="O6264" s="84"/>
      <c r="P6264" s="84"/>
      <c r="Q6264" s="84"/>
      <c r="R6264" s="84"/>
      <c r="S6264" s="84"/>
      <c r="T6264" s="84"/>
      <c r="U6264" s="84"/>
      <c r="V6264" s="84"/>
      <c r="W6264" s="84"/>
      <c r="X6264" s="84"/>
      <c r="Y6264" s="84"/>
      <c r="Z6264" s="84"/>
      <c r="AA6264" s="84"/>
      <c r="AB6264" s="84"/>
      <c r="AC6264" s="84"/>
      <c r="AD6264" s="84"/>
      <c r="AE6264" s="84"/>
      <c r="AF6264" s="84"/>
      <c r="AG6264" s="84"/>
      <c r="AH6264" s="84"/>
      <c r="AI6264" s="84"/>
      <c r="AJ6264" s="84"/>
      <c r="AK6264" s="84"/>
    </row>
    <row r="6265" spans="1:37">
      <c r="A6265" s="84"/>
      <c r="B6265" s="84"/>
      <c r="C6265" s="84"/>
      <c r="D6265" s="84"/>
      <c r="E6265" s="84"/>
      <c r="F6265" s="84"/>
      <c r="G6265" s="84"/>
      <c r="H6265" s="84"/>
      <c r="I6265" s="84"/>
      <c r="J6265" s="84"/>
      <c r="K6265" s="84"/>
      <c r="L6265" s="84"/>
      <c r="M6265" s="84"/>
      <c r="N6265" s="84"/>
      <c r="O6265" s="84"/>
      <c r="P6265" s="84"/>
      <c r="Q6265" s="84"/>
      <c r="R6265" s="84"/>
      <c r="S6265" s="84"/>
      <c r="T6265" s="84"/>
      <c r="U6265" s="84"/>
      <c r="V6265" s="84"/>
      <c r="W6265" s="84"/>
      <c r="X6265" s="84"/>
      <c r="Y6265" s="84"/>
      <c r="Z6265" s="84"/>
      <c r="AA6265" s="84"/>
      <c r="AB6265" s="84"/>
      <c r="AC6265" s="84"/>
      <c r="AD6265" s="84"/>
      <c r="AE6265" s="84"/>
      <c r="AF6265" s="84"/>
      <c r="AG6265" s="84"/>
      <c r="AH6265" s="84"/>
      <c r="AI6265" s="84"/>
      <c r="AJ6265" s="84"/>
      <c r="AK6265" s="84"/>
    </row>
    <row r="6266" spans="1:37">
      <c r="A6266" s="84"/>
      <c r="B6266" s="84"/>
      <c r="C6266" s="84"/>
      <c r="D6266" s="84"/>
      <c r="E6266" s="84"/>
      <c r="F6266" s="84"/>
      <c r="G6266" s="84"/>
      <c r="H6266" s="84"/>
      <c r="I6266" s="84"/>
      <c r="J6266" s="84"/>
      <c r="K6266" s="84"/>
      <c r="L6266" s="84"/>
      <c r="M6266" s="84"/>
      <c r="N6266" s="84"/>
      <c r="O6266" s="84"/>
      <c r="P6266" s="84"/>
      <c r="Q6266" s="84"/>
      <c r="R6266" s="84"/>
      <c r="S6266" s="84"/>
      <c r="T6266" s="84"/>
      <c r="U6266" s="84"/>
      <c r="V6266" s="84"/>
      <c r="W6266" s="84"/>
      <c r="X6266" s="84"/>
      <c r="Y6266" s="84"/>
      <c r="Z6266" s="84"/>
      <c r="AA6266" s="84"/>
      <c r="AB6266" s="84"/>
      <c r="AC6266" s="84"/>
      <c r="AD6266" s="84"/>
      <c r="AE6266" s="84"/>
      <c r="AF6266" s="84"/>
      <c r="AG6266" s="84"/>
      <c r="AH6266" s="84"/>
      <c r="AI6266" s="84"/>
      <c r="AJ6266" s="84"/>
      <c r="AK6266" s="84"/>
    </row>
    <row r="6267" spans="1:37">
      <c r="A6267" s="84"/>
      <c r="B6267" s="84"/>
      <c r="C6267" s="84"/>
      <c r="D6267" s="84"/>
      <c r="E6267" s="84"/>
      <c r="F6267" s="84"/>
      <c r="G6267" s="84"/>
      <c r="H6267" s="84"/>
      <c r="I6267" s="84"/>
      <c r="J6267" s="84"/>
      <c r="K6267" s="84"/>
      <c r="L6267" s="84"/>
      <c r="M6267" s="84"/>
      <c r="N6267" s="84"/>
      <c r="O6267" s="84"/>
      <c r="P6267" s="84"/>
      <c r="Q6267" s="84"/>
      <c r="R6267" s="84"/>
      <c r="S6267" s="84"/>
      <c r="T6267" s="84"/>
      <c r="U6267" s="84"/>
      <c r="V6267" s="84"/>
      <c r="W6267" s="84"/>
      <c r="X6267" s="84"/>
      <c r="Y6267" s="84"/>
      <c r="Z6267" s="84"/>
      <c r="AA6267" s="84"/>
      <c r="AB6267" s="84"/>
      <c r="AC6267" s="84"/>
      <c r="AD6267" s="84"/>
      <c r="AE6267" s="84"/>
      <c r="AF6267" s="84"/>
      <c r="AG6267" s="84"/>
      <c r="AH6267" s="84"/>
      <c r="AI6267" s="84"/>
      <c r="AJ6267" s="84"/>
      <c r="AK6267" s="84"/>
    </row>
    <row r="6268" spans="1:37">
      <c r="A6268" s="84"/>
      <c r="B6268" s="84"/>
      <c r="C6268" s="84"/>
      <c r="D6268" s="84"/>
      <c r="E6268" s="84"/>
      <c r="F6268" s="84"/>
      <c r="G6268" s="84"/>
      <c r="H6268" s="84"/>
      <c r="I6268" s="84"/>
      <c r="J6268" s="84"/>
      <c r="K6268" s="84"/>
      <c r="L6268" s="84"/>
      <c r="M6268" s="84"/>
      <c r="N6268" s="84"/>
      <c r="O6268" s="84"/>
      <c r="P6268" s="84"/>
      <c r="Q6268" s="84"/>
      <c r="R6268" s="84"/>
      <c r="S6268" s="84"/>
      <c r="T6268" s="84"/>
      <c r="U6268" s="84"/>
      <c r="V6268" s="84"/>
      <c r="W6268" s="84"/>
      <c r="X6268" s="84"/>
      <c r="Y6268" s="84"/>
      <c r="Z6268" s="84"/>
      <c r="AA6268" s="84"/>
      <c r="AB6268" s="84"/>
      <c r="AC6268" s="84"/>
      <c r="AD6268" s="84"/>
      <c r="AE6268" s="84"/>
      <c r="AF6268" s="84"/>
      <c r="AG6268" s="84"/>
      <c r="AH6268" s="84"/>
      <c r="AI6268" s="84"/>
      <c r="AJ6268" s="84"/>
      <c r="AK6268" s="84"/>
    </row>
    <row r="6269" spans="1:37">
      <c r="A6269" s="84"/>
      <c r="B6269" s="84"/>
      <c r="C6269" s="84"/>
      <c r="D6269" s="84"/>
      <c r="E6269" s="84"/>
      <c r="F6269" s="84"/>
      <c r="G6269" s="84"/>
      <c r="H6269" s="84"/>
      <c r="I6269" s="84"/>
      <c r="J6269" s="84"/>
      <c r="K6269" s="84"/>
      <c r="L6269" s="84"/>
      <c r="M6269" s="84"/>
      <c r="N6269" s="84"/>
      <c r="O6269" s="84"/>
      <c r="P6269" s="84"/>
      <c r="Q6269" s="84"/>
      <c r="R6269" s="84"/>
      <c r="S6269" s="84"/>
      <c r="T6269" s="84"/>
      <c r="U6269" s="84"/>
      <c r="V6269" s="84"/>
      <c r="W6269" s="84"/>
      <c r="X6269" s="84"/>
      <c r="Y6269" s="84"/>
      <c r="Z6269" s="84"/>
      <c r="AA6269" s="84"/>
      <c r="AB6269" s="84"/>
      <c r="AC6269" s="84"/>
      <c r="AD6269" s="84"/>
      <c r="AE6269" s="84"/>
      <c r="AF6269" s="84"/>
      <c r="AG6269" s="84"/>
      <c r="AH6269" s="84"/>
      <c r="AI6269" s="84"/>
      <c r="AJ6269" s="84"/>
      <c r="AK6269" s="84"/>
    </row>
    <row r="6270" spans="1:37">
      <c r="A6270" s="84"/>
      <c r="B6270" s="84"/>
      <c r="C6270" s="84"/>
      <c r="D6270" s="84"/>
      <c r="E6270" s="84"/>
      <c r="F6270" s="84"/>
      <c r="G6270" s="84"/>
      <c r="H6270" s="84"/>
      <c r="I6270" s="84"/>
      <c r="J6270" s="84"/>
      <c r="K6270" s="84"/>
      <c r="L6270" s="84"/>
      <c r="M6270" s="84"/>
      <c r="N6270" s="84"/>
      <c r="O6270" s="84"/>
      <c r="P6270" s="84"/>
      <c r="Q6270" s="84"/>
      <c r="R6270" s="84"/>
      <c r="S6270" s="84"/>
      <c r="T6270" s="84"/>
      <c r="U6270" s="84"/>
      <c r="V6270" s="84"/>
      <c r="W6270" s="84"/>
      <c r="X6270" s="84"/>
      <c r="Y6270" s="84"/>
      <c r="Z6270" s="84"/>
      <c r="AA6270" s="84"/>
      <c r="AB6270" s="84"/>
      <c r="AC6270" s="84"/>
      <c r="AD6270" s="84"/>
      <c r="AE6270" s="84"/>
      <c r="AF6270" s="84"/>
      <c r="AG6270" s="84"/>
      <c r="AH6270" s="84"/>
      <c r="AI6270" s="84"/>
      <c r="AJ6270" s="84"/>
      <c r="AK6270" s="84"/>
    </row>
    <row r="6271" spans="1:37">
      <c r="A6271" s="84"/>
      <c r="B6271" s="84"/>
      <c r="C6271" s="84"/>
      <c r="D6271" s="84"/>
      <c r="E6271" s="84"/>
      <c r="F6271" s="84"/>
      <c r="G6271" s="84"/>
      <c r="H6271" s="84"/>
      <c r="I6271" s="84"/>
      <c r="J6271" s="84"/>
      <c r="K6271" s="84"/>
      <c r="L6271" s="84"/>
      <c r="M6271" s="84"/>
      <c r="N6271" s="84"/>
      <c r="O6271" s="84"/>
      <c r="P6271" s="84"/>
      <c r="Q6271" s="84"/>
      <c r="R6271" s="84"/>
      <c r="S6271" s="84"/>
      <c r="T6271" s="84"/>
      <c r="U6271" s="84"/>
      <c r="V6271" s="84"/>
      <c r="W6271" s="84"/>
      <c r="X6271" s="84"/>
      <c r="Y6271" s="84"/>
      <c r="Z6271" s="84"/>
      <c r="AA6271" s="84"/>
      <c r="AB6271" s="84"/>
      <c r="AC6271" s="84"/>
      <c r="AD6271" s="84"/>
      <c r="AE6271" s="84"/>
      <c r="AF6271" s="84"/>
      <c r="AG6271" s="84"/>
      <c r="AH6271" s="84"/>
      <c r="AI6271" s="84"/>
      <c r="AJ6271" s="84"/>
      <c r="AK6271" s="84"/>
    </row>
    <row r="6281" spans="1:50">
      <c r="A6281" s="84"/>
      <c r="B6281" s="83"/>
      <c r="C6281" s="83"/>
      <c r="D6281" s="83"/>
      <c r="E6281" s="83"/>
      <c r="F6281" s="84"/>
      <c r="G6281" s="158"/>
      <c r="H6281" s="83"/>
      <c r="I6281" s="83"/>
      <c r="J6281" s="83"/>
      <c r="K6281" s="83"/>
      <c r="L6281" s="83"/>
      <c r="M6281" s="83"/>
      <c r="N6281" s="83"/>
      <c r="O6281" s="83"/>
      <c r="P6281" s="83"/>
      <c r="Q6281" s="83"/>
      <c r="R6281" s="83"/>
      <c r="S6281" s="83"/>
      <c r="T6281" s="104"/>
      <c r="U6281" s="83"/>
      <c r="V6281" s="83"/>
      <c r="W6281" s="83"/>
      <c r="X6281" s="83"/>
      <c r="Y6281" s="83"/>
      <c r="Z6281" s="83"/>
      <c r="AA6281" s="83"/>
      <c r="AB6281" s="83"/>
      <c r="AC6281" s="83"/>
      <c r="AD6281" s="83"/>
      <c r="AE6281" s="83"/>
      <c r="AF6281" s="83"/>
      <c r="AG6281" s="83"/>
      <c r="AH6281" s="83"/>
      <c r="AI6281" s="83"/>
      <c r="AJ6281" s="83"/>
      <c r="AK6281" s="83"/>
    </row>
    <row r="6282" spans="1:50">
      <c r="A6282" s="83"/>
      <c r="B6282" s="84"/>
      <c r="C6282" s="83"/>
      <c r="D6282" s="83"/>
      <c r="E6282" s="83"/>
      <c r="F6282" s="83"/>
      <c r="G6282" s="83"/>
      <c r="H6282" s="83"/>
      <c r="I6282" s="83"/>
      <c r="J6282" s="83"/>
      <c r="K6282" s="83"/>
      <c r="L6282" s="83"/>
      <c r="M6282" s="83"/>
      <c r="N6282" s="83"/>
      <c r="O6282" s="83"/>
      <c r="P6282" s="83"/>
      <c r="Q6282" s="83"/>
      <c r="R6282" s="83"/>
      <c r="S6282" s="83"/>
      <c r="T6282" s="83"/>
      <c r="U6282" s="83"/>
      <c r="V6282" s="83"/>
      <c r="W6282" s="83"/>
      <c r="X6282" s="83"/>
      <c r="Y6282" s="83"/>
      <c r="Z6282" s="83"/>
      <c r="AA6282" s="83"/>
      <c r="AB6282" s="83"/>
      <c r="AC6282" s="83"/>
      <c r="AD6282" s="83"/>
      <c r="AE6282" s="83"/>
      <c r="AF6282" s="83"/>
      <c r="AG6282" s="83"/>
      <c r="AH6282" s="83"/>
      <c r="AI6282" s="83"/>
      <c r="AJ6282" s="83"/>
      <c r="AK6282" s="83"/>
    </row>
    <row r="6283" spans="1:50">
      <c r="A6283" s="84"/>
      <c r="B6283" s="84"/>
      <c r="C6283" s="84"/>
      <c r="D6283" s="84"/>
      <c r="E6283" s="84"/>
      <c r="F6283" s="84"/>
      <c r="G6283" s="84"/>
      <c r="H6283" s="84"/>
      <c r="I6283" s="84"/>
      <c r="J6283" s="84"/>
      <c r="K6283" s="84"/>
      <c r="L6283" s="84"/>
      <c r="M6283" s="84"/>
      <c r="N6283" s="84"/>
      <c r="O6283" s="84"/>
      <c r="P6283" s="84"/>
      <c r="Q6283" s="84"/>
      <c r="R6283" s="84"/>
      <c r="S6283" s="84"/>
      <c r="T6283" s="84"/>
      <c r="U6283" s="84"/>
      <c r="V6283" s="84"/>
      <c r="W6283" s="84"/>
      <c r="X6283" s="84"/>
      <c r="Y6283" s="84"/>
      <c r="Z6283" s="84"/>
      <c r="AA6283" s="84"/>
      <c r="AB6283" s="84"/>
      <c r="AC6283" s="84"/>
      <c r="AD6283" s="84"/>
      <c r="AE6283" s="84"/>
      <c r="AF6283" s="84"/>
      <c r="AG6283" s="84"/>
      <c r="AH6283" s="84"/>
      <c r="AI6283" s="84"/>
      <c r="AJ6283" s="84"/>
      <c r="AK6283" s="84"/>
    </row>
    <row r="6284" spans="1:50">
      <c r="A6284" s="83"/>
      <c r="B6284" s="84"/>
      <c r="C6284" s="83"/>
      <c r="D6284" s="83"/>
      <c r="E6284" s="84"/>
      <c r="F6284" s="83"/>
      <c r="G6284" s="83"/>
      <c r="H6284" s="84"/>
      <c r="I6284" s="83"/>
      <c r="J6284" s="83"/>
      <c r="K6284" s="84"/>
      <c r="L6284" s="83"/>
      <c r="M6284" s="83"/>
      <c r="N6284" s="84"/>
      <c r="O6284" s="83"/>
      <c r="P6284" s="83"/>
      <c r="Q6284" s="84"/>
      <c r="R6284" s="83"/>
      <c r="S6284" s="83"/>
      <c r="T6284" s="84"/>
      <c r="U6284" s="83"/>
      <c r="V6284" s="83"/>
      <c r="W6284" s="84"/>
      <c r="X6284" s="83"/>
      <c r="Y6284" s="83"/>
      <c r="Z6284" s="84"/>
      <c r="AA6284" s="83"/>
      <c r="AB6284" s="83"/>
      <c r="AC6284" s="84"/>
      <c r="AD6284" s="83"/>
      <c r="AE6284" s="83"/>
      <c r="AF6284" s="84"/>
      <c r="AG6284" s="83"/>
      <c r="AH6284" s="83"/>
      <c r="AI6284" s="84"/>
      <c r="AJ6284" s="83"/>
      <c r="AK6284" s="83"/>
    </row>
    <row r="6285" spans="1:50">
      <c r="A6285" s="84"/>
      <c r="B6285" s="84"/>
      <c r="C6285" s="84"/>
      <c r="D6285" s="84"/>
      <c r="E6285" s="84"/>
      <c r="F6285" s="84"/>
      <c r="G6285" s="84"/>
      <c r="H6285" s="84"/>
      <c r="I6285" s="84"/>
      <c r="J6285" s="84"/>
      <c r="K6285" s="84"/>
      <c r="L6285" s="84"/>
      <c r="M6285" s="84"/>
      <c r="N6285" s="84"/>
      <c r="O6285" s="84"/>
      <c r="P6285" s="84"/>
      <c r="Q6285" s="84"/>
      <c r="R6285" s="84"/>
      <c r="S6285" s="84"/>
      <c r="T6285" s="84"/>
      <c r="U6285" s="84"/>
      <c r="V6285" s="84"/>
      <c r="W6285" s="84"/>
      <c r="X6285" s="84"/>
      <c r="Y6285" s="84"/>
      <c r="Z6285" s="84"/>
      <c r="AA6285" s="84"/>
      <c r="AB6285" s="84"/>
      <c r="AC6285" s="84"/>
      <c r="AD6285" s="84"/>
      <c r="AE6285" s="84"/>
      <c r="AF6285" s="84"/>
      <c r="AG6285" s="84"/>
      <c r="AH6285" s="84"/>
      <c r="AI6285" s="84"/>
      <c r="AJ6285" s="84"/>
      <c r="AK6285" s="84"/>
    </row>
    <row r="6286" spans="1:50">
      <c r="A6286" s="83"/>
      <c r="B6286" s="162"/>
      <c r="C6286" s="163"/>
      <c r="D6286" s="163"/>
      <c r="E6286" s="162"/>
      <c r="F6286" s="163"/>
      <c r="G6286" s="163"/>
      <c r="H6286" s="162"/>
      <c r="I6286" s="163"/>
      <c r="J6286" s="163"/>
      <c r="K6286" s="162"/>
      <c r="L6286" s="163"/>
      <c r="M6286" s="163"/>
      <c r="N6286" s="162"/>
      <c r="O6286" s="163"/>
      <c r="P6286" s="163"/>
      <c r="Q6286" s="162"/>
      <c r="R6286" s="163"/>
      <c r="S6286" s="163"/>
      <c r="T6286" s="162"/>
      <c r="U6286" s="163"/>
      <c r="V6286" s="163"/>
      <c r="W6286" s="162"/>
      <c r="X6286" s="163"/>
      <c r="Y6286" s="163"/>
      <c r="Z6286" s="162"/>
      <c r="AA6286" s="163"/>
      <c r="AB6286" s="163"/>
      <c r="AC6286" s="162"/>
      <c r="AD6286" s="163"/>
      <c r="AE6286" s="163"/>
      <c r="AF6286" s="162"/>
      <c r="AG6286" s="163"/>
      <c r="AH6286" s="163"/>
      <c r="AI6286" s="162"/>
      <c r="AJ6286" s="163"/>
      <c r="AK6286" s="163"/>
      <c r="AM6286">
        <f>A6281</f>
        <v>0</v>
      </c>
      <c r="AN6286" s="159" t="e">
        <f>1/($B6286*(1/$B6284)*(1/(5/7+2/7*$D6286))*$B6296/SUM($B6288:$B6311))</f>
        <v>#DIV/0!</v>
      </c>
      <c r="AO6286" s="159" t="e">
        <f>1/(B6286*(1/B6284)*(1/(5/7+2/7*D6286)))</f>
        <v>#DIV/0!</v>
      </c>
      <c r="AP6286" s="159"/>
      <c r="AR6286" s="164">
        <f>CHOOSE(AV$3,C6286,F6286,I6286,L6286,O6286,R6286,U6286,X6286,AA6286,AD6286,AG6286,AJ6286)</f>
        <v>0</v>
      </c>
      <c r="AS6286" s="160"/>
      <c r="AT6286" s="160"/>
      <c r="AV6286" s="115" t="e">
        <f>AN6286/AR6286</f>
        <v>#DIV/0!</v>
      </c>
      <c r="AW6286" s="161" t="e">
        <f>AO6286/AR6286</f>
        <v>#DIV/0!</v>
      </c>
      <c r="AX6286" s="159"/>
    </row>
    <row r="6287" spans="1:50">
      <c r="A6287" s="84"/>
      <c r="B6287" s="84"/>
      <c r="C6287" s="84"/>
      <c r="D6287" s="84"/>
      <c r="E6287" s="84"/>
      <c r="F6287" s="84"/>
      <c r="G6287" s="84"/>
      <c r="H6287" s="84"/>
      <c r="I6287" s="84"/>
      <c r="J6287" s="84"/>
      <c r="K6287" s="84"/>
      <c r="L6287" s="84"/>
      <c r="M6287" s="84"/>
      <c r="N6287" s="84"/>
      <c r="O6287" s="84"/>
      <c r="P6287" s="84"/>
      <c r="Q6287" s="84"/>
      <c r="R6287" s="84"/>
      <c r="S6287" s="84"/>
      <c r="T6287" s="84"/>
      <c r="U6287" s="84"/>
      <c r="V6287" s="84"/>
      <c r="W6287" s="84"/>
      <c r="X6287" s="84"/>
      <c r="Y6287" s="84"/>
      <c r="Z6287" s="84"/>
      <c r="AA6287" s="84"/>
      <c r="AB6287" s="84"/>
      <c r="AC6287" s="84"/>
      <c r="AD6287" s="84"/>
      <c r="AE6287" s="84"/>
      <c r="AF6287" s="84"/>
      <c r="AG6287" s="84"/>
      <c r="AH6287" s="84"/>
      <c r="AI6287" s="84"/>
      <c r="AJ6287" s="84"/>
      <c r="AK6287" s="84"/>
    </row>
    <row r="6288" spans="1:50">
      <c r="A6288" s="84"/>
      <c r="B6288" s="84"/>
      <c r="C6288" s="84"/>
      <c r="D6288" s="84"/>
      <c r="E6288" s="84"/>
      <c r="F6288" s="84"/>
      <c r="G6288" s="84"/>
      <c r="H6288" s="84"/>
      <c r="I6288" s="84"/>
      <c r="J6288" s="84"/>
      <c r="K6288" s="84"/>
      <c r="L6288" s="84"/>
      <c r="M6288" s="84"/>
      <c r="N6288" s="84"/>
      <c r="O6288" s="84"/>
      <c r="P6288" s="84"/>
      <c r="Q6288" s="84"/>
      <c r="R6288" s="84"/>
      <c r="S6288" s="84"/>
      <c r="T6288" s="84"/>
      <c r="U6288" s="84"/>
      <c r="V6288" s="84"/>
      <c r="W6288" s="84"/>
      <c r="X6288" s="84"/>
      <c r="Y6288" s="84"/>
      <c r="Z6288" s="84"/>
      <c r="AA6288" s="84"/>
      <c r="AB6288" s="84"/>
      <c r="AC6288" s="84"/>
      <c r="AD6288" s="84"/>
      <c r="AE6288" s="84"/>
      <c r="AF6288" s="84"/>
      <c r="AG6288" s="84"/>
      <c r="AH6288" s="84"/>
      <c r="AI6288" s="84"/>
      <c r="AJ6288" s="84"/>
      <c r="AK6288" s="84"/>
    </row>
    <row r="6289" spans="1:37">
      <c r="A6289" s="84"/>
      <c r="B6289" s="84"/>
      <c r="C6289" s="84"/>
      <c r="D6289" s="84"/>
      <c r="E6289" s="84"/>
      <c r="F6289" s="84"/>
      <c r="G6289" s="84"/>
      <c r="H6289" s="84"/>
      <c r="I6289" s="84"/>
      <c r="J6289" s="84"/>
      <c r="K6289" s="84"/>
      <c r="L6289" s="84"/>
      <c r="M6289" s="84"/>
      <c r="N6289" s="84"/>
      <c r="O6289" s="84"/>
      <c r="P6289" s="84"/>
      <c r="Q6289" s="84"/>
      <c r="R6289" s="84"/>
      <c r="S6289" s="84"/>
      <c r="T6289" s="84"/>
      <c r="U6289" s="84"/>
      <c r="V6289" s="84"/>
      <c r="W6289" s="84"/>
      <c r="X6289" s="84"/>
      <c r="Y6289" s="84"/>
      <c r="Z6289" s="84"/>
      <c r="AA6289" s="84"/>
      <c r="AB6289" s="84"/>
      <c r="AC6289" s="84"/>
      <c r="AD6289" s="84"/>
      <c r="AE6289" s="84"/>
      <c r="AF6289" s="84"/>
      <c r="AG6289" s="84"/>
      <c r="AH6289" s="84"/>
      <c r="AI6289" s="84"/>
      <c r="AJ6289" s="84"/>
      <c r="AK6289" s="84"/>
    </row>
    <row r="6290" spans="1:37">
      <c r="A6290" s="84"/>
      <c r="B6290" s="84"/>
      <c r="C6290" s="84"/>
      <c r="D6290" s="84"/>
      <c r="E6290" s="84"/>
      <c r="F6290" s="84"/>
      <c r="G6290" s="84"/>
      <c r="H6290" s="84"/>
      <c r="I6290" s="84"/>
      <c r="J6290" s="84"/>
      <c r="K6290" s="84"/>
      <c r="L6290" s="84"/>
      <c r="M6290" s="84"/>
      <c r="N6290" s="84"/>
      <c r="O6290" s="84"/>
      <c r="P6290" s="84"/>
      <c r="Q6290" s="84"/>
      <c r="R6290" s="84"/>
      <c r="S6290" s="84"/>
      <c r="T6290" s="84"/>
      <c r="U6290" s="84"/>
      <c r="V6290" s="84"/>
      <c r="W6290" s="84"/>
      <c r="X6290" s="84"/>
      <c r="Y6290" s="84"/>
      <c r="Z6290" s="84"/>
      <c r="AA6290" s="84"/>
      <c r="AB6290" s="84"/>
      <c r="AC6290" s="84"/>
      <c r="AD6290" s="84"/>
      <c r="AE6290" s="84"/>
      <c r="AF6290" s="84"/>
      <c r="AG6290" s="84"/>
      <c r="AH6290" s="84"/>
      <c r="AI6290" s="84"/>
      <c r="AJ6290" s="84"/>
      <c r="AK6290" s="84"/>
    </row>
    <row r="6291" spans="1:37">
      <c r="A6291" s="84"/>
      <c r="B6291" s="84"/>
      <c r="C6291" s="84"/>
      <c r="D6291" s="84"/>
      <c r="E6291" s="84"/>
      <c r="F6291" s="84"/>
      <c r="G6291" s="84"/>
      <c r="H6291" s="84"/>
      <c r="I6291" s="84"/>
      <c r="J6291" s="84"/>
      <c r="K6291" s="84"/>
      <c r="L6291" s="84"/>
      <c r="M6291" s="84"/>
      <c r="N6291" s="84"/>
      <c r="O6291" s="84"/>
      <c r="P6291" s="84"/>
      <c r="Q6291" s="84"/>
      <c r="R6291" s="84"/>
      <c r="S6291" s="84"/>
      <c r="T6291" s="84"/>
      <c r="U6291" s="84"/>
      <c r="V6291" s="84"/>
      <c r="W6291" s="84"/>
      <c r="X6291" s="84"/>
      <c r="Y6291" s="84"/>
      <c r="Z6291" s="84"/>
      <c r="AA6291" s="84"/>
      <c r="AB6291" s="84"/>
      <c r="AC6291" s="84"/>
      <c r="AD6291" s="84"/>
      <c r="AE6291" s="84"/>
      <c r="AF6291" s="84"/>
      <c r="AG6291" s="84"/>
      <c r="AH6291" s="84"/>
      <c r="AI6291" s="84"/>
      <c r="AJ6291" s="84"/>
      <c r="AK6291" s="84"/>
    </row>
    <row r="6292" spans="1:37">
      <c r="A6292" s="84"/>
      <c r="B6292" s="84"/>
      <c r="C6292" s="84"/>
      <c r="D6292" s="84"/>
      <c r="E6292" s="84"/>
      <c r="F6292" s="84"/>
      <c r="G6292" s="84"/>
      <c r="H6292" s="84"/>
      <c r="I6292" s="84"/>
      <c r="J6292" s="84"/>
      <c r="K6292" s="84"/>
      <c r="L6292" s="84"/>
      <c r="M6292" s="84"/>
      <c r="N6292" s="84"/>
      <c r="O6292" s="84"/>
      <c r="P6292" s="84"/>
      <c r="Q6292" s="84"/>
      <c r="R6292" s="84"/>
      <c r="S6292" s="84"/>
      <c r="T6292" s="84"/>
      <c r="U6292" s="84"/>
      <c r="V6292" s="84"/>
      <c r="W6292" s="84"/>
      <c r="X6292" s="84"/>
      <c r="Y6292" s="84"/>
      <c r="Z6292" s="84"/>
      <c r="AA6292" s="84"/>
      <c r="AB6292" s="84"/>
      <c r="AC6292" s="84"/>
      <c r="AD6292" s="84"/>
      <c r="AE6292" s="84"/>
      <c r="AF6292" s="84"/>
      <c r="AG6292" s="84"/>
      <c r="AH6292" s="84"/>
      <c r="AI6292" s="84"/>
      <c r="AJ6292" s="84"/>
      <c r="AK6292" s="84"/>
    </row>
    <row r="6293" spans="1:37">
      <c r="A6293" s="84"/>
      <c r="B6293" s="84"/>
      <c r="C6293" s="84"/>
      <c r="D6293" s="84"/>
      <c r="E6293" s="84"/>
      <c r="F6293" s="84"/>
      <c r="G6293" s="84"/>
      <c r="H6293" s="84"/>
      <c r="I6293" s="84"/>
      <c r="J6293" s="84"/>
      <c r="K6293" s="84"/>
      <c r="L6293" s="84"/>
      <c r="M6293" s="84"/>
      <c r="N6293" s="84"/>
      <c r="O6293" s="84"/>
      <c r="P6293" s="84"/>
      <c r="Q6293" s="84"/>
      <c r="R6293" s="84"/>
      <c r="S6293" s="84"/>
      <c r="T6293" s="84"/>
      <c r="U6293" s="84"/>
      <c r="V6293" s="84"/>
      <c r="W6293" s="84"/>
      <c r="X6293" s="84"/>
      <c r="Y6293" s="84"/>
      <c r="Z6293" s="84"/>
      <c r="AA6293" s="84"/>
      <c r="AB6293" s="84"/>
      <c r="AC6293" s="84"/>
      <c r="AD6293" s="84"/>
      <c r="AE6293" s="84"/>
      <c r="AF6293" s="84"/>
      <c r="AG6293" s="84"/>
      <c r="AH6293" s="84"/>
      <c r="AI6293" s="84"/>
      <c r="AJ6293" s="84"/>
      <c r="AK6293" s="84"/>
    </row>
    <row r="6294" spans="1:37">
      <c r="A6294" s="84"/>
      <c r="B6294" s="84"/>
      <c r="C6294" s="84"/>
      <c r="D6294" s="84"/>
      <c r="E6294" s="84"/>
      <c r="F6294" s="84"/>
      <c r="G6294" s="84"/>
      <c r="H6294" s="84"/>
      <c r="I6294" s="84"/>
      <c r="J6294" s="84"/>
      <c r="K6294" s="84"/>
      <c r="L6294" s="84"/>
      <c r="M6294" s="84"/>
      <c r="N6294" s="84"/>
      <c r="O6294" s="84"/>
      <c r="P6294" s="84"/>
      <c r="Q6294" s="84"/>
      <c r="R6294" s="84"/>
      <c r="S6294" s="84"/>
      <c r="T6294" s="84"/>
      <c r="U6294" s="84"/>
      <c r="V6294" s="84"/>
      <c r="W6294" s="84"/>
      <c r="X6294" s="84"/>
      <c r="Y6294" s="84"/>
      <c r="Z6294" s="84"/>
      <c r="AA6294" s="84"/>
      <c r="AB6294" s="84"/>
      <c r="AC6294" s="84"/>
      <c r="AD6294" s="84"/>
      <c r="AE6294" s="84"/>
      <c r="AF6294" s="84"/>
      <c r="AG6294" s="84"/>
      <c r="AH6294" s="84"/>
      <c r="AI6294" s="84"/>
      <c r="AJ6294" s="84"/>
      <c r="AK6294" s="84"/>
    </row>
    <row r="6295" spans="1:37">
      <c r="A6295" s="84"/>
      <c r="B6295" s="84"/>
      <c r="C6295" s="84"/>
      <c r="D6295" s="84"/>
      <c r="E6295" s="84"/>
      <c r="F6295" s="84"/>
      <c r="G6295" s="84"/>
      <c r="H6295" s="84"/>
      <c r="I6295" s="84"/>
      <c r="J6295" s="84"/>
      <c r="K6295" s="84"/>
      <c r="L6295" s="84"/>
      <c r="M6295" s="84"/>
      <c r="N6295" s="84"/>
      <c r="O6295" s="84"/>
      <c r="P6295" s="84"/>
      <c r="Q6295" s="84"/>
      <c r="R6295" s="84"/>
      <c r="S6295" s="84"/>
      <c r="T6295" s="84"/>
      <c r="U6295" s="84"/>
      <c r="V6295" s="84"/>
      <c r="W6295" s="84"/>
      <c r="X6295" s="84"/>
      <c r="Y6295" s="84"/>
      <c r="Z6295" s="84"/>
      <c r="AA6295" s="84"/>
      <c r="AB6295" s="84"/>
      <c r="AC6295" s="84"/>
      <c r="AD6295" s="84"/>
      <c r="AE6295" s="84"/>
      <c r="AF6295" s="84"/>
      <c r="AG6295" s="84"/>
      <c r="AH6295" s="84"/>
      <c r="AI6295" s="84"/>
      <c r="AJ6295" s="84"/>
      <c r="AK6295" s="84"/>
    </row>
    <row r="6296" spans="1:37">
      <c r="A6296" s="84"/>
      <c r="B6296" s="84"/>
      <c r="C6296" s="84"/>
      <c r="D6296" s="84"/>
      <c r="E6296" s="84"/>
      <c r="F6296" s="84"/>
      <c r="G6296" s="84"/>
      <c r="H6296" s="84"/>
      <c r="I6296" s="84"/>
      <c r="J6296" s="84"/>
      <c r="K6296" s="84"/>
      <c r="L6296" s="84"/>
      <c r="M6296" s="84"/>
      <c r="N6296" s="84"/>
      <c r="O6296" s="84"/>
      <c r="P6296" s="84"/>
      <c r="Q6296" s="84"/>
      <c r="R6296" s="84"/>
      <c r="S6296" s="84"/>
      <c r="T6296" s="84"/>
      <c r="U6296" s="84"/>
      <c r="V6296" s="84"/>
      <c r="W6296" s="84"/>
      <c r="X6296" s="84"/>
      <c r="Y6296" s="84"/>
      <c r="Z6296" s="84"/>
      <c r="AA6296" s="84"/>
      <c r="AB6296" s="84"/>
      <c r="AC6296" s="84"/>
      <c r="AD6296" s="84"/>
      <c r="AE6296" s="84"/>
      <c r="AF6296" s="84"/>
      <c r="AG6296" s="84"/>
      <c r="AH6296" s="84"/>
      <c r="AI6296" s="84"/>
      <c r="AJ6296" s="84"/>
      <c r="AK6296" s="84"/>
    </row>
    <row r="6297" spans="1:37">
      <c r="A6297" s="84"/>
      <c r="B6297" s="84"/>
      <c r="C6297" s="84"/>
      <c r="D6297" s="84"/>
      <c r="E6297" s="84"/>
      <c r="F6297" s="84"/>
      <c r="G6297" s="84"/>
      <c r="H6297" s="84"/>
      <c r="I6297" s="84"/>
      <c r="J6297" s="84"/>
      <c r="K6297" s="84"/>
      <c r="L6297" s="84"/>
      <c r="M6297" s="84"/>
      <c r="N6297" s="84"/>
      <c r="O6297" s="84"/>
      <c r="P6297" s="84"/>
      <c r="Q6297" s="84"/>
      <c r="R6297" s="84"/>
      <c r="S6297" s="84"/>
      <c r="T6297" s="84"/>
      <c r="U6297" s="84"/>
      <c r="V6297" s="84"/>
      <c r="W6297" s="84"/>
      <c r="X6297" s="84"/>
      <c r="Y6297" s="84"/>
      <c r="Z6297" s="84"/>
      <c r="AA6297" s="84"/>
      <c r="AB6297" s="84"/>
      <c r="AC6297" s="84"/>
      <c r="AD6297" s="84"/>
      <c r="AE6297" s="84"/>
      <c r="AF6297" s="84"/>
      <c r="AG6297" s="84"/>
      <c r="AH6297" s="84"/>
      <c r="AI6297" s="84"/>
      <c r="AJ6297" s="84"/>
      <c r="AK6297" s="84"/>
    </row>
    <row r="6298" spans="1:37">
      <c r="A6298" s="84"/>
      <c r="B6298" s="84"/>
      <c r="C6298" s="84"/>
      <c r="D6298" s="84"/>
      <c r="E6298" s="84"/>
      <c r="F6298" s="84"/>
      <c r="G6298" s="84"/>
      <c r="H6298" s="84"/>
      <c r="I6298" s="84"/>
      <c r="J6298" s="84"/>
      <c r="K6298" s="84"/>
      <c r="L6298" s="84"/>
      <c r="M6298" s="84"/>
      <c r="N6298" s="84"/>
      <c r="O6298" s="84"/>
      <c r="P6298" s="84"/>
      <c r="Q6298" s="84"/>
      <c r="R6298" s="84"/>
      <c r="S6298" s="84"/>
      <c r="T6298" s="84"/>
      <c r="U6298" s="84"/>
      <c r="V6298" s="84"/>
      <c r="W6298" s="84"/>
      <c r="X6298" s="84"/>
      <c r="Y6298" s="84"/>
      <c r="Z6298" s="84"/>
      <c r="AA6298" s="84"/>
      <c r="AB6298" s="84"/>
      <c r="AC6298" s="84"/>
      <c r="AD6298" s="84"/>
      <c r="AE6298" s="84"/>
      <c r="AF6298" s="84"/>
      <c r="AG6298" s="84"/>
      <c r="AH6298" s="84"/>
      <c r="AI6298" s="84"/>
      <c r="AJ6298" s="84"/>
      <c r="AK6298" s="84"/>
    </row>
    <row r="6299" spans="1:37">
      <c r="A6299" s="84"/>
      <c r="B6299" s="84"/>
      <c r="C6299" s="84"/>
      <c r="D6299" s="84"/>
      <c r="E6299" s="84"/>
      <c r="F6299" s="84"/>
      <c r="G6299" s="84"/>
      <c r="H6299" s="84"/>
      <c r="I6299" s="84"/>
      <c r="J6299" s="84"/>
      <c r="K6299" s="84"/>
      <c r="L6299" s="84"/>
      <c r="M6299" s="84"/>
      <c r="N6299" s="84"/>
      <c r="O6299" s="84"/>
      <c r="P6299" s="84"/>
      <c r="Q6299" s="84"/>
      <c r="R6299" s="84"/>
      <c r="S6299" s="84"/>
      <c r="T6299" s="84"/>
      <c r="U6299" s="84"/>
      <c r="V6299" s="84"/>
      <c r="W6299" s="84"/>
      <c r="X6299" s="84"/>
      <c r="Y6299" s="84"/>
      <c r="Z6299" s="84"/>
      <c r="AA6299" s="84"/>
      <c r="AB6299" s="84"/>
      <c r="AC6299" s="84"/>
      <c r="AD6299" s="84"/>
      <c r="AE6299" s="84"/>
      <c r="AF6299" s="84"/>
      <c r="AG6299" s="84"/>
      <c r="AH6299" s="84"/>
      <c r="AI6299" s="84"/>
      <c r="AJ6299" s="84"/>
      <c r="AK6299" s="84"/>
    </row>
    <row r="6300" spans="1:37">
      <c r="A6300" s="84"/>
      <c r="B6300" s="84"/>
      <c r="C6300" s="84"/>
      <c r="D6300" s="84"/>
      <c r="E6300" s="84"/>
      <c r="F6300" s="84"/>
      <c r="G6300" s="84"/>
      <c r="H6300" s="84"/>
      <c r="I6300" s="84"/>
      <c r="J6300" s="84"/>
      <c r="K6300" s="84"/>
      <c r="L6300" s="84"/>
      <c r="M6300" s="84"/>
      <c r="N6300" s="84"/>
      <c r="O6300" s="84"/>
      <c r="P6300" s="84"/>
      <c r="Q6300" s="84"/>
      <c r="R6300" s="84"/>
      <c r="S6300" s="84"/>
      <c r="T6300" s="84"/>
      <c r="U6300" s="84"/>
      <c r="V6300" s="84"/>
      <c r="W6300" s="84"/>
      <c r="X6300" s="84"/>
      <c r="Y6300" s="84"/>
      <c r="Z6300" s="84"/>
      <c r="AA6300" s="84"/>
      <c r="AB6300" s="84"/>
      <c r="AC6300" s="84"/>
      <c r="AD6300" s="84"/>
      <c r="AE6300" s="84"/>
      <c r="AF6300" s="84"/>
      <c r="AG6300" s="84"/>
      <c r="AH6300" s="84"/>
      <c r="AI6300" s="84"/>
      <c r="AJ6300" s="84"/>
      <c r="AK6300" s="84"/>
    </row>
    <row r="6301" spans="1:37">
      <c r="A6301" s="84"/>
      <c r="B6301" s="84"/>
      <c r="C6301" s="84"/>
      <c r="D6301" s="84"/>
      <c r="E6301" s="84"/>
      <c r="F6301" s="84"/>
      <c r="G6301" s="84"/>
      <c r="H6301" s="84"/>
      <c r="I6301" s="84"/>
      <c r="J6301" s="84"/>
      <c r="K6301" s="84"/>
      <c r="L6301" s="84"/>
      <c r="M6301" s="84"/>
      <c r="N6301" s="84"/>
      <c r="O6301" s="84"/>
      <c r="P6301" s="84"/>
      <c r="Q6301" s="84"/>
      <c r="R6301" s="84"/>
      <c r="S6301" s="84"/>
      <c r="T6301" s="84"/>
      <c r="U6301" s="84"/>
      <c r="V6301" s="84"/>
      <c r="W6301" s="84"/>
      <c r="X6301" s="84"/>
      <c r="Y6301" s="84"/>
      <c r="Z6301" s="84"/>
      <c r="AA6301" s="84"/>
      <c r="AB6301" s="84"/>
      <c r="AC6301" s="84"/>
      <c r="AD6301" s="84"/>
      <c r="AE6301" s="84"/>
      <c r="AF6301" s="84"/>
      <c r="AG6301" s="84"/>
      <c r="AH6301" s="84"/>
      <c r="AI6301" s="84"/>
      <c r="AJ6301" s="84"/>
      <c r="AK6301" s="84"/>
    </row>
    <row r="6302" spans="1:37">
      <c r="A6302" s="84"/>
      <c r="B6302" s="84"/>
      <c r="C6302" s="84"/>
      <c r="D6302" s="84"/>
      <c r="E6302" s="84"/>
      <c r="F6302" s="84"/>
      <c r="G6302" s="84"/>
      <c r="H6302" s="84"/>
      <c r="I6302" s="84"/>
      <c r="J6302" s="84"/>
      <c r="K6302" s="84"/>
      <c r="L6302" s="84"/>
      <c r="M6302" s="84"/>
      <c r="N6302" s="84"/>
      <c r="O6302" s="84"/>
      <c r="P6302" s="84"/>
      <c r="Q6302" s="84"/>
      <c r="R6302" s="84"/>
      <c r="S6302" s="84"/>
      <c r="T6302" s="84"/>
      <c r="U6302" s="84"/>
      <c r="V6302" s="84"/>
      <c r="W6302" s="84"/>
      <c r="X6302" s="84"/>
      <c r="Y6302" s="84"/>
      <c r="Z6302" s="84"/>
      <c r="AA6302" s="84"/>
      <c r="AB6302" s="84"/>
      <c r="AC6302" s="84"/>
      <c r="AD6302" s="84"/>
      <c r="AE6302" s="84"/>
      <c r="AF6302" s="84"/>
      <c r="AG6302" s="84"/>
      <c r="AH6302" s="84"/>
      <c r="AI6302" s="84"/>
      <c r="AJ6302" s="84"/>
      <c r="AK6302" s="84"/>
    </row>
    <row r="6303" spans="1:37">
      <c r="A6303" s="84"/>
      <c r="B6303" s="84"/>
      <c r="C6303" s="84"/>
      <c r="D6303" s="84"/>
      <c r="E6303" s="84"/>
      <c r="F6303" s="84"/>
      <c r="G6303" s="84"/>
      <c r="H6303" s="84"/>
      <c r="I6303" s="84"/>
      <c r="J6303" s="84"/>
      <c r="K6303" s="84"/>
      <c r="L6303" s="84"/>
      <c r="M6303" s="84"/>
      <c r="N6303" s="84"/>
      <c r="O6303" s="84"/>
      <c r="P6303" s="84"/>
      <c r="Q6303" s="84"/>
      <c r="R6303" s="84"/>
      <c r="S6303" s="84"/>
      <c r="T6303" s="84"/>
      <c r="U6303" s="84"/>
      <c r="V6303" s="84"/>
      <c r="W6303" s="84"/>
      <c r="X6303" s="84"/>
      <c r="Y6303" s="84"/>
      <c r="Z6303" s="84"/>
      <c r="AA6303" s="84"/>
      <c r="AB6303" s="84"/>
      <c r="AC6303" s="84"/>
      <c r="AD6303" s="84"/>
      <c r="AE6303" s="84"/>
      <c r="AF6303" s="84"/>
      <c r="AG6303" s="84"/>
      <c r="AH6303" s="84"/>
      <c r="AI6303" s="84"/>
      <c r="AJ6303" s="84"/>
      <c r="AK6303" s="84"/>
    </row>
    <row r="6304" spans="1:37">
      <c r="A6304" s="84"/>
      <c r="B6304" s="84"/>
      <c r="C6304" s="84"/>
      <c r="D6304" s="84"/>
      <c r="E6304" s="84"/>
      <c r="F6304" s="84"/>
      <c r="G6304" s="84"/>
      <c r="H6304" s="84"/>
      <c r="I6304" s="84"/>
      <c r="J6304" s="84"/>
      <c r="K6304" s="84"/>
      <c r="L6304" s="84"/>
      <c r="M6304" s="84"/>
      <c r="N6304" s="84"/>
      <c r="O6304" s="84"/>
      <c r="P6304" s="84"/>
      <c r="Q6304" s="84"/>
      <c r="R6304" s="84"/>
      <c r="S6304" s="84"/>
      <c r="T6304" s="84"/>
      <c r="U6304" s="84"/>
      <c r="V6304" s="84"/>
      <c r="W6304" s="84"/>
      <c r="X6304" s="84"/>
      <c r="Y6304" s="84"/>
      <c r="Z6304" s="84"/>
      <c r="AA6304" s="84"/>
      <c r="AB6304" s="84"/>
      <c r="AC6304" s="84"/>
      <c r="AD6304" s="84"/>
      <c r="AE6304" s="84"/>
      <c r="AF6304" s="84"/>
      <c r="AG6304" s="84"/>
      <c r="AH6304" s="84"/>
      <c r="AI6304" s="84"/>
      <c r="AJ6304" s="84"/>
      <c r="AK6304" s="84"/>
    </row>
    <row r="6305" spans="1:37">
      <c r="A6305" s="84"/>
      <c r="B6305" s="84"/>
      <c r="C6305" s="84"/>
      <c r="D6305" s="84"/>
      <c r="E6305" s="84"/>
      <c r="F6305" s="84"/>
      <c r="G6305" s="84"/>
      <c r="H6305" s="84"/>
      <c r="I6305" s="84"/>
      <c r="J6305" s="84"/>
      <c r="K6305" s="84"/>
      <c r="L6305" s="84"/>
      <c r="M6305" s="84"/>
      <c r="N6305" s="84"/>
      <c r="O6305" s="84"/>
      <c r="P6305" s="84"/>
      <c r="Q6305" s="84"/>
      <c r="R6305" s="84"/>
      <c r="S6305" s="84"/>
      <c r="T6305" s="84"/>
      <c r="U6305" s="84"/>
      <c r="V6305" s="84"/>
      <c r="W6305" s="84"/>
      <c r="X6305" s="84"/>
      <c r="Y6305" s="84"/>
      <c r="Z6305" s="84"/>
      <c r="AA6305" s="84"/>
      <c r="AB6305" s="84"/>
      <c r="AC6305" s="84"/>
      <c r="AD6305" s="84"/>
      <c r="AE6305" s="84"/>
      <c r="AF6305" s="84"/>
      <c r="AG6305" s="84"/>
      <c r="AH6305" s="84"/>
      <c r="AI6305" s="84"/>
      <c r="AJ6305" s="84"/>
      <c r="AK6305" s="84"/>
    </row>
    <row r="6306" spans="1:37">
      <c r="A6306" s="84"/>
      <c r="B6306" s="84"/>
      <c r="C6306" s="84"/>
      <c r="D6306" s="84"/>
      <c r="E6306" s="84"/>
      <c r="F6306" s="84"/>
      <c r="G6306" s="84"/>
      <c r="H6306" s="84"/>
      <c r="I6306" s="84"/>
      <c r="J6306" s="84"/>
      <c r="K6306" s="84"/>
      <c r="L6306" s="84"/>
      <c r="M6306" s="84"/>
      <c r="N6306" s="84"/>
      <c r="O6306" s="84"/>
      <c r="P6306" s="84"/>
      <c r="Q6306" s="84"/>
      <c r="R6306" s="84"/>
      <c r="S6306" s="84"/>
      <c r="T6306" s="84"/>
      <c r="U6306" s="84"/>
      <c r="V6306" s="84"/>
      <c r="W6306" s="84"/>
      <c r="X6306" s="84"/>
      <c r="Y6306" s="84"/>
      <c r="Z6306" s="84"/>
      <c r="AA6306" s="84"/>
      <c r="AB6306" s="84"/>
      <c r="AC6306" s="84"/>
      <c r="AD6306" s="84"/>
      <c r="AE6306" s="84"/>
      <c r="AF6306" s="84"/>
      <c r="AG6306" s="84"/>
      <c r="AH6306" s="84"/>
      <c r="AI6306" s="84"/>
      <c r="AJ6306" s="84"/>
      <c r="AK6306" s="84"/>
    </row>
    <row r="6307" spans="1:37">
      <c r="A6307" s="84"/>
      <c r="B6307" s="84"/>
      <c r="C6307" s="84"/>
      <c r="D6307" s="84"/>
      <c r="E6307" s="84"/>
      <c r="F6307" s="84"/>
      <c r="G6307" s="84"/>
      <c r="H6307" s="84"/>
      <c r="I6307" s="84"/>
      <c r="J6307" s="84"/>
      <c r="K6307" s="84"/>
      <c r="L6307" s="84"/>
      <c r="M6307" s="84"/>
      <c r="N6307" s="84"/>
      <c r="O6307" s="84"/>
      <c r="P6307" s="84"/>
      <c r="Q6307" s="84"/>
      <c r="R6307" s="84"/>
      <c r="S6307" s="84"/>
      <c r="T6307" s="84"/>
      <c r="U6307" s="84"/>
      <c r="V6307" s="84"/>
      <c r="W6307" s="84"/>
      <c r="X6307" s="84"/>
      <c r="Y6307" s="84"/>
      <c r="Z6307" s="84"/>
      <c r="AA6307" s="84"/>
      <c r="AB6307" s="84"/>
      <c r="AC6307" s="84"/>
      <c r="AD6307" s="84"/>
      <c r="AE6307" s="84"/>
      <c r="AF6307" s="84"/>
      <c r="AG6307" s="84"/>
      <c r="AH6307" s="84"/>
      <c r="AI6307" s="84"/>
      <c r="AJ6307" s="84"/>
      <c r="AK6307" s="84"/>
    </row>
    <row r="6308" spans="1:37">
      <c r="A6308" s="84"/>
      <c r="B6308" s="84"/>
      <c r="C6308" s="84"/>
      <c r="D6308" s="84"/>
      <c r="E6308" s="84"/>
      <c r="F6308" s="84"/>
      <c r="G6308" s="84"/>
      <c r="H6308" s="84"/>
      <c r="I6308" s="84"/>
      <c r="J6308" s="84"/>
      <c r="K6308" s="84"/>
      <c r="L6308" s="84"/>
      <c r="M6308" s="84"/>
      <c r="N6308" s="84"/>
      <c r="O6308" s="84"/>
      <c r="P6308" s="84"/>
      <c r="Q6308" s="84"/>
      <c r="R6308" s="84"/>
      <c r="S6308" s="84"/>
      <c r="T6308" s="84"/>
      <c r="U6308" s="84"/>
      <c r="V6308" s="84"/>
      <c r="W6308" s="84"/>
      <c r="X6308" s="84"/>
      <c r="Y6308" s="84"/>
      <c r="Z6308" s="84"/>
      <c r="AA6308" s="84"/>
      <c r="AB6308" s="84"/>
      <c r="AC6308" s="84"/>
      <c r="AD6308" s="84"/>
      <c r="AE6308" s="84"/>
      <c r="AF6308" s="84"/>
      <c r="AG6308" s="84"/>
      <c r="AH6308" s="84"/>
      <c r="AI6308" s="84"/>
      <c r="AJ6308" s="84"/>
      <c r="AK6308" s="84"/>
    </row>
    <row r="6309" spans="1:37">
      <c r="A6309" s="84"/>
      <c r="B6309" s="84"/>
      <c r="C6309" s="84"/>
      <c r="D6309" s="84"/>
      <c r="E6309" s="84"/>
      <c r="F6309" s="84"/>
      <c r="G6309" s="84"/>
      <c r="H6309" s="84"/>
      <c r="I6309" s="84"/>
      <c r="J6309" s="84"/>
      <c r="K6309" s="84"/>
      <c r="L6309" s="84"/>
      <c r="M6309" s="84"/>
      <c r="N6309" s="84"/>
      <c r="O6309" s="84"/>
      <c r="P6309" s="84"/>
      <c r="Q6309" s="84"/>
      <c r="R6309" s="84"/>
      <c r="S6309" s="84"/>
      <c r="T6309" s="84"/>
      <c r="U6309" s="84"/>
      <c r="V6309" s="84"/>
      <c r="W6309" s="84"/>
      <c r="X6309" s="84"/>
      <c r="Y6309" s="84"/>
      <c r="Z6309" s="84"/>
      <c r="AA6309" s="84"/>
      <c r="AB6309" s="84"/>
      <c r="AC6309" s="84"/>
      <c r="AD6309" s="84"/>
      <c r="AE6309" s="84"/>
      <c r="AF6309" s="84"/>
      <c r="AG6309" s="84"/>
      <c r="AH6309" s="84"/>
      <c r="AI6309" s="84"/>
      <c r="AJ6309" s="84"/>
      <c r="AK6309" s="84"/>
    </row>
    <row r="6310" spans="1:37">
      <c r="A6310" s="84"/>
      <c r="B6310" s="84"/>
      <c r="C6310" s="84"/>
      <c r="D6310" s="84"/>
      <c r="E6310" s="84"/>
      <c r="F6310" s="84"/>
      <c r="G6310" s="84"/>
      <c r="H6310" s="84"/>
      <c r="I6310" s="84"/>
      <c r="J6310" s="84"/>
      <c r="K6310" s="84"/>
      <c r="L6310" s="84"/>
      <c r="M6310" s="84"/>
      <c r="N6310" s="84"/>
      <c r="O6310" s="84"/>
      <c r="P6310" s="84"/>
      <c r="Q6310" s="84"/>
      <c r="R6310" s="84"/>
      <c r="S6310" s="84"/>
      <c r="T6310" s="84"/>
      <c r="U6310" s="84"/>
      <c r="V6310" s="84"/>
      <c r="W6310" s="84"/>
      <c r="X6310" s="84"/>
      <c r="Y6310" s="84"/>
      <c r="Z6310" s="84"/>
      <c r="AA6310" s="84"/>
      <c r="AB6310" s="84"/>
      <c r="AC6310" s="84"/>
      <c r="AD6310" s="84"/>
      <c r="AE6310" s="84"/>
      <c r="AF6310" s="84"/>
      <c r="AG6310" s="84"/>
      <c r="AH6310" s="84"/>
      <c r="AI6310" s="84"/>
      <c r="AJ6310" s="84"/>
      <c r="AK6310" s="84"/>
    </row>
    <row r="6311" spans="1:37">
      <c r="A6311" s="84"/>
      <c r="B6311" s="84"/>
      <c r="C6311" s="84"/>
      <c r="D6311" s="84"/>
      <c r="E6311" s="84"/>
      <c r="F6311" s="84"/>
      <c r="G6311" s="84"/>
      <c r="H6311" s="84"/>
      <c r="I6311" s="84"/>
      <c r="J6311" s="84"/>
      <c r="K6311" s="84"/>
      <c r="L6311" s="84"/>
      <c r="M6311" s="84"/>
      <c r="N6311" s="84"/>
      <c r="O6311" s="84"/>
      <c r="P6311" s="84"/>
      <c r="Q6311" s="84"/>
      <c r="R6311" s="84"/>
      <c r="S6311" s="84"/>
      <c r="T6311" s="84"/>
      <c r="U6311" s="84"/>
      <c r="V6311" s="84"/>
      <c r="W6311" s="84"/>
      <c r="X6311" s="84"/>
      <c r="Y6311" s="84"/>
      <c r="Z6311" s="84"/>
      <c r="AA6311" s="84"/>
      <c r="AB6311" s="84"/>
      <c r="AC6311" s="84"/>
      <c r="AD6311" s="84"/>
      <c r="AE6311" s="84"/>
      <c r="AF6311" s="84"/>
      <c r="AG6311" s="84"/>
      <c r="AH6311" s="84"/>
      <c r="AI6311" s="84"/>
      <c r="AJ6311" s="84"/>
      <c r="AK6311" s="84"/>
    </row>
    <row r="6321" spans="1:50">
      <c r="A6321" s="84"/>
      <c r="B6321" s="83"/>
      <c r="C6321" s="83"/>
      <c r="D6321" s="83"/>
      <c r="E6321" s="83"/>
      <c r="F6321" s="84"/>
      <c r="G6321" s="158"/>
      <c r="H6321" s="83"/>
      <c r="I6321" s="83"/>
      <c r="J6321" s="83"/>
      <c r="K6321" s="83"/>
      <c r="L6321" s="83"/>
      <c r="M6321" s="83"/>
      <c r="N6321" s="83"/>
      <c r="O6321" s="83"/>
      <c r="P6321" s="83"/>
      <c r="Q6321" s="83"/>
      <c r="R6321" s="83"/>
      <c r="S6321" s="83"/>
      <c r="T6321" s="104"/>
      <c r="U6321" s="83"/>
      <c r="V6321" s="83"/>
      <c r="W6321" s="83"/>
      <c r="X6321" s="83"/>
      <c r="Y6321" s="83"/>
      <c r="Z6321" s="83"/>
      <c r="AA6321" s="83"/>
      <c r="AB6321" s="83"/>
      <c r="AC6321" s="83"/>
      <c r="AD6321" s="83"/>
      <c r="AE6321" s="83"/>
      <c r="AF6321" s="83"/>
      <c r="AG6321" s="83"/>
      <c r="AH6321" s="83"/>
      <c r="AI6321" s="83"/>
      <c r="AJ6321" s="83"/>
      <c r="AK6321" s="83"/>
    </row>
    <row r="6322" spans="1:50">
      <c r="A6322" s="83"/>
      <c r="B6322" s="84"/>
      <c r="C6322" s="83"/>
      <c r="D6322" s="83"/>
      <c r="E6322" s="83"/>
      <c r="F6322" s="83"/>
      <c r="G6322" s="83"/>
      <c r="H6322" s="83"/>
      <c r="I6322" s="83"/>
      <c r="J6322" s="83"/>
      <c r="K6322" s="83"/>
      <c r="L6322" s="83"/>
      <c r="M6322" s="83"/>
      <c r="N6322" s="83"/>
      <c r="O6322" s="83"/>
      <c r="P6322" s="83"/>
      <c r="Q6322" s="83"/>
      <c r="R6322" s="83"/>
      <c r="S6322" s="83"/>
      <c r="T6322" s="83"/>
      <c r="U6322" s="83"/>
      <c r="V6322" s="83"/>
      <c r="W6322" s="83"/>
      <c r="X6322" s="83"/>
      <c r="Y6322" s="83"/>
      <c r="Z6322" s="83"/>
      <c r="AA6322" s="83"/>
      <c r="AB6322" s="83"/>
      <c r="AC6322" s="83"/>
      <c r="AD6322" s="83"/>
      <c r="AE6322" s="83"/>
      <c r="AF6322" s="83"/>
      <c r="AG6322" s="83"/>
      <c r="AH6322" s="83"/>
      <c r="AI6322" s="83"/>
      <c r="AJ6322" s="83"/>
      <c r="AK6322" s="83"/>
    </row>
    <row r="6323" spans="1:50">
      <c r="A6323" s="84"/>
      <c r="B6323" s="84"/>
      <c r="C6323" s="84"/>
      <c r="D6323" s="84"/>
      <c r="E6323" s="84"/>
      <c r="F6323" s="84"/>
      <c r="G6323" s="84"/>
      <c r="H6323" s="84"/>
      <c r="I6323" s="84"/>
      <c r="J6323" s="84"/>
      <c r="K6323" s="84"/>
      <c r="L6323" s="84"/>
      <c r="M6323" s="84"/>
      <c r="N6323" s="84"/>
      <c r="O6323" s="84"/>
      <c r="P6323" s="84"/>
      <c r="Q6323" s="84"/>
      <c r="R6323" s="84"/>
      <c r="S6323" s="84"/>
      <c r="T6323" s="84"/>
      <c r="U6323" s="84"/>
      <c r="V6323" s="84"/>
      <c r="W6323" s="84"/>
      <c r="X6323" s="84"/>
      <c r="Y6323" s="84"/>
      <c r="Z6323" s="84"/>
      <c r="AA6323" s="84"/>
      <c r="AB6323" s="84"/>
      <c r="AC6323" s="84"/>
      <c r="AD6323" s="84"/>
      <c r="AE6323" s="84"/>
      <c r="AF6323" s="84"/>
      <c r="AG6323" s="84"/>
      <c r="AH6323" s="84"/>
      <c r="AI6323" s="84"/>
      <c r="AJ6323" s="84"/>
      <c r="AK6323" s="84"/>
    </row>
    <row r="6324" spans="1:50">
      <c r="A6324" s="83"/>
      <c r="B6324" s="84"/>
      <c r="C6324" s="83"/>
      <c r="D6324" s="83"/>
      <c r="E6324" s="84"/>
      <c r="F6324" s="83"/>
      <c r="G6324" s="83"/>
      <c r="H6324" s="84"/>
      <c r="I6324" s="83"/>
      <c r="J6324" s="83"/>
      <c r="K6324" s="84"/>
      <c r="L6324" s="83"/>
      <c r="M6324" s="83"/>
      <c r="N6324" s="84"/>
      <c r="O6324" s="83"/>
      <c r="P6324" s="83"/>
      <c r="Q6324" s="84"/>
      <c r="R6324" s="83"/>
      <c r="S6324" s="83"/>
      <c r="T6324" s="84"/>
      <c r="U6324" s="83"/>
      <c r="V6324" s="83"/>
      <c r="W6324" s="84"/>
      <c r="X6324" s="83"/>
      <c r="Y6324" s="83"/>
      <c r="Z6324" s="84"/>
      <c r="AA6324" s="83"/>
      <c r="AB6324" s="83"/>
      <c r="AC6324" s="84"/>
      <c r="AD6324" s="83"/>
      <c r="AE6324" s="83"/>
      <c r="AF6324" s="84"/>
      <c r="AG6324" s="83"/>
      <c r="AH6324" s="83"/>
      <c r="AI6324" s="84"/>
      <c r="AJ6324" s="83"/>
      <c r="AK6324" s="83"/>
    </row>
    <row r="6325" spans="1:50">
      <c r="A6325" s="84"/>
      <c r="B6325" s="84"/>
      <c r="C6325" s="84"/>
      <c r="D6325" s="84"/>
      <c r="E6325" s="84"/>
      <c r="F6325" s="84"/>
      <c r="G6325" s="84"/>
      <c r="H6325" s="84"/>
      <c r="I6325" s="84"/>
      <c r="J6325" s="84"/>
      <c r="K6325" s="84"/>
      <c r="L6325" s="84"/>
      <c r="M6325" s="84"/>
      <c r="N6325" s="84"/>
      <c r="O6325" s="84"/>
      <c r="P6325" s="84"/>
      <c r="Q6325" s="84"/>
      <c r="R6325" s="84"/>
      <c r="S6325" s="84"/>
      <c r="T6325" s="84"/>
      <c r="U6325" s="84"/>
      <c r="V6325" s="84"/>
      <c r="W6325" s="84"/>
      <c r="X6325" s="84"/>
      <c r="Y6325" s="84"/>
      <c r="Z6325" s="84"/>
      <c r="AA6325" s="84"/>
      <c r="AB6325" s="84"/>
      <c r="AC6325" s="84"/>
      <c r="AD6325" s="84"/>
      <c r="AE6325" s="84"/>
      <c r="AF6325" s="84"/>
      <c r="AG6325" s="84"/>
      <c r="AH6325" s="84"/>
      <c r="AI6325" s="84"/>
      <c r="AJ6325" s="84"/>
      <c r="AK6325" s="84"/>
    </row>
    <row r="6326" spans="1:50">
      <c r="A6326" s="83"/>
      <c r="B6326" s="162"/>
      <c r="C6326" s="163"/>
      <c r="D6326" s="163"/>
      <c r="E6326" s="162"/>
      <c r="F6326" s="163"/>
      <c r="G6326" s="163"/>
      <c r="H6326" s="162"/>
      <c r="I6326" s="163"/>
      <c r="J6326" s="163"/>
      <c r="K6326" s="162"/>
      <c r="L6326" s="163"/>
      <c r="M6326" s="163"/>
      <c r="N6326" s="162"/>
      <c r="O6326" s="163"/>
      <c r="P6326" s="163"/>
      <c r="Q6326" s="162"/>
      <c r="R6326" s="163"/>
      <c r="S6326" s="163"/>
      <c r="T6326" s="162"/>
      <c r="U6326" s="163"/>
      <c r="V6326" s="163"/>
      <c r="W6326" s="162"/>
      <c r="X6326" s="163"/>
      <c r="Y6326" s="163"/>
      <c r="Z6326" s="162"/>
      <c r="AA6326" s="163"/>
      <c r="AB6326" s="163"/>
      <c r="AC6326" s="162"/>
      <c r="AD6326" s="163"/>
      <c r="AE6326" s="163"/>
      <c r="AF6326" s="162"/>
      <c r="AG6326" s="163"/>
      <c r="AH6326" s="163"/>
      <c r="AI6326" s="162"/>
      <c r="AJ6326" s="163"/>
      <c r="AK6326" s="163"/>
      <c r="AM6326">
        <f>A6321</f>
        <v>0</v>
      </c>
      <c r="AN6326" s="159" t="e">
        <f>1/($B6326*(1/$B6324)*(1/(5/7+2/7*$D6326))*$B6336/SUM($B6328:$B6351))</f>
        <v>#DIV/0!</v>
      </c>
      <c r="AO6326" s="159" t="e">
        <f>1/(B6326*(1/B6324)*(1/(5/7+2/7*D6326)))</f>
        <v>#DIV/0!</v>
      </c>
      <c r="AP6326" s="159"/>
      <c r="AR6326" s="164">
        <f>CHOOSE(AV$3,C6326,F6326,I6326,L6326,O6326,R6326,U6326,X6326,AA6326,AD6326,AG6326,AJ6326)</f>
        <v>0</v>
      </c>
      <c r="AS6326" s="160"/>
      <c r="AT6326" s="160"/>
      <c r="AV6326" s="115" t="e">
        <f>AN6326/AR6326</f>
        <v>#DIV/0!</v>
      </c>
      <c r="AW6326" s="161" t="e">
        <f>AO6326/AR6326</f>
        <v>#DIV/0!</v>
      </c>
      <c r="AX6326" s="159"/>
    </row>
    <row r="6327" spans="1:50">
      <c r="A6327" s="84"/>
      <c r="B6327" s="84"/>
      <c r="C6327" s="84"/>
      <c r="D6327" s="84"/>
      <c r="E6327" s="84"/>
      <c r="F6327" s="84"/>
      <c r="G6327" s="84"/>
      <c r="H6327" s="84"/>
      <c r="I6327" s="84"/>
      <c r="J6327" s="84"/>
      <c r="K6327" s="84"/>
      <c r="L6327" s="84"/>
      <c r="M6327" s="84"/>
      <c r="N6327" s="84"/>
      <c r="O6327" s="84"/>
      <c r="P6327" s="84"/>
      <c r="Q6327" s="84"/>
      <c r="R6327" s="84"/>
      <c r="S6327" s="84"/>
      <c r="T6327" s="84"/>
      <c r="U6327" s="84"/>
      <c r="V6327" s="84"/>
      <c r="W6327" s="84"/>
      <c r="X6327" s="84"/>
      <c r="Y6327" s="84"/>
      <c r="Z6327" s="84"/>
      <c r="AA6327" s="84"/>
      <c r="AB6327" s="84"/>
      <c r="AC6327" s="84"/>
      <c r="AD6327" s="84"/>
      <c r="AE6327" s="84"/>
      <c r="AF6327" s="84"/>
      <c r="AG6327" s="84"/>
      <c r="AH6327" s="84"/>
      <c r="AI6327" s="84"/>
      <c r="AJ6327" s="84"/>
      <c r="AK6327" s="84"/>
    </row>
    <row r="6328" spans="1:50">
      <c r="A6328" s="84"/>
      <c r="B6328" s="84"/>
      <c r="C6328" s="84"/>
      <c r="D6328" s="84"/>
      <c r="E6328" s="84"/>
      <c r="F6328" s="84"/>
      <c r="G6328" s="84"/>
      <c r="H6328" s="84"/>
      <c r="I6328" s="84"/>
      <c r="J6328" s="84"/>
      <c r="K6328" s="84"/>
      <c r="L6328" s="84"/>
      <c r="M6328" s="84"/>
      <c r="N6328" s="84"/>
      <c r="O6328" s="84"/>
      <c r="P6328" s="84"/>
      <c r="Q6328" s="84"/>
      <c r="R6328" s="84"/>
      <c r="S6328" s="84"/>
      <c r="T6328" s="84"/>
      <c r="U6328" s="84"/>
      <c r="V6328" s="84"/>
      <c r="W6328" s="84"/>
      <c r="X6328" s="84"/>
      <c r="Y6328" s="84"/>
      <c r="Z6328" s="84"/>
      <c r="AA6328" s="84"/>
      <c r="AB6328" s="84"/>
      <c r="AC6328" s="84"/>
      <c r="AD6328" s="84"/>
      <c r="AE6328" s="84"/>
      <c r="AF6328" s="84"/>
      <c r="AG6328" s="84"/>
      <c r="AH6328" s="84"/>
      <c r="AI6328" s="84"/>
      <c r="AJ6328" s="84"/>
      <c r="AK6328" s="84"/>
    </row>
    <row r="6329" spans="1:50">
      <c r="A6329" s="84"/>
      <c r="B6329" s="84"/>
      <c r="C6329" s="84"/>
      <c r="D6329" s="84"/>
      <c r="E6329" s="84"/>
      <c r="F6329" s="84"/>
      <c r="G6329" s="84"/>
      <c r="H6329" s="84"/>
      <c r="I6329" s="84"/>
      <c r="J6329" s="84"/>
      <c r="K6329" s="84"/>
      <c r="L6329" s="84"/>
      <c r="M6329" s="84"/>
      <c r="N6329" s="84"/>
      <c r="O6329" s="84"/>
      <c r="P6329" s="84"/>
      <c r="Q6329" s="84"/>
      <c r="R6329" s="84"/>
      <c r="S6329" s="84"/>
      <c r="T6329" s="84"/>
      <c r="U6329" s="84"/>
      <c r="V6329" s="84"/>
      <c r="W6329" s="84"/>
      <c r="X6329" s="84"/>
      <c r="Y6329" s="84"/>
      <c r="Z6329" s="84"/>
      <c r="AA6329" s="84"/>
      <c r="AB6329" s="84"/>
      <c r="AC6329" s="84"/>
      <c r="AD6329" s="84"/>
      <c r="AE6329" s="84"/>
      <c r="AF6329" s="84"/>
      <c r="AG6329" s="84"/>
      <c r="AH6329" s="84"/>
      <c r="AI6329" s="84"/>
      <c r="AJ6329" s="84"/>
      <c r="AK6329" s="84"/>
    </row>
    <row r="6330" spans="1:50">
      <c r="A6330" s="84"/>
      <c r="B6330" s="84"/>
      <c r="C6330" s="84"/>
      <c r="D6330" s="84"/>
      <c r="E6330" s="84"/>
      <c r="F6330" s="84"/>
      <c r="G6330" s="84"/>
      <c r="H6330" s="84"/>
      <c r="I6330" s="84"/>
      <c r="J6330" s="84"/>
      <c r="K6330" s="84"/>
      <c r="L6330" s="84"/>
      <c r="M6330" s="84"/>
      <c r="N6330" s="84"/>
      <c r="O6330" s="84"/>
      <c r="P6330" s="84"/>
      <c r="Q6330" s="84"/>
      <c r="R6330" s="84"/>
      <c r="S6330" s="84"/>
      <c r="T6330" s="84"/>
      <c r="U6330" s="84"/>
      <c r="V6330" s="84"/>
      <c r="W6330" s="84"/>
      <c r="X6330" s="84"/>
      <c r="Y6330" s="84"/>
      <c r="Z6330" s="84"/>
      <c r="AA6330" s="84"/>
      <c r="AB6330" s="84"/>
      <c r="AC6330" s="84"/>
      <c r="AD6330" s="84"/>
      <c r="AE6330" s="84"/>
      <c r="AF6330" s="84"/>
      <c r="AG6330" s="84"/>
      <c r="AH6330" s="84"/>
      <c r="AI6330" s="84"/>
      <c r="AJ6330" s="84"/>
      <c r="AK6330" s="84"/>
    </row>
    <row r="6331" spans="1:50">
      <c r="A6331" s="84"/>
      <c r="B6331" s="84"/>
      <c r="C6331" s="84"/>
      <c r="D6331" s="84"/>
      <c r="E6331" s="84"/>
      <c r="F6331" s="84"/>
      <c r="G6331" s="84"/>
      <c r="H6331" s="84"/>
      <c r="I6331" s="84"/>
      <c r="J6331" s="84"/>
      <c r="K6331" s="84"/>
      <c r="L6331" s="84"/>
      <c r="M6331" s="84"/>
      <c r="N6331" s="84"/>
      <c r="O6331" s="84"/>
      <c r="P6331" s="84"/>
      <c r="Q6331" s="84"/>
      <c r="R6331" s="84"/>
      <c r="S6331" s="84"/>
      <c r="T6331" s="84"/>
      <c r="U6331" s="84"/>
      <c r="V6331" s="84"/>
      <c r="W6331" s="84"/>
      <c r="X6331" s="84"/>
      <c r="Y6331" s="84"/>
      <c r="Z6331" s="84"/>
      <c r="AA6331" s="84"/>
      <c r="AB6331" s="84"/>
      <c r="AC6331" s="84"/>
      <c r="AD6331" s="84"/>
      <c r="AE6331" s="84"/>
      <c r="AF6331" s="84"/>
      <c r="AG6331" s="84"/>
      <c r="AH6331" s="84"/>
      <c r="AI6331" s="84"/>
      <c r="AJ6331" s="84"/>
      <c r="AK6331" s="84"/>
    </row>
    <row r="6332" spans="1:50">
      <c r="A6332" s="84"/>
      <c r="B6332" s="84"/>
      <c r="C6332" s="84"/>
      <c r="D6332" s="84"/>
      <c r="E6332" s="84"/>
      <c r="F6332" s="84"/>
      <c r="G6332" s="84"/>
      <c r="H6332" s="84"/>
      <c r="I6332" s="84"/>
      <c r="J6332" s="84"/>
      <c r="K6332" s="84"/>
      <c r="L6332" s="84"/>
      <c r="M6332" s="84"/>
      <c r="N6332" s="84"/>
      <c r="O6332" s="84"/>
      <c r="P6332" s="84"/>
      <c r="Q6332" s="84"/>
      <c r="R6332" s="84"/>
      <c r="S6332" s="84"/>
      <c r="T6332" s="84"/>
      <c r="U6332" s="84"/>
      <c r="V6332" s="84"/>
      <c r="W6332" s="84"/>
      <c r="X6332" s="84"/>
      <c r="Y6332" s="84"/>
      <c r="Z6332" s="84"/>
      <c r="AA6332" s="84"/>
      <c r="AB6332" s="84"/>
      <c r="AC6332" s="84"/>
      <c r="AD6332" s="84"/>
      <c r="AE6332" s="84"/>
      <c r="AF6332" s="84"/>
      <c r="AG6332" s="84"/>
      <c r="AH6332" s="84"/>
      <c r="AI6332" s="84"/>
      <c r="AJ6332" s="84"/>
      <c r="AK6332" s="84"/>
    </row>
    <row r="6333" spans="1:50">
      <c r="A6333" s="84"/>
      <c r="B6333" s="84"/>
      <c r="C6333" s="84"/>
      <c r="D6333" s="84"/>
      <c r="E6333" s="84"/>
      <c r="F6333" s="84"/>
      <c r="G6333" s="84"/>
      <c r="H6333" s="84"/>
      <c r="I6333" s="84"/>
      <c r="J6333" s="84"/>
      <c r="K6333" s="84"/>
      <c r="L6333" s="84"/>
      <c r="M6333" s="84"/>
      <c r="N6333" s="84"/>
      <c r="O6333" s="84"/>
      <c r="P6333" s="84"/>
      <c r="Q6333" s="84"/>
      <c r="R6333" s="84"/>
      <c r="S6333" s="84"/>
      <c r="T6333" s="84"/>
      <c r="U6333" s="84"/>
      <c r="V6333" s="84"/>
      <c r="W6333" s="84"/>
      <c r="X6333" s="84"/>
      <c r="Y6333" s="84"/>
      <c r="Z6333" s="84"/>
      <c r="AA6333" s="84"/>
      <c r="AB6333" s="84"/>
      <c r="AC6333" s="84"/>
      <c r="AD6333" s="84"/>
      <c r="AE6333" s="84"/>
      <c r="AF6333" s="84"/>
      <c r="AG6333" s="84"/>
      <c r="AH6333" s="84"/>
      <c r="AI6333" s="84"/>
      <c r="AJ6333" s="84"/>
      <c r="AK6333" s="84"/>
    </row>
    <row r="6334" spans="1:50">
      <c r="A6334" s="84"/>
      <c r="B6334" s="84"/>
      <c r="C6334" s="84"/>
      <c r="D6334" s="84"/>
      <c r="E6334" s="84"/>
      <c r="F6334" s="84"/>
      <c r="G6334" s="84"/>
      <c r="H6334" s="84"/>
      <c r="I6334" s="84"/>
      <c r="J6334" s="84"/>
      <c r="K6334" s="84"/>
      <c r="L6334" s="84"/>
      <c r="M6334" s="84"/>
      <c r="N6334" s="84"/>
      <c r="O6334" s="84"/>
      <c r="P6334" s="84"/>
      <c r="Q6334" s="84"/>
      <c r="R6334" s="84"/>
      <c r="S6334" s="84"/>
      <c r="T6334" s="84"/>
      <c r="U6334" s="84"/>
      <c r="V6334" s="84"/>
      <c r="W6334" s="84"/>
      <c r="X6334" s="84"/>
      <c r="Y6334" s="84"/>
      <c r="Z6334" s="84"/>
      <c r="AA6334" s="84"/>
      <c r="AB6334" s="84"/>
      <c r="AC6334" s="84"/>
      <c r="AD6334" s="84"/>
      <c r="AE6334" s="84"/>
      <c r="AF6334" s="84"/>
      <c r="AG6334" s="84"/>
      <c r="AH6334" s="84"/>
      <c r="AI6334" s="84"/>
      <c r="AJ6334" s="84"/>
      <c r="AK6334" s="84"/>
    </row>
    <row r="6335" spans="1:50">
      <c r="A6335" s="84"/>
      <c r="B6335" s="84"/>
      <c r="C6335" s="84"/>
      <c r="D6335" s="84"/>
      <c r="E6335" s="84"/>
      <c r="F6335" s="84"/>
      <c r="G6335" s="84"/>
      <c r="H6335" s="84"/>
      <c r="I6335" s="84"/>
      <c r="J6335" s="84"/>
      <c r="K6335" s="84"/>
      <c r="L6335" s="84"/>
      <c r="M6335" s="84"/>
      <c r="N6335" s="84"/>
      <c r="O6335" s="84"/>
      <c r="P6335" s="84"/>
      <c r="Q6335" s="84"/>
      <c r="R6335" s="84"/>
      <c r="S6335" s="84"/>
      <c r="T6335" s="84"/>
      <c r="U6335" s="84"/>
      <c r="V6335" s="84"/>
      <c r="W6335" s="84"/>
      <c r="X6335" s="84"/>
      <c r="Y6335" s="84"/>
      <c r="Z6335" s="84"/>
      <c r="AA6335" s="84"/>
      <c r="AB6335" s="84"/>
      <c r="AC6335" s="84"/>
      <c r="AD6335" s="84"/>
      <c r="AE6335" s="84"/>
      <c r="AF6335" s="84"/>
      <c r="AG6335" s="84"/>
      <c r="AH6335" s="84"/>
      <c r="AI6335" s="84"/>
      <c r="AJ6335" s="84"/>
      <c r="AK6335" s="84"/>
    </row>
    <row r="6336" spans="1:50">
      <c r="A6336" s="84"/>
      <c r="B6336" s="84"/>
      <c r="C6336" s="84"/>
      <c r="D6336" s="84"/>
      <c r="E6336" s="84"/>
      <c r="F6336" s="84"/>
      <c r="G6336" s="84"/>
      <c r="H6336" s="84"/>
      <c r="I6336" s="84"/>
      <c r="J6336" s="84"/>
      <c r="K6336" s="84"/>
      <c r="L6336" s="84"/>
      <c r="M6336" s="84"/>
      <c r="N6336" s="84"/>
      <c r="O6336" s="84"/>
      <c r="P6336" s="84"/>
      <c r="Q6336" s="84"/>
      <c r="R6336" s="84"/>
      <c r="S6336" s="84"/>
      <c r="T6336" s="84"/>
      <c r="U6336" s="84"/>
      <c r="V6336" s="84"/>
      <c r="W6336" s="84"/>
      <c r="X6336" s="84"/>
      <c r="Y6336" s="84"/>
      <c r="Z6336" s="84"/>
      <c r="AA6336" s="84"/>
      <c r="AB6336" s="84"/>
      <c r="AC6336" s="84"/>
      <c r="AD6336" s="84"/>
      <c r="AE6336" s="84"/>
      <c r="AF6336" s="84"/>
      <c r="AG6336" s="84"/>
      <c r="AH6336" s="84"/>
      <c r="AI6336" s="84"/>
      <c r="AJ6336" s="84"/>
      <c r="AK6336" s="84"/>
    </row>
    <row r="6337" spans="1:37">
      <c r="A6337" s="84"/>
      <c r="B6337" s="84"/>
      <c r="C6337" s="84"/>
      <c r="D6337" s="84"/>
      <c r="E6337" s="84"/>
      <c r="F6337" s="84"/>
      <c r="G6337" s="84"/>
      <c r="H6337" s="84"/>
      <c r="I6337" s="84"/>
      <c r="J6337" s="84"/>
      <c r="K6337" s="84"/>
      <c r="L6337" s="84"/>
      <c r="M6337" s="84"/>
      <c r="N6337" s="84"/>
      <c r="O6337" s="84"/>
      <c r="P6337" s="84"/>
      <c r="Q6337" s="84"/>
      <c r="R6337" s="84"/>
      <c r="S6337" s="84"/>
      <c r="T6337" s="84"/>
      <c r="U6337" s="84"/>
      <c r="V6337" s="84"/>
      <c r="W6337" s="84"/>
      <c r="X6337" s="84"/>
      <c r="Y6337" s="84"/>
      <c r="Z6337" s="84"/>
      <c r="AA6337" s="84"/>
      <c r="AB6337" s="84"/>
      <c r="AC6337" s="84"/>
      <c r="AD6337" s="84"/>
      <c r="AE6337" s="84"/>
      <c r="AF6337" s="84"/>
      <c r="AG6337" s="84"/>
      <c r="AH6337" s="84"/>
      <c r="AI6337" s="84"/>
      <c r="AJ6337" s="84"/>
      <c r="AK6337" s="84"/>
    </row>
    <row r="6338" spans="1:37">
      <c r="A6338" s="84"/>
      <c r="B6338" s="84"/>
      <c r="C6338" s="84"/>
      <c r="D6338" s="84"/>
      <c r="E6338" s="84"/>
      <c r="F6338" s="84"/>
      <c r="G6338" s="84"/>
      <c r="H6338" s="84"/>
      <c r="I6338" s="84"/>
      <c r="J6338" s="84"/>
      <c r="K6338" s="84"/>
      <c r="L6338" s="84"/>
      <c r="M6338" s="84"/>
      <c r="N6338" s="84"/>
      <c r="O6338" s="84"/>
      <c r="P6338" s="84"/>
      <c r="Q6338" s="84"/>
      <c r="R6338" s="84"/>
      <c r="S6338" s="84"/>
      <c r="T6338" s="84"/>
      <c r="U6338" s="84"/>
      <c r="V6338" s="84"/>
      <c r="W6338" s="84"/>
      <c r="X6338" s="84"/>
      <c r="Y6338" s="84"/>
      <c r="Z6338" s="84"/>
      <c r="AA6338" s="84"/>
      <c r="AB6338" s="84"/>
      <c r="AC6338" s="84"/>
      <c r="AD6338" s="84"/>
      <c r="AE6338" s="84"/>
      <c r="AF6338" s="84"/>
      <c r="AG6338" s="84"/>
      <c r="AH6338" s="84"/>
      <c r="AI6338" s="84"/>
      <c r="AJ6338" s="84"/>
      <c r="AK6338" s="84"/>
    </row>
    <row r="6339" spans="1:37">
      <c r="A6339" s="84"/>
      <c r="B6339" s="84"/>
      <c r="C6339" s="84"/>
      <c r="D6339" s="84"/>
      <c r="E6339" s="84"/>
      <c r="F6339" s="84"/>
      <c r="G6339" s="84"/>
      <c r="H6339" s="84"/>
      <c r="I6339" s="84"/>
      <c r="J6339" s="84"/>
      <c r="K6339" s="84"/>
      <c r="L6339" s="84"/>
      <c r="M6339" s="84"/>
      <c r="N6339" s="84"/>
      <c r="O6339" s="84"/>
      <c r="P6339" s="84"/>
      <c r="Q6339" s="84"/>
      <c r="R6339" s="84"/>
      <c r="S6339" s="84"/>
      <c r="T6339" s="84"/>
      <c r="U6339" s="84"/>
      <c r="V6339" s="84"/>
      <c r="W6339" s="84"/>
      <c r="X6339" s="84"/>
      <c r="Y6339" s="84"/>
      <c r="Z6339" s="84"/>
      <c r="AA6339" s="84"/>
      <c r="AB6339" s="84"/>
      <c r="AC6339" s="84"/>
      <c r="AD6339" s="84"/>
      <c r="AE6339" s="84"/>
      <c r="AF6339" s="84"/>
      <c r="AG6339" s="84"/>
      <c r="AH6339" s="84"/>
      <c r="AI6339" s="84"/>
      <c r="AJ6339" s="84"/>
      <c r="AK6339" s="84"/>
    </row>
    <row r="6340" spans="1:37">
      <c r="A6340" s="84"/>
      <c r="B6340" s="84"/>
      <c r="C6340" s="84"/>
      <c r="D6340" s="84"/>
      <c r="E6340" s="84"/>
      <c r="F6340" s="84"/>
      <c r="G6340" s="84"/>
      <c r="H6340" s="84"/>
      <c r="I6340" s="84"/>
      <c r="J6340" s="84"/>
      <c r="K6340" s="84"/>
      <c r="L6340" s="84"/>
      <c r="M6340" s="84"/>
      <c r="N6340" s="84"/>
      <c r="O6340" s="84"/>
      <c r="P6340" s="84"/>
      <c r="Q6340" s="84"/>
      <c r="R6340" s="84"/>
      <c r="S6340" s="84"/>
      <c r="T6340" s="84"/>
      <c r="U6340" s="84"/>
      <c r="V6340" s="84"/>
      <c r="W6340" s="84"/>
      <c r="X6340" s="84"/>
      <c r="Y6340" s="84"/>
      <c r="Z6340" s="84"/>
      <c r="AA6340" s="84"/>
      <c r="AB6340" s="84"/>
      <c r="AC6340" s="84"/>
      <c r="AD6340" s="84"/>
      <c r="AE6340" s="84"/>
      <c r="AF6340" s="84"/>
      <c r="AG6340" s="84"/>
      <c r="AH6340" s="84"/>
      <c r="AI6340" s="84"/>
      <c r="AJ6340" s="84"/>
      <c r="AK6340" s="84"/>
    </row>
    <row r="6341" spans="1:37">
      <c r="A6341" s="84"/>
      <c r="B6341" s="84"/>
      <c r="C6341" s="84"/>
      <c r="D6341" s="84"/>
      <c r="E6341" s="84"/>
      <c r="F6341" s="84"/>
      <c r="G6341" s="84"/>
      <c r="H6341" s="84"/>
      <c r="I6341" s="84"/>
      <c r="J6341" s="84"/>
      <c r="K6341" s="84"/>
      <c r="L6341" s="84"/>
      <c r="M6341" s="84"/>
      <c r="N6341" s="84"/>
      <c r="O6341" s="84"/>
      <c r="P6341" s="84"/>
      <c r="Q6341" s="84"/>
      <c r="R6341" s="84"/>
      <c r="S6341" s="84"/>
      <c r="T6341" s="84"/>
      <c r="U6341" s="84"/>
      <c r="V6341" s="84"/>
      <c r="W6341" s="84"/>
      <c r="X6341" s="84"/>
      <c r="Y6341" s="84"/>
      <c r="Z6341" s="84"/>
      <c r="AA6341" s="84"/>
      <c r="AB6341" s="84"/>
      <c r="AC6341" s="84"/>
      <c r="AD6341" s="84"/>
      <c r="AE6341" s="84"/>
      <c r="AF6341" s="84"/>
      <c r="AG6341" s="84"/>
      <c r="AH6341" s="84"/>
      <c r="AI6341" s="84"/>
      <c r="AJ6341" s="84"/>
      <c r="AK6341" s="84"/>
    </row>
    <row r="6342" spans="1:37">
      <c r="A6342" s="84"/>
      <c r="B6342" s="84"/>
      <c r="C6342" s="84"/>
      <c r="D6342" s="84"/>
      <c r="E6342" s="84"/>
      <c r="F6342" s="84"/>
      <c r="G6342" s="84"/>
      <c r="H6342" s="84"/>
      <c r="I6342" s="84"/>
      <c r="J6342" s="84"/>
      <c r="K6342" s="84"/>
      <c r="L6342" s="84"/>
      <c r="M6342" s="84"/>
      <c r="N6342" s="84"/>
      <c r="O6342" s="84"/>
      <c r="P6342" s="84"/>
      <c r="Q6342" s="84"/>
      <c r="R6342" s="84"/>
      <c r="S6342" s="84"/>
      <c r="T6342" s="84"/>
      <c r="U6342" s="84"/>
      <c r="V6342" s="84"/>
      <c r="W6342" s="84"/>
      <c r="X6342" s="84"/>
      <c r="Y6342" s="84"/>
      <c r="Z6342" s="84"/>
      <c r="AA6342" s="84"/>
      <c r="AB6342" s="84"/>
      <c r="AC6342" s="84"/>
      <c r="AD6342" s="84"/>
      <c r="AE6342" s="84"/>
      <c r="AF6342" s="84"/>
      <c r="AG6342" s="84"/>
      <c r="AH6342" s="84"/>
      <c r="AI6342" s="84"/>
      <c r="AJ6342" s="84"/>
      <c r="AK6342" s="84"/>
    </row>
    <row r="6343" spans="1:37">
      <c r="A6343" s="84"/>
      <c r="B6343" s="84"/>
      <c r="C6343" s="84"/>
      <c r="D6343" s="84"/>
      <c r="E6343" s="84"/>
      <c r="F6343" s="84"/>
      <c r="G6343" s="84"/>
      <c r="H6343" s="84"/>
      <c r="I6343" s="84"/>
      <c r="J6343" s="84"/>
      <c r="K6343" s="84"/>
      <c r="L6343" s="84"/>
      <c r="M6343" s="84"/>
      <c r="N6343" s="84"/>
      <c r="O6343" s="84"/>
      <c r="P6343" s="84"/>
      <c r="Q6343" s="84"/>
      <c r="R6343" s="84"/>
      <c r="S6343" s="84"/>
      <c r="T6343" s="84"/>
      <c r="U6343" s="84"/>
      <c r="V6343" s="84"/>
      <c r="W6343" s="84"/>
      <c r="X6343" s="84"/>
      <c r="Y6343" s="84"/>
      <c r="Z6343" s="84"/>
      <c r="AA6343" s="84"/>
      <c r="AB6343" s="84"/>
      <c r="AC6343" s="84"/>
      <c r="AD6343" s="84"/>
      <c r="AE6343" s="84"/>
      <c r="AF6343" s="84"/>
      <c r="AG6343" s="84"/>
      <c r="AH6343" s="84"/>
      <c r="AI6343" s="84"/>
      <c r="AJ6343" s="84"/>
      <c r="AK6343" s="84"/>
    </row>
    <row r="6344" spans="1:37">
      <c r="A6344" s="84"/>
      <c r="B6344" s="84"/>
      <c r="C6344" s="84"/>
      <c r="D6344" s="84"/>
      <c r="E6344" s="84"/>
      <c r="F6344" s="84"/>
      <c r="G6344" s="84"/>
      <c r="H6344" s="84"/>
      <c r="I6344" s="84"/>
      <c r="J6344" s="84"/>
      <c r="K6344" s="84"/>
      <c r="L6344" s="84"/>
      <c r="M6344" s="84"/>
      <c r="N6344" s="84"/>
      <c r="O6344" s="84"/>
      <c r="P6344" s="84"/>
      <c r="Q6344" s="84"/>
      <c r="R6344" s="84"/>
      <c r="S6344" s="84"/>
      <c r="T6344" s="84"/>
      <c r="U6344" s="84"/>
      <c r="V6344" s="84"/>
      <c r="W6344" s="84"/>
      <c r="X6344" s="84"/>
      <c r="Y6344" s="84"/>
      <c r="Z6344" s="84"/>
      <c r="AA6344" s="84"/>
      <c r="AB6344" s="84"/>
      <c r="AC6344" s="84"/>
      <c r="AD6344" s="84"/>
      <c r="AE6344" s="84"/>
      <c r="AF6344" s="84"/>
      <c r="AG6344" s="84"/>
      <c r="AH6344" s="84"/>
      <c r="AI6344" s="84"/>
      <c r="AJ6344" s="84"/>
      <c r="AK6344" s="84"/>
    </row>
    <row r="6345" spans="1:37">
      <c r="A6345" s="84"/>
      <c r="B6345" s="84"/>
      <c r="C6345" s="84"/>
      <c r="D6345" s="84"/>
      <c r="E6345" s="84"/>
      <c r="F6345" s="84"/>
      <c r="G6345" s="84"/>
      <c r="H6345" s="84"/>
      <c r="I6345" s="84"/>
      <c r="J6345" s="84"/>
      <c r="K6345" s="84"/>
      <c r="L6345" s="84"/>
      <c r="M6345" s="84"/>
      <c r="N6345" s="84"/>
      <c r="O6345" s="84"/>
      <c r="P6345" s="84"/>
      <c r="Q6345" s="84"/>
      <c r="R6345" s="84"/>
      <c r="S6345" s="84"/>
      <c r="T6345" s="84"/>
      <c r="U6345" s="84"/>
      <c r="V6345" s="84"/>
      <c r="W6345" s="84"/>
      <c r="X6345" s="84"/>
      <c r="Y6345" s="84"/>
      <c r="Z6345" s="84"/>
      <c r="AA6345" s="84"/>
      <c r="AB6345" s="84"/>
      <c r="AC6345" s="84"/>
      <c r="AD6345" s="84"/>
      <c r="AE6345" s="84"/>
      <c r="AF6345" s="84"/>
      <c r="AG6345" s="84"/>
      <c r="AH6345" s="84"/>
      <c r="AI6345" s="84"/>
      <c r="AJ6345" s="84"/>
      <c r="AK6345" s="84"/>
    </row>
    <row r="6346" spans="1:37">
      <c r="A6346" s="84"/>
      <c r="B6346" s="84"/>
      <c r="C6346" s="84"/>
      <c r="D6346" s="84"/>
      <c r="E6346" s="84"/>
      <c r="F6346" s="84"/>
      <c r="G6346" s="84"/>
      <c r="H6346" s="84"/>
      <c r="I6346" s="84"/>
      <c r="J6346" s="84"/>
      <c r="K6346" s="84"/>
      <c r="L6346" s="84"/>
      <c r="M6346" s="84"/>
      <c r="N6346" s="84"/>
      <c r="O6346" s="84"/>
      <c r="P6346" s="84"/>
      <c r="Q6346" s="84"/>
      <c r="R6346" s="84"/>
      <c r="S6346" s="84"/>
      <c r="T6346" s="84"/>
      <c r="U6346" s="84"/>
      <c r="V6346" s="84"/>
      <c r="W6346" s="84"/>
      <c r="X6346" s="84"/>
      <c r="Y6346" s="84"/>
      <c r="Z6346" s="84"/>
      <c r="AA6346" s="84"/>
      <c r="AB6346" s="84"/>
      <c r="AC6346" s="84"/>
      <c r="AD6346" s="84"/>
      <c r="AE6346" s="84"/>
      <c r="AF6346" s="84"/>
      <c r="AG6346" s="84"/>
      <c r="AH6346" s="84"/>
      <c r="AI6346" s="84"/>
      <c r="AJ6346" s="84"/>
      <c r="AK6346" s="84"/>
    </row>
    <row r="6347" spans="1:37">
      <c r="A6347" s="84"/>
      <c r="B6347" s="84"/>
      <c r="C6347" s="84"/>
      <c r="D6347" s="84"/>
      <c r="E6347" s="84"/>
      <c r="F6347" s="84"/>
      <c r="G6347" s="84"/>
      <c r="H6347" s="84"/>
      <c r="I6347" s="84"/>
      <c r="J6347" s="84"/>
      <c r="K6347" s="84"/>
      <c r="L6347" s="84"/>
      <c r="M6347" s="84"/>
      <c r="N6347" s="84"/>
      <c r="O6347" s="84"/>
      <c r="P6347" s="84"/>
      <c r="Q6347" s="84"/>
      <c r="R6347" s="84"/>
      <c r="S6347" s="84"/>
      <c r="T6347" s="84"/>
      <c r="U6347" s="84"/>
      <c r="V6347" s="84"/>
      <c r="W6347" s="84"/>
      <c r="X6347" s="84"/>
      <c r="Y6347" s="84"/>
      <c r="Z6347" s="84"/>
      <c r="AA6347" s="84"/>
      <c r="AB6347" s="84"/>
      <c r="AC6347" s="84"/>
      <c r="AD6347" s="84"/>
      <c r="AE6347" s="84"/>
      <c r="AF6347" s="84"/>
      <c r="AG6347" s="84"/>
      <c r="AH6347" s="84"/>
      <c r="AI6347" s="84"/>
      <c r="AJ6347" s="84"/>
      <c r="AK6347" s="84"/>
    </row>
    <row r="6348" spans="1:37">
      <c r="A6348" s="84"/>
      <c r="B6348" s="84"/>
      <c r="C6348" s="84"/>
      <c r="D6348" s="84"/>
      <c r="E6348" s="84"/>
      <c r="F6348" s="84"/>
      <c r="G6348" s="84"/>
      <c r="H6348" s="84"/>
      <c r="I6348" s="84"/>
      <c r="J6348" s="84"/>
      <c r="K6348" s="84"/>
      <c r="L6348" s="84"/>
      <c r="M6348" s="84"/>
      <c r="N6348" s="84"/>
      <c r="O6348" s="84"/>
      <c r="P6348" s="84"/>
      <c r="Q6348" s="84"/>
      <c r="R6348" s="84"/>
      <c r="S6348" s="84"/>
      <c r="T6348" s="84"/>
      <c r="U6348" s="84"/>
      <c r="V6348" s="84"/>
      <c r="W6348" s="84"/>
      <c r="X6348" s="84"/>
      <c r="Y6348" s="84"/>
      <c r="Z6348" s="84"/>
      <c r="AA6348" s="84"/>
      <c r="AB6348" s="84"/>
      <c r="AC6348" s="84"/>
      <c r="AD6348" s="84"/>
      <c r="AE6348" s="84"/>
      <c r="AF6348" s="84"/>
      <c r="AG6348" s="84"/>
      <c r="AH6348" s="84"/>
      <c r="AI6348" s="84"/>
      <c r="AJ6348" s="84"/>
      <c r="AK6348" s="84"/>
    </row>
    <row r="6349" spans="1:37">
      <c r="A6349" s="84"/>
      <c r="B6349" s="84"/>
      <c r="C6349" s="84"/>
      <c r="D6349" s="84"/>
      <c r="E6349" s="84"/>
      <c r="F6349" s="84"/>
      <c r="G6349" s="84"/>
      <c r="H6349" s="84"/>
      <c r="I6349" s="84"/>
      <c r="J6349" s="84"/>
      <c r="K6349" s="84"/>
      <c r="L6349" s="84"/>
      <c r="M6349" s="84"/>
      <c r="N6349" s="84"/>
      <c r="O6349" s="84"/>
      <c r="P6349" s="84"/>
      <c r="Q6349" s="84"/>
      <c r="R6349" s="84"/>
      <c r="S6349" s="84"/>
      <c r="T6349" s="84"/>
      <c r="U6349" s="84"/>
      <c r="V6349" s="84"/>
      <c r="W6349" s="84"/>
      <c r="X6349" s="84"/>
      <c r="Y6349" s="84"/>
      <c r="Z6349" s="84"/>
      <c r="AA6349" s="84"/>
      <c r="AB6349" s="84"/>
      <c r="AC6349" s="84"/>
      <c r="AD6349" s="84"/>
      <c r="AE6349" s="84"/>
      <c r="AF6349" s="84"/>
      <c r="AG6349" s="84"/>
      <c r="AH6349" s="84"/>
      <c r="AI6349" s="84"/>
      <c r="AJ6349" s="84"/>
      <c r="AK6349" s="84"/>
    </row>
    <row r="6350" spans="1:37">
      <c r="A6350" s="84"/>
      <c r="B6350" s="84"/>
      <c r="C6350" s="84"/>
      <c r="D6350" s="84"/>
      <c r="E6350" s="84"/>
      <c r="F6350" s="84"/>
      <c r="G6350" s="84"/>
      <c r="H6350" s="84"/>
      <c r="I6350" s="84"/>
      <c r="J6350" s="84"/>
      <c r="K6350" s="84"/>
      <c r="L6350" s="84"/>
      <c r="M6350" s="84"/>
      <c r="N6350" s="84"/>
      <c r="O6350" s="84"/>
      <c r="P6350" s="84"/>
      <c r="Q6350" s="84"/>
      <c r="R6350" s="84"/>
      <c r="S6350" s="84"/>
      <c r="T6350" s="84"/>
      <c r="U6350" s="84"/>
      <c r="V6350" s="84"/>
      <c r="W6350" s="84"/>
      <c r="X6350" s="84"/>
      <c r="Y6350" s="84"/>
      <c r="Z6350" s="84"/>
      <c r="AA6350" s="84"/>
      <c r="AB6350" s="84"/>
      <c r="AC6350" s="84"/>
      <c r="AD6350" s="84"/>
      <c r="AE6350" s="84"/>
      <c r="AF6350" s="84"/>
      <c r="AG6350" s="84"/>
      <c r="AH6350" s="84"/>
      <c r="AI6350" s="84"/>
      <c r="AJ6350" s="84"/>
      <c r="AK6350" s="84"/>
    </row>
    <row r="6351" spans="1:37">
      <c r="A6351" s="84"/>
      <c r="B6351" s="84"/>
      <c r="C6351" s="84"/>
      <c r="D6351" s="84"/>
      <c r="E6351" s="84"/>
      <c r="F6351" s="84"/>
      <c r="G6351" s="84"/>
      <c r="H6351" s="84"/>
      <c r="I6351" s="84"/>
      <c r="J6351" s="84"/>
      <c r="K6351" s="84"/>
      <c r="L6351" s="84"/>
      <c r="M6351" s="84"/>
      <c r="N6351" s="84"/>
      <c r="O6351" s="84"/>
      <c r="P6351" s="84"/>
      <c r="Q6351" s="84"/>
      <c r="R6351" s="84"/>
      <c r="S6351" s="84"/>
      <c r="T6351" s="84"/>
      <c r="U6351" s="84"/>
      <c r="V6351" s="84"/>
      <c r="W6351" s="84"/>
      <c r="X6351" s="84"/>
      <c r="Y6351" s="84"/>
      <c r="Z6351" s="84"/>
      <c r="AA6351" s="84"/>
      <c r="AB6351" s="84"/>
      <c r="AC6351" s="84"/>
      <c r="AD6351" s="84"/>
      <c r="AE6351" s="84"/>
      <c r="AF6351" s="84"/>
      <c r="AG6351" s="84"/>
      <c r="AH6351" s="84"/>
      <c r="AI6351" s="84"/>
      <c r="AJ6351" s="84"/>
      <c r="AK6351" s="84"/>
    </row>
    <row r="6361" spans="1:50">
      <c r="A6361" s="84"/>
      <c r="B6361" s="83"/>
      <c r="C6361" s="83"/>
      <c r="D6361" s="83"/>
      <c r="E6361" s="83"/>
      <c r="F6361" s="84"/>
      <c r="G6361" s="158"/>
      <c r="H6361" s="83"/>
      <c r="I6361" s="83"/>
      <c r="J6361" s="83"/>
      <c r="K6361" s="83"/>
      <c r="L6361" s="83"/>
      <c r="M6361" s="83"/>
      <c r="N6361" s="83"/>
      <c r="O6361" s="83"/>
      <c r="P6361" s="83"/>
      <c r="Q6361" s="83"/>
      <c r="R6361" s="83"/>
      <c r="S6361" s="83"/>
      <c r="T6361" s="104"/>
      <c r="U6361" s="83"/>
      <c r="V6361" s="83"/>
      <c r="W6361" s="83"/>
      <c r="X6361" s="83"/>
      <c r="Y6361" s="83"/>
      <c r="Z6361" s="83"/>
      <c r="AA6361" s="83"/>
      <c r="AB6361" s="83"/>
      <c r="AC6361" s="83"/>
      <c r="AD6361" s="83"/>
      <c r="AE6361" s="83"/>
      <c r="AF6361" s="83"/>
      <c r="AG6361" s="83"/>
      <c r="AH6361" s="83"/>
      <c r="AI6361" s="83"/>
      <c r="AJ6361" s="83"/>
      <c r="AK6361" s="83"/>
    </row>
    <row r="6362" spans="1:50">
      <c r="A6362" s="83"/>
      <c r="B6362" s="84"/>
      <c r="C6362" s="83"/>
      <c r="D6362" s="83"/>
      <c r="E6362" s="83"/>
      <c r="F6362" s="83"/>
      <c r="G6362" s="83"/>
      <c r="H6362" s="83"/>
      <c r="I6362" s="83"/>
      <c r="J6362" s="83"/>
      <c r="K6362" s="83"/>
      <c r="L6362" s="83"/>
      <c r="M6362" s="83"/>
      <c r="N6362" s="83"/>
      <c r="O6362" s="83"/>
      <c r="P6362" s="83"/>
      <c r="Q6362" s="83"/>
      <c r="R6362" s="83"/>
      <c r="S6362" s="83"/>
      <c r="T6362" s="83"/>
      <c r="U6362" s="83"/>
      <c r="V6362" s="83"/>
      <c r="W6362" s="83"/>
      <c r="X6362" s="83"/>
      <c r="Y6362" s="83"/>
      <c r="Z6362" s="83"/>
      <c r="AA6362" s="83"/>
      <c r="AB6362" s="83"/>
      <c r="AC6362" s="83"/>
      <c r="AD6362" s="83"/>
      <c r="AE6362" s="83"/>
      <c r="AF6362" s="83"/>
      <c r="AG6362" s="83"/>
      <c r="AH6362" s="83"/>
      <c r="AI6362" s="83"/>
      <c r="AJ6362" s="83"/>
      <c r="AK6362" s="83"/>
    </row>
    <row r="6363" spans="1:50">
      <c r="A6363" s="84"/>
      <c r="B6363" s="84"/>
      <c r="C6363" s="84"/>
      <c r="D6363" s="84"/>
      <c r="E6363" s="84"/>
      <c r="F6363" s="84"/>
      <c r="G6363" s="84"/>
      <c r="H6363" s="84"/>
      <c r="I6363" s="84"/>
      <c r="J6363" s="84"/>
      <c r="K6363" s="84"/>
      <c r="L6363" s="84"/>
      <c r="M6363" s="84"/>
      <c r="N6363" s="84"/>
      <c r="O6363" s="84"/>
      <c r="P6363" s="84"/>
      <c r="Q6363" s="84"/>
      <c r="R6363" s="84"/>
      <c r="S6363" s="84"/>
      <c r="T6363" s="84"/>
      <c r="U6363" s="84"/>
      <c r="V6363" s="84"/>
      <c r="W6363" s="84"/>
      <c r="X6363" s="84"/>
      <c r="Y6363" s="84"/>
      <c r="Z6363" s="84"/>
      <c r="AA6363" s="84"/>
      <c r="AB6363" s="84"/>
      <c r="AC6363" s="84"/>
      <c r="AD6363" s="84"/>
      <c r="AE6363" s="84"/>
      <c r="AF6363" s="84"/>
      <c r="AG6363" s="84"/>
      <c r="AH6363" s="84"/>
      <c r="AI6363" s="84"/>
      <c r="AJ6363" s="84"/>
      <c r="AK6363" s="84"/>
    </row>
    <row r="6364" spans="1:50">
      <c r="A6364" s="83"/>
      <c r="B6364" s="84"/>
      <c r="C6364" s="83"/>
      <c r="D6364" s="83"/>
      <c r="E6364" s="84"/>
      <c r="F6364" s="83"/>
      <c r="G6364" s="83"/>
      <c r="H6364" s="84"/>
      <c r="I6364" s="83"/>
      <c r="J6364" s="83"/>
      <c r="K6364" s="84"/>
      <c r="L6364" s="83"/>
      <c r="M6364" s="83"/>
      <c r="N6364" s="84"/>
      <c r="O6364" s="83"/>
      <c r="P6364" s="83"/>
      <c r="Q6364" s="84"/>
      <c r="R6364" s="83"/>
      <c r="S6364" s="83"/>
      <c r="T6364" s="84"/>
      <c r="U6364" s="83"/>
      <c r="V6364" s="83"/>
      <c r="W6364" s="84"/>
      <c r="X6364" s="83"/>
      <c r="Y6364" s="83"/>
      <c r="Z6364" s="84"/>
      <c r="AA6364" s="83"/>
      <c r="AB6364" s="83"/>
      <c r="AC6364" s="84"/>
      <c r="AD6364" s="83"/>
      <c r="AE6364" s="83"/>
      <c r="AF6364" s="84"/>
      <c r="AG6364" s="83"/>
      <c r="AH6364" s="83"/>
      <c r="AI6364" s="84"/>
      <c r="AJ6364" s="83"/>
      <c r="AK6364" s="83"/>
    </row>
    <row r="6365" spans="1:50">
      <c r="A6365" s="84"/>
      <c r="B6365" s="84"/>
      <c r="C6365" s="84"/>
      <c r="D6365" s="84"/>
      <c r="E6365" s="84"/>
      <c r="F6365" s="84"/>
      <c r="G6365" s="84"/>
      <c r="H6365" s="84"/>
      <c r="I6365" s="84"/>
      <c r="J6365" s="84"/>
      <c r="K6365" s="84"/>
      <c r="L6365" s="84"/>
      <c r="M6365" s="84"/>
      <c r="N6365" s="84"/>
      <c r="O6365" s="84"/>
      <c r="P6365" s="84"/>
      <c r="Q6365" s="84"/>
      <c r="R6365" s="84"/>
      <c r="S6365" s="84"/>
      <c r="T6365" s="84"/>
      <c r="U6365" s="84"/>
      <c r="V6365" s="84"/>
      <c r="W6365" s="84"/>
      <c r="X6365" s="84"/>
      <c r="Y6365" s="84"/>
      <c r="Z6365" s="84"/>
      <c r="AA6365" s="84"/>
      <c r="AB6365" s="84"/>
      <c r="AC6365" s="84"/>
      <c r="AD6365" s="84"/>
      <c r="AE6365" s="84"/>
      <c r="AF6365" s="84"/>
      <c r="AG6365" s="84"/>
      <c r="AH6365" s="84"/>
      <c r="AI6365" s="84"/>
      <c r="AJ6365" s="84"/>
      <c r="AK6365" s="84"/>
    </row>
    <row r="6366" spans="1:50">
      <c r="A6366" s="83"/>
      <c r="B6366" s="162"/>
      <c r="C6366" s="163"/>
      <c r="D6366" s="163"/>
      <c r="E6366" s="162"/>
      <c r="F6366" s="163"/>
      <c r="G6366" s="163"/>
      <c r="H6366" s="162"/>
      <c r="I6366" s="163"/>
      <c r="J6366" s="163"/>
      <c r="K6366" s="162"/>
      <c r="L6366" s="163"/>
      <c r="M6366" s="163"/>
      <c r="N6366" s="162"/>
      <c r="O6366" s="163"/>
      <c r="P6366" s="163"/>
      <c r="Q6366" s="162"/>
      <c r="R6366" s="163"/>
      <c r="S6366" s="163"/>
      <c r="T6366" s="162"/>
      <c r="U6366" s="163"/>
      <c r="V6366" s="163"/>
      <c r="W6366" s="162"/>
      <c r="X6366" s="163"/>
      <c r="Y6366" s="163"/>
      <c r="Z6366" s="162"/>
      <c r="AA6366" s="163"/>
      <c r="AB6366" s="163"/>
      <c r="AC6366" s="162"/>
      <c r="AD6366" s="163"/>
      <c r="AE6366" s="163"/>
      <c r="AF6366" s="162"/>
      <c r="AG6366" s="163"/>
      <c r="AH6366" s="163"/>
      <c r="AI6366" s="162"/>
      <c r="AJ6366" s="163"/>
      <c r="AK6366" s="163"/>
      <c r="AM6366">
        <f>A6361</f>
        <v>0</v>
      </c>
      <c r="AN6366" s="159" t="e">
        <f>1/($B6366*(1/$B6364)*(1/(5/7+2/7*$D6366))*$B6376/SUM($B6368:$B6391))</f>
        <v>#DIV/0!</v>
      </c>
      <c r="AO6366" s="159" t="e">
        <f>1/(B6366*(1/B6364)*(1/(5/7+2/7*D6366)))</f>
        <v>#DIV/0!</v>
      </c>
      <c r="AP6366" s="159"/>
      <c r="AR6366" s="164">
        <f>CHOOSE(AV$3,C6366,F6366,I6366,L6366,O6366,R6366,U6366,X6366,AA6366,AD6366,AG6366,AJ6366)</f>
        <v>0</v>
      </c>
      <c r="AS6366" s="160"/>
      <c r="AT6366" s="160"/>
      <c r="AV6366" s="115" t="e">
        <f>AN6366/AR6366</f>
        <v>#DIV/0!</v>
      </c>
      <c r="AW6366" s="161" t="e">
        <f>AO6366/AR6366</f>
        <v>#DIV/0!</v>
      </c>
      <c r="AX6366" s="159"/>
    </row>
    <row r="6367" spans="1:50">
      <c r="A6367" s="84"/>
      <c r="B6367" s="84"/>
      <c r="C6367" s="84"/>
      <c r="D6367" s="84"/>
      <c r="E6367" s="84"/>
      <c r="F6367" s="84"/>
      <c r="G6367" s="84"/>
      <c r="H6367" s="84"/>
      <c r="I6367" s="84"/>
      <c r="J6367" s="84"/>
      <c r="K6367" s="84"/>
      <c r="L6367" s="84"/>
      <c r="M6367" s="84"/>
      <c r="N6367" s="84"/>
      <c r="O6367" s="84"/>
      <c r="P6367" s="84"/>
      <c r="Q6367" s="84"/>
      <c r="R6367" s="84"/>
      <c r="S6367" s="84"/>
      <c r="T6367" s="84"/>
      <c r="U6367" s="84"/>
      <c r="V6367" s="84"/>
      <c r="W6367" s="84"/>
      <c r="X6367" s="84"/>
      <c r="Y6367" s="84"/>
      <c r="Z6367" s="84"/>
      <c r="AA6367" s="84"/>
      <c r="AB6367" s="84"/>
      <c r="AC6367" s="84"/>
      <c r="AD6367" s="84"/>
      <c r="AE6367" s="84"/>
      <c r="AF6367" s="84"/>
      <c r="AG6367" s="84"/>
      <c r="AH6367" s="84"/>
      <c r="AI6367" s="84"/>
      <c r="AJ6367" s="84"/>
      <c r="AK6367" s="84"/>
    </row>
    <row r="6368" spans="1:50">
      <c r="A6368" s="84"/>
      <c r="B6368" s="84"/>
      <c r="C6368" s="84"/>
      <c r="D6368" s="84"/>
      <c r="E6368" s="84"/>
      <c r="F6368" s="84"/>
      <c r="G6368" s="84"/>
      <c r="H6368" s="84"/>
      <c r="I6368" s="84"/>
      <c r="J6368" s="84"/>
      <c r="K6368" s="84"/>
      <c r="L6368" s="84"/>
      <c r="M6368" s="84"/>
      <c r="N6368" s="84"/>
      <c r="O6368" s="84"/>
      <c r="P6368" s="84"/>
      <c r="Q6368" s="84"/>
      <c r="R6368" s="84"/>
      <c r="S6368" s="84"/>
      <c r="T6368" s="84"/>
      <c r="U6368" s="84"/>
      <c r="V6368" s="84"/>
      <c r="W6368" s="84"/>
      <c r="X6368" s="84"/>
      <c r="Y6368" s="84"/>
      <c r="Z6368" s="84"/>
      <c r="AA6368" s="84"/>
      <c r="AB6368" s="84"/>
      <c r="AC6368" s="84"/>
      <c r="AD6368" s="84"/>
      <c r="AE6368" s="84"/>
      <c r="AF6368" s="84"/>
      <c r="AG6368" s="84"/>
      <c r="AH6368" s="84"/>
      <c r="AI6368" s="84"/>
      <c r="AJ6368" s="84"/>
      <c r="AK6368" s="84"/>
    </row>
    <row r="6369" spans="1:37">
      <c r="A6369" s="84"/>
      <c r="B6369" s="84"/>
      <c r="C6369" s="84"/>
      <c r="D6369" s="84"/>
      <c r="E6369" s="84"/>
      <c r="F6369" s="84"/>
      <c r="G6369" s="84"/>
      <c r="H6369" s="84"/>
      <c r="I6369" s="84"/>
      <c r="J6369" s="84"/>
      <c r="K6369" s="84"/>
      <c r="L6369" s="84"/>
      <c r="M6369" s="84"/>
      <c r="N6369" s="84"/>
      <c r="O6369" s="84"/>
      <c r="P6369" s="84"/>
      <c r="Q6369" s="84"/>
      <c r="R6369" s="84"/>
      <c r="S6369" s="84"/>
      <c r="T6369" s="84"/>
      <c r="U6369" s="84"/>
      <c r="V6369" s="84"/>
      <c r="W6369" s="84"/>
      <c r="X6369" s="84"/>
      <c r="Y6369" s="84"/>
      <c r="Z6369" s="84"/>
      <c r="AA6369" s="84"/>
      <c r="AB6369" s="84"/>
      <c r="AC6369" s="84"/>
      <c r="AD6369" s="84"/>
      <c r="AE6369" s="84"/>
      <c r="AF6369" s="84"/>
      <c r="AG6369" s="84"/>
      <c r="AH6369" s="84"/>
      <c r="AI6369" s="84"/>
      <c r="AJ6369" s="84"/>
      <c r="AK6369" s="84"/>
    </row>
    <row r="6370" spans="1:37">
      <c r="A6370" s="84"/>
      <c r="B6370" s="84"/>
      <c r="C6370" s="84"/>
      <c r="D6370" s="84"/>
      <c r="E6370" s="84"/>
      <c r="F6370" s="84"/>
      <c r="G6370" s="84"/>
      <c r="H6370" s="84"/>
      <c r="I6370" s="84"/>
      <c r="J6370" s="84"/>
      <c r="K6370" s="84"/>
      <c r="L6370" s="84"/>
      <c r="M6370" s="84"/>
      <c r="N6370" s="84"/>
      <c r="O6370" s="84"/>
      <c r="P6370" s="84"/>
      <c r="Q6370" s="84"/>
      <c r="R6370" s="84"/>
      <c r="S6370" s="84"/>
      <c r="T6370" s="84"/>
      <c r="U6370" s="84"/>
      <c r="V6370" s="84"/>
      <c r="W6370" s="84"/>
      <c r="X6370" s="84"/>
      <c r="Y6370" s="84"/>
      <c r="Z6370" s="84"/>
      <c r="AA6370" s="84"/>
      <c r="AB6370" s="84"/>
      <c r="AC6370" s="84"/>
      <c r="AD6370" s="84"/>
      <c r="AE6370" s="84"/>
      <c r="AF6370" s="84"/>
      <c r="AG6370" s="84"/>
      <c r="AH6370" s="84"/>
      <c r="AI6370" s="84"/>
      <c r="AJ6370" s="84"/>
      <c r="AK6370" s="84"/>
    </row>
    <row r="6371" spans="1:37">
      <c r="A6371" s="84"/>
      <c r="B6371" s="84"/>
      <c r="C6371" s="84"/>
      <c r="D6371" s="84"/>
      <c r="E6371" s="84"/>
      <c r="F6371" s="84"/>
      <c r="G6371" s="84"/>
      <c r="H6371" s="84"/>
      <c r="I6371" s="84"/>
      <c r="J6371" s="84"/>
      <c r="K6371" s="84"/>
      <c r="L6371" s="84"/>
      <c r="M6371" s="84"/>
      <c r="N6371" s="84"/>
      <c r="O6371" s="84"/>
      <c r="P6371" s="84"/>
      <c r="Q6371" s="84"/>
      <c r="R6371" s="84"/>
      <c r="S6371" s="84"/>
      <c r="T6371" s="84"/>
      <c r="U6371" s="84"/>
      <c r="V6371" s="84"/>
      <c r="W6371" s="84"/>
      <c r="X6371" s="84"/>
      <c r="Y6371" s="84"/>
      <c r="Z6371" s="84"/>
      <c r="AA6371" s="84"/>
      <c r="AB6371" s="84"/>
      <c r="AC6371" s="84"/>
      <c r="AD6371" s="84"/>
      <c r="AE6371" s="84"/>
      <c r="AF6371" s="84"/>
      <c r="AG6371" s="84"/>
      <c r="AH6371" s="84"/>
      <c r="AI6371" s="84"/>
      <c r="AJ6371" s="84"/>
      <c r="AK6371" s="84"/>
    </row>
    <row r="6372" spans="1:37">
      <c r="A6372" s="84"/>
      <c r="B6372" s="84"/>
      <c r="C6372" s="84"/>
      <c r="D6372" s="84"/>
      <c r="E6372" s="84"/>
      <c r="F6372" s="84"/>
      <c r="G6372" s="84"/>
      <c r="H6372" s="84"/>
      <c r="I6372" s="84"/>
      <c r="J6372" s="84"/>
      <c r="K6372" s="84"/>
      <c r="L6372" s="84"/>
      <c r="M6372" s="84"/>
      <c r="N6372" s="84"/>
      <c r="O6372" s="84"/>
      <c r="P6372" s="84"/>
      <c r="Q6372" s="84"/>
      <c r="R6372" s="84"/>
      <c r="S6372" s="84"/>
      <c r="T6372" s="84"/>
      <c r="U6372" s="84"/>
      <c r="V6372" s="84"/>
      <c r="W6372" s="84"/>
      <c r="X6372" s="84"/>
      <c r="Y6372" s="84"/>
      <c r="Z6372" s="84"/>
      <c r="AA6372" s="84"/>
      <c r="AB6372" s="84"/>
      <c r="AC6372" s="84"/>
      <c r="AD6372" s="84"/>
      <c r="AE6372" s="84"/>
      <c r="AF6372" s="84"/>
      <c r="AG6372" s="84"/>
      <c r="AH6372" s="84"/>
      <c r="AI6372" s="84"/>
      <c r="AJ6372" s="84"/>
      <c r="AK6372" s="84"/>
    </row>
    <row r="6373" spans="1:37">
      <c r="A6373" s="84"/>
      <c r="B6373" s="84"/>
      <c r="C6373" s="84"/>
      <c r="D6373" s="84"/>
      <c r="E6373" s="84"/>
      <c r="F6373" s="84"/>
      <c r="G6373" s="84"/>
      <c r="H6373" s="84"/>
      <c r="I6373" s="84"/>
      <c r="J6373" s="84"/>
      <c r="K6373" s="84"/>
      <c r="L6373" s="84"/>
      <c r="M6373" s="84"/>
      <c r="N6373" s="84"/>
      <c r="O6373" s="84"/>
      <c r="P6373" s="84"/>
      <c r="Q6373" s="84"/>
      <c r="R6373" s="84"/>
      <c r="S6373" s="84"/>
      <c r="T6373" s="84"/>
      <c r="U6373" s="84"/>
      <c r="V6373" s="84"/>
      <c r="W6373" s="84"/>
      <c r="X6373" s="84"/>
      <c r="Y6373" s="84"/>
      <c r="Z6373" s="84"/>
      <c r="AA6373" s="84"/>
      <c r="AB6373" s="84"/>
      <c r="AC6373" s="84"/>
      <c r="AD6373" s="84"/>
      <c r="AE6373" s="84"/>
      <c r="AF6373" s="84"/>
      <c r="AG6373" s="84"/>
      <c r="AH6373" s="84"/>
      <c r="AI6373" s="84"/>
      <c r="AJ6373" s="84"/>
      <c r="AK6373" s="84"/>
    </row>
    <row r="6374" spans="1:37">
      <c r="A6374" s="84"/>
      <c r="B6374" s="84"/>
      <c r="C6374" s="84"/>
      <c r="D6374" s="84"/>
      <c r="E6374" s="84"/>
      <c r="F6374" s="84"/>
      <c r="G6374" s="84"/>
      <c r="H6374" s="84"/>
      <c r="I6374" s="84"/>
      <c r="J6374" s="84"/>
      <c r="K6374" s="84"/>
      <c r="L6374" s="84"/>
      <c r="M6374" s="84"/>
      <c r="N6374" s="84"/>
      <c r="O6374" s="84"/>
      <c r="P6374" s="84"/>
      <c r="Q6374" s="84"/>
      <c r="R6374" s="84"/>
      <c r="S6374" s="84"/>
      <c r="T6374" s="84"/>
      <c r="U6374" s="84"/>
      <c r="V6374" s="84"/>
      <c r="W6374" s="84"/>
      <c r="X6374" s="84"/>
      <c r="Y6374" s="84"/>
      <c r="Z6374" s="84"/>
      <c r="AA6374" s="84"/>
      <c r="AB6374" s="84"/>
      <c r="AC6374" s="84"/>
      <c r="AD6374" s="84"/>
      <c r="AE6374" s="84"/>
      <c r="AF6374" s="84"/>
      <c r="AG6374" s="84"/>
      <c r="AH6374" s="84"/>
      <c r="AI6374" s="84"/>
      <c r="AJ6374" s="84"/>
      <c r="AK6374" s="84"/>
    </row>
    <row r="6375" spans="1:37">
      <c r="A6375" s="84"/>
      <c r="B6375" s="84"/>
      <c r="C6375" s="84"/>
      <c r="D6375" s="84"/>
      <c r="E6375" s="84"/>
      <c r="F6375" s="84"/>
      <c r="G6375" s="84"/>
      <c r="H6375" s="84"/>
      <c r="I6375" s="84"/>
      <c r="J6375" s="84"/>
      <c r="K6375" s="84"/>
      <c r="L6375" s="84"/>
      <c r="M6375" s="84"/>
      <c r="N6375" s="84"/>
      <c r="O6375" s="84"/>
      <c r="P6375" s="84"/>
      <c r="Q6375" s="84"/>
      <c r="R6375" s="84"/>
      <c r="S6375" s="84"/>
      <c r="T6375" s="84"/>
      <c r="U6375" s="84"/>
      <c r="V6375" s="84"/>
      <c r="W6375" s="84"/>
      <c r="X6375" s="84"/>
      <c r="Y6375" s="84"/>
      <c r="Z6375" s="84"/>
      <c r="AA6375" s="84"/>
      <c r="AB6375" s="84"/>
      <c r="AC6375" s="84"/>
      <c r="AD6375" s="84"/>
      <c r="AE6375" s="84"/>
      <c r="AF6375" s="84"/>
      <c r="AG6375" s="84"/>
      <c r="AH6375" s="84"/>
      <c r="AI6375" s="84"/>
      <c r="AJ6375" s="84"/>
      <c r="AK6375" s="84"/>
    </row>
    <row r="6376" spans="1:37">
      <c r="A6376" s="84"/>
      <c r="B6376" s="84"/>
      <c r="C6376" s="84"/>
      <c r="D6376" s="84"/>
      <c r="E6376" s="84"/>
      <c r="F6376" s="84"/>
      <c r="G6376" s="84"/>
      <c r="H6376" s="84"/>
      <c r="I6376" s="84"/>
      <c r="J6376" s="84"/>
      <c r="K6376" s="84"/>
      <c r="L6376" s="84"/>
      <c r="M6376" s="84"/>
      <c r="N6376" s="84"/>
      <c r="O6376" s="84"/>
      <c r="P6376" s="84"/>
      <c r="Q6376" s="84"/>
      <c r="R6376" s="84"/>
      <c r="S6376" s="84"/>
      <c r="T6376" s="84"/>
      <c r="U6376" s="84"/>
      <c r="V6376" s="84"/>
      <c r="W6376" s="84"/>
      <c r="X6376" s="84"/>
      <c r="Y6376" s="84"/>
      <c r="Z6376" s="84"/>
      <c r="AA6376" s="84"/>
      <c r="AB6376" s="84"/>
      <c r="AC6376" s="84"/>
      <c r="AD6376" s="84"/>
      <c r="AE6376" s="84"/>
      <c r="AF6376" s="84"/>
      <c r="AG6376" s="84"/>
      <c r="AH6376" s="84"/>
      <c r="AI6376" s="84"/>
      <c r="AJ6376" s="84"/>
      <c r="AK6376" s="84"/>
    </row>
    <row r="6377" spans="1:37">
      <c r="A6377" s="84"/>
      <c r="B6377" s="84"/>
      <c r="C6377" s="84"/>
      <c r="D6377" s="84"/>
      <c r="E6377" s="84"/>
      <c r="F6377" s="84"/>
      <c r="G6377" s="84"/>
      <c r="H6377" s="84"/>
      <c r="I6377" s="84"/>
      <c r="J6377" s="84"/>
      <c r="K6377" s="84"/>
      <c r="L6377" s="84"/>
      <c r="M6377" s="84"/>
      <c r="N6377" s="84"/>
      <c r="O6377" s="84"/>
      <c r="P6377" s="84"/>
      <c r="Q6377" s="84"/>
      <c r="R6377" s="84"/>
      <c r="S6377" s="84"/>
      <c r="T6377" s="84"/>
      <c r="U6377" s="84"/>
      <c r="V6377" s="84"/>
      <c r="W6377" s="84"/>
      <c r="X6377" s="84"/>
      <c r="Y6377" s="84"/>
      <c r="Z6377" s="84"/>
      <c r="AA6377" s="84"/>
      <c r="AB6377" s="84"/>
      <c r="AC6377" s="84"/>
      <c r="AD6377" s="84"/>
      <c r="AE6377" s="84"/>
      <c r="AF6377" s="84"/>
      <c r="AG6377" s="84"/>
      <c r="AH6377" s="84"/>
      <c r="AI6377" s="84"/>
      <c r="AJ6377" s="84"/>
      <c r="AK6377" s="84"/>
    </row>
    <row r="6378" spans="1:37">
      <c r="A6378" s="84"/>
      <c r="B6378" s="84"/>
      <c r="C6378" s="84"/>
      <c r="D6378" s="84"/>
      <c r="E6378" s="84"/>
      <c r="F6378" s="84"/>
      <c r="G6378" s="84"/>
      <c r="H6378" s="84"/>
      <c r="I6378" s="84"/>
      <c r="J6378" s="84"/>
      <c r="K6378" s="84"/>
      <c r="L6378" s="84"/>
      <c r="M6378" s="84"/>
      <c r="N6378" s="84"/>
      <c r="O6378" s="84"/>
      <c r="P6378" s="84"/>
      <c r="Q6378" s="84"/>
      <c r="R6378" s="84"/>
      <c r="S6378" s="84"/>
      <c r="T6378" s="84"/>
      <c r="U6378" s="84"/>
      <c r="V6378" s="84"/>
      <c r="W6378" s="84"/>
      <c r="X6378" s="84"/>
      <c r="Y6378" s="84"/>
      <c r="Z6378" s="84"/>
      <c r="AA6378" s="84"/>
      <c r="AB6378" s="84"/>
      <c r="AC6378" s="84"/>
      <c r="AD6378" s="84"/>
      <c r="AE6378" s="84"/>
      <c r="AF6378" s="84"/>
      <c r="AG6378" s="84"/>
      <c r="AH6378" s="84"/>
      <c r="AI6378" s="84"/>
      <c r="AJ6378" s="84"/>
      <c r="AK6378" s="84"/>
    </row>
    <row r="6379" spans="1:37">
      <c r="A6379" s="84"/>
      <c r="B6379" s="84"/>
      <c r="C6379" s="84"/>
      <c r="D6379" s="84"/>
      <c r="E6379" s="84"/>
      <c r="F6379" s="84"/>
      <c r="G6379" s="84"/>
      <c r="H6379" s="84"/>
      <c r="I6379" s="84"/>
      <c r="J6379" s="84"/>
      <c r="K6379" s="84"/>
      <c r="L6379" s="84"/>
      <c r="M6379" s="84"/>
      <c r="N6379" s="84"/>
      <c r="O6379" s="84"/>
      <c r="P6379" s="84"/>
      <c r="Q6379" s="84"/>
      <c r="R6379" s="84"/>
      <c r="S6379" s="84"/>
      <c r="T6379" s="84"/>
      <c r="U6379" s="84"/>
      <c r="V6379" s="84"/>
      <c r="W6379" s="84"/>
      <c r="X6379" s="84"/>
      <c r="Y6379" s="84"/>
      <c r="Z6379" s="84"/>
      <c r="AA6379" s="84"/>
      <c r="AB6379" s="84"/>
      <c r="AC6379" s="84"/>
      <c r="AD6379" s="84"/>
      <c r="AE6379" s="84"/>
      <c r="AF6379" s="84"/>
      <c r="AG6379" s="84"/>
      <c r="AH6379" s="84"/>
      <c r="AI6379" s="84"/>
      <c r="AJ6379" s="84"/>
      <c r="AK6379" s="84"/>
    </row>
    <row r="6380" spans="1:37">
      <c r="A6380" s="84"/>
      <c r="B6380" s="84"/>
      <c r="C6380" s="84"/>
      <c r="D6380" s="84"/>
      <c r="E6380" s="84"/>
      <c r="F6380" s="84"/>
      <c r="G6380" s="84"/>
      <c r="H6380" s="84"/>
      <c r="I6380" s="84"/>
      <c r="J6380" s="84"/>
      <c r="K6380" s="84"/>
      <c r="L6380" s="84"/>
      <c r="M6380" s="84"/>
      <c r="N6380" s="84"/>
      <c r="O6380" s="84"/>
      <c r="P6380" s="84"/>
      <c r="Q6380" s="84"/>
      <c r="R6380" s="84"/>
      <c r="S6380" s="84"/>
      <c r="T6380" s="84"/>
      <c r="U6380" s="84"/>
      <c r="V6380" s="84"/>
      <c r="W6380" s="84"/>
      <c r="X6380" s="84"/>
      <c r="Y6380" s="84"/>
      <c r="Z6380" s="84"/>
      <c r="AA6380" s="84"/>
      <c r="AB6380" s="84"/>
      <c r="AC6380" s="84"/>
      <c r="AD6380" s="84"/>
      <c r="AE6380" s="84"/>
      <c r="AF6380" s="84"/>
      <c r="AG6380" s="84"/>
      <c r="AH6380" s="84"/>
      <c r="AI6380" s="84"/>
      <c r="AJ6380" s="84"/>
      <c r="AK6380" s="84"/>
    </row>
    <row r="6381" spans="1:37">
      <c r="A6381" s="84"/>
      <c r="B6381" s="84"/>
      <c r="C6381" s="84"/>
      <c r="D6381" s="84"/>
      <c r="E6381" s="84"/>
      <c r="F6381" s="84"/>
      <c r="G6381" s="84"/>
      <c r="H6381" s="84"/>
      <c r="I6381" s="84"/>
      <c r="J6381" s="84"/>
      <c r="K6381" s="84"/>
      <c r="L6381" s="84"/>
      <c r="M6381" s="84"/>
      <c r="N6381" s="84"/>
      <c r="O6381" s="84"/>
      <c r="P6381" s="84"/>
      <c r="Q6381" s="84"/>
      <c r="R6381" s="84"/>
      <c r="S6381" s="84"/>
      <c r="T6381" s="84"/>
      <c r="U6381" s="84"/>
      <c r="V6381" s="84"/>
      <c r="W6381" s="84"/>
      <c r="X6381" s="84"/>
      <c r="Y6381" s="84"/>
      <c r="Z6381" s="84"/>
      <c r="AA6381" s="84"/>
      <c r="AB6381" s="84"/>
      <c r="AC6381" s="84"/>
      <c r="AD6381" s="84"/>
      <c r="AE6381" s="84"/>
      <c r="AF6381" s="84"/>
      <c r="AG6381" s="84"/>
      <c r="AH6381" s="84"/>
      <c r="AI6381" s="84"/>
      <c r="AJ6381" s="84"/>
      <c r="AK6381" s="84"/>
    </row>
    <row r="6382" spans="1:37">
      <c r="A6382" s="84"/>
      <c r="B6382" s="84"/>
      <c r="C6382" s="84"/>
      <c r="D6382" s="84"/>
      <c r="E6382" s="84"/>
      <c r="F6382" s="84"/>
      <c r="G6382" s="84"/>
      <c r="H6382" s="84"/>
      <c r="I6382" s="84"/>
      <c r="J6382" s="84"/>
      <c r="K6382" s="84"/>
      <c r="L6382" s="84"/>
      <c r="M6382" s="84"/>
      <c r="N6382" s="84"/>
      <c r="O6382" s="84"/>
      <c r="P6382" s="84"/>
      <c r="Q6382" s="84"/>
      <c r="R6382" s="84"/>
      <c r="S6382" s="84"/>
      <c r="T6382" s="84"/>
      <c r="U6382" s="84"/>
      <c r="V6382" s="84"/>
      <c r="W6382" s="84"/>
      <c r="X6382" s="84"/>
      <c r="Y6382" s="84"/>
      <c r="Z6382" s="84"/>
      <c r="AA6382" s="84"/>
      <c r="AB6382" s="84"/>
      <c r="AC6382" s="84"/>
      <c r="AD6382" s="84"/>
      <c r="AE6382" s="84"/>
      <c r="AF6382" s="84"/>
      <c r="AG6382" s="84"/>
      <c r="AH6382" s="84"/>
      <c r="AI6382" s="84"/>
      <c r="AJ6382" s="84"/>
      <c r="AK6382" s="84"/>
    </row>
    <row r="6383" spans="1:37">
      <c r="A6383" s="84"/>
      <c r="B6383" s="84"/>
      <c r="C6383" s="84"/>
      <c r="D6383" s="84"/>
      <c r="E6383" s="84"/>
      <c r="F6383" s="84"/>
      <c r="G6383" s="84"/>
      <c r="H6383" s="84"/>
      <c r="I6383" s="84"/>
      <c r="J6383" s="84"/>
      <c r="K6383" s="84"/>
      <c r="L6383" s="84"/>
      <c r="M6383" s="84"/>
      <c r="N6383" s="84"/>
      <c r="O6383" s="84"/>
      <c r="P6383" s="84"/>
      <c r="Q6383" s="84"/>
      <c r="R6383" s="84"/>
      <c r="S6383" s="84"/>
      <c r="T6383" s="84"/>
      <c r="U6383" s="84"/>
      <c r="V6383" s="84"/>
      <c r="W6383" s="84"/>
      <c r="X6383" s="84"/>
      <c r="Y6383" s="84"/>
      <c r="Z6383" s="84"/>
      <c r="AA6383" s="84"/>
      <c r="AB6383" s="84"/>
      <c r="AC6383" s="84"/>
      <c r="AD6383" s="84"/>
      <c r="AE6383" s="84"/>
      <c r="AF6383" s="84"/>
      <c r="AG6383" s="84"/>
      <c r="AH6383" s="84"/>
      <c r="AI6383" s="84"/>
      <c r="AJ6383" s="84"/>
      <c r="AK6383" s="84"/>
    </row>
    <row r="6384" spans="1:37">
      <c r="A6384" s="84"/>
      <c r="B6384" s="84"/>
      <c r="C6384" s="84"/>
      <c r="D6384" s="84"/>
      <c r="E6384" s="84"/>
      <c r="F6384" s="84"/>
      <c r="G6384" s="84"/>
      <c r="H6384" s="84"/>
      <c r="I6384" s="84"/>
      <c r="J6384" s="84"/>
      <c r="K6384" s="84"/>
      <c r="L6384" s="84"/>
      <c r="M6384" s="84"/>
      <c r="N6384" s="84"/>
      <c r="O6384" s="84"/>
      <c r="P6384" s="84"/>
      <c r="Q6384" s="84"/>
      <c r="R6384" s="84"/>
      <c r="S6384" s="84"/>
      <c r="T6384" s="84"/>
      <c r="U6384" s="84"/>
      <c r="V6384" s="84"/>
      <c r="W6384" s="84"/>
      <c r="X6384" s="84"/>
      <c r="Y6384" s="84"/>
      <c r="Z6384" s="84"/>
      <c r="AA6384" s="84"/>
      <c r="AB6384" s="84"/>
      <c r="AC6384" s="84"/>
      <c r="AD6384" s="84"/>
      <c r="AE6384" s="84"/>
      <c r="AF6384" s="84"/>
      <c r="AG6384" s="84"/>
      <c r="AH6384" s="84"/>
      <c r="AI6384" s="84"/>
      <c r="AJ6384" s="84"/>
      <c r="AK6384" s="84"/>
    </row>
    <row r="6385" spans="1:37">
      <c r="A6385" s="84"/>
      <c r="B6385" s="84"/>
      <c r="C6385" s="84"/>
      <c r="D6385" s="84"/>
      <c r="E6385" s="84"/>
      <c r="F6385" s="84"/>
      <c r="G6385" s="84"/>
      <c r="H6385" s="84"/>
      <c r="I6385" s="84"/>
      <c r="J6385" s="84"/>
      <c r="K6385" s="84"/>
      <c r="L6385" s="84"/>
      <c r="M6385" s="84"/>
      <c r="N6385" s="84"/>
      <c r="O6385" s="84"/>
      <c r="P6385" s="84"/>
      <c r="Q6385" s="84"/>
      <c r="R6385" s="84"/>
      <c r="S6385" s="84"/>
      <c r="T6385" s="84"/>
      <c r="U6385" s="84"/>
      <c r="V6385" s="84"/>
      <c r="W6385" s="84"/>
      <c r="X6385" s="84"/>
      <c r="Y6385" s="84"/>
      <c r="Z6385" s="84"/>
      <c r="AA6385" s="84"/>
      <c r="AB6385" s="84"/>
      <c r="AC6385" s="84"/>
      <c r="AD6385" s="84"/>
      <c r="AE6385" s="84"/>
      <c r="AF6385" s="84"/>
      <c r="AG6385" s="84"/>
      <c r="AH6385" s="84"/>
      <c r="AI6385" s="84"/>
      <c r="AJ6385" s="84"/>
      <c r="AK6385" s="84"/>
    </row>
    <row r="6386" spans="1:37">
      <c r="A6386" s="84"/>
      <c r="B6386" s="84"/>
      <c r="C6386" s="84"/>
      <c r="D6386" s="84"/>
      <c r="E6386" s="84"/>
      <c r="F6386" s="84"/>
      <c r="G6386" s="84"/>
      <c r="H6386" s="84"/>
      <c r="I6386" s="84"/>
      <c r="J6386" s="84"/>
      <c r="K6386" s="84"/>
      <c r="L6386" s="84"/>
      <c r="M6386" s="84"/>
      <c r="N6386" s="84"/>
      <c r="O6386" s="84"/>
      <c r="P6386" s="84"/>
      <c r="Q6386" s="84"/>
      <c r="R6386" s="84"/>
      <c r="S6386" s="84"/>
      <c r="T6386" s="84"/>
      <c r="U6386" s="84"/>
      <c r="V6386" s="84"/>
      <c r="W6386" s="84"/>
      <c r="X6386" s="84"/>
      <c r="Y6386" s="84"/>
      <c r="Z6386" s="84"/>
      <c r="AA6386" s="84"/>
      <c r="AB6386" s="84"/>
      <c r="AC6386" s="84"/>
      <c r="AD6386" s="84"/>
      <c r="AE6386" s="84"/>
      <c r="AF6386" s="84"/>
      <c r="AG6386" s="84"/>
      <c r="AH6386" s="84"/>
      <c r="AI6386" s="84"/>
      <c r="AJ6386" s="84"/>
      <c r="AK6386" s="84"/>
    </row>
    <row r="6387" spans="1:37">
      <c r="A6387" s="84"/>
      <c r="B6387" s="84"/>
      <c r="C6387" s="84"/>
      <c r="D6387" s="84"/>
      <c r="E6387" s="84"/>
      <c r="F6387" s="84"/>
      <c r="G6387" s="84"/>
      <c r="H6387" s="84"/>
      <c r="I6387" s="84"/>
      <c r="J6387" s="84"/>
      <c r="K6387" s="84"/>
      <c r="L6387" s="84"/>
      <c r="M6387" s="84"/>
      <c r="N6387" s="84"/>
      <c r="O6387" s="84"/>
      <c r="P6387" s="84"/>
      <c r="Q6387" s="84"/>
      <c r="R6387" s="84"/>
      <c r="S6387" s="84"/>
      <c r="T6387" s="84"/>
      <c r="U6387" s="84"/>
      <c r="V6387" s="84"/>
      <c r="W6387" s="84"/>
      <c r="X6387" s="84"/>
      <c r="Y6387" s="84"/>
      <c r="Z6387" s="84"/>
      <c r="AA6387" s="84"/>
      <c r="AB6387" s="84"/>
      <c r="AC6387" s="84"/>
      <c r="AD6387" s="84"/>
      <c r="AE6387" s="84"/>
      <c r="AF6387" s="84"/>
      <c r="AG6387" s="84"/>
      <c r="AH6387" s="84"/>
      <c r="AI6387" s="84"/>
      <c r="AJ6387" s="84"/>
      <c r="AK6387" s="84"/>
    </row>
    <row r="6388" spans="1:37">
      <c r="A6388" s="84"/>
      <c r="B6388" s="84"/>
      <c r="C6388" s="84"/>
      <c r="D6388" s="84"/>
      <c r="E6388" s="84"/>
      <c r="F6388" s="84"/>
      <c r="G6388" s="84"/>
      <c r="H6388" s="84"/>
      <c r="I6388" s="84"/>
      <c r="J6388" s="84"/>
      <c r="K6388" s="84"/>
      <c r="L6388" s="84"/>
      <c r="M6388" s="84"/>
      <c r="N6388" s="84"/>
      <c r="O6388" s="84"/>
      <c r="P6388" s="84"/>
      <c r="Q6388" s="84"/>
      <c r="R6388" s="84"/>
      <c r="S6388" s="84"/>
      <c r="T6388" s="84"/>
      <c r="U6388" s="84"/>
      <c r="V6388" s="84"/>
      <c r="W6388" s="84"/>
      <c r="X6388" s="84"/>
      <c r="Y6388" s="84"/>
      <c r="Z6388" s="84"/>
      <c r="AA6388" s="84"/>
      <c r="AB6388" s="84"/>
      <c r="AC6388" s="84"/>
      <c r="AD6388" s="84"/>
      <c r="AE6388" s="84"/>
      <c r="AF6388" s="84"/>
      <c r="AG6388" s="84"/>
      <c r="AH6388" s="84"/>
      <c r="AI6388" s="84"/>
      <c r="AJ6388" s="84"/>
      <c r="AK6388" s="84"/>
    </row>
    <row r="6389" spans="1:37">
      <c r="A6389" s="84"/>
      <c r="B6389" s="84"/>
      <c r="C6389" s="84"/>
      <c r="D6389" s="84"/>
      <c r="E6389" s="84"/>
      <c r="F6389" s="84"/>
      <c r="G6389" s="84"/>
      <c r="H6389" s="84"/>
      <c r="I6389" s="84"/>
      <c r="J6389" s="84"/>
      <c r="K6389" s="84"/>
      <c r="L6389" s="84"/>
      <c r="M6389" s="84"/>
      <c r="N6389" s="84"/>
      <c r="O6389" s="84"/>
      <c r="P6389" s="84"/>
      <c r="Q6389" s="84"/>
      <c r="R6389" s="84"/>
      <c r="S6389" s="84"/>
      <c r="T6389" s="84"/>
      <c r="U6389" s="84"/>
      <c r="V6389" s="84"/>
      <c r="W6389" s="84"/>
      <c r="X6389" s="84"/>
      <c r="Y6389" s="84"/>
      <c r="Z6389" s="84"/>
      <c r="AA6389" s="84"/>
      <c r="AB6389" s="84"/>
      <c r="AC6389" s="84"/>
      <c r="AD6389" s="84"/>
      <c r="AE6389" s="84"/>
      <c r="AF6389" s="84"/>
      <c r="AG6389" s="84"/>
      <c r="AH6389" s="84"/>
      <c r="AI6389" s="84"/>
      <c r="AJ6389" s="84"/>
      <c r="AK6389" s="84"/>
    </row>
    <row r="6390" spans="1:37">
      <c r="A6390" s="84"/>
      <c r="B6390" s="84"/>
      <c r="C6390" s="84"/>
      <c r="D6390" s="84"/>
      <c r="E6390" s="84"/>
      <c r="F6390" s="84"/>
      <c r="G6390" s="84"/>
      <c r="H6390" s="84"/>
      <c r="I6390" s="84"/>
      <c r="J6390" s="84"/>
      <c r="K6390" s="84"/>
      <c r="L6390" s="84"/>
      <c r="M6390" s="84"/>
      <c r="N6390" s="84"/>
      <c r="O6390" s="84"/>
      <c r="P6390" s="84"/>
      <c r="Q6390" s="84"/>
      <c r="R6390" s="84"/>
      <c r="S6390" s="84"/>
      <c r="T6390" s="84"/>
      <c r="U6390" s="84"/>
      <c r="V6390" s="84"/>
      <c r="W6390" s="84"/>
      <c r="X6390" s="84"/>
      <c r="Y6390" s="84"/>
      <c r="Z6390" s="84"/>
      <c r="AA6390" s="84"/>
      <c r="AB6390" s="84"/>
      <c r="AC6390" s="84"/>
      <c r="AD6390" s="84"/>
      <c r="AE6390" s="84"/>
      <c r="AF6390" s="84"/>
      <c r="AG6390" s="84"/>
      <c r="AH6390" s="84"/>
      <c r="AI6390" s="84"/>
      <c r="AJ6390" s="84"/>
      <c r="AK6390" s="84"/>
    </row>
    <row r="6391" spans="1:37">
      <c r="A6391" s="84"/>
      <c r="B6391" s="84"/>
      <c r="C6391" s="84"/>
      <c r="D6391" s="84"/>
      <c r="E6391" s="84"/>
      <c r="F6391" s="84"/>
      <c r="G6391" s="84"/>
      <c r="H6391" s="84"/>
      <c r="I6391" s="84"/>
      <c r="J6391" s="84"/>
      <c r="K6391" s="84"/>
      <c r="L6391" s="84"/>
      <c r="M6391" s="84"/>
      <c r="N6391" s="84"/>
      <c r="O6391" s="84"/>
      <c r="P6391" s="84"/>
      <c r="Q6391" s="84"/>
      <c r="R6391" s="84"/>
      <c r="S6391" s="84"/>
      <c r="T6391" s="84"/>
      <c r="U6391" s="84"/>
      <c r="V6391" s="84"/>
      <c r="W6391" s="84"/>
      <c r="X6391" s="84"/>
      <c r="Y6391" s="84"/>
      <c r="Z6391" s="84"/>
      <c r="AA6391" s="84"/>
      <c r="AB6391" s="84"/>
      <c r="AC6391" s="84"/>
      <c r="AD6391" s="84"/>
      <c r="AE6391" s="84"/>
      <c r="AF6391" s="84"/>
      <c r="AG6391" s="84"/>
      <c r="AH6391" s="84"/>
      <c r="AI6391" s="84"/>
      <c r="AJ6391" s="84"/>
      <c r="AK6391" s="84"/>
    </row>
    <row r="6401" spans="1:50">
      <c r="A6401" s="84"/>
      <c r="B6401" s="83"/>
      <c r="C6401" s="83"/>
      <c r="D6401" s="83"/>
      <c r="E6401" s="83"/>
      <c r="F6401" s="84"/>
      <c r="G6401" s="158"/>
      <c r="H6401" s="83"/>
      <c r="I6401" s="83"/>
      <c r="J6401" s="83"/>
      <c r="K6401" s="83"/>
      <c r="L6401" s="83"/>
      <c r="M6401" s="83"/>
      <c r="N6401" s="83"/>
      <c r="O6401" s="83"/>
      <c r="P6401" s="83"/>
      <c r="Q6401" s="83"/>
      <c r="R6401" s="83"/>
      <c r="S6401" s="83"/>
      <c r="T6401" s="104"/>
      <c r="U6401" s="83"/>
      <c r="V6401" s="83"/>
      <c r="W6401" s="83"/>
      <c r="X6401" s="83"/>
      <c r="Y6401" s="83"/>
      <c r="Z6401" s="83"/>
      <c r="AA6401" s="83"/>
      <c r="AB6401" s="83"/>
      <c r="AC6401" s="83"/>
      <c r="AD6401" s="83"/>
      <c r="AE6401" s="83"/>
      <c r="AF6401" s="83"/>
      <c r="AG6401" s="83"/>
      <c r="AH6401" s="83"/>
      <c r="AI6401" s="83"/>
      <c r="AJ6401" s="83"/>
      <c r="AK6401" s="83"/>
    </row>
    <row r="6402" spans="1:50">
      <c r="A6402" s="83"/>
      <c r="B6402" s="84"/>
      <c r="C6402" s="83"/>
      <c r="D6402" s="83"/>
      <c r="E6402" s="83"/>
      <c r="F6402" s="83"/>
      <c r="G6402" s="83"/>
      <c r="H6402" s="83"/>
      <c r="I6402" s="83"/>
      <c r="J6402" s="83"/>
      <c r="K6402" s="83"/>
      <c r="L6402" s="83"/>
      <c r="M6402" s="83"/>
      <c r="N6402" s="83"/>
      <c r="O6402" s="83"/>
      <c r="P6402" s="83"/>
      <c r="Q6402" s="83"/>
      <c r="R6402" s="83"/>
      <c r="S6402" s="83"/>
      <c r="T6402" s="83"/>
      <c r="U6402" s="83"/>
      <c r="V6402" s="83"/>
      <c r="W6402" s="83"/>
      <c r="X6402" s="83"/>
      <c r="Y6402" s="83"/>
      <c r="Z6402" s="83"/>
      <c r="AA6402" s="83"/>
      <c r="AB6402" s="83"/>
      <c r="AC6402" s="83"/>
      <c r="AD6402" s="83"/>
      <c r="AE6402" s="83"/>
      <c r="AF6402" s="83"/>
      <c r="AG6402" s="83"/>
      <c r="AH6402" s="83"/>
      <c r="AI6402" s="83"/>
      <c r="AJ6402" s="83"/>
      <c r="AK6402" s="83"/>
    </row>
    <row r="6403" spans="1:50">
      <c r="A6403" s="84"/>
      <c r="B6403" s="84"/>
      <c r="C6403" s="84"/>
      <c r="D6403" s="84"/>
      <c r="E6403" s="84"/>
      <c r="F6403" s="84"/>
      <c r="G6403" s="84"/>
      <c r="H6403" s="84"/>
      <c r="I6403" s="84"/>
      <c r="J6403" s="84"/>
      <c r="K6403" s="84"/>
      <c r="L6403" s="84"/>
      <c r="M6403" s="84"/>
      <c r="N6403" s="84"/>
      <c r="O6403" s="84"/>
      <c r="P6403" s="84"/>
      <c r="Q6403" s="84"/>
      <c r="R6403" s="84"/>
      <c r="S6403" s="84"/>
      <c r="T6403" s="84"/>
      <c r="U6403" s="84"/>
      <c r="V6403" s="84"/>
      <c r="W6403" s="84"/>
      <c r="X6403" s="84"/>
      <c r="Y6403" s="84"/>
      <c r="Z6403" s="84"/>
      <c r="AA6403" s="84"/>
      <c r="AB6403" s="84"/>
      <c r="AC6403" s="84"/>
      <c r="AD6403" s="84"/>
      <c r="AE6403" s="84"/>
      <c r="AF6403" s="84"/>
      <c r="AG6403" s="84"/>
      <c r="AH6403" s="84"/>
      <c r="AI6403" s="84"/>
      <c r="AJ6403" s="84"/>
      <c r="AK6403" s="84"/>
    </row>
    <row r="6404" spans="1:50">
      <c r="A6404" s="83"/>
      <c r="B6404" s="84"/>
      <c r="C6404" s="83"/>
      <c r="D6404" s="83"/>
      <c r="E6404" s="84"/>
      <c r="F6404" s="83"/>
      <c r="G6404" s="83"/>
      <c r="H6404" s="84"/>
      <c r="I6404" s="83"/>
      <c r="J6404" s="83"/>
      <c r="K6404" s="84"/>
      <c r="L6404" s="83"/>
      <c r="M6404" s="83"/>
      <c r="N6404" s="84"/>
      <c r="O6404" s="83"/>
      <c r="P6404" s="83"/>
      <c r="Q6404" s="84"/>
      <c r="R6404" s="83"/>
      <c r="S6404" s="83"/>
      <c r="T6404" s="84"/>
      <c r="U6404" s="83"/>
      <c r="V6404" s="83"/>
      <c r="W6404" s="84"/>
      <c r="X6404" s="83"/>
      <c r="Y6404" s="83"/>
      <c r="Z6404" s="84"/>
      <c r="AA6404" s="83"/>
      <c r="AB6404" s="83"/>
      <c r="AC6404" s="84"/>
      <c r="AD6404" s="83"/>
      <c r="AE6404" s="83"/>
      <c r="AF6404" s="84"/>
      <c r="AG6404" s="83"/>
      <c r="AH6404" s="83"/>
      <c r="AI6404" s="84"/>
      <c r="AJ6404" s="83"/>
      <c r="AK6404" s="83"/>
    </row>
    <row r="6405" spans="1:50">
      <c r="A6405" s="84"/>
      <c r="B6405" s="84"/>
      <c r="C6405" s="84"/>
      <c r="D6405" s="84"/>
      <c r="E6405" s="84"/>
      <c r="F6405" s="84"/>
      <c r="G6405" s="84"/>
      <c r="H6405" s="84"/>
      <c r="I6405" s="84"/>
      <c r="J6405" s="84"/>
      <c r="K6405" s="84"/>
      <c r="L6405" s="84"/>
      <c r="M6405" s="84"/>
      <c r="N6405" s="84"/>
      <c r="O6405" s="84"/>
      <c r="P6405" s="84"/>
      <c r="Q6405" s="84"/>
      <c r="R6405" s="84"/>
      <c r="S6405" s="84"/>
      <c r="T6405" s="84"/>
      <c r="U6405" s="84"/>
      <c r="V6405" s="84"/>
      <c r="W6405" s="84"/>
      <c r="X6405" s="84"/>
      <c r="Y6405" s="84"/>
      <c r="Z6405" s="84"/>
      <c r="AA6405" s="84"/>
      <c r="AB6405" s="84"/>
      <c r="AC6405" s="84"/>
      <c r="AD6405" s="84"/>
      <c r="AE6405" s="84"/>
      <c r="AF6405" s="84"/>
      <c r="AG6405" s="84"/>
      <c r="AH6405" s="84"/>
      <c r="AI6405" s="84"/>
      <c r="AJ6405" s="84"/>
      <c r="AK6405" s="84"/>
    </row>
    <row r="6406" spans="1:50">
      <c r="A6406" s="83"/>
      <c r="B6406" s="162"/>
      <c r="C6406" s="163"/>
      <c r="D6406" s="163"/>
      <c r="E6406" s="162"/>
      <c r="F6406" s="163"/>
      <c r="G6406" s="163"/>
      <c r="H6406" s="162"/>
      <c r="I6406" s="163"/>
      <c r="J6406" s="163"/>
      <c r="K6406" s="162"/>
      <c r="L6406" s="163"/>
      <c r="M6406" s="163"/>
      <c r="N6406" s="162"/>
      <c r="O6406" s="163"/>
      <c r="P6406" s="163"/>
      <c r="Q6406" s="162"/>
      <c r="R6406" s="163"/>
      <c r="S6406" s="163"/>
      <c r="T6406" s="162"/>
      <c r="U6406" s="163"/>
      <c r="V6406" s="163"/>
      <c r="W6406" s="162"/>
      <c r="X6406" s="163"/>
      <c r="Y6406" s="163"/>
      <c r="Z6406" s="162"/>
      <c r="AA6406" s="163"/>
      <c r="AB6406" s="163"/>
      <c r="AC6406" s="162"/>
      <c r="AD6406" s="163"/>
      <c r="AE6406" s="163"/>
      <c r="AF6406" s="162"/>
      <c r="AG6406" s="163"/>
      <c r="AH6406" s="163"/>
      <c r="AI6406" s="162"/>
      <c r="AJ6406" s="163"/>
      <c r="AK6406" s="163"/>
      <c r="AM6406">
        <f>A6401</f>
        <v>0</v>
      </c>
      <c r="AN6406" s="159" t="e">
        <f>1/($B6406*(1/$B6404)*(1/(5/7+2/7*$D6406))*$B6416/SUM($B6408:$B6431))</f>
        <v>#DIV/0!</v>
      </c>
      <c r="AO6406" s="159" t="e">
        <f>1/(B6406*(1/B6404)*(1/(5/7+2/7*D6406)))</f>
        <v>#DIV/0!</v>
      </c>
      <c r="AP6406" s="159"/>
      <c r="AR6406" s="164">
        <f>CHOOSE(AV$3,C6406,F6406,I6406,L6406,O6406,R6406,U6406,X6406,AA6406,AD6406,AG6406,AJ6406)</f>
        <v>0</v>
      </c>
      <c r="AS6406" s="160"/>
      <c r="AT6406" s="160"/>
      <c r="AV6406" s="115" t="e">
        <f>AN6406/AR6406</f>
        <v>#DIV/0!</v>
      </c>
      <c r="AW6406" s="161" t="e">
        <f>AO6406/AR6406</f>
        <v>#DIV/0!</v>
      </c>
      <c r="AX6406" s="159"/>
    </row>
    <row r="6407" spans="1:50">
      <c r="A6407" s="84"/>
      <c r="B6407" s="84"/>
      <c r="C6407" s="84"/>
      <c r="D6407" s="84"/>
      <c r="E6407" s="84"/>
      <c r="F6407" s="84"/>
      <c r="G6407" s="84"/>
      <c r="H6407" s="84"/>
      <c r="I6407" s="84"/>
      <c r="J6407" s="84"/>
      <c r="K6407" s="84"/>
      <c r="L6407" s="84"/>
      <c r="M6407" s="84"/>
      <c r="N6407" s="84"/>
      <c r="O6407" s="84"/>
      <c r="P6407" s="84"/>
      <c r="Q6407" s="84"/>
      <c r="R6407" s="84"/>
      <c r="S6407" s="84"/>
      <c r="T6407" s="84"/>
      <c r="U6407" s="84"/>
      <c r="V6407" s="84"/>
      <c r="W6407" s="84"/>
      <c r="X6407" s="84"/>
      <c r="Y6407" s="84"/>
      <c r="Z6407" s="84"/>
      <c r="AA6407" s="84"/>
      <c r="AB6407" s="84"/>
      <c r="AC6407" s="84"/>
      <c r="AD6407" s="84"/>
      <c r="AE6407" s="84"/>
      <c r="AF6407" s="84"/>
      <c r="AG6407" s="84"/>
      <c r="AH6407" s="84"/>
      <c r="AI6407" s="84"/>
      <c r="AJ6407" s="84"/>
      <c r="AK6407" s="84"/>
    </row>
    <row r="6408" spans="1:50">
      <c r="A6408" s="84"/>
      <c r="B6408" s="84"/>
      <c r="C6408" s="84"/>
      <c r="D6408" s="84"/>
      <c r="E6408" s="84"/>
      <c r="F6408" s="84"/>
      <c r="G6408" s="84"/>
      <c r="H6408" s="84"/>
      <c r="I6408" s="84"/>
      <c r="J6408" s="84"/>
      <c r="K6408" s="84"/>
      <c r="L6408" s="84"/>
      <c r="M6408" s="84"/>
      <c r="N6408" s="84"/>
      <c r="O6408" s="84"/>
      <c r="P6408" s="84"/>
      <c r="Q6408" s="84"/>
      <c r="R6408" s="84"/>
      <c r="S6408" s="84"/>
      <c r="T6408" s="84"/>
      <c r="U6408" s="84"/>
      <c r="V6408" s="84"/>
      <c r="W6408" s="84"/>
      <c r="X6408" s="84"/>
      <c r="Y6408" s="84"/>
      <c r="Z6408" s="84"/>
      <c r="AA6408" s="84"/>
      <c r="AB6408" s="84"/>
      <c r="AC6408" s="84"/>
      <c r="AD6408" s="84"/>
      <c r="AE6408" s="84"/>
      <c r="AF6408" s="84"/>
      <c r="AG6408" s="84"/>
      <c r="AH6408" s="84"/>
      <c r="AI6408" s="84"/>
      <c r="AJ6408" s="84"/>
      <c r="AK6408" s="84"/>
    </row>
    <row r="6409" spans="1:50">
      <c r="A6409" s="84"/>
      <c r="B6409" s="84"/>
      <c r="C6409" s="84"/>
      <c r="D6409" s="84"/>
      <c r="E6409" s="84"/>
      <c r="F6409" s="84"/>
      <c r="G6409" s="84"/>
      <c r="H6409" s="84"/>
      <c r="I6409" s="84"/>
      <c r="J6409" s="84"/>
      <c r="K6409" s="84"/>
      <c r="L6409" s="84"/>
      <c r="M6409" s="84"/>
      <c r="N6409" s="84"/>
      <c r="O6409" s="84"/>
      <c r="P6409" s="84"/>
      <c r="Q6409" s="84"/>
      <c r="R6409" s="84"/>
      <c r="S6409" s="84"/>
      <c r="T6409" s="84"/>
      <c r="U6409" s="84"/>
      <c r="V6409" s="84"/>
      <c r="W6409" s="84"/>
      <c r="X6409" s="84"/>
      <c r="Y6409" s="84"/>
      <c r="Z6409" s="84"/>
      <c r="AA6409" s="84"/>
      <c r="AB6409" s="84"/>
      <c r="AC6409" s="84"/>
      <c r="AD6409" s="84"/>
      <c r="AE6409" s="84"/>
      <c r="AF6409" s="84"/>
      <c r="AG6409" s="84"/>
      <c r="AH6409" s="84"/>
      <c r="AI6409" s="84"/>
      <c r="AJ6409" s="84"/>
      <c r="AK6409" s="84"/>
    </row>
    <row r="6410" spans="1:50">
      <c r="A6410" s="84"/>
      <c r="B6410" s="84"/>
      <c r="C6410" s="84"/>
      <c r="D6410" s="84"/>
      <c r="E6410" s="84"/>
      <c r="F6410" s="84"/>
      <c r="G6410" s="84"/>
      <c r="H6410" s="84"/>
      <c r="I6410" s="84"/>
      <c r="J6410" s="84"/>
      <c r="K6410" s="84"/>
      <c r="L6410" s="84"/>
      <c r="M6410" s="84"/>
      <c r="N6410" s="84"/>
      <c r="O6410" s="84"/>
      <c r="P6410" s="84"/>
      <c r="Q6410" s="84"/>
      <c r="R6410" s="84"/>
      <c r="S6410" s="84"/>
      <c r="T6410" s="84"/>
      <c r="U6410" s="84"/>
      <c r="V6410" s="84"/>
      <c r="W6410" s="84"/>
      <c r="X6410" s="84"/>
      <c r="Y6410" s="84"/>
      <c r="Z6410" s="84"/>
      <c r="AA6410" s="84"/>
      <c r="AB6410" s="84"/>
      <c r="AC6410" s="84"/>
      <c r="AD6410" s="84"/>
      <c r="AE6410" s="84"/>
      <c r="AF6410" s="84"/>
      <c r="AG6410" s="84"/>
      <c r="AH6410" s="84"/>
      <c r="AI6410" s="84"/>
      <c r="AJ6410" s="84"/>
      <c r="AK6410" s="84"/>
    </row>
    <row r="6411" spans="1:50">
      <c r="A6411" s="84"/>
      <c r="B6411" s="84"/>
      <c r="C6411" s="84"/>
      <c r="D6411" s="84"/>
      <c r="E6411" s="84"/>
      <c r="F6411" s="84"/>
      <c r="G6411" s="84"/>
      <c r="H6411" s="84"/>
      <c r="I6411" s="84"/>
      <c r="J6411" s="84"/>
      <c r="K6411" s="84"/>
      <c r="L6411" s="84"/>
      <c r="M6411" s="84"/>
      <c r="N6411" s="84"/>
      <c r="O6411" s="84"/>
      <c r="P6411" s="84"/>
      <c r="Q6411" s="84"/>
      <c r="R6411" s="84"/>
      <c r="S6411" s="84"/>
      <c r="T6411" s="84"/>
      <c r="U6411" s="84"/>
      <c r="V6411" s="84"/>
      <c r="W6411" s="84"/>
      <c r="X6411" s="84"/>
      <c r="Y6411" s="84"/>
      <c r="Z6411" s="84"/>
      <c r="AA6411" s="84"/>
      <c r="AB6411" s="84"/>
      <c r="AC6411" s="84"/>
      <c r="AD6411" s="84"/>
      <c r="AE6411" s="84"/>
      <c r="AF6411" s="84"/>
      <c r="AG6411" s="84"/>
      <c r="AH6411" s="84"/>
      <c r="AI6411" s="84"/>
      <c r="AJ6411" s="84"/>
      <c r="AK6411" s="84"/>
    </row>
    <row r="6412" spans="1:50">
      <c r="A6412" s="84"/>
      <c r="B6412" s="84"/>
      <c r="C6412" s="84"/>
      <c r="D6412" s="84"/>
      <c r="E6412" s="84"/>
      <c r="F6412" s="84"/>
      <c r="G6412" s="84"/>
      <c r="H6412" s="84"/>
      <c r="I6412" s="84"/>
      <c r="J6412" s="84"/>
      <c r="K6412" s="84"/>
      <c r="L6412" s="84"/>
      <c r="M6412" s="84"/>
      <c r="N6412" s="84"/>
      <c r="O6412" s="84"/>
      <c r="P6412" s="84"/>
      <c r="Q6412" s="84"/>
      <c r="R6412" s="84"/>
      <c r="S6412" s="84"/>
      <c r="T6412" s="84"/>
      <c r="U6412" s="84"/>
      <c r="V6412" s="84"/>
      <c r="W6412" s="84"/>
      <c r="X6412" s="84"/>
      <c r="Y6412" s="84"/>
      <c r="Z6412" s="84"/>
      <c r="AA6412" s="84"/>
      <c r="AB6412" s="84"/>
      <c r="AC6412" s="84"/>
      <c r="AD6412" s="84"/>
      <c r="AE6412" s="84"/>
      <c r="AF6412" s="84"/>
      <c r="AG6412" s="84"/>
      <c r="AH6412" s="84"/>
      <c r="AI6412" s="84"/>
      <c r="AJ6412" s="84"/>
      <c r="AK6412" s="84"/>
    </row>
    <row r="6413" spans="1:50">
      <c r="A6413" s="84"/>
      <c r="B6413" s="84"/>
      <c r="C6413" s="84"/>
      <c r="D6413" s="84"/>
      <c r="E6413" s="84"/>
      <c r="F6413" s="84"/>
      <c r="G6413" s="84"/>
      <c r="H6413" s="84"/>
      <c r="I6413" s="84"/>
      <c r="J6413" s="84"/>
      <c r="K6413" s="84"/>
      <c r="L6413" s="84"/>
      <c r="M6413" s="84"/>
      <c r="N6413" s="84"/>
      <c r="O6413" s="84"/>
      <c r="P6413" s="84"/>
      <c r="Q6413" s="84"/>
      <c r="R6413" s="84"/>
      <c r="S6413" s="84"/>
      <c r="T6413" s="84"/>
      <c r="U6413" s="84"/>
      <c r="V6413" s="84"/>
      <c r="W6413" s="84"/>
      <c r="X6413" s="84"/>
      <c r="Y6413" s="84"/>
      <c r="Z6413" s="84"/>
      <c r="AA6413" s="84"/>
      <c r="AB6413" s="84"/>
      <c r="AC6413" s="84"/>
      <c r="AD6413" s="84"/>
      <c r="AE6413" s="84"/>
      <c r="AF6413" s="84"/>
      <c r="AG6413" s="84"/>
      <c r="AH6413" s="84"/>
      <c r="AI6413" s="84"/>
      <c r="AJ6413" s="84"/>
      <c r="AK6413" s="84"/>
    </row>
    <row r="6414" spans="1:50">
      <c r="A6414" s="84"/>
      <c r="B6414" s="84"/>
      <c r="C6414" s="84"/>
      <c r="D6414" s="84"/>
      <c r="E6414" s="84"/>
      <c r="F6414" s="84"/>
      <c r="G6414" s="84"/>
      <c r="H6414" s="84"/>
      <c r="I6414" s="84"/>
      <c r="J6414" s="84"/>
      <c r="K6414" s="84"/>
      <c r="L6414" s="84"/>
      <c r="M6414" s="84"/>
      <c r="N6414" s="84"/>
      <c r="O6414" s="84"/>
      <c r="P6414" s="84"/>
      <c r="Q6414" s="84"/>
      <c r="R6414" s="84"/>
      <c r="S6414" s="84"/>
      <c r="T6414" s="84"/>
      <c r="U6414" s="84"/>
      <c r="V6414" s="84"/>
      <c r="W6414" s="84"/>
      <c r="X6414" s="84"/>
      <c r="Y6414" s="84"/>
      <c r="Z6414" s="84"/>
      <c r="AA6414" s="84"/>
      <c r="AB6414" s="84"/>
      <c r="AC6414" s="84"/>
      <c r="AD6414" s="84"/>
      <c r="AE6414" s="84"/>
      <c r="AF6414" s="84"/>
      <c r="AG6414" s="84"/>
      <c r="AH6414" s="84"/>
      <c r="AI6414" s="84"/>
      <c r="AJ6414" s="84"/>
      <c r="AK6414" s="84"/>
    </row>
    <row r="6415" spans="1:50">
      <c r="A6415" s="84"/>
      <c r="B6415" s="84"/>
      <c r="C6415" s="84"/>
      <c r="D6415" s="84"/>
      <c r="E6415" s="84"/>
      <c r="F6415" s="84"/>
      <c r="G6415" s="84"/>
      <c r="H6415" s="84"/>
      <c r="I6415" s="84"/>
      <c r="J6415" s="84"/>
      <c r="K6415" s="84"/>
      <c r="L6415" s="84"/>
      <c r="M6415" s="84"/>
      <c r="N6415" s="84"/>
      <c r="O6415" s="84"/>
      <c r="P6415" s="84"/>
      <c r="Q6415" s="84"/>
      <c r="R6415" s="84"/>
      <c r="S6415" s="84"/>
      <c r="T6415" s="84"/>
      <c r="U6415" s="84"/>
      <c r="V6415" s="84"/>
      <c r="W6415" s="84"/>
      <c r="X6415" s="84"/>
      <c r="Y6415" s="84"/>
      <c r="Z6415" s="84"/>
      <c r="AA6415" s="84"/>
      <c r="AB6415" s="84"/>
      <c r="AC6415" s="84"/>
      <c r="AD6415" s="84"/>
      <c r="AE6415" s="84"/>
      <c r="AF6415" s="84"/>
      <c r="AG6415" s="84"/>
      <c r="AH6415" s="84"/>
      <c r="AI6415" s="84"/>
      <c r="AJ6415" s="84"/>
      <c r="AK6415" s="84"/>
    </row>
    <row r="6416" spans="1:50">
      <c r="A6416" s="84"/>
      <c r="B6416" s="84"/>
      <c r="C6416" s="84"/>
      <c r="D6416" s="84"/>
      <c r="E6416" s="84"/>
      <c r="F6416" s="84"/>
      <c r="G6416" s="84"/>
      <c r="H6416" s="84"/>
      <c r="I6416" s="84"/>
      <c r="J6416" s="84"/>
      <c r="K6416" s="84"/>
      <c r="L6416" s="84"/>
      <c r="M6416" s="84"/>
      <c r="N6416" s="84"/>
      <c r="O6416" s="84"/>
      <c r="P6416" s="84"/>
      <c r="Q6416" s="84"/>
      <c r="R6416" s="84"/>
      <c r="S6416" s="84"/>
      <c r="T6416" s="84"/>
      <c r="U6416" s="84"/>
      <c r="V6416" s="84"/>
      <c r="W6416" s="84"/>
      <c r="X6416" s="84"/>
      <c r="Y6416" s="84"/>
      <c r="Z6416" s="84"/>
      <c r="AA6416" s="84"/>
      <c r="AB6416" s="84"/>
      <c r="AC6416" s="84"/>
      <c r="AD6416" s="84"/>
      <c r="AE6416" s="84"/>
      <c r="AF6416" s="84"/>
      <c r="AG6416" s="84"/>
      <c r="AH6416" s="84"/>
      <c r="AI6416" s="84"/>
      <c r="AJ6416" s="84"/>
      <c r="AK6416" s="84"/>
    </row>
    <row r="6417" spans="1:37">
      <c r="A6417" s="84"/>
      <c r="B6417" s="84"/>
      <c r="C6417" s="84"/>
      <c r="D6417" s="84"/>
      <c r="E6417" s="84"/>
      <c r="F6417" s="84"/>
      <c r="G6417" s="84"/>
      <c r="H6417" s="84"/>
      <c r="I6417" s="84"/>
      <c r="J6417" s="84"/>
      <c r="K6417" s="84"/>
      <c r="L6417" s="84"/>
      <c r="M6417" s="84"/>
      <c r="N6417" s="84"/>
      <c r="O6417" s="84"/>
      <c r="P6417" s="84"/>
      <c r="Q6417" s="84"/>
      <c r="R6417" s="84"/>
      <c r="S6417" s="84"/>
      <c r="T6417" s="84"/>
      <c r="U6417" s="84"/>
      <c r="V6417" s="84"/>
      <c r="W6417" s="84"/>
      <c r="X6417" s="84"/>
      <c r="Y6417" s="84"/>
      <c r="Z6417" s="84"/>
      <c r="AA6417" s="84"/>
      <c r="AB6417" s="84"/>
      <c r="AC6417" s="84"/>
      <c r="AD6417" s="84"/>
      <c r="AE6417" s="84"/>
      <c r="AF6417" s="84"/>
      <c r="AG6417" s="84"/>
      <c r="AH6417" s="84"/>
      <c r="AI6417" s="84"/>
      <c r="AJ6417" s="84"/>
      <c r="AK6417" s="84"/>
    </row>
    <row r="6418" spans="1:37">
      <c r="A6418" s="84"/>
      <c r="B6418" s="84"/>
      <c r="C6418" s="84"/>
      <c r="D6418" s="84"/>
      <c r="E6418" s="84"/>
      <c r="F6418" s="84"/>
      <c r="G6418" s="84"/>
      <c r="H6418" s="84"/>
      <c r="I6418" s="84"/>
      <c r="J6418" s="84"/>
      <c r="K6418" s="84"/>
      <c r="L6418" s="84"/>
      <c r="M6418" s="84"/>
      <c r="N6418" s="84"/>
      <c r="O6418" s="84"/>
      <c r="P6418" s="84"/>
      <c r="Q6418" s="84"/>
      <c r="R6418" s="84"/>
      <c r="S6418" s="84"/>
      <c r="T6418" s="84"/>
      <c r="U6418" s="84"/>
      <c r="V6418" s="84"/>
      <c r="W6418" s="84"/>
      <c r="X6418" s="84"/>
      <c r="Y6418" s="84"/>
      <c r="Z6418" s="84"/>
      <c r="AA6418" s="84"/>
      <c r="AB6418" s="84"/>
      <c r="AC6418" s="84"/>
      <c r="AD6418" s="84"/>
      <c r="AE6418" s="84"/>
      <c r="AF6418" s="84"/>
      <c r="AG6418" s="84"/>
      <c r="AH6418" s="84"/>
      <c r="AI6418" s="84"/>
      <c r="AJ6418" s="84"/>
      <c r="AK6418" s="84"/>
    </row>
    <row r="6419" spans="1:37">
      <c r="A6419" s="84"/>
      <c r="B6419" s="84"/>
      <c r="C6419" s="84"/>
      <c r="D6419" s="84"/>
      <c r="E6419" s="84"/>
      <c r="F6419" s="84"/>
      <c r="G6419" s="84"/>
      <c r="H6419" s="84"/>
      <c r="I6419" s="84"/>
      <c r="J6419" s="84"/>
      <c r="K6419" s="84"/>
      <c r="L6419" s="84"/>
      <c r="M6419" s="84"/>
      <c r="N6419" s="84"/>
      <c r="O6419" s="84"/>
      <c r="P6419" s="84"/>
      <c r="Q6419" s="84"/>
      <c r="R6419" s="84"/>
      <c r="S6419" s="84"/>
      <c r="T6419" s="84"/>
      <c r="U6419" s="84"/>
      <c r="V6419" s="84"/>
      <c r="W6419" s="84"/>
      <c r="X6419" s="84"/>
      <c r="Y6419" s="84"/>
      <c r="Z6419" s="84"/>
      <c r="AA6419" s="84"/>
      <c r="AB6419" s="84"/>
      <c r="AC6419" s="84"/>
      <c r="AD6419" s="84"/>
      <c r="AE6419" s="84"/>
      <c r="AF6419" s="84"/>
      <c r="AG6419" s="84"/>
      <c r="AH6419" s="84"/>
      <c r="AI6419" s="84"/>
      <c r="AJ6419" s="84"/>
      <c r="AK6419" s="84"/>
    </row>
    <row r="6420" spans="1:37">
      <c r="A6420" s="84"/>
      <c r="B6420" s="84"/>
      <c r="C6420" s="84"/>
      <c r="D6420" s="84"/>
      <c r="E6420" s="84"/>
      <c r="F6420" s="84"/>
      <c r="G6420" s="84"/>
      <c r="H6420" s="84"/>
      <c r="I6420" s="84"/>
      <c r="J6420" s="84"/>
      <c r="K6420" s="84"/>
      <c r="L6420" s="84"/>
      <c r="M6420" s="84"/>
      <c r="N6420" s="84"/>
      <c r="O6420" s="84"/>
      <c r="P6420" s="84"/>
      <c r="Q6420" s="84"/>
      <c r="R6420" s="84"/>
      <c r="S6420" s="84"/>
      <c r="T6420" s="84"/>
      <c r="U6420" s="84"/>
      <c r="V6420" s="84"/>
      <c r="W6420" s="84"/>
      <c r="X6420" s="84"/>
      <c r="Y6420" s="84"/>
      <c r="Z6420" s="84"/>
      <c r="AA6420" s="84"/>
      <c r="AB6420" s="84"/>
      <c r="AC6420" s="84"/>
      <c r="AD6420" s="84"/>
      <c r="AE6420" s="84"/>
      <c r="AF6420" s="84"/>
      <c r="AG6420" s="84"/>
      <c r="AH6420" s="84"/>
      <c r="AI6420" s="84"/>
      <c r="AJ6420" s="84"/>
      <c r="AK6420" s="84"/>
    </row>
    <row r="6421" spans="1:37">
      <c r="A6421" s="84"/>
      <c r="B6421" s="84"/>
      <c r="C6421" s="84"/>
      <c r="D6421" s="84"/>
      <c r="E6421" s="84"/>
      <c r="F6421" s="84"/>
      <c r="G6421" s="84"/>
      <c r="H6421" s="84"/>
      <c r="I6421" s="84"/>
      <c r="J6421" s="84"/>
      <c r="K6421" s="84"/>
      <c r="L6421" s="84"/>
      <c r="M6421" s="84"/>
      <c r="N6421" s="84"/>
      <c r="O6421" s="84"/>
      <c r="P6421" s="84"/>
      <c r="Q6421" s="84"/>
      <c r="R6421" s="84"/>
      <c r="S6421" s="84"/>
      <c r="T6421" s="84"/>
      <c r="U6421" s="84"/>
      <c r="V6421" s="84"/>
      <c r="W6421" s="84"/>
      <c r="X6421" s="84"/>
      <c r="Y6421" s="84"/>
      <c r="Z6421" s="84"/>
      <c r="AA6421" s="84"/>
      <c r="AB6421" s="84"/>
      <c r="AC6421" s="84"/>
      <c r="AD6421" s="84"/>
      <c r="AE6421" s="84"/>
      <c r="AF6421" s="84"/>
      <c r="AG6421" s="84"/>
      <c r="AH6421" s="84"/>
      <c r="AI6421" s="84"/>
      <c r="AJ6421" s="84"/>
      <c r="AK6421" s="84"/>
    </row>
    <row r="6422" spans="1:37">
      <c r="A6422" s="84"/>
      <c r="B6422" s="84"/>
      <c r="C6422" s="84"/>
      <c r="D6422" s="84"/>
      <c r="E6422" s="84"/>
      <c r="F6422" s="84"/>
      <c r="G6422" s="84"/>
      <c r="H6422" s="84"/>
      <c r="I6422" s="84"/>
      <c r="J6422" s="84"/>
      <c r="K6422" s="84"/>
      <c r="L6422" s="84"/>
      <c r="M6422" s="84"/>
      <c r="N6422" s="84"/>
      <c r="O6422" s="84"/>
      <c r="P6422" s="84"/>
      <c r="Q6422" s="84"/>
      <c r="R6422" s="84"/>
      <c r="S6422" s="84"/>
      <c r="T6422" s="84"/>
      <c r="U6422" s="84"/>
      <c r="V6422" s="84"/>
      <c r="W6422" s="84"/>
      <c r="X6422" s="84"/>
      <c r="Y6422" s="84"/>
      <c r="Z6422" s="84"/>
      <c r="AA6422" s="84"/>
      <c r="AB6422" s="84"/>
      <c r="AC6422" s="84"/>
      <c r="AD6422" s="84"/>
      <c r="AE6422" s="84"/>
      <c r="AF6422" s="84"/>
      <c r="AG6422" s="84"/>
      <c r="AH6422" s="84"/>
      <c r="AI6422" s="84"/>
      <c r="AJ6422" s="84"/>
      <c r="AK6422" s="84"/>
    </row>
    <row r="6423" spans="1:37">
      <c r="A6423" s="84"/>
      <c r="B6423" s="84"/>
      <c r="C6423" s="84"/>
      <c r="D6423" s="84"/>
      <c r="E6423" s="84"/>
      <c r="F6423" s="84"/>
      <c r="G6423" s="84"/>
      <c r="H6423" s="84"/>
      <c r="I6423" s="84"/>
      <c r="J6423" s="84"/>
      <c r="K6423" s="84"/>
      <c r="L6423" s="84"/>
      <c r="M6423" s="84"/>
      <c r="N6423" s="84"/>
      <c r="O6423" s="84"/>
      <c r="P6423" s="84"/>
      <c r="Q6423" s="84"/>
      <c r="R6423" s="84"/>
      <c r="S6423" s="84"/>
      <c r="T6423" s="84"/>
      <c r="U6423" s="84"/>
      <c r="V6423" s="84"/>
      <c r="W6423" s="84"/>
      <c r="X6423" s="84"/>
      <c r="Y6423" s="84"/>
      <c r="Z6423" s="84"/>
      <c r="AA6423" s="84"/>
      <c r="AB6423" s="84"/>
      <c r="AC6423" s="84"/>
      <c r="AD6423" s="84"/>
      <c r="AE6423" s="84"/>
      <c r="AF6423" s="84"/>
      <c r="AG6423" s="84"/>
      <c r="AH6423" s="84"/>
      <c r="AI6423" s="84"/>
      <c r="AJ6423" s="84"/>
      <c r="AK6423" s="84"/>
    </row>
    <row r="6424" spans="1:37">
      <c r="A6424" s="84"/>
      <c r="B6424" s="84"/>
      <c r="C6424" s="84"/>
      <c r="D6424" s="84"/>
      <c r="E6424" s="84"/>
      <c r="F6424" s="84"/>
      <c r="G6424" s="84"/>
      <c r="H6424" s="84"/>
      <c r="I6424" s="84"/>
      <c r="J6424" s="84"/>
      <c r="K6424" s="84"/>
      <c r="L6424" s="84"/>
      <c r="M6424" s="84"/>
      <c r="N6424" s="84"/>
      <c r="O6424" s="84"/>
      <c r="P6424" s="84"/>
      <c r="Q6424" s="84"/>
      <c r="R6424" s="84"/>
      <c r="S6424" s="84"/>
      <c r="T6424" s="84"/>
      <c r="U6424" s="84"/>
      <c r="V6424" s="84"/>
      <c r="W6424" s="84"/>
      <c r="X6424" s="84"/>
      <c r="Y6424" s="84"/>
      <c r="Z6424" s="84"/>
      <c r="AA6424" s="84"/>
      <c r="AB6424" s="84"/>
      <c r="AC6424" s="84"/>
      <c r="AD6424" s="84"/>
      <c r="AE6424" s="84"/>
      <c r="AF6424" s="84"/>
      <c r="AG6424" s="84"/>
      <c r="AH6424" s="84"/>
      <c r="AI6424" s="84"/>
      <c r="AJ6424" s="84"/>
      <c r="AK6424" s="84"/>
    </row>
    <row r="6425" spans="1:37">
      <c r="A6425" s="84"/>
      <c r="B6425" s="84"/>
      <c r="C6425" s="84"/>
      <c r="D6425" s="84"/>
      <c r="E6425" s="84"/>
      <c r="F6425" s="84"/>
      <c r="G6425" s="84"/>
      <c r="H6425" s="84"/>
      <c r="I6425" s="84"/>
      <c r="J6425" s="84"/>
      <c r="K6425" s="84"/>
      <c r="L6425" s="84"/>
      <c r="M6425" s="84"/>
      <c r="N6425" s="84"/>
      <c r="O6425" s="84"/>
      <c r="P6425" s="84"/>
      <c r="Q6425" s="84"/>
      <c r="R6425" s="84"/>
      <c r="S6425" s="84"/>
      <c r="T6425" s="84"/>
      <c r="U6425" s="84"/>
      <c r="V6425" s="84"/>
      <c r="W6425" s="84"/>
      <c r="X6425" s="84"/>
      <c r="Y6425" s="84"/>
      <c r="Z6425" s="84"/>
      <c r="AA6425" s="84"/>
      <c r="AB6425" s="84"/>
      <c r="AC6425" s="84"/>
      <c r="AD6425" s="84"/>
      <c r="AE6425" s="84"/>
      <c r="AF6425" s="84"/>
      <c r="AG6425" s="84"/>
      <c r="AH6425" s="84"/>
      <c r="AI6425" s="84"/>
      <c r="AJ6425" s="84"/>
      <c r="AK6425" s="84"/>
    </row>
    <row r="6426" spans="1:37">
      <c r="A6426" s="84"/>
      <c r="B6426" s="84"/>
      <c r="C6426" s="84"/>
      <c r="D6426" s="84"/>
      <c r="E6426" s="84"/>
      <c r="F6426" s="84"/>
      <c r="G6426" s="84"/>
      <c r="H6426" s="84"/>
      <c r="I6426" s="84"/>
      <c r="J6426" s="84"/>
      <c r="K6426" s="84"/>
      <c r="L6426" s="84"/>
      <c r="M6426" s="84"/>
      <c r="N6426" s="84"/>
      <c r="O6426" s="84"/>
      <c r="P6426" s="84"/>
      <c r="Q6426" s="84"/>
      <c r="R6426" s="84"/>
      <c r="S6426" s="84"/>
      <c r="T6426" s="84"/>
      <c r="U6426" s="84"/>
      <c r="V6426" s="84"/>
      <c r="W6426" s="84"/>
      <c r="X6426" s="84"/>
      <c r="Y6426" s="84"/>
      <c r="Z6426" s="84"/>
      <c r="AA6426" s="84"/>
      <c r="AB6426" s="84"/>
      <c r="AC6426" s="84"/>
      <c r="AD6426" s="84"/>
      <c r="AE6426" s="84"/>
      <c r="AF6426" s="84"/>
      <c r="AG6426" s="84"/>
      <c r="AH6426" s="84"/>
      <c r="AI6426" s="84"/>
      <c r="AJ6426" s="84"/>
      <c r="AK6426" s="84"/>
    </row>
    <row r="6427" spans="1:37">
      <c r="A6427" s="84"/>
      <c r="B6427" s="84"/>
      <c r="C6427" s="84"/>
      <c r="D6427" s="84"/>
      <c r="E6427" s="84"/>
      <c r="F6427" s="84"/>
      <c r="G6427" s="84"/>
      <c r="H6427" s="84"/>
      <c r="I6427" s="84"/>
      <c r="J6427" s="84"/>
      <c r="K6427" s="84"/>
      <c r="L6427" s="84"/>
      <c r="M6427" s="84"/>
      <c r="N6427" s="84"/>
      <c r="O6427" s="84"/>
      <c r="P6427" s="84"/>
      <c r="Q6427" s="84"/>
      <c r="R6427" s="84"/>
      <c r="S6427" s="84"/>
      <c r="T6427" s="84"/>
      <c r="U6427" s="84"/>
      <c r="V6427" s="84"/>
      <c r="W6427" s="84"/>
      <c r="X6427" s="84"/>
      <c r="Y6427" s="84"/>
      <c r="Z6427" s="84"/>
      <c r="AA6427" s="84"/>
      <c r="AB6427" s="84"/>
      <c r="AC6427" s="84"/>
      <c r="AD6427" s="84"/>
      <c r="AE6427" s="84"/>
      <c r="AF6427" s="84"/>
      <c r="AG6427" s="84"/>
      <c r="AH6427" s="84"/>
      <c r="AI6427" s="84"/>
      <c r="AJ6427" s="84"/>
      <c r="AK6427" s="84"/>
    </row>
    <row r="6428" spans="1:37">
      <c r="A6428" s="84"/>
      <c r="B6428" s="84"/>
      <c r="C6428" s="84"/>
      <c r="D6428" s="84"/>
      <c r="E6428" s="84"/>
      <c r="F6428" s="84"/>
      <c r="G6428" s="84"/>
      <c r="H6428" s="84"/>
      <c r="I6428" s="84"/>
      <c r="J6428" s="84"/>
      <c r="K6428" s="84"/>
      <c r="L6428" s="84"/>
      <c r="M6428" s="84"/>
      <c r="N6428" s="84"/>
      <c r="O6428" s="84"/>
      <c r="P6428" s="84"/>
      <c r="Q6428" s="84"/>
      <c r="R6428" s="84"/>
      <c r="S6428" s="84"/>
      <c r="T6428" s="84"/>
      <c r="U6428" s="84"/>
      <c r="V6428" s="84"/>
      <c r="W6428" s="84"/>
      <c r="X6428" s="84"/>
      <c r="Y6428" s="84"/>
      <c r="Z6428" s="84"/>
      <c r="AA6428" s="84"/>
      <c r="AB6428" s="84"/>
      <c r="AC6428" s="84"/>
      <c r="AD6428" s="84"/>
      <c r="AE6428" s="84"/>
      <c r="AF6428" s="84"/>
      <c r="AG6428" s="84"/>
      <c r="AH6428" s="84"/>
      <c r="AI6428" s="84"/>
      <c r="AJ6428" s="84"/>
      <c r="AK6428" s="84"/>
    </row>
    <row r="6429" spans="1:37">
      <c r="A6429" s="84"/>
      <c r="B6429" s="84"/>
      <c r="C6429" s="84"/>
      <c r="D6429" s="84"/>
      <c r="E6429" s="84"/>
      <c r="F6429" s="84"/>
      <c r="G6429" s="84"/>
      <c r="H6429" s="84"/>
      <c r="I6429" s="84"/>
      <c r="J6429" s="84"/>
      <c r="K6429" s="84"/>
      <c r="L6429" s="84"/>
      <c r="M6429" s="84"/>
      <c r="N6429" s="84"/>
      <c r="O6429" s="84"/>
      <c r="P6429" s="84"/>
      <c r="Q6429" s="84"/>
      <c r="R6429" s="84"/>
      <c r="S6429" s="84"/>
      <c r="T6429" s="84"/>
      <c r="U6429" s="84"/>
      <c r="V6429" s="84"/>
      <c r="W6429" s="84"/>
      <c r="X6429" s="84"/>
      <c r="Y6429" s="84"/>
      <c r="Z6429" s="84"/>
      <c r="AA6429" s="84"/>
      <c r="AB6429" s="84"/>
      <c r="AC6429" s="84"/>
      <c r="AD6429" s="84"/>
      <c r="AE6429" s="84"/>
      <c r="AF6429" s="84"/>
      <c r="AG6429" s="84"/>
      <c r="AH6429" s="84"/>
      <c r="AI6429" s="84"/>
      <c r="AJ6429" s="84"/>
      <c r="AK6429" s="84"/>
    </row>
    <row r="6430" spans="1:37">
      <c r="A6430" s="84"/>
      <c r="B6430" s="84"/>
      <c r="C6430" s="84"/>
      <c r="D6430" s="84"/>
      <c r="E6430" s="84"/>
      <c r="F6430" s="84"/>
      <c r="G6430" s="84"/>
      <c r="H6430" s="84"/>
      <c r="I6430" s="84"/>
      <c r="J6430" s="84"/>
      <c r="K6430" s="84"/>
      <c r="L6430" s="84"/>
      <c r="M6430" s="84"/>
      <c r="N6430" s="84"/>
      <c r="O6430" s="84"/>
      <c r="P6430" s="84"/>
      <c r="Q6430" s="84"/>
      <c r="R6430" s="84"/>
      <c r="S6430" s="84"/>
      <c r="T6430" s="84"/>
      <c r="U6430" s="84"/>
      <c r="V6430" s="84"/>
      <c r="W6430" s="84"/>
      <c r="X6430" s="84"/>
      <c r="Y6430" s="84"/>
      <c r="Z6430" s="84"/>
      <c r="AA6430" s="84"/>
      <c r="AB6430" s="84"/>
      <c r="AC6430" s="84"/>
      <c r="AD6430" s="84"/>
      <c r="AE6430" s="84"/>
      <c r="AF6430" s="84"/>
      <c r="AG6430" s="84"/>
      <c r="AH6430" s="84"/>
      <c r="AI6430" s="84"/>
      <c r="AJ6430" s="84"/>
      <c r="AK6430" s="84"/>
    </row>
    <row r="6431" spans="1:37">
      <c r="A6431" s="84"/>
      <c r="B6431" s="84"/>
      <c r="C6431" s="84"/>
      <c r="D6431" s="84"/>
      <c r="E6431" s="84"/>
      <c r="F6431" s="84"/>
      <c r="G6431" s="84"/>
      <c r="H6431" s="84"/>
      <c r="I6431" s="84"/>
      <c r="J6431" s="84"/>
      <c r="K6431" s="84"/>
      <c r="L6431" s="84"/>
      <c r="M6431" s="84"/>
      <c r="N6431" s="84"/>
      <c r="O6431" s="84"/>
      <c r="P6431" s="84"/>
      <c r="Q6431" s="84"/>
      <c r="R6431" s="84"/>
      <c r="S6431" s="84"/>
      <c r="T6431" s="84"/>
      <c r="U6431" s="84"/>
      <c r="V6431" s="84"/>
      <c r="W6431" s="84"/>
      <c r="X6431" s="84"/>
      <c r="Y6431" s="84"/>
      <c r="Z6431" s="84"/>
      <c r="AA6431" s="84"/>
      <c r="AB6431" s="84"/>
      <c r="AC6431" s="84"/>
      <c r="AD6431" s="84"/>
      <c r="AE6431" s="84"/>
      <c r="AF6431" s="84"/>
      <c r="AG6431" s="84"/>
      <c r="AH6431" s="84"/>
      <c r="AI6431" s="84"/>
      <c r="AJ6431" s="84"/>
      <c r="AK6431" s="84"/>
    </row>
    <row r="6441" spans="1:50">
      <c r="A6441" s="84"/>
      <c r="B6441" s="83"/>
      <c r="C6441" s="83"/>
      <c r="D6441" s="83"/>
      <c r="E6441" s="83"/>
      <c r="F6441" s="84"/>
      <c r="G6441" s="158"/>
      <c r="H6441" s="83"/>
      <c r="I6441" s="83"/>
      <c r="J6441" s="83"/>
      <c r="K6441" s="83"/>
      <c r="L6441" s="83"/>
      <c r="M6441" s="83"/>
      <c r="N6441" s="83"/>
      <c r="O6441" s="83"/>
      <c r="P6441" s="83"/>
      <c r="Q6441" s="83"/>
      <c r="R6441" s="83"/>
      <c r="S6441" s="83"/>
      <c r="T6441" s="104"/>
      <c r="U6441" s="83"/>
      <c r="V6441" s="83"/>
      <c r="W6441" s="83"/>
      <c r="X6441" s="83"/>
      <c r="Y6441" s="83"/>
      <c r="Z6441" s="83"/>
      <c r="AA6441" s="83"/>
      <c r="AB6441" s="83"/>
      <c r="AC6441" s="83"/>
      <c r="AD6441" s="83"/>
      <c r="AE6441" s="83"/>
      <c r="AF6441" s="83"/>
      <c r="AG6441" s="83"/>
      <c r="AH6441" s="83"/>
      <c r="AI6441" s="83"/>
      <c r="AJ6441" s="83"/>
      <c r="AK6441" s="83"/>
    </row>
    <row r="6442" spans="1:50">
      <c r="A6442" s="83"/>
      <c r="B6442" s="84"/>
      <c r="C6442" s="83"/>
      <c r="D6442" s="83"/>
      <c r="E6442" s="83"/>
      <c r="F6442" s="83"/>
      <c r="G6442" s="83"/>
      <c r="H6442" s="83"/>
      <c r="I6442" s="83"/>
      <c r="J6442" s="83"/>
      <c r="K6442" s="83"/>
      <c r="L6442" s="83"/>
      <c r="M6442" s="83"/>
      <c r="N6442" s="83"/>
      <c r="O6442" s="83"/>
      <c r="P6442" s="83"/>
      <c r="Q6442" s="83"/>
      <c r="R6442" s="83"/>
      <c r="S6442" s="83"/>
      <c r="T6442" s="83"/>
      <c r="U6442" s="83"/>
      <c r="V6442" s="83"/>
      <c r="W6442" s="83"/>
      <c r="X6442" s="83"/>
      <c r="Y6442" s="83"/>
      <c r="Z6442" s="83"/>
      <c r="AA6442" s="83"/>
      <c r="AB6442" s="83"/>
      <c r="AC6442" s="83"/>
      <c r="AD6442" s="83"/>
      <c r="AE6442" s="83"/>
      <c r="AF6442" s="83"/>
      <c r="AG6442" s="83"/>
      <c r="AH6442" s="83"/>
      <c r="AI6442" s="83"/>
      <c r="AJ6442" s="83"/>
      <c r="AK6442" s="83"/>
    </row>
    <row r="6443" spans="1:50">
      <c r="A6443" s="84"/>
      <c r="B6443" s="84"/>
      <c r="C6443" s="84"/>
      <c r="D6443" s="84"/>
      <c r="E6443" s="84"/>
      <c r="F6443" s="84"/>
      <c r="G6443" s="84"/>
      <c r="H6443" s="84"/>
      <c r="I6443" s="84"/>
      <c r="J6443" s="84"/>
      <c r="K6443" s="84"/>
      <c r="L6443" s="84"/>
      <c r="M6443" s="84"/>
      <c r="N6443" s="84"/>
      <c r="O6443" s="84"/>
      <c r="P6443" s="84"/>
      <c r="Q6443" s="84"/>
      <c r="R6443" s="84"/>
      <c r="S6443" s="84"/>
      <c r="T6443" s="84"/>
      <c r="U6443" s="84"/>
      <c r="V6443" s="84"/>
      <c r="W6443" s="84"/>
      <c r="X6443" s="84"/>
      <c r="Y6443" s="84"/>
      <c r="Z6443" s="84"/>
      <c r="AA6443" s="84"/>
      <c r="AB6443" s="84"/>
      <c r="AC6443" s="84"/>
      <c r="AD6443" s="84"/>
      <c r="AE6443" s="84"/>
      <c r="AF6443" s="84"/>
      <c r="AG6443" s="84"/>
      <c r="AH6443" s="84"/>
      <c r="AI6443" s="84"/>
      <c r="AJ6443" s="84"/>
      <c r="AK6443" s="84"/>
    </row>
    <row r="6444" spans="1:50">
      <c r="A6444" s="83"/>
      <c r="B6444" s="84"/>
      <c r="C6444" s="83"/>
      <c r="D6444" s="83"/>
      <c r="E6444" s="84"/>
      <c r="F6444" s="83"/>
      <c r="G6444" s="83"/>
      <c r="H6444" s="84"/>
      <c r="I6444" s="83"/>
      <c r="J6444" s="83"/>
      <c r="K6444" s="84"/>
      <c r="L6444" s="83"/>
      <c r="M6444" s="83"/>
      <c r="N6444" s="84"/>
      <c r="O6444" s="83"/>
      <c r="P6444" s="83"/>
      <c r="Q6444" s="84"/>
      <c r="R6444" s="83"/>
      <c r="S6444" s="83"/>
      <c r="T6444" s="84"/>
      <c r="U6444" s="83"/>
      <c r="V6444" s="83"/>
      <c r="W6444" s="84"/>
      <c r="X6444" s="83"/>
      <c r="Y6444" s="83"/>
      <c r="Z6444" s="84"/>
      <c r="AA6444" s="83"/>
      <c r="AB6444" s="83"/>
      <c r="AC6444" s="84"/>
      <c r="AD6444" s="83"/>
      <c r="AE6444" s="83"/>
      <c r="AF6444" s="84"/>
      <c r="AG6444" s="83"/>
      <c r="AH6444" s="83"/>
      <c r="AI6444" s="84"/>
      <c r="AJ6444" s="83"/>
      <c r="AK6444" s="83"/>
    </row>
    <row r="6445" spans="1:50">
      <c r="A6445" s="84"/>
      <c r="B6445" s="84"/>
      <c r="C6445" s="84"/>
      <c r="D6445" s="84"/>
      <c r="E6445" s="84"/>
      <c r="F6445" s="84"/>
      <c r="G6445" s="84"/>
      <c r="H6445" s="84"/>
      <c r="I6445" s="84"/>
      <c r="J6445" s="84"/>
      <c r="K6445" s="84"/>
      <c r="L6445" s="84"/>
      <c r="M6445" s="84"/>
      <c r="N6445" s="84"/>
      <c r="O6445" s="84"/>
      <c r="P6445" s="84"/>
      <c r="Q6445" s="84"/>
      <c r="R6445" s="84"/>
      <c r="S6445" s="84"/>
      <c r="T6445" s="84"/>
      <c r="U6445" s="84"/>
      <c r="V6445" s="84"/>
      <c r="W6445" s="84"/>
      <c r="X6445" s="84"/>
      <c r="Y6445" s="84"/>
      <c r="Z6445" s="84"/>
      <c r="AA6445" s="84"/>
      <c r="AB6445" s="84"/>
      <c r="AC6445" s="84"/>
      <c r="AD6445" s="84"/>
      <c r="AE6445" s="84"/>
      <c r="AF6445" s="84"/>
      <c r="AG6445" s="84"/>
      <c r="AH6445" s="84"/>
      <c r="AI6445" s="84"/>
      <c r="AJ6445" s="84"/>
      <c r="AK6445" s="84"/>
    </row>
    <row r="6446" spans="1:50">
      <c r="A6446" s="83"/>
      <c r="B6446" s="162"/>
      <c r="C6446" s="163"/>
      <c r="D6446" s="163"/>
      <c r="E6446" s="162"/>
      <c r="F6446" s="163"/>
      <c r="G6446" s="163"/>
      <c r="H6446" s="162"/>
      <c r="I6446" s="163"/>
      <c r="J6446" s="163"/>
      <c r="K6446" s="162"/>
      <c r="L6446" s="163"/>
      <c r="M6446" s="163"/>
      <c r="N6446" s="162"/>
      <c r="O6446" s="163"/>
      <c r="P6446" s="163"/>
      <c r="Q6446" s="162"/>
      <c r="R6446" s="163"/>
      <c r="S6446" s="163"/>
      <c r="T6446" s="162"/>
      <c r="U6446" s="163"/>
      <c r="V6446" s="163"/>
      <c r="W6446" s="162"/>
      <c r="X6446" s="163"/>
      <c r="Y6446" s="163"/>
      <c r="Z6446" s="162"/>
      <c r="AA6446" s="163"/>
      <c r="AB6446" s="163"/>
      <c r="AC6446" s="162"/>
      <c r="AD6446" s="163"/>
      <c r="AE6446" s="163"/>
      <c r="AF6446" s="162"/>
      <c r="AG6446" s="163"/>
      <c r="AH6446" s="163"/>
      <c r="AI6446" s="162"/>
      <c r="AJ6446" s="163"/>
      <c r="AK6446" s="163"/>
      <c r="AM6446">
        <f>A6441</f>
        <v>0</v>
      </c>
      <c r="AN6446" s="159" t="e">
        <f>1/($B6446*(1/$B6444)*(1/(5/7+2/7*$D6446))*$B6456/SUM($B6448:$B6471))</f>
        <v>#DIV/0!</v>
      </c>
      <c r="AO6446" s="159" t="e">
        <f>1/(B6446*(1/B6444)*(1/(5/7+2/7*D6446)))</f>
        <v>#DIV/0!</v>
      </c>
      <c r="AP6446" s="159"/>
      <c r="AR6446" s="164">
        <f>CHOOSE(AV$3,C6446,F6446,I6446,L6446,O6446,R6446,U6446,X6446,AA6446,AD6446,AG6446,AJ6446)</f>
        <v>0</v>
      </c>
      <c r="AS6446" s="160"/>
      <c r="AT6446" s="160"/>
      <c r="AV6446" s="115" t="e">
        <f>AN6446/AR6446</f>
        <v>#DIV/0!</v>
      </c>
      <c r="AW6446" s="161" t="e">
        <f>AO6446/AR6446</f>
        <v>#DIV/0!</v>
      </c>
      <c r="AX6446" s="159"/>
    </row>
    <row r="6447" spans="1:50">
      <c r="A6447" s="84"/>
      <c r="B6447" s="84"/>
      <c r="C6447" s="84"/>
      <c r="D6447" s="84"/>
      <c r="E6447" s="84"/>
      <c r="F6447" s="84"/>
      <c r="G6447" s="84"/>
      <c r="H6447" s="84"/>
      <c r="I6447" s="84"/>
      <c r="J6447" s="84"/>
      <c r="K6447" s="84"/>
      <c r="L6447" s="84"/>
      <c r="M6447" s="84"/>
      <c r="N6447" s="84"/>
      <c r="O6447" s="84"/>
      <c r="P6447" s="84"/>
      <c r="Q6447" s="84"/>
      <c r="R6447" s="84"/>
      <c r="S6447" s="84"/>
      <c r="T6447" s="84"/>
      <c r="U6447" s="84"/>
      <c r="V6447" s="84"/>
      <c r="W6447" s="84"/>
      <c r="X6447" s="84"/>
      <c r="Y6447" s="84"/>
      <c r="Z6447" s="84"/>
      <c r="AA6447" s="84"/>
      <c r="AB6447" s="84"/>
      <c r="AC6447" s="84"/>
      <c r="AD6447" s="84"/>
      <c r="AE6447" s="84"/>
      <c r="AF6447" s="84"/>
      <c r="AG6447" s="84"/>
      <c r="AH6447" s="84"/>
      <c r="AI6447" s="84"/>
      <c r="AJ6447" s="84"/>
      <c r="AK6447" s="84"/>
    </row>
    <row r="6448" spans="1:50">
      <c r="A6448" s="84"/>
      <c r="B6448" s="84"/>
      <c r="C6448" s="84"/>
      <c r="D6448" s="84"/>
      <c r="E6448" s="84"/>
      <c r="F6448" s="84"/>
      <c r="G6448" s="84"/>
      <c r="H6448" s="84"/>
      <c r="I6448" s="84"/>
      <c r="J6448" s="84"/>
      <c r="K6448" s="84"/>
      <c r="L6448" s="84"/>
      <c r="M6448" s="84"/>
      <c r="N6448" s="84"/>
      <c r="O6448" s="84"/>
      <c r="P6448" s="84"/>
      <c r="Q6448" s="84"/>
      <c r="R6448" s="84"/>
      <c r="S6448" s="84"/>
      <c r="T6448" s="84"/>
      <c r="U6448" s="84"/>
      <c r="V6448" s="84"/>
      <c r="W6448" s="84"/>
      <c r="X6448" s="84"/>
      <c r="Y6448" s="84"/>
      <c r="Z6448" s="84"/>
      <c r="AA6448" s="84"/>
      <c r="AB6448" s="84"/>
      <c r="AC6448" s="84"/>
      <c r="AD6448" s="84"/>
      <c r="AE6448" s="84"/>
      <c r="AF6448" s="84"/>
      <c r="AG6448" s="84"/>
      <c r="AH6448" s="84"/>
      <c r="AI6448" s="84"/>
      <c r="AJ6448" s="84"/>
      <c r="AK6448" s="84"/>
    </row>
    <row r="6449" spans="1:37">
      <c r="A6449" s="84"/>
      <c r="B6449" s="84"/>
      <c r="C6449" s="84"/>
      <c r="D6449" s="84"/>
      <c r="E6449" s="84"/>
      <c r="F6449" s="84"/>
      <c r="G6449" s="84"/>
      <c r="H6449" s="84"/>
      <c r="I6449" s="84"/>
      <c r="J6449" s="84"/>
      <c r="K6449" s="84"/>
      <c r="L6449" s="84"/>
      <c r="M6449" s="84"/>
      <c r="N6449" s="84"/>
      <c r="O6449" s="84"/>
      <c r="P6449" s="84"/>
      <c r="Q6449" s="84"/>
      <c r="R6449" s="84"/>
      <c r="S6449" s="84"/>
      <c r="T6449" s="84"/>
      <c r="U6449" s="84"/>
      <c r="V6449" s="84"/>
      <c r="W6449" s="84"/>
      <c r="X6449" s="84"/>
      <c r="Y6449" s="84"/>
      <c r="Z6449" s="84"/>
      <c r="AA6449" s="84"/>
      <c r="AB6449" s="84"/>
      <c r="AC6449" s="84"/>
      <c r="AD6449" s="84"/>
      <c r="AE6449" s="84"/>
      <c r="AF6449" s="84"/>
      <c r="AG6449" s="84"/>
      <c r="AH6449" s="84"/>
      <c r="AI6449" s="84"/>
      <c r="AJ6449" s="84"/>
      <c r="AK6449" s="84"/>
    </row>
    <row r="6450" spans="1:37">
      <c r="A6450" s="84"/>
      <c r="B6450" s="84"/>
      <c r="C6450" s="84"/>
      <c r="D6450" s="84"/>
      <c r="E6450" s="84"/>
      <c r="F6450" s="84"/>
      <c r="G6450" s="84"/>
      <c r="H6450" s="84"/>
      <c r="I6450" s="84"/>
      <c r="J6450" s="84"/>
      <c r="K6450" s="84"/>
      <c r="L6450" s="84"/>
      <c r="M6450" s="84"/>
      <c r="N6450" s="84"/>
      <c r="O6450" s="84"/>
      <c r="P6450" s="84"/>
      <c r="Q6450" s="84"/>
      <c r="R6450" s="84"/>
      <c r="S6450" s="84"/>
      <c r="T6450" s="84"/>
      <c r="U6450" s="84"/>
      <c r="V6450" s="84"/>
      <c r="W6450" s="84"/>
      <c r="X6450" s="84"/>
      <c r="Y6450" s="84"/>
      <c r="Z6450" s="84"/>
      <c r="AA6450" s="84"/>
      <c r="AB6450" s="84"/>
      <c r="AC6450" s="84"/>
      <c r="AD6450" s="84"/>
      <c r="AE6450" s="84"/>
      <c r="AF6450" s="84"/>
      <c r="AG6450" s="84"/>
      <c r="AH6450" s="84"/>
      <c r="AI6450" s="84"/>
      <c r="AJ6450" s="84"/>
      <c r="AK6450" s="84"/>
    </row>
    <row r="6451" spans="1:37">
      <c r="A6451" s="84"/>
      <c r="B6451" s="84"/>
      <c r="C6451" s="84"/>
      <c r="D6451" s="84"/>
      <c r="E6451" s="84"/>
      <c r="F6451" s="84"/>
      <c r="G6451" s="84"/>
      <c r="H6451" s="84"/>
      <c r="I6451" s="84"/>
      <c r="J6451" s="84"/>
      <c r="K6451" s="84"/>
      <c r="L6451" s="84"/>
      <c r="M6451" s="84"/>
      <c r="N6451" s="84"/>
      <c r="O6451" s="84"/>
      <c r="P6451" s="84"/>
      <c r="Q6451" s="84"/>
      <c r="R6451" s="84"/>
      <c r="S6451" s="84"/>
      <c r="T6451" s="84"/>
      <c r="U6451" s="84"/>
      <c r="V6451" s="84"/>
      <c r="W6451" s="84"/>
      <c r="X6451" s="84"/>
      <c r="Y6451" s="84"/>
      <c r="Z6451" s="84"/>
      <c r="AA6451" s="84"/>
      <c r="AB6451" s="84"/>
      <c r="AC6451" s="84"/>
      <c r="AD6451" s="84"/>
      <c r="AE6451" s="84"/>
      <c r="AF6451" s="84"/>
      <c r="AG6451" s="84"/>
      <c r="AH6451" s="84"/>
      <c r="AI6451" s="84"/>
      <c r="AJ6451" s="84"/>
      <c r="AK6451" s="84"/>
    </row>
    <row r="6452" spans="1:37">
      <c r="A6452" s="84"/>
      <c r="B6452" s="84"/>
      <c r="C6452" s="84"/>
      <c r="D6452" s="84"/>
      <c r="E6452" s="84"/>
      <c r="F6452" s="84"/>
      <c r="G6452" s="84"/>
      <c r="H6452" s="84"/>
      <c r="I6452" s="84"/>
      <c r="J6452" s="84"/>
      <c r="K6452" s="84"/>
      <c r="L6452" s="84"/>
      <c r="M6452" s="84"/>
      <c r="N6452" s="84"/>
      <c r="O6452" s="84"/>
      <c r="P6452" s="84"/>
      <c r="Q6452" s="84"/>
      <c r="R6452" s="84"/>
      <c r="S6452" s="84"/>
      <c r="T6452" s="84"/>
      <c r="U6452" s="84"/>
      <c r="V6452" s="84"/>
      <c r="W6452" s="84"/>
      <c r="X6452" s="84"/>
      <c r="Y6452" s="84"/>
      <c r="Z6452" s="84"/>
      <c r="AA6452" s="84"/>
      <c r="AB6452" s="84"/>
      <c r="AC6452" s="84"/>
      <c r="AD6452" s="84"/>
      <c r="AE6452" s="84"/>
      <c r="AF6452" s="84"/>
      <c r="AG6452" s="84"/>
      <c r="AH6452" s="84"/>
      <c r="AI6452" s="84"/>
      <c r="AJ6452" s="84"/>
      <c r="AK6452" s="84"/>
    </row>
    <row r="6453" spans="1:37">
      <c r="A6453" s="84"/>
      <c r="B6453" s="84"/>
      <c r="C6453" s="84"/>
      <c r="D6453" s="84"/>
      <c r="E6453" s="84"/>
      <c r="F6453" s="84"/>
      <c r="G6453" s="84"/>
      <c r="H6453" s="84"/>
      <c r="I6453" s="84"/>
      <c r="J6453" s="84"/>
      <c r="K6453" s="84"/>
      <c r="L6453" s="84"/>
      <c r="M6453" s="84"/>
      <c r="N6453" s="84"/>
      <c r="O6453" s="84"/>
      <c r="P6453" s="84"/>
      <c r="Q6453" s="84"/>
      <c r="R6453" s="84"/>
      <c r="S6453" s="84"/>
      <c r="T6453" s="84"/>
      <c r="U6453" s="84"/>
      <c r="V6453" s="84"/>
      <c r="W6453" s="84"/>
      <c r="X6453" s="84"/>
      <c r="Y6453" s="84"/>
      <c r="Z6453" s="84"/>
      <c r="AA6453" s="84"/>
      <c r="AB6453" s="84"/>
      <c r="AC6453" s="84"/>
      <c r="AD6453" s="84"/>
      <c r="AE6453" s="84"/>
      <c r="AF6453" s="84"/>
      <c r="AG6453" s="84"/>
      <c r="AH6453" s="84"/>
      <c r="AI6453" s="84"/>
      <c r="AJ6453" s="84"/>
      <c r="AK6453" s="84"/>
    </row>
    <row r="6454" spans="1:37">
      <c r="A6454" s="84"/>
      <c r="B6454" s="84"/>
      <c r="C6454" s="84"/>
      <c r="D6454" s="84"/>
      <c r="E6454" s="84"/>
      <c r="F6454" s="84"/>
      <c r="G6454" s="84"/>
      <c r="H6454" s="84"/>
      <c r="I6454" s="84"/>
      <c r="J6454" s="84"/>
      <c r="K6454" s="84"/>
      <c r="L6454" s="84"/>
      <c r="M6454" s="84"/>
      <c r="N6454" s="84"/>
      <c r="O6454" s="84"/>
      <c r="P6454" s="84"/>
      <c r="Q6454" s="84"/>
      <c r="R6454" s="84"/>
      <c r="S6454" s="84"/>
      <c r="T6454" s="84"/>
      <c r="U6454" s="84"/>
      <c r="V6454" s="84"/>
      <c r="W6454" s="84"/>
      <c r="X6454" s="84"/>
      <c r="Y6454" s="84"/>
      <c r="Z6454" s="84"/>
      <c r="AA6454" s="84"/>
      <c r="AB6454" s="84"/>
      <c r="AC6454" s="84"/>
      <c r="AD6454" s="84"/>
      <c r="AE6454" s="84"/>
      <c r="AF6454" s="84"/>
      <c r="AG6454" s="84"/>
      <c r="AH6454" s="84"/>
      <c r="AI6454" s="84"/>
      <c r="AJ6454" s="84"/>
      <c r="AK6454" s="84"/>
    </row>
    <row r="6455" spans="1:37">
      <c r="A6455" s="84"/>
      <c r="B6455" s="84"/>
      <c r="C6455" s="84"/>
      <c r="D6455" s="84"/>
      <c r="E6455" s="84"/>
      <c r="F6455" s="84"/>
      <c r="G6455" s="84"/>
      <c r="H6455" s="84"/>
      <c r="I6455" s="84"/>
      <c r="J6455" s="84"/>
      <c r="K6455" s="84"/>
      <c r="L6455" s="84"/>
      <c r="M6455" s="84"/>
      <c r="N6455" s="84"/>
      <c r="O6455" s="84"/>
      <c r="P6455" s="84"/>
      <c r="Q6455" s="84"/>
      <c r="R6455" s="84"/>
      <c r="S6455" s="84"/>
      <c r="T6455" s="84"/>
      <c r="U6455" s="84"/>
      <c r="V6455" s="84"/>
      <c r="W6455" s="84"/>
      <c r="X6455" s="84"/>
      <c r="Y6455" s="84"/>
      <c r="Z6455" s="84"/>
      <c r="AA6455" s="84"/>
      <c r="AB6455" s="84"/>
      <c r="AC6455" s="84"/>
      <c r="AD6455" s="84"/>
      <c r="AE6455" s="84"/>
      <c r="AF6455" s="84"/>
      <c r="AG6455" s="84"/>
      <c r="AH6455" s="84"/>
      <c r="AI6455" s="84"/>
      <c r="AJ6455" s="84"/>
      <c r="AK6455" s="84"/>
    </row>
    <row r="6456" spans="1:37">
      <c r="A6456" s="84"/>
      <c r="B6456" s="84"/>
      <c r="C6456" s="84"/>
      <c r="D6456" s="84"/>
      <c r="E6456" s="84"/>
      <c r="F6456" s="84"/>
      <c r="G6456" s="84"/>
      <c r="H6456" s="84"/>
      <c r="I6456" s="84"/>
      <c r="J6456" s="84"/>
      <c r="K6456" s="84"/>
      <c r="L6456" s="84"/>
      <c r="M6456" s="84"/>
      <c r="N6456" s="84"/>
      <c r="O6456" s="84"/>
      <c r="P6456" s="84"/>
      <c r="Q6456" s="84"/>
      <c r="R6456" s="84"/>
      <c r="S6456" s="84"/>
      <c r="T6456" s="84"/>
      <c r="U6456" s="84"/>
      <c r="V6456" s="84"/>
      <c r="W6456" s="84"/>
      <c r="X6456" s="84"/>
      <c r="Y6456" s="84"/>
      <c r="Z6456" s="84"/>
      <c r="AA6456" s="84"/>
      <c r="AB6456" s="84"/>
      <c r="AC6456" s="84"/>
      <c r="AD6456" s="84"/>
      <c r="AE6456" s="84"/>
      <c r="AF6456" s="84"/>
      <c r="AG6456" s="84"/>
      <c r="AH6456" s="84"/>
      <c r="AI6456" s="84"/>
      <c r="AJ6456" s="84"/>
      <c r="AK6456" s="84"/>
    </row>
    <row r="6457" spans="1:37">
      <c r="A6457" s="84"/>
      <c r="B6457" s="84"/>
      <c r="C6457" s="84"/>
      <c r="D6457" s="84"/>
      <c r="E6457" s="84"/>
      <c r="F6457" s="84"/>
      <c r="G6457" s="84"/>
      <c r="H6457" s="84"/>
      <c r="I6457" s="84"/>
      <c r="J6457" s="84"/>
      <c r="K6457" s="84"/>
      <c r="L6457" s="84"/>
      <c r="M6457" s="84"/>
      <c r="N6457" s="84"/>
      <c r="O6457" s="84"/>
      <c r="P6457" s="84"/>
      <c r="Q6457" s="84"/>
      <c r="R6457" s="84"/>
      <c r="S6457" s="84"/>
      <c r="T6457" s="84"/>
      <c r="U6457" s="84"/>
      <c r="V6457" s="84"/>
      <c r="W6457" s="84"/>
      <c r="X6457" s="84"/>
      <c r="Y6457" s="84"/>
      <c r="Z6457" s="84"/>
      <c r="AA6457" s="84"/>
      <c r="AB6457" s="84"/>
      <c r="AC6457" s="84"/>
      <c r="AD6457" s="84"/>
      <c r="AE6457" s="84"/>
      <c r="AF6457" s="84"/>
      <c r="AG6457" s="84"/>
      <c r="AH6457" s="84"/>
      <c r="AI6457" s="84"/>
      <c r="AJ6457" s="84"/>
      <c r="AK6457" s="84"/>
    </row>
    <row r="6458" spans="1:37">
      <c r="A6458" s="84"/>
      <c r="B6458" s="84"/>
      <c r="C6458" s="84"/>
      <c r="D6458" s="84"/>
      <c r="E6458" s="84"/>
      <c r="F6458" s="84"/>
      <c r="G6458" s="84"/>
      <c r="H6458" s="84"/>
      <c r="I6458" s="84"/>
      <c r="J6458" s="84"/>
      <c r="K6458" s="84"/>
      <c r="L6458" s="84"/>
      <c r="M6458" s="84"/>
      <c r="N6458" s="84"/>
      <c r="O6458" s="84"/>
      <c r="P6458" s="84"/>
      <c r="Q6458" s="84"/>
      <c r="R6458" s="84"/>
      <c r="S6458" s="84"/>
      <c r="T6458" s="84"/>
      <c r="U6458" s="84"/>
      <c r="V6458" s="84"/>
      <c r="W6458" s="84"/>
      <c r="X6458" s="84"/>
      <c r="Y6458" s="84"/>
      <c r="Z6458" s="84"/>
      <c r="AA6458" s="84"/>
      <c r="AB6458" s="84"/>
      <c r="AC6458" s="84"/>
      <c r="AD6458" s="84"/>
      <c r="AE6458" s="84"/>
      <c r="AF6458" s="84"/>
      <c r="AG6458" s="84"/>
      <c r="AH6458" s="84"/>
      <c r="AI6458" s="84"/>
      <c r="AJ6458" s="84"/>
      <c r="AK6458" s="84"/>
    </row>
    <row r="6459" spans="1:37">
      <c r="A6459" s="84"/>
      <c r="B6459" s="84"/>
      <c r="C6459" s="84"/>
      <c r="D6459" s="84"/>
      <c r="E6459" s="84"/>
      <c r="F6459" s="84"/>
      <c r="G6459" s="84"/>
      <c r="H6459" s="84"/>
      <c r="I6459" s="84"/>
      <c r="J6459" s="84"/>
      <c r="K6459" s="84"/>
      <c r="L6459" s="84"/>
      <c r="M6459" s="84"/>
      <c r="N6459" s="84"/>
      <c r="O6459" s="84"/>
      <c r="P6459" s="84"/>
      <c r="Q6459" s="84"/>
      <c r="R6459" s="84"/>
      <c r="S6459" s="84"/>
      <c r="T6459" s="84"/>
      <c r="U6459" s="84"/>
      <c r="V6459" s="84"/>
      <c r="W6459" s="84"/>
      <c r="X6459" s="84"/>
      <c r="Y6459" s="84"/>
      <c r="Z6459" s="84"/>
      <c r="AA6459" s="84"/>
      <c r="AB6459" s="84"/>
      <c r="AC6459" s="84"/>
      <c r="AD6459" s="84"/>
      <c r="AE6459" s="84"/>
      <c r="AF6459" s="84"/>
      <c r="AG6459" s="84"/>
      <c r="AH6459" s="84"/>
      <c r="AI6459" s="84"/>
      <c r="AJ6459" s="84"/>
      <c r="AK6459" s="84"/>
    </row>
    <row r="6460" spans="1:37">
      <c r="A6460" s="84"/>
      <c r="B6460" s="84"/>
      <c r="C6460" s="84"/>
      <c r="D6460" s="84"/>
      <c r="E6460" s="84"/>
      <c r="F6460" s="84"/>
      <c r="G6460" s="84"/>
      <c r="H6460" s="84"/>
      <c r="I6460" s="84"/>
      <c r="J6460" s="84"/>
      <c r="K6460" s="84"/>
      <c r="L6460" s="84"/>
      <c r="M6460" s="84"/>
      <c r="N6460" s="84"/>
      <c r="O6460" s="84"/>
      <c r="P6460" s="84"/>
      <c r="Q6460" s="84"/>
      <c r="R6460" s="84"/>
      <c r="S6460" s="84"/>
      <c r="T6460" s="84"/>
      <c r="U6460" s="84"/>
      <c r="V6460" s="84"/>
      <c r="W6460" s="84"/>
      <c r="X6460" s="84"/>
      <c r="Y6460" s="84"/>
      <c r="Z6460" s="84"/>
      <c r="AA6460" s="84"/>
      <c r="AB6460" s="84"/>
      <c r="AC6460" s="84"/>
      <c r="AD6460" s="84"/>
      <c r="AE6460" s="84"/>
      <c r="AF6460" s="84"/>
      <c r="AG6460" s="84"/>
      <c r="AH6460" s="84"/>
      <c r="AI6460" s="84"/>
      <c r="AJ6460" s="84"/>
      <c r="AK6460" s="84"/>
    </row>
    <row r="6461" spans="1:37">
      <c r="A6461" s="84"/>
      <c r="B6461" s="84"/>
      <c r="C6461" s="84"/>
      <c r="D6461" s="84"/>
      <c r="E6461" s="84"/>
      <c r="F6461" s="84"/>
      <c r="G6461" s="84"/>
      <c r="H6461" s="84"/>
      <c r="I6461" s="84"/>
      <c r="J6461" s="84"/>
      <c r="K6461" s="84"/>
      <c r="L6461" s="84"/>
      <c r="M6461" s="84"/>
      <c r="N6461" s="84"/>
      <c r="O6461" s="84"/>
      <c r="P6461" s="84"/>
      <c r="Q6461" s="84"/>
      <c r="R6461" s="84"/>
      <c r="S6461" s="84"/>
      <c r="T6461" s="84"/>
      <c r="U6461" s="84"/>
      <c r="V6461" s="84"/>
      <c r="W6461" s="84"/>
      <c r="X6461" s="84"/>
      <c r="Y6461" s="84"/>
      <c r="Z6461" s="84"/>
      <c r="AA6461" s="84"/>
      <c r="AB6461" s="84"/>
      <c r="AC6461" s="84"/>
      <c r="AD6461" s="84"/>
      <c r="AE6461" s="84"/>
      <c r="AF6461" s="84"/>
      <c r="AG6461" s="84"/>
      <c r="AH6461" s="84"/>
      <c r="AI6461" s="84"/>
      <c r="AJ6461" s="84"/>
      <c r="AK6461" s="84"/>
    </row>
    <row r="6462" spans="1:37">
      <c r="A6462" s="84"/>
      <c r="B6462" s="84"/>
      <c r="C6462" s="84"/>
      <c r="D6462" s="84"/>
      <c r="E6462" s="84"/>
      <c r="F6462" s="84"/>
      <c r="G6462" s="84"/>
      <c r="H6462" s="84"/>
      <c r="I6462" s="84"/>
      <c r="J6462" s="84"/>
      <c r="K6462" s="84"/>
      <c r="L6462" s="84"/>
      <c r="M6462" s="84"/>
      <c r="N6462" s="84"/>
      <c r="O6462" s="84"/>
      <c r="P6462" s="84"/>
      <c r="Q6462" s="84"/>
      <c r="R6462" s="84"/>
      <c r="S6462" s="84"/>
      <c r="T6462" s="84"/>
      <c r="U6462" s="84"/>
      <c r="V6462" s="84"/>
      <c r="W6462" s="84"/>
      <c r="X6462" s="84"/>
      <c r="Y6462" s="84"/>
      <c r="Z6462" s="84"/>
      <c r="AA6462" s="84"/>
      <c r="AB6462" s="84"/>
      <c r="AC6462" s="84"/>
      <c r="AD6462" s="84"/>
      <c r="AE6462" s="84"/>
      <c r="AF6462" s="84"/>
      <c r="AG6462" s="84"/>
      <c r="AH6462" s="84"/>
      <c r="AI6462" s="84"/>
      <c r="AJ6462" s="84"/>
      <c r="AK6462" s="84"/>
    </row>
    <row r="6463" spans="1:37">
      <c r="A6463" s="84"/>
      <c r="B6463" s="84"/>
      <c r="C6463" s="84"/>
      <c r="D6463" s="84"/>
      <c r="E6463" s="84"/>
      <c r="F6463" s="84"/>
      <c r="G6463" s="84"/>
      <c r="H6463" s="84"/>
      <c r="I6463" s="84"/>
      <c r="J6463" s="84"/>
      <c r="K6463" s="84"/>
      <c r="L6463" s="84"/>
      <c r="M6463" s="84"/>
      <c r="N6463" s="84"/>
      <c r="O6463" s="84"/>
      <c r="P6463" s="84"/>
      <c r="Q6463" s="84"/>
      <c r="R6463" s="84"/>
      <c r="S6463" s="84"/>
      <c r="T6463" s="84"/>
      <c r="U6463" s="84"/>
      <c r="V6463" s="84"/>
      <c r="W6463" s="84"/>
      <c r="X6463" s="84"/>
      <c r="Y6463" s="84"/>
      <c r="Z6463" s="84"/>
      <c r="AA6463" s="84"/>
      <c r="AB6463" s="84"/>
      <c r="AC6463" s="84"/>
      <c r="AD6463" s="84"/>
      <c r="AE6463" s="84"/>
      <c r="AF6463" s="84"/>
      <c r="AG6463" s="84"/>
      <c r="AH6463" s="84"/>
      <c r="AI6463" s="84"/>
      <c r="AJ6463" s="84"/>
      <c r="AK6463" s="84"/>
    </row>
    <row r="6464" spans="1:37">
      <c r="A6464" s="84"/>
      <c r="B6464" s="84"/>
      <c r="C6464" s="84"/>
      <c r="D6464" s="84"/>
      <c r="E6464" s="84"/>
      <c r="F6464" s="84"/>
      <c r="G6464" s="84"/>
      <c r="H6464" s="84"/>
      <c r="I6464" s="84"/>
      <c r="J6464" s="84"/>
      <c r="K6464" s="84"/>
      <c r="L6464" s="84"/>
      <c r="M6464" s="84"/>
      <c r="N6464" s="84"/>
      <c r="O6464" s="84"/>
      <c r="P6464" s="84"/>
      <c r="Q6464" s="84"/>
      <c r="R6464" s="84"/>
      <c r="S6464" s="84"/>
      <c r="T6464" s="84"/>
      <c r="U6464" s="84"/>
      <c r="V6464" s="84"/>
      <c r="W6464" s="84"/>
      <c r="X6464" s="84"/>
      <c r="Y6464" s="84"/>
      <c r="Z6464" s="84"/>
      <c r="AA6464" s="84"/>
      <c r="AB6464" s="84"/>
      <c r="AC6464" s="84"/>
      <c r="AD6464" s="84"/>
      <c r="AE6464" s="84"/>
      <c r="AF6464" s="84"/>
      <c r="AG6464" s="84"/>
      <c r="AH6464" s="84"/>
      <c r="AI6464" s="84"/>
      <c r="AJ6464" s="84"/>
      <c r="AK6464" s="84"/>
    </row>
    <row r="6465" spans="1:37">
      <c r="A6465" s="84"/>
      <c r="B6465" s="84"/>
      <c r="C6465" s="84"/>
      <c r="D6465" s="84"/>
      <c r="E6465" s="84"/>
      <c r="F6465" s="84"/>
      <c r="G6465" s="84"/>
      <c r="H6465" s="84"/>
      <c r="I6465" s="84"/>
      <c r="J6465" s="84"/>
      <c r="K6465" s="84"/>
      <c r="L6465" s="84"/>
      <c r="M6465" s="84"/>
      <c r="N6465" s="84"/>
      <c r="O6465" s="84"/>
      <c r="P6465" s="84"/>
      <c r="Q6465" s="84"/>
      <c r="R6465" s="84"/>
      <c r="S6465" s="84"/>
      <c r="T6465" s="84"/>
      <c r="U6465" s="84"/>
      <c r="V6465" s="84"/>
      <c r="W6465" s="84"/>
      <c r="X6465" s="84"/>
      <c r="Y6465" s="84"/>
      <c r="Z6465" s="84"/>
      <c r="AA6465" s="84"/>
      <c r="AB6465" s="84"/>
      <c r="AC6465" s="84"/>
      <c r="AD6465" s="84"/>
      <c r="AE6465" s="84"/>
      <c r="AF6465" s="84"/>
      <c r="AG6465" s="84"/>
      <c r="AH6465" s="84"/>
      <c r="AI6465" s="84"/>
      <c r="AJ6465" s="84"/>
      <c r="AK6465" s="84"/>
    </row>
    <row r="6466" spans="1:37">
      <c r="A6466" s="84"/>
      <c r="B6466" s="84"/>
      <c r="C6466" s="84"/>
      <c r="D6466" s="84"/>
      <c r="E6466" s="84"/>
      <c r="F6466" s="84"/>
      <c r="G6466" s="84"/>
      <c r="H6466" s="84"/>
      <c r="I6466" s="84"/>
      <c r="J6466" s="84"/>
      <c r="K6466" s="84"/>
      <c r="L6466" s="84"/>
      <c r="M6466" s="84"/>
      <c r="N6466" s="84"/>
      <c r="O6466" s="84"/>
      <c r="P6466" s="84"/>
      <c r="Q6466" s="84"/>
      <c r="R6466" s="84"/>
      <c r="S6466" s="84"/>
      <c r="T6466" s="84"/>
      <c r="U6466" s="84"/>
      <c r="V6466" s="84"/>
      <c r="W6466" s="84"/>
      <c r="X6466" s="84"/>
      <c r="Y6466" s="84"/>
      <c r="Z6466" s="84"/>
      <c r="AA6466" s="84"/>
      <c r="AB6466" s="84"/>
      <c r="AC6466" s="84"/>
      <c r="AD6466" s="84"/>
      <c r="AE6466" s="84"/>
      <c r="AF6466" s="84"/>
      <c r="AG6466" s="84"/>
      <c r="AH6466" s="84"/>
      <c r="AI6466" s="84"/>
      <c r="AJ6466" s="84"/>
      <c r="AK6466" s="84"/>
    </row>
    <row r="6467" spans="1:37">
      <c r="A6467" s="84"/>
      <c r="B6467" s="84"/>
      <c r="C6467" s="84"/>
      <c r="D6467" s="84"/>
      <c r="E6467" s="84"/>
      <c r="F6467" s="84"/>
      <c r="G6467" s="84"/>
      <c r="H6467" s="84"/>
      <c r="I6467" s="84"/>
      <c r="J6467" s="84"/>
      <c r="K6467" s="84"/>
      <c r="L6467" s="84"/>
      <c r="M6467" s="84"/>
      <c r="N6467" s="84"/>
      <c r="O6467" s="84"/>
      <c r="P6467" s="84"/>
      <c r="Q6467" s="84"/>
      <c r="R6467" s="84"/>
      <c r="S6467" s="84"/>
      <c r="T6467" s="84"/>
      <c r="U6467" s="84"/>
      <c r="V6467" s="84"/>
      <c r="W6467" s="84"/>
      <c r="X6467" s="84"/>
      <c r="Y6467" s="84"/>
      <c r="Z6467" s="84"/>
      <c r="AA6467" s="84"/>
      <c r="AB6467" s="84"/>
      <c r="AC6467" s="84"/>
      <c r="AD6467" s="84"/>
      <c r="AE6467" s="84"/>
      <c r="AF6467" s="84"/>
      <c r="AG6467" s="84"/>
      <c r="AH6467" s="84"/>
      <c r="AI6467" s="84"/>
      <c r="AJ6467" s="84"/>
      <c r="AK6467" s="84"/>
    </row>
    <row r="6468" spans="1:37">
      <c r="A6468" s="84"/>
      <c r="B6468" s="84"/>
      <c r="C6468" s="84"/>
      <c r="D6468" s="84"/>
      <c r="E6468" s="84"/>
      <c r="F6468" s="84"/>
      <c r="G6468" s="84"/>
      <c r="H6468" s="84"/>
      <c r="I6468" s="84"/>
      <c r="J6468" s="84"/>
      <c r="K6468" s="84"/>
      <c r="L6468" s="84"/>
      <c r="M6468" s="84"/>
      <c r="N6468" s="84"/>
      <c r="O6468" s="84"/>
      <c r="P6468" s="84"/>
      <c r="Q6468" s="84"/>
      <c r="R6468" s="84"/>
      <c r="S6468" s="84"/>
      <c r="T6468" s="84"/>
      <c r="U6468" s="84"/>
      <c r="V6468" s="84"/>
      <c r="W6468" s="84"/>
      <c r="X6468" s="84"/>
      <c r="Y6468" s="84"/>
      <c r="Z6468" s="84"/>
      <c r="AA6468" s="84"/>
      <c r="AB6468" s="84"/>
      <c r="AC6468" s="84"/>
      <c r="AD6468" s="84"/>
      <c r="AE6468" s="84"/>
      <c r="AF6468" s="84"/>
      <c r="AG6468" s="84"/>
      <c r="AH6468" s="84"/>
      <c r="AI6468" s="84"/>
      <c r="AJ6468" s="84"/>
      <c r="AK6468" s="84"/>
    </row>
    <row r="6469" spans="1:37">
      <c r="A6469" s="84"/>
      <c r="B6469" s="84"/>
      <c r="C6469" s="84"/>
      <c r="D6469" s="84"/>
      <c r="E6469" s="84"/>
      <c r="F6469" s="84"/>
      <c r="G6469" s="84"/>
      <c r="H6469" s="84"/>
      <c r="I6469" s="84"/>
      <c r="J6469" s="84"/>
      <c r="K6469" s="84"/>
      <c r="L6469" s="84"/>
      <c r="M6469" s="84"/>
      <c r="N6469" s="84"/>
      <c r="O6469" s="84"/>
      <c r="P6469" s="84"/>
      <c r="Q6469" s="84"/>
      <c r="R6469" s="84"/>
      <c r="S6469" s="84"/>
      <c r="T6469" s="84"/>
      <c r="U6469" s="84"/>
      <c r="V6469" s="84"/>
      <c r="W6469" s="84"/>
      <c r="X6469" s="84"/>
      <c r="Y6469" s="84"/>
      <c r="Z6469" s="84"/>
      <c r="AA6469" s="84"/>
      <c r="AB6469" s="84"/>
      <c r="AC6469" s="84"/>
      <c r="AD6469" s="84"/>
      <c r="AE6469" s="84"/>
      <c r="AF6469" s="84"/>
      <c r="AG6469" s="84"/>
      <c r="AH6469" s="84"/>
      <c r="AI6469" s="84"/>
      <c r="AJ6469" s="84"/>
      <c r="AK6469" s="84"/>
    </row>
    <row r="6470" spans="1:37">
      <c r="A6470" s="84"/>
      <c r="B6470" s="84"/>
      <c r="C6470" s="84"/>
      <c r="D6470" s="84"/>
      <c r="E6470" s="84"/>
      <c r="F6470" s="84"/>
      <c r="G6470" s="84"/>
      <c r="H6470" s="84"/>
      <c r="I6470" s="84"/>
      <c r="J6470" s="84"/>
      <c r="K6470" s="84"/>
      <c r="L6470" s="84"/>
      <c r="M6470" s="84"/>
      <c r="N6470" s="84"/>
      <c r="O6470" s="84"/>
      <c r="P6470" s="84"/>
      <c r="Q6470" s="84"/>
      <c r="R6470" s="84"/>
      <c r="S6470" s="84"/>
      <c r="T6470" s="84"/>
      <c r="U6470" s="84"/>
      <c r="V6470" s="84"/>
      <c r="W6470" s="84"/>
      <c r="X6470" s="84"/>
      <c r="Y6470" s="84"/>
      <c r="Z6470" s="84"/>
      <c r="AA6470" s="84"/>
      <c r="AB6470" s="84"/>
      <c r="AC6470" s="84"/>
      <c r="AD6470" s="84"/>
      <c r="AE6470" s="84"/>
      <c r="AF6470" s="84"/>
      <c r="AG6470" s="84"/>
      <c r="AH6470" s="84"/>
      <c r="AI6470" s="84"/>
      <c r="AJ6470" s="84"/>
      <c r="AK6470" s="84"/>
    </row>
    <row r="6471" spans="1:37">
      <c r="A6471" s="84"/>
      <c r="B6471" s="84"/>
      <c r="C6471" s="84"/>
      <c r="D6471" s="84"/>
      <c r="E6471" s="84"/>
      <c r="F6471" s="84"/>
      <c r="G6471" s="84"/>
      <c r="H6471" s="84"/>
      <c r="I6471" s="84"/>
      <c r="J6471" s="84"/>
      <c r="K6471" s="84"/>
      <c r="L6471" s="84"/>
      <c r="M6471" s="84"/>
      <c r="N6471" s="84"/>
      <c r="O6471" s="84"/>
      <c r="P6471" s="84"/>
      <c r="Q6471" s="84"/>
      <c r="R6471" s="84"/>
      <c r="S6471" s="84"/>
      <c r="T6471" s="84"/>
      <c r="U6471" s="84"/>
      <c r="V6471" s="84"/>
      <c r="W6471" s="84"/>
      <c r="X6471" s="84"/>
      <c r="Y6471" s="84"/>
      <c r="Z6471" s="84"/>
      <c r="AA6471" s="84"/>
      <c r="AB6471" s="84"/>
      <c r="AC6471" s="84"/>
      <c r="AD6471" s="84"/>
      <c r="AE6471" s="84"/>
      <c r="AF6471" s="84"/>
      <c r="AG6471" s="84"/>
      <c r="AH6471" s="84"/>
      <c r="AI6471" s="84"/>
      <c r="AJ6471" s="84"/>
      <c r="AK6471" s="84"/>
    </row>
    <row r="6481" spans="1:50">
      <c r="A6481" s="84"/>
      <c r="B6481" s="83"/>
      <c r="C6481" s="83"/>
      <c r="D6481" s="83"/>
      <c r="E6481" s="83"/>
      <c r="F6481" s="84"/>
      <c r="G6481" s="158"/>
      <c r="H6481" s="83"/>
      <c r="I6481" s="83"/>
      <c r="J6481" s="83"/>
      <c r="K6481" s="83"/>
      <c r="L6481" s="83"/>
      <c r="M6481" s="83"/>
      <c r="N6481" s="83"/>
      <c r="O6481" s="83"/>
      <c r="P6481" s="83"/>
      <c r="Q6481" s="83"/>
      <c r="R6481" s="83"/>
      <c r="S6481" s="83"/>
      <c r="T6481" s="104"/>
      <c r="U6481" s="83"/>
      <c r="V6481" s="83"/>
      <c r="W6481" s="83"/>
      <c r="X6481" s="83"/>
      <c r="Y6481" s="83"/>
      <c r="Z6481" s="83"/>
      <c r="AA6481" s="83"/>
      <c r="AB6481" s="83"/>
      <c r="AC6481" s="83"/>
      <c r="AD6481" s="83"/>
      <c r="AE6481" s="83"/>
      <c r="AF6481" s="83"/>
      <c r="AG6481" s="83"/>
      <c r="AH6481" s="83"/>
      <c r="AI6481" s="83"/>
      <c r="AJ6481" s="83"/>
      <c r="AK6481" s="83"/>
    </row>
    <row r="6482" spans="1:50">
      <c r="A6482" s="83"/>
      <c r="B6482" s="84"/>
      <c r="C6482" s="83"/>
      <c r="D6482" s="83"/>
      <c r="E6482" s="83"/>
      <c r="F6482" s="83"/>
      <c r="G6482" s="83"/>
      <c r="H6482" s="83"/>
      <c r="I6482" s="83"/>
      <c r="J6482" s="83"/>
      <c r="K6482" s="83"/>
      <c r="L6482" s="83"/>
      <c r="M6482" s="83"/>
      <c r="N6482" s="83"/>
      <c r="O6482" s="83"/>
      <c r="P6482" s="83"/>
      <c r="Q6482" s="83"/>
      <c r="R6482" s="83"/>
      <c r="S6482" s="83"/>
      <c r="T6482" s="83"/>
      <c r="U6482" s="83"/>
      <c r="V6482" s="83"/>
      <c r="W6482" s="83"/>
      <c r="X6482" s="83"/>
      <c r="Y6482" s="83"/>
      <c r="Z6482" s="83"/>
      <c r="AA6482" s="83"/>
      <c r="AB6482" s="83"/>
      <c r="AC6482" s="83"/>
      <c r="AD6482" s="83"/>
      <c r="AE6482" s="83"/>
      <c r="AF6482" s="83"/>
      <c r="AG6482" s="83"/>
      <c r="AH6482" s="83"/>
      <c r="AI6482" s="83"/>
      <c r="AJ6482" s="83"/>
      <c r="AK6482" s="83"/>
    </row>
    <row r="6483" spans="1:50">
      <c r="A6483" s="84"/>
      <c r="B6483" s="84"/>
      <c r="C6483" s="84"/>
      <c r="D6483" s="84"/>
      <c r="E6483" s="84"/>
      <c r="F6483" s="84"/>
      <c r="G6483" s="84"/>
      <c r="H6483" s="84"/>
      <c r="I6483" s="84"/>
      <c r="J6483" s="84"/>
      <c r="K6483" s="84"/>
      <c r="L6483" s="84"/>
      <c r="M6483" s="84"/>
      <c r="N6483" s="84"/>
      <c r="O6483" s="84"/>
      <c r="P6483" s="84"/>
      <c r="Q6483" s="84"/>
      <c r="R6483" s="84"/>
      <c r="S6483" s="84"/>
      <c r="T6483" s="84"/>
      <c r="U6483" s="84"/>
      <c r="V6483" s="84"/>
      <c r="W6483" s="84"/>
      <c r="X6483" s="84"/>
      <c r="Y6483" s="84"/>
      <c r="Z6483" s="84"/>
      <c r="AA6483" s="84"/>
      <c r="AB6483" s="84"/>
      <c r="AC6483" s="84"/>
      <c r="AD6483" s="84"/>
      <c r="AE6483" s="84"/>
      <c r="AF6483" s="84"/>
      <c r="AG6483" s="84"/>
      <c r="AH6483" s="84"/>
      <c r="AI6483" s="84"/>
      <c r="AJ6483" s="84"/>
      <c r="AK6483" s="84"/>
    </row>
    <row r="6484" spans="1:50">
      <c r="A6484" s="83"/>
      <c r="B6484" s="84"/>
      <c r="C6484" s="83"/>
      <c r="D6484" s="83"/>
      <c r="E6484" s="84"/>
      <c r="F6484" s="83"/>
      <c r="G6484" s="83"/>
      <c r="H6484" s="84"/>
      <c r="I6484" s="83"/>
      <c r="J6484" s="83"/>
      <c r="K6484" s="84"/>
      <c r="L6484" s="83"/>
      <c r="M6484" s="83"/>
      <c r="N6484" s="84"/>
      <c r="O6484" s="83"/>
      <c r="P6484" s="83"/>
      <c r="Q6484" s="84"/>
      <c r="R6484" s="83"/>
      <c r="S6484" s="83"/>
      <c r="T6484" s="84"/>
      <c r="U6484" s="83"/>
      <c r="V6484" s="83"/>
      <c r="W6484" s="84"/>
      <c r="X6484" s="83"/>
      <c r="Y6484" s="83"/>
      <c r="Z6484" s="84"/>
      <c r="AA6484" s="83"/>
      <c r="AB6484" s="83"/>
      <c r="AC6484" s="84"/>
      <c r="AD6484" s="83"/>
      <c r="AE6484" s="83"/>
      <c r="AF6484" s="84"/>
      <c r="AG6484" s="83"/>
      <c r="AH6484" s="83"/>
      <c r="AI6484" s="84"/>
      <c r="AJ6484" s="83"/>
      <c r="AK6484" s="83"/>
    </row>
    <row r="6485" spans="1:50">
      <c r="A6485" s="84"/>
      <c r="B6485" s="84"/>
      <c r="C6485" s="84"/>
      <c r="D6485" s="84"/>
      <c r="E6485" s="84"/>
      <c r="F6485" s="84"/>
      <c r="G6485" s="84"/>
      <c r="H6485" s="84"/>
      <c r="I6485" s="84"/>
      <c r="J6485" s="84"/>
      <c r="K6485" s="84"/>
      <c r="L6485" s="84"/>
      <c r="M6485" s="84"/>
      <c r="N6485" s="84"/>
      <c r="O6485" s="84"/>
      <c r="P6485" s="84"/>
      <c r="Q6485" s="84"/>
      <c r="R6485" s="84"/>
      <c r="S6485" s="84"/>
      <c r="T6485" s="84"/>
      <c r="U6485" s="84"/>
      <c r="V6485" s="84"/>
      <c r="W6485" s="84"/>
      <c r="X6485" s="84"/>
      <c r="Y6485" s="84"/>
      <c r="Z6485" s="84"/>
      <c r="AA6485" s="84"/>
      <c r="AB6485" s="84"/>
      <c r="AC6485" s="84"/>
      <c r="AD6485" s="84"/>
      <c r="AE6485" s="84"/>
      <c r="AF6485" s="84"/>
      <c r="AG6485" s="84"/>
      <c r="AH6485" s="84"/>
      <c r="AI6485" s="84"/>
      <c r="AJ6485" s="84"/>
      <c r="AK6485" s="84"/>
    </row>
    <row r="6486" spans="1:50">
      <c r="A6486" s="83"/>
      <c r="B6486" s="162"/>
      <c r="C6486" s="163"/>
      <c r="D6486" s="163"/>
      <c r="E6486" s="162"/>
      <c r="F6486" s="163"/>
      <c r="G6486" s="163"/>
      <c r="H6486" s="162"/>
      <c r="I6486" s="163"/>
      <c r="J6486" s="163"/>
      <c r="K6486" s="162"/>
      <c r="L6486" s="163"/>
      <c r="M6486" s="163"/>
      <c r="N6486" s="162"/>
      <c r="O6486" s="163"/>
      <c r="P6486" s="163"/>
      <c r="Q6486" s="162"/>
      <c r="R6486" s="163"/>
      <c r="S6486" s="163"/>
      <c r="T6486" s="162"/>
      <c r="U6486" s="163"/>
      <c r="V6486" s="163"/>
      <c r="W6486" s="162"/>
      <c r="X6486" s="163"/>
      <c r="Y6486" s="163"/>
      <c r="Z6486" s="162"/>
      <c r="AA6486" s="163"/>
      <c r="AB6486" s="163"/>
      <c r="AC6486" s="162"/>
      <c r="AD6486" s="163"/>
      <c r="AE6486" s="163"/>
      <c r="AF6486" s="162"/>
      <c r="AG6486" s="163"/>
      <c r="AH6486" s="163"/>
      <c r="AI6486" s="162"/>
      <c r="AJ6486" s="163"/>
      <c r="AK6486" s="163"/>
      <c r="AM6486">
        <f>A6481</f>
        <v>0</v>
      </c>
      <c r="AN6486" s="159" t="e">
        <f>1/($B6486*(1/$B6484)*(1/(5/7+2/7*$D6486))*$B6496/SUM($B6488:$B6511))</f>
        <v>#DIV/0!</v>
      </c>
      <c r="AO6486" s="159" t="e">
        <f>1/(B6486*(1/B6484)*(1/(5/7+2/7*D6486)))</f>
        <v>#DIV/0!</v>
      </c>
      <c r="AP6486" s="159"/>
      <c r="AR6486" s="164">
        <f>CHOOSE(AV$3,C6486,F6486,I6486,L6486,O6486,R6486,U6486,X6486,AA6486,AD6486,AG6486,AJ6486)</f>
        <v>0</v>
      </c>
      <c r="AS6486" s="160"/>
      <c r="AT6486" s="160"/>
      <c r="AV6486" s="115" t="e">
        <f>AN6486/AR6486</f>
        <v>#DIV/0!</v>
      </c>
      <c r="AW6486" s="161" t="e">
        <f>AO6486/AR6486</f>
        <v>#DIV/0!</v>
      </c>
      <c r="AX6486" s="159"/>
    </row>
    <row r="6487" spans="1:50">
      <c r="A6487" s="84"/>
      <c r="B6487" s="84"/>
      <c r="C6487" s="84"/>
      <c r="D6487" s="84"/>
      <c r="E6487" s="84"/>
      <c r="F6487" s="84"/>
      <c r="G6487" s="84"/>
      <c r="H6487" s="84"/>
      <c r="I6487" s="84"/>
      <c r="J6487" s="84"/>
      <c r="K6487" s="84"/>
      <c r="L6487" s="84"/>
      <c r="M6487" s="84"/>
      <c r="N6487" s="84"/>
      <c r="O6487" s="84"/>
      <c r="P6487" s="84"/>
      <c r="Q6487" s="84"/>
      <c r="R6487" s="84"/>
      <c r="S6487" s="84"/>
      <c r="T6487" s="84"/>
      <c r="U6487" s="84"/>
      <c r="V6487" s="84"/>
      <c r="W6487" s="84"/>
      <c r="X6487" s="84"/>
      <c r="Y6487" s="84"/>
      <c r="Z6487" s="84"/>
      <c r="AA6487" s="84"/>
      <c r="AB6487" s="84"/>
      <c r="AC6487" s="84"/>
      <c r="AD6487" s="84"/>
      <c r="AE6487" s="84"/>
      <c r="AF6487" s="84"/>
      <c r="AG6487" s="84"/>
      <c r="AH6487" s="84"/>
      <c r="AI6487" s="84"/>
      <c r="AJ6487" s="84"/>
      <c r="AK6487" s="84"/>
    </row>
    <row r="6488" spans="1:50">
      <c r="A6488" s="84"/>
      <c r="B6488" s="84"/>
      <c r="C6488" s="84"/>
      <c r="D6488" s="84"/>
      <c r="E6488" s="84"/>
      <c r="F6488" s="84"/>
      <c r="G6488" s="84"/>
      <c r="H6488" s="84"/>
      <c r="I6488" s="84"/>
      <c r="J6488" s="84"/>
      <c r="K6488" s="84"/>
      <c r="L6488" s="84"/>
      <c r="M6488" s="84"/>
      <c r="N6488" s="84"/>
      <c r="O6488" s="84"/>
      <c r="P6488" s="84"/>
      <c r="Q6488" s="84"/>
      <c r="R6488" s="84"/>
      <c r="S6488" s="84"/>
      <c r="T6488" s="84"/>
      <c r="U6488" s="84"/>
      <c r="V6488" s="84"/>
      <c r="W6488" s="84"/>
      <c r="X6488" s="84"/>
      <c r="Y6488" s="84"/>
      <c r="Z6488" s="84"/>
      <c r="AA6488" s="84"/>
      <c r="AB6488" s="84"/>
      <c r="AC6488" s="84"/>
      <c r="AD6488" s="84"/>
      <c r="AE6488" s="84"/>
      <c r="AF6488" s="84"/>
      <c r="AG6488" s="84"/>
      <c r="AH6488" s="84"/>
      <c r="AI6488" s="84"/>
      <c r="AJ6488" s="84"/>
      <c r="AK6488" s="84"/>
    </row>
    <row r="6489" spans="1:50">
      <c r="A6489" s="84"/>
      <c r="B6489" s="84"/>
      <c r="C6489" s="84"/>
      <c r="D6489" s="84"/>
      <c r="E6489" s="84"/>
      <c r="F6489" s="84"/>
      <c r="G6489" s="84"/>
      <c r="H6489" s="84"/>
      <c r="I6489" s="84"/>
      <c r="J6489" s="84"/>
      <c r="K6489" s="84"/>
      <c r="L6489" s="84"/>
      <c r="M6489" s="84"/>
      <c r="N6489" s="84"/>
      <c r="O6489" s="84"/>
      <c r="P6489" s="84"/>
      <c r="Q6489" s="84"/>
      <c r="R6489" s="84"/>
      <c r="S6489" s="84"/>
      <c r="T6489" s="84"/>
      <c r="U6489" s="84"/>
      <c r="V6489" s="84"/>
      <c r="W6489" s="84"/>
      <c r="X6489" s="84"/>
      <c r="Y6489" s="84"/>
      <c r="Z6489" s="84"/>
      <c r="AA6489" s="84"/>
      <c r="AB6489" s="84"/>
      <c r="AC6489" s="84"/>
      <c r="AD6489" s="84"/>
      <c r="AE6489" s="84"/>
      <c r="AF6489" s="84"/>
      <c r="AG6489" s="84"/>
      <c r="AH6489" s="84"/>
      <c r="AI6489" s="84"/>
      <c r="AJ6489" s="84"/>
      <c r="AK6489" s="84"/>
    </row>
    <row r="6490" spans="1:50">
      <c r="A6490" s="84"/>
      <c r="B6490" s="84"/>
      <c r="C6490" s="84"/>
      <c r="D6490" s="84"/>
      <c r="E6490" s="84"/>
      <c r="F6490" s="84"/>
      <c r="G6490" s="84"/>
      <c r="H6490" s="84"/>
      <c r="I6490" s="84"/>
      <c r="J6490" s="84"/>
      <c r="K6490" s="84"/>
      <c r="L6490" s="84"/>
      <c r="M6490" s="84"/>
      <c r="N6490" s="84"/>
      <c r="O6490" s="84"/>
      <c r="P6490" s="84"/>
      <c r="Q6490" s="84"/>
      <c r="R6490" s="84"/>
      <c r="S6490" s="84"/>
      <c r="T6490" s="84"/>
      <c r="U6490" s="84"/>
      <c r="V6490" s="84"/>
      <c r="W6490" s="84"/>
      <c r="X6490" s="84"/>
      <c r="Y6490" s="84"/>
      <c r="Z6490" s="84"/>
      <c r="AA6490" s="84"/>
      <c r="AB6490" s="84"/>
      <c r="AC6490" s="84"/>
      <c r="AD6490" s="84"/>
      <c r="AE6490" s="84"/>
      <c r="AF6490" s="84"/>
      <c r="AG6490" s="84"/>
      <c r="AH6490" s="84"/>
      <c r="AI6490" s="84"/>
      <c r="AJ6490" s="84"/>
      <c r="AK6490" s="84"/>
    </row>
    <row r="6491" spans="1:50">
      <c r="A6491" s="84"/>
      <c r="B6491" s="84"/>
      <c r="C6491" s="84"/>
      <c r="D6491" s="84"/>
      <c r="E6491" s="84"/>
      <c r="F6491" s="84"/>
      <c r="G6491" s="84"/>
      <c r="H6491" s="84"/>
      <c r="I6491" s="84"/>
      <c r="J6491" s="84"/>
      <c r="K6491" s="84"/>
      <c r="L6491" s="84"/>
      <c r="M6491" s="84"/>
      <c r="N6491" s="84"/>
      <c r="O6491" s="84"/>
      <c r="P6491" s="84"/>
      <c r="Q6491" s="84"/>
      <c r="R6491" s="84"/>
      <c r="S6491" s="84"/>
      <c r="T6491" s="84"/>
      <c r="U6491" s="84"/>
      <c r="V6491" s="84"/>
      <c r="W6491" s="84"/>
      <c r="X6491" s="84"/>
      <c r="Y6491" s="84"/>
      <c r="Z6491" s="84"/>
      <c r="AA6491" s="84"/>
      <c r="AB6491" s="84"/>
      <c r="AC6491" s="84"/>
      <c r="AD6491" s="84"/>
      <c r="AE6491" s="84"/>
      <c r="AF6491" s="84"/>
      <c r="AG6491" s="84"/>
      <c r="AH6491" s="84"/>
      <c r="AI6491" s="84"/>
      <c r="AJ6491" s="84"/>
      <c r="AK6491" s="84"/>
    </row>
    <row r="6492" spans="1:50">
      <c r="A6492" s="84"/>
      <c r="B6492" s="84"/>
      <c r="C6492" s="84"/>
      <c r="D6492" s="84"/>
      <c r="E6492" s="84"/>
      <c r="F6492" s="84"/>
      <c r="G6492" s="84"/>
      <c r="H6492" s="84"/>
      <c r="I6492" s="84"/>
      <c r="J6492" s="84"/>
      <c r="K6492" s="84"/>
      <c r="L6492" s="84"/>
      <c r="M6492" s="84"/>
      <c r="N6492" s="84"/>
      <c r="O6492" s="84"/>
      <c r="P6492" s="84"/>
      <c r="Q6492" s="84"/>
      <c r="R6492" s="84"/>
      <c r="S6492" s="84"/>
      <c r="T6492" s="84"/>
      <c r="U6492" s="84"/>
      <c r="V6492" s="84"/>
      <c r="W6492" s="84"/>
      <c r="X6492" s="84"/>
      <c r="Y6492" s="84"/>
      <c r="Z6492" s="84"/>
      <c r="AA6492" s="84"/>
      <c r="AB6492" s="84"/>
      <c r="AC6492" s="84"/>
      <c r="AD6492" s="84"/>
      <c r="AE6492" s="84"/>
      <c r="AF6492" s="84"/>
      <c r="AG6492" s="84"/>
      <c r="AH6492" s="84"/>
      <c r="AI6492" s="84"/>
      <c r="AJ6492" s="84"/>
      <c r="AK6492" s="84"/>
    </row>
    <row r="6493" spans="1:50">
      <c r="A6493" s="84"/>
      <c r="B6493" s="84"/>
      <c r="C6493" s="84"/>
      <c r="D6493" s="84"/>
      <c r="E6493" s="84"/>
      <c r="F6493" s="84"/>
      <c r="G6493" s="84"/>
      <c r="H6493" s="84"/>
      <c r="I6493" s="84"/>
      <c r="J6493" s="84"/>
      <c r="K6493" s="84"/>
      <c r="L6493" s="84"/>
      <c r="M6493" s="84"/>
      <c r="N6493" s="84"/>
      <c r="O6493" s="84"/>
      <c r="P6493" s="84"/>
      <c r="Q6493" s="84"/>
      <c r="R6493" s="84"/>
      <c r="S6493" s="84"/>
      <c r="T6493" s="84"/>
      <c r="U6493" s="84"/>
      <c r="V6493" s="84"/>
      <c r="W6493" s="84"/>
      <c r="X6493" s="84"/>
      <c r="Y6493" s="84"/>
      <c r="Z6493" s="84"/>
      <c r="AA6493" s="84"/>
      <c r="AB6493" s="84"/>
      <c r="AC6493" s="84"/>
      <c r="AD6493" s="84"/>
      <c r="AE6493" s="84"/>
      <c r="AF6493" s="84"/>
      <c r="AG6493" s="84"/>
      <c r="AH6493" s="84"/>
      <c r="AI6493" s="84"/>
      <c r="AJ6493" s="84"/>
      <c r="AK6493" s="84"/>
    </row>
    <row r="6494" spans="1:50">
      <c r="A6494" s="84"/>
      <c r="B6494" s="84"/>
      <c r="C6494" s="84"/>
      <c r="D6494" s="84"/>
      <c r="E6494" s="84"/>
      <c r="F6494" s="84"/>
      <c r="G6494" s="84"/>
      <c r="H6494" s="84"/>
      <c r="I6494" s="84"/>
      <c r="J6494" s="84"/>
      <c r="K6494" s="84"/>
      <c r="L6494" s="84"/>
      <c r="M6494" s="84"/>
      <c r="N6494" s="84"/>
      <c r="O6494" s="84"/>
      <c r="P6494" s="84"/>
      <c r="Q6494" s="84"/>
      <c r="R6494" s="84"/>
      <c r="S6494" s="84"/>
      <c r="T6494" s="84"/>
      <c r="U6494" s="84"/>
      <c r="V6494" s="84"/>
      <c r="W6494" s="84"/>
      <c r="X6494" s="84"/>
      <c r="Y6494" s="84"/>
      <c r="Z6494" s="84"/>
      <c r="AA6494" s="84"/>
      <c r="AB6494" s="84"/>
      <c r="AC6494" s="84"/>
      <c r="AD6494" s="84"/>
      <c r="AE6494" s="84"/>
      <c r="AF6494" s="84"/>
      <c r="AG6494" s="84"/>
      <c r="AH6494" s="84"/>
      <c r="AI6494" s="84"/>
      <c r="AJ6494" s="84"/>
      <c r="AK6494" s="84"/>
    </row>
    <row r="6495" spans="1:50">
      <c r="A6495" s="84"/>
      <c r="B6495" s="84"/>
      <c r="C6495" s="84"/>
      <c r="D6495" s="84"/>
      <c r="E6495" s="84"/>
      <c r="F6495" s="84"/>
      <c r="G6495" s="84"/>
      <c r="H6495" s="84"/>
      <c r="I6495" s="84"/>
      <c r="J6495" s="84"/>
      <c r="K6495" s="84"/>
      <c r="L6495" s="84"/>
      <c r="M6495" s="84"/>
      <c r="N6495" s="84"/>
      <c r="O6495" s="84"/>
      <c r="P6495" s="84"/>
      <c r="Q6495" s="84"/>
      <c r="R6495" s="84"/>
      <c r="S6495" s="84"/>
      <c r="T6495" s="84"/>
      <c r="U6495" s="84"/>
      <c r="V6495" s="84"/>
      <c r="W6495" s="84"/>
      <c r="X6495" s="84"/>
      <c r="Y6495" s="84"/>
      <c r="Z6495" s="84"/>
      <c r="AA6495" s="84"/>
      <c r="AB6495" s="84"/>
      <c r="AC6495" s="84"/>
      <c r="AD6495" s="84"/>
      <c r="AE6495" s="84"/>
      <c r="AF6495" s="84"/>
      <c r="AG6495" s="84"/>
      <c r="AH6495" s="84"/>
      <c r="AI6495" s="84"/>
      <c r="AJ6495" s="84"/>
      <c r="AK6495" s="84"/>
    </row>
    <row r="6496" spans="1:50">
      <c r="A6496" s="84"/>
      <c r="B6496" s="84"/>
      <c r="C6496" s="84"/>
      <c r="D6496" s="84"/>
      <c r="E6496" s="84"/>
      <c r="F6496" s="84"/>
      <c r="G6496" s="84"/>
      <c r="H6496" s="84"/>
      <c r="I6496" s="84"/>
      <c r="J6496" s="84"/>
      <c r="K6496" s="84"/>
      <c r="L6496" s="84"/>
      <c r="M6496" s="84"/>
      <c r="N6496" s="84"/>
      <c r="O6496" s="84"/>
      <c r="P6496" s="84"/>
      <c r="Q6496" s="84"/>
      <c r="R6496" s="84"/>
      <c r="S6496" s="84"/>
      <c r="T6496" s="84"/>
      <c r="U6496" s="84"/>
      <c r="V6496" s="84"/>
      <c r="W6496" s="84"/>
      <c r="X6496" s="84"/>
      <c r="Y6496" s="84"/>
      <c r="Z6496" s="84"/>
      <c r="AA6496" s="84"/>
      <c r="AB6496" s="84"/>
      <c r="AC6496" s="84"/>
      <c r="AD6496" s="84"/>
      <c r="AE6496" s="84"/>
      <c r="AF6496" s="84"/>
      <c r="AG6496" s="84"/>
      <c r="AH6496" s="84"/>
      <c r="AI6496" s="84"/>
      <c r="AJ6496" s="84"/>
      <c r="AK6496" s="84"/>
    </row>
    <row r="6497" spans="1:37">
      <c r="A6497" s="84"/>
      <c r="B6497" s="84"/>
      <c r="C6497" s="84"/>
      <c r="D6497" s="84"/>
      <c r="E6497" s="84"/>
      <c r="F6497" s="84"/>
      <c r="G6497" s="84"/>
      <c r="H6497" s="84"/>
      <c r="I6497" s="84"/>
      <c r="J6497" s="84"/>
      <c r="K6497" s="84"/>
      <c r="L6497" s="84"/>
      <c r="M6497" s="84"/>
      <c r="N6497" s="84"/>
      <c r="O6497" s="84"/>
      <c r="P6497" s="84"/>
      <c r="Q6497" s="84"/>
      <c r="R6497" s="84"/>
      <c r="S6497" s="84"/>
      <c r="T6497" s="84"/>
      <c r="U6497" s="84"/>
      <c r="V6497" s="84"/>
      <c r="W6497" s="84"/>
      <c r="X6497" s="84"/>
      <c r="Y6497" s="84"/>
      <c r="Z6497" s="84"/>
      <c r="AA6497" s="84"/>
      <c r="AB6497" s="84"/>
      <c r="AC6497" s="84"/>
      <c r="AD6497" s="84"/>
      <c r="AE6497" s="84"/>
      <c r="AF6497" s="84"/>
      <c r="AG6497" s="84"/>
      <c r="AH6497" s="84"/>
      <c r="AI6497" s="84"/>
      <c r="AJ6497" s="84"/>
      <c r="AK6497" s="84"/>
    </row>
    <row r="6498" spans="1:37">
      <c r="A6498" s="84"/>
      <c r="B6498" s="84"/>
      <c r="C6498" s="84"/>
      <c r="D6498" s="84"/>
      <c r="E6498" s="84"/>
      <c r="F6498" s="84"/>
      <c r="G6498" s="84"/>
      <c r="H6498" s="84"/>
      <c r="I6498" s="84"/>
      <c r="J6498" s="84"/>
      <c r="K6498" s="84"/>
      <c r="L6498" s="84"/>
      <c r="M6498" s="84"/>
      <c r="N6498" s="84"/>
      <c r="O6498" s="84"/>
      <c r="P6498" s="84"/>
      <c r="Q6498" s="84"/>
      <c r="R6498" s="84"/>
      <c r="S6498" s="84"/>
      <c r="T6498" s="84"/>
      <c r="U6498" s="84"/>
      <c r="V6498" s="84"/>
      <c r="W6498" s="84"/>
      <c r="X6498" s="84"/>
      <c r="Y6498" s="84"/>
      <c r="Z6498" s="84"/>
      <c r="AA6498" s="84"/>
      <c r="AB6498" s="84"/>
      <c r="AC6498" s="84"/>
      <c r="AD6498" s="84"/>
      <c r="AE6498" s="84"/>
      <c r="AF6498" s="84"/>
      <c r="AG6498" s="84"/>
      <c r="AH6498" s="84"/>
      <c r="AI6498" s="84"/>
      <c r="AJ6498" s="84"/>
      <c r="AK6498" s="84"/>
    </row>
    <row r="6499" spans="1:37">
      <c r="A6499" s="84"/>
      <c r="B6499" s="84"/>
      <c r="C6499" s="84"/>
      <c r="D6499" s="84"/>
      <c r="E6499" s="84"/>
      <c r="F6499" s="84"/>
      <c r="G6499" s="84"/>
      <c r="H6499" s="84"/>
      <c r="I6499" s="84"/>
      <c r="J6499" s="84"/>
      <c r="K6499" s="84"/>
      <c r="L6499" s="84"/>
      <c r="M6499" s="84"/>
      <c r="N6499" s="84"/>
      <c r="O6499" s="84"/>
      <c r="P6499" s="84"/>
      <c r="Q6499" s="84"/>
      <c r="R6499" s="84"/>
      <c r="S6499" s="84"/>
      <c r="T6499" s="84"/>
      <c r="U6499" s="84"/>
      <c r="V6499" s="84"/>
      <c r="W6499" s="84"/>
      <c r="X6499" s="84"/>
      <c r="Y6499" s="84"/>
      <c r="Z6499" s="84"/>
      <c r="AA6499" s="84"/>
      <c r="AB6499" s="84"/>
      <c r="AC6499" s="84"/>
      <c r="AD6499" s="84"/>
      <c r="AE6499" s="84"/>
      <c r="AF6499" s="84"/>
      <c r="AG6499" s="84"/>
      <c r="AH6499" s="84"/>
      <c r="AI6499" s="84"/>
      <c r="AJ6499" s="84"/>
      <c r="AK6499" s="84"/>
    </row>
    <row r="6500" spans="1:37">
      <c r="A6500" s="84"/>
      <c r="B6500" s="84"/>
      <c r="C6500" s="84"/>
      <c r="D6500" s="84"/>
      <c r="E6500" s="84"/>
      <c r="F6500" s="84"/>
      <c r="G6500" s="84"/>
      <c r="H6500" s="84"/>
      <c r="I6500" s="84"/>
      <c r="J6500" s="84"/>
      <c r="K6500" s="84"/>
      <c r="L6500" s="84"/>
      <c r="M6500" s="84"/>
      <c r="N6500" s="84"/>
      <c r="O6500" s="84"/>
      <c r="P6500" s="84"/>
      <c r="Q6500" s="84"/>
      <c r="R6500" s="84"/>
      <c r="S6500" s="84"/>
      <c r="T6500" s="84"/>
      <c r="U6500" s="84"/>
      <c r="V6500" s="84"/>
      <c r="W6500" s="84"/>
      <c r="X6500" s="84"/>
      <c r="Y6500" s="84"/>
      <c r="Z6500" s="84"/>
      <c r="AA6500" s="84"/>
      <c r="AB6500" s="84"/>
      <c r="AC6500" s="84"/>
      <c r="AD6500" s="84"/>
      <c r="AE6500" s="84"/>
      <c r="AF6500" s="84"/>
      <c r="AG6500" s="84"/>
      <c r="AH6500" s="84"/>
      <c r="AI6500" s="84"/>
      <c r="AJ6500" s="84"/>
      <c r="AK6500" s="84"/>
    </row>
    <row r="6501" spans="1:37">
      <c r="A6501" s="84"/>
      <c r="B6501" s="84"/>
      <c r="C6501" s="84"/>
      <c r="D6501" s="84"/>
      <c r="E6501" s="84"/>
      <c r="F6501" s="84"/>
      <c r="G6501" s="84"/>
      <c r="H6501" s="84"/>
      <c r="I6501" s="84"/>
      <c r="J6501" s="84"/>
      <c r="K6501" s="84"/>
      <c r="L6501" s="84"/>
      <c r="M6501" s="84"/>
      <c r="N6501" s="84"/>
      <c r="O6501" s="84"/>
      <c r="P6501" s="84"/>
      <c r="Q6501" s="84"/>
      <c r="R6501" s="84"/>
      <c r="S6501" s="84"/>
      <c r="T6501" s="84"/>
      <c r="U6501" s="84"/>
      <c r="V6501" s="84"/>
      <c r="W6501" s="84"/>
      <c r="X6501" s="84"/>
      <c r="Y6501" s="84"/>
      <c r="Z6501" s="84"/>
      <c r="AA6501" s="84"/>
      <c r="AB6501" s="84"/>
      <c r="AC6501" s="84"/>
      <c r="AD6501" s="84"/>
      <c r="AE6501" s="84"/>
      <c r="AF6501" s="84"/>
      <c r="AG6501" s="84"/>
      <c r="AH6501" s="84"/>
      <c r="AI6501" s="84"/>
      <c r="AJ6501" s="84"/>
      <c r="AK6501" s="84"/>
    </row>
    <row r="6502" spans="1:37">
      <c r="A6502" s="84"/>
      <c r="B6502" s="84"/>
      <c r="C6502" s="84"/>
      <c r="D6502" s="84"/>
      <c r="E6502" s="84"/>
      <c r="F6502" s="84"/>
      <c r="G6502" s="84"/>
      <c r="H6502" s="84"/>
      <c r="I6502" s="84"/>
      <c r="J6502" s="84"/>
      <c r="K6502" s="84"/>
      <c r="L6502" s="84"/>
      <c r="M6502" s="84"/>
      <c r="N6502" s="84"/>
      <c r="O6502" s="84"/>
      <c r="P6502" s="84"/>
      <c r="Q6502" s="84"/>
      <c r="R6502" s="84"/>
      <c r="S6502" s="84"/>
      <c r="T6502" s="84"/>
      <c r="U6502" s="84"/>
      <c r="V6502" s="84"/>
      <c r="W6502" s="84"/>
      <c r="X6502" s="84"/>
      <c r="Y6502" s="84"/>
      <c r="Z6502" s="84"/>
      <c r="AA6502" s="84"/>
      <c r="AB6502" s="84"/>
      <c r="AC6502" s="84"/>
      <c r="AD6502" s="84"/>
      <c r="AE6502" s="84"/>
      <c r="AF6502" s="84"/>
      <c r="AG6502" s="84"/>
      <c r="AH6502" s="84"/>
      <c r="AI6502" s="84"/>
      <c r="AJ6502" s="84"/>
      <c r="AK6502" s="84"/>
    </row>
    <row r="6503" spans="1:37">
      <c r="A6503" s="84"/>
      <c r="B6503" s="84"/>
      <c r="C6503" s="84"/>
      <c r="D6503" s="84"/>
      <c r="E6503" s="84"/>
      <c r="F6503" s="84"/>
      <c r="G6503" s="84"/>
      <c r="H6503" s="84"/>
      <c r="I6503" s="84"/>
      <c r="J6503" s="84"/>
      <c r="K6503" s="84"/>
      <c r="L6503" s="84"/>
      <c r="M6503" s="84"/>
      <c r="N6503" s="84"/>
      <c r="O6503" s="84"/>
      <c r="P6503" s="84"/>
      <c r="Q6503" s="84"/>
      <c r="R6503" s="84"/>
      <c r="S6503" s="84"/>
      <c r="T6503" s="84"/>
      <c r="U6503" s="84"/>
      <c r="V6503" s="84"/>
      <c r="W6503" s="84"/>
      <c r="X6503" s="84"/>
      <c r="Y6503" s="84"/>
      <c r="Z6503" s="84"/>
      <c r="AA6503" s="84"/>
      <c r="AB6503" s="84"/>
      <c r="AC6503" s="84"/>
      <c r="AD6503" s="84"/>
      <c r="AE6503" s="84"/>
      <c r="AF6503" s="84"/>
      <c r="AG6503" s="84"/>
      <c r="AH6503" s="84"/>
      <c r="AI6503" s="84"/>
      <c r="AJ6503" s="84"/>
      <c r="AK6503" s="84"/>
    </row>
    <row r="6504" spans="1:37">
      <c r="A6504" s="84"/>
      <c r="B6504" s="84"/>
      <c r="C6504" s="84"/>
      <c r="D6504" s="84"/>
      <c r="E6504" s="84"/>
      <c r="F6504" s="84"/>
      <c r="G6504" s="84"/>
      <c r="H6504" s="84"/>
      <c r="I6504" s="84"/>
      <c r="J6504" s="84"/>
      <c r="K6504" s="84"/>
      <c r="L6504" s="84"/>
      <c r="M6504" s="84"/>
      <c r="N6504" s="84"/>
      <c r="O6504" s="84"/>
      <c r="P6504" s="84"/>
      <c r="Q6504" s="84"/>
      <c r="R6504" s="84"/>
      <c r="S6504" s="84"/>
      <c r="T6504" s="84"/>
      <c r="U6504" s="84"/>
      <c r="V6504" s="84"/>
      <c r="W6504" s="84"/>
      <c r="X6504" s="84"/>
      <c r="Y6504" s="84"/>
      <c r="Z6504" s="84"/>
      <c r="AA6504" s="84"/>
      <c r="AB6504" s="84"/>
      <c r="AC6504" s="84"/>
      <c r="AD6504" s="84"/>
      <c r="AE6504" s="84"/>
      <c r="AF6504" s="84"/>
      <c r="AG6504" s="84"/>
      <c r="AH6504" s="84"/>
      <c r="AI6504" s="84"/>
      <c r="AJ6504" s="84"/>
      <c r="AK6504" s="84"/>
    </row>
    <row r="6505" spans="1:37">
      <c r="A6505" s="84"/>
      <c r="B6505" s="84"/>
      <c r="C6505" s="84"/>
      <c r="D6505" s="84"/>
      <c r="E6505" s="84"/>
      <c r="F6505" s="84"/>
      <c r="G6505" s="84"/>
      <c r="H6505" s="84"/>
      <c r="I6505" s="84"/>
      <c r="J6505" s="84"/>
      <c r="K6505" s="84"/>
      <c r="L6505" s="84"/>
      <c r="M6505" s="84"/>
      <c r="N6505" s="84"/>
      <c r="O6505" s="84"/>
      <c r="P6505" s="84"/>
      <c r="Q6505" s="84"/>
      <c r="R6505" s="84"/>
      <c r="S6505" s="84"/>
      <c r="T6505" s="84"/>
      <c r="U6505" s="84"/>
      <c r="V6505" s="84"/>
      <c r="W6505" s="84"/>
      <c r="X6505" s="84"/>
      <c r="Y6505" s="84"/>
      <c r="Z6505" s="84"/>
      <c r="AA6505" s="84"/>
      <c r="AB6505" s="84"/>
      <c r="AC6505" s="84"/>
      <c r="AD6505" s="84"/>
      <c r="AE6505" s="84"/>
      <c r="AF6505" s="84"/>
      <c r="AG6505" s="84"/>
      <c r="AH6505" s="84"/>
      <c r="AI6505" s="84"/>
      <c r="AJ6505" s="84"/>
      <c r="AK6505" s="84"/>
    </row>
    <row r="6506" spans="1:37">
      <c r="A6506" s="84"/>
      <c r="B6506" s="84"/>
      <c r="C6506" s="84"/>
      <c r="D6506" s="84"/>
      <c r="E6506" s="84"/>
      <c r="F6506" s="84"/>
      <c r="G6506" s="84"/>
      <c r="H6506" s="84"/>
      <c r="I6506" s="84"/>
      <c r="J6506" s="84"/>
      <c r="K6506" s="84"/>
      <c r="L6506" s="84"/>
      <c r="M6506" s="84"/>
      <c r="N6506" s="84"/>
      <c r="O6506" s="84"/>
      <c r="P6506" s="84"/>
      <c r="Q6506" s="84"/>
      <c r="R6506" s="84"/>
      <c r="S6506" s="84"/>
      <c r="T6506" s="84"/>
      <c r="U6506" s="84"/>
      <c r="V6506" s="84"/>
      <c r="W6506" s="84"/>
      <c r="X6506" s="84"/>
      <c r="Y6506" s="84"/>
      <c r="Z6506" s="84"/>
      <c r="AA6506" s="84"/>
      <c r="AB6506" s="84"/>
      <c r="AC6506" s="84"/>
      <c r="AD6506" s="84"/>
      <c r="AE6506" s="84"/>
      <c r="AF6506" s="84"/>
      <c r="AG6506" s="84"/>
      <c r="AH6506" s="84"/>
      <c r="AI6506" s="84"/>
      <c r="AJ6506" s="84"/>
      <c r="AK6506" s="84"/>
    </row>
    <row r="6507" spans="1:37">
      <c r="A6507" s="84"/>
      <c r="B6507" s="84"/>
      <c r="C6507" s="84"/>
      <c r="D6507" s="84"/>
      <c r="E6507" s="84"/>
      <c r="F6507" s="84"/>
      <c r="G6507" s="84"/>
      <c r="H6507" s="84"/>
      <c r="I6507" s="84"/>
      <c r="J6507" s="84"/>
      <c r="K6507" s="84"/>
      <c r="L6507" s="84"/>
      <c r="M6507" s="84"/>
      <c r="N6507" s="84"/>
      <c r="O6507" s="84"/>
      <c r="P6507" s="84"/>
      <c r="Q6507" s="84"/>
      <c r="R6507" s="84"/>
      <c r="S6507" s="84"/>
      <c r="T6507" s="84"/>
      <c r="U6507" s="84"/>
      <c r="V6507" s="84"/>
      <c r="W6507" s="84"/>
      <c r="X6507" s="84"/>
      <c r="Y6507" s="84"/>
      <c r="Z6507" s="84"/>
      <c r="AA6507" s="84"/>
      <c r="AB6507" s="84"/>
      <c r="AC6507" s="84"/>
      <c r="AD6507" s="84"/>
      <c r="AE6507" s="84"/>
      <c r="AF6507" s="84"/>
      <c r="AG6507" s="84"/>
      <c r="AH6507" s="84"/>
      <c r="AI6507" s="84"/>
      <c r="AJ6507" s="84"/>
      <c r="AK6507" s="84"/>
    </row>
    <row r="6508" spans="1:37">
      <c r="A6508" s="84"/>
      <c r="B6508" s="84"/>
      <c r="C6508" s="84"/>
      <c r="D6508" s="84"/>
      <c r="E6508" s="84"/>
      <c r="F6508" s="84"/>
      <c r="G6508" s="84"/>
      <c r="H6508" s="84"/>
      <c r="I6508" s="84"/>
      <c r="J6508" s="84"/>
      <c r="K6508" s="84"/>
      <c r="L6508" s="84"/>
      <c r="M6508" s="84"/>
      <c r="N6508" s="84"/>
      <c r="O6508" s="84"/>
      <c r="P6508" s="84"/>
      <c r="Q6508" s="84"/>
      <c r="R6508" s="84"/>
      <c r="S6508" s="84"/>
      <c r="T6508" s="84"/>
      <c r="U6508" s="84"/>
      <c r="V6508" s="84"/>
      <c r="W6508" s="84"/>
      <c r="X6508" s="84"/>
      <c r="Y6508" s="84"/>
      <c r="Z6508" s="84"/>
      <c r="AA6508" s="84"/>
      <c r="AB6508" s="84"/>
      <c r="AC6508" s="84"/>
      <c r="AD6508" s="84"/>
      <c r="AE6508" s="84"/>
      <c r="AF6508" s="84"/>
      <c r="AG6508" s="84"/>
      <c r="AH6508" s="84"/>
      <c r="AI6508" s="84"/>
      <c r="AJ6508" s="84"/>
      <c r="AK6508" s="84"/>
    </row>
    <row r="6509" spans="1:37">
      <c r="A6509" s="84"/>
      <c r="B6509" s="84"/>
      <c r="C6509" s="84"/>
      <c r="D6509" s="84"/>
      <c r="E6509" s="84"/>
      <c r="F6509" s="84"/>
      <c r="G6509" s="84"/>
      <c r="H6509" s="84"/>
      <c r="I6509" s="84"/>
      <c r="J6509" s="84"/>
      <c r="K6509" s="84"/>
      <c r="L6509" s="84"/>
      <c r="M6509" s="84"/>
      <c r="N6509" s="84"/>
      <c r="O6509" s="84"/>
      <c r="P6509" s="84"/>
      <c r="Q6509" s="84"/>
      <c r="R6509" s="84"/>
      <c r="S6509" s="84"/>
      <c r="T6509" s="84"/>
      <c r="U6509" s="84"/>
      <c r="V6509" s="84"/>
      <c r="W6509" s="84"/>
      <c r="X6509" s="84"/>
      <c r="Y6509" s="84"/>
      <c r="Z6509" s="84"/>
      <c r="AA6509" s="84"/>
      <c r="AB6509" s="84"/>
      <c r="AC6509" s="84"/>
      <c r="AD6509" s="84"/>
      <c r="AE6509" s="84"/>
      <c r="AF6509" s="84"/>
      <c r="AG6509" s="84"/>
      <c r="AH6509" s="84"/>
      <c r="AI6509" s="84"/>
      <c r="AJ6509" s="84"/>
      <c r="AK6509" s="84"/>
    </row>
    <row r="6510" spans="1:37">
      <c r="A6510" s="84"/>
      <c r="B6510" s="84"/>
      <c r="C6510" s="84"/>
      <c r="D6510" s="84"/>
      <c r="E6510" s="84"/>
      <c r="F6510" s="84"/>
      <c r="G6510" s="84"/>
      <c r="H6510" s="84"/>
      <c r="I6510" s="84"/>
      <c r="J6510" s="84"/>
      <c r="K6510" s="84"/>
      <c r="L6510" s="84"/>
      <c r="M6510" s="84"/>
      <c r="N6510" s="84"/>
      <c r="O6510" s="84"/>
      <c r="P6510" s="84"/>
      <c r="Q6510" s="84"/>
      <c r="R6510" s="84"/>
      <c r="S6510" s="84"/>
      <c r="T6510" s="84"/>
      <c r="U6510" s="84"/>
      <c r="V6510" s="84"/>
      <c r="W6510" s="84"/>
      <c r="X6510" s="84"/>
      <c r="Y6510" s="84"/>
      <c r="Z6510" s="84"/>
      <c r="AA6510" s="84"/>
      <c r="AB6510" s="84"/>
      <c r="AC6510" s="84"/>
      <c r="AD6510" s="84"/>
      <c r="AE6510" s="84"/>
      <c r="AF6510" s="84"/>
      <c r="AG6510" s="84"/>
      <c r="AH6510" s="84"/>
      <c r="AI6510" s="84"/>
      <c r="AJ6510" s="84"/>
      <c r="AK6510" s="84"/>
    </row>
    <row r="6511" spans="1:37">
      <c r="A6511" s="84"/>
      <c r="B6511" s="84"/>
      <c r="C6511" s="84"/>
      <c r="D6511" s="84"/>
      <c r="E6511" s="84"/>
      <c r="F6511" s="84"/>
      <c r="G6511" s="84"/>
      <c r="H6511" s="84"/>
      <c r="I6511" s="84"/>
      <c r="J6511" s="84"/>
      <c r="K6511" s="84"/>
      <c r="L6511" s="84"/>
      <c r="M6511" s="84"/>
      <c r="N6511" s="84"/>
      <c r="O6511" s="84"/>
      <c r="P6511" s="84"/>
      <c r="Q6511" s="84"/>
      <c r="R6511" s="84"/>
      <c r="S6511" s="84"/>
      <c r="T6511" s="84"/>
      <c r="U6511" s="84"/>
      <c r="V6511" s="84"/>
      <c r="W6511" s="84"/>
      <c r="X6511" s="84"/>
      <c r="Y6511" s="84"/>
      <c r="Z6511" s="84"/>
      <c r="AA6511" s="84"/>
      <c r="AB6511" s="84"/>
      <c r="AC6511" s="84"/>
      <c r="AD6511" s="84"/>
      <c r="AE6511" s="84"/>
      <c r="AF6511" s="84"/>
      <c r="AG6511" s="84"/>
      <c r="AH6511" s="84"/>
      <c r="AI6511" s="84"/>
      <c r="AJ6511" s="84"/>
      <c r="AK6511" s="84"/>
    </row>
    <row r="6521" spans="1:50">
      <c r="A6521" s="84"/>
      <c r="B6521" s="83"/>
      <c r="C6521" s="83"/>
      <c r="D6521" s="83"/>
      <c r="E6521" s="83"/>
      <c r="F6521" s="84"/>
      <c r="G6521" s="158"/>
      <c r="H6521" s="83"/>
      <c r="I6521" s="83"/>
      <c r="J6521" s="83"/>
      <c r="K6521" s="83"/>
      <c r="L6521" s="83"/>
      <c r="M6521" s="83"/>
      <c r="N6521" s="83"/>
      <c r="O6521" s="83"/>
      <c r="P6521" s="83"/>
      <c r="Q6521" s="83"/>
      <c r="R6521" s="83"/>
      <c r="S6521" s="83"/>
      <c r="T6521" s="104"/>
      <c r="U6521" s="83"/>
      <c r="V6521" s="83"/>
      <c r="W6521" s="83"/>
      <c r="X6521" s="83"/>
      <c r="Y6521" s="83"/>
      <c r="Z6521" s="83"/>
      <c r="AA6521" s="83"/>
      <c r="AB6521" s="83"/>
      <c r="AC6521" s="83"/>
      <c r="AD6521" s="83"/>
      <c r="AE6521" s="83"/>
      <c r="AF6521" s="83"/>
      <c r="AG6521" s="83"/>
      <c r="AH6521" s="83"/>
      <c r="AI6521" s="83"/>
      <c r="AJ6521" s="83"/>
      <c r="AK6521" s="83"/>
    </row>
    <row r="6522" spans="1:50">
      <c r="A6522" s="83"/>
      <c r="B6522" s="84"/>
      <c r="C6522" s="83"/>
      <c r="D6522" s="83"/>
      <c r="E6522" s="83"/>
      <c r="F6522" s="83"/>
      <c r="G6522" s="83"/>
      <c r="H6522" s="83"/>
      <c r="I6522" s="83"/>
      <c r="J6522" s="83"/>
      <c r="K6522" s="83"/>
      <c r="L6522" s="83"/>
      <c r="M6522" s="83"/>
      <c r="N6522" s="83"/>
      <c r="O6522" s="83"/>
      <c r="P6522" s="83"/>
      <c r="Q6522" s="83"/>
      <c r="R6522" s="83"/>
      <c r="S6522" s="83"/>
      <c r="T6522" s="83"/>
      <c r="U6522" s="83"/>
      <c r="V6522" s="83"/>
      <c r="W6522" s="83"/>
      <c r="X6522" s="83"/>
      <c r="Y6522" s="83"/>
      <c r="Z6522" s="83"/>
      <c r="AA6522" s="83"/>
      <c r="AB6522" s="83"/>
      <c r="AC6522" s="83"/>
      <c r="AD6522" s="83"/>
      <c r="AE6522" s="83"/>
      <c r="AF6522" s="83"/>
      <c r="AG6522" s="83"/>
      <c r="AH6522" s="83"/>
      <c r="AI6522" s="83"/>
      <c r="AJ6522" s="83"/>
      <c r="AK6522" s="83"/>
    </row>
    <row r="6523" spans="1:50">
      <c r="A6523" s="84"/>
      <c r="B6523" s="84"/>
      <c r="C6523" s="84"/>
      <c r="D6523" s="84"/>
      <c r="E6523" s="84"/>
      <c r="F6523" s="84"/>
      <c r="G6523" s="84"/>
      <c r="H6523" s="84"/>
      <c r="I6523" s="84"/>
      <c r="J6523" s="84"/>
      <c r="K6523" s="84"/>
      <c r="L6523" s="84"/>
      <c r="M6523" s="84"/>
      <c r="N6523" s="84"/>
      <c r="O6523" s="84"/>
      <c r="P6523" s="84"/>
      <c r="Q6523" s="84"/>
      <c r="R6523" s="84"/>
      <c r="S6523" s="84"/>
      <c r="T6523" s="84"/>
      <c r="U6523" s="84"/>
      <c r="V6523" s="84"/>
      <c r="W6523" s="84"/>
      <c r="X6523" s="84"/>
      <c r="Y6523" s="84"/>
      <c r="Z6523" s="84"/>
      <c r="AA6523" s="84"/>
      <c r="AB6523" s="84"/>
      <c r="AC6523" s="84"/>
      <c r="AD6523" s="84"/>
      <c r="AE6523" s="84"/>
      <c r="AF6523" s="84"/>
      <c r="AG6523" s="84"/>
      <c r="AH6523" s="84"/>
      <c r="AI6523" s="84"/>
      <c r="AJ6523" s="84"/>
      <c r="AK6523" s="84"/>
    </row>
    <row r="6524" spans="1:50">
      <c r="A6524" s="83"/>
      <c r="B6524" s="84"/>
      <c r="C6524" s="83"/>
      <c r="D6524" s="83"/>
      <c r="E6524" s="84"/>
      <c r="F6524" s="83"/>
      <c r="G6524" s="83"/>
      <c r="H6524" s="84"/>
      <c r="I6524" s="83"/>
      <c r="J6524" s="83"/>
      <c r="K6524" s="84"/>
      <c r="L6524" s="83"/>
      <c r="M6524" s="83"/>
      <c r="N6524" s="84"/>
      <c r="O6524" s="83"/>
      <c r="P6524" s="83"/>
      <c r="Q6524" s="84"/>
      <c r="R6524" s="83"/>
      <c r="S6524" s="83"/>
      <c r="T6524" s="84"/>
      <c r="U6524" s="83"/>
      <c r="V6524" s="83"/>
      <c r="W6524" s="84"/>
      <c r="X6524" s="83"/>
      <c r="Y6524" s="83"/>
      <c r="Z6524" s="84"/>
      <c r="AA6524" s="83"/>
      <c r="AB6524" s="83"/>
      <c r="AC6524" s="84"/>
      <c r="AD6524" s="83"/>
      <c r="AE6524" s="83"/>
      <c r="AF6524" s="84"/>
      <c r="AG6524" s="83"/>
      <c r="AH6524" s="83"/>
      <c r="AI6524" s="84"/>
      <c r="AJ6524" s="83"/>
      <c r="AK6524" s="83"/>
    </row>
    <row r="6525" spans="1:50">
      <c r="A6525" s="84"/>
      <c r="B6525" s="84"/>
      <c r="C6525" s="84"/>
      <c r="D6525" s="84"/>
      <c r="E6525" s="84"/>
      <c r="F6525" s="84"/>
      <c r="G6525" s="84"/>
      <c r="H6525" s="84"/>
      <c r="I6525" s="84"/>
      <c r="J6525" s="84"/>
      <c r="K6525" s="84"/>
      <c r="L6525" s="84"/>
      <c r="M6525" s="84"/>
      <c r="N6525" s="84"/>
      <c r="O6525" s="84"/>
      <c r="P6525" s="84"/>
      <c r="Q6525" s="84"/>
      <c r="R6525" s="84"/>
      <c r="S6525" s="84"/>
      <c r="T6525" s="84"/>
      <c r="U6525" s="84"/>
      <c r="V6525" s="84"/>
      <c r="W6525" s="84"/>
      <c r="X6525" s="84"/>
      <c r="Y6525" s="84"/>
      <c r="Z6525" s="84"/>
      <c r="AA6525" s="84"/>
      <c r="AB6525" s="84"/>
      <c r="AC6525" s="84"/>
      <c r="AD6525" s="84"/>
      <c r="AE6525" s="84"/>
      <c r="AF6525" s="84"/>
      <c r="AG6525" s="84"/>
      <c r="AH6525" s="84"/>
      <c r="AI6525" s="84"/>
      <c r="AJ6525" s="84"/>
      <c r="AK6525" s="84"/>
    </row>
    <row r="6526" spans="1:50">
      <c r="A6526" s="83"/>
      <c r="B6526" s="162"/>
      <c r="C6526" s="163"/>
      <c r="D6526" s="163"/>
      <c r="E6526" s="162"/>
      <c r="F6526" s="163"/>
      <c r="G6526" s="163"/>
      <c r="H6526" s="162"/>
      <c r="I6526" s="163"/>
      <c r="J6526" s="163"/>
      <c r="K6526" s="162"/>
      <c r="L6526" s="163"/>
      <c r="M6526" s="163"/>
      <c r="N6526" s="162"/>
      <c r="O6526" s="163"/>
      <c r="P6526" s="163"/>
      <c r="Q6526" s="162"/>
      <c r="R6526" s="163"/>
      <c r="S6526" s="163"/>
      <c r="T6526" s="162"/>
      <c r="U6526" s="163"/>
      <c r="V6526" s="163"/>
      <c r="W6526" s="162"/>
      <c r="X6526" s="163"/>
      <c r="Y6526" s="163"/>
      <c r="Z6526" s="162"/>
      <c r="AA6526" s="163"/>
      <c r="AB6526" s="163"/>
      <c r="AC6526" s="162"/>
      <c r="AD6526" s="163"/>
      <c r="AE6526" s="163"/>
      <c r="AF6526" s="162"/>
      <c r="AG6526" s="163"/>
      <c r="AH6526" s="163"/>
      <c r="AI6526" s="162"/>
      <c r="AJ6526" s="163"/>
      <c r="AK6526" s="163"/>
      <c r="AM6526">
        <f>A6521</f>
        <v>0</v>
      </c>
      <c r="AN6526" s="159" t="e">
        <f>1/($B6526*(1/$B6524)*(1/(5/7+2/7*$D6526))*$B6536/SUM($B6528:$B6551))</f>
        <v>#DIV/0!</v>
      </c>
      <c r="AO6526" s="159" t="e">
        <f>1/(B6526*(1/B6524)*(1/(5/7+2/7*D6526)))</f>
        <v>#DIV/0!</v>
      </c>
      <c r="AP6526" s="159"/>
      <c r="AR6526" s="164">
        <f>CHOOSE(AV$3,C6526,F6526,I6526,L6526,O6526,R6526,U6526,X6526,AA6526,AD6526,AG6526,AJ6526)</f>
        <v>0</v>
      </c>
      <c r="AS6526" s="160"/>
      <c r="AT6526" s="160"/>
      <c r="AV6526" s="115" t="e">
        <f>AN6526/AR6526</f>
        <v>#DIV/0!</v>
      </c>
      <c r="AW6526" s="161" t="e">
        <f>AO6526/AR6526</f>
        <v>#DIV/0!</v>
      </c>
      <c r="AX6526" s="159"/>
    </row>
    <row r="6527" spans="1:50">
      <c r="A6527" s="84"/>
      <c r="B6527" s="84"/>
      <c r="C6527" s="84"/>
      <c r="D6527" s="84"/>
      <c r="E6527" s="84"/>
      <c r="F6527" s="84"/>
      <c r="G6527" s="84"/>
      <c r="H6527" s="84"/>
      <c r="I6527" s="84"/>
      <c r="J6527" s="84"/>
      <c r="K6527" s="84"/>
      <c r="L6527" s="84"/>
      <c r="M6527" s="84"/>
      <c r="N6527" s="84"/>
      <c r="O6527" s="84"/>
      <c r="P6527" s="84"/>
      <c r="Q6527" s="84"/>
      <c r="R6527" s="84"/>
      <c r="S6527" s="84"/>
      <c r="T6527" s="84"/>
      <c r="U6527" s="84"/>
      <c r="V6527" s="84"/>
      <c r="W6527" s="84"/>
      <c r="X6527" s="84"/>
      <c r="Y6527" s="84"/>
      <c r="Z6527" s="84"/>
      <c r="AA6527" s="84"/>
      <c r="AB6527" s="84"/>
      <c r="AC6527" s="84"/>
      <c r="AD6527" s="84"/>
      <c r="AE6527" s="84"/>
      <c r="AF6527" s="84"/>
      <c r="AG6527" s="84"/>
      <c r="AH6527" s="84"/>
      <c r="AI6527" s="84"/>
      <c r="AJ6527" s="84"/>
      <c r="AK6527" s="84"/>
    </row>
    <row r="6528" spans="1:50">
      <c r="A6528" s="84"/>
      <c r="B6528" s="84"/>
      <c r="C6528" s="84"/>
      <c r="D6528" s="84"/>
      <c r="E6528" s="84"/>
      <c r="F6528" s="84"/>
      <c r="G6528" s="84"/>
      <c r="H6528" s="84"/>
      <c r="I6528" s="84"/>
      <c r="J6528" s="84"/>
      <c r="K6528" s="84"/>
      <c r="L6528" s="84"/>
      <c r="M6528" s="84"/>
      <c r="N6528" s="84"/>
      <c r="O6528" s="84"/>
      <c r="P6528" s="84"/>
      <c r="Q6528" s="84"/>
      <c r="R6528" s="84"/>
      <c r="S6528" s="84"/>
      <c r="T6528" s="84"/>
      <c r="U6528" s="84"/>
      <c r="V6528" s="84"/>
      <c r="W6528" s="84"/>
      <c r="X6528" s="84"/>
      <c r="Y6528" s="84"/>
      <c r="Z6528" s="84"/>
      <c r="AA6528" s="84"/>
      <c r="AB6528" s="84"/>
      <c r="AC6528" s="84"/>
      <c r="AD6528" s="84"/>
      <c r="AE6528" s="84"/>
      <c r="AF6528" s="84"/>
      <c r="AG6528" s="84"/>
      <c r="AH6528" s="84"/>
      <c r="AI6528" s="84"/>
      <c r="AJ6528" s="84"/>
      <c r="AK6528" s="84"/>
    </row>
    <row r="6529" spans="1:37">
      <c r="A6529" s="84"/>
      <c r="B6529" s="84"/>
      <c r="C6529" s="84"/>
      <c r="D6529" s="84"/>
      <c r="E6529" s="84"/>
      <c r="F6529" s="84"/>
      <c r="G6529" s="84"/>
      <c r="H6529" s="84"/>
      <c r="I6529" s="84"/>
      <c r="J6529" s="84"/>
      <c r="K6529" s="84"/>
      <c r="L6529" s="84"/>
      <c r="M6529" s="84"/>
      <c r="N6529" s="84"/>
      <c r="O6529" s="84"/>
      <c r="P6529" s="84"/>
      <c r="Q6529" s="84"/>
      <c r="R6529" s="84"/>
      <c r="S6529" s="84"/>
      <c r="T6529" s="84"/>
      <c r="U6529" s="84"/>
      <c r="V6529" s="84"/>
      <c r="W6529" s="84"/>
      <c r="X6529" s="84"/>
      <c r="Y6529" s="84"/>
      <c r="Z6529" s="84"/>
      <c r="AA6529" s="84"/>
      <c r="AB6529" s="84"/>
      <c r="AC6529" s="84"/>
      <c r="AD6529" s="84"/>
      <c r="AE6529" s="84"/>
      <c r="AF6529" s="84"/>
      <c r="AG6529" s="84"/>
      <c r="AH6529" s="84"/>
      <c r="AI6529" s="84"/>
      <c r="AJ6529" s="84"/>
      <c r="AK6529" s="84"/>
    </row>
    <row r="6530" spans="1:37">
      <c r="A6530" s="84"/>
      <c r="B6530" s="84"/>
      <c r="C6530" s="84"/>
      <c r="D6530" s="84"/>
      <c r="E6530" s="84"/>
      <c r="F6530" s="84"/>
      <c r="G6530" s="84"/>
      <c r="H6530" s="84"/>
      <c r="I6530" s="84"/>
      <c r="J6530" s="84"/>
      <c r="K6530" s="84"/>
      <c r="L6530" s="84"/>
      <c r="M6530" s="84"/>
      <c r="N6530" s="84"/>
      <c r="O6530" s="84"/>
      <c r="P6530" s="84"/>
      <c r="Q6530" s="84"/>
      <c r="R6530" s="84"/>
      <c r="S6530" s="84"/>
      <c r="T6530" s="84"/>
      <c r="U6530" s="84"/>
      <c r="V6530" s="84"/>
      <c r="W6530" s="84"/>
      <c r="X6530" s="84"/>
      <c r="Y6530" s="84"/>
      <c r="Z6530" s="84"/>
      <c r="AA6530" s="84"/>
      <c r="AB6530" s="84"/>
      <c r="AC6530" s="84"/>
      <c r="AD6530" s="84"/>
      <c r="AE6530" s="84"/>
      <c r="AF6530" s="84"/>
      <c r="AG6530" s="84"/>
      <c r="AH6530" s="84"/>
      <c r="AI6530" s="84"/>
      <c r="AJ6530" s="84"/>
      <c r="AK6530" s="84"/>
    </row>
    <row r="6531" spans="1:37">
      <c r="A6531" s="84"/>
      <c r="B6531" s="84"/>
      <c r="C6531" s="84"/>
      <c r="D6531" s="84"/>
      <c r="E6531" s="84"/>
      <c r="F6531" s="84"/>
      <c r="G6531" s="84"/>
      <c r="H6531" s="84"/>
      <c r="I6531" s="84"/>
      <c r="J6531" s="84"/>
      <c r="K6531" s="84"/>
      <c r="L6531" s="84"/>
      <c r="M6531" s="84"/>
      <c r="N6531" s="84"/>
      <c r="O6531" s="84"/>
      <c r="P6531" s="84"/>
      <c r="Q6531" s="84"/>
      <c r="R6531" s="84"/>
      <c r="S6531" s="84"/>
      <c r="T6531" s="84"/>
      <c r="U6531" s="84"/>
      <c r="V6531" s="84"/>
      <c r="W6531" s="84"/>
      <c r="X6531" s="84"/>
      <c r="Y6531" s="84"/>
      <c r="Z6531" s="84"/>
      <c r="AA6531" s="84"/>
      <c r="AB6531" s="84"/>
      <c r="AC6531" s="84"/>
      <c r="AD6531" s="84"/>
      <c r="AE6531" s="84"/>
      <c r="AF6531" s="84"/>
      <c r="AG6531" s="84"/>
      <c r="AH6531" s="84"/>
      <c r="AI6531" s="84"/>
      <c r="AJ6531" s="84"/>
      <c r="AK6531" s="84"/>
    </row>
    <row r="6532" spans="1:37">
      <c r="A6532" s="84"/>
      <c r="B6532" s="84"/>
      <c r="C6532" s="84"/>
      <c r="D6532" s="84"/>
      <c r="E6532" s="84"/>
      <c r="F6532" s="84"/>
      <c r="G6532" s="84"/>
      <c r="H6532" s="84"/>
      <c r="I6532" s="84"/>
      <c r="J6532" s="84"/>
      <c r="K6532" s="84"/>
      <c r="L6532" s="84"/>
      <c r="M6532" s="84"/>
      <c r="N6532" s="84"/>
      <c r="O6532" s="84"/>
      <c r="P6532" s="84"/>
      <c r="Q6532" s="84"/>
      <c r="R6532" s="84"/>
      <c r="S6532" s="84"/>
      <c r="T6532" s="84"/>
      <c r="U6532" s="84"/>
      <c r="V6532" s="84"/>
      <c r="W6532" s="84"/>
      <c r="X6532" s="84"/>
      <c r="Y6532" s="84"/>
      <c r="Z6532" s="84"/>
      <c r="AA6532" s="84"/>
      <c r="AB6532" s="84"/>
      <c r="AC6532" s="84"/>
      <c r="AD6532" s="84"/>
      <c r="AE6532" s="84"/>
      <c r="AF6532" s="84"/>
      <c r="AG6532" s="84"/>
      <c r="AH6532" s="84"/>
      <c r="AI6532" s="84"/>
      <c r="AJ6532" s="84"/>
      <c r="AK6532" s="84"/>
    </row>
    <row r="6533" spans="1:37">
      <c r="A6533" s="84"/>
      <c r="B6533" s="84"/>
      <c r="C6533" s="84"/>
      <c r="D6533" s="84"/>
      <c r="E6533" s="84"/>
      <c r="F6533" s="84"/>
      <c r="G6533" s="84"/>
      <c r="H6533" s="84"/>
      <c r="I6533" s="84"/>
      <c r="J6533" s="84"/>
      <c r="K6533" s="84"/>
      <c r="L6533" s="84"/>
      <c r="M6533" s="84"/>
      <c r="N6533" s="84"/>
      <c r="O6533" s="84"/>
      <c r="P6533" s="84"/>
      <c r="Q6533" s="84"/>
      <c r="R6533" s="84"/>
      <c r="S6533" s="84"/>
      <c r="T6533" s="84"/>
      <c r="U6533" s="84"/>
      <c r="V6533" s="84"/>
      <c r="W6533" s="84"/>
      <c r="X6533" s="84"/>
      <c r="Y6533" s="84"/>
      <c r="Z6533" s="84"/>
      <c r="AA6533" s="84"/>
      <c r="AB6533" s="84"/>
      <c r="AC6533" s="84"/>
      <c r="AD6533" s="84"/>
      <c r="AE6533" s="84"/>
      <c r="AF6533" s="84"/>
      <c r="AG6533" s="84"/>
      <c r="AH6533" s="84"/>
      <c r="AI6533" s="84"/>
      <c r="AJ6533" s="84"/>
      <c r="AK6533" s="84"/>
    </row>
    <row r="6534" spans="1:37">
      <c r="A6534" s="84"/>
      <c r="B6534" s="84"/>
      <c r="C6534" s="84"/>
      <c r="D6534" s="84"/>
      <c r="E6534" s="84"/>
      <c r="F6534" s="84"/>
      <c r="G6534" s="84"/>
      <c r="H6534" s="84"/>
      <c r="I6534" s="84"/>
      <c r="J6534" s="84"/>
      <c r="K6534" s="84"/>
      <c r="L6534" s="84"/>
      <c r="M6534" s="84"/>
      <c r="N6534" s="84"/>
      <c r="O6534" s="84"/>
      <c r="P6534" s="84"/>
      <c r="Q6534" s="84"/>
      <c r="R6534" s="84"/>
      <c r="S6534" s="84"/>
      <c r="T6534" s="84"/>
      <c r="U6534" s="84"/>
      <c r="V6534" s="84"/>
      <c r="W6534" s="84"/>
      <c r="X6534" s="84"/>
      <c r="Y6534" s="84"/>
      <c r="Z6534" s="84"/>
      <c r="AA6534" s="84"/>
      <c r="AB6534" s="84"/>
      <c r="AC6534" s="84"/>
      <c r="AD6534" s="84"/>
      <c r="AE6534" s="84"/>
      <c r="AF6534" s="84"/>
      <c r="AG6534" s="84"/>
      <c r="AH6534" s="84"/>
      <c r="AI6534" s="84"/>
      <c r="AJ6534" s="84"/>
      <c r="AK6534" s="84"/>
    </row>
    <row r="6535" spans="1:37">
      <c r="A6535" s="84"/>
      <c r="B6535" s="84"/>
      <c r="C6535" s="84"/>
      <c r="D6535" s="84"/>
      <c r="E6535" s="84"/>
      <c r="F6535" s="84"/>
      <c r="G6535" s="84"/>
      <c r="H6535" s="84"/>
      <c r="I6535" s="84"/>
      <c r="J6535" s="84"/>
      <c r="K6535" s="84"/>
      <c r="L6535" s="84"/>
      <c r="M6535" s="84"/>
      <c r="N6535" s="84"/>
      <c r="O6535" s="84"/>
      <c r="P6535" s="84"/>
      <c r="Q6535" s="84"/>
      <c r="R6535" s="84"/>
      <c r="S6535" s="84"/>
      <c r="T6535" s="84"/>
      <c r="U6535" s="84"/>
      <c r="V6535" s="84"/>
      <c r="W6535" s="84"/>
      <c r="X6535" s="84"/>
      <c r="Y6535" s="84"/>
      <c r="Z6535" s="84"/>
      <c r="AA6535" s="84"/>
      <c r="AB6535" s="84"/>
      <c r="AC6535" s="84"/>
      <c r="AD6535" s="84"/>
      <c r="AE6535" s="84"/>
      <c r="AF6535" s="84"/>
      <c r="AG6535" s="84"/>
      <c r="AH6535" s="84"/>
      <c r="AI6535" s="84"/>
      <c r="AJ6535" s="84"/>
      <c r="AK6535" s="84"/>
    </row>
    <row r="6536" spans="1:37">
      <c r="A6536" s="84"/>
      <c r="B6536" s="84"/>
      <c r="C6536" s="84"/>
      <c r="D6536" s="84"/>
      <c r="E6536" s="84"/>
      <c r="F6536" s="84"/>
      <c r="G6536" s="84"/>
      <c r="H6536" s="84"/>
      <c r="I6536" s="84"/>
      <c r="J6536" s="84"/>
      <c r="K6536" s="84"/>
      <c r="L6536" s="84"/>
      <c r="M6536" s="84"/>
      <c r="N6536" s="84"/>
      <c r="O6536" s="84"/>
      <c r="P6536" s="84"/>
      <c r="Q6536" s="84"/>
      <c r="R6536" s="84"/>
      <c r="S6536" s="84"/>
      <c r="T6536" s="84"/>
      <c r="U6536" s="84"/>
      <c r="V6536" s="84"/>
      <c r="W6536" s="84"/>
      <c r="X6536" s="84"/>
      <c r="Y6536" s="84"/>
      <c r="Z6536" s="84"/>
      <c r="AA6536" s="84"/>
      <c r="AB6536" s="84"/>
      <c r="AC6536" s="84"/>
      <c r="AD6536" s="84"/>
      <c r="AE6536" s="84"/>
      <c r="AF6536" s="84"/>
      <c r="AG6536" s="84"/>
      <c r="AH6536" s="84"/>
      <c r="AI6536" s="84"/>
      <c r="AJ6536" s="84"/>
      <c r="AK6536" s="84"/>
    </row>
    <row r="6537" spans="1:37">
      <c r="A6537" s="84"/>
      <c r="B6537" s="84"/>
      <c r="C6537" s="84"/>
      <c r="D6537" s="84"/>
      <c r="E6537" s="84"/>
      <c r="F6537" s="84"/>
      <c r="G6537" s="84"/>
      <c r="H6537" s="84"/>
      <c r="I6537" s="84"/>
      <c r="J6537" s="84"/>
      <c r="K6537" s="84"/>
      <c r="L6537" s="84"/>
      <c r="M6537" s="84"/>
      <c r="N6537" s="84"/>
      <c r="O6537" s="84"/>
      <c r="P6537" s="84"/>
      <c r="Q6537" s="84"/>
      <c r="R6537" s="84"/>
      <c r="S6537" s="84"/>
      <c r="T6537" s="84"/>
      <c r="U6537" s="84"/>
      <c r="V6537" s="84"/>
      <c r="W6537" s="84"/>
      <c r="X6537" s="84"/>
      <c r="Y6537" s="84"/>
      <c r="Z6537" s="84"/>
      <c r="AA6537" s="84"/>
      <c r="AB6537" s="84"/>
      <c r="AC6537" s="84"/>
      <c r="AD6537" s="84"/>
      <c r="AE6537" s="84"/>
      <c r="AF6537" s="84"/>
      <c r="AG6537" s="84"/>
      <c r="AH6537" s="84"/>
      <c r="AI6537" s="84"/>
      <c r="AJ6537" s="84"/>
      <c r="AK6537" s="84"/>
    </row>
    <row r="6538" spans="1:37">
      <c r="A6538" s="84"/>
      <c r="B6538" s="84"/>
      <c r="C6538" s="84"/>
      <c r="D6538" s="84"/>
      <c r="E6538" s="84"/>
      <c r="F6538" s="84"/>
      <c r="G6538" s="84"/>
      <c r="H6538" s="84"/>
      <c r="I6538" s="84"/>
      <c r="J6538" s="84"/>
      <c r="K6538" s="84"/>
      <c r="L6538" s="84"/>
      <c r="M6538" s="84"/>
      <c r="N6538" s="84"/>
      <c r="O6538" s="84"/>
      <c r="P6538" s="84"/>
      <c r="Q6538" s="84"/>
      <c r="R6538" s="84"/>
      <c r="S6538" s="84"/>
      <c r="T6538" s="84"/>
      <c r="U6538" s="84"/>
      <c r="V6538" s="84"/>
      <c r="W6538" s="84"/>
      <c r="X6538" s="84"/>
      <c r="Y6538" s="84"/>
      <c r="Z6538" s="84"/>
      <c r="AA6538" s="84"/>
      <c r="AB6538" s="84"/>
      <c r="AC6538" s="84"/>
      <c r="AD6538" s="84"/>
      <c r="AE6538" s="84"/>
      <c r="AF6538" s="84"/>
      <c r="AG6538" s="84"/>
      <c r="AH6538" s="84"/>
      <c r="AI6538" s="84"/>
      <c r="AJ6538" s="84"/>
      <c r="AK6538" s="84"/>
    </row>
    <row r="6539" spans="1:37">
      <c r="A6539" s="84"/>
      <c r="B6539" s="84"/>
      <c r="C6539" s="84"/>
      <c r="D6539" s="84"/>
      <c r="E6539" s="84"/>
      <c r="F6539" s="84"/>
      <c r="G6539" s="84"/>
      <c r="H6539" s="84"/>
      <c r="I6539" s="84"/>
      <c r="J6539" s="84"/>
      <c r="K6539" s="84"/>
      <c r="L6539" s="84"/>
      <c r="M6539" s="84"/>
      <c r="N6539" s="84"/>
      <c r="O6539" s="84"/>
      <c r="P6539" s="84"/>
      <c r="Q6539" s="84"/>
      <c r="R6539" s="84"/>
      <c r="S6539" s="84"/>
      <c r="T6539" s="84"/>
      <c r="U6539" s="84"/>
      <c r="V6539" s="84"/>
      <c r="W6539" s="84"/>
      <c r="X6539" s="84"/>
      <c r="Y6539" s="84"/>
      <c r="Z6539" s="84"/>
      <c r="AA6539" s="84"/>
      <c r="AB6539" s="84"/>
      <c r="AC6539" s="84"/>
      <c r="AD6539" s="84"/>
      <c r="AE6539" s="84"/>
      <c r="AF6539" s="84"/>
      <c r="AG6539" s="84"/>
      <c r="AH6539" s="84"/>
      <c r="AI6539" s="84"/>
      <c r="AJ6539" s="84"/>
      <c r="AK6539" s="84"/>
    </row>
    <row r="6540" spans="1:37">
      <c r="A6540" s="84"/>
      <c r="B6540" s="84"/>
      <c r="C6540" s="84"/>
      <c r="D6540" s="84"/>
      <c r="E6540" s="84"/>
      <c r="F6540" s="84"/>
      <c r="G6540" s="84"/>
      <c r="H6540" s="84"/>
      <c r="I6540" s="84"/>
      <c r="J6540" s="84"/>
      <c r="K6540" s="84"/>
      <c r="L6540" s="84"/>
      <c r="M6540" s="84"/>
      <c r="N6540" s="84"/>
      <c r="O6540" s="84"/>
      <c r="P6540" s="84"/>
      <c r="Q6540" s="84"/>
      <c r="R6540" s="84"/>
      <c r="S6540" s="84"/>
      <c r="T6540" s="84"/>
      <c r="U6540" s="84"/>
      <c r="V6540" s="84"/>
      <c r="W6540" s="84"/>
      <c r="X6540" s="84"/>
      <c r="Y6540" s="84"/>
      <c r="Z6540" s="84"/>
      <c r="AA6540" s="84"/>
      <c r="AB6540" s="84"/>
      <c r="AC6540" s="84"/>
      <c r="AD6540" s="84"/>
      <c r="AE6540" s="84"/>
      <c r="AF6540" s="84"/>
      <c r="AG6540" s="84"/>
      <c r="AH6540" s="84"/>
      <c r="AI6540" s="84"/>
      <c r="AJ6540" s="84"/>
      <c r="AK6540" s="84"/>
    </row>
    <row r="6541" spans="1:37">
      <c r="A6541" s="84"/>
      <c r="B6541" s="84"/>
      <c r="C6541" s="84"/>
      <c r="D6541" s="84"/>
      <c r="E6541" s="84"/>
      <c r="F6541" s="84"/>
      <c r="G6541" s="84"/>
      <c r="H6541" s="84"/>
      <c r="I6541" s="84"/>
      <c r="J6541" s="84"/>
      <c r="K6541" s="84"/>
      <c r="L6541" s="84"/>
      <c r="M6541" s="84"/>
      <c r="N6541" s="84"/>
      <c r="O6541" s="84"/>
      <c r="P6541" s="84"/>
      <c r="Q6541" s="84"/>
      <c r="R6541" s="84"/>
      <c r="S6541" s="84"/>
      <c r="T6541" s="84"/>
      <c r="U6541" s="84"/>
      <c r="V6541" s="84"/>
      <c r="W6541" s="84"/>
      <c r="X6541" s="84"/>
      <c r="Y6541" s="84"/>
      <c r="Z6541" s="84"/>
      <c r="AA6541" s="84"/>
      <c r="AB6541" s="84"/>
      <c r="AC6541" s="84"/>
      <c r="AD6541" s="84"/>
      <c r="AE6541" s="84"/>
      <c r="AF6541" s="84"/>
      <c r="AG6541" s="84"/>
      <c r="AH6541" s="84"/>
      <c r="AI6541" s="84"/>
      <c r="AJ6541" s="84"/>
      <c r="AK6541" s="84"/>
    </row>
    <row r="6542" spans="1:37">
      <c r="A6542" s="84"/>
      <c r="B6542" s="84"/>
      <c r="C6542" s="84"/>
      <c r="D6542" s="84"/>
      <c r="E6542" s="84"/>
      <c r="F6542" s="84"/>
      <c r="G6542" s="84"/>
      <c r="H6542" s="84"/>
      <c r="I6542" s="84"/>
      <c r="J6542" s="84"/>
      <c r="K6542" s="84"/>
      <c r="L6542" s="84"/>
      <c r="M6542" s="84"/>
      <c r="N6542" s="84"/>
      <c r="O6542" s="84"/>
      <c r="P6542" s="84"/>
      <c r="Q6542" s="84"/>
      <c r="R6542" s="84"/>
      <c r="S6542" s="84"/>
      <c r="T6542" s="84"/>
      <c r="U6542" s="84"/>
      <c r="V6542" s="84"/>
      <c r="W6542" s="84"/>
      <c r="X6542" s="84"/>
      <c r="Y6542" s="84"/>
      <c r="Z6542" s="84"/>
      <c r="AA6542" s="84"/>
      <c r="AB6542" s="84"/>
      <c r="AC6542" s="84"/>
      <c r="AD6542" s="84"/>
      <c r="AE6542" s="84"/>
      <c r="AF6542" s="84"/>
      <c r="AG6542" s="84"/>
      <c r="AH6542" s="84"/>
      <c r="AI6542" s="84"/>
      <c r="AJ6542" s="84"/>
      <c r="AK6542" s="84"/>
    </row>
    <row r="6543" spans="1:37">
      <c r="A6543" s="84"/>
      <c r="B6543" s="84"/>
      <c r="C6543" s="84"/>
      <c r="D6543" s="84"/>
      <c r="E6543" s="84"/>
      <c r="F6543" s="84"/>
      <c r="G6543" s="84"/>
      <c r="H6543" s="84"/>
      <c r="I6543" s="84"/>
      <c r="J6543" s="84"/>
      <c r="K6543" s="84"/>
      <c r="L6543" s="84"/>
      <c r="M6543" s="84"/>
      <c r="N6543" s="84"/>
      <c r="O6543" s="84"/>
      <c r="P6543" s="84"/>
      <c r="Q6543" s="84"/>
      <c r="R6543" s="84"/>
      <c r="S6543" s="84"/>
      <c r="T6543" s="84"/>
      <c r="U6543" s="84"/>
      <c r="V6543" s="84"/>
      <c r="W6543" s="84"/>
      <c r="X6543" s="84"/>
      <c r="Y6543" s="84"/>
      <c r="Z6543" s="84"/>
      <c r="AA6543" s="84"/>
      <c r="AB6543" s="84"/>
      <c r="AC6543" s="84"/>
      <c r="AD6543" s="84"/>
      <c r="AE6543" s="84"/>
      <c r="AF6543" s="84"/>
      <c r="AG6543" s="84"/>
      <c r="AH6543" s="84"/>
      <c r="AI6543" s="84"/>
      <c r="AJ6543" s="84"/>
      <c r="AK6543" s="84"/>
    </row>
    <row r="6544" spans="1:37">
      <c r="A6544" s="84"/>
      <c r="B6544" s="84"/>
      <c r="C6544" s="84"/>
      <c r="D6544" s="84"/>
      <c r="E6544" s="84"/>
      <c r="F6544" s="84"/>
      <c r="G6544" s="84"/>
      <c r="H6544" s="84"/>
      <c r="I6544" s="84"/>
      <c r="J6544" s="84"/>
      <c r="K6544" s="84"/>
      <c r="L6544" s="84"/>
      <c r="M6544" s="84"/>
      <c r="N6544" s="84"/>
      <c r="O6544" s="84"/>
      <c r="P6544" s="84"/>
      <c r="Q6544" s="84"/>
      <c r="R6544" s="84"/>
      <c r="S6544" s="84"/>
      <c r="T6544" s="84"/>
      <c r="U6544" s="84"/>
      <c r="V6544" s="84"/>
      <c r="W6544" s="84"/>
      <c r="X6544" s="84"/>
      <c r="Y6544" s="84"/>
      <c r="Z6544" s="84"/>
      <c r="AA6544" s="84"/>
      <c r="AB6544" s="84"/>
      <c r="AC6544" s="84"/>
      <c r="AD6544" s="84"/>
      <c r="AE6544" s="84"/>
      <c r="AF6544" s="84"/>
      <c r="AG6544" s="84"/>
      <c r="AH6544" s="84"/>
      <c r="AI6544" s="84"/>
      <c r="AJ6544" s="84"/>
      <c r="AK6544" s="84"/>
    </row>
    <row r="6545" spans="1:37">
      <c r="A6545" s="84"/>
      <c r="B6545" s="84"/>
      <c r="C6545" s="84"/>
      <c r="D6545" s="84"/>
      <c r="E6545" s="84"/>
      <c r="F6545" s="84"/>
      <c r="G6545" s="84"/>
      <c r="H6545" s="84"/>
      <c r="I6545" s="84"/>
      <c r="J6545" s="84"/>
      <c r="K6545" s="84"/>
      <c r="L6545" s="84"/>
      <c r="M6545" s="84"/>
      <c r="N6545" s="84"/>
      <c r="O6545" s="84"/>
      <c r="P6545" s="84"/>
      <c r="Q6545" s="84"/>
      <c r="R6545" s="84"/>
      <c r="S6545" s="84"/>
      <c r="T6545" s="84"/>
      <c r="U6545" s="84"/>
      <c r="V6545" s="84"/>
      <c r="W6545" s="84"/>
      <c r="X6545" s="84"/>
      <c r="Y6545" s="84"/>
      <c r="Z6545" s="84"/>
      <c r="AA6545" s="84"/>
      <c r="AB6545" s="84"/>
      <c r="AC6545" s="84"/>
      <c r="AD6545" s="84"/>
      <c r="AE6545" s="84"/>
      <c r="AF6545" s="84"/>
      <c r="AG6545" s="84"/>
      <c r="AH6545" s="84"/>
      <c r="AI6545" s="84"/>
      <c r="AJ6545" s="84"/>
      <c r="AK6545" s="84"/>
    </row>
    <row r="6546" spans="1:37">
      <c r="A6546" s="84"/>
      <c r="B6546" s="84"/>
      <c r="C6546" s="84"/>
      <c r="D6546" s="84"/>
      <c r="E6546" s="84"/>
      <c r="F6546" s="84"/>
      <c r="G6546" s="84"/>
      <c r="H6546" s="84"/>
      <c r="I6546" s="84"/>
      <c r="J6546" s="84"/>
      <c r="K6546" s="84"/>
      <c r="L6546" s="84"/>
      <c r="M6546" s="84"/>
      <c r="N6546" s="84"/>
      <c r="O6546" s="84"/>
      <c r="P6546" s="84"/>
      <c r="Q6546" s="84"/>
      <c r="R6546" s="84"/>
      <c r="S6546" s="84"/>
      <c r="T6546" s="84"/>
      <c r="U6546" s="84"/>
      <c r="V6546" s="84"/>
      <c r="W6546" s="84"/>
      <c r="X6546" s="84"/>
      <c r="Y6546" s="84"/>
      <c r="Z6546" s="84"/>
      <c r="AA6546" s="84"/>
      <c r="AB6546" s="84"/>
      <c r="AC6546" s="84"/>
      <c r="AD6546" s="84"/>
      <c r="AE6546" s="84"/>
      <c r="AF6546" s="84"/>
      <c r="AG6546" s="84"/>
      <c r="AH6546" s="84"/>
      <c r="AI6546" s="84"/>
      <c r="AJ6546" s="84"/>
      <c r="AK6546" s="84"/>
    </row>
    <row r="6547" spans="1:37">
      <c r="A6547" s="84"/>
      <c r="B6547" s="84"/>
      <c r="C6547" s="84"/>
      <c r="D6547" s="84"/>
      <c r="E6547" s="84"/>
      <c r="F6547" s="84"/>
      <c r="G6547" s="84"/>
      <c r="H6547" s="84"/>
      <c r="I6547" s="84"/>
      <c r="J6547" s="84"/>
      <c r="K6547" s="84"/>
      <c r="L6547" s="84"/>
      <c r="M6547" s="84"/>
      <c r="N6547" s="84"/>
      <c r="O6547" s="84"/>
      <c r="P6547" s="84"/>
      <c r="Q6547" s="84"/>
      <c r="R6547" s="84"/>
      <c r="S6547" s="84"/>
      <c r="T6547" s="84"/>
      <c r="U6547" s="84"/>
      <c r="V6547" s="84"/>
      <c r="W6547" s="84"/>
      <c r="X6547" s="84"/>
      <c r="Y6547" s="84"/>
      <c r="Z6547" s="84"/>
      <c r="AA6547" s="84"/>
      <c r="AB6547" s="84"/>
      <c r="AC6547" s="84"/>
      <c r="AD6547" s="84"/>
      <c r="AE6547" s="84"/>
      <c r="AF6547" s="84"/>
      <c r="AG6547" s="84"/>
      <c r="AH6547" s="84"/>
      <c r="AI6547" s="84"/>
      <c r="AJ6547" s="84"/>
      <c r="AK6547" s="84"/>
    </row>
    <row r="6548" spans="1:37">
      <c r="A6548" s="84"/>
      <c r="B6548" s="84"/>
      <c r="C6548" s="84"/>
      <c r="D6548" s="84"/>
      <c r="E6548" s="84"/>
      <c r="F6548" s="84"/>
      <c r="G6548" s="84"/>
      <c r="H6548" s="84"/>
      <c r="I6548" s="84"/>
      <c r="J6548" s="84"/>
      <c r="K6548" s="84"/>
      <c r="L6548" s="84"/>
      <c r="M6548" s="84"/>
      <c r="N6548" s="84"/>
      <c r="O6548" s="84"/>
      <c r="P6548" s="84"/>
      <c r="Q6548" s="84"/>
      <c r="R6548" s="84"/>
      <c r="S6548" s="84"/>
      <c r="T6548" s="84"/>
      <c r="U6548" s="84"/>
      <c r="V6548" s="84"/>
      <c r="W6548" s="84"/>
      <c r="X6548" s="84"/>
      <c r="Y6548" s="84"/>
      <c r="Z6548" s="84"/>
      <c r="AA6548" s="84"/>
      <c r="AB6548" s="84"/>
      <c r="AC6548" s="84"/>
      <c r="AD6548" s="84"/>
      <c r="AE6548" s="84"/>
      <c r="AF6548" s="84"/>
      <c r="AG6548" s="84"/>
      <c r="AH6548" s="84"/>
      <c r="AI6548" s="84"/>
      <c r="AJ6548" s="84"/>
      <c r="AK6548" s="84"/>
    </row>
    <row r="6549" spans="1:37">
      <c r="A6549" s="84"/>
      <c r="B6549" s="84"/>
      <c r="C6549" s="84"/>
      <c r="D6549" s="84"/>
      <c r="E6549" s="84"/>
      <c r="F6549" s="84"/>
      <c r="G6549" s="84"/>
      <c r="H6549" s="84"/>
      <c r="I6549" s="84"/>
      <c r="J6549" s="84"/>
      <c r="K6549" s="84"/>
      <c r="L6549" s="84"/>
      <c r="M6549" s="84"/>
      <c r="N6549" s="84"/>
      <c r="O6549" s="84"/>
      <c r="P6549" s="84"/>
      <c r="Q6549" s="84"/>
      <c r="R6549" s="84"/>
      <c r="S6549" s="84"/>
      <c r="T6549" s="84"/>
      <c r="U6549" s="84"/>
      <c r="V6549" s="84"/>
      <c r="W6549" s="84"/>
      <c r="X6549" s="84"/>
      <c r="Y6549" s="84"/>
      <c r="Z6549" s="84"/>
      <c r="AA6549" s="84"/>
      <c r="AB6549" s="84"/>
      <c r="AC6549" s="84"/>
      <c r="AD6549" s="84"/>
      <c r="AE6549" s="84"/>
      <c r="AF6549" s="84"/>
      <c r="AG6549" s="84"/>
      <c r="AH6549" s="84"/>
      <c r="AI6549" s="84"/>
      <c r="AJ6549" s="84"/>
      <c r="AK6549" s="84"/>
    </row>
    <row r="6550" spans="1:37">
      <c r="A6550" s="84"/>
      <c r="B6550" s="84"/>
      <c r="C6550" s="84"/>
      <c r="D6550" s="84"/>
      <c r="E6550" s="84"/>
      <c r="F6550" s="84"/>
      <c r="G6550" s="84"/>
      <c r="H6550" s="84"/>
      <c r="I6550" s="84"/>
      <c r="J6550" s="84"/>
      <c r="K6550" s="84"/>
      <c r="L6550" s="84"/>
      <c r="M6550" s="84"/>
      <c r="N6550" s="84"/>
      <c r="O6550" s="84"/>
      <c r="P6550" s="84"/>
      <c r="Q6550" s="84"/>
      <c r="R6550" s="84"/>
      <c r="S6550" s="84"/>
      <c r="T6550" s="84"/>
      <c r="U6550" s="84"/>
      <c r="V6550" s="84"/>
      <c r="W6550" s="84"/>
      <c r="X6550" s="84"/>
      <c r="Y6550" s="84"/>
      <c r="Z6550" s="84"/>
      <c r="AA6550" s="84"/>
      <c r="AB6550" s="84"/>
      <c r="AC6550" s="84"/>
      <c r="AD6550" s="84"/>
      <c r="AE6550" s="84"/>
      <c r="AF6550" s="84"/>
      <c r="AG6550" s="84"/>
      <c r="AH6550" s="84"/>
      <c r="AI6550" s="84"/>
      <c r="AJ6550" s="84"/>
      <c r="AK6550" s="84"/>
    </row>
    <row r="6551" spans="1:37">
      <c r="A6551" s="84"/>
      <c r="B6551" s="84"/>
      <c r="C6551" s="84"/>
      <c r="D6551" s="84"/>
      <c r="E6551" s="84"/>
      <c r="F6551" s="84"/>
      <c r="G6551" s="84"/>
      <c r="H6551" s="84"/>
      <c r="I6551" s="84"/>
      <c r="J6551" s="84"/>
      <c r="K6551" s="84"/>
      <c r="L6551" s="84"/>
      <c r="M6551" s="84"/>
      <c r="N6551" s="84"/>
      <c r="O6551" s="84"/>
      <c r="P6551" s="84"/>
      <c r="Q6551" s="84"/>
      <c r="R6551" s="84"/>
      <c r="S6551" s="84"/>
      <c r="T6551" s="84"/>
      <c r="U6551" s="84"/>
      <c r="V6551" s="84"/>
      <c r="W6551" s="84"/>
      <c r="X6551" s="84"/>
      <c r="Y6551" s="84"/>
      <c r="Z6551" s="84"/>
      <c r="AA6551" s="84"/>
      <c r="AB6551" s="84"/>
      <c r="AC6551" s="84"/>
      <c r="AD6551" s="84"/>
      <c r="AE6551" s="84"/>
      <c r="AF6551" s="84"/>
      <c r="AG6551" s="84"/>
      <c r="AH6551" s="84"/>
      <c r="AI6551" s="84"/>
      <c r="AJ6551" s="84"/>
      <c r="AK6551" s="84"/>
    </row>
    <row r="6561" spans="1:50">
      <c r="A6561" s="84"/>
      <c r="B6561" s="83"/>
      <c r="C6561" s="83"/>
      <c r="D6561" s="83"/>
      <c r="E6561" s="83"/>
      <c r="F6561" s="84"/>
      <c r="G6561" s="158"/>
      <c r="H6561" s="83"/>
      <c r="I6561" s="83"/>
      <c r="J6561" s="83"/>
      <c r="K6561" s="83"/>
      <c r="L6561" s="83"/>
      <c r="M6561" s="83"/>
      <c r="N6561" s="83"/>
      <c r="O6561" s="83"/>
      <c r="P6561" s="83"/>
      <c r="Q6561" s="83"/>
      <c r="R6561" s="83"/>
      <c r="S6561" s="83"/>
      <c r="T6561" s="104"/>
      <c r="U6561" s="83"/>
      <c r="V6561" s="83"/>
      <c r="W6561" s="83"/>
      <c r="X6561" s="83"/>
      <c r="Y6561" s="83"/>
      <c r="Z6561" s="83"/>
      <c r="AA6561" s="83"/>
      <c r="AB6561" s="83"/>
      <c r="AC6561" s="83"/>
      <c r="AD6561" s="83"/>
      <c r="AE6561" s="83"/>
      <c r="AF6561" s="83"/>
      <c r="AG6561" s="83"/>
      <c r="AH6561" s="83"/>
      <c r="AI6561" s="83"/>
      <c r="AJ6561" s="83"/>
      <c r="AK6561" s="83"/>
    </row>
    <row r="6562" spans="1:50">
      <c r="A6562" s="83"/>
      <c r="B6562" s="84"/>
      <c r="C6562" s="83"/>
      <c r="D6562" s="83"/>
      <c r="E6562" s="83"/>
      <c r="F6562" s="83"/>
      <c r="G6562" s="83"/>
      <c r="H6562" s="83"/>
      <c r="I6562" s="83"/>
      <c r="J6562" s="83"/>
      <c r="K6562" s="83"/>
      <c r="L6562" s="83"/>
      <c r="M6562" s="83"/>
      <c r="N6562" s="83"/>
      <c r="O6562" s="83"/>
      <c r="P6562" s="83"/>
      <c r="Q6562" s="83"/>
      <c r="R6562" s="83"/>
      <c r="S6562" s="83"/>
      <c r="T6562" s="83"/>
      <c r="U6562" s="83"/>
      <c r="V6562" s="83"/>
      <c r="W6562" s="83"/>
      <c r="X6562" s="83"/>
      <c r="Y6562" s="83"/>
      <c r="Z6562" s="83"/>
      <c r="AA6562" s="83"/>
      <c r="AB6562" s="83"/>
      <c r="AC6562" s="83"/>
      <c r="AD6562" s="83"/>
      <c r="AE6562" s="83"/>
      <c r="AF6562" s="83"/>
      <c r="AG6562" s="83"/>
      <c r="AH6562" s="83"/>
      <c r="AI6562" s="83"/>
      <c r="AJ6562" s="83"/>
      <c r="AK6562" s="83"/>
    </row>
    <row r="6563" spans="1:50">
      <c r="A6563" s="84"/>
      <c r="B6563" s="84"/>
      <c r="C6563" s="84"/>
      <c r="D6563" s="84"/>
      <c r="E6563" s="84"/>
      <c r="F6563" s="84"/>
      <c r="G6563" s="84"/>
      <c r="H6563" s="84"/>
      <c r="I6563" s="84"/>
      <c r="J6563" s="84"/>
      <c r="K6563" s="84"/>
      <c r="L6563" s="84"/>
      <c r="M6563" s="84"/>
      <c r="N6563" s="84"/>
      <c r="O6563" s="84"/>
      <c r="P6563" s="84"/>
      <c r="Q6563" s="84"/>
      <c r="R6563" s="84"/>
      <c r="S6563" s="84"/>
      <c r="T6563" s="84"/>
      <c r="U6563" s="84"/>
      <c r="V6563" s="84"/>
      <c r="W6563" s="84"/>
      <c r="X6563" s="84"/>
      <c r="Y6563" s="84"/>
      <c r="Z6563" s="84"/>
      <c r="AA6563" s="84"/>
      <c r="AB6563" s="84"/>
      <c r="AC6563" s="84"/>
      <c r="AD6563" s="84"/>
      <c r="AE6563" s="84"/>
      <c r="AF6563" s="84"/>
      <c r="AG6563" s="84"/>
      <c r="AH6563" s="84"/>
      <c r="AI6563" s="84"/>
      <c r="AJ6563" s="84"/>
      <c r="AK6563" s="84"/>
    </row>
    <row r="6564" spans="1:50">
      <c r="A6564" s="83"/>
      <c r="B6564" s="84"/>
      <c r="C6564" s="83"/>
      <c r="D6564" s="83"/>
      <c r="E6564" s="84"/>
      <c r="F6564" s="83"/>
      <c r="G6564" s="83"/>
      <c r="H6564" s="84"/>
      <c r="I6564" s="83"/>
      <c r="J6564" s="83"/>
      <c r="K6564" s="84"/>
      <c r="L6564" s="83"/>
      <c r="M6564" s="83"/>
      <c r="N6564" s="84"/>
      <c r="O6564" s="83"/>
      <c r="P6564" s="83"/>
      <c r="Q6564" s="84"/>
      <c r="R6564" s="83"/>
      <c r="S6564" s="83"/>
      <c r="T6564" s="84"/>
      <c r="U6564" s="83"/>
      <c r="V6564" s="83"/>
      <c r="W6564" s="84"/>
      <c r="X6564" s="83"/>
      <c r="Y6564" s="83"/>
      <c r="Z6564" s="84"/>
      <c r="AA6564" s="83"/>
      <c r="AB6564" s="83"/>
      <c r="AC6564" s="84"/>
      <c r="AD6564" s="83"/>
      <c r="AE6564" s="83"/>
      <c r="AF6564" s="84"/>
      <c r="AG6564" s="83"/>
      <c r="AH6564" s="83"/>
      <c r="AI6564" s="84"/>
      <c r="AJ6564" s="83"/>
      <c r="AK6564" s="83"/>
    </row>
    <row r="6565" spans="1:50">
      <c r="A6565" s="84"/>
      <c r="B6565" s="84"/>
      <c r="C6565" s="84"/>
      <c r="D6565" s="84"/>
      <c r="E6565" s="84"/>
      <c r="F6565" s="84"/>
      <c r="G6565" s="84"/>
      <c r="H6565" s="84"/>
      <c r="I6565" s="84"/>
      <c r="J6565" s="84"/>
      <c r="K6565" s="84"/>
      <c r="L6565" s="84"/>
      <c r="M6565" s="84"/>
      <c r="N6565" s="84"/>
      <c r="O6565" s="84"/>
      <c r="P6565" s="84"/>
      <c r="Q6565" s="84"/>
      <c r="R6565" s="84"/>
      <c r="S6565" s="84"/>
      <c r="T6565" s="84"/>
      <c r="U6565" s="84"/>
      <c r="V6565" s="84"/>
      <c r="W6565" s="84"/>
      <c r="X6565" s="84"/>
      <c r="Y6565" s="84"/>
      <c r="Z6565" s="84"/>
      <c r="AA6565" s="84"/>
      <c r="AB6565" s="84"/>
      <c r="AC6565" s="84"/>
      <c r="AD6565" s="84"/>
      <c r="AE6565" s="84"/>
      <c r="AF6565" s="84"/>
      <c r="AG6565" s="84"/>
      <c r="AH6565" s="84"/>
      <c r="AI6565" s="84"/>
      <c r="AJ6565" s="84"/>
      <c r="AK6565" s="84"/>
    </row>
    <row r="6566" spans="1:50">
      <c r="A6566" s="83"/>
      <c r="B6566" s="162"/>
      <c r="C6566" s="163"/>
      <c r="D6566" s="163"/>
      <c r="E6566" s="162"/>
      <c r="F6566" s="163"/>
      <c r="G6566" s="163"/>
      <c r="H6566" s="162"/>
      <c r="I6566" s="163"/>
      <c r="J6566" s="163"/>
      <c r="K6566" s="162"/>
      <c r="L6566" s="163"/>
      <c r="M6566" s="163"/>
      <c r="N6566" s="162"/>
      <c r="O6566" s="163"/>
      <c r="P6566" s="163"/>
      <c r="Q6566" s="162"/>
      <c r="R6566" s="163"/>
      <c r="S6566" s="163"/>
      <c r="T6566" s="162"/>
      <c r="U6566" s="163"/>
      <c r="V6566" s="163"/>
      <c r="W6566" s="162"/>
      <c r="X6566" s="163"/>
      <c r="Y6566" s="163"/>
      <c r="Z6566" s="162"/>
      <c r="AA6566" s="163"/>
      <c r="AB6566" s="163"/>
      <c r="AC6566" s="162"/>
      <c r="AD6566" s="163"/>
      <c r="AE6566" s="163"/>
      <c r="AF6566" s="162"/>
      <c r="AG6566" s="163"/>
      <c r="AH6566" s="163"/>
      <c r="AI6566" s="162"/>
      <c r="AJ6566" s="163"/>
      <c r="AK6566" s="163"/>
      <c r="AM6566">
        <f>A6561</f>
        <v>0</v>
      </c>
      <c r="AN6566" s="159" t="e">
        <f>1/($B6566*(1/$B6564)*(1/(5/7+2/7*$D6566))*$B6576/SUM($B6568:$B6591))</f>
        <v>#DIV/0!</v>
      </c>
      <c r="AO6566" s="159" t="e">
        <f>1/(B6566*(1/B6564)*(1/(5/7+2/7*D6566)))</f>
        <v>#DIV/0!</v>
      </c>
      <c r="AP6566" s="159"/>
      <c r="AR6566" s="164">
        <f>CHOOSE(AV$3,C6566,F6566,I6566,L6566,O6566,R6566,U6566,X6566,AA6566,AD6566,AG6566,AJ6566)</f>
        <v>0</v>
      </c>
      <c r="AS6566" s="160"/>
      <c r="AT6566" s="160"/>
      <c r="AV6566" s="115" t="e">
        <f>AN6566/AR6566</f>
        <v>#DIV/0!</v>
      </c>
      <c r="AW6566" s="161" t="e">
        <f>AO6566/AR6566</f>
        <v>#DIV/0!</v>
      </c>
      <c r="AX6566" s="159"/>
    </row>
    <row r="6567" spans="1:50">
      <c r="A6567" s="84"/>
      <c r="B6567" s="84"/>
      <c r="C6567" s="84"/>
      <c r="D6567" s="84"/>
      <c r="E6567" s="84"/>
      <c r="F6567" s="84"/>
      <c r="G6567" s="84"/>
      <c r="H6567" s="84"/>
      <c r="I6567" s="84"/>
      <c r="J6567" s="84"/>
      <c r="K6567" s="84"/>
      <c r="L6567" s="84"/>
      <c r="M6567" s="84"/>
      <c r="N6567" s="84"/>
      <c r="O6567" s="84"/>
      <c r="P6567" s="84"/>
      <c r="Q6567" s="84"/>
      <c r="R6567" s="84"/>
      <c r="S6567" s="84"/>
      <c r="T6567" s="84"/>
      <c r="U6567" s="84"/>
      <c r="V6567" s="84"/>
      <c r="W6567" s="84"/>
      <c r="X6567" s="84"/>
      <c r="Y6567" s="84"/>
      <c r="Z6567" s="84"/>
      <c r="AA6567" s="84"/>
      <c r="AB6567" s="84"/>
      <c r="AC6567" s="84"/>
      <c r="AD6567" s="84"/>
      <c r="AE6567" s="84"/>
      <c r="AF6567" s="84"/>
      <c r="AG6567" s="84"/>
      <c r="AH6567" s="84"/>
      <c r="AI6567" s="84"/>
      <c r="AJ6567" s="84"/>
      <c r="AK6567" s="84"/>
    </row>
    <row r="6568" spans="1:50">
      <c r="A6568" s="84"/>
      <c r="B6568" s="84"/>
      <c r="C6568" s="84"/>
      <c r="D6568" s="84"/>
      <c r="E6568" s="84"/>
      <c r="F6568" s="84"/>
      <c r="G6568" s="84"/>
      <c r="H6568" s="84"/>
      <c r="I6568" s="84"/>
      <c r="J6568" s="84"/>
      <c r="K6568" s="84"/>
      <c r="L6568" s="84"/>
      <c r="M6568" s="84"/>
      <c r="N6568" s="84"/>
      <c r="O6568" s="84"/>
      <c r="P6568" s="84"/>
      <c r="Q6568" s="84"/>
      <c r="R6568" s="84"/>
      <c r="S6568" s="84"/>
      <c r="T6568" s="84"/>
      <c r="U6568" s="84"/>
      <c r="V6568" s="84"/>
      <c r="W6568" s="84"/>
      <c r="X6568" s="84"/>
      <c r="Y6568" s="84"/>
      <c r="Z6568" s="84"/>
      <c r="AA6568" s="84"/>
      <c r="AB6568" s="84"/>
      <c r="AC6568" s="84"/>
      <c r="AD6568" s="84"/>
      <c r="AE6568" s="84"/>
      <c r="AF6568" s="84"/>
      <c r="AG6568" s="84"/>
      <c r="AH6568" s="84"/>
      <c r="AI6568" s="84"/>
      <c r="AJ6568" s="84"/>
      <c r="AK6568" s="84"/>
    </row>
    <row r="6569" spans="1:50">
      <c r="A6569" s="84"/>
      <c r="B6569" s="84"/>
      <c r="C6569" s="84"/>
      <c r="D6569" s="84"/>
      <c r="E6569" s="84"/>
      <c r="F6569" s="84"/>
      <c r="G6569" s="84"/>
      <c r="H6569" s="84"/>
      <c r="I6569" s="84"/>
      <c r="J6569" s="84"/>
      <c r="K6569" s="84"/>
      <c r="L6569" s="84"/>
      <c r="M6569" s="84"/>
      <c r="N6569" s="84"/>
      <c r="O6569" s="84"/>
      <c r="P6569" s="84"/>
      <c r="Q6569" s="84"/>
      <c r="R6569" s="84"/>
      <c r="S6569" s="84"/>
      <c r="T6569" s="84"/>
      <c r="U6569" s="84"/>
      <c r="V6569" s="84"/>
      <c r="W6569" s="84"/>
      <c r="X6569" s="84"/>
      <c r="Y6569" s="84"/>
      <c r="Z6569" s="84"/>
      <c r="AA6569" s="84"/>
      <c r="AB6569" s="84"/>
      <c r="AC6569" s="84"/>
      <c r="AD6569" s="84"/>
      <c r="AE6569" s="84"/>
      <c r="AF6569" s="84"/>
      <c r="AG6569" s="84"/>
      <c r="AH6569" s="84"/>
      <c r="AI6569" s="84"/>
      <c r="AJ6569" s="84"/>
      <c r="AK6569" s="84"/>
    </row>
    <row r="6570" spans="1:50">
      <c r="A6570" s="84"/>
      <c r="B6570" s="84"/>
      <c r="C6570" s="84"/>
      <c r="D6570" s="84"/>
      <c r="E6570" s="84"/>
      <c r="F6570" s="84"/>
      <c r="G6570" s="84"/>
      <c r="H6570" s="84"/>
      <c r="I6570" s="84"/>
      <c r="J6570" s="84"/>
      <c r="K6570" s="84"/>
      <c r="L6570" s="84"/>
      <c r="M6570" s="84"/>
      <c r="N6570" s="84"/>
      <c r="O6570" s="84"/>
      <c r="P6570" s="84"/>
      <c r="Q6570" s="84"/>
      <c r="R6570" s="84"/>
      <c r="S6570" s="84"/>
      <c r="T6570" s="84"/>
      <c r="U6570" s="84"/>
      <c r="V6570" s="84"/>
      <c r="W6570" s="84"/>
      <c r="X6570" s="84"/>
      <c r="Y6570" s="84"/>
      <c r="Z6570" s="84"/>
      <c r="AA6570" s="84"/>
      <c r="AB6570" s="84"/>
      <c r="AC6570" s="84"/>
      <c r="AD6570" s="84"/>
      <c r="AE6570" s="84"/>
      <c r="AF6570" s="84"/>
      <c r="AG6570" s="84"/>
      <c r="AH6570" s="84"/>
      <c r="AI6570" s="84"/>
      <c r="AJ6570" s="84"/>
      <c r="AK6570" s="84"/>
    </row>
    <row r="6571" spans="1:50">
      <c r="A6571" s="84"/>
      <c r="B6571" s="84"/>
      <c r="C6571" s="84"/>
      <c r="D6571" s="84"/>
      <c r="E6571" s="84"/>
      <c r="F6571" s="84"/>
      <c r="G6571" s="84"/>
      <c r="H6571" s="84"/>
      <c r="I6571" s="84"/>
      <c r="J6571" s="84"/>
      <c r="K6571" s="84"/>
      <c r="L6571" s="84"/>
      <c r="M6571" s="84"/>
      <c r="N6571" s="84"/>
      <c r="O6571" s="84"/>
      <c r="P6571" s="84"/>
      <c r="Q6571" s="84"/>
      <c r="R6571" s="84"/>
      <c r="S6571" s="84"/>
      <c r="T6571" s="84"/>
      <c r="U6571" s="84"/>
      <c r="V6571" s="84"/>
      <c r="W6571" s="84"/>
      <c r="X6571" s="84"/>
      <c r="Y6571" s="84"/>
      <c r="Z6571" s="84"/>
      <c r="AA6571" s="84"/>
      <c r="AB6571" s="84"/>
      <c r="AC6571" s="84"/>
      <c r="AD6571" s="84"/>
      <c r="AE6571" s="84"/>
      <c r="AF6571" s="84"/>
      <c r="AG6571" s="84"/>
      <c r="AH6571" s="84"/>
      <c r="AI6571" s="84"/>
      <c r="AJ6571" s="84"/>
      <c r="AK6571" s="84"/>
    </row>
    <row r="6572" spans="1:50">
      <c r="A6572" s="84"/>
      <c r="B6572" s="84"/>
      <c r="C6572" s="84"/>
      <c r="D6572" s="84"/>
      <c r="E6572" s="84"/>
      <c r="F6572" s="84"/>
      <c r="G6572" s="84"/>
      <c r="H6572" s="84"/>
      <c r="I6572" s="84"/>
      <c r="J6572" s="84"/>
      <c r="K6572" s="84"/>
      <c r="L6572" s="84"/>
      <c r="M6572" s="84"/>
      <c r="N6572" s="84"/>
      <c r="O6572" s="84"/>
      <c r="P6572" s="84"/>
      <c r="Q6572" s="84"/>
      <c r="R6572" s="84"/>
      <c r="S6572" s="84"/>
      <c r="T6572" s="84"/>
      <c r="U6572" s="84"/>
      <c r="V6572" s="84"/>
      <c r="W6572" s="84"/>
      <c r="X6572" s="84"/>
      <c r="Y6572" s="84"/>
      <c r="Z6572" s="84"/>
      <c r="AA6572" s="84"/>
      <c r="AB6572" s="84"/>
      <c r="AC6572" s="84"/>
      <c r="AD6572" s="84"/>
      <c r="AE6572" s="84"/>
      <c r="AF6572" s="84"/>
      <c r="AG6572" s="84"/>
      <c r="AH6572" s="84"/>
      <c r="AI6572" s="84"/>
      <c r="AJ6572" s="84"/>
      <c r="AK6572" s="84"/>
    </row>
    <row r="6573" spans="1:50">
      <c r="A6573" s="84"/>
      <c r="B6573" s="84"/>
      <c r="C6573" s="84"/>
      <c r="D6573" s="84"/>
      <c r="E6573" s="84"/>
      <c r="F6573" s="84"/>
      <c r="G6573" s="84"/>
      <c r="H6573" s="84"/>
      <c r="I6573" s="84"/>
      <c r="J6573" s="84"/>
      <c r="K6573" s="84"/>
      <c r="L6573" s="84"/>
      <c r="M6573" s="84"/>
      <c r="N6573" s="84"/>
      <c r="O6573" s="84"/>
      <c r="P6573" s="84"/>
      <c r="Q6573" s="84"/>
      <c r="R6573" s="84"/>
      <c r="S6573" s="84"/>
      <c r="T6573" s="84"/>
      <c r="U6573" s="84"/>
      <c r="V6573" s="84"/>
      <c r="W6573" s="84"/>
      <c r="X6573" s="84"/>
      <c r="Y6573" s="84"/>
      <c r="Z6573" s="84"/>
      <c r="AA6573" s="84"/>
      <c r="AB6573" s="84"/>
      <c r="AC6573" s="84"/>
      <c r="AD6573" s="84"/>
      <c r="AE6573" s="84"/>
      <c r="AF6573" s="84"/>
      <c r="AG6573" s="84"/>
      <c r="AH6573" s="84"/>
      <c r="AI6573" s="84"/>
      <c r="AJ6573" s="84"/>
      <c r="AK6573" s="84"/>
    </row>
    <row r="6574" spans="1:50">
      <c r="A6574" s="84"/>
      <c r="B6574" s="84"/>
      <c r="C6574" s="84"/>
      <c r="D6574" s="84"/>
      <c r="E6574" s="84"/>
      <c r="F6574" s="84"/>
      <c r="G6574" s="84"/>
      <c r="H6574" s="84"/>
      <c r="I6574" s="84"/>
      <c r="J6574" s="84"/>
      <c r="K6574" s="84"/>
      <c r="L6574" s="84"/>
      <c r="M6574" s="84"/>
      <c r="N6574" s="84"/>
      <c r="O6574" s="84"/>
      <c r="P6574" s="84"/>
      <c r="Q6574" s="84"/>
      <c r="R6574" s="84"/>
      <c r="S6574" s="84"/>
      <c r="T6574" s="84"/>
      <c r="U6574" s="84"/>
      <c r="V6574" s="84"/>
      <c r="W6574" s="84"/>
      <c r="X6574" s="84"/>
      <c r="Y6574" s="84"/>
      <c r="Z6574" s="84"/>
      <c r="AA6574" s="84"/>
      <c r="AB6574" s="84"/>
      <c r="AC6574" s="84"/>
      <c r="AD6574" s="84"/>
      <c r="AE6574" s="84"/>
      <c r="AF6574" s="84"/>
      <c r="AG6574" s="84"/>
      <c r="AH6574" s="84"/>
      <c r="AI6574" s="84"/>
      <c r="AJ6574" s="84"/>
      <c r="AK6574" s="84"/>
    </row>
    <row r="6575" spans="1:50">
      <c r="A6575" s="84"/>
      <c r="B6575" s="84"/>
      <c r="C6575" s="84"/>
      <c r="D6575" s="84"/>
      <c r="E6575" s="84"/>
      <c r="F6575" s="84"/>
      <c r="G6575" s="84"/>
      <c r="H6575" s="84"/>
      <c r="I6575" s="84"/>
      <c r="J6575" s="84"/>
      <c r="K6575" s="84"/>
      <c r="L6575" s="84"/>
      <c r="M6575" s="84"/>
      <c r="N6575" s="84"/>
      <c r="O6575" s="84"/>
      <c r="P6575" s="84"/>
      <c r="Q6575" s="84"/>
      <c r="R6575" s="84"/>
      <c r="S6575" s="84"/>
      <c r="T6575" s="84"/>
      <c r="U6575" s="84"/>
      <c r="V6575" s="84"/>
      <c r="W6575" s="84"/>
      <c r="X6575" s="84"/>
      <c r="Y6575" s="84"/>
      <c r="Z6575" s="84"/>
      <c r="AA6575" s="84"/>
      <c r="AB6575" s="84"/>
      <c r="AC6575" s="84"/>
      <c r="AD6575" s="84"/>
      <c r="AE6575" s="84"/>
      <c r="AF6575" s="84"/>
      <c r="AG6575" s="84"/>
      <c r="AH6575" s="84"/>
      <c r="AI6575" s="84"/>
      <c r="AJ6575" s="84"/>
      <c r="AK6575" s="84"/>
    </row>
    <row r="6576" spans="1:50">
      <c r="A6576" s="84"/>
      <c r="B6576" s="84"/>
      <c r="C6576" s="84"/>
      <c r="D6576" s="84"/>
      <c r="E6576" s="84"/>
      <c r="F6576" s="84"/>
      <c r="G6576" s="84"/>
      <c r="H6576" s="84"/>
      <c r="I6576" s="84"/>
      <c r="J6576" s="84"/>
      <c r="K6576" s="84"/>
      <c r="L6576" s="84"/>
      <c r="M6576" s="84"/>
      <c r="N6576" s="84"/>
      <c r="O6576" s="84"/>
      <c r="P6576" s="84"/>
      <c r="Q6576" s="84"/>
      <c r="R6576" s="84"/>
      <c r="S6576" s="84"/>
      <c r="T6576" s="84"/>
      <c r="U6576" s="84"/>
      <c r="V6576" s="84"/>
      <c r="W6576" s="84"/>
      <c r="X6576" s="84"/>
      <c r="Y6576" s="84"/>
      <c r="Z6576" s="84"/>
      <c r="AA6576" s="84"/>
      <c r="AB6576" s="84"/>
      <c r="AC6576" s="84"/>
      <c r="AD6576" s="84"/>
      <c r="AE6576" s="84"/>
      <c r="AF6576" s="84"/>
      <c r="AG6576" s="84"/>
      <c r="AH6576" s="84"/>
      <c r="AI6576" s="84"/>
      <c r="AJ6576" s="84"/>
      <c r="AK6576" s="84"/>
    </row>
    <row r="6577" spans="1:37">
      <c r="A6577" s="84"/>
      <c r="B6577" s="84"/>
      <c r="C6577" s="84"/>
      <c r="D6577" s="84"/>
      <c r="E6577" s="84"/>
      <c r="F6577" s="84"/>
      <c r="G6577" s="84"/>
      <c r="H6577" s="84"/>
      <c r="I6577" s="84"/>
      <c r="J6577" s="84"/>
      <c r="K6577" s="84"/>
      <c r="L6577" s="84"/>
      <c r="M6577" s="84"/>
      <c r="N6577" s="84"/>
      <c r="O6577" s="84"/>
      <c r="P6577" s="84"/>
      <c r="Q6577" s="84"/>
      <c r="R6577" s="84"/>
      <c r="S6577" s="84"/>
      <c r="T6577" s="84"/>
      <c r="U6577" s="84"/>
      <c r="V6577" s="84"/>
      <c r="W6577" s="84"/>
      <c r="X6577" s="84"/>
      <c r="Y6577" s="84"/>
      <c r="Z6577" s="84"/>
      <c r="AA6577" s="84"/>
      <c r="AB6577" s="84"/>
      <c r="AC6577" s="84"/>
      <c r="AD6577" s="84"/>
      <c r="AE6577" s="84"/>
      <c r="AF6577" s="84"/>
      <c r="AG6577" s="84"/>
      <c r="AH6577" s="84"/>
      <c r="AI6577" s="84"/>
      <c r="AJ6577" s="84"/>
      <c r="AK6577" s="84"/>
    </row>
    <row r="6578" spans="1:37">
      <c r="A6578" s="84"/>
      <c r="B6578" s="84"/>
      <c r="C6578" s="84"/>
      <c r="D6578" s="84"/>
      <c r="E6578" s="84"/>
      <c r="F6578" s="84"/>
      <c r="G6578" s="84"/>
      <c r="H6578" s="84"/>
      <c r="I6578" s="84"/>
      <c r="J6578" s="84"/>
      <c r="K6578" s="84"/>
      <c r="L6578" s="84"/>
      <c r="M6578" s="84"/>
      <c r="N6578" s="84"/>
      <c r="O6578" s="84"/>
      <c r="P6578" s="84"/>
      <c r="Q6578" s="84"/>
      <c r="R6578" s="84"/>
      <c r="S6578" s="84"/>
      <c r="T6578" s="84"/>
      <c r="U6578" s="84"/>
      <c r="V6578" s="84"/>
      <c r="W6578" s="84"/>
      <c r="X6578" s="84"/>
      <c r="Y6578" s="84"/>
      <c r="Z6578" s="84"/>
      <c r="AA6578" s="84"/>
      <c r="AB6578" s="84"/>
      <c r="AC6578" s="84"/>
      <c r="AD6578" s="84"/>
      <c r="AE6578" s="84"/>
      <c r="AF6578" s="84"/>
      <c r="AG6578" s="84"/>
      <c r="AH6578" s="84"/>
      <c r="AI6578" s="84"/>
      <c r="AJ6578" s="84"/>
      <c r="AK6578" s="84"/>
    </row>
    <row r="6579" spans="1:37">
      <c r="A6579" s="84"/>
      <c r="B6579" s="84"/>
      <c r="C6579" s="84"/>
      <c r="D6579" s="84"/>
      <c r="E6579" s="84"/>
      <c r="F6579" s="84"/>
      <c r="G6579" s="84"/>
      <c r="H6579" s="84"/>
      <c r="I6579" s="84"/>
      <c r="J6579" s="84"/>
      <c r="K6579" s="84"/>
      <c r="L6579" s="84"/>
      <c r="M6579" s="84"/>
      <c r="N6579" s="84"/>
      <c r="O6579" s="84"/>
      <c r="P6579" s="84"/>
      <c r="Q6579" s="84"/>
      <c r="R6579" s="84"/>
      <c r="S6579" s="84"/>
      <c r="T6579" s="84"/>
      <c r="U6579" s="84"/>
      <c r="V6579" s="84"/>
      <c r="W6579" s="84"/>
      <c r="X6579" s="84"/>
      <c r="Y6579" s="84"/>
      <c r="Z6579" s="84"/>
      <c r="AA6579" s="84"/>
      <c r="AB6579" s="84"/>
      <c r="AC6579" s="84"/>
      <c r="AD6579" s="84"/>
      <c r="AE6579" s="84"/>
      <c r="AF6579" s="84"/>
      <c r="AG6579" s="84"/>
      <c r="AH6579" s="84"/>
      <c r="AI6579" s="84"/>
      <c r="AJ6579" s="84"/>
      <c r="AK6579" s="84"/>
    </row>
    <row r="6580" spans="1:37">
      <c r="A6580" s="84"/>
      <c r="B6580" s="84"/>
      <c r="C6580" s="84"/>
      <c r="D6580" s="84"/>
      <c r="E6580" s="84"/>
      <c r="F6580" s="84"/>
      <c r="G6580" s="84"/>
      <c r="H6580" s="84"/>
      <c r="I6580" s="84"/>
      <c r="J6580" s="84"/>
      <c r="K6580" s="84"/>
      <c r="L6580" s="84"/>
      <c r="M6580" s="84"/>
      <c r="N6580" s="84"/>
      <c r="O6580" s="84"/>
      <c r="P6580" s="84"/>
      <c r="Q6580" s="84"/>
      <c r="R6580" s="84"/>
      <c r="S6580" s="84"/>
      <c r="T6580" s="84"/>
      <c r="U6580" s="84"/>
      <c r="V6580" s="84"/>
      <c r="W6580" s="84"/>
      <c r="X6580" s="84"/>
      <c r="Y6580" s="84"/>
      <c r="Z6580" s="84"/>
      <c r="AA6580" s="84"/>
      <c r="AB6580" s="84"/>
      <c r="AC6580" s="84"/>
      <c r="AD6580" s="84"/>
      <c r="AE6580" s="84"/>
      <c r="AF6580" s="84"/>
      <c r="AG6580" s="84"/>
      <c r="AH6580" s="84"/>
      <c r="AI6580" s="84"/>
      <c r="AJ6580" s="84"/>
      <c r="AK6580" s="84"/>
    </row>
    <row r="6581" spans="1:37">
      <c r="A6581" s="84"/>
      <c r="B6581" s="84"/>
      <c r="C6581" s="84"/>
      <c r="D6581" s="84"/>
      <c r="E6581" s="84"/>
      <c r="F6581" s="84"/>
      <c r="G6581" s="84"/>
      <c r="H6581" s="84"/>
      <c r="I6581" s="84"/>
      <c r="J6581" s="84"/>
      <c r="K6581" s="84"/>
      <c r="L6581" s="84"/>
      <c r="M6581" s="84"/>
      <c r="N6581" s="84"/>
      <c r="O6581" s="84"/>
      <c r="P6581" s="84"/>
      <c r="Q6581" s="84"/>
      <c r="R6581" s="84"/>
      <c r="S6581" s="84"/>
      <c r="T6581" s="84"/>
      <c r="U6581" s="84"/>
      <c r="V6581" s="84"/>
      <c r="W6581" s="84"/>
      <c r="X6581" s="84"/>
      <c r="Y6581" s="84"/>
      <c r="Z6581" s="84"/>
      <c r="AA6581" s="84"/>
      <c r="AB6581" s="84"/>
      <c r="AC6581" s="84"/>
      <c r="AD6581" s="84"/>
      <c r="AE6581" s="84"/>
      <c r="AF6581" s="84"/>
      <c r="AG6581" s="84"/>
      <c r="AH6581" s="84"/>
      <c r="AI6581" s="84"/>
      <c r="AJ6581" s="84"/>
      <c r="AK6581" s="84"/>
    </row>
    <row r="6582" spans="1:37">
      <c r="A6582" s="84"/>
      <c r="B6582" s="84"/>
      <c r="C6582" s="84"/>
      <c r="D6582" s="84"/>
      <c r="E6582" s="84"/>
      <c r="F6582" s="84"/>
      <c r="G6582" s="84"/>
      <c r="H6582" s="84"/>
      <c r="I6582" s="84"/>
      <c r="J6582" s="84"/>
      <c r="K6582" s="84"/>
      <c r="L6582" s="84"/>
      <c r="M6582" s="84"/>
      <c r="N6582" s="84"/>
      <c r="O6582" s="84"/>
      <c r="P6582" s="84"/>
      <c r="Q6582" s="84"/>
      <c r="R6582" s="84"/>
      <c r="S6582" s="84"/>
      <c r="T6582" s="84"/>
      <c r="U6582" s="84"/>
      <c r="V6582" s="84"/>
      <c r="W6582" s="84"/>
      <c r="X6582" s="84"/>
      <c r="Y6582" s="84"/>
      <c r="Z6582" s="84"/>
      <c r="AA6582" s="84"/>
      <c r="AB6582" s="84"/>
      <c r="AC6582" s="84"/>
      <c r="AD6582" s="84"/>
      <c r="AE6582" s="84"/>
      <c r="AF6582" s="84"/>
      <c r="AG6582" s="84"/>
      <c r="AH6582" s="84"/>
      <c r="AI6582" s="84"/>
      <c r="AJ6582" s="84"/>
      <c r="AK6582" s="84"/>
    </row>
    <row r="6583" spans="1:37">
      <c r="A6583" s="84"/>
      <c r="B6583" s="84"/>
      <c r="C6583" s="84"/>
      <c r="D6583" s="84"/>
      <c r="E6583" s="84"/>
      <c r="F6583" s="84"/>
      <c r="G6583" s="84"/>
      <c r="H6583" s="84"/>
      <c r="I6583" s="84"/>
      <c r="J6583" s="84"/>
      <c r="K6583" s="84"/>
      <c r="L6583" s="84"/>
      <c r="M6583" s="84"/>
      <c r="N6583" s="84"/>
      <c r="O6583" s="84"/>
      <c r="P6583" s="84"/>
      <c r="Q6583" s="84"/>
      <c r="R6583" s="84"/>
      <c r="S6583" s="84"/>
      <c r="T6583" s="84"/>
      <c r="U6583" s="84"/>
      <c r="V6583" s="84"/>
      <c r="W6583" s="84"/>
      <c r="X6583" s="84"/>
      <c r="Y6583" s="84"/>
      <c r="Z6583" s="84"/>
      <c r="AA6583" s="84"/>
      <c r="AB6583" s="84"/>
      <c r="AC6583" s="84"/>
      <c r="AD6583" s="84"/>
      <c r="AE6583" s="84"/>
      <c r="AF6583" s="84"/>
      <c r="AG6583" s="84"/>
      <c r="AH6583" s="84"/>
      <c r="AI6583" s="84"/>
      <c r="AJ6583" s="84"/>
      <c r="AK6583" s="84"/>
    </row>
    <row r="6584" spans="1:37">
      <c r="A6584" s="84"/>
      <c r="B6584" s="84"/>
      <c r="C6584" s="84"/>
      <c r="D6584" s="84"/>
      <c r="E6584" s="84"/>
      <c r="F6584" s="84"/>
      <c r="G6584" s="84"/>
      <c r="H6584" s="84"/>
      <c r="I6584" s="84"/>
      <c r="J6584" s="84"/>
      <c r="K6584" s="84"/>
      <c r="L6584" s="84"/>
      <c r="M6584" s="84"/>
      <c r="N6584" s="84"/>
      <c r="O6584" s="84"/>
      <c r="P6584" s="84"/>
      <c r="Q6584" s="84"/>
      <c r="R6584" s="84"/>
      <c r="S6584" s="84"/>
      <c r="T6584" s="84"/>
      <c r="U6584" s="84"/>
      <c r="V6584" s="84"/>
      <c r="W6584" s="84"/>
      <c r="X6584" s="84"/>
      <c r="Y6584" s="84"/>
      <c r="Z6584" s="84"/>
      <c r="AA6584" s="84"/>
      <c r="AB6584" s="84"/>
      <c r="AC6584" s="84"/>
      <c r="AD6584" s="84"/>
      <c r="AE6584" s="84"/>
      <c r="AF6584" s="84"/>
      <c r="AG6584" s="84"/>
      <c r="AH6584" s="84"/>
      <c r="AI6584" s="84"/>
      <c r="AJ6584" s="84"/>
      <c r="AK6584" s="84"/>
    </row>
    <row r="6585" spans="1:37">
      <c r="A6585" s="84"/>
      <c r="B6585" s="84"/>
      <c r="C6585" s="84"/>
      <c r="D6585" s="84"/>
      <c r="E6585" s="84"/>
      <c r="F6585" s="84"/>
      <c r="G6585" s="84"/>
      <c r="H6585" s="84"/>
      <c r="I6585" s="84"/>
      <c r="J6585" s="84"/>
      <c r="K6585" s="84"/>
      <c r="L6585" s="84"/>
      <c r="M6585" s="84"/>
      <c r="N6585" s="84"/>
      <c r="O6585" s="84"/>
      <c r="P6585" s="84"/>
      <c r="Q6585" s="84"/>
      <c r="R6585" s="84"/>
      <c r="S6585" s="84"/>
      <c r="T6585" s="84"/>
      <c r="U6585" s="84"/>
      <c r="V6585" s="84"/>
      <c r="W6585" s="84"/>
      <c r="X6585" s="84"/>
      <c r="Y6585" s="84"/>
      <c r="Z6585" s="84"/>
      <c r="AA6585" s="84"/>
      <c r="AB6585" s="84"/>
      <c r="AC6585" s="84"/>
      <c r="AD6585" s="84"/>
      <c r="AE6585" s="84"/>
      <c r="AF6585" s="84"/>
      <c r="AG6585" s="84"/>
      <c r="AH6585" s="84"/>
      <c r="AI6585" s="84"/>
      <c r="AJ6585" s="84"/>
      <c r="AK6585" s="84"/>
    </row>
    <row r="6586" spans="1:37">
      <c r="A6586" s="84"/>
      <c r="B6586" s="84"/>
      <c r="C6586" s="84"/>
      <c r="D6586" s="84"/>
      <c r="E6586" s="84"/>
      <c r="F6586" s="84"/>
      <c r="G6586" s="84"/>
      <c r="H6586" s="84"/>
      <c r="I6586" s="84"/>
      <c r="J6586" s="84"/>
      <c r="K6586" s="84"/>
      <c r="L6586" s="84"/>
      <c r="M6586" s="84"/>
      <c r="N6586" s="84"/>
      <c r="O6586" s="84"/>
      <c r="P6586" s="84"/>
      <c r="Q6586" s="84"/>
      <c r="R6586" s="84"/>
      <c r="S6586" s="84"/>
      <c r="T6586" s="84"/>
      <c r="U6586" s="84"/>
      <c r="V6586" s="84"/>
      <c r="W6586" s="84"/>
      <c r="X6586" s="84"/>
      <c r="Y6586" s="84"/>
      <c r="Z6586" s="84"/>
      <c r="AA6586" s="84"/>
      <c r="AB6586" s="84"/>
      <c r="AC6586" s="84"/>
      <c r="AD6586" s="84"/>
      <c r="AE6586" s="84"/>
      <c r="AF6586" s="84"/>
      <c r="AG6586" s="84"/>
      <c r="AH6586" s="84"/>
      <c r="AI6586" s="84"/>
      <c r="AJ6586" s="84"/>
      <c r="AK6586" s="84"/>
    </row>
    <row r="6587" spans="1:37">
      <c r="A6587" s="84"/>
      <c r="B6587" s="84"/>
      <c r="C6587" s="84"/>
      <c r="D6587" s="84"/>
      <c r="E6587" s="84"/>
      <c r="F6587" s="84"/>
      <c r="G6587" s="84"/>
      <c r="H6587" s="84"/>
      <c r="I6587" s="84"/>
      <c r="J6587" s="84"/>
      <c r="K6587" s="84"/>
      <c r="L6587" s="84"/>
      <c r="M6587" s="84"/>
      <c r="N6587" s="84"/>
      <c r="O6587" s="84"/>
      <c r="P6587" s="84"/>
      <c r="Q6587" s="84"/>
      <c r="R6587" s="84"/>
      <c r="S6587" s="84"/>
      <c r="T6587" s="84"/>
      <c r="U6587" s="84"/>
      <c r="V6587" s="84"/>
      <c r="W6587" s="84"/>
      <c r="X6587" s="84"/>
      <c r="Y6587" s="84"/>
      <c r="Z6587" s="84"/>
      <c r="AA6587" s="84"/>
      <c r="AB6587" s="84"/>
      <c r="AC6587" s="84"/>
      <c r="AD6587" s="84"/>
      <c r="AE6587" s="84"/>
      <c r="AF6587" s="84"/>
      <c r="AG6587" s="84"/>
      <c r="AH6587" s="84"/>
      <c r="AI6587" s="84"/>
      <c r="AJ6587" s="84"/>
      <c r="AK6587" s="84"/>
    </row>
    <row r="6588" spans="1:37">
      <c r="A6588" s="84"/>
      <c r="B6588" s="84"/>
      <c r="C6588" s="84"/>
      <c r="D6588" s="84"/>
      <c r="E6588" s="84"/>
      <c r="F6588" s="84"/>
      <c r="G6588" s="84"/>
      <c r="H6588" s="84"/>
      <c r="I6588" s="84"/>
      <c r="J6588" s="84"/>
      <c r="K6588" s="84"/>
      <c r="L6588" s="84"/>
      <c r="M6588" s="84"/>
      <c r="N6588" s="84"/>
      <c r="O6588" s="84"/>
      <c r="P6588" s="84"/>
      <c r="Q6588" s="84"/>
      <c r="R6588" s="84"/>
      <c r="S6588" s="84"/>
      <c r="T6588" s="84"/>
      <c r="U6588" s="84"/>
      <c r="V6588" s="84"/>
      <c r="W6588" s="84"/>
      <c r="X6588" s="84"/>
      <c r="Y6588" s="84"/>
      <c r="Z6588" s="84"/>
      <c r="AA6588" s="84"/>
      <c r="AB6588" s="84"/>
      <c r="AC6588" s="84"/>
      <c r="AD6588" s="84"/>
      <c r="AE6588" s="84"/>
      <c r="AF6588" s="84"/>
      <c r="AG6588" s="84"/>
      <c r="AH6588" s="84"/>
      <c r="AI6588" s="84"/>
      <c r="AJ6588" s="84"/>
      <c r="AK6588" s="84"/>
    </row>
    <row r="6589" spans="1:37">
      <c r="A6589" s="84"/>
      <c r="B6589" s="84"/>
      <c r="C6589" s="84"/>
      <c r="D6589" s="84"/>
      <c r="E6589" s="84"/>
      <c r="F6589" s="84"/>
      <c r="G6589" s="84"/>
      <c r="H6589" s="84"/>
      <c r="I6589" s="84"/>
      <c r="J6589" s="84"/>
      <c r="K6589" s="84"/>
      <c r="L6589" s="84"/>
      <c r="M6589" s="84"/>
      <c r="N6589" s="84"/>
      <c r="O6589" s="84"/>
      <c r="P6589" s="84"/>
      <c r="Q6589" s="84"/>
      <c r="R6589" s="84"/>
      <c r="S6589" s="84"/>
      <c r="T6589" s="84"/>
      <c r="U6589" s="84"/>
      <c r="V6589" s="84"/>
      <c r="W6589" s="84"/>
      <c r="X6589" s="84"/>
      <c r="Y6589" s="84"/>
      <c r="Z6589" s="84"/>
      <c r="AA6589" s="84"/>
      <c r="AB6589" s="84"/>
      <c r="AC6589" s="84"/>
      <c r="AD6589" s="84"/>
      <c r="AE6589" s="84"/>
      <c r="AF6589" s="84"/>
      <c r="AG6589" s="84"/>
      <c r="AH6589" s="84"/>
      <c r="AI6589" s="84"/>
      <c r="AJ6589" s="84"/>
      <c r="AK6589" s="84"/>
    </row>
    <row r="6590" spans="1:37">
      <c r="A6590" s="84"/>
      <c r="B6590" s="84"/>
      <c r="C6590" s="84"/>
      <c r="D6590" s="84"/>
      <c r="E6590" s="84"/>
      <c r="F6590" s="84"/>
      <c r="G6590" s="84"/>
      <c r="H6590" s="84"/>
      <c r="I6590" s="84"/>
      <c r="J6590" s="84"/>
      <c r="K6590" s="84"/>
      <c r="L6590" s="84"/>
      <c r="M6590" s="84"/>
      <c r="N6590" s="84"/>
      <c r="O6590" s="84"/>
      <c r="P6590" s="84"/>
      <c r="Q6590" s="84"/>
      <c r="R6590" s="84"/>
      <c r="S6590" s="84"/>
      <c r="T6590" s="84"/>
      <c r="U6590" s="84"/>
      <c r="V6590" s="84"/>
      <c r="W6590" s="84"/>
      <c r="X6590" s="84"/>
      <c r="Y6590" s="84"/>
      <c r="Z6590" s="84"/>
      <c r="AA6590" s="84"/>
      <c r="AB6590" s="84"/>
      <c r="AC6590" s="84"/>
      <c r="AD6590" s="84"/>
      <c r="AE6590" s="84"/>
      <c r="AF6590" s="84"/>
      <c r="AG6590" s="84"/>
      <c r="AH6590" s="84"/>
      <c r="AI6590" s="84"/>
      <c r="AJ6590" s="84"/>
      <c r="AK6590" s="84"/>
    </row>
    <row r="6591" spans="1:37">
      <c r="A6591" s="84"/>
      <c r="B6591" s="84"/>
      <c r="C6591" s="84"/>
      <c r="D6591" s="84"/>
      <c r="E6591" s="84"/>
      <c r="F6591" s="84"/>
      <c r="G6591" s="84"/>
      <c r="H6591" s="84"/>
      <c r="I6591" s="84"/>
      <c r="J6591" s="84"/>
      <c r="K6591" s="84"/>
      <c r="L6591" s="84"/>
      <c r="M6591" s="84"/>
      <c r="N6591" s="84"/>
      <c r="O6591" s="84"/>
      <c r="P6591" s="84"/>
      <c r="Q6591" s="84"/>
      <c r="R6591" s="84"/>
      <c r="S6591" s="84"/>
      <c r="T6591" s="84"/>
      <c r="U6591" s="84"/>
      <c r="V6591" s="84"/>
      <c r="W6591" s="84"/>
      <c r="X6591" s="84"/>
      <c r="Y6591" s="84"/>
      <c r="Z6591" s="84"/>
      <c r="AA6591" s="84"/>
      <c r="AB6591" s="84"/>
      <c r="AC6591" s="84"/>
      <c r="AD6591" s="84"/>
      <c r="AE6591" s="84"/>
      <c r="AF6591" s="84"/>
      <c r="AG6591" s="84"/>
      <c r="AH6591" s="84"/>
      <c r="AI6591" s="84"/>
      <c r="AJ6591" s="84"/>
      <c r="AK6591" s="84"/>
    </row>
    <row r="6601" spans="1:49">
      <c r="A6601" s="84"/>
      <c r="B6601" s="83"/>
      <c r="C6601" s="83"/>
      <c r="D6601" s="83"/>
      <c r="E6601" s="83"/>
      <c r="F6601" s="84"/>
      <c r="G6601" s="158"/>
      <c r="H6601" s="83"/>
      <c r="I6601" s="83"/>
      <c r="J6601" s="83"/>
      <c r="K6601" s="83"/>
      <c r="L6601" s="83"/>
      <c r="M6601" s="83"/>
      <c r="N6601" s="83"/>
      <c r="O6601" s="83"/>
      <c r="P6601" s="83"/>
      <c r="Q6601" s="83"/>
      <c r="R6601" s="83"/>
      <c r="S6601" s="83"/>
      <c r="T6601" s="104"/>
      <c r="U6601" s="83"/>
      <c r="V6601" s="83"/>
      <c r="W6601" s="83"/>
      <c r="X6601" s="83"/>
      <c r="Y6601" s="83"/>
      <c r="Z6601" s="83"/>
      <c r="AA6601" s="83"/>
      <c r="AB6601" s="83"/>
      <c r="AC6601" s="83"/>
      <c r="AD6601" s="83"/>
      <c r="AE6601" s="83"/>
      <c r="AF6601" s="83"/>
      <c r="AG6601" s="83"/>
      <c r="AH6601" s="83"/>
      <c r="AI6601" s="83"/>
      <c r="AJ6601" s="83"/>
      <c r="AK6601" s="83"/>
    </row>
    <row r="6602" spans="1:49">
      <c r="A6602" s="83"/>
      <c r="B6602" s="84"/>
      <c r="C6602" s="83"/>
      <c r="D6602" s="83"/>
      <c r="E6602" s="83"/>
      <c r="F6602" s="83"/>
      <c r="G6602" s="83"/>
      <c r="H6602" s="83"/>
      <c r="I6602" s="83"/>
      <c r="J6602" s="83"/>
      <c r="K6602" s="83"/>
      <c r="L6602" s="83"/>
      <c r="M6602" s="83"/>
      <c r="N6602" s="83"/>
      <c r="O6602" s="83"/>
      <c r="P6602" s="83"/>
      <c r="Q6602" s="83"/>
      <c r="R6602" s="83"/>
      <c r="S6602" s="83"/>
      <c r="T6602" s="83"/>
      <c r="U6602" s="83"/>
      <c r="V6602" s="83"/>
      <c r="W6602" s="83"/>
      <c r="X6602" s="83"/>
      <c r="Y6602" s="83"/>
      <c r="Z6602" s="83"/>
      <c r="AA6602" s="83"/>
      <c r="AB6602" s="83"/>
      <c r="AC6602" s="83"/>
      <c r="AD6602" s="83"/>
      <c r="AE6602" s="83"/>
      <c r="AF6602" s="83"/>
      <c r="AG6602" s="83"/>
      <c r="AH6602" s="83"/>
      <c r="AI6602" s="83"/>
      <c r="AJ6602" s="83"/>
      <c r="AK6602" s="83"/>
    </row>
    <row r="6603" spans="1:49">
      <c r="A6603" s="84"/>
      <c r="B6603" s="84"/>
      <c r="C6603" s="84"/>
      <c r="D6603" s="84"/>
      <c r="E6603" s="84"/>
      <c r="F6603" s="84"/>
      <c r="G6603" s="84"/>
      <c r="H6603" s="84"/>
      <c r="I6603" s="84"/>
      <c r="J6603" s="84"/>
      <c r="K6603" s="84"/>
      <c r="L6603" s="84"/>
      <c r="M6603" s="84"/>
      <c r="N6603" s="84"/>
      <c r="O6603" s="84"/>
      <c r="P6603" s="84"/>
      <c r="Q6603" s="84"/>
      <c r="R6603" s="84"/>
      <c r="S6603" s="84"/>
      <c r="T6603" s="84"/>
      <c r="U6603" s="84"/>
      <c r="V6603" s="84"/>
      <c r="W6603" s="84"/>
      <c r="X6603" s="84"/>
      <c r="Y6603" s="84"/>
      <c r="Z6603" s="84"/>
      <c r="AA6603" s="84"/>
      <c r="AB6603" s="84"/>
      <c r="AC6603" s="84"/>
      <c r="AD6603" s="84"/>
      <c r="AE6603" s="84"/>
      <c r="AF6603" s="84"/>
      <c r="AG6603" s="84"/>
      <c r="AH6603" s="84"/>
      <c r="AI6603" s="84"/>
      <c r="AJ6603" s="84"/>
      <c r="AK6603" s="84"/>
    </row>
    <row r="6604" spans="1:49">
      <c r="A6604" s="83"/>
      <c r="B6604" s="84"/>
      <c r="C6604" s="83"/>
      <c r="D6604" s="83"/>
      <c r="E6604" s="84"/>
      <c r="F6604" s="83"/>
      <c r="G6604" s="83"/>
      <c r="H6604" s="84"/>
      <c r="I6604" s="83"/>
      <c r="J6604" s="83"/>
      <c r="K6604" s="84"/>
      <c r="L6604" s="83"/>
      <c r="M6604" s="83"/>
      <c r="N6604" s="84"/>
      <c r="O6604" s="83"/>
      <c r="P6604" s="83"/>
      <c r="Q6604" s="84"/>
      <c r="R6604" s="83"/>
      <c r="S6604" s="83"/>
      <c r="T6604" s="84"/>
      <c r="U6604" s="83"/>
      <c r="V6604" s="83"/>
      <c r="W6604" s="84"/>
      <c r="X6604" s="83"/>
      <c r="Y6604" s="83"/>
      <c r="Z6604" s="84"/>
      <c r="AA6604" s="83"/>
      <c r="AB6604" s="83"/>
      <c r="AC6604" s="84"/>
      <c r="AD6604" s="83"/>
      <c r="AE6604" s="83"/>
      <c r="AF6604" s="84"/>
      <c r="AG6604" s="83"/>
      <c r="AH6604" s="83"/>
      <c r="AI6604" s="84"/>
      <c r="AJ6604" s="83"/>
      <c r="AK6604" s="83"/>
    </row>
    <row r="6605" spans="1:49">
      <c r="A6605" s="84"/>
      <c r="B6605" s="84"/>
      <c r="C6605" s="84"/>
      <c r="D6605" s="84"/>
      <c r="E6605" s="84"/>
      <c r="F6605" s="84"/>
      <c r="G6605" s="84"/>
      <c r="H6605" s="84"/>
      <c r="I6605" s="84"/>
      <c r="J6605" s="84"/>
      <c r="K6605" s="84"/>
      <c r="L6605" s="84"/>
      <c r="M6605" s="84"/>
      <c r="N6605" s="84"/>
      <c r="O6605" s="84"/>
      <c r="P6605" s="84"/>
      <c r="Q6605" s="84"/>
      <c r="R6605" s="84"/>
      <c r="S6605" s="84"/>
      <c r="T6605" s="84"/>
      <c r="U6605" s="84"/>
      <c r="V6605" s="84"/>
      <c r="W6605" s="84"/>
      <c r="X6605" s="84"/>
      <c r="Y6605" s="84"/>
      <c r="Z6605" s="84"/>
      <c r="AA6605" s="84"/>
      <c r="AB6605" s="84"/>
      <c r="AC6605" s="84"/>
      <c r="AD6605" s="84"/>
      <c r="AE6605" s="84"/>
      <c r="AF6605" s="84"/>
      <c r="AG6605" s="84"/>
      <c r="AH6605" s="84"/>
      <c r="AI6605" s="84"/>
      <c r="AJ6605" s="84"/>
      <c r="AK6605" s="84"/>
    </row>
    <row r="6606" spans="1:49">
      <c r="A6606" s="83"/>
      <c r="B6606" s="162"/>
      <c r="C6606" s="163"/>
      <c r="D6606" s="163"/>
      <c r="E6606" s="162"/>
      <c r="F6606" s="163"/>
      <c r="G6606" s="163"/>
      <c r="H6606" s="162"/>
      <c r="I6606" s="163"/>
      <c r="J6606" s="163"/>
      <c r="K6606" s="162"/>
      <c r="L6606" s="163"/>
      <c r="M6606" s="163"/>
      <c r="N6606" s="162"/>
      <c r="O6606" s="163"/>
      <c r="P6606" s="163"/>
      <c r="Q6606" s="162"/>
      <c r="R6606" s="163"/>
      <c r="S6606" s="163"/>
      <c r="T6606" s="162"/>
      <c r="U6606" s="163"/>
      <c r="V6606" s="163"/>
      <c r="W6606" s="162"/>
      <c r="X6606" s="163"/>
      <c r="Y6606" s="163"/>
      <c r="Z6606" s="162"/>
      <c r="AA6606" s="163"/>
      <c r="AB6606" s="163"/>
      <c r="AC6606" s="162"/>
      <c r="AD6606" s="163"/>
      <c r="AE6606" s="163"/>
      <c r="AF6606" s="162"/>
      <c r="AG6606" s="163"/>
      <c r="AH6606" s="163"/>
      <c r="AI6606" s="162"/>
      <c r="AJ6606" s="163"/>
      <c r="AK6606" s="163"/>
      <c r="AM6606">
        <f>A6601</f>
        <v>0</v>
      </c>
      <c r="AN6606" s="159" t="e">
        <f>1/($B6606*(1/$B6604)*(1/(5/7+2/7*$D6606))*$B6616/SUM($B6608:$B6631))</f>
        <v>#DIV/0!</v>
      </c>
      <c r="AO6606" s="159" t="e">
        <f>1/(B6606*(1/B6604)*(1/(5/7+2/7*D6606)))</f>
        <v>#DIV/0!</v>
      </c>
      <c r="AP6606" s="159"/>
      <c r="AR6606" s="164">
        <f>CHOOSE(AV$3,C6606,F6606,I6606,L6606,O6606,R6606,U6606,X6606,AA6606,AD6606,AG6606,AJ6606)</f>
        <v>0</v>
      </c>
      <c r="AS6606" s="160"/>
      <c r="AT6606" s="160"/>
      <c r="AV6606" s="115" t="e">
        <f>AN6606/AR6606</f>
        <v>#DIV/0!</v>
      </c>
      <c r="AW6606" s="161" t="e">
        <f>AO6606/AR6606</f>
        <v>#DIV/0!</v>
      </c>
    </row>
    <row r="6607" spans="1:49">
      <c r="A6607" s="84"/>
      <c r="B6607" s="84"/>
      <c r="C6607" s="84"/>
      <c r="D6607" s="84"/>
      <c r="E6607" s="84"/>
      <c r="F6607" s="84"/>
      <c r="G6607" s="84"/>
      <c r="H6607" s="84"/>
      <c r="I6607" s="84"/>
      <c r="J6607" s="84"/>
      <c r="K6607" s="84"/>
      <c r="L6607" s="84"/>
      <c r="M6607" s="84"/>
      <c r="N6607" s="84"/>
      <c r="O6607" s="84"/>
      <c r="P6607" s="84"/>
      <c r="Q6607" s="84"/>
      <c r="R6607" s="84"/>
      <c r="S6607" s="84"/>
      <c r="T6607" s="84"/>
      <c r="U6607" s="84"/>
      <c r="V6607" s="84"/>
      <c r="W6607" s="84"/>
      <c r="X6607" s="84"/>
      <c r="Y6607" s="84"/>
      <c r="Z6607" s="84"/>
      <c r="AA6607" s="84"/>
      <c r="AB6607" s="84"/>
      <c r="AC6607" s="84"/>
      <c r="AD6607" s="84"/>
      <c r="AE6607" s="84"/>
      <c r="AF6607" s="84"/>
      <c r="AG6607" s="84"/>
      <c r="AH6607" s="84"/>
      <c r="AI6607" s="84"/>
      <c r="AJ6607" s="84"/>
      <c r="AK6607" s="84"/>
    </row>
    <row r="6608" spans="1:49">
      <c r="A6608" s="84"/>
      <c r="B6608" s="84"/>
      <c r="C6608" s="84"/>
      <c r="D6608" s="84"/>
      <c r="E6608" s="84"/>
      <c r="F6608" s="84"/>
      <c r="G6608" s="84"/>
      <c r="H6608" s="84"/>
      <c r="I6608" s="84"/>
      <c r="J6608" s="84"/>
      <c r="K6608" s="84"/>
      <c r="L6608" s="84"/>
      <c r="M6608" s="84"/>
      <c r="N6608" s="84"/>
      <c r="O6608" s="84"/>
      <c r="P6608" s="84"/>
      <c r="Q6608" s="84"/>
      <c r="R6608" s="84"/>
      <c r="S6608" s="84"/>
      <c r="T6608" s="84"/>
      <c r="U6608" s="84"/>
      <c r="V6608" s="84"/>
      <c r="W6608" s="84"/>
      <c r="X6608" s="84"/>
      <c r="Y6608" s="84"/>
      <c r="Z6608" s="84"/>
      <c r="AA6608" s="84"/>
      <c r="AB6608" s="84"/>
      <c r="AC6608" s="84"/>
      <c r="AD6608" s="84"/>
      <c r="AE6608" s="84"/>
      <c r="AF6608" s="84"/>
      <c r="AG6608" s="84"/>
      <c r="AH6608" s="84"/>
      <c r="AI6608" s="84"/>
      <c r="AJ6608" s="84"/>
      <c r="AK6608" s="84"/>
    </row>
    <row r="6609" spans="1:37">
      <c r="A6609" s="84"/>
      <c r="B6609" s="84"/>
      <c r="C6609" s="84"/>
      <c r="D6609" s="84"/>
      <c r="E6609" s="84"/>
      <c r="F6609" s="84"/>
      <c r="G6609" s="84"/>
      <c r="H6609" s="84"/>
      <c r="I6609" s="84"/>
      <c r="J6609" s="84"/>
      <c r="K6609" s="84"/>
      <c r="L6609" s="84"/>
      <c r="M6609" s="84"/>
      <c r="N6609" s="84"/>
      <c r="O6609" s="84"/>
      <c r="P6609" s="84"/>
      <c r="Q6609" s="84"/>
      <c r="R6609" s="84"/>
      <c r="S6609" s="84"/>
      <c r="T6609" s="84"/>
      <c r="U6609" s="84"/>
      <c r="V6609" s="84"/>
      <c r="W6609" s="84"/>
      <c r="X6609" s="84"/>
      <c r="Y6609" s="84"/>
      <c r="Z6609" s="84"/>
      <c r="AA6609" s="84"/>
      <c r="AB6609" s="84"/>
      <c r="AC6609" s="84"/>
      <c r="AD6609" s="84"/>
      <c r="AE6609" s="84"/>
      <c r="AF6609" s="84"/>
      <c r="AG6609" s="84"/>
      <c r="AH6609" s="84"/>
      <c r="AI6609" s="84"/>
      <c r="AJ6609" s="84"/>
      <c r="AK6609" s="84"/>
    </row>
    <row r="6610" spans="1:37">
      <c r="A6610" s="84"/>
      <c r="B6610" s="84"/>
      <c r="C6610" s="84"/>
      <c r="D6610" s="84"/>
      <c r="E6610" s="84"/>
      <c r="F6610" s="84"/>
      <c r="G6610" s="84"/>
      <c r="H6610" s="84"/>
      <c r="I6610" s="84"/>
      <c r="J6610" s="84"/>
      <c r="K6610" s="84"/>
      <c r="L6610" s="84"/>
      <c r="M6610" s="84"/>
      <c r="N6610" s="84"/>
      <c r="O6610" s="84"/>
      <c r="P6610" s="84"/>
      <c r="Q6610" s="84"/>
      <c r="R6610" s="84"/>
      <c r="S6610" s="84"/>
      <c r="T6610" s="84"/>
      <c r="U6610" s="84"/>
      <c r="V6610" s="84"/>
      <c r="W6610" s="84"/>
      <c r="X6610" s="84"/>
      <c r="Y6610" s="84"/>
      <c r="Z6610" s="84"/>
      <c r="AA6610" s="84"/>
      <c r="AB6610" s="84"/>
      <c r="AC6610" s="84"/>
      <c r="AD6610" s="84"/>
      <c r="AE6610" s="84"/>
      <c r="AF6610" s="84"/>
      <c r="AG6610" s="84"/>
      <c r="AH6610" s="84"/>
      <c r="AI6610" s="84"/>
      <c r="AJ6610" s="84"/>
      <c r="AK6610" s="84"/>
    </row>
    <row r="6611" spans="1:37">
      <c r="A6611" s="84"/>
      <c r="B6611" s="84"/>
      <c r="C6611" s="84"/>
      <c r="D6611" s="84"/>
      <c r="E6611" s="84"/>
      <c r="F6611" s="84"/>
      <c r="G6611" s="84"/>
      <c r="H6611" s="84"/>
      <c r="I6611" s="84"/>
      <c r="J6611" s="84"/>
      <c r="K6611" s="84"/>
      <c r="L6611" s="84"/>
      <c r="M6611" s="84"/>
      <c r="N6611" s="84"/>
      <c r="O6611" s="84"/>
      <c r="P6611" s="84"/>
      <c r="Q6611" s="84"/>
      <c r="R6611" s="84"/>
      <c r="S6611" s="84"/>
      <c r="T6611" s="84"/>
      <c r="U6611" s="84"/>
      <c r="V6611" s="84"/>
      <c r="W6611" s="84"/>
      <c r="X6611" s="84"/>
      <c r="Y6611" s="84"/>
      <c r="Z6611" s="84"/>
      <c r="AA6611" s="84"/>
      <c r="AB6611" s="84"/>
      <c r="AC6611" s="84"/>
      <c r="AD6611" s="84"/>
      <c r="AE6611" s="84"/>
      <c r="AF6611" s="84"/>
      <c r="AG6611" s="84"/>
      <c r="AH6611" s="84"/>
      <c r="AI6611" s="84"/>
      <c r="AJ6611" s="84"/>
      <c r="AK6611" s="84"/>
    </row>
    <row r="6612" spans="1:37">
      <c r="A6612" s="84"/>
      <c r="B6612" s="84"/>
      <c r="C6612" s="84"/>
      <c r="D6612" s="84"/>
      <c r="E6612" s="84"/>
      <c r="F6612" s="84"/>
      <c r="G6612" s="84"/>
      <c r="H6612" s="84"/>
      <c r="I6612" s="84"/>
      <c r="J6612" s="84"/>
      <c r="K6612" s="84"/>
      <c r="L6612" s="84"/>
      <c r="M6612" s="84"/>
      <c r="N6612" s="84"/>
      <c r="O6612" s="84"/>
      <c r="P6612" s="84"/>
      <c r="Q6612" s="84"/>
      <c r="R6612" s="84"/>
      <c r="S6612" s="84"/>
      <c r="T6612" s="84"/>
      <c r="U6612" s="84"/>
      <c r="V6612" s="84"/>
      <c r="W6612" s="84"/>
      <c r="X6612" s="84"/>
      <c r="Y6612" s="84"/>
      <c r="Z6612" s="84"/>
      <c r="AA6612" s="84"/>
      <c r="AB6612" s="84"/>
      <c r="AC6612" s="84"/>
      <c r="AD6612" s="84"/>
      <c r="AE6612" s="84"/>
      <c r="AF6612" s="84"/>
      <c r="AG6612" s="84"/>
      <c r="AH6612" s="84"/>
      <c r="AI6612" s="84"/>
      <c r="AJ6612" s="84"/>
      <c r="AK6612" s="84"/>
    </row>
    <row r="6613" spans="1:37">
      <c r="A6613" s="84"/>
      <c r="B6613" s="84"/>
      <c r="C6613" s="84"/>
      <c r="D6613" s="84"/>
      <c r="E6613" s="84"/>
      <c r="F6613" s="84"/>
      <c r="G6613" s="84"/>
      <c r="H6613" s="84"/>
      <c r="I6613" s="84"/>
      <c r="J6613" s="84"/>
      <c r="K6613" s="84"/>
      <c r="L6613" s="84"/>
      <c r="M6613" s="84"/>
      <c r="N6613" s="84"/>
      <c r="O6613" s="84"/>
      <c r="P6613" s="84"/>
      <c r="Q6613" s="84"/>
      <c r="R6613" s="84"/>
      <c r="S6613" s="84"/>
      <c r="T6613" s="84"/>
      <c r="U6613" s="84"/>
      <c r="V6613" s="84"/>
      <c r="W6613" s="84"/>
      <c r="X6613" s="84"/>
      <c r="Y6613" s="84"/>
      <c r="Z6613" s="84"/>
      <c r="AA6613" s="84"/>
      <c r="AB6613" s="84"/>
      <c r="AC6613" s="84"/>
      <c r="AD6613" s="84"/>
      <c r="AE6613" s="84"/>
      <c r="AF6613" s="84"/>
      <c r="AG6613" s="84"/>
      <c r="AH6613" s="84"/>
      <c r="AI6613" s="84"/>
      <c r="AJ6613" s="84"/>
      <c r="AK6613" s="84"/>
    </row>
    <row r="6614" spans="1:37">
      <c r="A6614" s="84"/>
      <c r="B6614" s="84"/>
      <c r="C6614" s="84"/>
      <c r="D6614" s="84"/>
      <c r="E6614" s="84"/>
      <c r="F6614" s="84"/>
      <c r="G6614" s="84"/>
      <c r="H6614" s="84"/>
      <c r="I6614" s="84"/>
      <c r="J6614" s="84"/>
      <c r="K6614" s="84"/>
      <c r="L6614" s="84"/>
      <c r="M6614" s="84"/>
      <c r="N6614" s="84"/>
      <c r="O6614" s="84"/>
      <c r="P6614" s="84"/>
      <c r="Q6614" s="84"/>
      <c r="R6614" s="84"/>
      <c r="S6614" s="84"/>
      <c r="T6614" s="84"/>
      <c r="U6614" s="84"/>
      <c r="V6614" s="84"/>
      <c r="W6614" s="84"/>
      <c r="X6614" s="84"/>
      <c r="Y6614" s="84"/>
      <c r="Z6614" s="84"/>
      <c r="AA6614" s="84"/>
      <c r="AB6614" s="84"/>
      <c r="AC6614" s="84"/>
      <c r="AD6614" s="84"/>
      <c r="AE6614" s="84"/>
      <c r="AF6614" s="84"/>
      <c r="AG6614" s="84"/>
      <c r="AH6614" s="84"/>
      <c r="AI6614" s="84"/>
      <c r="AJ6614" s="84"/>
      <c r="AK6614" s="84"/>
    </row>
    <row r="6615" spans="1:37">
      <c r="A6615" s="84"/>
      <c r="B6615" s="84"/>
      <c r="C6615" s="84"/>
      <c r="D6615" s="84"/>
      <c r="E6615" s="84"/>
      <c r="F6615" s="84"/>
      <c r="G6615" s="84"/>
      <c r="H6615" s="84"/>
      <c r="I6615" s="84"/>
      <c r="J6615" s="84"/>
      <c r="K6615" s="84"/>
      <c r="L6615" s="84"/>
      <c r="M6615" s="84"/>
      <c r="N6615" s="84"/>
      <c r="O6615" s="84"/>
      <c r="P6615" s="84"/>
      <c r="Q6615" s="84"/>
      <c r="R6615" s="84"/>
      <c r="S6615" s="84"/>
      <c r="T6615" s="84"/>
      <c r="U6615" s="84"/>
      <c r="V6615" s="84"/>
      <c r="W6615" s="84"/>
      <c r="X6615" s="84"/>
      <c r="Y6615" s="84"/>
      <c r="Z6615" s="84"/>
      <c r="AA6615" s="84"/>
      <c r="AB6615" s="84"/>
      <c r="AC6615" s="84"/>
      <c r="AD6615" s="84"/>
      <c r="AE6615" s="84"/>
      <c r="AF6615" s="84"/>
      <c r="AG6615" s="84"/>
      <c r="AH6615" s="84"/>
      <c r="AI6615" s="84"/>
      <c r="AJ6615" s="84"/>
      <c r="AK6615" s="84"/>
    </row>
    <row r="6616" spans="1:37">
      <c r="A6616" s="84"/>
      <c r="B6616" s="84"/>
      <c r="C6616" s="84"/>
      <c r="D6616" s="84"/>
      <c r="E6616" s="84"/>
      <c r="F6616" s="84"/>
      <c r="G6616" s="84"/>
      <c r="H6616" s="84"/>
      <c r="I6616" s="84"/>
      <c r="J6616" s="84"/>
      <c r="K6616" s="84"/>
      <c r="L6616" s="84"/>
      <c r="M6616" s="84"/>
      <c r="N6616" s="84"/>
      <c r="O6616" s="84"/>
      <c r="P6616" s="84"/>
      <c r="Q6616" s="84"/>
      <c r="R6616" s="84"/>
      <c r="S6616" s="84"/>
      <c r="T6616" s="84"/>
      <c r="U6616" s="84"/>
      <c r="V6616" s="84"/>
      <c r="W6616" s="84"/>
      <c r="X6616" s="84"/>
      <c r="Y6616" s="84"/>
      <c r="Z6616" s="84"/>
      <c r="AA6616" s="84"/>
      <c r="AB6616" s="84"/>
      <c r="AC6616" s="84"/>
      <c r="AD6616" s="84"/>
      <c r="AE6616" s="84"/>
      <c r="AF6616" s="84"/>
      <c r="AG6616" s="84"/>
      <c r="AH6616" s="84"/>
      <c r="AI6616" s="84"/>
      <c r="AJ6616" s="84"/>
      <c r="AK6616" s="84"/>
    </row>
    <row r="6617" spans="1:37">
      <c r="A6617" s="84"/>
      <c r="B6617" s="84"/>
      <c r="C6617" s="84"/>
      <c r="D6617" s="84"/>
      <c r="E6617" s="84"/>
      <c r="F6617" s="84"/>
      <c r="G6617" s="84"/>
      <c r="H6617" s="84"/>
      <c r="I6617" s="84"/>
      <c r="J6617" s="84"/>
      <c r="K6617" s="84"/>
      <c r="L6617" s="84"/>
      <c r="M6617" s="84"/>
      <c r="N6617" s="84"/>
      <c r="O6617" s="84"/>
      <c r="P6617" s="84"/>
      <c r="Q6617" s="84"/>
      <c r="R6617" s="84"/>
      <c r="S6617" s="84"/>
      <c r="T6617" s="84"/>
      <c r="U6617" s="84"/>
      <c r="V6617" s="84"/>
      <c r="W6617" s="84"/>
      <c r="X6617" s="84"/>
      <c r="Y6617" s="84"/>
      <c r="Z6617" s="84"/>
      <c r="AA6617" s="84"/>
      <c r="AB6617" s="84"/>
      <c r="AC6617" s="84"/>
      <c r="AD6617" s="84"/>
      <c r="AE6617" s="84"/>
      <c r="AF6617" s="84"/>
      <c r="AG6617" s="84"/>
      <c r="AH6617" s="84"/>
      <c r="AI6617" s="84"/>
      <c r="AJ6617" s="84"/>
      <c r="AK6617" s="84"/>
    </row>
    <row r="6618" spans="1:37">
      <c r="A6618" s="84"/>
      <c r="B6618" s="84"/>
      <c r="C6618" s="84"/>
      <c r="D6618" s="84"/>
      <c r="E6618" s="84"/>
      <c r="F6618" s="84"/>
      <c r="G6618" s="84"/>
      <c r="H6618" s="84"/>
      <c r="I6618" s="84"/>
      <c r="J6618" s="84"/>
      <c r="K6618" s="84"/>
      <c r="L6618" s="84"/>
      <c r="M6618" s="84"/>
      <c r="N6618" s="84"/>
      <c r="O6618" s="84"/>
      <c r="P6618" s="84"/>
      <c r="Q6618" s="84"/>
      <c r="R6618" s="84"/>
      <c r="S6618" s="84"/>
      <c r="T6618" s="84"/>
      <c r="U6618" s="84"/>
      <c r="V6618" s="84"/>
      <c r="W6618" s="84"/>
      <c r="X6618" s="84"/>
      <c r="Y6618" s="84"/>
      <c r="Z6618" s="84"/>
      <c r="AA6618" s="84"/>
      <c r="AB6618" s="84"/>
      <c r="AC6618" s="84"/>
      <c r="AD6618" s="84"/>
      <c r="AE6618" s="84"/>
      <c r="AF6618" s="84"/>
      <c r="AG6618" s="84"/>
      <c r="AH6618" s="84"/>
      <c r="AI6618" s="84"/>
      <c r="AJ6618" s="84"/>
      <c r="AK6618" s="84"/>
    </row>
    <row r="6619" spans="1:37">
      <c r="A6619" s="84"/>
      <c r="B6619" s="84"/>
      <c r="C6619" s="84"/>
      <c r="D6619" s="84"/>
      <c r="E6619" s="84"/>
      <c r="F6619" s="84"/>
      <c r="G6619" s="84"/>
      <c r="H6619" s="84"/>
      <c r="I6619" s="84"/>
      <c r="J6619" s="84"/>
      <c r="K6619" s="84"/>
      <c r="L6619" s="84"/>
      <c r="M6619" s="84"/>
      <c r="N6619" s="84"/>
      <c r="O6619" s="84"/>
      <c r="P6619" s="84"/>
      <c r="Q6619" s="84"/>
      <c r="R6619" s="84"/>
      <c r="S6619" s="84"/>
      <c r="T6619" s="84"/>
      <c r="U6619" s="84"/>
      <c r="V6619" s="84"/>
      <c r="W6619" s="84"/>
      <c r="X6619" s="84"/>
      <c r="Y6619" s="84"/>
      <c r="Z6619" s="84"/>
      <c r="AA6619" s="84"/>
      <c r="AB6619" s="84"/>
      <c r="AC6619" s="84"/>
      <c r="AD6619" s="84"/>
      <c r="AE6619" s="84"/>
      <c r="AF6619" s="84"/>
      <c r="AG6619" s="84"/>
      <c r="AH6619" s="84"/>
      <c r="AI6619" s="84"/>
      <c r="AJ6619" s="84"/>
      <c r="AK6619" s="84"/>
    </row>
    <row r="6620" spans="1:37">
      <c r="A6620" s="84"/>
      <c r="B6620" s="84"/>
      <c r="C6620" s="84"/>
      <c r="D6620" s="84"/>
      <c r="E6620" s="84"/>
      <c r="F6620" s="84"/>
      <c r="G6620" s="84"/>
      <c r="H6620" s="84"/>
      <c r="I6620" s="84"/>
      <c r="J6620" s="84"/>
      <c r="K6620" s="84"/>
      <c r="L6620" s="84"/>
      <c r="M6620" s="84"/>
      <c r="N6620" s="84"/>
      <c r="O6620" s="84"/>
      <c r="P6620" s="84"/>
      <c r="Q6620" s="84"/>
      <c r="R6620" s="84"/>
      <c r="S6620" s="84"/>
      <c r="T6620" s="84"/>
      <c r="U6620" s="84"/>
      <c r="V6620" s="84"/>
      <c r="W6620" s="84"/>
      <c r="X6620" s="84"/>
      <c r="Y6620" s="84"/>
      <c r="Z6620" s="84"/>
      <c r="AA6620" s="84"/>
      <c r="AB6620" s="84"/>
      <c r="AC6620" s="84"/>
      <c r="AD6620" s="84"/>
      <c r="AE6620" s="84"/>
      <c r="AF6620" s="84"/>
      <c r="AG6620" s="84"/>
      <c r="AH6620" s="84"/>
      <c r="AI6620" s="84"/>
      <c r="AJ6620" s="84"/>
      <c r="AK6620" s="84"/>
    </row>
    <row r="6621" spans="1:37">
      <c r="A6621" s="84"/>
      <c r="B6621" s="84"/>
      <c r="C6621" s="84"/>
      <c r="D6621" s="84"/>
      <c r="E6621" s="84"/>
      <c r="F6621" s="84"/>
      <c r="G6621" s="84"/>
      <c r="H6621" s="84"/>
      <c r="I6621" s="84"/>
      <c r="J6621" s="84"/>
      <c r="K6621" s="84"/>
      <c r="L6621" s="84"/>
      <c r="M6621" s="84"/>
      <c r="N6621" s="84"/>
      <c r="O6621" s="84"/>
      <c r="P6621" s="84"/>
      <c r="Q6621" s="84"/>
      <c r="R6621" s="84"/>
      <c r="S6621" s="84"/>
      <c r="T6621" s="84"/>
      <c r="U6621" s="84"/>
      <c r="V6621" s="84"/>
      <c r="W6621" s="84"/>
      <c r="X6621" s="84"/>
      <c r="Y6621" s="84"/>
      <c r="Z6621" s="84"/>
      <c r="AA6621" s="84"/>
      <c r="AB6621" s="84"/>
      <c r="AC6621" s="84"/>
      <c r="AD6621" s="84"/>
      <c r="AE6621" s="84"/>
      <c r="AF6621" s="84"/>
      <c r="AG6621" s="84"/>
      <c r="AH6621" s="84"/>
      <c r="AI6621" s="84"/>
      <c r="AJ6621" s="84"/>
      <c r="AK6621" s="84"/>
    </row>
    <row r="6622" spans="1:37">
      <c r="A6622" s="84"/>
      <c r="B6622" s="84"/>
      <c r="C6622" s="84"/>
      <c r="D6622" s="84"/>
      <c r="E6622" s="84"/>
      <c r="F6622" s="84"/>
      <c r="G6622" s="84"/>
      <c r="H6622" s="84"/>
      <c r="I6622" s="84"/>
      <c r="J6622" s="84"/>
      <c r="K6622" s="84"/>
      <c r="L6622" s="84"/>
      <c r="M6622" s="84"/>
      <c r="N6622" s="84"/>
      <c r="O6622" s="84"/>
      <c r="P6622" s="84"/>
      <c r="Q6622" s="84"/>
      <c r="R6622" s="84"/>
      <c r="S6622" s="84"/>
      <c r="T6622" s="84"/>
      <c r="U6622" s="84"/>
      <c r="V6622" s="84"/>
      <c r="W6622" s="84"/>
      <c r="X6622" s="84"/>
      <c r="Y6622" s="84"/>
      <c r="Z6622" s="84"/>
      <c r="AA6622" s="84"/>
      <c r="AB6622" s="84"/>
      <c r="AC6622" s="84"/>
      <c r="AD6622" s="84"/>
      <c r="AE6622" s="84"/>
      <c r="AF6622" s="84"/>
      <c r="AG6622" s="84"/>
      <c r="AH6622" s="84"/>
      <c r="AI6622" s="84"/>
      <c r="AJ6622" s="84"/>
      <c r="AK6622" s="84"/>
    </row>
    <row r="6623" spans="1:37">
      <c r="A6623" s="84"/>
      <c r="B6623" s="84"/>
      <c r="C6623" s="84"/>
      <c r="D6623" s="84"/>
      <c r="E6623" s="84"/>
      <c r="F6623" s="84"/>
      <c r="G6623" s="84"/>
      <c r="H6623" s="84"/>
      <c r="I6623" s="84"/>
      <c r="J6623" s="84"/>
      <c r="K6623" s="84"/>
      <c r="L6623" s="84"/>
      <c r="M6623" s="84"/>
      <c r="N6623" s="84"/>
      <c r="O6623" s="84"/>
      <c r="P6623" s="84"/>
      <c r="Q6623" s="84"/>
      <c r="R6623" s="84"/>
      <c r="S6623" s="84"/>
      <c r="T6623" s="84"/>
      <c r="U6623" s="84"/>
      <c r="V6623" s="84"/>
      <c r="W6623" s="84"/>
      <c r="X6623" s="84"/>
      <c r="Y6623" s="84"/>
      <c r="Z6623" s="84"/>
      <c r="AA6623" s="84"/>
      <c r="AB6623" s="84"/>
      <c r="AC6623" s="84"/>
      <c r="AD6623" s="84"/>
      <c r="AE6623" s="84"/>
      <c r="AF6623" s="84"/>
      <c r="AG6623" s="84"/>
      <c r="AH6623" s="84"/>
      <c r="AI6623" s="84"/>
      <c r="AJ6623" s="84"/>
      <c r="AK6623" s="84"/>
    </row>
    <row r="6624" spans="1:37">
      <c r="A6624" s="84"/>
      <c r="B6624" s="84"/>
      <c r="C6624" s="84"/>
      <c r="D6624" s="84"/>
      <c r="E6624" s="84"/>
      <c r="F6624" s="84"/>
      <c r="G6624" s="84"/>
      <c r="H6624" s="84"/>
      <c r="I6624" s="84"/>
      <c r="J6624" s="84"/>
      <c r="K6624" s="84"/>
      <c r="L6624" s="84"/>
      <c r="M6624" s="84"/>
      <c r="N6624" s="84"/>
      <c r="O6624" s="84"/>
      <c r="P6624" s="84"/>
      <c r="Q6624" s="84"/>
      <c r="R6624" s="84"/>
      <c r="S6624" s="84"/>
      <c r="T6624" s="84"/>
      <c r="U6624" s="84"/>
      <c r="V6624" s="84"/>
      <c r="W6624" s="84"/>
      <c r="X6624" s="84"/>
      <c r="Y6624" s="84"/>
      <c r="Z6624" s="84"/>
      <c r="AA6624" s="84"/>
      <c r="AB6624" s="84"/>
      <c r="AC6624" s="84"/>
      <c r="AD6624" s="84"/>
      <c r="AE6624" s="84"/>
      <c r="AF6624" s="84"/>
      <c r="AG6624" s="84"/>
      <c r="AH6624" s="84"/>
      <c r="AI6624" s="84"/>
      <c r="AJ6624" s="84"/>
      <c r="AK6624" s="84"/>
    </row>
    <row r="6625" spans="1:37">
      <c r="A6625" s="84"/>
      <c r="B6625" s="84"/>
      <c r="C6625" s="84"/>
      <c r="D6625" s="84"/>
      <c r="E6625" s="84"/>
      <c r="F6625" s="84"/>
      <c r="G6625" s="84"/>
      <c r="H6625" s="84"/>
      <c r="I6625" s="84"/>
      <c r="J6625" s="84"/>
      <c r="K6625" s="84"/>
      <c r="L6625" s="84"/>
      <c r="M6625" s="84"/>
      <c r="N6625" s="84"/>
      <c r="O6625" s="84"/>
      <c r="P6625" s="84"/>
      <c r="Q6625" s="84"/>
      <c r="R6625" s="84"/>
      <c r="S6625" s="84"/>
      <c r="T6625" s="84"/>
      <c r="U6625" s="84"/>
      <c r="V6625" s="84"/>
      <c r="W6625" s="84"/>
      <c r="X6625" s="84"/>
      <c r="Y6625" s="84"/>
      <c r="Z6625" s="84"/>
      <c r="AA6625" s="84"/>
      <c r="AB6625" s="84"/>
      <c r="AC6625" s="84"/>
      <c r="AD6625" s="84"/>
      <c r="AE6625" s="84"/>
      <c r="AF6625" s="84"/>
      <c r="AG6625" s="84"/>
      <c r="AH6625" s="84"/>
      <c r="AI6625" s="84"/>
      <c r="AJ6625" s="84"/>
      <c r="AK6625" s="84"/>
    </row>
    <row r="6626" spans="1:37">
      <c r="A6626" s="84"/>
      <c r="B6626" s="84"/>
      <c r="C6626" s="84"/>
      <c r="D6626" s="84"/>
      <c r="E6626" s="84"/>
      <c r="F6626" s="84"/>
      <c r="G6626" s="84"/>
      <c r="H6626" s="84"/>
      <c r="I6626" s="84"/>
      <c r="J6626" s="84"/>
      <c r="K6626" s="84"/>
      <c r="L6626" s="84"/>
      <c r="M6626" s="84"/>
      <c r="N6626" s="84"/>
      <c r="O6626" s="84"/>
      <c r="P6626" s="84"/>
      <c r="Q6626" s="84"/>
      <c r="R6626" s="84"/>
      <c r="S6626" s="84"/>
      <c r="T6626" s="84"/>
      <c r="U6626" s="84"/>
      <c r="V6626" s="84"/>
      <c r="W6626" s="84"/>
      <c r="X6626" s="84"/>
      <c r="Y6626" s="84"/>
      <c r="Z6626" s="84"/>
      <c r="AA6626" s="84"/>
      <c r="AB6626" s="84"/>
      <c r="AC6626" s="84"/>
      <c r="AD6626" s="84"/>
      <c r="AE6626" s="84"/>
      <c r="AF6626" s="84"/>
      <c r="AG6626" s="84"/>
      <c r="AH6626" s="84"/>
      <c r="AI6626" s="84"/>
      <c r="AJ6626" s="84"/>
      <c r="AK6626" s="84"/>
    </row>
    <row r="6627" spans="1:37">
      <c r="A6627" s="84"/>
      <c r="B6627" s="84"/>
      <c r="C6627" s="84"/>
      <c r="D6627" s="84"/>
      <c r="E6627" s="84"/>
      <c r="F6627" s="84"/>
      <c r="G6627" s="84"/>
      <c r="H6627" s="84"/>
      <c r="I6627" s="84"/>
      <c r="J6627" s="84"/>
      <c r="K6627" s="84"/>
      <c r="L6627" s="84"/>
      <c r="M6627" s="84"/>
      <c r="N6627" s="84"/>
      <c r="O6627" s="84"/>
      <c r="P6627" s="84"/>
      <c r="Q6627" s="84"/>
      <c r="R6627" s="84"/>
      <c r="S6627" s="84"/>
      <c r="T6627" s="84"/>
      <c r="U6627" s="84"/>
      <c r="V6627" s="84"/>
      <c r="W6627" s="84"/>
      <c r="X6627" s="84"/>
      <c r="Y6627" s="84"/>
      <c r="Z6627" s="84"/>
      <c r="AA6627" s="84"/>
      <c r="AB6627" s="84"/>
      <c r="AC6627" s="84"/>
      <c r="AD6627" s="84"/>
      <c r="AE6627" s="84"/>
      <c r="AF6627" s="84"/>
      <c r="AG6627" s="84"/>
      <c r="AH6627" s="84"/>
      <c r="AI6627" s="84"/>
      <c r="AJ6627" s="84"/>
      <c r="AK6627" s="84"/>
    </row>
    <row r="6628" spans="1:37">
      <c r="A6628" s="84"/>
      <c r="B6628" s="84"/>
      <c r="C6628" s="84"/>
      <c r="D6628" s="84"/>
      <c r="E6628" s="84"/>
      <c r="F6628" s="84"/>
      <c r="G6628" s="84"/>
      <c r="H6628" s="84"/>
      <c r="I6628" s="84"/>
      <c r="J6628" s="84"/>
      <c r="K6628" s="84"/>
      <c r="L6628" s="84"/>
      <c r="M6628" s="84"/>
      <c r="N6628" s="84"/>
      <c r="O6628" s="84"/>
      <c r="P6628" s="84"/>
      <c r="Q6628" s="84"/>
      <c r="R6628" s="84"/>
      <c r="S6628" s="84"/>
      <c r="T6628" s="84"/>
      <c r="U6628" s="84"/>
      <c r="V6628" s="84"/>
      <c r="W6628" s="84"/>
      <c r="X6628" s="84"/>
      <c r="Y6628" s="84"/>
      <c r="Z6628" s="84"/>
      <c r="AA6628" s="84"/>
      <c r="AB6628" s="84"/>
      <c r="AC6628" s="84"/>
      <c r="AD6628" s="84"/>
      <c r="AE6628" s="84"/>
      <c r="AF6628" s="84"/>
      <c r="AG6628" s="84"/>
      <c r="AH6628" s="84"/>
      <c r="AI6628" s="84"/>
      <c r="AJ6628" s="84"/>
      <c r="AK6628" s="84"/>
    </row>
    <row r="6629" spans="1:37">
      <c r="A6629" s="84"/>
      <c r="B6629" s="84"/>
      <c r="C6629" s="84"/>
      <c r="D6629" s="84"/>
      <c r="E6629" s="84"/>
      <c r="F6629" s="84"/>
      <c r="G6629" s="84"/>
      <c r="H6629" s="84"/>
      <c r="I6629" s="84"/>
      <c r="J6629" s="84"/>
      <c r="K6629" s="84"/>
      <c r="L6629" s="84"/>
      <c r="M6629" s="84"/>
      <c r="N6629" s="84"/>
      <c r="O6629" s="84"/>
      <c r="P6629" s="84"/>
      <c r="Q6629" s="84"/>
      <c r="R6629" s="84"/>
      <c r="S6629" s="84"/>
      <c r="T6629" s="84"/>
      <c r="U6629" s="84"/>
      <c r="V6629" s="84"/>
      <c r="W6629" s="84"/>
      <c r="X6629" s="84"/>
      <c r="Y6629" s="84"/>
      <c r="Z6629" s="84"/>
      <c r="AA6629" s="84"/>
      <c r="AB6629" s="84"/>
      <c r="AC6629" s="84"/>
      <c r="AD6629" s="84"/>
      <c r="AE6629" s="84"/>
      <c r="AF6629" s="84"/>
      <c r="AG6629" s="84"/>
      <c r="AH6629" s="84"/>
      <c r="AI6629" s="84"/>
      <c r="AJ6629" s="84"/>
      <c r="AK6629" s="84"/>
    </row>
    <row r="6630" spans="1:37">
      <c r="A6630" s="84"/>
      <c r="B6630" s="84"/>
      <c r="C6630" s="84"/>
      <c r="D6630" s="84"/>
      <c r="E6630" s="84"/>
      <c r="F6630" s="84"/>
      <c r="G6630" s="84"/>
      <c r="H6630" s="84"/>
      <c r="I6630" s="84"/>
      <c r="J6630" s="84"/>
      <c r="K6630" s="84"/>
      <c r="L6630" s="84"/>
      <c r="M6630" s="84"/>
      <c r="N6630" s="84"/>
      <c r="O6630" s="84"/>
      <c r="P6630" s="84"/>
      <c r="Q6630" s="84"/>
      <c r="R6630" s="84"/>
      <c r="S6630" s="84"/>
      <c r="T6630" s="84"/>
      <c r="U6630" s="84"/>
      <c r="V6630" s="84"/>
      <c r="W6630" s="84"/>
      <c r="X6630" s="84"/>
      <c r="Y6630" s="84"/>
      <c r="Z6630" s="84"/>
      <c r="AA6630" s="84"/>
      <c r="AB6630" s="84"/>
      <c r="AC6630" s="84"/>
      <c r="AD6630" s="84"/>
      <c r="AE6630" s="84"/>
      <c r="AF6630" s="84"/>
      <c r="AG6630" s="84"/>
      <c r="AH6630" s="84"/>
      <c r="AI6630" s="84"/>
      <c r="AJ6630" s="84"/>
      <c r="AK6630" s="84"/>
    </row>
    <row r="6631" spans="1:37">
      <c r="A6631" s="84"/>
      <c r="B6631" s="84"/>
      <c r="C6631" s="84"/>
      <c r="D6631" s="84"/>
      <c r="E6631" s="84"/>
      <c r="F6631" s="84"/>
      <c r="G6631" s="84"/>
      <c r="H6631" s="84"/>
      <c r="I6631" s="84"/>
      <c r="J6631" s="84"/>
      <c r="K6631" s="84"/>
      <c r="L6631" s="84"/>
      <c r="M6631" s="84"/>
      <c r="N6631" s="84"/>
      <c r="O6631" s="84"/>
      <c r="P6631" s="84"/>
      <c r="Q6631" s="84"/>
      <c r="R6631" s="84"/>
      <c r="S6631" s="84"/>
      <c r="T6631" s="84"/>
      <c r="U6631" s="84"/>
      <c r="V6631" s="84"/>
      <c r="W6631" s="84"/>
      <c r="X6631" s="84"/>
      <c r="Y6631" s="84"/>
      <c r="Z6631" s="84"/>
      <c r="AA6631" s="84"/>
      <c r="AB6631" s="84"/>
      <c r="AC6631" s="84"/>
      <c r="AD6631" s="84"/>
      <c r="AE6631" s="84"/>
      <c r="AF6631" s="84"/>
      <c r="AG6631" s="84"/>
      <c r="AH6631" s="84"/>
      <c r="AI6631" s="84"/>
      <c r="AJ6631" s="84"/>
      <c r="AK6631" s="84"/>
    </row>
    <row r="6641" spans="1:49">
      <c r="A6641" s="84"/>
      <c r="B6641" s="83"/>
      <c r="C6641" s="83"/>
      <c r="D6641" s="83"/>
      <c r="E6641" s="83"/>
      <c r="F6641" s="84"/>
      <c r="G6641" s="158"/>
      <c r="H6641" s="83"/>
      <c r="I6641" s="83"/>
      <c r="J6641" s="83"/>
      <c r="K6641" s="83"/>
      <c r="L6641" s="83"/>
      <c r="M6641" s="83"/>
      <c r="N6641" s="83"/>
      <c r="O6641" s="83"/>
      <c r="P6641" s="83"/>
      <c r="Q6641" s="83"/>
      <c r="R6641" s="83"/>
      <c r="S6641" s="83"/>
      <c r="T6641" s="104"/>
      <c r="U6641" s="83"/>
      <c r="V6641" s="83"/>
      <c r="W6641" s="83"/>
      <c r="X6641" s="83"/>
      <c r="Y6641" s="83"/>
      <c r="Z6641" s="83"/>
      <c r="AA6641" s="83"/>
      <c r="AB6641" s="83"/>
      <c r="AC6641" s="83"/>
      <c r="AD6641" s="83"/>
      <c r="AE6641" s="83"/>
      <c r="AF6641" s="83"/>
      <c r="AG6641" s="83"/>
      <c r="AH6641" s="83"/>
      <c r="AI6641" s="83"/>
      <c r="AJ6641" s="83"/>
      <c r="AK6641" s="83"/>
    </row>
    <row r="6642" spans="1:49">
      <c r="A6642" s="83"/>
      <c r="B6642" s="84"/>
      <c r="C6642" s="83"/>
      <c r="D6642" s="83"/>
      <c r="E6642" s="83"/>
      <c r="F6642" s="83"/>
      <c r="G6642" s="83"/>
      <c r="H6642" s="83"/>
      <c r="I6642" s="83"/>
      <c r="J6642" s="83"/>
      <c r="K6642" s="83"/>
      <c r="L6642" s="83"/>
      <c r="M6642" s="83"/>
      <c r="N6642" s="83"/>
      <c r="O6642" s="83"/>
      <c r="P6642" s="83"/>
      <c r="Q6642" s="83"/>
      <c r="R6642" s="83"/>
      <c r="S6642" s="83"/>
      <c r="T6642" s="83"/>
      <c r="U6642" s="83"/>
      <c r="V6642" s="83"/>
      <c r="W6642" s="83"/>
      <c r="X6642" s="83"/>
      <c r="Y6642" s="83"/>
      <c r="Z6642" s="83"/>
      <c r="AA6642" s="83"/>
      <c r="AB6642" s="83"/>
      <c r="AC6642" s="83"/>
      <c r="AD6642" s="83"/>
      <c r="AE6642" s="83"/>
      <c r="AF6642" s="83"/>
      <c r="AG6642" s="83"/>
      <c r="AH6642" s="83"/>
      <c r="AI6642" s="83"/>
      <c r="AJ6642" s="83"/>
      <c r="AK6642" s="83"/>
    </row>
    <row r="6643" spans="1:49">
      <c r="A6643" s="84"/>
      <c r="B6643" s="84"/>
      <c r="C6643" s="84"/>
      <c r="D6643" s="84"/>
      <c r="E6643" s="84"/>
      <c r="F6643" s="84"/>
      <c r="G6643" s="84"/>
      <c r="H6643" s="84"/>
      <c r="I6643" s="84"/>
      <c r="J6643" s="84"/>
      <c r="K6643" s="84"/>
      <c r="L6643" s="84"/>
      <c r="M6643" s="84"/>
      <c r="N6643" s="84"/>
      <c r="O6643" s="84"/>
      <c r="P6643" s="84"/>
      <c r="Q6643" s="84"/>
      <c r="R6643" s="84"/>
      <c r="S6643" s="84"/>
      <c r="T6643" s="84"/>
      <c r="U6643" s="84"/>
      <c r="V6643" s="84"/>
      <c r="W6643" s="84"/>
      <c r="X6643" s="84"/>
      <c r="Y6643" s="84"/>
      <c r="Z6643" s="84"/>
      <c r="AA6643" s="84"/>
      <c r="AB6643" s="84"/>
      <c r="AC6643" s="84"/>
      <c r="AD6643" s="84"/>
      <c r="AE6643" s="84"/>
      <c r="AF6643" s="84"/>
      <c r="AG6643" s="84"/>
      <c r="AH6643" s="84"/>
      <c r="AI6643" s="84"/>
      <c r="AJ6643" s="84"/>
      <c r="AK6643" s="84"/>
    </row>
    <row r="6644" spans="1:49">
      <c r="A6644" s="83"/>
      <c r="B6644" s="84"/>
      <c r="C6644" s="83"/>
      <c r="D6644" s="83"/>
      <c r="E6644" s="84"/>
      <c r="F6644" s="83"/>
      <c r="G6644" s="83"/>
      <c r="H6644" s="84"/>
      <c r="I6644" s="83"/>
      <c r="J6644" s="83"/>
      <c r="K6644" s="84"/>
      <c r="L6644" s="83"/>
      <c r="M6644" s="83"/>
      <c r="N6644" s="84"/>
      <c r="O6644" s="83"/>
      <c r="P6644" s="83"/>
      <c r="Q6644" s="84"/>
      <c r="R6644" s="83"/>
      <c r="S6644" s="83"/>
      <c r="T6644" s="84"/>
      <c r="U6644" s="83"/>
      <c r="V6644" s="83"/>
      <c r="W6644" s="84"/>
      <c r="X6644" s="83"/>
      <c r="Y6644" s="83"/>
      <c r="Z6644" s="84"/>
      <c r="AA6644" s="83"/>
      <c r="AB6644" s="83"/>
      <c r="AC6644" s="84"/>
      <c r="AD6644" s="83"/>
      <c r="AE6644" s="83"/>
      <c r="AF6644" s="84"/>
      <c r="AG6644" s="83"/>
      <c r="AH6644" s="83"/>
      <c r="AI6644" s="84"/>
      <c r="AJ6644" s="83"/>
      <c r="AK6644" s="83"/>
    </row>
    <row r="6645" spans="1:49">
      <c r="A6645" s="84"/>
      <c r="B6645" s="84"/>
      <c r="C6645" s="84"/>
      <c r="D6645" s="84"/>
      <c r="E6645" s="84"/>
      <c r="F6645" s="84"/>
      <c r="G6645" s="84"/>
      <c r="H6645" s="84"/>
      <c r="I6645" s="84"/>
      <c r="J6645" s="84"/>
      <c r="K6645" s="84"/>
      <c r="L6645" s="84"/>
      <c r="M6645" s="84"/>
      <c r="N6645" s="84"/>
      <c r="O6645" s="84"/>
      <c r="P6645" s="84"/>
      <c r="Q6645" s="84"/>
      <c r="R6645" s="84"/>
      <c r="S6645" s="84"/>
      <c r="T6645" s="84"/>
      <c r="U6645" s="84"/>
      <c r="V6645" s="84"/>
      <c r="W6645" s="84"/>
      <c r="X6645" s="84"/>
      <c r="Y6645" s="84"/>
      <c r="Z6645" s="84"/>
      <c r="AA6645" s="84"/>
      <c r="AB6645" s="84"/>
      <c r="AC6645" s="84"/>
      <c r="AD6645" s="84"/>
      <c r="AE6645" s="84"/>
      <c r="AF6645" s="84"/>
      <c r="AG6645" s="84"/>
      <c r="AH6645" s="84"/>
      <c r="AI6645" s="84"/>
      <c r="AJ6645" s="84"/>
      <c r="AK6645" s="84"/>
    </row>
    <row r="6646" spans="1:49">
      <c r="A6646" s="83"/>
      <c r="B6646" s="162"/>
      <c r="C6646" s="163"/>
      <c r="D6646" s="163"/>
      <c r="E6646" s="162"/>
      <c r="F6646" s="163"/>
      <c r="G6646" s="163"/>
      <c r="H6646" s="162"/>
      <c r="I6646" s="163"/>
      <c r="J6646" s="163"/>
      <c r="K6646" s="162"/>
      <c r="L6646" s="163"/>
      <c r="M6646" s="163"/>
      <c r="N6646" s="162"/>
      <c r="O6646" s="163"/>
      <c r="P6646" s="163"/>
      <c r="Q6646" s="162"/>
      <c r="R6646" s="163"/>
      <c r="S6646" s="163"/>
      <c r="T6646" s="162"/>
      <c r="U6646" s="163"/>
      <c r="V6646" s="163"/>
      <c r="W6646" s="162"/>
      <c r="X6646" s="163"/>
      <c r="Y6646" s="163"/>
      <c r="Z6646" s="162"/>
      <c r="AA6646" s="163"/>
      <c r="AB6646" s="163"/>
      <c r="AC6646" s="162"/>
      <c r="AD6646" s="163"/>
      <c r="AE6646" s="163"/>
      <c r="AF6646" s="162"/>
      <c r="AG6646" s="163"/>
      <c r="AH6646" s="163"/>
      <c r="AI6646" s="162"/>
      <c r="AJ6646" s="163"/>
      <c r="AK6646" s="163"/>
      <c r="AM6646">
        <f>A6641</f>
        <v>0</v>
      </c>
      <c r="AN6646" s="159" t="e">
        <f>1/($B6646*(1/$B6644)*(1/(5/7+2/7*$D6646))*$B6656/SUM($B6648:$B6671))</f>
        <v>#DIV/0!</v>
      </c>
      <c r="AO6646" s="159" t="e">
        <f>1/(B6646*(1/B6644)*(1/(5/7+2/7*D6646)))</f>
        <v>#DIV/0!</v>
      </c>
      <c r="AP6646" s="159"/>
      <c r="AR6646" s="164">
        <f>CHOOSE(AV$3,C6646,F6646,I6646,L6646,O6646,R6646,U6646,X6646,AA6646,AD6646,AG6646,AJ6646)</f>
        <v>0</v>
      </c>
      <c r="AS6646" s="160"/>
      <c r="AT6646" s="160"/>
      <c r="AV6646" s="115" t="e">
        <f>AN6646/AR6646</f>
        <v>#DIV/0!</v>
      </c>
      <c r="AW6646" s="161" t="e">
        <f>AO6646/AR6646</f>
        <v>#DIV/0!</v>
      </c>
    </row>
    <row r="6647" spans="1:49">
      <c r="A6647" s="84"/>
      <c r="B6647" s="84"/>
      <c r="C6647" s="84"/>
      <c r="D6647" s="84"/>
      <c r="E6647" s="84"/>
      <c r="F6647" s="84"/>
      <c r="G6647" s="84"/>
      <c r="H6647" s="84"/>
      <c r="I6647" s="84"/>
      <c r="J6647" s="84"/>
      <c r="K6647" s="84"/>
      <c r="L6647" s="84"/>
      <c r="M6647" s="84"/>
      <c r="N6647" s="84"/>
      <c r="O6647" s="84"/>
      <c r="P6647" s="84"/>
      <c r="Q6647" s="84"/>
      <c r="R6647" s="84"/>
      <c r="S6647" s="84"/>
      <c r="T6647" s="84"/>
      <c r="U6647" s="84"/>
      <c r="V6647" s="84"/>
      <c r="W6647" s="84"/>
      <c r="X6647" s="84"/>
      <c r="Y6647" s="84"/>
      <c r="Z6647" s="84"/>
      <c r="AA6647" s="84"/>
      <c r="AB6647" s="84"/>
      <c r="AC6647" s="84"/>
      <c r="AD6647" s="84"/>
      <c r="AE6647" s="84"/>
      <c r="AF6647" s="84"/>
      <c r="AG6647" s="84"/>
      <c r="AH6647" s="84"/>
      <c r="AI6647" s="84"/>
      <c r="AJ6647" s="84"/>
      <c r="AK6647" s="84"/>
    </row>
    <row r="6648" spans="1:49">
      <c r="A6648" s="84"/>
      <c r="B6648" s="84"/>
      <c r="C6648" s="84"/>
      <c r="D6648" s="84"/>
      <c r="E6648" s="84"/>
      <c r="F6648" s="84"/>
      <c r="G6648" s="84"/>
      <c r="H6648" s="84"/>
      <c r="I6648" s="84"/>
      <c r="J6648" s="84"/>
      <c r="K6648" s="84"/>
      <c r="L6648" s="84"/>
      <c r="M6648" s="84"/>
      <c r="N6648" s="84"/>
      <c r="O6648" s="84"/>
      <c r="P6648" s="84"/>
      <c r="Q6648" s="84"/>
      <c r="R6648" s="84"/>
      <c r="S6648" s="84"/>
      <c r="T6648" s="84"/>
      <c r="U6648" s="84"/>
      <c r="V6648" s="84"/>
      <c r="W6648" s="84"/>
      <c r="X6648" s="84"/>
      <c r="Y6648" s="84"/>
      <c r="Z6648" s="84"/>
      <c r="AA6648" s="84"/>
      <c r="AB6648" s="84"/>
      <c r="AC6648" s="84"/>
      <c r="AD6648" s="84"/>
      <c r="AE6648" s="84"/>
      <c r="AF6648" s="84"/>
      <c r="AG6648" s="84"/>
      <c r="AH6648" s="84"/>
      <c r="AI6648" s="84"/>
      <c r="AJ6648" s="84"/>
      <c r="AK6648" s="84"/>
    </row>
    <row r="6649" spans="1:49">
      <c r="A6649" s="84"/>
      <c r="B6649" s="84"/>
      <c r="C6649" s="84"/>
      <c r="D6649" s="84"/>
      <c r="E6649" s="84"/>
      <c r="F6649" s="84"/>
      <c r="G6649" s="84"/>
      <c r="H6649" s="84"/>
      <c r="I6649" s="84"/>
      <c r="J6649" s="84"/>
      <c r="K6649" s="84"/>
      <c r="L6649" s="84"/>
      <c r="M6649" s="84"/>
      <c r="N6649" s="84"/>
      <c r="O6649" s="84"/>
      <c r="P6649" s="84"/>
      <c r="Q6649" s="84"/>
      <c r="R6649" s="84"/>
      <c r="S6649" s="84"/>
      <c r="T6649" s="84"/>
      <c r="U6649" s="84"/>
      <c r="V6649" s="84"/>
      <c r="W6649" s="84"/>
      <c r="X6649" s="84"/>
      <c r="Y6649" s="84"/>
      <c r="Z6649" s="84"/>
      <c r="AA6649" s="84"/>
      <c r="AB6649" s="84"/>
      <c r="AC6649" s="84"/>
      <c r="AD6649" s="84"/>
      <c r="AE6649" s="84"/>
      <c r="AF6649" s="84"/>
      <c r="AG6649" s="84"/>
      <c r="AH6649" s="84"/>
      <c r="AI6649" s="84"/>
      <c r="AJ6649" s="84"/>
      <c r="AK6649" s="84"/>
    </row>
    <row r="6650" spans="1:49">
      <c r="A6650" s="84"/>
      <c r="B6650" s="84"/>
      <c r="C6650" s="84"/>
      <c r="D6650" s="84"/>
      <c r="E6650" s="84"/>
      <c r="F6650" s="84"/>
      <c r="G6650" s="84"/>
      <c r="H6650" s="84"/>
      <c r="I6650" s="84"/>
      <c r="J6650" s="84"/>
      <c r="K6650" s="84"/>
      <c r="L6650" s="84"/>
      <c r="M6650" s="84"/>
      <c r="N6650" s="84"/>
      <c r="O6650" s="84"/>
      <c r="P6650" s="84"/>
      <c r="Q6650" s="84"/>
      <c r="R6650" s="84"/>
      <c r="S6650" s="84"/>
      <c r="T6650" s="84"/>
      <c r="U6650" s="84"/>
      <c r="V6650" s="84"/>
      <c r="W6650" s="84"/>
      <c r="X6650" s="84"/>
      <c r="Y6650" s="84"/>
      <c r="Z6650" s="84"/>
      <c r="AA6650" s="84"/>
      <c r="AB6650" s="84"/>
      <c r="AC6650" s="84"/>
      <c r="AD6650" s="84"/>
      <c r="AE6650" s="84"/>
      <c r="AF6650" s="84"/>
      <c r="AG6650" s="84"/>
      <c r="AH6650" s="84"/>
      <c r="AI6650" s="84"/>
      <c r="AJ6650" s="84"/>
      <c r="AK6650" s="84"/>
    </row>
    <row r="6651" spans="1:49">
      <c r="A6651" s="84"/>
      <c r="B6651" s="84"/>
      <c r="C6651" s="84"/>
      <c r="D6651" s="84"/>
      <c r="E6651" s="84"/>
      <c r="F6651" s="84"/>
      <c r="G6651" s="84"/>
      <c r="H6651" s="84"/>
      <c r="I6651" s="84"/>
      <c r="J6651" s="84"/>
      <c r="K6651" s="84"/>
      <c r="L6651" s="84"/>
      <c r="M6651" s="84"/>
      <c r="N6651" s="84"/>
      <c r="O6651" s="84"/>
      <c r="P6651" s="84"/>
      <c r="Q6651" s="84"/>
      <c r="R6651" s="84"/>
      <c r="S6651" s="84"/>
      <c r="T6651" s="84"/>
      <c r="U6651" s="84"/>
      <c r="V6651" s="84"/>
      <c r="W6651" s="84"/>
      <c r="X6651" s="84"/>
      <c r="Y6651" s="84"/>
      <c r="Z6651" s="84"/>
      <c r="AA6651" s="84"/>
      <c r="AB6651" s="84"/>
      <c r="AC6651" s="84"/>
      <c r="AD6651" s="84"/>
      <c r="AE6651" s="84"/>
      <c r="AF6651" s="84"/>
      <c r="AG6651" s="84"/>
      <c r="AH6651" s="84"/>
      <c r="AI6651" s="84"/>
      <c r="AJ6651" s="84"/>
      <c r="AK6651" s="84"/>
    </row>
    <row r="6652" spans="1:49">
      <c r="A6652" s="84"/>
      <c r="B6652" s="84"/>
      <c r="C6652" s="84"/>
      <c r="D6652" s="84"/>
      <c r="E6652" s="84"/>
      <c r="F6652" s="84"/>
      <c r="G6652" s="84"/>
      <c r="H6652" s="84"/>
      <c r="I6652" s="84"/>
      <c r="J6652" s="84"/>
      <c r="K6652" s="84"/>
      <c r="L6652" s="84"/>
      <c r="M6652" s="84"/>
      <c r="N6652" s="84"/>
      <c r="O6652" s="84"/>
      <c r="P6652" s="84"/>
      <c r="Q6652" s="84"/>
      <c r="R6652" s="84"/>
      <c r="S6652" s="84"/>
      <c r="T6652" s="84"/>
      <c r="U6652" s="84"/>
      <c r="V6652" s="84"/>
      <c r="W6652" s="84"/>
      <c r="X6652" s="84"/>
      <c r="Y6652" s="84"/>
      <c r="Z6652" s="84"/>
      <c r="AA6652" s="84"/>
      <c r="AB6652" s="84"/>
      <c r="AC6652" s="84"/>
      <c r="AD6652" s="84"/>
      <c r="AE6652" s="84"/>
      <c r="AF6652" s="84"/>
      <c r="AG6652" s="84"/>
      <c r="AH6652" s="84"/>
      <c r="AI6652" s="84"/>
      <c r="AJ6652" s="84"/>
      <c r="AK6652" s="84"/>
    </row>
    <row r="6653" spans="1:49">
      <c r="A6653" s="84"/>
      <c r="B6653" s="84"/>
      <c r="C6653" s="84"/>
      <c r="D6653" s="84"/>
      <c r="E6653" s="84"/>
      <c r="F6653" s="84"/>
      <c r="G6653" s="84"/>
      <c r="H6653" s="84"/>
      <c r="I6653" s="84"/>
      <c r="J6653" s="84"/>
      <c r="K6653" s="84"/>
      <c r="L6653" s="84"/>
      <c r="M6653" s="84"/>
      <c r="N6653" s="84"/>
      <c r="O6653" s="84"/>
      <c r="P6653" s="84"/>
      <c r="Q6653" s="84"/>
      <c r="R6653" s="84"/>
      <c r="S6653" s="84"/>
      <c r="T6653" s="84"/>
      <c r="U6653" s="84"/>
      <c r="V6653" s="84"/>
      <c r="W6653" s="84"/>
      <c r="X6653" s="84"/>
      <c r="Y6653" s="84"/>
      <c r="Z6653" s="84"/>
      <c r="AA6653" s="84"/>
      <c r="AB6653" s="84"/>
      <c r="AC6653" s="84"/>
      <c r="AD6653" s="84"/>
      <c r="AE6653" s="84"/>
      <c r="AF6653" s="84"/>
      <c r="AG6653" s="84"/>
      <c r="AH6653" s="84"/>
      <c r="AI6653" s="84"/>
      <c r="AJ6653" s="84"/>
      <c r="AK6653" s="84"/>
    </row>
    <row r="6654" spans="1:49">
      <c r="A6654" s="84"/>
      <c r="B6654" s="84"/>
      <c r="C6654" s="84"/>
      <c r="D6654" s="84"/>
      <c r="E6654" s="84"/>
      <c r="F6654" s="84"/>
      <c r="G6654" s="84"/>
      <c r="H6654" s="84"/>
      <c r="I6654" s="84"/>
      <c r="J6654" s="84"/>
      <c r="K6654" s="84"/>
      <c r="L6654" s="84"/>
      <c r="M6654" s="84"/>
      <c r="N6654" s="84"/>
      <c r="O6654" s="84"/>
      <c r="P6654" s="84"/>
      <c r="Q6654" s="84"/>
      <c r="R6654" s="84"/>
      <c r="S6654" s="84"/>
      <c r="T6654" s="84"/>
      <c r="U6654" s="84"/>
      <c r="V6654" s="84"/>
      <c r="W6654" s="84"/>
      <c r="X6654" s="84"/>
      <c r="Y6654" s="84"/>
      <c r="Z6654" s="84"/>
      <c r="AA6654" s="84"/>
      <c r="AB6654" s="84"/>
      <c r="AC6654" s="84"/>
      <c r="AD6654" s="84"/>
      <c r="AE6654" s="84"/>
      <c r="AF6654" s="84"/>
      <c r="AG6654" s="84"/>
      <c r="AH6654" s="84"/>
      <c r="AI6654" s="84"/>
      <c r="AJ6654" s="84"/>
      <c r="AK6654" s="84"/>
    </row>
    <row r="6655" spans="1:49">
      <c r="A6655" s="84"/>
      <c r="B6655" s="84"/>
      <c r="C6655" s="84"/>
      <c r="D6655" s="84"/>
      <c r="E6655" s="84"/>
      <c r="F6655" s="84"/>
      <c r="G6655" s="84"/>
      <c r="H6655" s="84"/>
      <c r="I6655" s="84"/>
      <c r="J6655" s="84"/>
      <c r="K6655" s="84"/>
      <c r="L6655" s="84"/>
      <c r="M6655" s="84"/>
      <c r="N6655" s="84"/>
      <c r="O6655" s="84"/>
      <c r="P6655" s="84"/>
      <c r="Q6655" s="84"/>
      <c r="R6655" s="84"/>
      <c r="S6655" s="84"/>
      <c r="T6655" s="84"/>
      <c r="U6655" s="84"/>
      <c r="V6655" s="84"/>
      <c r="W6655" s="84"/>
      <c r="X6655" s="84"/>
      <c r="Y6655" s="84"/>
      <c r="Z6655" s="84"/>
      <c r="AA6655" s="84"/>
      <c r="AB6655" s="84"/>
      <c r="AC6655" s="84"/>
      <c r="AD6655" s="84"/>
      <c r="AE6655" s="84"/>
      <c r="AF6655" s="84"/>
      <c r="AG6655" s="84"/>
      <c r="AH6655" s="84"/>
      <c r="AI6655" s="84"/>
      <c r="AJ6655" s="84"/>
      <c r="AK6655" s="84"/>
    </row>
    <row r="6656" spans="1:49">
      <c r="A6656" s="84"/>
      <c r="B6656" s="84"/>
      <c r="C6656" s="84"/>
      <c r="D6656" s="84"/>
      <c r="E6656" s="84"/>
      <c r="F6656" s="84"/>
      <c r="G6656" s="84"/>
      <c r="H6656" s="84"/>
      <c r="I6656" s="84"/>
      <c r="J6656" s="84"/>
      <c r="K6656" s="84"/>
      <c r="L6656" s="84"/>
      <c r="M6656" s="84"/>
      <c r="N6656" s="84"/>
      <c r="O6656" s="84"/>
      <c r="P6656" s="84"/>
      <c r="Q6656" s="84"/>
      <c r="R6656" s="84"/>
      <c r="S6656" s="84"/>
      <c r="T6656" s="84"/>
      <c r="U6656" s="84"/>
      <c r="V6656" s="84"/>
      <c r="W6656" s="84"/>
      <c r="X6656" s="84"/>
      <c r="Y6656" s="84"/>
      <c r="Z6656" s="84"/>
      <c r="AA6656" s="84"/>
      <c r="AB6656" s="84"/>
      <c r="AC6656" s="84"/>
      <c r="AD6656" s="84"/>
      <c r="AE6656" s="84"/>
      <c r="AF6656" s="84"/>
      <c r="AG6656" s="84"/>
      <c r="AH6656" s="84"/>
      <c r="AI6656" s="84"/>
      <c r="AJ6656" s="84"/>
      <c r="AK6656" s="84"/>
    </row>
    <row r="6657" spans="1:37">
      <c r="A6657" s="84"/>
      <c r="B6657" s="84"/>
      <c r="C6657" s="84"/>
      <c r="D6657" s="84"/>
      <c r="E6657" s="84"/>
      <c r="F6657" s="84"/>
      <c r="G6657" s="84"/>
      <c r="H6657" s="84"/>
      <c r="I6657" s="84"/>
      <c r="J6657" s="84"/>
      <c r="K6657" s="84"/>
      <c r="L6657" s="84"/>
      <c r="M6657" s="84"/>
      <c r="N6657" s="84"/>
      <c r="O6657" s="84"/>
      <c r="P6657" s="84"/>
      <c r="Q6657" s="84"/>
      <c r="R6657" s="84"/>
      <c r="S6657" s="84"/>
      <c r="T6657" s="84"/>
      <c r="U6657" s="84"/>
      <c r="V6657" s="84"/>
      <c r="W6657" s="84"/>
      <c r="X6657" s="84"/>
      <c r="Y6657" s="84"/>
      <c r="Z6657" s="84"/>
      <c r="AA6657" s="84"/>
      <c r="AB6657" s="84"/>
      <c r="AC6657" s="84"/>
      <c r="AD6657" s="84"/>
      <c r="AE6657" s="84"/>
      <c r="AF6657" s="84"/>
      <c r="AG6657" s="84"/>
      <c r="AH6657" s="84"/>
      <c r="AI6657" s="84"/>
      <c r="AJ6657" s="84"/>
      <c r="AK6657" s="84"/>
    </row>
    <row r="6658" spans="1:37">
      <c r="A6658" s="84"/>
      <c r="B6658" s="84"/>
      <c r="C6658" s="84"/>
      <c r="D6658" s="84"/>
      <c r="E6658" s="84"/>
      <c r="F6658" s="84"/>
      <c r="G6658" s="84"/>
      <c r="H6658" s="84"/>
      <c r="I6658" s="84"/>
      <c r="J6658" s="84"/>
      <c r="K6658" s="84"/>
      <c r="L6658" s="84"/>
      <c r="M6658" s="84"/>
      <c r="N6658" s="84"/>
      <c r="O6658" s="84"/>
      <c r="P6658" s="84"/>
      <c r="Q6658" s="84"/>
      <c r="R6658" s="84"/>
      <c r="S6658" s="84"/>
      <c r="T6658" s="84"/>
      <c r="U6658" s="84"/>
      <c r="V6658" s="84"/>
      <c r="W6658" s="84"/>
      <c r="X6658" s="84"/>
      <c r="Y6658" s="84"/>
      <c r="Z6658" s="84"/>
      <c r="AA6658" s="84"/>
      <c r="AB6658" s="84"/>
      <c r="AC6658" s="84"/>
      <c r="AD6658" s="84"/>
      <c r="AE6658" s="84"/>
      <c r="AF6658" s="84"/>
      <c r="AG6658" s="84"/>
      <c r="AH6658" s="84"/>
      <c r="AI6658" s="84"/>
      <c r="AJ6658" s="84"/>
      <c r="AK6658" s="84"/>
    </row>
    <row r="6659" spans="1:37">
      <c r="A6659" s="84"/>
      <c r="B6659" s="84"/>
      <c r="C6659" s="84"/>
      <c r="D6659" s="84"/>
      <c r="E6659" s="84"/>
      <c r="F6659" s="84"/>
      <c r="G6659" s="84"/>
      <c r="H6659" s="84"/>
      <c r="I6659" s="84"/>
      <c r="J6659" s="84"/>
      <c r="K6659" s="84"/>
      <c r="L6659" s="84"/>
      <c r="M6659" s="84"/>
      <c r="N6659" s="84"/>
      <c r="O6659" s="84"/>
      <c r="P6659" s="84"/>
      <c r="Q6659" s="84"/>
      <c r="R6659" s="84"/>
      <c r="S6659" s="84"/>
      <c r="T6659" s="84"/>
      <c r="U6659" s="84"/>
      <c r="V6659" s="84"/>
      <c r="W6659" s="84"/>
      <c r="X6659" s="84"/>
      <c r="Y6659" s="84"/>
      <c r="Z6659" s="84"/>
      <c r="AA6659" s="84"/>
      <c r="AB6659" s="84"/>
      <c r="AC6659" s="84"/>
      <c r="AD6659" s="84"/>
      <c r="AE6659" s="84"/>
      <c r="AF6659" s="84"/>
      <c r="AG6659" s="84"/>
      <c r="AH6659" s="84"/>
      <c r="AI6659" s="84"/>
      <c r="AJ6659" s="84"/>
      <c r="AK6659" s="84"/>
    </row>
    <row r="6660" spans="1:37">
      <c r="A6660" s="84"/>
      <c r="B6660" s="84"/>
      <c r="C6660" s="84"/>
      <c r="D6660" s="84"/>
      <c r="E6660" s="84"/>
      <c r="F6660" s="84"/>
      <c r="G6660" s="84"/>
      <c r="H6660" s="84"/>
      <c r="I6660" s="84"/>
      <c r="J6660" s="84"/>
      <c r="K6660" s="84"/>
      <c r="L6660" s="84"/>
      <c r="M6660" s="84"/>
      <c r="N6660" s="84"/>
      <c r="O6660" s="84"/>
      <c r="P6660" s="84"/>
      <c r="Q6660" s="84"/>
      <c r="R6660" s="84"/>
      <c r="S6660" s="84"/>
      <c r="T6660" s="84"/>
      <c r="U6660" s="84"/>
      <c r="V6660" s="84"/>
      <c r="W6660" s="84"/>
      <c r="X6660" s="84"/>
      <c r="Y6660" s="84"/>
      <c r="Z6660" s="84"/>
      <c r="AA6660" s="84"/>
      <c r="AB6660" s="84"/>
      <c r="AC6660" s="84"/>
      <c r="AD6660" s="84"/>
      <c r="AE6660" s="84"/>
      <c r="AF6660" s="84"/>
      <c r="AG6660" s="84"/>
      <c r="AH6660" s="84"/>
      <c r="AI6660" s="84"/>
      <c r="AJ6660" s="84"/>
      <c r="AK6660" s="84"/>
    </row>
    <row r="6661" spans="1:37">
      <c r="A6661" s="84"/>
      <c r="B6661" s="84"/>
      <c r="C6661" s="84"/>
      <c r="D6661" s="84"/>
      <c r="E6661" s="84"/>
      <c r="F6661" s="84"/>
      <c r="G6661" s="84"/>
      <c r="H6661" s="84"/>
      <c r="I6661" s="84"/>
      <c r="J6661" s="84"/>
      <c r="K6661" s="84"/>
      <c r="L6661" s="84"/>
      <c r="M6661" s="84"/>
      <c r="N6661" s="84"/>
      <c r="O6661" s="84"/>
      <c r="P6661" s="84"/>
      <c r="Q6661" s="84"/>
      <c r="R6661" s="84"/>
      <c r="S6661" s="84"/>
      <c r="T6661" s="84"/>
      <c r="U6661" s="84"/>
      <c r="V6661" s="84"/>
      <c r="W6661" s="84"/>
      <c r="X6661" s="84"/>
      <c r="Y6661" s="84"/>
      <c r="Z6661" s="84"/>
      <c r="AA6661" s="84"/>
      <c r="AB6661" s="84"/>
      <c r="AC6661" s="84"/>
      <c r="AD6661" s="84"/>
      <c r="AE6661" s="84"/>
      <c r="AF6661" s="84"/>
      <c r="AG6661" s="84"/>
      <c r="AH6661" s="84"/>
      <c r="AI6661" s="84"/>
      <c r="AJ6661" s="84"/>
      <c r="AK6661" s="84"/>
    </row>
    <row r="6662" spans="1:37">
      <c r="A6662" s="84"/>
      <c r="B6662" s="84"/>
      <c r="C6662" s="84"/>
      <c r="D6662" s="84"/>
      <c r="E6662" s="84"/>
      <c r="F6662" s="84"/>
      <c r="G6662" s="84"/>
      <c r="H6662" s="84"/>
      <c r="I6662" s="84"/>
      <c r="J6662" s="84"/>
      <c r="K6662" s="84"/>
      <c r="L6662" s="84"/>
      <c r="M6662" s="84"/>
      <c r="N6662" s="84"/>
      <c r="O6662" s="84"/>
      <c r="P6662" s="84"/>
      <c r="Q6662" s="84"/>
      <c r="R6662" s="84"/>
      <c r="S6662" s="84"/>
      <c r="T6662" s="84"/>
      <c r="U6662" s="84"/>
      <c r="V6662" s="84"/>
      <c r="W6662" s="84"/>
      <c r="X6662" s="84"/>
      <c r="Y6662" s="84"/>
      <c r="Z6662" s="84"/>
      <c r="AA6662" s="84"/>
      <c r="AB6662" s="84"/>
      <c r="AC6662" s="84"/>
      <c r="AD6662" s="84"/>
      <c r="AE6662" s="84"/>
      <c r="AF6662" s="84"/>
      <c r="AG6662" s="84"/>
      <c r="AH6662" s="84"/>
      <c r="AI6662" s="84"/>
      <c r="AJ6662" s="84"/>
      <c r="AK6662" s="84"/>
    </row>
    <row r="6663" spans="1:37">
      <c r="A6663" s="84"/>
      <c r="B6663" s="84"/>
      <c r="C6663" s="84"/>
      <c r="D6663" s="84"/>
      <c r="E6663" s="84"/>
      <c r="F6663" s="84"/>
      <c r="G6663" s="84"/>
      <c r="H6663" s="84"/>
      <c r="I6663" s="84"/>
      <c r="J6663" s="84"/>
      <c r="K6663" s="84"/>
      <c r="L6663" s="84"/>
      <c r="M6663" s="84"/>
      <c r="N6663" s="84"/>
      <c r="O6663" s="84"/>
      <c r="P6663" s="84"/>
      <c r="Q6663" s="84"/>
      <c r="R6663" s="84"/>
      <c r="S6663" s="84"/>
      <c r="T6663" s="84"/>
      <c r="U6663" s="84"/>
      <c r="V6663" s="84"/>
      <c r="W6663" s="84"/>
      <c r="X6663" s="84"/>
      <c r="Y6663" s="84"/>
      <c r="Z6663" s="84"/>
      <c r="AA6663" s="84"/>
      <c r="AB6663" s="84"/>
      <c r="AC6663" s="84"/>
      <c r="AD6663" s="84"/>
      <c r="AE6663" s="84"/>
      <c r="AF6663" s="84"/>
      <c r="AG6663" s="84"/>
      <c r="AH6663" s="84"/>
      <c r="AI6663" s="84"/>
      <c r="AJ6663" s="84"/>
      <c r="AK6663" s="84"/>
    </row>
    <row r="6664" spans="1:37">
      <c r="A6664" s="84"/>
      <c r="B6664" s="84"/>
      <c r="C6664" s="84"/>
      <c r="D6664" s="84"/>
      <c r="E6664" s="84"/>
      <c r="F6664" s="84"/>
      <c r="G6664" s="84"/>
      <c r="H6664" s="84"/>
      <c r="I6664" s="84"/>
      <c r="J6664" s="84"/>
      <c r="K6664" s="84"/>
      <c r="L6664" s="84"/>
      <c r="M6664" s="84"/>
      <c r="N6664" s="84"/>
      <c r="O6664" s="84"/>
      <c r="P6664" s="84"/>
      <c r="Q6664" s="84"/>
      <c r="R6664" s="84"/>
      <c r="S6664" s="84"/>
      <c r="T6664" s="84"/>
      <c r="U6664" s="84"/>
      <c r="V6664" s="84"/>
      <c r="W6664" s="84"/>
      <c r="X6664" s="84"/>
      <c r="Y6664" s="84"/>
      <c r="Z6664" s="84"/>
      <c r="AA6664" s="84"/>
      <c r="AB6664" s="84"/>
      <c r="AC6664" s="84"/>
      <c r="AD6664" s="84"/>
      <c r="AE6664" s="84"/>
      <c r="AF6664" s="84"/>
      <c r="AG6664" s="84"/>
      <c r="AH6664" s="84"/>
      <c r="AI6664" s="84"/>
      <c r="AJ6664" s="84"/>
      <c r="AK6664" s="84"/>
    </row>
    <row r="6665" spans="1:37">
      <c r="A6665" s="84"/>
      <c r="B6665" s="84"/>
      <c r="C6665" s="84"/>
      <c r="D6665" s="84"/>
      <c r="E6665" s="84"/>
      <c r="F6665" s="84"/>
      <c r="G6665" s="84"/>
      <c r="H6665" s="84"/>
      <c r="I6665" s="84"/>
      <c r="J6665" s="84"/>
      <c r="K6665" s="84"/>
      <c r="L6665" s="84"/>
      <c r="M6665" s="84"/>
      <c r="N6665" s="84"/>
      <c r="O6665" s="84"/>
      <c r="P6665" s="84"/>
      <c r="Q6665" s="84"/>
      <c r="R6665" s="84"/>
      <c r="S6665" s="84"/>
      <c r="T6665" s="84"/>
      <c r="U6665" s="84"/>
      <c r="V6665" s="84"/>
      <c r="W6665" s="84"/>
      <c r="X6665" s="84"/>
      <c r="Y6665" s="84"/>
      <c r="Z6665" s="84"/>
      <c r="AA6665" s="84"/>
      <c r="AB6665" s="84"/>
      <c r="AC6665" s="84"/>
      <c r="AD6665" s="84"/>
      <c r="AE6665" s="84"/>
      <c r="AF6665" s="84"/>
      <c r="AG6665" s="84"/>
      <c r="AH6665" s="84"/>
      <c r="AI6665" s="84"/>
      <c r="AJ6665" s="84"/>
      <c r="AK6665" s="84"/>
    </row>
    <row r="6666" spans="1:37">
      <c r="A6666" s="84"/>
      <c r="B6666" s="84"/>
      <c r="C6666" s="84"/>
      <c r="D6666" s="84"/>
      <c r="E6666" s="84"/>
      <c r="F6666" s="84"/>
      <c r="G6666" s="84"/>
      <c r="H6666" s="84"/>
      <c r="I6666" s="84"/>
      <c r="J6666" s="84"/>
      <c r="K6666" s="84"/>
      <c r="L6666" s="84"/>
      <c r="M6666" s="84"/>
      <c r="N6666" s="84"/>
      <c r="O6666" s="84"/>
      <c r="P6666" s="84"/>
      <c r="Q6666" s="84"/>
      <c r="R6666" s="84"/>
      <c r="S6666" s="84"/>
      <c r="T6666" s="84"/>
      <c r="U6666" s="84"/>
      <c r="V6666" s="84"/>
      <c r="W6666" s="84"/>
      <c r="X6666" s="84"/>
      <c r="Y6666" s="84"/>
      <c r="Z6666" s="84"/>
      <c r="AA6666" s="84"/>
      <c r="AB6666" s="84"/>
      <c r="AC6666" s="84"/>
      <c r="AD6666" s="84"/>
      <c r="AE6666" s="84"/>
      <c r="AF6666" s="84"/>
      <c r="AG6666" s="84"/>
      <c r="AH6666" s="84"/>
      <c r="AI6666" s="84"/>
      <c r="AJ6666" s="84"/>
      <c r="AK6666" s="84"/>
    </row>
    <row r="6667" spans="1:37">
      <c r="A6667" s="84"/>
      <c r="B6667" s="84"/>
      <c r="C6667" s="84"/>
      <c r="D6667" s="84"/>
      <c r="E6667" s="84"/>
      <c r="F6667" s="84"/>
      <c r="G6667" s="84"/>
      <c r="H6667" s="84"/>
      <c r="I6667" s="84"/>
      <c r="J6667" s="84"/>
      <c r="K6667" s="84"/>
      <c r="L6667" s="84"/>
      <c r="M6667" s="84"/>
      <c r="N6667" s="84"/>
      <c r="O6667" s="84"/>
      <c r="P6667" s="84"/>
      <c r="Q6667" s="84"/>
      <c r="R6667" s="84"/>
      <c r="S6667" s="84"/>
      <c r="T6667" s="84"/>
      <c r="U6667" s="84"/>
      <c r="V6667" s="84"/>
      <c r="W6667" s="84"/>
      <c r="X6667" s="84"/>
      <c r="Y6667" s="84"/>
      <c r="Z6667" s="84"/>
      <c r="AA6667" s="84"/>
      <c r="AB6667" s="84"/>
      <c r="AC6667" s="84"/>
      <c r="AD6667" s="84"/>
      <c r="AE6667" s="84"/>
      <c r="AF6667" s="84"/>
      <c r="AG6667" s="84"/>
      <c r="AH6667" s="84"/>
      <c r="AI6667" s="84"/>
      <c r="AJ6667" s="84"/>
      <c r="AK6667" s="84"/>
    </row>
    <row r="6668" spans="1:37">
      <c r="A6668" s="84"/>
      <c r="B6668" s="84"/>
      <c r="C6668" s="84"/>
      <c r="D6668" s="84"/>
      <c r="E6668" s="84"/>
      <c r="F6668" s="84"/>
      <c r="G6668" s="84"/>
      <c r="H6668" s="84"/>
      <c r="I6668" s="84"/>
      <c r="J6668" s="84"/>
      <c r="K6668" s="84"/>
      <c r="L6668" s="84"/>
      <c r="M6668" s="84"/>
      <c r="N6668" s="84"/>
      <c r="O6668" s="84"/>
      <c r="P6668" s="84"/>
      <c r="Q6668" s="84"/>
      <c r="R6668" s="84"/>
      <c r="S6668" s="84"/>
      <c r="T6668" s="84"/>
      <c r="U6668" s="84"/>
      <c r="V6668" s="84"/>
      <c r="W6668" s="84"/>
      <c r="X6668" s="84"/>
      <c r="Y6668" s="84"/>
      <c r="Z6668" s="84"/>
      <c r="AA6668" s="84"/>
      <c r="AB6668" s="84"/>
      <c r="AC6668" s="84"/>
      <c r="AD6668" s="84"/>
      <c r="AE6668" s="84"/>
      <c r="AF6668" s="84"/>
      <c r="AG6668" s="84"/>
      <c r="AH6668" s="84"/>
      <c r="AI6668" s="84"/>
      <c r="AJ6668" s="84"/>
      <c r="AK6668" s="84"/>
    </row>
    <row r="6669" spans="1:37">
      <c r="A6669" s="84"/>
      <c r="B6669" s="84"/>
      <c r="C6669" s="84"/>
      <c r="D6669" s="84"/>
      <c r="E6669" s="84"/>
      <c r="F6669" s="84"/>
      <c r="G6669" s="84"/>
      <c r="H6669" s="84"/>
      <c r="I6669" s="84"/>
      <c r="J6669" s="84"/>
      <c r="K6669" s="84"/>
      <c r="L6669" s="84"/>
      <c r="M6669" s="84"/>
      <c r="N6669" s="84"/>
      <c r="O6669" s="84"/>
      <c r="P6669" s="84"/>
      <c r="Q6669" s="84"/>
      <c r="R6669" s="84"/>
      <c r="S6669" s="84"/>
      <c r="T6669" s="84"/>
      <c r="U6669" s="84"/>
      <c r="V6669" s="84"/>
      <c r="W6669" s="84"/>
      <c r="X6669" s="84"/>
      <c r="Y6669" s="84"/>
      <c r="Z6669" s="84"/>
      <c r="AA6669" s="84"/>
      <c r="AB6669" s="84"/>
      <c r="AC6669" s="84"/>
      <c r="AD6669" s="84"/>
      <c r="AE6669" s="84"/>
      <c r="AF6669" s="84"/>
      <c r="AG6669" s="84"/>
      <c r="AH6669" s="84"/>
      <c r="AI6669" s="84"/>
      <c r="AJ6669" s="84"/>
      <c r="AK6669" s="84"/>
    </row>
    <row r="6670" spans="1:37">
      <c r="A6670" s="84"/>
      <c r="B6670" s="84"/>
      <c r="C6670" s="84"/>
      <c r="D6670" s="84"/>
      <c r="E6670" s="84"/>
      <c r="F6670" s="84"/>
      <c r="G6670" s="84"/>
      <c r="H6670" s="84"/>
      <c r="I6670" s="84"/>
      <c r="J6670" s="84"/>
      <c r="K6670" s="84"/>
      <c r="L6670" s="84"/>
      <c r="M6670" s="84"/>
      <c r="N6670" s="84"/>
      <c r="O6670" s="84"/>
      <c r="P6670" s="84"/>
      <c r="Q6670" s="84"/>
      <c r="R6670" s="84"/>
      <c r="S6670" s="84"/>
      <c r="T6670" s="84"/>
      <c r="U6670" s="84"/>
      <c r="V6670" s="84"/>
      <c r="W6670" s="84"/>
      <c r="X6670" s="84"/>
      <c r="Y6670" s="84"/>
      <c r="Z6670" s="84"/>
      <c r="AA6670" s="84"/>
      <c r="AB6670" s="84"/>
      <c r="AC6670" s="84"/>
      <c r="AD6670" s="84"/>
      <c r="AE6670" s="84"/>
      <c r="AF6670" s="84"/>
      <c r="AG6670" s="84"/>
      <c r="AH6670" s="84"/>
      <c r="AI6670" s="84"/>
      <c r="AJ6670" s="84"/>
      <c r="AK6670" s="84"/>
    </row>
    <row r="6671" spans="1:37">
      <c r="A6671" s="84"/>
      <c r="B6671" s="84"/>
      <c r="C6671" s="84"/>
      <c r="D6671" s="84"/>
      <c r="E6671" s="84"/>
      <c r="F6671" s="84"/>
      <c r="G6671" s="84"/>
      <c r="H6671" s="84"/>
      <c r="I6671" s="84"/>
      <c r="J6671" s="84"/>
      <c r="K6671" s="84"/>
      <c r="L6671" s="84"/>
      <c r="M6671" s="84"/>
      <c r="N6671" s="84"/>
      <c r="O6671" s="84"/>
      <c r="P6671" s="84"/>
      <c r="Q6671" s="84"/>
      <c r="R6671" s="84"/>
      <c r="S6671" s="84"/>
      <c r="T6671" s="84"/>
      <c r="U6671" s="84"/>
      <c r="V6671" s="84"/>
      <c r="W6671" s="84"/>
      <c r="X6671" s="84"/>
      <c r="Y6671" s="84"/>
      <c r="Z6671" s="84"/>
      <c r="AA6671" s="84"/>
      <c r="AB6671" s="84"/>
      <c r="AC6671" s="84"/>
      <c r="AD6671" s="84"/>
      <c r="AE6671" s="84"/>
      <c r="AF6671" s="84"/>
      <c r="AG6671" s="84"/>
      <c r="AH6671" s="84"/>
      <c r="AI6671" s="84"/>
      <c r="AJ6671" s="84"/>
      <c r="AK6671" s="84"/>
    </row>
    <row r="6681" spans="1:49">
      <c r="A6681" s="84"/>
      <c r="B6681" s="83"/>
      <c r="C6681" s="83"/>
      <c r="D6681" s="83"/>
      <c r="E6681" s="83"/>
      <c r="F6681" s="84"/>
      <c r="G6681" s="158"/>
      <c r="H6681" s="83"/>
      <c r="I6681" s="83"/>
      <c r="J6681" s="83"/>
      <c r="K6681" s="83"/>
      <c r="L6681" s="83"/>
      <c r="M6681" s="83"/>
      <c r="N6681" s="83"/>
      <c r="O6681" s="83"/>
      <c r="P6681" s="83"/>
      <c r="Q6681" s="83"/>
      <c r="R6681" s="83"/>
      <c r="S6681" s="83"/>
      <c r="T6681" s="104"/>
      <c r="U6681" s="83"/>
      <c r="V6681" s="83"/>
      <c r="W6681" s="83"/>
      <c r="X6681" s="83"/>
      <c r="Y6681" s="83"/>
      <c r="Z6681" s="83"/>
      <c r="AA6681" s="83"/>
      <c r="AB6681" s="83"/>
      <c r="AC6681" s="83"/>
      <c r="AD6681" s="83"/>
      <c r="AE6681" s="83"/>
      <c r="AF6681" s="83"/>
      <c r="AG6681" s="83"/>
      <c r="AH6681" s="83"/>
      <c r="AI6681" s="83"/>
      <c r="AJ6681" s="83"/>
      <c r="AK6681" s="83"/>
    </row>
    <row r="6682" spans="1:49">
      <c r="A6682" s="83"/>
      <c r="B6682" s="84"/>
      <c r="C6682" s="83"/>
      <c r="D6682" s="83"/>
      <c r="E6682" s="83"/>
      <c r="F6682" s="83"/>
      <c r="G6682" s="83"/>
      <c r="H6682" s="83"/>
      <c r="I6682" s="83"/>
      <c r="J6682" s="83"/>
      <c r="K6682" s="83"/>
      <c r="L6682" s="83"/>
      <c r="M6682" s="83"/>
      <c r="N6682" s="83"/>
      <c r="O6682" s="83"/>
      <c r="P6682" s="83"/>
      <c r="Q6682" s="83"/>
      <c r="R6682" s="83"/>
      <c r="S6682" s="83"/>
      <c r="T6682" s="83"/>
      <c r="U6682" s="83"/>
      <c r="V6682" s="83"/>
      <c r="W6682" s="83"/>
      <c r="X6682" s="83"/>
      <c r="Y6682" s="83"/>
      <c r="Z6682" s="83"/>
      <c r="AA6682" s="83"/>
      <c r="AB6682" s="83"/>
      <c r="AC6682" s="83"/>
      <c r="AD6682" s="83"/>
      <c r="AE6682" s="83"/>
      <c r="AF6682" s="83"/>
      <c r="AG6682" s="83"/>
      <c r="AH6682" s="83"/>
      <c r="AI6682" s="83"/>
      <c r="AJ6682" s="83"/>
      <c r="AK6682" s="83"/>
    </row>
    <row r="6683" spans="1:49">
      <c r="A6683" s="84"/>
      <c r="B6683" s="84"/>
      <c r="C6683" s="84"/>
      <c r="D6683" s="84"/>
      <c r="E6683" s="84"/>
      <c r="F6683" s="84"/>
      <c r="G6683" s="84"/>
      <c r="H6683" s="84"/>
      <c r="I6683" s="84"/>
      <c r="J6683" s="84"/>
      <c r="K6683" s="84"/>
      <c r="L6683" s="84"/>
      <c r="M6683" s="84"/>
      <c r="N6683" s="84"/>
      <c r="O6683" s="84"/>
      <c r="P6683" s="84"/>
      <c r="Q6683" s="84"/>
      <c r="R6683" s="84"/>
      <c r="S6683" s="84"/>
      <c r="T6683" s="84"/>
      <c r="U6683" s="84"/>
      <c r="V6683" s="84"/>
      <c r="W6683" s="84"/>
      <c r="X6683" s="84"/>
      <c r="Y6683" s="84"/>
      <c r="Z6683" s="84"/>
      <c r="AA6683" s="84"/>
      <c r="AB6683" s="84"/>
      <c r="AC6683" s="84"/>
      <c r="AD6683" s="84"/>
      <c r="AE6683" s="84"/>
      <c r="AF6683" s="84"/>
      <c r="AG6683" s="84"/>
      <c r="AH6683" s="84"/>
      <c r="AI6683" s="84"/>
      <c r="AJ6683" s="84"/>
      <c r="AK6683" s="84"/>
    </row>
    <row r="6684" spans="1:49">
      <c r="A6684" s="83"/>
      <c r="B6684" s="84"/>
      <c r="C6684" s="83"/>
      <c r="D6684" s="83"/>
      <c r="E6684" s="84"/>
      <c r="F6684" s="83"/>
      <c r="G6684" s="83"/>
      <c r="H6684" s="84"/>
      <c r="I6684" s="83"/>
      <c r="J6684" s="83"/>
      <c r="K6684" s="84"/>
      <c r="L6684" s="83"/>
      <c r="M6684" s="83"/>
      <c r="N6684" s="84"/>
      <c r="O6684" s="83"/>
      <c r="P6684" s="83"/>
      <c r="Q6684" s="84"/>
      <c r="R6684" s="83"/>
      <c r="S6684" s="83"/>
      <c r="T6684" s="84"/>
      <c r="U6684" s="83"/>
      <c r="V6684" s="83"/>
      <c r="W6684" s="84"/>
      <c r="X6684" s="83"/>
      <c r="Y6684" s="83"/>
      <c r="Z6684" s="84"/>
      <c r="AA6684" s="83"/>
      <c r="AB6684" s="83"/>
      <c r="AC6684" s="84"/>
      <c r="AD6684" s="83"/>
      <c r="AE6684" s="83"/>
      <c r="AF6684" s="84"/>
      <c r="AG6684" s="83"/>
      <c r="AH6684" s="83"/>
      <c r="AI6684" s="84"/>
      <c r="AJ6684" s="83"/>
      <c r="AK6684" s="83"/>
    </row>
    <row r="6685" spans="1:49">
      <c r="A6685" s="84"/>
      <c r="B6685" s="84"/>
      <c r="C6685" s="84"/>
      <c r="D6685" s="84"/>
      <c r="E6685" s="84"/>
      <c r="F6685" s="84"/>
      <c r="G6685" s="84"/>
      <c r="H6685" s="84"/>
      <c r="I6685" s="84"/>
      <c r="J6685" s="84"/>
      <c r="K6685" s="84"/>
      <c r="L6685" s="84"/>
      <c r="M6685" s="84"/>
      <c r="N6685" s="84"/>
      <c r="O6685" s="84"/>
      <c r="P6685" s="84"/>
      <c r="Q6685" s="84"/>
      <c r="R6685" s="84"/>
      <c r="S6685" s="84"/>
      <c r="T6685" s="84"/>
      <c r="U6685" s="84"/>
      <c r="V6685" s="84"/>
      <c r="W6685" s="84"/>
      <c r="X6685" s="84"/>
      <c r="Y6685" s="84"/>
      <c r="Z6685" s="84"/>
      <c r="AA6685" s="84"/>
      <c r="AB6685" s="84"/>
      <c r="AC6685" s="84"/>
      <c r="AD6685" s="84"/>
      <c r="AE6685" s="84"/>
      <c r="AF6685" s="84"/>
      <c r="AG6685" s="84"/>
      <c r="AH6685" s="84"/>
      <c r="AI6685" s="84"/>
      <c r="AJ6685" s="84"/>
      <c r="AK6685" s="84"/>
    </row>
    <row r="6686" spans="1:49">
      <c r="A6686" s="83"/>
      <c r="B6686" s="162"/>
      <c r="C6686" s="163"/>
      <c r="D6686" s="163"/>
      <c r="E6686" s="162"/>
      <c r="F6686" s="163"/>
      <c r="G6686" s="163"/>
      <c r="H6686" s="162"/>
      <c r="I6686" s="163"/>
      <c r="J6686" s="163"/>
      <c r="K6686" s="162"/>
      <c r="L6686" s="163"/>
      <c r="M6686" s="163"/>
      <c r="N6686" s="162"/>
      <c r="O6686" s="163"/>
      <c r="P6686" s="163"/>
      <c r="Q6686" s="162"/>
      <c r="R6686" s="163"/>
      <c r="S6686" s="163"/>
      <c r="T6686" s="162"/>
      <c r="U6686" s="163"/>
      <c r="V6686" s="163"/>
      <c r="W6686" s="162"/>
      <c r="X6686" s="163"/>
      <c r="Y6686" s="163"/>
      <c r="Z6686" s="162"/>
      <c r="AA6686" s="163"/>
      <c r="AB6686" s="163"/>
      <c r="AC6686" s="162"/>
      <c r="AD6686" s="163"/>
      <c r="AE6686" s="163"/>
      <c r="AF6686" s="162"/>
      <c r="AG6686" s="163"/>
      <c r="AH6686" s="163"/>
      <c r="AI6686" s="162"/>
      <c r="AJ6686" s="163"/>
      <c r="AK6686" s="163"/>
      <c r="AM6686">
        <f>A6681</f>
        <v>0</v>
      </c>
      <c r="AN6686" s="159" t="e">
        <f>1/($B6686*(1/$B6684)*(1/(5/7+2/7*$D6686))*$B6696/SUM($B6688:$B6711))</f>
        <v>#DIV/0!</v>
      </c>
      <c r="AO6686" s="159" t="e">
        <f>1/(B6686*(1/B6684)*(1/(5/7+2/7*D6686)))</f>
        <v>#DIV/0!</v>
      </c>
      <c r="AP6686" s="159"/>
      <c r="AR6686" s="164">
        <f>CHOOSE(AV$3,C6686,F6686,I6686,L6686,O6686,R6686,U6686,X6686,AA6686,AD6686,AG6686,AJ6686)</f>
        <v>0</v>
      </c>
      <c r="AS6686" s="160"/>
      <c r="AT6686" s="160"/>
      <c r="AV6686" s="115" t="e">
        <f>AN6686/AR6686</f>
        <v>#DIV/0!</v>
      </c>
      <c r="AW6686" s="161" t="e">
        <f>AO6686/AR6686</f>
        <v>#DIV/0!</v>
      </c>
    </row>
    <row r="6687" spans="1:49">
      <c r="A6687" s="84"/>
      <c r="B6687" s="84"/>
      <c r="C6687" s="84"/>
      <c r="D6687" s="84"/>
      <c r="E6687" s="84"/>
      <c r="F6687" s="84"/>
      <c r="G6687" s="84"/>
      <c r="H6687" s="84"/>
      <c r="I6687" s="84"/>
      <c r="J6687" s="84"/>
      <c r="K6687" s="84"/>
      <c r="L6687" s="84"/>
      <c r="M6687" s="84"/>
      <c r="N6687" s="84"/>
      <c r="O6687" s="84"/>
      <c r="P6687" s="84"/>
      <c r="Q6687" s="84"/>
      <c r="R6687" s="84"/>
      <c r="S6687" s="84"/>
      <c r="T6687" s="84"/>
      <c r="U6687" s="84"/>
      <c r="V6687" s="84"/>
      <c r="W6687" s="84"/>
      <c r="X6687" s="84"/>
      <c r="Y6687" s="84"/>
      <c r="Z6687" s="84"/>
      <c r="AA6687" s="84"/>
      <c r="AB6687" s="84"/>
      <c r="AC6687" s="84"/>
      <c r="AD6687" s="84"/>
      <c r="AE6687" s="84"/>
      <c r="AF6687" s="84"/>
      <c r="AG6687" s="84"/>
      <c r="AH6687" s="84"/>
      <c r="AI6687" s="84"/>
      <c r="AJ6687" s="84"/>
      <c r="AK6687" s="84"/>
    </row>
    <row r="6688" spans="1:49">
      <c r="A6688" s="84"/>
      <c r="B6688" s="84"/>
      <c r="C6688" s="84"/>
      <c r="D6688" s="84"/>
      <c r="E6688" s="84"/>
      <c r="F6688" s="84"/>
      <c r="G6688" s="84"/>
      <c r="H6688" s="84"/>
      <c r="I6688" s="84"/>
      <c r="J6688" s="84"/>
      <c r="K6688" s="84"/>
      <c r="L6688" s="84"/>
      <c r="M6688" s="84"/>
      <c r="N6688" s="84"/>
      <c r="O6688" s="84"/>
      <c r="P6688" s="84"/>
      <c r="Q6688" s="84"/>
      <c r="R6688" s="84"/>
      <c r="S6688" s="84"/>
      <c r="T6688" s="84"/>
      <c r="U6688" s="84"/>
      <c r="V6688" s="84"/>
      <c r="W6688" s="84"/>
      <c r="X6688" s="84"/>
      <c r="Y6688" s="84"/>
      <c r="Z6688" s="84"/>
      <c r="AA6688" s="84"/>
      <c r="AB6688" s="84"/>
      <c r="AC6688" s="84"/>
      <c r="AD6688" s="84"/>
      <c r="AE6688" s="84"/>
      <c r="AF6688" s="84"/>
      <c r="AG6688" s="84"/>
      <c r="AH6688" s="84"/>
      <c r="AI6688" s="84"/>
      <c r="AJ6688" s="84"/>
      <c r="AK6688" s="84"/>
    </row>
    <row r="6689" spans="1:37">
      <c r="A6689" s="84"/>
      <c r="B6689" s="84"/>
      <c r="C6689" s="84"/>
      <c r="D6689" s="84"/>
      <c r="E6689" s="84"/>
      <c r="F6689" s="84"/>
      <c r="G6689" s="84"/>
      <c r="H6689" s="84"/>
      <c r="I6689" s="84"/>
      <c r="J6689" s="84"/>
      <c r="K6689" s="84"/>
      <c r="L6689" s="84"/>
      <c r="M6689" s="84"/>
      <c r="N6689" s="84"/>
      <c r="O6689" s="84"/>
      <c r="P6689" s="84"/>
      <c r="Q6689" s="84"/>
      <c r="R6689" s="84"/>
      <c r="S6689" s="84"/>
      <c r="T6689" s="84"/>
      <c r="U6689" s="84"/>
      <c r="V6689" s="84"/>
      <c r="W6689" s="84"/>
      <c r="X6689" s="84"/>
      <c r="Y6689" s="84"/>
      <c r="Z6689" s="84"/>
      <c r="AA6689" s="84"/>
      <c r="AB6689" s="84"/>
      <c r="AC6689" s="84"/>
      <c r="AD6689" s="84"/>
      <c r="AE6689" s="84"/>
      <c r="AF6689" s="84"/>
      <c r="AG6689" s="84"/>
      <c r="AH6689" s="84"/>
      <c r="AI6689" s="84"/>
      <c r="AJ6689" s="84"/>
      <c r="AK6689" s="84"/>
    </row>
    <row r="6690" spans="1:37">
      <c r="A6690" s="84"/>
      <c r="B6690" s="84"/>
      <c r="C6690" s="84"/>
      <c r="D6690" s="84"/>
      <c r="E6690" s="84"/>
      <c r="F6690" s="84"/>
      <c r="G6690" s="84"/>
      <c r="H6690" s="84"/>
      <c r="I6690" s="84"/>
      <c r="J6690" s="84"/>
      <c r="K6690" s="84"/>
      <c r="L6690" s="84"/>
      <c r="M6690" s="84"/>
      <c r="N6690" s="84"/>
      <c r="O6690" s="84"/>
      <c r="P6690" s="84"/>
      <c r="Q6690" s="84"/>
      <c r="R6690" s="84"/>
      <c r="S6690" s="84"/>
      <c r="T6690" s="84"/>
      <c r="U6690" s="84"/>
      <c r="V6690" s="84"/>
      <c r="W6690" s="84"/>
      <c r="X6690" s="84"/>
      <c r="Y6690" s="84"/>
      <c r="Z6690" s="84"/>
      <c r="AA6690" s="84"/>
      <c r="AB6690" s="84"/>
      <c r="AC6690" s="84"/>
      <c r="AD6690" s="84"/>
      <c r="AE6690" s="84"/>
      <c r="AF6690" s="84"/>
      <c r="AG6690" s="84"/>
      <c r="AH6690" s="84"/>
      <c r="AI6690" s="84"/>
      <c r="AJ6690" s="84"/>
      <c r="AK6690" s="84"/>
    </row>
    <row r="6691" spans="1:37">
      <c r="A6691" s="84"/>
      <c r="B6691" s="84"/>
      <c r="C6691" s="84"/>
      <c r="D6691" s="84"/>
      <c r="E6691" s="84"/>
      <c r="F6691" s="84"/>
      <c r="G6691" s="84"/>
      <c r="H6691" s="84"/>
      <c r="I6691" s="84"/>
      <c r="J6691" s="84"/>
      <c r="K6691" s="84"/>
      <c r="L6691" s="84"/>
      <c r="M6691" s="84"/>
      <c r="N6691" s="84"/>
      <c r="O6691" s="84"/>
      <c r="P6691" s="84"/>
      <c r="Q6691" s="84"/>
      <c r="R6691" s="84"/>
      <c r="S6691" s="84"/>
      <c r="T6691" s="84"/>
      <c r="U6691" s="84"/>
      <c r="V6691" s="84"/>
      <c r="W6691" s="84"/>
      <c r="X6691" s="84"/>
      <c r="Y6691" s="84"/>
      <c r="Z6691" s="84"/>
      <c r="AA6691" s="84"/>
      <c r="AB6691" s="84"/>
      <c r="AC6691" s="84"/>
      <c r="AD6691" s="84"/>
      <c r="AE6691" s="84"/>
      <c r="AF6691" s="84"/>
      <c r="AG6691" s="84"/>
      <c r="AH6691" s="84"/>
      <c r="AI6691" s="84"/>
      <c r="AJ6691" s="84"/>
      <c r="AK6691" s="84"/>
    </row>
    <row r="6692" spans="1:37">
      <c r="A6692" s="84"/>
      <c r="B6692" s="84"/>
      <c r="C6692" s="84"/>
      <c r="D6692" s="84"/>
      <c r="E6692" s="84"/>
      <c r="F6692" s="84"/>
      <c r="G6692" s="84"/>
      <c r="H6692" s="84"/>
      <c r="I6692" s="84"/>
      <c r="J6692" s="84"/>
      <c r="K6692" s="84"/>
      <c r="L6692" s="84"/>
      <c r="M6692" s="84"/>
      <c r="N6692" s="84"/>
      <c r="O6692" s="84"/>
      <c r="P6692" s="84"/>
      <c r="Q6692" s="84"/>
      <c r="R6692" s="84"/>
      <c r="S6692" s="84"/>
      <c r="T6692" s="84"/>
      <c r="U6692" s="84"/>
      <c r="V6692" s="84"/>
      <c r="W6692" s="84"/>
      <c r="X6692" s="84"/>
      <c r="Y6692" s="84"/>
      <c r="Z6692" s="84"/>
      <c r="AA6692" s="84"/>
      <c r="AB6692" s="84"/>
      <c r="AC6692" s="84"/>
      <c r="AD6692" s="84"/>
      <c r="AE6692" s="84"/>
      <c r="AF6692" s="84"/>
      <c r="AG6692" s="84"/>
      <c r="AH6692" s="84"/>
      <c r="AI6692" s="84"/>
      <c r="AJ6692" s="84"/>
      <c r="AK6692" s="84"/>
    </row>
    <row r="6693" spans="1:37">
      <c r="A6693" s="84"/>
      <c r="B6693" s="84"/>
      <c r="C6693" s="84"/>
      <c r="D6693" s="84"/>
      <c r="E6693" s="84"/>
      <c r="F6693" s="84"/>
      <c r="G6693" s="84"/>
      <c r="H6693" s="84"/>
      <c r="I6693" s="84"/>
      <c r="J6693" s="84"/>
      <c r="K6693" s="84"/>
      <c r="L6693" s="84"/>
      <c r="M6693" s="84"/>
      <c r="N6693" s="84"/>
      <c r="O6693" s="84"/>
      <c r="P6693" s="84"/>
      <c r="Q6693" s="84"/>
      <c r="R6693" s="84"/>
      <c r="S6693" s="84"/>
      <c r="T6693" s="84"/>
      <c r="U6693" s="84"/>
      <c r="V6693" s="84"/>
      <c r="W6693" s="84"/>
      <c r="X6693" s="84"/>
      <c r="Y6693" s="84"/>
      <c r="Z6693" s="84"/>
      <c r="AA6693" s="84"/>
      <c r="AB6693" s="84"/>
      <c r="AC6693" s="84"/>
      <c r="AD6693" s="84"/>
      <c r="AE6693" s="84"/>
      <c r="AF6693" s="84"/>
      <c r="AG6693" s="84"/>
      <c r="AH6693" s="84"/>
      <c r="AI6693" s="84"/>
      <c r="AJ6693" s="84"/>
      <c r="AK6693" s="84"/>
    </row>
    <row r="6694" spans="1:37">
      <c r="A6694" s="84"/>
      <c r="B6694" s="84"/>
      <c r="C6694" s="84"/>
      <c r="D6694" s="84"/>
      <c r="E6694" s="84"/>
      <c r="F6694" s="84"/>
      <c r="G6694" s="84"/>
      <c r="H6694" s="84"/>
      <c r="I6694" s="84"/>
      <c r="J6694" s="84"/>
      <c r="K6694" s="84"/>
      <c r="L6694" s="84"/>
      <c r="M6694" s="84"/>
      <c r="N6694" s="84"/>
      <c r="O6694" s="84"/>
      <c r="P6694" s="84"/>
      <c r="Q6694" s="84"/>
      <c r="R6694" s="84"/>
      <c r="S6694" s="84"/>
      <c r="T6694" s="84"/>
      <c r="U6694" s="84"/>
      <c r="V6694" s="84"/>
      <c r="W6694" s="84"/>
      <c r="X6694" s="84"/>
      <c r="Y6694" s="84"/>
      <c r="Z6694" s="84"/>
      <c r="AA6694" s="84"/>
      <c r="AB6694" s="84"/>
      <c r="AC6694" s="84"/>
      <c r="AD6694" s="84"/>
      <c r="AE6694" s="84"/>
      <c r="AF6694" s="84"/>
      <c r="AG6694" s="84"/>
      <c r="AH6694" s="84"/>
      <c r="AI6694" s="84"/>
      <c r="AJ6694" s="84"/>
      <c r="AK6694" s="84"/>
    </row>
    <row r="6695" spans="1:37">
      <c r="A6695" s="84"/>
      <c r="B6695" s="84"/>
      <c r="C6695" s="84"/>
      <c r="D6695" s="84"/>
      <c r="E6695" s="84"/>
      <c r="F6695" s="84"/>
      <c r="G6695" s="84"/>
      <c r="H6695" s="84"/>
      <c r="I6695" s="84"/>
      <c r="J6695" s="84"/>
      <c r="K6695" s="84"/>
      <c r="L6695" s="84"/>
      <c r="M6695" s="84"/>
      <c r="N6695" s="84"/>
      <c r="O6695" s="84"/>
      <c r="P6695" s="84"/>
      <c r="Q6695" s="84"/>
      <c r="R6695" s="84"/>
      <c r="S6695" s="84"/>
      <c r="T6695" s="84"/>
      <c r="U6695" s="84"/>
      <c r="V6695" s="84"/>
      <c r="W6695" s="84"/>
      <c r="X6695" s="84"/>
      <c r="Y6695" s="84"/>
      <c r="Z6695" s="84"/>
      <c r="AA6695" s="84"/>
      <c r="AB6695" s="84"/>
      <c r="AC6695" s="84"/>
      <c r="AD6695" s="84"/>
      <c r="AE6695" s="84"/>
      <c r="AF6695" s="84"/>
      <c r="AG6695" s="84"/>
      <c r="AH6695" s="84"/>
      <c r="AI6695" s="84"/>
      <c r="AJ6695" s="84"/>
      <c r="AK6695" s="84"/>
    </row>
    <row r="6696" spans="1:37">
      <c r="A6696" s="84"/>
      <c r="B6696" s="84"/>
      <c r="C6696" s="84"/>
      <c r="D6696" s="84"/>
      <c r="E6696" s="84"/>
      <c r="F6696" s="84"/>
      <c r="G6696" s="84"/>
      <c r="H6696" s="84"/>
      <c r="I6696" s="84"/>
      <c r="J6696" s="84"/>
      <c r="K6696" s="84"/>
      <c r="L6696" s="84"/>
      <c r="M6696" s="84"/>
      <c r="N6696" s="84"/>
      <c r="O6696" s="84"/>
      <c r="P6696" s="84"/>
      <c r="Q6696" s="84"/>
      <c r="R6696" s="84"/>
      <c r="S6696" s="84"/>
      <c r="T6696" s="84"/>
      <c r="U6696" s="84"/>
      <c r="V6696" s="84"/>
      <c r="W6696" s="84"/>
      <c r="X6696" s="84"/>
      <c r="Y6696" s="84"/>
      <c r="Z6696" s="84"/>
      <c r="AA6696" s="84"/>
      <c r="AB6696" s="84"/>
      <c r="AC6696" s="84"/>
      <c r="AD6696" s="84"/>
      <c r="AE6696" s="84"/>
      <c r="AF6696" s="84"/>
      <c r="AG6696" s="84"/>
      <c r="AH6696" s="84"/>
      <c r="AI6696" s="84"/>
      <c r="AJ6696" s="84"/>
      <c r="AK6696" s="84"/>
    </row>
    <row r="6697" spans="1:37">
      <c r="A6697" s="84"/>
      <c r="B6697" s="84"/>
      <c r="C6697" s="84"/>
      <c r="D6697" s="84"/>
      <c r="E6697" s="84"/>
      <c r="F6697" s="84"/>
      <c r="G6697" s="84"/>
      <c r="H6697" s="84"/>
      <c r="I6697" s="84"/>
      <c r="J6697" s="84"/>
      <c r="K6697" s="84"/>
      <c r="L6697" s="84"/>
      <c r="M6697" s="84"/>
      <c r="N6697" s="84"/>
      <c r="O6697" s="84"/>
      <c r="P6697" s="84"/>
      <c r="Q6697" s="84"/>
      <c r="R6697" s="84"/>
      <c r="S6697" s="84"/>
      <c r="T6697" s="84"/>
      <c r="U6697" s="84"/>
      <c r="V6697" s="84"/>
      <c r="W6697" s="84"/>
      <c r="X6697" s="84"/>
      <c r="Y6697" s="84"/>
      <c r="Z6697" s="84"/>
      <c r="AA6697" s="84"/>
      <c r="AB6697" s="84"/>
      <c r="AC6697" s="84"/>
      <c r="AD6697" s="84"/>
      <c r="AE6697" s="84"/>
      <c r="AF6697" s="84"/>
      <c r="AG6697" s="84"/>
      <c r="AH6697" s="84"/>
      <c r="AI6697" s="84"/>
      <c r="AJ6697" s="84"/>
      <c r="AK6697" s="84"/>
    </row>
    <row r="6698" spans="1:37">
      <c r="A6698" s="84"/>
      <c r="B6698" s="84"/>
      <c r="C6698" s="84"/>
      <c r="D6698" s="84"/>
      <c r="E6698" s="84"/>
      <c r="F6698" s="84"/>
      <c r="G6698" s="84"/>
      <c r="H6698" s="84"/>
      <c r="I6698" s="84"/>
      <c r="J6698" s="84"/>
      <c r="K6698" s="84"/>
      <c r="L6698" s="84"/>
      <c r="M6698" s="84"/>
      <c r="N6698" s="84"/>
      <c r="O6698" s="84"/>
      <c r="P6698" s="84"/>
      <c r="Q6698" s="84"/>
      <c r="R6698" s="84"/>
      <c r="S6698" s="84"/>
      <c r="T6698" s="84"/>
      <c r="U6698" s="84"/>
      <c r="V6698" s="84"/>
      <c r="W6698" s="84"/>
      <c r="X6698" s="84"/>
      <c r="Y6698" s="84"/>
      <c r="Z6698" s="84"/>
      <c r="AA6698" s="84"/>
      <c r="AB6698" s="84"/>
      <c r="AC6698" s="84"/>
      <c r="AD6698" s="84"/>
      <c r="AE6698" s="84"/>
      <c r="AF6698" s="84"/>
      <c r="AG6698" s="84"/>
      <c r="AH6698" s="84"/>
      <c r="AI6698" s="84"/>
      <c r="AJ6698" s="84"/>
      <c r="AK6698" s="84"/>
    </row>
    <row r="6699" spans="1:37">
      <c r="A6699" s="84"/>
      <c r="B6699" s="84"/>
      <c r="C6699" s="84"/>
      <c r="D6699" s="84"/>
      <c r="E6699" s="84"/>
      <c r="F6699" s="84"/>
      <c r="G6699" s="84"/>
      <c r="H6699" s="84"/>
      <c r="I6699" s="84"/>
      <c r="J6699" s="84"/>
      <c r="K6699" s="84"/>
      <c r="L6699" s="84"/>
      <c r="M6699" s="84"/>
      <c r="N6699" s="84"/>
      <c r="O6699" s="84"/>
      <c r="P6699" s="84"/>
      <c r="Q6699" s="84"/>
      <c r="R6699" s="84"/>
      <c r="S6699" s="84"/>
      <c r="T6699" s="84"/>
      <c r="U6699" s="84"/>
      <c r="V6699" s="84"/>
      <c r="W6699" s="84"/>
      <c r="X6699" s="84"/>
      <c r="Y6699" s="84"/>
      <c r="Z6699" s="84"/>
      <c r="AA6699" s="84"/>
      <c r="AB6699" s="84"/>
      <c r="AC6699" s="84"/>
      <c r="AD6699" s="84"/>
      <c r="AE6699" s="84"/>
      <c r="AF6699" s="84"/>
      <c r="AG6699" s="84"/>
      <c r="AH6699" s="84"/>
      <c r="AI6699" s="84"/>
      <c r="AJ6699" s="84"/>
      <c r="AK6699" s="84"/>
    </row>
    <row r="6700" spans="1:37">
      <c r="A6700" s="84"/>
      <c r="B6700" s="84"/>
      <c r="C6700" s="84"/>
      <c r="D6700" s="84"/>
      <c r="E6700" s="84"/>
      <c r="F6700" s="84"/>
      <c r="G6700" s="84"/>
      <c r="H6700" s="84"/>
      <c r="I6700" s="84"/>
      <c r="J6700" s="84"/>
      <c r="K6700" s="84"/>
      <c r="L6700" s="84"/>
      <c r="M6700" s="84"/>
      <c r="N6700" s="84"/>
      <c r="O6700" s="84"/>
      <c r="P6700" s="84"/>
      <c r="Q6700" s="84"/>
      <c r="R6700" s="84"/>
      <c r="S6700" s="84"/>
      <c r="T6700" s="84"/>
      <c r="U6700" s="84"/>
      <c r="V6700" s="84"/>
      <c r="W6700" s="84"/>
      <c r="X6700" s="84"/>
      <c r="Y6700" s="84"/>
      <c r="Z6700" s="84"/>
      <c r="AA6700" s="84"/>
      <c r="AB6700" s="84"/>
      <c r="AC6700" s="84"/>
      <c r="AD6700" s="84"/>
      <c r="AE6700" s="84"/>
      <c r="AF6700" s="84"/>
      <c r="AG6700" s="84"/>
      <c r="AH6700" s="84"/>
      <c r="AI6700" s="84"/>
      <c r="AJ6700" s="84"/>
      <c r="AK6700" s="84"/>
    </row>
    <row r="6701" spans="1:37">
      <c r="A6701" s="84"/>
      <c r="B6701" s="84"/>
      <c r="C6701" s="84"/>
      <c r="D6701" s="84"/>
      <c r="E6701" s="84"/>
      <c r="F6701" s="84"/>
      <c r="G6701" s="84"/>
      <c r="H6701" s="84"/>
      <c r="I6701" s="84"/>
      <c r="J6701" s="84"/>
      <c r="K6701" s="84"/>
      <c r="L6701" s="84"/>
      <c r="M6701" s="84"/>
      <c r="N6701" s="84"/>
      <c r="O6701" s="84"/>
      <c r="P6701" s="84"/>
      <c r="Q6701" s="84"/>
      <c r="R6701" s="84"/>
      <c r="S6701" s="84"/>
      <c r="T6701" s="84"/>
      <c r="U6701" s="84"/>
      <c r="V6701" s="84"/>
      <c r="W6701" s="84"/>
      <c r="X6701" s="84"/>
      <c r="Y6701" s="84"/>
      <c r="Z6701" s="84"/>
      <c r="AA6701" s="84"/>
      <c r="AB6701" s="84"/>
      <c r="AC6701" s="84"/>
      <c r="AD6701" s="84"/>
      <c r="AE6701" s="84"/>
      <c r="AF6701" s="84"/>
      <c r="AG6701" s="84"/>
      <c r="AH6701" s="84"/>
      <c r="AI6701" s="84"/>
      <c r="AJ6701" s="84"/>
      <c r="AK6701" s="84"/>
    </row>
    <row r="6702" spans="1:37">
      <c r="A6702" s="84"/>
      <c r="B6702" s="84"/>
      <c r="C6702" s="84"/>
      <c r="D6702" s="84"/>
      <c r="E6702" s="84"/>
      <c r="F6702" s="84"/>
      <c r="G6702" s="84"/>
      <c r="H6702" s="84"/>
      <c r="I6702" s="84"/>
      <c r="J6702" s="84"/>
      <c r="K6702" s="84"/>
      <c r="L6702" s="84"/>
      <c r="M6702" s="84"/>
      <c r="N6702" s="84"/>
      <c r="O6702" s="84"/>
      <c r="P6702" s="84"/>
      <c r="Q6702" s="84"/>
      <c r="R6702" s="84"/>
      <c r="S6702" s="84"/>
      <c r="T6702" s="84"/>
      <c r="U6702" s="84"/>
      <c r="V6702" s="84"/>
      <c r="W6702" s="84"/>
      <c r="X6702" s="84"/>
      <c r="Y6702" s="84"/>
      <c r="Z6702" s="84"/>
      <c r="AA6702" s="84"/>
      <c r="AB6702" s="84"/>
      <c r="AC6702" s="84"/>
      <c r="AD6702" s="84"/>
      <c r="AE6702" s="84"/>
      <c r="AF6702" s="84"/>
      <c r="AG6702" s="84"/>
      <c r="AH6702" s="84"/>
      <c r="AI6702" s="84"/>
      <c r="AJ6702" s="84"/>
      <c r="AK6702" s="84"/>
    </row>
    <row r="6703" spans="1:37">
      <c r="A6703" s="84"/>
      <c r="B6703" s="84"/>
      <c r="C6703" s="84"/>
      <c r="D6703" s="84"/>
      <c r="E6703" s="84"/>
      <c r="F6703" s="84"/>
      <c r="G6703" s="84"/>
      <c r="H6703" s="84"/>
      <c r="I6703" s="84"/>
      <c r="J6703" s="84"/>
      <c r="K6703" s="84"/>
      <c r="L6703" s="84"/>
      <c r="M6703" s="84"/>
      <c r="N6703" s="84"/>
      <c r="O6703" s="84"/>
      <c r="P6703" s="84"/>
      <c r="Q6703" s="84"/>
      <c r="R6703" s="84"/>
      <c r="S6703" s="84"/>
      <c r="T6703" s="84"/>
      <c r="U6703" s="84"/>
      <c r="V6703" s="84"/>
      <c r="W6703" s="84"/>
      <c r="X6703" s="84"/>
      <c r="Y6703" s="84"/>
      <c r="Z6703" s="84"/>
      <c r="AA6703" s="84"/>
      <c r="AB6703" s="84"/>
      <c r="AC6703" s="84"/>
      <c r="AD6703" s="84"/>
      <c r="AE6703" s="84"/>
      <c r="AF6703" s="84"/>
      <c r="AG6703" s="84"/>
      <c r="AH6703" s="84"/>
      <c r="AI6703" s="84"/>
      <c r="AJ6703" s="84"/>
      <c r="AK6703" s="84"/>
    </row>
    <row r="6704" spans="1:37">
      <c r="A6704" s="84"/>
      <c r="B6704" s="84"/>
      <c r="C6704" s="84"/>
      <c r="D6704" s="84"/>
      <c r="E6704" s="84"/>
      <c r="F6704" s="84"/>
      <c r="G6704" s="84"/>
      <c r="H6704" s="84"/>
      <c r="I6704" s="84"/>
      <c r="J6704" s="84"/>
      <c r="K6704" s="84"/>
      <c r="L6704" s="84"/>
      <c r="M6704" s="84"/>
      <c r="N6704" s="84"/>
      <c r="O6704" s="84"/>
      <c r="P6704" s="84"/>
      <c r="Q6704" s="84"/>
      <c r="R6704" s="84"/>
      <c r="S6704" s="84"/>
      <c r="T6704" s="84"/>
      <c r="U6704" s="84"/>
      <c r="V6704" s="84"/>
      <c r="W6704" s="84"/>
      <c r="X6704" s="84"/>
      <c r="Y6704" s="84"/>
      <c r="Z6704" s="84"/>
      <c r="AA6704" s="84"/>
      <c r="AB6704" s="84"/>
      <c r="AC6704" s="84"/>
      <c r="AD6704" s="84"/>
      <c r="AE6704" s="84"/>
      <c r="AF6704" s="84"/>
      <c r="AG6704" s="84"/>
      <c r="AH6704" s="84"/>
      <c r="AI6704" s="84"/>
      <c r="AJ6704" s="84"/>
      <c r="AK6704" s="84"/>
    </row>
    <row r="6705" spans="1:37">
      <c r="A6705" s="84"/>
      <c r="B6705" s="84"/>
      <c r="C6705" s="84"/>
      <c r="D6705" s="84"/>
      <c r="E6705" s="84"/>
      <c r="F6705" s="84"/>
      <c r="G6705" s="84"/>
      <c r="H6705" s="84"/>
      <c r="I6705" s="84"/>
      <c r="J6705" s="84"/>
      <c r="K6705" s="84"/>
      <c r="L6705" s="84"/>
      <c r="M6705" s="84"/>
      <c r="N6705" s="84"/>
      <c r="O6705" s="84"/>
      <c r="P6705" s="84"/>
      <c r="Q6705" s="84"/>
      <c r="R6705" s="84"/>
      <c r="S6705" s="84"/>
      <c r="T6705" s="84"/>
      <c r="U6705" s="84"/>
      <c r="V6705" s="84"/>
      <c r="W6705" s="84"/>
      <c r="X6705" s="84"/>
      <c r="Y6705" s="84"/>
      <c r="Z6705" s="84"/>
      <c r="AA6705" s="84"/>
      <c r="AB6705" s="84"/>
      <c r="AC6705" s="84"/>
      <c r="AD6705" s="84"/>
      <c r="AE6705" s="84"/>
      <c r="AF6705" s="84"/>
      <c r="AG6705" s="84"/>
      <c r="AH6705" s="84"/>
      <c r="AI6705" s="84"/>
      <c r="AJ6705" s="84"/>
      <c r="AK6705" s="84"/>
    </row>
    <row r="6706" spans="1:37">
      <c r="A6706" s="84"/>
      <c r="B6706" s="84"/>
      <c r="C6706" s="84"/>
      <c r="D6706" s="84"/>
      <c r="E6706" s="84"/>
      <c r="F6706" s="84"/>
      <c r="G6706" s="84"/>
      <c r="H6706" s="84"/>
      <c r="I6706" s="84"/>
      <c r="J6706" s="84"/>
      <c r="K6706" s="84"/>
      <c r="L6706" s="84"/>
      <c r="M6706" s="84"/>
      <c r="N6706" s="84"/>
      <c r="O6706" s="84"/>
      <c r="P6706" s="84"/>
      <c r="Q6706" s="84"/>
      <c r="R6706" s="84"/>
      <c r="S6706" s="84"/>
      <c r="T6706" s="84"/>
      <c r="U6706" s="84"/>
      <c r="V6706" s="84"/>
      <c r="W6706" s="84"/>
      <c r="X6706" s="84"/>
      <c r="Y6706" s="84"/>
      <c r="Z6706" s="84"/>
      <c r="AA6706" s="84"/>
      <c r="AB6706" s="84"/>
      <c r="AC6706" s="84"/>
      <c r="AD6706" s="84"/>
      <c r="AE6706" s="84"/>
      <c r="AF6706" s="84"/>
      <c r="AG6706" s="84"/>
      <c r="AH6706" s="84"/>
      <c r="AI6706" s="84"/>
      <c r="AJ6706" s="84"/>
      <c r="AK6706" s="84"/>
    </row>
    <row r="6707" spans="1:37">
      <c r="A6707" s="84"/>
      <c r="B6707" s="84"/>
      <c r="C6707" s="84"/>
      <c r="D6707" s="84"/>
      <c r="E6707" s="84"/>
      <c r="F6707" s="84"/>
      <c r="G6707" s="84"/>
      <c r="H6707" s="84"/>
      <c r="I6707" s="84"/>
      <c r="J6707" s="84"/>
      <c r="K6707" s="84"/>
      <c r="L6707" s="84"/>
      <c r="M6707" s="84"/>
      <c r="N6707" s="84"/>
      <c r="O6707" s="84"/>
      <c r="P6707" s="84"/>
      <c r="Q6707" s="84"/>
      <c r="R6707" s="84"/>
      <c r="S6707" s="84"/>
      <c r="T6707" s="84"/>
      <c r="U6707" s="84"/>
      <c r="V6707" s="84"/>
      <c r="W6707" s="84"/>
      <c r="X6707" s="84"/>
      <c r="Y6707" s="84"/>
      <c r="Z6707" s="84"/>
      <c r="AA6707" s="84"/>
      <c r="AB6707" s="84"/>
      <c r="AC6707" s="84"/>
      <c r="AD6707" s="84"/>
      <c r="AE6707" s="84"/>
      <c r="AF6707" s="84"/>
      <c r="AG6707" s="84"/>
      <c r="AH6707" s="84"/>
      <c r="AI6707" s="84"/>
      <c r="AJ6707" s="84"/>
      <c r="AK6707" s="84"/>
    </row>
    <row r="6708" spans="1:37">
      <c r="A6708" s="84"/>
      <c r="B6708" s="84"/>
      <c r="C6708" s="84"/>
      <c r="D6708" s="84"/>
      <c r="E6708" s="84"/>
      <c r="F6708" s="84"/>
      <c r="G6708" s="84"/>
      <c r="H6708" s="84"/>
      <c r="I6708" s="84"/>
      <c r="J6708" s="84"/>
      <c r="K6708" s="84"/>
      <c r="L6708" s="84"/>
      <c r="M6708" s="84"/>
      <c r="N6708" s="84"/>
      <c r="O6708" s="84"/>
      <c r="P6708" s="84"/>
      <c r="Q6708" s="84"/>
      <c r="R6708" s="84"/>
      <c r="S6708" s="84"/>
      <c r="T6708" s="84"/>
      <c r="U6708" s="84"/>
      <c r="V6708" s="84"/>
      <c r="W6708" s="84"/>
      <c r="X6708" s="84"/>
      <c r="Y6708" s="84"/>
      <c r="Z6708" s="84"/>
      <c r="AA6708" s="84"/>
      <c r="AB6708" s="84"/>
      <c r="AC6708" s="84"/>
      <c r="AD6708" s="84"/>
      <c r="AE6708" s="84"/>
      <c r="AF6708" s="84"/>
      <c r="AG6708" s="84"/>
      <c r="AH6708" s="84"/>
      <c r="AI6708" s="84"/>
      <c r="AJ6708" s="84"/>
      <c r="AK6708" s="84"/>
    </row>
    <row r="6709" spans="1:37">
      <c r="A6709" s="84"/>
      <c r="B6709" s="84"/>
      <c r="C6709" s="84"/>
      <c r="D6709" s="84"/>
      <c r="E6709" s="84"/>
      <c r="F6709" s="84"/>
      <c r="G6709" s="84"/>
      <c r="H6709" s="84"/>
      <c r="I6709" s="84"/>
      <c r="J6709" s="84"/>
      <c r="K6709" s="84"/>
      <c r="L6709" s="84"/>
      <c r="M6709" s="84"/>
      <c r="N6709" s="84"/>
      <c r="O6709" s="84"/>
      <c r="P6709" s="84"/>
      <c r="Q6709" s="84"/>
      <c r="R6709" s="84"/>
      <c r="S6709" s="84"/>
      <c r="T6709" s="84"/>
      <c r="U6709" s="84"/>
      <c r="V6709" s="84"/>
      <c r="W6709" s="84"/>
      <c r="X6709" s="84"/>
      <c r="Y6709" s="84"/>
      <c r="Z6709" s="84"/>
      <c r="AA6709" s="84"/>
      <c r="AB6709" s="84"/>
      <c r="AC6709" s="84"/>
      <c r="AD6709" s="84"/>
      <c r="AE6709" s="84"/>
      <c r="AF6709" s="84"/>
      <c r="AG6709" s="84"/>
      <c r="AH6709" s="84"/>
      <c r="AI6709" s="84"/>
      <c r="AJ6709" s="84"/>
      <c r="AK6709" s="84"/>
    </row>
    <row r="6710" spans="1:37">
      <c r="A6710" s="84"/>
      <c r="B6710" s="84"/>
      <c r="C6710" s="84"/>
      <c r="D6710" s="84"/>
      <c r="E6710" s="84"/>
      <c r="F6710" s="84"/>
      <c r="G6710" s="84"/>
      <c r="H6710" s="84"/>
      <c r="I6710" s="84"/>
      <c r="J6710" s="84"/>
      <c r="K6710" s="84"/>
      <c r="L6710" s="84"/>
      <c r="M6710" s="84"/>
      <c r="N6710" s="84"/>
      <c r="O6710" s="84"/>
      <c r="P6710" s="84"/>
      <c r="Q6710" s="84"/>
      <c r="R6710" s="84"/>
      <c r="S6710" s="84"/>
      <c r="T6710" s="84"/>
      <c r="U6710" s="84"/>
      <c r="V6710" s="84"/>
      <c r="W6710" s="84"/>
      <c r="X6710" s="84"/>
      <c r="Y6710" s="84"/>
      <c r="Z6710" s="84"/>
      <c r="AA6710" s="84"/>
      <c r="AB6710" s="84"/>
      <c r="AC6710" s="84"/>
      <c r="AD6710" s="84"/>
      <c r="AE6710" s="84"/>
      <c r="AF6710" s="84"/>
      <c r="AG6710" s="84"/>
      <c r="AH6710" s="84"/>
      <c r="AI6710" s="84"/>
      <c r="AJ6710" s="84"/>
      <c r="AK6710" s="84"/>
    </row>
    <row r="6711" spans="1:37">
      <c r="A6711" s="84"/>
      <c r="B6711" s="84"/>
      <c r="C6711" s="84"/>
      <c r="D6711" s="84"/>
      <c r="E6711" s="84"/>
      <c r="F6711" s="84"/>
      <c r="G6711" s="84"/>
      <c r="H6711" s="84"/>
      <c r="I6711" s="84"/>
      <c r="J6711" s="84"/>
      <c r="K6711" s="84"/>
      <c r="L6711" s="84"/>
      <c r="M6711" s="84"/>
      <c r="N6711" s="84"/>
      <c r="O6711" s="84"/>
      <c r="P6711" s="84"/>
      <c r="Q6711" s="84"/>
      <c r="R6711" s="84"/>
      <c r="S6711" s="84"/>
      <c r="T6711" s="84"/>
      <c r="U6711" s="84"/>
      <c r="V6711" s="84"/>
      <c r="W6711" s="84"/>
      <c r="X6711" s="84"/>
      <c r="Y6711" s="84"/>
      <c r="Z6711" s="84"/>
      <c r="AA6711" s="84"/>
      <c r="AB6711" s="84"/>
      <c r="AC6711" s="84"/>
      <c r="AD6711" s="84"/>
      <c r="AE6711" s="84"/>
      <c r="AF6711" s="84"/>
      <c r="AG6711" s="84"/>
      <c r="AH6711" s="84"/>
      <c r="AI6711" s="84"/>
      <c r="AJ6711" s="84"/>
      <c r="AK6711" s="84"/>
    </row>
    <row r="6721" spans="1:49">
      <c r="A6721" s="84"/>
      <c r="B6721" s="83"/>
      <c r="C6721" s="83"/>
      <c r="D6721" s="83"/>
      <c r="E6721" s="83"/>
      <c r="F6721" s="84"/>
      <c r="G6721" s="158"/>
      <c r="H6721" s="83"/>
      <c r="I6721" s="83"/>
      <c r="J6721" s="83"/>
      <c r="K6721" s="83"/>
      <c r="L6721" s="83"/>
      <c r="M6721" s="83"/>
      <c r="N6721" s="83"/>
      <c r="O6721" s="83"/>
      <c r="P6721" s="83"/>
      <c r="Q6721" s="83"/>
      <c r="R6721" s="83"/>
      <c r="S6721" s="83"/>
      <c r="T6721" s="104"/>
      <c r="U6721" s="83"/>
      <c r="V6721" s="83"/>
      <c r="W6721" s="83"/>
      <c r="X6721" s="83"/>
      <c r="Y6721" s="83"/>
      <c r="Z6721" s="83"/>
      <c r="AA6721" s="83"/>
      <c r="AB6721" s="83"/>
      <c r="AC6721" s="83"/>
      <c r="AD6721" s="83"/>
      <c r="AE6721" s="83"/>
      <c r="AF6721" s="83"/>
      <c r="AG6721" s="83"/>
      <c r="AH6721" s="83"/>
      <c r="AI6721" s="83"/>
      <c r="AJ6721" s="83"/>
      <c r="AK6721" s="83"/>
    </row>
    <row r="6722" spans="1:49">
      <c r="A6722" s="83"/>
      <c r="B6722" s="84"/>
      <c r="C6722" s="83"/>
      <c r="D6722" s="83"/>
      <c r="E6722" s="83"/>
      <c r="F6722" s="83"/>
      <c r="G6722" s="83"/>
      <c r="H6722" s="83"/>
      <c r="I6722" s="83"/>
      <c r="J6722" s="83"/>
      <c r="K6722" s="83"/>
      <c r="L6722" s="83"/>
      <c r="M6722" s="83"/>
      <c r="N6722" s="83"/>
      <c r="O6722" s="83"/>
      <c r="P6722" s="83"/>
      <c r="Q6722" s="83"/>
      <c r="R6722" s="83"/>
      <c r="S6722" s="83"/>
      <c r="T6722" s="83"/>
      <c r="U6722" s="83"/>
      <c r="V6722" s="83"/>
      <c r="W6722" s="83"/>
      <c r="X6722" s="83"/>
      <c r="Y6722" s="83"/>
      <c r="Z6722" s="83"/>
      <c r="AA6722" s="83"/>
      <c r="AB6722" s="83"/>
      <c r="AC6722" s="83"/>
      <c r="AD6722" s="83"/>
      <c r="AE6722" s="83"/>
      <c r="AF6722" s="83"/>
      <c r="AG6722" s="83"/>
      <c r="AH6722" s="83"/>
      <c r="AI6722" s="83"/>
      <c r="AJ6722" s="83"/>
      <c r="AK6722" s="83"/>
    </row>
    <row r="6723" spans="1:49">
      <c r="A6723" s="84"/>
      <c r="B6723" s="84"/>
      <c r="C6723" s="84"/>
      <c r="D6723" s="84"/>
      <c r="E6723" s="84"/>
      <c r="F6723" s="84"/>
      <c r="G6723" s="84"/>
      <c r="H6723" s="84"/>
      <c r="I6723" s="84"/>
      <c r="J6723" s="84"/>
      <c r="K6723" s="84"/>
      <c r="L6723" s="84"/>
      <c r="M6723" s="84"/>
      <c r="N6723" s="84"/>
      <c r="O6723" s="84"/>
      <c r="P6723" s="84"/>
      <c r="Q6723" s="84"/>
      <c r="R6723" s="84"/>
      <c r="S6723" s="84"/>
      <c r="T6723" s="84"/>
      <c r="U6723" s="84"/>
      <c r="V6723" s="84"/>
      <c r="W6723" s="84"/>
      <c r="X6723" s="84"/>
      <c r="Y6723" s="84"/>
      <c r="Z6723" s="84"/>
      <c r="AA6723" s="84"/>
      <c r="AB6723" s="84"/>
      <c r="AC6723" s="84"/>
      <c r="AD6723" s="84"/>
      <c r="AE6723" s="84"/>
      <c r="AF6723" s="84"/>
      <c r="AG6723" s="84"/>
      <c r="AH6723" s="84"/>
      <c r="AI6723" s="84"/>
      <c r="AJ6723" s="84"/>
      <c r="AK6723" s="84"/>
    </row>
    <row r="6724" spans="1:49">
      <c r="A6724" s="83"/>
      <c r="B6724" s="84"/>
      <c r="C6724" s="83"/>
      <c r="D6724" s="83"/>
      <c r="E6724" s="84"/>
      <c r="F6724" s="83"/>
      <c r="G6724" s="83"/>
      <c r="H6724" s="84"/>
      <c r="I6724" s="83"/>
      <c r="J6724" s="83"/>
      <c r="K6724" s="84"/>
      <c r="L6724" s="83"/>
      <c r="M6724" s="83"/>
      <c r="N6724" s="84"/>
      <c r="O6724" s="83"/>
      <c r="P6724" s="83"/>
      <c r="Q6724" s="84"/>
      <c r="R6724" s="83"/>
      <c r="S6724" s="83"/>
      <c r="T6724" s="84"/>
      <c r="U6724" s="83"/>
      <c r="V6724" s="83"/>
      <c r="W6724" s="84"/>
      <c r="X6724" s="83"/>
      <c r="Y6724" s="83"/>
      <c r="Z6724" s="84"/>
      <c r="AA6724" s="83"/>
      <c r="AB6724" s="83"/>
      <c r="AC6724" s="84"/>
      <c r="AD6724" s="83"/>
      <c r="AE6724" s="83"/>
      <c r="AF6724" s="84"/>
      <c r="AG6724" s="83"/>
      <c r="AH6724" s="83"/>
      <c r="AI6724" s="84"/>
      <c r="AJ6724" s="83"/>
      <c r="AK6724" s="83"/>
    </row>
    <row r="6725" spans="1:49">
      <c r="A6725" s="84"/>
      <c r="B6725" s="84"/>
      <c r="C6725" s="84"/>
      <c r="D6725" s="84"/>
      <c r="E6725" s="84"/>
      <c r="F6725" s="84"/>
      <c r="G6725" s="84"/>
      <c r="H6725" s="84"/>
      <c r="I6725" s="84"/>
      <c r="J6725" s="84"/>
      <c r="K6725" s="84"/>
      <c r="L6725" s="84"/>
      <c r="M6725" s="84"/>
      <c r="N6725" s="84"/>
      <c r="O6725" s="84"/>
      <c r="P6725" s="84"/>
      <c r="Q6725" s="84"/>
      <c r="R6725" s="84"/>
      <c r="S6725" s="84"/>
      <c r="T6725" s="84"/>
      <c r="U6725" s="84"/>
      <c r="V6725" s="84"/>
      <c r="W6725" s="84"/>
      <c r="X6725" s="84"/>
      <c r="Y6725" s="84"/>
      <c r="Z6725" s="84"/>
      <c r="AA6725" s="84"/>
      <c r="AB6725" s="84"/>
      <c r="AC6725" s="84"/>
      <c r="AD6725" s="84"/>
      <c r="AE6725" s="84"/>
      <c r="AF6725" s="84"/>
      <c r="AG6725" s="84"/>
      <c r="AH6725" s="84"/>
      <c r="AI6725" s="84"/>
      <c r="AJ6725" s="84"/>
      <c r="AK6725" s="84"/>
    </row>
    <row r="6726" spans="1:49">
      <c r="A6726" s="83"/>
      <c r="B6726" s="162"/>
      <c r="C6726" s="163"/>
      <c r="D6726" s="163"/>
      <c r="E6726" s="162"/>
      <c r="F6726" s="163"/>
      <c r="G6726" s="163"/>
      <c r="H6726" s="162"/>
      <c r="I6726" s="163"/>
      <c r="J6726" s="163"/>
      <c r="K6726" s="162"/>
      <c r="L6726" s="163"/>
      <c r="M6726" s="163"/>
      <c r="N6726" s="162"/>
      <c r="O6726" s="163"/>
      <c r="P6726" s="163"/>
      <c r="Q6726" s="162"/>
      <c r="R6726" s="163"/>
      <c r="S6726" s="163"/>
      <c r="T6726" s="162"/>
      <c r="U6726" s="163"/>
      <c r="V6726" s="163"/>
      <c r="W6726" s="162"/>
      <c r="X6726" s="163"/>
      <c r="Y6726" s="163"/>
      <c r="Z6726" s="162"/>
      <c r="AA6726" s="163"/>
      <c r="AB6726" s="163"/>
      <c r="AC6726" s="162"/>
      <c r="AD6726" s="163"/>
      <c r="AE6726" s="163"/>
      <c r="AF6726" s="162"/>
      <c r="AG6726" s="163"/>
      <c r="AH6726" s="163"/>
      <c r="AI6726" s="162"/>
      <c r="AJ6726" s="163"/>
      <c r="AK6726" s="163"/>
      <c r="AM6726">
        <f>A6721</f>
        <v>0</v>
      </c>
      <c r="AN6726" s="159" t="e">
        <f>1/($B6726*(1/$B6724)*(1/(5/7+2/7*$D6726))*$B6736/SUM($B6728:$B6751))</f>
        <v>#DIV/0!</v>
      </c>
      <c r="AO6726" s="159" t="e">
        <f>1/(B6726*(1/B6724)*(1/(5/7+2/7*D6726)))</f>
        <v>#DIV/0!</v>
      </c>
      <c r="AP6726" s="159"/>
      <c r="AR6726" s="164">
        <f>CHOOSE(AV$3,C6726,F6726,I6726,L6726,O6726,R6726,U6726,X6726,AA6726,AD6726,AG6726,AJ6726)</f>
        <v>0</v>
      </c>
      <c r="AS6726" s="160"/>
      <c r="AT6726" s="160"/>
      <c r="AV6726" s="115" t="e">
        <f>AN6726/AR6726</f>
        <v>#DIV/0!</v>
      </c>
      <c r="AW6726" s="161" t="e">
        <f>AO6726/AR6726</f>
        <v>#DIV/0!</v>
      </c>
    </row>
    <row r="6727" spans="1:49">
      <c r="A6727" s="84"/>
      <c r="B6727" s="84"/>
      <c r="C6727" s="84"/>
      <c r="D6727" s="84"/>
      <c r="E6727" s="84"/>
      <c r="F6727" s="84"/>
      <c r="G6727" s="84"/>
      <c r="H6727" s="84"/>
      <c r="I6727" s="84"/>
      <c r="J6727" s="84"/>
      <c r="K6727" s="84"/>
      <c r="L6727" s="84"/>
      <c r="M6727" s="84"/>
      <c r="N6727" s="84"/>
      <c r="O6727" s="84"/>
      <c r="P6727" s="84"/>
      <c r="Q6727" s="84"/>
      <c r="R6727" s="84"/>
      <c r="S6727" s="84"/>
      <c r="T6727" s="84"/>
      <c r="U6727" s="84"/>
      <c r="V6727" s="84"/>
      <c r="W6727" s="84"/>
      <c r="X6727" s="84"/>
      <c r="Y6727" s="84"/>
      <c r="Z6727" s="84"/>
      <c r="AA6727" s="84"/>
      <c r="AB6727" s="84"/>
      <c r="AC6727" s="84"/>
      <c r="AD6727" s="84"/>
      <c r="AE6727" s="84"/>
      <c r="AF6727" s="84"/>
      <c r="AG6727" s="84"/>
      <c r="AH6727" s="84"/>
      <c r="AI6727" s="84"/>
      <c r="AJ6727" s="84"/>
      <c r="AK6727" s="84"/>
    </row>
    <row r="6728" spans="1:49">
      <c r="A6728" s="84"/>
      <c r="B6728" s="84"/>
      <c r="C6728" s="84"/>
      <c r="D6728" s="84"/>
      <c r="E6728" s="84"/>
      <c r="F6728" s="84"/>
      <c r="G6728" s="84"/>
      <c r="H6728" s="84"/>
      <c r="I6728" s="84"/>
      <c r="J6728" s="84"/>
      <c r="K6728" s="84"/>
      <c r="L6728" s="84"/>
      <c r="M6728" s="84"/>
      <c r="N6728" s="84"/>
      <c r="O6728" s="84"/>
      <c r="P6728" s="84"/>
      <c r="Q6728" s="84"/>
      <c r="R6728" s="84"/>
      <c r="S6728" s="84"/>
      <c r="T6728" s="84"/>
      <c r="U6728" s="84"/>
      <c r="V6728" s="84"/>
      <c r="W6728" s="84"/>
      <c r="X6728" s="84"/>
      <c r="Y6728" s="84"/>
      <c r="Z6728" s="84"/>
      <c r="AA6728" s="84"/>
      <c r="AB6728" s="84"/>
      <c r="AC6728" s="84"/>
      <c r="AD6728" s="84"/>
      <c r="AE6728" s="84"/>
      <c r="AF6728" s="84"/>
      <c r="AG6728" s="84"/>
      <c r="AH6728" s="84"/>
      <c r="AI6728" s="84"/>
      <c r="AJ6728" s="84"/>
      <c r="AK6728" s="84"/>
    </row>
    <row r="6729" spans="1:49">
      <c r="A6729" s="84"/>
      <c r="B6729" s="84"/>
      <c r="C6729" s="84"/>
      <c r="D6729" s="84"/>
      <c r="E6729" s="84"/>
      <c r="F6729" s="84"/>
      <c r="G6729" s="84"/>
      <c r="H6729" s="84"/>
      <c r="I6729" s="84"/>
      <c r="J6729" s="84"/>
      <c r="K6729" s="84"/>
      <c r="L6729" s="84"/>
      <c r="M6729" s="84"/>
      <c r="N6729" s="84"/>
      <c r="O6729" s="84"/>
      <c r="P6729" s="84"/>
      <c r="Q6729" s="84"/>
      <c r="R6729" s="84"/>
      <c r="S6729" s="84"/>
      <c r="T6729" s="84"/>
      <c r="U6729" s="84"/>
      <c r="V6729" s="84"/>
      <c r="W6729" s="84"/>
      <c r="X6729" s="84"/>
      <c r="Y6729" s="84"/>
      <c r="Z6729" s="84"/>
      <c r="AA6729" s="84"/>
      <c r="AB6729" s="84"/>
      <c r="AC6729" s="84"/>
      <c r="AD6729" s="84"/>
      <c r="AE6729" s="84"/>
      <c r="AF6729" s="84"/>
      <c r="AG6729" s="84"/>
      <c r="AH6729" s="84"/>
      <c r="AI6729" s="84"/>
      <c r="AJ6729" s="84"/>
      <c r="AK6729" s="84"/>
    </row>
    <row r="6730" spans="1:49">
      <c r="A6730" s="84"/>
      <c r="B6730" s="84"/>
      <c r="C6730" s="84"/>
      <c r="D6730" s="84"/>
      <c r="E6730" s="84"/>
      <c r="F6730" s="84"/>
      <c r="G6730" s="84"/>
      <c r="H6730" s="84"/>
      <c r="I6730" s="84"/>
      <c r="J6730" s="84"/>
      <c r="K6730" s="84"/>
      <c r="L6730" s="84"/>
      <c r="M6730" s="84"/>
      <c r="N6730" s="84"/>
      <c r="O6730" s="84"/>
      <c r="P6730" s="84"/>
      <c r="Q6730" s="84"/>
      <c r="R6730" s="84"/>
      <c r="S6730" s="84"/>
      <c r="T6730" s="84"/>
      <c r="U6730" s="84"/>
      <c r="V6730" s="84"/>
      <c r="W6730" s="84"/>
      <c r="X6730" s="84"/>
      <c r="Y6730" s="84"/>
      <c r="Z6730" s="84"/>
      <c r="AA6730" s="84"/>
      <c r="AB6730" s="84"/>
      <c r="AC6730" s="84"/>
      <c r="AD6730" s="84"/>
      <c r="AE6730" s="84"/>
      <c r="AF6730" s="84"/>
      <c r="AG6730" s="84"/>
      <c r="AH6730" s="84"/>
      <c r="AI6730" s="84"/>
      <c r="AJ6730" s="84"/>
      <c r="AK6730" s="84"/>
    </row>
    <row r="6731" spans="1:49">
      <c r="A6731" s="84"/>
      <c r="B6731" s="84"/>
      <c r="C6731" s="84"/>
      <c r="D6731" s="84"/>
      <c r="E6731" s="84"/>
      <c r="F6731" s="84"/>
      <c r="G6731" s="84"/>
      <c r="H6731" s="84"/>
      <c r="I6731" s="84"/>
      <c r="J6731" s="84"/>
      <c r="K6731" s="84"/>
      <c r="L6731" s="84"/>
      <c r="M6731" s="84"/>
      <c r="N6731" s="84"/>
      <c r="O6731" s="84"/>
      <c r="P6731" s="84"/>
      <c r="Q6731" s="84"/>
      <c r="R6731" s="84"/>
      <c r="S6731" s="84"/>
      <c r="T6731" s="84"/>
      <c r="U6731" s="84"/>
      <c r="V6731" s="84"/>
      <c r="W6731" s="84"/>
      <c r="X6731" s="84"/>
      <c r="Y6731" s="84"/>
      <c r="Z6731" s="84"/>
      <c r="AA6731" s="84"/>
      <c r="AB6731" s="84"/>
      <c r="AC6731" s="84"/>
      <c r="AD6731" s="84"/>
      <c r="AE6731" s="84"/>
      <c r="AF6731" s="84"/>
      <c r="AG6731" s="84"/>
      <c r="AH6731" s="84"/>
      <c r="AI6731" s="84"/>
      <c r="AJ6731" s="84"/>
      <c r="AK6731" s="84"/>
    </row>
    <row r="6732" spans="1:49">
      <c r="A6732" s="84"/>
      <c r="B6732" s="84"/>
      <c r="C6732" s="84"/>
      <c r="D6732" s="84"/>
      <c r="E6732" s="84"/>
      <c r="F6732" s="84"/>
      <c r="G6732" s="84"/>
      <c r="H6732" s="84"/>
      <c r="I6732" s="84"/>
      <c r="J6732" s="84"/>
      <c r="K6732" s="84"/>
      <c r="L6732" s="84"/>
      <c r="M6732" s="84"/>
      <c r="N6732" s="84"/>
      <c r="O6732" s="84"/>
      <c r="P6732" s="84"/>
      <c r="Q6732" s="84"/>
      <c r="R6732" s="84"/>
      <c r="S6732" s="84"/>
      <c r="T6732" s="84"/>
      <c r="U6732" s="84"/>
      <c r="V6732" s="84"/>
      <c r="W6732" s="84"/>
      <c r="X6732" s="84"/>
      <c r="Y6732" s="84"/>
      <c r="Z6732" s="84"/>
      <c r="AA6732" s="84"/>
      <c r="AB6732" s="84"/>
      <c r="AC6732" s="84"/>
      <c r="AD6732" s="84"/>
      <c r="AE6732" s="84"/>
      <c r="AF6732" s="84"/>
      <c r="AG6732" s="84"/>
      <c r="AH6732" s="84"/>
      <c r="AI6732" s="84"/>
      <c r="AJ6732" s="84"/>
      <c r="AK6732" s="84"/>
    </row>
    <row r="6733" spans="1:49">
      <c r="A6733" s="84"/>
      <c r="B6733" s="84"/>
      <c r="C6733" s="84"/>
      <c r="D6733" s="84"/>
      <c r="E6733" s="84"/>
      <c r="F6733" s="84"/>
      <c r="G6733" s="84"/>
      <c r="H6733" s="84"/>
      <c r="I6733" s="84"/>
      <c r="J6733" s="84"/>
      <c r="K6733" s="84"/>
      <c r="L6733" s="84"/>
      <c r="M6733" s="84"/>
      <c r="N6733" s="84"/>
      <c r="O6733" s="84"/>
      <c r="P6733" s="84"/>
      <c r="Q6733" s="84"/>
      <c r="R6733" s="84"/>
      <c r="S6733" s="84"/>
      <c r="T6733" s="84"/>
      <c r="U6733" s="84"/>
      <c r="V6733" s="84"/>
      <c r="W6733" s="84"/>
      <c r="X6733" s="84"/>
      <c r="Y6733" s="84"/>
      <c r="Z6733" s="84"/>
      <c r="AA6733" s="84"/>
      <c r="AB6733" s="84"/>
      <c r="AC6733" s="84"/>
      <c r="AD6733" s="84"/>
      <c r="AE6733" s="84"/>
      <c r="AF6733" s="84"/>
      <c r="AG6733" s="84"/>
      <c r="AH6733" s="84"/>
      <c r="AI6733" s="84"/>
      <c r="AJ6733" s="84"/>
      <c r="AK6733" s="84"/>
    </row>
    <row r="6734" spans="1:49">
      <c r="A6734" s="84"/>
      <c r="B6734" s="84"/>
      <c r="C6734" s="84"/>
      <c r="D6734" s="84"/>
      <c r="E6734" s="84"/>
      <c r="F6734" s="84"/>
      <c r="G6734" s="84"/>
      <c r="H6734" s="84"/>
      <c r="I6734" s="84"/>
      <c r="J6734" s="84"/>
      <c r="K6734" s="84"/>
      <c r="L6734" s="84"/>
      <c r="M6734" s="84"/>
      <c r="N6734" s="84"/>
      <c r="O6734" s="84"/>
      <c r="P6734" s="84"/>
      <c r="Q6734" s="84"/>
      <c r="R6734" s="84"/>
      <c r="S6734" s="84"/>
      <c r="T6734" s="84"/>
      <c r="U6734" s="84"/>
      <c r="V6734" s="84"/>
      <c r="W6734" s="84"/>
      <c r="X6734" s="84"/>
      <c r="Y6734" s="84"/>
      <c r="Z6734" s="84"/>
      <c r="AA6734" s="84"/>
      <c r="AB6734" s="84"/>
      <c r="AC6734" s="84"/>
      <c r="AD6734" s="84"/>
      <c r="AE6734" s="84"/>
      <c r="AF6734" s="84"/>
      <c r="AG6734" s="84"/>
      <c r="AH6734" s="84"/>
      <c r="AI6734" s="84"/>
      <c r="AJ6734" s="84"/>
      <c r="AK6734" s="84"/>
    </row>
    <row r="6735" spans="1:49">
      <c r="A6735" s="84"/>
      <c r="B6735" s="84"/>
      <c r="C6735" s="84"/>
      <c r="D6735" s="84"/>
      <c r="E6735" s="84"/>
      <c r="F6735" s="84"/>
      <c r="G6735" s="84"/>
      <c r="H6735" s="84"/>
      <c r="I6735" s="84"/>
      <c r="J6735" s="84"/>
      <c r="K6735" s="84"/>
      <c r="L6735" s="84"/>
      <c r="M6735" s="84"/>
      <c r="N6735" s="84"/>
      <c r="O6735" s="84"/>
      <c r="P6735" s="84"/>
      <c r="Q6735" s="84"/>
      <c r="R6735" s="84"/>
      <c r="S6735" s="84"/>
      <c r="T6735" s="84"/>
      <c r="U6735" s="84"/>
      <c r="V6735" s="84"/>
      <c r="W6735" s="84"/>
      <c r="X6735" s="84"/>
      <c r="Y6735" s="84"/>
      <c r="Z6735" s="84"/>
      <c r="AA6735" s="84"/>
      <c r="AB6735" s="84"/>
      <c r="AC6735" s="84"/>
      <c r="AD6735" s="84"/>
      <c r="AE6735" s="84"/>
      <c r="AF6735" s="84"/>
      <c r="AG6735" s="84"/>
      <c r="AH6735" s="84"/>
      <c r="AI6735" s="84"/>
      <c r="AJ6735" s="84"/>
      <c r="AK6735" s="84"/>
    </row>
    <row r="6736" spans="1:49">
      <c r="A6736" s="84"/>
      <c r="B6736" s="84"/>
      <c r="C6736" s="84"/>
      <c r="D6736" s="84"/>
      <c r="E6736" s="84"/>
      <c r="F6736" s="84"/>
      <c r="G6736" s="84"/>
      <c r="H6736" s="84"/>
      <c r="I6736" s="84"/>
      <c r="J6736" s="84"/>
      <c r="K6736" s="84"/>
      <c r="L6736" s="84"/>
      <c r="M6736" s="84"/>
      <c r="N6736" s="84"/>
      <c r="O6736" s="84"/>
      <c r="P6736" s="84"/>
      <c r="Q6736" s="84"/>
      <c r="R6736" s="84"/>
      <c r="S6736" s="84"/>
      <c r="T6736" s="84"/>
      <c r="U6736" s="84"/>
      <c r="V6736" s="84"/>
      <c r="W6736" s="84"/>
      <c r="X6736" s="84"/>
      <c r="Y6736" s="84"/>
      <c r="Z6736" s="84"/>
      <c r="AA6736" s="84"/>
      <c r="AB6736" s="84"/>
      <c r="AC6736" s="84"/>
      <c r="AD6736" s="84"/>
      <c r="AE6736" s="84"/>
      <c r="AF6736" s="84"/>
      <c r="AG6736" s="84"/>
      <c r="AH6736" s="84"/>
      <c r="AI6736" s="84"/>
      <c r="AJ6736" s="84"/>
      <c r="AK6736" s="84"/>
    </row>
    <row r="6737" spans="1:37">
      <c r="A6737" s="84"/>
      <c r="B6737" s="84"/>
      <c r="C6737" s="84"/>
      <c r="D6737" s="84"/>
      <c r="E6737" s="84"/>
      <c r="F6737" s="84"/>
      <c r="G6737" s="84"/>
      <c r="H6737" s="84"/>
      <c r="I6737" s="84"/>
      <c r="J6737" s="84"/>
      <c r="K6737" s="84"/>
      <c r="L6737" s="84"/>
      <c r="M6737" s="84"/>
      <c r="N6737" s="84"/>
      <c r="O6737" s="84"/>
      <c r="P6737" s="84"/>
      <c r="Q6737" s="84"/>
      <c r="R6737" s="84"/>
      <c r="S6737" s="84"/>
      <c r="T6737" s="84"/>
      <c r="U6737" s="84"/>
      <c r="V6737" s="84"/>
      <c r="W6737" s="84"/>
      <c r="X6737" s="84"/>
      <c r="Y6737" s="84"/>
      <c r="Z6737" s="84"/>
      <c r="AA6737" s="84"/>
      <c r="AB6737" s="84"/>
      <c r="AC6737" s="84"/>
      <c r="AD6737" s="84"/>
      <c r="AE6737" s="84"/>
      <c r="AF6737" s="84"/>
      <c r="AG6737" s="84"/>
      <c r="AH6737" s="84"/>
      <c r="AI6737" s="84"/>
      <c r="AJ6737" s="84"/>
      <c r="AK6737" s="84"/>
    </row>
    <row r="6738" spans="1:37">
      <c r="A6738" s="84"/>
      <c r="B6738" s="84"/>
      <c r="C6738" s="84"/>
      <c r="D6738" s="84"/>
      <c r="E6738" s="84"/>
      <c r="F6738" s="84"/>
      <c r="G6738" s="84"/>
      <c r="H6738" s="84"/>
      <c r="I6738" s="84"/>
      <c r="J6738" s="84"/>
      <c r="K6738" s="84"/>
      <c r="L6738" s="84"/>
      <c r="M6738" s="84"/>
      <c r="N6738" s="84"/>
      <c r="O6738" s="84"/>
      <c r="P6738" s="84"/>
      <c r="Q6738" s="84"/>
      <c r="R6738" s="84"/>
      <c r="S6738" s="84"/>
      <c r="T6738" s="84"/>
      <c r="U6738" s="84"/>
      <c r="V6738" s="84"/>
      <c r="W6738" s="84"/>
      <c r="X6738" s="84"/>
      <c r="Y6738" s="84"/>
      <c r="Z6738" s="84"/>
      <c r="AA6738" s="84"/>
      <c r="AB6738" s="84"/>
      <c r="AC6738" s="84"/>
      <c r="AD6738" s="84"/>
      <c r="AE6738" s="84"/>
      <c r="AF6738" s="84"/>
      <c r="AG6738" s="84"/>
      <c r="AH6738" s="84"/>
      <c r="AI6738" s="84"/>
      <c r="AJ6738" s="84"/>
      <c r="AK6738" s="84"/>
    </row>
    <row r="6739" spans="1:37">
      <c r="A6739" s="84"/>
      <c r="B6739" s="84"/>
      <c r="C6739" s="84"/>
      <c r="D6739" s="84"/>
      <c r="E6739" s="84"/>
      <c r="F6739" s="84"/>
      <c r="G6739" s="84"/>
      <c r="H6739" s="84"/>
      <c r="I6739" s="84"/>
      <c r="J6739" s="84"/>
      <c r="K6739" s="84"/>
      <c r="L6739" s="84"/>
      <c r="M6739" s="84"/>
      <c r="N6739" s="84"/>
      <c r="O6739" s="84"/>
      <c r="P6739" s="84"/>
      <c r="Q6739" s="84"/>
      <c r="R6739" s="84"/>
      <c r="S6739" s="84"/>
      <c r="T6739" s="84"/>
      <c r="U6739" s="84"/>
      <c r="V6739" s="84"/>
      <c r="W6739" s="84"/>
      <c r="X6739" s="84"/>
      <c r="Y6739" s="84"/>
      <c r="Z6739" s="84"/>
      <c r="AA6739" s="84"/>
      <c r="AB6739" s="84"/>
      <c r="AC6739" s="84"/>
      <c r="AD6739" s="84"/>
      <c r="AE6739" s="84"/>
      <c r="AF6739" s="84"/>
      <c r="AG6739" s="84"/>
      <c r="AH6739" s="84"/>
      <c r="AI6739" s="84"/>
      <c r="AJ6739" s="84"/>
      <c r="AK6739" s="84"/>
    </row>
    <row r="6740" spans="1:37">
      <c r="A6740" s="84"/>
      <c r="B6740" s="84"/>
      <c r="C6740" s="84"/>
      <c r="D6740" s="84"/>
      <c r="E6740" s="84"/>
      <c r="F6740" s="84"/>
      <c r="G6740" s="84"/>
      <c r="H6740" s="84"/>
      <c r="I6740" s="84"/>
      <c r="J6740" s="84"/>
      <c r="K6740" s="84"/>
      <c r="L6740" s="84"/>
      <c r="M6740" s="84"/>
      <c r="N6740" s="84"/>
      <c r="O6740" s="84"/>
      <c r="P6740" s="84"/>
      <c r="Q6740" s="84"/>
      <c r="R6740" s="84"/>
      <c r="S6740" s="84"/>
      <c r="T6740" s="84"/>
      <c r="U6740" s="84"/>
      <c r="V6740" s="84"/>
      <c r="W6740" s="84"/>
      <c r="X6740" s="84"/>
      <c r="Y6740" s="84"/>
      <c r="Z6740" s="84"/>
      <c r="AA6740" s="84"/>
      <c r="AB6740" s="84"/>
      <c r="AC6740" s="84"/>
      <c r="AD6740" s="84"/>
      <c r="AE6740" s="84"/>
      <c r="AF6740" s="84"/>
      <c r="AG6740" s="84"/>
      <c r="AH6740" s="84"/>
      <c r="AI6740" s="84"/>
      <c r="AJ6740" s="84"/>
      <c r="AK6740" s="84"/>
    </row>
    <row r="6741" spans="1:37">
      <c r="A6741" s="84"/>
      <c r="B6741" s="84"/>
      <c r="C6741" s="84"/>
      <c r="D6741" s="84"/>
      <c r="E6741" s="84"/>
      <c r="F6741" s="84"/>
      <c r="G6741" s="84"/>
      <c r="H6741" s="84"/>
      <c r="I6741" s="84"/>
      <c r="J6741" s="84"/>
      <c r="K6741" s="84"/>
      <c r="L6741" s="84"/>
      <c r="M6741" s="84"/>
      <c r="N6741" s="84"/>
      <c r="O6741" s="84"/>
      <c r="P6741" s="84"/>
      <c r="Q6741" s="84"/>
      <c r="R6741" s="84"/>
      <c r="S6741" s="84"/>
      <c r="T6741" s="84"/>
      <c r="U6741" s="84"/>
      <c r="V6741" s="84"/>
      <c r="W6741" s="84"/>
      <c r="X6741" s="84"/>
      <c r="Y6741" s="84"/>
      <c r="Z6741" s="84"/>
      <c r="AA6741" s="84"/>
      <c r="AB6741" s="84"/>
      <c r="AC6741" s="84"/>
      <c r="AD6741" s="84"/>
      <c r="AE6741" s="84"/>
      <c r="AF6741" s="84"/>
      <c r="AG6741" s="84"/>
      <c r="AH6741" s="84"/>
      <c r="AI6741" s="84"/>
      <c r="AJ6741" s="84"/>
      <c r="AK6741" s="84"/>
    </row>
    <row r="6742" spans="1:37">
      <c r="A6742" s="84"/>
      <c r="B6742" s="84"/>
      <c r="C6742" s="84"/>
      <c r="D6742" s="84"/>
      <c r="E6742" s="84"/>
      <c r="F6742" s="84"/>
      <c r="G6742" s="84"/>
      <c r="H6742" s="84"/>
      <c r="I6742" s="84"/>
      <c r="J6742" s="84"/>
      <c r="K6742" s="84"/>
      <c r="L6742" s="84"/>
      <c r="M6742" s="84"/>
      <c r="N6742" s="84"/>
      <c r="O6742" s="84"/>
      <c r="P6742" s="84"/>
      <c r="Q6742" s="84"/>
      <c r="R6742" s="84"/>
      <c r="S6742" s="84"/>
      <c r="T6742" s="84"/>
      <c r="U6742" s="84"/>
      <c r="V6742" s="84"/>
      <c r="W6742" s="84"/>
      <c r="X6742" s="84"/>
      <c r="Y6742" s="84"/>
      <c r="Z6742" s="84"/>
      <c r="AA6742" s="84"/>
      <c r="AB6742" s="84"/>
      <c r="AC6742" s="84"/>
      <c r="AD6742" s="84"/>
      <c r="AE6742" s="84"/>
      <c r="AF6742" s="84"/>
      <c r="AG6742" s="84"/>
      <c r="AH6742" s="84"/>
      <c r="AI6742" s="84"/>
      <c r="AJ6742" s="84"/>
      <c r="AK6742" s="84"/>
    </row>
    <row r="6743" spans="1:37">
      <c r="A6743" s="84"/>
      <c r="B6743" s="84"/>
      <c r="C6743" s="84"/>
      <c r="D6743" s="84"/>
      <c r="E6743" s="84"/>
      <c r="F6743" s="84"/>
      <c r="G6743" s="84"/>
      <c r="H6743" s="84"/>
      <c r="I6743" s="84"/>
      <c r="J6743" s="84"/>
      <c r="K6743" s="84"/>
      <c r="L6743" s="84"/>
      <c r="M6743" s="84"/>
      <c r="N6743" s="84"/>
      <c r="O6743" s="84"/>
      <c r="P6743" s="84"/>
      <c r="Q6743" s="84"/>
      <c r="R6743" s="84"/>
      <c r="S6743" s="84"/>
      <c r="T6743" s="84"/>
      <c r="U6743" s="84"/>
      <c r="V6743" s="84"/>
      <c r="W6743" s="84"/>
      <c r="X6743" s="84"/>
      <c r="Y6743" s="84"/>
      <c r="Z6743" s="84"/>
      <c r="AA6743" s="84"/>
      <c r="AB6743" s="84"/>
      <c r="AC6743" s="84"/>
      <c r="AD6743" s="84"/>
      <c r="AE6743" s="84"/>
      <c r="AF6743" s="84"/>
      <c r="AG6743" s="84"/>
      <c r="AH6743" s="84"/>
      <c r="AI6743" s="84"/>
      <c r="AJ6743" s="84"/>
      <c r="AK6743" s="84"/>
    </row>
    <row r="6744" spans="1:37">
      <c r="A6744" s="84"/>
      <c r="B6744" s="84"/>
      <c r="C6744" s="84"/>
      <c r="D6744" s="84"/>
      <c r="E6744" s="84"/>
      <c r="F6744" s="84"/>
      <c r="G6744" s="84"/>
      <c r="H6744" s="84"/>
      <c r="I6744" s="84"/>
      <c r="J6744" s="84"/>
      <c r="K6744" s="84"/>
      <c r="L6744" s="84"/>
      <c r="M6744" s="84"/>
      <c r="N6744" s="84"/>
      <c r="O6744" s="84"/>
      <c r="P6744" s="84"/>
      <c r="Q6744" s="84"/>
      <c r="R6744" s="84"/>
      <c r="S6744" s="84"/>
      <c r="T6744" s="84"/>
      <c r="U6744" s="84"/>
      <c r="V6744" s="84"/>
      <c r="W6744" s="84"/>
      <c r="X6744" s="84"/>
      <c r="Y6744" s="84"/>
      <c r="Z6744" s="84"/>
      <c r="AA6744" s="84"/>
      <c r="AB6744" s="84"/>
      <c r="AC6744" s="84"/>
      <c r="AD6744" s="84"/>
      <c r="AE6744" s="84"/>
      <c r="AF6744" s="84"/>
      <c r="AG6744" s="84"/>
      <c r="AH6744" s="84"/>
      <c r="AI6744" s="84"/>
      <c r="AJ6744" s="84"/>
      <c r="AK6744" s="84"/>
    </row>
    <row r="6745" spans="1:37">
      <c r="A6745" s="84"/>
      <c r="B6745" s="84"/>
      <c r="C6745" s="84"/>
      <c r="D6745" s="84"/>
      <c r="E6745" s="84"/>
      <c r="F6745" s="84"/>
      <c r="G6745" s="84"/>
      <c r="H6745" s="84"/>
      <c r="I6745" s="84"/>
      <c r="J6745" s="84"/>
      <c r="K6745" s="84"/>
      <c r="L6745" s="84"/>
      <c r="M6745" s="84"/>
      <c r="N6745" s="84"/>
      <c r="O6745" s="84"/>
      <c r="P6745" s="84"/>
      <c r="Q6745" s="84"/>
      <c r="R6745" s="84"/>
      <c r="S6745" s="84"/>
      <c r="T6745" s="84"/>
      <c r="U6745" s="84"/>
      <c r="V6745" s="84"/>
      <c r="W6745" s="84"/>
      <c r="X6745" s="84"/>
      <c r="Y6745" s="84"/>
      <c r="Z6745" s="84"/>
      <c r="AA6745" s="84"/>
      <c r="AB6745" s="84"/>
      <c r="AC6745" s="84"/>
      <c r="AD6745" s="84"/>
      <c r="AE6745" s="84"/>
      <c r="AF6745" s="84"/>
      <c r="AG6745" s="84"/>
      <c r="AH6745" s="84"/>
      <c r="AI6745" s="84"/>
      <c r="AJ6745" s="84"/>
      <c r="AK6745" s="84"/>
    </row>
    <row r="6746" spans="1:37">
      <c r="A6746" s="84"/>
      <c r="B6746" s="84"/>
      <c r="C6746" s="84"/>
      <c r="D6746" s="84"/>
      <c r="E6746" s="84"/>
      <c r="F6746" s="84"/>
      <c r="G6746" s="84"/>
      <c r="H6746" s="84"/>
      <c r="I6746" s="84"/>
      <c r="J6746" s="84"/>
      <c r="K6746" s="84"/>
      <c r="L6746" s="84"/>
      <c r="M6746" s="84"/>
      <c r="N6746" s="84"/>
      <c r="O6746" s="84"/>
      <c r="P6746" s="84"/>
      <c r="Q6746" s="84"/>
      <c r="R6746" s="84"/>
      <c r="S6746" s="84"/>
      <c r="T6746" s="84"/>
      <c r="U6746" s="84"/>
      <c r="V6746" s="84"/>
      <c r="W6746" s="84"/>
      <c r="X6746" s="84"/>
      <c r="Y6746" s="84"/>
      <c r="Z6746" s="84"/>
      <c r="AA6746" s="84"/>
      <c r="AB6746" s="84"/>
      <c r="AC6746" s="84"/>
      <c r="AD6746" s="84"/>
      <c r="AE6746" s="84"/>
      <c r="AF6746" s="84"/>
      <c r="AG6746" s="84"/>
      <c r="AH6746" s="84"/>
      <c r="AI6746" s="84"/>
      <c r="AJ6746" s="84"/>
      <c r="AK6746" s="84"/>
    </row>
    <row r="6747" spans="1:37">
      <c r="A6747" s="84"/>
      <c r="B6747" s="84"/>
      <c r="C6747" s="84"/>
      <c r="D6747" s="84"/>
      <c r="E6747" s="84"/>
      <c r="F6747" s="84"/>
      <c r="G6747" s="84"/>
      <c r="H6747" s="84"/>
      <c r="I6747" s="84"/>
      <c r="J6747" s="84"/>
      <c r="K6747" s="84"/>
      <c r="L6747" s="84"/>
      <c r="M6747" s="84"/>
      <c r="N6747" s="84"/>
      <c r="O6747" s="84"/>
      <c r="P6747" s="84"/>
      <c r="Q6747" s="84"/>
      <c r="R6747" s="84"/>
      <c r="S6747" s="84"/>
      <c r="T6747" s="84"/>
      <c r="U6747" s="84"/>
      <c r="V6747" s="84"/>
      <c r="W6747" s="84"/>
      <c r="X6747" s="84"/>
      <c r="Y6747" s="84"/>
      <c r="Z6747" s="84"/>
      <c r="AA6747" s="84"/>
      <c r="AB6747" s="84"/>
      <c r="AC6747" s="84"/>
      <c r="AD6747" s="84"/>
      <c r="AE6747" s="84"/>
      <c r="AF6747" s="84"/>
      <c r="AG6747" s="84"/>
      <c r="AH6747" s="84"/>
      <c r="AI6747" s="84"/>
      <c r="AJ6747" s="84"/>
      <c r="AK6747" s="84"/>
    </row>
    <row r="6748" spans="1:37">
      <c r="A6748" s="84"/>
      <c r="B6748" s="84"/>
      <c r="C6748" s="84"/>
      <c r="D6748" s="84"/>
      <c r="E6748" s="84"/>
      <c r="F6748" s="84"/>
      <c r="G6748" s="84"/>
      <c r="H6748" s="84"/>
      <c r="I6748" s="84"/>
      <c r="J6748" s="84"/>
      <c r="K6748" s="84"/>
      <c r="L6748" s="84"/>
      <c r="M6748" s="84"/>
      <c r="N6748" s="84"/>
      <c r="O6748" s="84"/>
      <c r="P6748" s="84"/>
      <c r="Q6748" s="84"/>
      <c r="R6748" s="84"/>
      <c r="S6748" s="84"/>
      <c r="T6748" s="84"/>
      <c r="U6748" s="84"/>
      <c r="V6748" s="84"/>
      <c r="W6748" s="84"/>
      <c r="X6748" s="84"/>
      <c r="Y6748" s="84"/>
      <c r="Z6748" s="84"/>
      <c r="AA6748" s="84"/>
      <c r="AB6748" s="84"/>
      <c r="AC6748" s="84"/>
      <c r="AD6748" s="84"/>
      <c r="AE6748" s="84"/>
      <c r="AF6748" s="84"/>
      <c r="AG6748" s="84"/>
      <c r="AH6748" s="84"/>
      <c r="AI6748" s="84"/>
      <c r="AJ6748" s="84"/>
      <c r="AK6748" s="84"/>
    </row>
    <row r="6749" spans="1:37">
      <c r="A6749" s="84"/>
      <c r="B6749" s="84"/>
      <c r="C6749" s="84"/>
      <c r="D6749" s="84"/>
      <c r="E6749" s="84"/>
      <c r="F6749" s="84"/>
      <c r="G6749" s="84"/>
      <c r="H6749" s="84"/>
      <c r="I6749" s="84"/>
      <c r="J6749" s="84"/>
      <c r="K6749" s="84"/>
      <c r="L6749" s="84"/>
      <c r="M6749" s="84"/>
      <c r="N6749" s="84"/>
      <c r="O6749" s="84"/>
      <c r="P6749" s="84"/>
      <c r="Q6749" s="84"/>
      <c r="R6749" s="84"/>
      <c r="S6749" s="84"/>
      <c r="T6749" s="84"/>
      <c r="U6749" s="84"/>
      <c r="V6749" s="84"/>
      <c r="W6749" s="84"/>
      <c r="X6749" s="84"/>
      <c r="Y6749" s="84"/>
      <c r="Z6749" s="84"/>
      <c r="AA6749" s="84"/>
      <c r="AB6749" s="84"/>
      <c r="AC6749" s="84"/>
      <c r="AD6749" s="84"/>
      <c r="AE6749" s="84"/>
      <c r="AF6749" s="84"/>
      <c r="AG6749" s="84"/>
      <c r="AH6749" s="84"/>
      <c r="AI6749" s="84"/>
      <c r="AJ6749" s="84"/>
      <c r="AK6749" s="84"/>
    </row>
    <row r="6750" spans="1:37">
      <c r="A6750" s="84"/>
      <c r="B6750" s="84"/>
      <c r="C6750" s="84"/>
      <c r="D6750" s="84"/>
      <c r="E6750" s="84"/>
      <c r="F6750" s="84"/>
      <c r="G6750" s="84"/>
      <c r="H6750" s="84"/>
      <c r="I6750" s="84"/>
      <c r="J6750" s="84"/>
      <c r="K6750" s="84"/>
      <c r="L6750" s="84"/>
      <c r="M6750" s="84"/>
      <c r="N6750" s="84"/>
      <c r="O6750" s="84"/>
      <c r="P6750" s="84"/>
      <c r="Q6750" s="84"/>
      <c r="R6750" s="84"/>
      <c r="S6750" s="84"/>
      <c r="T6750" s="84"/>
      <c r="U6750" s="84"/>
      <c r="V6750" s="84"/>
      <c r="W6750" s="84"/>
      <c r="X6750" s="84"/>
      <c r="Y6750" s="84"/>
      <c r="Z6750" s="84"/>
      <c r="AA6750" s="84"/>
      <c r="AB6750" s="84"/>
      <c r="AC6750" s="84"/>
      <c r="AD6750" s="84"/>
      <c r="AE6750" s="84"/>
      <c r="AF6750" s="84"/>
      <c r="AG6750" s="84"/>
      <c r="AH6750" s="84"/>
      <c r="AI6750" s="84"/>
      <c r="AJ6750" s="84"/>
      <c r="AK6750" s="84"/>
    </row>
    <row r="6751" spans="1:37">
      <c r="A6751" s="84"/>
      <c r="B6751" s="84"/>
      <c r="C6751" s="84"/>
      <c r="D6751" s="84"/>
      <c r="E6751" s="84"/>
      <c r="F6751" s="84"/>
      <c r="G6751" s="84"/>
      <c r="H6751" s="84"/>
      <c r="I6751" s="84"/>
      <c r="J6751" s="84"/>
      <c r="K6751" s="84"/>
      <c r="L6751" s="84"/>
      <c r="M6751" s="84"/>
      <c r="N6751" s="84"/>
      <c r="O6751" s="84"/>
      <c r="P6751" s="84"/>
      <c r="Q6751" s="84"/>
      <c r="R6751" s="84"/>
      <c r="S6751" s="84"/>
      <c r="T6751" s="84"/>
      <c r="U6751" s="84"/>
      <c r="V6751" s="84"/>
      <c r="W6751" s="84"/>
      <c r="X6751" s="84"/>
      <c r="Y6751" s="84"/>
      <c r="Z6751" s="84"/>
      <c r="AA6751" s="84"/>
      <c r="AB6751" s="84"/>
      <c r="AC6751" s="84"/>
      <c r="AD6751" s="84"/>
      <c r="AE6751" s="84"/>
      <c r="AF6751" s="84"/>
      <c r="AG6751" s="84"/>
      <c r="AH6751" s="84"/>
      <c r="AI6751" s="84"/>
      <c r="AJ6751" s="84"/>
      <c r="AK6751" s="84"/>
    </row>
    <row r="6761" spans="1:49">
      <c r="A6761" s="84"/>
      <c r="B6761" s="83"/>
      <c r="C6761" s="83"/>
      <c r="D6761" s="83"/>
      <c r="E6761" s="83"/>
      <c r="F6761" s="84"/>
      <c r="G6761" s="158"/>
      <c r="H6761" s="83"/>
      <c r="I6761" s="83"/>
      <c r="J6761" s="83"/>
      <c r="K6761" s="83"/>
      <c r="L6761" s="83"/>
      <c r="M6761" s="83"/>
      <c r="N6761" s="83"/>
      <c r="O6761" s="83"/>
      <c r="P6761" s="83"/>
      <c r="Q6761" s="83"/>
      <c r="R6761" s="83"/>
      <c r="S6761" s="83"/>
      <c r="T6761" s="104"/>
      <c r="U6761" s="83"/>
      <c r="V6761" s="83"/>
      <c r="W6761" s="83"/>
      <c r="X6761" s="83"/>
      <c r="Y6761" s="83"/>
      <c r="Z6761" s="83"/>
      <c r="AA6761" s="83"/>
      <c r="AB6761" s="83"/>
      <c r="AC6761" s="83"/>
      <c r="AD6761" s="83"/>
      <c r="AE6761" s="83"/>
      <c r="AF6761" s="83"/>
      <c r="AG6761" s="83"/>
      <c r="AH6761" s="83"/>
      <c r="AI6761" s="83"/>
      <c r="AJ6761" s="83"/>
      <c r="AK6761" s="83"/>
    </row>
    <row r="6762" spans="1:49">
      <c r="A6762" s="83"/>
      <c r="B6762" s="84"/>
      <c r="C6762" s="83"/>
      <c r="D6762" s="83"/>
      <c r="E6762" s="83"/>
      <c r="F6762" s="83"/>
      <c r="G6762" s="83"/>
      <c r="H6762" s="83"/>
      <c r="I6762" s="83"/>
      <c r="J6762" s="83"/>
      <c r="K6762" s="83"/>
      <c r="L6762" s="83"/>
      <c r="M6762" s="83"/>
      <c r="N6762" s="83"/>
      <c r="O6762" s="83"/>
      <c r="P6762" s="83"/>
      <c r="Q6762" s="83"/>
      <c r="R6762" s="83"/>
      <c r="S6762" s="83"/>
      <c r="T6762" s="83"/>
      <c r="U6762" s="83"/>
      <c r="V6762" s="83"/>
      <c r="W6762" s="83"/>
      <c r="X6762" s="83"/>
      <c r="Y6762" s="83"/>
      <c r="Z6762" s="83"/>
      <c r="AA6762" s="83"/>
      <c r="AB6762" s="83"/>
      <c r="AC6762" s="83"/>
      <c r="AD6762" s="83"/>
      <c r="AE6762" s="83"/>
      <c r="AF6762" s="83"/>
      <c r="AG6762" s="83"/>
      <c r="AH6762" s="83"/>
      <c r="AI6762" s="83"/>
      <c r="AJ6762" s="83"/>
      <c r="AK6762" s="83"/>
    </row>
    <row r="6763" spans="1:49">
      <c r="A6763" s="84"/>
      <c r="B6763" s="84"/>
      <c r="C6763" s="84"/>
      <c r="D6763" s="84"/>
      <c r="E6763" s="84"/>
      <c r="F6763" s="84"/>
      <c r="G6763" s="84"/>
      <c r="H6763" s="84"/>
      <c r="I6763" s="84"/>
      <c r="J6763" s="84"/>
      <c r="K6763" s="84"/>
      <c r="L6763" s="84"/>
      <c r="M6763" s="84"/>
      <c r="N6763" s="84"/>
      <c r="O6763" s="84"/>
      <c r="P6763" s="84"/>
      <c r="Q6763" s="84"/>
      <c r="R6763" s="84"/>
      <c r="S6763" s="84"/>
      <c r="T6763" s="84"/>
      <c r="U6763" s="84"/>
      <c r="V6763" s="84"/>
      <c r="W6763" s="84"/>
      <c r="X6763" s="84"/>
      <c r="Y6763" s="84"/>
      <c r="Z6763" s="84"/>
      <c r="AA6763" s="84"/>
      <c r="AB6763" s="84"/>
      <c r="AC6763" s="84"/>
      <c r="AD6763" s="84"/>
      <c r="AE6763" s="84"/>
      <c r="AF6763" s="84"/>
      <c r="AG6763" s="84"/>
      <c r="AH6763" s="84"/>
      <c r="AI6763" s="84"/>
      <c r="AJ6763" s="84"/>
      <c r="AK6763" s="84"/>
    </row>
    <row r="6764" spans="1:49">
      <c r="A6764" s="83"/>
      <c r="B6764" s="84"/>
      <c r="C6764" s="83"/>
      <c r="D6764" s="83"/>
      <c r="E6764" s="84"/>
      <c r="F6764" s="83"/>
      <c r="G6764" s="83"/>
      <c r="H6764" s="84"/>
      <c r="I6764" s="83"/>
      <c r="J6764" s="83"/>
      <c r="K6764" s="84"/>
      <c r="L6764" s="83"/>
      <c r="M6764" s="83"/>
      <c r="N6764" s="84"/>
      <c r="O6764" s="83"/>
      <c r="P6764" s="83"/>
      <c r="Q6764" s="84"/>
      <c r="R6764" s="83"/>
      <c r="S6764" s="83"/>
      <c r="T6764" s="84"/>
      <c r="U6764" s="83"/>
      <c r="V6764" s="83"/>
      <c r="W6764" s="84"/>
      <c r="X6764" s="83"/>
      <c r="Y6764" s="83"/>
      <c r="Z6764" s="84"/>
      <c r="AA6764" s="83"/>
      <c r="AB6764" s="83"/>
      <c r="AC6764" s="84"/>
      <c r="AD6764" s="83"/>
      <c r="AE6764" s="83"/>
      <c r="AF6764" s="84"/>
      <c r="AG6764" s="83"/>
      <c r="AH6764" s="83"/>
      <c r="AI6764" s="84"/>
      <c r="AJ6764" s="83"/>
      <c r="AK6764" s="83"/>
    </row>
    <row r="6765" spans="1:49">
      <c r="A6765" s="84"/>
      <c r="B6765" s="84"/>
      <c r="C6765" s="84"/>
      <c r="D6765" s="84"/>
      <c r="E6765" s="84"/>
      <c r="F6765" s="84"/>
      <c r="G6765" s="84"/>
      <c r="H6765" s="84"/>
      <c r="I6765" s="84"/>
      <c r="J6765" s="84"/>
      <c r="K6765" s="84"/>
      <c r="L6765" s="84"/>
      <c r="M6765" s="84"/>
      <c r="N6765" s="84"/>
      <c r="O6765" s="84"/>
      <c r="P6765" s="84"/>
      <c r="Q6765" s="84"/>
      <c r="R6765" s="84"/>
      <c r="S6765" s="84"/>
      <c r="T6765" s="84"/>
      <c r="U6765" s="84"/>
      <c r="V6765" s="84"/>
      <c r="W6765" s="84"/>
      <c r="X6765" s="84"/>
      <c r="Y6765" s="84"/>
      <c r="Z6765" s="84"/>
      <c r="AA6765" s="84"/>
      <c r="AB6765" s="84"/>
      <c r="AC6765" s="84"/>
      <c r="AD6765" s="84"/>
      <c r="AE6765" s="84"/>
      <c r="AF6765" s="84"/>
      <c r="AG6765" s="84"/>
      <c r="AH6765" s="84"/>
      <c r="AI6765" s="84"/>
      <c r="AJ6765" s="84"/>
      <c r="AK6765" s="84"/>
    </row>
    <row r="6766" spans="1:49">
      <c r="A6766" s="83"/>
      <c r="B6766" s="162"/>
      <c r="C6766" s="163"/>
      <c r="D6766" s="163"/>
      <c r="E6766" s="162"/>
      <c r="F6766" s="163"/>
      <c r="G6766" s="163"/>
      <c r="H6766" s="162"/>
      <c r="I6766" s="163"/>
      <c r="J6766" s="163"/>
      <c r="K6766" s="162"/>
      <c r="L6766" s="163"/>
      <c r="M6766" s="163"/>
      <c r="N6766" s="162"/>
      <c r="O6766" s="163"/>
      <c r="P6766" s="163"/>
      <c r="Q6766" s="162"/>
      <c r="R6766" s="163"/>
      <c r="S6766" s="163"/>
      <c r="T6766" s="162"/>
      <c r="U6766" s="163"/>
      <c r="V6766" s="163"/>
      <c r="W6766" s="162"/>
      <c r="X6766" s="163"/>
      <c r="Y6766" s="163"/>
      <c r="Z6766" s="162"/>
      <c r="AA6766" s="163"/>
      <c r="AB6766" s="163"/>
      <c r="AC6766" s="162"/>
      <c r="AD6766" s="163"/>
      <c r="AE6766" s="163"/>
      <c r="AF6766" s="162"/>
      <c r="AG6766" s="163"/>
      <c r="AH6766" s="163"/>
      <c r="AI6766" s="162"/>
      <c r="AJ6766" s="163"/>
      <c r="AK6766" s="163"/>
      <c r="AM6766">
        <f>A6761</f>
        <v>0</v>
      </c>
      <c r="AN6766" s="159" t="e">
        <f>1/($B6766*(1/$B6764)*(1/(5/7+2/7*$D6766))*$B6776/SUM($B6768:$B6791))</f>
        <v>#DIV/0!</v>
      </c>
      <c r="AO6766" s="159" t="e">
        <f>1/(B6766*(1/B6764)*(1/(5/7+2/7*D6766)))</f>
        <v>#DIV/0!</v>
      </c>
      <c r="AP6766" s="159"/>
      <c r="AR6766" s="164">
        <f>CHOOSE(AV$3,C6766,F6766,I6766,L6766,O6766,R6766,U6766,X6766,AA6766,AD6766,AG6766,AJ6766)</f>
        <v>0</v>
      </c>
      <c r="AS6766" s="160"/>
      <c r="AT6766" s="160"/>
      <c r="AV6766" s="115" t="e">
        <f>AN6766/AR6766</f>
        <v>#DIV/0!</v>
      </c>
      <c r="AW6766" s="161" t="e">
        <f>AO6766/AR6766</f>
        <v>#DIV/0!</v>
      </c>
    </row>
    <row r="6767" spans="1:49">
      <c r="A6767" s="84"/>
      <c r="B6767" s="84"/>
      <c r="C6767" s="84"/>
      <c r="D6767" s="84"/>
      <c r="E6767" s="84"/>
      <c r="F6767" s="84"/>
      <c r="G6767" s="84"/>
      <c r="H6767" s="84"/>
      <c r="I6767" s="84"/>
      <c r="J6767" s="84"/>
      <c r="K6767" s="84"/>
      <c r="L6767" s="84"/>
      <c r="M6767" s="84"/>
      <c r="N6767" s="84"/>
      <c r="O6767" s="84"/>
      <c r="P6767" s="84"/>
      <c r="Q6767" s="84"/>
      <c r="R6767" s="84"/>
      <c r="S6767" s="84"/>
      <c r="T6767" s="84"/>
      <c r="U6767" s="84"/>
      <c r="V6767" s="84"/>
      <c r="W6767" s="84"/>
      <c r="X6767" s="84"/>
      <c r="Y6767" s="84"/>
      <c r="Z6767" s="84"/>
      <c r="AA6767" s="84"/>
      <c r="AB6767" s="84"/>
      <c r="AC6767" s="84"/>
      <c r="AD6767" s="84"/>
      <c r="AE6767" s="84"/>
      <c r="AF6767" s="84"/>
      <c r="AG6767" s="84"/>
      <c r="AH6767" s="84"/>
      <c r="AI6767" s="84"/>
      <c r="AJ6767" s="84"/>
      <c r="AK6767" s="84"/>
    </row>
    <row r="6768" spans="1:49">
      <c r="A6768" s="84"/>
      <c r="B6768" s="84"/>
      <c r="C6768" s="84"/>
      <c r="D6768" s="84"/>
      <c r="E6768" s="84"/>
      <c r="F6768" s="84"/>
      <c r="G6768" s="84"/>
      <c r="H6768" s="84"/>
      <c r="I6768" s="84"/>
      <c r="J6768" s="84"/>
      <c r="K6768" s="84"/>
      <c r="L6768" s="84"/>
      <c r="M6768" s="84"/>
      <c r="N6768" s="84"/>
      <c r="O6768" s="84"/>
      <c r="P6768" s="84"/>
      <c r="Q6768" s="84"/>
      <c r="R6768" s="84"/>
      <c r="S6768" s="84"/>
      <c r="T6768" s="84"/>
      <c r="U6768" s="84"/>
      <c r="V6768" s="84"/>
      <c r="W6768" s="84"/>
      <c r="X6768" s="84"/>
      <c r="Y6768" s="84"/>
      <c r="Z6768" s="84"/>
      <c r="AA6768" s="84"/>
      <c r="AB6768" s="84"/>
      <c r="AC6768" s="84"/>
      <c r="AD6768" s="84"/>
      <c r="AE6768" s="84"/>
      <c r="AF6768" s="84"/>
      <c r="AG6768" s="84"/>
      <c r="AH6768" s="84"/>
      <c r="AI6768" s="84"/>
      <c r="AJ6768" s="84"/>
      <c r="AK6768" s="84"/>
    </row>
    <row r="6769" spans="1:37">
      <c r="A6769" s="84"/>
      <c r="B6769" s="84"/>
      <c r="C6769" s="84"/>
      <c r="D6769" s="84"/>
      <c r="E6769" s="84"/>
      <c r="F6769" s="84"/>
      <c r="G6769" s="84"/>
      <c r="H6769" s="84"/>
      <c r="I6769" s="84"/>
      <c r="J6769" s="84"/>
      <c r="K6769" s="84"/>
      <c r="L6769" s="84"/>
      <c r="M6769" s="84"/>
      <c r="N6769" s="84"/>
      <c r="O6769" s="84"/>
      <c r="P6769" s="84"/>
      <c r="Q6769" s="84"/>
      <c r="R6769" s="84"/>
      <c r="S6769" s="84"/>
      <c r="T6769" s="84"/>
      <c r="U6769" s="84"/>
      <c r="V6769" s="84"/>
      <c r="W6769" s="84"/>
      <c r="X6769" s="84"/>
      <c r="Y6769" s="84"/>
      <c r="Z6769" s="84"/>
      <c r="AA6769" s="84"/>
      <c r="AB6769" s="84"/>
      <c r="AC6769" s="84"/>
      <c r="AD6769" s="84"/>
      <c r="AE6769" s="84"/>
      <c r="AF6769" s="84"/>
      <c r="AG6769" s="84"/>
      <c r="AH6769" s="84"/>
      <c r="AI6769" s="84"/>
      <c r="AJ6769" s="84"/>
      <c r="AK6769" s="84"/>
    </row>
    <row r="6770" spans="1:37">
      <c r="A6770" s="84"/>
      <c r="B6770" s="84"/>
      <c r="C6770" s="84"/>
      <c r="D6770" s="84"/>
      <c r="E6770" s="84"/>
      <c r="F6770" s="84"/>
      <c r="G6770" s="84"/>
      <c r="H6770" s="84"/>
      <c r="I6770" s="84"/>
      <c r="J6770" s="84"/>
      <c r="K6770" s="84"/>
      <c r="L6770" s="84"/>
      <c r="M6770" s="84"/>
      <c r="N6770" s="84"/>
      <c r="O6770" s="84"/>
      <c r="P6770" s="84"/>
      <c r="Q6770" s="84"/>
      <c r="R6770" s="84"/>
      <c r="S6770" s="84"/>
      <c r="T6770" s="84"/>
      <c r="U6770" s="84"/>
      <c r="V6770" s="84"/>
      <c r="W6770" s="84"/>
      <c r="X6770" s="84"/>
      <c r="Y6770" s="84"/>
      <c r="Z6770" s="84"/>
      <c r="AA6770" s="84"/>
      <c r="AB6770" s="84"/>
      <c r="AC6770" s="84"/>
      <c r="AD6770" s="84"/>
      <c r="AE6770" s="84"/>
      <c r="AF6770" s="84"/>
      <c r="AG6770" s="84"/>
      <c r="AH6770" s="84"/>
      <c r="AI6770" s="84"/>
      <c r="AJ6770" s="84"/>
      <c r="AK6770" s="84"/>
    </row>
    <row r="6771" spans="1:37">
      <c r="A6771" s="84"/>
      <c r="B6771" s="84"/>
      <c r="C6771" s="84"/>
      <c r="D6771" s="84"/>
      <c r="E6771" s="84"/>
      <c r="F6771" s="84"/>
      <c r="G6771" s="84"/>
      <c r="H6771" s="84"/>
      <c r="I6771" s="84"/>
      <c r="J6771" s="84"/>
      <c r="K6771" s="84"/>
      <c r="L6771" s="84"/>
      <c r="M6771" s="84"/>
      <c r="N6771" s="84"/>
      <c r="O6771" s="84"/>
      <c r="P6771" s="84"/>
      <c r="Q6771" s="84"/>
      <c r="R6771" s="84"/>
      <c r="S6771" s="84"/>
      <c r="T6771" s="84"/>
      <c r="U6771" s="84"/>
      <c r="V6771" s="84"/>
      <c r="W6771" s="84"/>
      <c r="X6771" s="84"/>
      <c r="Y6771" s="84"/>
      <c r="Z6771" s="84"/>
      <c r="AA6771" s="84"/>
      <c r="AB6771" s="84"/>
      <c r="AC6771" s="84"/>
      <c r="AD6771" s="84"/>
      <c r="AE6771" s="84"/>
      <c r="AF6771" s="84"/>
      <c r="AG6771" s="84"/>
      <c r="AH6771" s="84"/>
      <c r="AI6771" s="84"/>
      <c r="AJ6771" s="84"/>
      <c r="AK6771" s="84"/>
    </row>
    <row r="6772" spans="1:37">
      <c r="A6772" s="84"/>
      <c r="B6772" s="84"/>
      <c r="C6772" s="84"/>
      <c r="D6772" s="84"/>
      <c r="E6772" s="84"/>
      <c r="F6772" s="84"/>
      <c r="G6772" s="84"/>
      <c r="H6772" s="84"/>
      <c r="I6772" s="84"/>
      <c r="J6772" s="84"/>
      <c r="K6772" s="84"/>
      <c r="L6772" s="84"/>
      <c r="M6772" s="84"/>
      <c r="N6772" s="84"/>
      <c r="O6772" s="84"/>
      <c r="P6772" s="84"/>
      <c r="Q6772" s="84"/>
      <c r="R6772" s="84"/>
      <c r="S6772" s="84"/>
      <c r="T6772" s="84"/>
      <c r="U6772" s="84"/>
      <c r="V6772" s="84"/>
      <c r="W6772" s="84"/>
      <c r="X6772" s="84"/>
      <c r="Y6772" s="84"/>
      <c r="Z6772" s="84"/>
      <c r="AA6772" s="84"/>
      <c r="AB6772" s="84"/>
      <c r="AC6772" s="84"/>
      <c r="AD6772" s="84"/>
      <c r="AE6772" s="84"/>
      <c r="AF6772" s="84"/>
      <c r="AG6772" s="84"/>
      <c r="AH6772" s="84"/>
      <c r="AI6772" s="84"/>
      <c r="AJ6772" s="84"/>
      <c r="AK6772" s="84"/>
    </row>
    <row r="6773" spans="1:37">
      <c r="A6773" s="84"/>
      <c r="B6773" s="84"/>
      <c r="C6773" s="84"/>
      <c r="D6773" s="84"/>
      <c r="E6773" s="84"/>
      <c r="F6773" s="84"/>
      <c r="G6773" s="84"/>
      <c r="H6773" s="84"/>
      <c r="I6773" s="84"/>
      <c r="J6773" s="84"/>
      <c r="K6773" s="84"/>
      <c r="L6773" s="84"/>
      <c r="M6773" s="84"/>
      <c r="N6773" s="84"/>
      <c r="O6773" s="84"/>
      <c r="P6773" s="84"/>
      <c r="Q6773" s="84"/>
      <c r="R6773" s="84"/>
      <c r="S6773" s="84"/>
      <c r="T6773" s="84"/>
      <c r="U6773" s="84"/>
      <c r="V6773" s="84"/>
      <c r="W6773" s="84"/>
      <c r="X6773" s="84"/>
      <c r="Y6773" s="84"/>
      <c r="Z6773" s="84"/>
      <c r="AA6773" s="84"/>
      <c r="AB6773" s="84"/>
      <c r="AC6773" s="84"/>
      <c r="AD6773" s="84"/>
      <c r="AE6773" s="84"/>
      <c r="AF6773" s="84"/>
      <c r="AG6773" s="84"/>
      <c r="AH6773" s="84"/>
      <c r="AI6773" s="84"/>
      <c r="AJ6773" s="84"/>
      <c r="AK6773" s="84"/>
    </row>
    <row r="6774" spans="1:37">
      <c r="A6774" s="84"/>
      <c r="B6774" s="84"/>
      <c r="C6774" s="84"/>
      <c r="D6774" s="84"/>
      <c r="E6774" s="84"/>
      <c r="F6774" s="84"/>
      <c r="G6774" s="84"/>
      <c r="H6774" s="84"/>
      <c r="I6774" s="84"/>
      <c r="J6774" s="84"/>
      <c r="K6774" s="84"/>
      <c r="L6774" s="84"/>
      <c r="M6774" s="84"/>
      <c r="N6774" s="84"/>
      <c r="O6774" s="84"/>
      <c r="P6774" s="84"/>
      <c r="Q6774" s="84"/>
      <c r="R6774" s="84"/>
      <c r="S6774" s="84"/>
      <c r="T6774" s="84"/>
      <c r="U6774" s="84"/>
      <c r="V6774" s="84"/>
      <c r="W6774" s="84"/>
      <c r="X6774" s="84"/>
      <c r="Y6774" s="84"/>
      <c r="Z6774" s="84"/>
      <c r="AA6774" s="84"/>
      <c r="AB6774" s="84"/>
      <c r="AC6774" s="84"/>
      <c r="AD6774" s="84"/>
      <c r="AE6774" s="84"/>
      <c r="AF6774" s="84"/>
      <c r="AG6774" s="84"/>
      <c r="AH6774" s="84"/>
      <c r="AI6774" s="84"/>
      <c r="AJ6774" s="84"/>
      <c r="AK6774" s="84"/>
    </row>
    <row r="6775" spans="1:37">
      <c r="A6775" s="84"/>
      <c r="B6775" s="84"/>
      <c r="C6775" s="84"/>
      <c r="D6775" s="84"/>
      <c r="E6775" s="84"/>
      <c r="F6775" s="84"/>
      <c r="G6775" s="84"/>
      <c r="H6775" s="84"/>
      <c r="I6775" s="84"/>
      <c r="J6775" s="84"/>
      <c r="K6775" s="84"/>
      <c r="L6775" s="84"/>
      <c r="M6775" s="84"/>
      <c r="N6775" s="84"/>
      <c r="O6775" s="84"/>
      <c r="P6775" s="84"/>
      <c r="Q6775" s="84"/>
      <c r="R6775" s="84"/>
      <c r="S6775" s="84"/>
      <c r="T6775" s="84"/>
      <c r="U6775" s="84"/>
      <c r="V6775" s="84"/>
      <c r="W6775" s="84"/>
      <c r="X6775" s="84"/>
      <c r="Y6775" s="84"/>
      <c r="Z6775" s="84"/>
      <c r="AA6775" s="84"/>
      <c r="AB6775" s="84"/>
      <c r="AC6775" s="84"/>
      <c r="AD6775" s="84"/>
      <c r="AE6775" s="84"/>
      <c r="AF6775" s="84"/>
      <c r="AG6775" s="84"/>
      <c r="AH6775" s="84"/>
      <c r="AI6775" s="84"/>
      <c r="AJ6775" s="84"/>
      <c r="AK6775" s="84"/>
    </row>
    <row r="6776" spans="1:37">
      <c r="A6776" s="84"/>
      <c r="B6776" s="84"/>
      <c r="C6776" s="84"/>
      <c r="D6776" s="84"/>
      <c r="E6776" s="84"/>
      <c r="F6776" s="84"/>
      <c r="G6776" s="84"/>
      <c r="H6776" s="84"/>
      <c r="I6776" s="84"/>
      <c r="J6776" s="84"/>
      <c r="K6776" s="84"/>
      <c r="L6776" s="84"/>
      <c r="M6776" s="84"/>
      <c r="N6776" s="84"/>
      <c r="O6776" s="84"/>
      <c r="P6776" s="84"/>
      <c r="Q6776" s="84"/>
      <c r="R6776" s="84"/>
      <c r="S6776" s="84"/>
      <c r="T6776" s="84"/>
      <c r="U6776" s="84"/>
      <c r="V6776" s="84"/>
      <c r="W6776" s="84"/>
      <c r="X6776" s="84"/>
      <c r="Y6776" s="84"/>
      <c r="Z6776" s="84"/>
      <c r="AA6776" s="84"/>
      <c r="AB6776" s="84"/>
      <c r="AC6776" s="84"/>
      <c r="AD6776" s="84"/>
      <c r="AE6776" s="84"/>
      <c r="AF6776" s="84"/>
      <c r="AG6776" s="84"/>
      <c r="AH6776" s="84"/>
      <c r="AI6776" s="84"/>
      <c r="AJ6776" s="84"/>
      <c r="AK6776" s="84"/>
    </row>
    <row r="6777" spans="1:37">
      <c r="A6777" s="84"/>
      <c r="B6777" s="84"/>
      <c r="C6777" s="84"/>
      <c r="D6777" s="84"/>
      <c r="E6777" s="84"/>
      <c r="F6777" s="84"/>
      <c r="G6777" s="84"/>
      <c r="H6777" s="84"/>
      <c r="I6777" s="84"/>
      <c r="J6777" s="84"/>
      <c r="K6777" s="84"/>
      <c r="L6777" s="84"/>
      <c r="M6777" s="84"/>
      <c r="N6777" s="84"/>
      <c r="O6777" s="84"/>
      <c r="P6777" s="84"/>
      <c r="Q6777" s="84"/>
      <c r="R6777" s="84"/>
      <c r="S6777" s="84"/>
      <c r="T6777" s="84"/>
      <c r="U6777" s="84"/>
      <c r="V6777" s="84"/>
      <c r="W6777" s="84"/>
      <c r="X6777" s="84"/>
      <c r="Y6777" s="84"/>
      <c r="Z6777" s="84"/>
      <c r="AA6777" s="84"/>
      <c r="AB6777" s="84"/>
      <c r="AC6777" s="84"/>
      <c r="AD6777" s="84"/>
      <c r="AE6777" s="84"/>
      <c r="AF6777" s="84"/>
      <c r="AG6777" s="84"/>
      <c r="AH6777" s="84"/>
      <c r="AI6777" s="84"/>
      <c r="AJ6777" s="84"/>
      <c r="AK6777" s="84"/>
    </row>
    <row r="6778" spans="1:37">
      <c r="A6778" s="84"/>
      <c r="B6778" s="84"/>
      <c r="C6778" s="84"/>
      <c r="D6778" s="84"/>
      <c r="E6778" s="84"/>
      <c r="F6778" s="84"/>
      <c r="G6778" s="84"/>
      <c r="H6778" s="84"/>
      <c r="I6778" s="84"/>
      <c r="J6778" s="84"/>
      <c r="K6778" s="84"/>
      <c r="L6778" s="84"/>
      <c r="M6778" s="84"/>
      <c r="N6778" s="84"/>
      <c r="O6778" s="84"/>
      <c r="P6778" s="84"/>
      <c r="Q6778" s="84"/>
      <c r="R6778" s="84"/>
      <c r="S6778" s="84"/>
      <c r="T6778" s="84"/>
      <c r="U6778" s="84"/>
      <c r="V6778" s="84"/>
      <c r="W6778" s="84"/>
      <c r="X6778" s="84"/>
      <c r="Y6778" s="84"/>
      <c r="Z6778" s="84"/>
      <c r="AA6778" s="84"/>
      <c r="AB6778" s="84"/>
      <c r="AC6778" s="84"/>
      <c r="AD6778" s="84"/>
      <c r="AE6778" s="84"/>
      <c r="AF6778" s="84"/>
      <c r="AG6778" s="84"/>
      <c r="AH6778" s="84"/>
      <c r="AI6778" s="84"/>
      <c r="AJ6778" s="84"/>
      <c r="AK6778" s="84"/>
    </row>
    <row r="6779" spans="1:37">
      <c r="A6779" s="84"/>
      <c r="B6779" s="84"/>
      <c r="C6779" s="84"/>
      <c r="D6779" s="84"/>
      <c r="E6779" s="84"/>
      <c r="F6779" s="84"/>
      <c r="G6779" s="84"/>
      <c r="H6779" s="84"/>
      <c r="I6779" s="84"/>
      <c r="J6779" s="84"/>
      <c r="K6779" s="84"/>
      <c r="L6779" s="84"/>
      <c r="M6779" s="84"/>
      <c r="N6779" s="84"/>
      <c r="O6779" s="84"/>
      <c r="P6779" s="84"/>
      <c r="Q6779" s="84"/>
      <c r="R6779" s="84"/>
      <c r="S6779" s="84"/>
      <c r="T6779" s="84"/>
      <c r="U6779" s="84"/>
      <c r="V6779" s="84"/>
      <c r="W6779" s="84"/>
      <c r="X6779" s="84"/>
      <c r="Y6779" s="84"/>
      <c r="Z6779" s="84"/>
      <c r="AA6779" s="84"/>
      <c r="AB6779" s="84"/>
      <c r="AC6779" s="84"/>
      <c r="AD6779" s="84"/>
      <c r="AE6779" s="84"/>
      <c r="AF6779" s="84"/>
      <c r="AG6779" s="84"/>
      <c r="AH6779" s="84"/>
      <c r="AI6779" s="84"/>
      <c r="AJ6779" s="84"/>
      <c r="AK6779" s="84"/>
    </row>
    <row r="6780" spans="1:37">
      <c r="A6780" s="84"/>
      <c r="B6780" s="84"/>
      <c r="C6780" s="84"/>
      <c r="D6780" s="84"/>
      <c r="E6780" s="84"/>
      <c r="F6780" s="84"/>
      <c r="G6780" s="84"/>
      <c r="H6780" s="84"/>
      <c r="I6780" s="84"/>
      <c r="J6780" s="84"/>
      <c r="K6780" s="84"/>
      <c r="L6780" s="84"/>
      <c r="M6780" s="84"/>
      <c r="N6780" s="84"/>
      <c r="O6780" s="84"/>
      <c r="P6780" s="84"/>
      <c r="Q6780" s="84"/>
      <c r="R6780" s="84"/>
      <c r="S6780" s="84"/>
      <c r="T6780" s="84"/>
      <c r="U6780" s="84"/>
      <c r="V6780" s="84"/>
      <c r="W6780" s="84"/>
      <c r="X6780" s="84"/>
      <c r="Y6780" s="84"/>
      <c r="Z6780" s="84"/>
      <c r="AA6780" s="84"/>
      <c r="AB6780" s="84"/>
      <c r="AC6780" s="84"/>
      <c r="AD6780" s="84"/>
      <c r="AE6780" s="84"/>
      <c r="AF6780" s="84"/>
      <c r="AG6780" s="84"/>
      <c r="AH6780" s="84"/>
      <c r="AI6780" s="84"/>
      <c r="AJ6780" s="84"/>
      <c r="AK6780" s="84"/>
    </row>
    <row r="6781" spans="1:37">
      <c r="A6781" s="84"/>
      <c r="B6781" s="84"/>
      <c r="C6781" s="84"/>
      <c r="D6781" s="84"/>
      <c r="E6781" s="84"/>
      <c r="F6781" s="84"/>
      <c r="G6781" s="84"/>
      <c r="H6781" s="84"/>
      <c r="I6781" s="84"/>
      <c r="J6781" s="84"/>
      <c r="K6781" s="84"/>
      <c r="L6781" s="84"/>
      <c r="M6781" s="84"/>
      <c r="N6781" s="84"/>
      <c r="O6781" s="84"/>
      <c r="P6781" s="84"/>
      <c r="Q6781" s="84"/>
      <c r="R6781" s="84"/>
      <c r="S6781" s="84"/>
      <c r="T6781" s="84"/>
      <c r="U6781" s="84"/>
      <c r="V6781" s="84"/>
      <c r="W6781" s="84"/>
      <c r="X6781" s="84"/>
      <c r="Y6781" s="84"/>
      <c r="Z6781" s="84"/>
      <c r="AA6781" s="84"/>
      <c r="AB6781" s="84"/>
      <c r="AC6781" s="84"/>
      <c r="AD6781" s="84"/>
      <c r="AE6781" s="84"/>
      <c r="AF6781" s="84"/>
      <c r="AG6781" s="84"/>
      <c r="AH6781" s="84"/>
      <c r="AI6781" s="84"/>
      <c r="AJ6781" s="84"/>
      <c r="AK6781" s="84"/>
    </row>
    <row r="6782" spans="1:37">
      <c r="A6782" s="84"/>
      <c r="B6782" s="84"/>
      <c r="C6782" s="84"/>
      <c r="D6782" s="84"/>
      <c r="E6782" s="84"/>
      <c r="F6782" s="84"/>
      <c r="G6782" s="84"/>
      <c r="H6782" s="84"/>
      <c r="I6782" s="84"/>
      <c r="J6782" s="84"/>
      <c r="K6782" s="84"/>
      <c r="L6782" s="84"/>
      <c r="M6782" s="84"/>
      <c r="N6782" s="84"/>
      <c r="O6782" s="84"/>
      <c r="P6782" s="84"/>
      <c r="Q6782" s="84"/>
      <c r="R6782" s="84"/>
      <c r="S6782" s="84"/>
      <c r="T6782" s="84"/>
      <c r="U6782" s="84"/>
      <c r="V6782" s="84"/>
      <c r="W6782" s="84"/>
      <c r="X6782" s="84"/>
      <c r="Y6782" s="84"/>
      <c r="Z6782" s="84"/>
      <c r="AA6782" s="84"/>
      <c r="AB6782" s="84"/>
      <c r="AC6782" s="84"/>
      <c r="AD6782" s="84"/>
      <c r="AE6782" s="84"/>
      <c r="AF6782" s="84"/>
      <c r="AG6782" s="84"/>
      <c r="AH6782" s="84"/>
      <c r="AI6782" s="84"/>
      <c r="AJ6782" s="84"/>
      <c r="AK6782" s="84"/>
    </row>
    <row r="6783" spans="1:37">
      <c r="A6783" s="84"/>
      <c r="B6783" s="84"/>
      <c r="C6783" s="84"/>
      <c r="D6783" s="84"/>
      <c r="E6783" s="84"/>
      <c r="F6783" s="84"/>
      <c r="G6783" s="84"/>
      <c r="H6783" s="84"/>
      <c r="I6783" s="84"/>
      <c r="J6783" s="84"/>
      <c r="K6783" s="84"/>
      <c r="L6783" s="84"/>
      <c r="M6783" s="84"/>
      <c r="N6783" s="84"/>
      <c r="O6783" s="84"/>
      <c r="P6783" s="84"/>
      <c r="Q6783" s="84"/>
      <c r="R6783" s="84"/>
      <c r="S6783" s="84"/>
      <c r="T6783" s="84"/>
      <c r="U6783" s="84"/>
      <c r="V6783" s="84"/>
      <c r="W6783" s="84"/>
      <c r="X6783" s="84"/>
      <c r="Y6783" s="84"/>
      <c r="Z6783" s="84"/>
      <c r="AA6783" s="84"/>
      <c r="AB6783" s="84"/>
      <c r="AC6783" s="84"/>
      <c r="AD6783" s="84"/>
      <c r="AE6783" s="84"/>
      <c r="AF6783" s="84"/>
      <c r="AG6783" s="84"/>
      <c r="AH6783" s="84"/>
      <c r="AI6783" s="84"/>
      <c r="AJ6783" s="84"/>
      <c r="AK6783" s="84"/>
    </row>
    <row r="6784" spans="1:37">
      <c r="A6784" s="84"/>
      <c r="B6784" s="84"/>
      <c r="C6784" s="84"/>
      <c r="D6784" s="84"/>
      <c r="E6784" s="84"/>
      <c r="F6784" s="84"/>
      <c r="G6784" s="84"/>
      <c r="H6784" s="84"/>
      <c r="I6784" s="84"/>
      <c r="J6784" s="84"/>
      <c r="K6784" s="84"/>
      <c r="L6784" s="84"/>
      <c r="M6784" s="84"/>
      <c r="N6784" s="84"/>
      <c r="O6784" s="84"/>
      <c r="P6784" s="84"/>
      <c r="Q6784" s="84"/>
      <c r="R6784" s="84"/>
      <c r="S6784" s="84"/>
      <c r="T6784" s="84"/>
      <c r="U6784" s="84"/>
      <c r="V6784" s="84"/>
      <c r="W6784" s="84"/>
      <c r="X6784" s="84"/>
      <c r="Y6784" s="84"/>
      <c r="Z6784" s="84"/>
      <c r="AA6784" s="84"/>
      <c r="AB6784" s="84"/>
      <c r="AC6784" s="84"/>
      <c r="AD6784" s="84"/>
      <c r="AE6784" s="84"/>
      <c r="AF6784" s="84"/>
      <c r="AG6784" s="84"/>
      <c r="AH6784" s="84"/>
      <c r="AI6784" s="84"/>
      <c r="AJ6784" s="84"/>
      <c r="AK6784" s="84"/>
    </row>
    <row r="6785" spans="1:37">
      <c r="A6785" s="84"/>
      <c r="B6785" s="84"/>
      <c r="C6785" s="84"/>
      <c r="D6785" s="84"/>
      <c r="E6785" s="84"/>
      <c r="F6785" s="84"/>
      <c r="G6785" s="84"/>
      <c r="H6785" s="84"/>
      <c r="I6785" s="84"/>
      <c r="J6785" s="84"/>
      <c r="K6785" s="84"/>
      <c r="L6785" s="84"/>
      <c r="M6785" s="84"/>
      <c r="N6785" s="84"/>
      <c r="O6785" s="84"/>
      <c r="P6785" s="84"/>
      <c r="Q6785" s="84"/>
      <c r="R6785" s="84"/>
      <c r="S6785" s="84"/>
      <c r="T6785" s="84"/>
      <c r="U6785" s="84"/>
      <c r="V6785" s="84"/>
      <c r="W6785" s="84"/>
      <c r="X6785" s="84"/>
      <c r="Y6785" s="84"/>
      <c r="Z6785" s="84"/>
      <c r="AA6785" s="84"/>
      <c r="AB6785" s="84"/>
      <c r="AC6785" s="84"/>
      <c r="AD6785" s="84"/>
      <c r="AE6785" s="84"/>
      <c r="AF6785" s="84"/>
      <c r="AG6785" s="84"/>
      <c r="AH6785" s="84"/>
      <c r="AI6785" s="84"/>
      <c r="AJ6785" s="84"/>
      <c r="AK6785" s="84"/>
    </row>
    <row r="6786" spans="1:37">
      <c r="A6786" s="84"/>
      <c r="B6786" s="84"/>
      <c r="C6786" s="84"/>
      <c r="D6786" s="84"/>
      <c r="E6786" s="84"/>
      <c r="F6786" s="84"/>
      <c r="G6786" s="84"/>
      <c r="H6786" s="84"/>
      <c r="I6786" s="84"/>
      <c r="J6786" s="84"/>
      <c r="K6786" s="84"/>
      <c r="L6786" s="84"/>
      <c r="M6786" s="84"/>
      <c r="N6786" s="84"/>
      <c r="O6786" s="84"/>
      <c r="P6786" s="84"/>
      <c r="Q6786" s="84"/>
      <c r="R6786" s="84"/>
      <c r="S6786" s="84"/>
      <c r="T6786" s="84"/>
      <c r="U6786" s="84"/>
      <c r="V6786" s="84"/>
      <c r="W6786" s="84"/>
      <c r="X6786" s="84"/>
      <c r="Y6786" s="84"/>
      <c r="Z6786" s="84"/>
      <c r="AA6786" s="84"/>
      <c r="AB6786" s="84"/>
      <c r="AC6786" s="84"/>
      <c r="AD6786" s="84"/>
      <c r="AE6786" s="84"/>
      <c r="AF6786" s="84"/>
      <c r="AG6786" s="84"/>
      <c r="AH6786" s="84"/>
      <c r="AI6786" s="84"/>
      <c r="AJ6786" s="84"/>
      <c r="AK6786" s="84"/>
    </row>
    <row r="6787" spans="1:37">
      <c r="A6787" s="84"/>
      <c r="B6787" s="84"/>
      <c r="C6787" s="84"/>
      <c r="D6787" s="84"/>
      <c r="E6787" s="84"/>
      <c r="F6787" s="84"/>
      <c r="G6787" s="84"/>
      <c r="H6787" s="84"/>
      <c r="I6787" s="84"/>
      <c r="J6787" s="84"/>
      <c r="K6787" s="84"/>
      <c r="L6787" s="84"/>
      <c r="M6787" s="84"/>
      <c r="N6787" s="84"/>
      <c r="O6787" s="84"/>
      <c r="P6787" s="84"/>
      <c r="Q6787" s="84"/>
      <c r="R6787" s="84"/>
      <c r="S6787" s="84"/>
      <c r="T6787" s="84"/>
      <c r="U6787" s="84"/>
      <c r="V6787" s="84"/>
      <c r="W6787" s="84"/>
      <c r="X6787" s="84"/>
      <c r="Y6787" s="84"/>
      <c r="Z6787" s="84"/>
      <c r="AA6787" s="84"/>
      <c r="AB6787" s="84"/>
      <c r="AC6787" s="84"/>
      <c r="AD6787" s="84"/>
      <c r="AE6787" s="84"/>
      <c r="AF6787" s="84"/>
      <c r="AG6787" s="84"/>
      <c r="AH6787" s="84"/>
      <c r="AI6787" s="84"/>
      <c r="AJ6787" s="84"/>
      <c r="AK6787" s="84"/>
    </row>
    <row r="6788" spans="1:37">
      <c r="A6788" s="84"/>
      <c r="B6788" s="84"/>
      <c r="C6788" s="84"/>
      <c r="D6788" s="84"/>
      <c r="E6788" s="84"/>
      <c r="F6788" s="84"/>
      <c r="G6788" s="84"/>
      <c r="H6788" s="84"/>
      <c r="I6788" s="84"/>
      <c r="J6788" s="84"/>
      <c r="K6788" s="84"/>
      <c r="L6788" s="84"/>
      <c r="M6788" s="84"/>
      <c r="N6788" s="84"/>
      <c r="O6788" s="84"/>
      <c r="P6788" s="84"/>
      <c r="Q6788" s="84"/>
      <c r="R6788" s="84"/>
      <c r="S6788" s="84"/>
      <c r="T6788" s="84"/>
      <c r="U6788" s="84"/>
      <c r="V6788" s="84"/>
      <c r="W6788" s="84"/>
      <c r="X6788" s="84"/>
      <c r="Y6788" s="84"/>
      <c r="Z6788" s="84"/>
      <c r="AA6788" s="84"/>
      <c r="AB6788" s="84"/>
      <c r="AC6788" s="84"/>
      <c r="AD6788" s="84"/>
      <c r="AE6788" s="84"/>
      <c r="AF6788" s="84"/>
      <c r="AG6788" s="84"/>
      <c r="AH6788" s="84"/>
      <c r="AI6788" s="84"/>
      <c r="AJ6788" s="84"/>
      <c r="AK6788" s="84"/>
    </row>
    <row r="6789" spans="1:37">
      <c r="A6789" s="84"/>
      <c r="B6789" s="84"/>
      <c r="C6789" s="84"/>
      <c r="D6789" s="84"/>
      <c r="E6789" s="84"/>
      <c r="F6789" s="84"/>
      <c r="G6789" s="84"/>
      <c r="H6789" s="84"/>
      <c r="I6789" s="84"/>
      <c r="J6789" s="84"/>
      <c r="K6789" s="84"/>
      <c r="L6789" s="84"/>
      <c r="M6789" s="84"/>
      <c r="N6789" s="84"/>
      <c r="O6789" s="84"/>
      <c r="P6789" s="84"/>
      <c r="Q6789" s="84"/>
      <c r="R6789" s="84"/>
      <c r="S6789" s="84"/>
      <c r="T6789" s="84"/>
      <c r="U6789" s="84"/>
      <c r="V6789" s="84"/>
      <c r="W6789" s="84"/>
      <c r="X6789" s="84"/>
      <c r="Y6789" s="84"/>
      <c r="Z6789" s="84"/>
      <c r="AA6789" s="84"/>
      <c r="AB6789" s="84"/>
      <c r="AC6789" s="84"/>
      <c r="AD6789" s="84"/>
      <c r="AE6789" s="84"/>
      <c r="AF6789" s="84"/>
      <c r="AG6789" s="84"/>
      <c r="AH6789" s="84"/>
      <c r="AI6789" s="84"/>
      <c r="AJ6789" s="84"/>
      <c r="AK6789" s="84"/>
    </row>
    <row r="6790" spans="1:37">
      <c r="A6790" s="84"/>
      <c r="B6790" s="84"/>
      <c r="C6790" s="84"/>
      <c r="D6790" s="84"/>
      <c r="E6790" s="84"/>
      <c r="F6790" s="84"/>
      <c r="G6790" s="84"/>
      <c r="H6790" s="84"/>
      <c r="I6790" s="84"/>
      <c r="J6790" s="84"/>
      <c r="K6790" s="84"/>
      <c r="L6790" s="84"/>
      <c r="M6790" s="84"/>
      <c r="N6790" s="84"/>
      <c r="O6790" s="84"/>
      <c r="P6790" s="84"/>
      <c r="Q6790" s="84"/>
      <c r="R6790" s="84"/>
      <c r="S6790" s="84"/>
      <c r="T6790" s="84"/>
      <c r="U6790" s="84"/>
      <c r="V6790" s="84"/>
      <c r="W6790" s="84"/>
      <c r="X6790" s="84"/>
      <c r="Y6790" s="84"/>
      <c r="Z6790" s="84"/>
      <c r="AA6790" s="84"/>
      <c r="AB6790" s="84"/>
      <c r="AC6790" s="84"/>
      <c r="AD6790" s="84"/>
      <c r="AE6790" s="84"/>
      <c r="AF6790" s="84"/>
      <c r="AG6790" s="84"/>
      <c r="AH6790" s="84"/>
      <c r="AI6790" s="84"/>
      <c r="AJ6790" s="84"/>
      <c r="AK6790" s="84"/>
    </row>
    <row r="6791" spans="1:37">
      <c r="A6791" s="84"/>
      <c r="B6791" s="84"/>
      <c r="C6791" s="84"/>
      <c r="D6791" s="84"/>
      <c r="E6791" s="84"/>
      <c r="F6791" s="84"/>
      <c r="G6791" s="84"/>
      <c r="H6791" s="84"/>
      <c r="I6791" s="84"/>
      <c r="J6791" s="84"/>
      <c r="K6791" s="84"/>
      <c r="L6791" s="84"/>
      <c r="M6791" s="84"/>
      <c r="N6791" s="84"/>
      <c r="O6791" s="84"/>
      <c r="P6791" s="84"/>
      <c r="Q6791" s="84"/>
      <c r="R6791" s="84"/>
      <c r="S6791" s="84"/>
      <c r="T6791" s="84"/>
      <c r="U6791" s="84"/>
      <c r="V6791" s="84"/>
      <c r="W6791" s="84"/>
      <c r="X6791" s="84"/>
      <c r="Y6791" s="84"/>
      <c r="Z6791" s="84"/>
      <c r="AA6791" s="84"/>
      <c r="AB6791" s="84"/>
      <c r="AC6791" s="84"/>
      <c r="AD6791" s="84"/>
      <c r="AE6791" s="84"/>
      <c r="AF6791" s="84"/>
      <c r="AG6791" s="84"/>
      <c r="AH6791" s="84"/>
      <c r="AI6791" s="84"/>
      <c r="AJ6791" s="84"/>
      <c r="AK6791" s="84"/>
    </row>
    <row r="6801" spans="1:49">
      <c r="A6801" s="84"/>
      <c r="B6801" s="83"/>
      <c r="C6801" s="83"/>
      <c r="D6801" s="83"/>
      <c r="E6801" s="83"/>
      <c r="F6801" s="84"/>
      <c r="G6801" s="158"/>
      <c r="H6801" s="83"/>
      <c r="I6801" s="83"/>
      <c r="J6801" s="83"/>
      <c r="K6801" s="83"/>
      <c r="L6801" s="83"/>
      <c r="M6801" s="83"/>
      <c r="N6801" s="83"/>
      <c r="O6801" s="83"/>
      <c r="P6801" s="83"/>
      <c r="Q6801" s="83"/>
      <c r="R6801" s="83"/>
      <c r="S6801" s="83"/>
      <c r="T6801" s="104"/>
      <c r="U6801" s="83"/>
      <c r="V6801" s="83"/>
      <c r="W6801" s="83"/>
      <c r="X6801" s="83"/>
      <c r="Y6801" s="83"/>
      <c r="Z6801" s="83"/>
      <c r="AA6801" s="83"/>
      <c r="AB6801" s="83"/>
      <c r="AC6801" s="83"/>
      <c r="AD6801" s="83"/>
      <c r="AE6801" s="83"/>
      <c r="AF6801" s="83"/>
      <c r="AG6801" s="83"/>
      <c r="AH6801" s="83"/>
      <c r="AI6801" s="83"/>
      <c r="AJ6801" s="83"/>
      <c r="AK6801" s="83"/>
    </row>
    <row r="6802" spans="1:49">
      <c r="A6802" s="83"/>
      <c r="B6802" s="84"/>
      <c r="C6802" s="83"/>
      <c r="D6802" s="83"/>
      <c r="E6802" s="83"/>
      <c r="F6802" s="83"/>
      <c r="G6802" s="83"/>
      <c r="H6802" s="83"/>
      <c r="I6802" s="83"/>
      <c r="J6802" s="83"/>
      <c r="K6802" s="83"/>
      <c r="L6802" s="83"/>
      <c r="M6802" s="83"/>
      <c r="N6802" s="83"/>
      <c r="O6802" s="83"/>
      <c r="P6802" s="83"/>
      <c r="Q6802" s="83"/>
      <c r="R6802" s="83"/>
      <c r="S6802" s="83"/>
      <c r="T6802" s="83"/>
      <c r="U6802" s="83"/>
      <c r="V6802" s="83"/>
      <c r="W6802" s="83"/>
      <c r="X6802" s="83"/>
      <c r="Y6802" s="83"/>
      <c r="Z6802" s="83"/>
      <c r="AA6802" s="83"/>
      <c r="AB6802" s="83"/>
      <c r="AC6802" s="83"/>
      <c r="AD6802" s="83"/>
      <c r="AE6802" s="83"/>
      <c r="AF6802" s="83"/>
      <c r="AG6802" s="83"/>
      <c r="AH6802" s="83"/>
      <c r="AI6802" s="83"/>
      <c r="AJ6802" s="83"/>
      <c r="AK6802" s="83"/>
    </row>
    <row r="6803" spans="1:49">
      <c r="A6803" s="84"/>
      <c r="B6803" s="84"/>
      <c r="C6803" s="84"/>
      <c r="D6803" s="84"/>
      <c r="E6803" s="84"/>
      <c r="F6803" s="84"/>
      <c r="G6803" s="84"/>
      <c r="H6803" s="84"/>
      <c r="I6803" s="84"/>
      <c r="J6803" s="84"/>
      <c r="K6803" s="84"/>
      <c r="L6803" s="84"/>
      <c r="M6803" s="84"/>
      <c r="N6803" s="84"/>
      <c r="O6803" s="84"/>
      <c r="P6803" s="84"/>
      <c r="Q6803" s="84"/>
      <c r="R6803" s="84"/>
      <c r="S6803" s="84"/>
      <c r="T6803" s="84"/>
      <c r="U6803" s="84"/>
      <c r="V6803" s="84"/>
      <c r="W6803" s="84"/>
      <c r="X6803" s="84"/>
      <c r="Y6803" s="84"/>
      <c r="Z6803" s="84"/>
      <c r="AA6803" s="84"/>
      <c r="AB6803" s="84"/>
      <c r="AC6803" s="84"/>
      <c r="AD6803" s="84"/>
      <c r="AE6803" s="84"/>
      <c r="AF6803" s="84"/>
      <c r="AG6803" s="84"/>
      <c r="AH6803" s="84"/>
      <c r="AI6803" s="84"/>
      <c r="AJ6803" s="84"/>
      <c r="AK6803" s="84"/>
    </row>
    <row r="6804" spans="1:49">
      <c r="A6804" s="83"/>
      <c r="B6804" s="84"/>
      <c r="C6804" s="83"/>
      <c r="D6804" s="83"/>
      <c r="E6804" s="84"/>
      <c r="F6804" s="83"/>
      <c r="G6804" s="83"/>
      <c r="H6804" s="84"/>
      <c r="I6804" s="83"/>
      <c r="J6804" s="83"/>
      <c r="K6804" s="84"/>
      <c r="L6804" s="83"/>
      <c r="M6804" s="83"/>
      <c r="N6804" s="84"/>
      <c r="O6804" s="83"/>
      <c r="P6804" s="83"/>
      <c r="Q6804" s="84"/>
      <c r="R6804" s="83"/>
      <c r="S6804" s="83"/>
      <c r="T6804" s="84"/>
      <c r="U6804" s="83"/>
      <c r="V6804" s="83"/>
      <c r="W6804" s="84"/>
      <c r="X6804" s="83"/>
      <c r="Y6804" s="83"/>
      <c r="Z6804" s="84"/>
      <c r="AA6804" s="83"/>
      <c r="AB6804" s="83"/>
      <c r="AC6804" s="84"/>
      <c r="AD6804" s="83"/>
      <c r="AE6804" s="83"/>
      <c r="AF6804" s="84"/>
      <c r="AG6804" s="83"/>
      <c r="AH6804" s="83"/>
      <c r="AI6804" s="84"/>
      <c r="AJ6804" s="83"/>
      <c r="AK6804" s="83"/>
    </row>
    <row r="6805" spans="1:49">
      <c r="A6805" s="84"/>
      <c r="B6805" s="84"/>
      <c r="C6805" s="84"/>
      <c r="D6805" s="84"/>
      <c r="E6805" s="84"/>
      <c r="F6805" s="84"/>
      <c r="G6805" s="84"/>
      <c r="H6805" s="84"/>
      <c r="I6805" s="84"/>
      <c r="J6805" s="84"/>
      <c r="K6805" s="84"/>
      <c r="L6805" s="84"/>
      <c r="M6805" s="84"/>
      <c r="N6805" s="84"/>
      <c r="O6805" s="84"/>
      <c r="P6805" s="84"/>
      <c r="Q6805" s="84"/>
      <c r="R6805" s="84"/>
      <c r="S6805" s="84"/>
      <c r="T6805" s="84"/>
      <c r="U6805" s="84"/>
      <c r="V6805" s="84"/>
      <c r="W6805" s="84"/>
      <c r="X6805" s="84"/>
      <c r="Y6805" s="84"/>
      <c r="Z6805" s="84"/>
      <c r="AA6805" s="84"/>
      <c r="AB6805" s="84"/>
      <c r="AC6805" s="84"/>
      <c r="AD6805" s="84"/>
      <c r="AE6805" s="84"/>
      <c r="AF6805" s="84"/>
      <c r="AG6805" s="84"/>
      <c r="AH6805" s="84"/>
      <c r="AI6805" s="84"/>
      <c r="AJ6805" s="84"/>
      <c r="AK6805" s="84"/>
    </row>
    <row r="6806" spans="1:49">
      <c r="A6806" s="83"/>
      <c r="B6806" s="162"/>
      <c r="C6806" s="163"/>
      <c r="D6806" s="163"/>
      <c r="E6806" s="162"/>
      <c r="F6806" s="163"/>
      <c r="G6806" s="163"/>
      <c r="H6806" s="162"/>
      <c r="I6806" s="163"/>
      <c r="J6806" s="163"/>
      <c r="K6806" s="162"/>
      <c r="L6806" s="163"/>
      <c r="M6806" s="163"/>
      <c r="N6806" s="162"/>
      <c r="O6806" s="163"/>
      <c r="P6806" s="163"/>
      <c r="Q6806" s="162"/>
      <c r="R6806" s="163"/>
      <c r="S6806" s="163"/>
      <c r="T6806" s="162"/>
      <c r="U6806" s="163"/>
      <c r="V6806" s="163"/>
      <c r="W6806" s="162"/>
      <c r="X6806" s="163"/>
      <c r="Y6806" s="163"/>
      <c r="Z6806" s="162"/>
      <c r="AA6806" s="163"/>
      <c r="AB6806" s="163"/>
      <c r="AC6806" s="162"/>
      <c r="AD6806" s="163"/>
      <c r="AE6806" s="163"/>
      <c r="AF6806" s="162"/>
      <c r="AG6806" s="163"/>
      <c r="AH6806" s="163"/>
      <c r="AI6806" s="162"/>
      <c r="AJ6806" s="163"/>
      <c r="AK6806" s="163"/>
      <c r="AM6806">
        <f>A6801</f>
        <v>0</v>
      </c>
      <c r="AN6806" s="159" t="e">
        <f>1/($B6806*(1/$B6804)*(1/(5/7+2/7*$D6806))*$B6816/SUM($B6808:$B6831))</f>
        <v>#DIV/0!</v>
      </c>
      <c r="AO6806" s="159" t="e">
        <f>1/(B6806*(1/B6804)*(1/(5/7+2/7*D6806)))</f>
        <v>#DIV/0!</v>
      </c>
      <c r="AP6806" s="159"/>
      <c r="AR6806" s="164">
        <f>CHOOSE(AV$3,C6806,F6806,I6806,L6806,O6806,R6806,U6806,X6806,AA6806,AD6806,AG6806,AJ6806)</f>
        <v>0</v>
      </c>
      <c r="AS6806" s="160"/>
      <c r="AT6806" s="160"/>
      <c r="AV6806" s="115" t="e">
        <f>AN6806/AR6806</f>
        <v>#DIV/0!</v>
      </c>
      <c r="AW6806" s="161" t="e">
        <f>AO6806/AR6806</f>
        <v>#DIV/0!</v>
      </c>
    </row>
    <row r="6807" spans="1:49">
      <c r="A6807" s="84"/>
      <c r="B6807" s="84"/>
      <c r="C6807" s="84"/>
      <c r="D6807" s="84"/>
      <c r="E6807" s="84"/>
      <c r="F6807" s="84"/>
      <c r="G6807" s="84"/>
      <c r="H6807" s="84"/>
      <c r="I6807" s="84"/>
      <c r="J6807" s="84"/>
      <c r="K6807" s="84"/>
      <c r="L6807" s="84"/>
      <c r="M6807" s="84"/>
      <c r="N6807" s="84"/>
      <c r="O6807" s="84"/>
      <c r="P6807" s="84"/>
      <c r="Q6807" s="84"/>
      <c r="R6807" s="84"/>
      <c r="S6807" s="84"/>
      <c r="T6807" s="84"/>
      <c r="U6807" s="84"/>
      <c r="V6807" s="84"/>
      <c r="W6807" s="84"/>
      <c r="X6807" s="84"/>
      <c r="Y6807" s="84"/>
      <c r="Z6807" s="84"/>
      <c r="AA6807" s="84"/>
      <c r="AB6807" s="84"/>
      <c r="AC6807" s="84"/>
      <c r="AD6807" s="84"/>
      <c r="AE6807" s="84"/>
      <c r="AF6807" s="84"/>
      <c r="AG6807" s="84"/>
      <c r="AH6807" s="84"/>
      <c r="AI6807" s="84"/>
      <c r="AJ6807" s="84"/>
      <c r="AK6807" s="84"/>
    </row>
    <row r="6808" spans="1:49">
      <c r="A6808" s="84"/>
      <c r="B6808" s="84"/>
      <c r="C6808" s="84"/>
      <c r="D6808" s="84"/>
      <c r="E6808" s="84"/>
      <c r="F6808" s="84"/>
      <c r="G6808" s="84"/>
      <c r="H6808" s="84"/>
      <c r="I6808" s="84"/>
      <c r="J6808" s="84"/>
      <c r="K6808" s="84"/>
      <c r="L6808" s="84"/>
      <c r="M6808" s="84"/>
      <c r="N6808" s="84"/>
      <c r="O6808" s="84"/>
      <c r="P6808" s="84"/>
      <c r="Q6808" s="84"/>
      <c r="R6808" s="84"/>
      <c r="S6808" s="84"/>
      <c r="T6808" s="84"/>
      <c r="U6808" s="84"/>
      <c r="V6808" s="84"/>
      <c r="W6808" s="84"/>
      <c r="X6808" s="84"/>
      <c r="Y6808" s="84"/>
      <c r="Z6808" s="84"/>
      <c r="AA6808" s="84"/>
      <c r="AB6808" s="84"/>
      <c r="AC6808" s="84"/>
      <c r="AD6808" s="84"/>
      <c r="AE6808" s="84"/>
      <c r="AF6808" s="84"/>
      <c r="AG6808" s="84"/>
      <c r="AH6808" s="84"/>
      <c r="AI6808" s="84"/>
      <c r="AJ6808" s="84"/>
      <c r="AK6808" s="84"/>
    </row>
    <row r="6809" spans="1:49">
      <c r="A6809" s="84"/>
      <c r="B6809" s="84"/>
      <c r="C6809" s="84"/>
      <c r="D6809" s="84"/>
      <c r="E6809" s="84"/>
      <c r="F6809" s="84"/>
      <c r="G6809" s="84"/>
      <c r="H6809" s="84"/>
      <c r="I6809" s="84"/>
      <c r="J6809" s="84"/>
      <c r="K6809" s="84"/>
      <c r="L6809" s="84"/>
      <c r="M6809" s="84"/>
      <c r="N6809" s="84"/>
      <c r="O6809" s="84"/>
      <c r="P6809" s="84"/>
      <c r="Q6809" s="84"/>
      <c r="R6809" s="84"/>
      <c r="S6809" s="84"/>
      <c r="T6809" s="84"/>
      <c r="U6809" s="84"/>
      <c r="V6809" s="84"/>
      <c r="W6809" s="84"/>
      <c r="X6809" s="84"/>
      <c r="Y6809" s="84"/>
      <c r="Z6809" s="84"/>
      <c r="AA6809" s="84"/>
      <c r="AB6809" s="84"/>
      <c r="AC6809" s="84"/>
      <c r="AD6809" s="84"/>
      <c r="AE6809" s="84"/>
      <c r="AF6809" s="84"/>
      <c r="AG6809" s="84"/>
      <c r="AH6809" s="84"/>
      <c r="AI6809" s="84"/>
      <c r="AJ6809" s="84"/>
      <c r="AK6809" s="84"/>
    </row>
    <row r="6810" spans="1:49">
      <c r="A6810" s="84"/>
      <c r="B6810" s="84"/>
      <c r="C6810" s="84"/>
      <c r="D6810" s="84"/>
      <c r="E6810" s="84"/>
      <c r="F6810" s="84"/>
      <c r="G6810" s="84"/>
      <c r="H6810" s="84"/>
      <c r="I6810" s="84"/>
      <c r="J6810" s="84"/>
      <c r="K6810" s="84"/>
      <c r="L6810" s="84"/>
      <c r="M6810" s="84"/>
      <c r="N6810" s="84"/>
      <c r="O6810" s="84"/>
      <c r="P6810" s="84"/>
      <c r="Q6810" s="84"/>
      <c r="R6810" s="84"/>
      <c r="S6810" s="84"/>
      <c r="T6810" s="84"/>
      <c r="U6810" s="84"/>
      <c r="V6810" s="84"/>
      <c r="W6810" s="84"/>
      <c r="X6810" s="84"/>
      <c r="Y6810" s="84"/>
      <c r="Z6810" s="84"/>
      <c r="AA6810" s="84"/>
      <c r="AB6810" s="84"/>
      <c r="AC6810" s="84"/>
      <c r="AD6810" s="84"/>
      <c r="AE6810" s="84"/>
      <c r="AF6810" s="84"/>
      <c r="AG6810" s="84"/>
      <c r="AH6810" s="84"/>
      <c r="AI6810" s="84"/>
      <c r="AJ6810" s="84"/>
      <c r="AK6810" s="84"/>
    </row>
    <row r="6811" spans="1:49">
      <c r="A6811" s="84"/>
      <c r="B6811" s="84"/>
      <c r="C6811" s="84"/>
      <c r="D6811" s="84"/>
      <c r="E6811" s="84"/>
      <c r="F6811" s="84"/>
      <c r="G6811" s="84"/>
      <c r="H6811" s="84"/>
      <c r="I6811" s="84"/>
      <c r="J6811" s="84"/>
      <c r="K6811" s="84"/>
      <c r="L6811" s="84"/>
      <c r="M6811" s="84"/>
      <c r="N6811" s="84"/>
      <c r="O6811" s="84"/>
      <c r="P6811" s="84"/>
      <c r="Q6811" s="84"/>
      <c r="R6811" s="84"/>
      <c r="S6811" s="84"/>
      <c r="T6811" s="84"/>
      <c r="U6811" s="84"/>
      <c r="V6811" s="84"/>
      <c r="W6811" s="84"/>
      <c r="X6811" s="84"/>
      <c r="Y6811" s="84"/>
      <c r="Z6811" s="84"/>
      <c r="AA6811" s="84"/>
      <c r="AB6811" s="84"/>
      <c r="AC6811" s="84"/>
      <c r="AD6811" s="84"/>
      <c r="AE6811" s="84"/>
      <c r="AF6811" s="84"/>
      <c r="AG6811" s="84"/>
      <c r="AH6811" s="84"/>
      <c r="AI6811" s="84"/>
      <c r="AJ6811" s="84"/>
      <c r="AK6811" s="84"/>
    </row>
    <row r="6812" spans="1:49">
      <c r="A6812" s="84"/>
      <c r="B6812" s="84"/>
      <c r="C6812" s="84"/>
      <c r="D6812" s="84"/>
      <c r="E6812" s="84"/>
      <c r="F6812" s="84"/>
      <c r="G6812" s="84"/>
      <c r="H6812" s="84"/>
      <c r="I6812" s="84"/>
      <c r="J6812" s="84"/>
      <c r="K6812" s="84"/>
      <c r="L6812" s="84"/>
      <c r="M6812" s="84"/>
      <c r="N6812" s="84"/>
      <c r="O6812" s="84"/>
      <c r="P6812" s="84"/>
      <c r="Q6812" s="84"/>
      <c r="R6812" s="84"/>
      <c r="S6812" s="84"/>
      <c r="T6812" s="84"/>
      <c r="U6812" s="84"/>
      <c r="V6812" s="84"/>
      <c r="W6812" s="84"/>
      <c r="X6812" s="84"/>
      <c r="Y6812" s="84"/>
      <c r="Z6812" s="84"/>
      <c r="AA6812" s="84"/>
      <c r="AB6812" s="84"/>
      <c r="AC6812" s="84"/>
      <c r="AD6812" s="84"/>
      <c r="AE6812" s="84"/>
      <c r="AF6812" s="84"/>
      <c r="AG6812" s="84"/>
      <c r="AH6812" s="84"/>
      <c r="AI6812" s="84"/>
      <c r="AJ6812" s="84"/>
      <c r="AK6812" s="84"/>
    </row>
    <row r="6813" spans="1:49">
      <c r="A6813" s="84"/>
      <c r="B6813" s="84"/>
      <c r="C6813" s="84"/>
      <c r="D6813" s="84"/>
      <c r="E6813" s="84"/>
      <c r="F6813" s="84"/>
      <c r="G6813" s="84"/>
      <c r="H6813" s="84"/>
      <c r="I6813" s="84"/>
      <c r="J6813" s="84"/>
      <c r="K6813" s="84"/>
      <c r="L6813" s="84"/>
      <c r="M6813" s="84"/>
      <c r="N6813" s="84"/>
      <c r="O6813" s="84"/>
      <c r="P6813" s="84"/>
      <c r="Q6813" s="84"/>
      <c r="R6813" s="84"/>
      <c r="S6813" s="84"/>
      <c r="T6813" s="84"/>
      <c r="U6813" s="84"/>
      <c r="V6813" s="84"/>
      <c r="W6813" s="84"/>
      <c r="X6813" s="84"/>
      <c r="Y6813" s="84"/>
      <c r="Z6813" s="84"/>
      <c r="AA6813" s="84"/>
      <c r="AB6813" s="84"/>
      <c r="AC6813" s="84"/>
      <c r="AD6813" s="84"/>
      <c r="AE6813" s="84"/>
      <c r="AF6813" s="84"/>
      <c r="AG6813" s="84"/>
      <c r="AH6813" s="84"/>
      <c r="AI6813" s="84"/>
      <c r="AJ6813" s="84"/>
      <c r="AK6813" s="84"/>
    </row>
    <row r="6814" spans="1:49">
      <c r="A6814" s="84"/>
      <c r="B6814" s="84"/>
      <c r="C6814" s="84"/>
      <c r="D6814" s="84"/>
      <c r="E6814" s="84"/>
      <c r="F6814" s="84"/>
      <c r="G6814" s="84"/>
      <c r="H6814" s="84"/>
      <c r="I6814" s="84"/>
      <c r="J6814" s="84"/>
      <c r="K6814" s="84"/>
      <c r="L6814" s="84"/>
      <c r="M6814" s="84"/>
      <c r="N6814" s="84"/>
      <c r="O6814" s="84"/>
      <c r="P6814" s="84"/>
      <c r="Q6814" s="84"/>
      <c r="R6814" s="84"/>
      <c r="S6814" s="84"/>
      <c r="T6814" s="84"/>
      <c r="U6814" s="84"/>
      <c r="V6814" s="84"/>
      <c r="W6814" s="84"/>
      <c r="X6814" s="84"/>
      <c r="Y6814" s="84"/>
      <c r="Z6814" s="84"/>
      <c r="AA6814" s="84"/>
      <c r="AB6814" s="84"/>
      <c r="AC6814" s="84"/>
      <c r="AD6814" s="84"/>
      <c r="AE6814" s="84"/>
      <c r="AF6814" s="84"/>
      <c r="AG6814" s="84"/>
      <c r="AH6814" s="84"/>
      <c r="AI6814" s="84"/>
      <c r="AJ6814" s="84"/>
      <c r="AK6814" s="84"/>
    </row>
    <row r="6815" spans="1:49">
      <c r="A6815" s="84"/>
      <c r="B6815" s="84"/>
      <c r="C6815" s="84"/>
      <c r="D6815" s="84"/>
      <c r="E6815" s="84"/>
      <c r="F6815" s="84"/>
      <c r="G6815" s="84"/>
      <c r="H6815" s="84"/>
      <c r="I6815" s="84"/>
      <c r="J6815" s="84"/>
      <c r="K6815" s="84"/>
      <c r="L6815" s="84"/>
      <c r="M6815" s="84"/>
      <c r="N6815" s="84"/>
      <c r="O6815" s="84"/>
      <c r="P6815" s="84"/>
      <c r="Q6815" s="84"/>
      <c r="R6815" s="84"/>
      <c r="S6815" s="84"/>
      <c r="T6815" s="84"/>
      <c r="U6815" s="84"/>
      <c r="V6815" s="84"/>
      <c r="W6815" s="84"/>
      <c r="X6815" s="84"/>
      <c r="Y6815" s="84"/>
      <c r="Z6815" s="84"/>
      <c r="AA6815" s="84"/>
      <c r="AB6815" s="84"/>
      <c r="AC6815" s="84"/>
      <c r="AD6815" s="84"/>
      <c r="AE6815" s="84"/>
      <c r="AF6815" s="84"/>
      <c r="AG6815" s="84"/>
      <c r="AH6815" s="84"/>
      <c r="AI6815" s="84"/>
      <c r="AJ6815" s="84"/>
      <c r="AK6815" s="84"/>
    </row>
    <row r="6816" spans="1:49">
      <c r="A6816" s="84"/>
      <c r="B6816" s="84"/>
      <c r="C6816" s="84"/>
      <c r="D6816" s="84"/>
      <c r="E6816" s="84"/>
      <c r="F6816" s="84"/>
      <c r="G6816" s="84"/>
      <c r="H6816" s="84"/>
      <c r="I6816" s="84"/>
      <c r="J6816" s="84"/>
      <c r="K6816" s="84"/>
      <c r="L6816" s="84"/>
      <c r="M6816" s="84"/>
      <c r="N6816" s="84"/>
      <c r="O6816" s="84"/>
      <c r="P6816" s="84"/>
      <c r="Q6816" s="84"/>
      <c r="R6816" s="84"/>
      <c r="S6816" s="84"/>
      <c r="T6816" s="84"/>
      <c r="U6816" s="84"/>
      <c r="V6816" s="84"/>
      <c r="W6816" s="84"/>
      <c r="X6816" s="84"/>
      <c r="Y6816" s="84"/>
      <c r="Z6816" s="84"/>
      <c r="AA6816" s="84"/>
      <c r="AB6816" s="84"/>
      <c r="AC6816" s="84"/>
      <c r="AD6816" s="84"/>
      <c r="AE6816" s="84"/>
      <c r="AF6816" s="84"/>
      <c r="AG6816" s="84"/>
      <c r="AH6816" s="84"/>
      <c r="AI6816" s="84"/>
      <c r="AJ6816" s="84"/>
      <c r="AK6816" s="84"/>
    </row>
    <row r="6817" spans="1:37">
      <c r="A6817" s="84"/>
      <c r="B6817" s="84"/>
      <c r="C6817" s="84"/>
      <c r="D6817" s="84"/>
      <c r="E6817" s="84"/>
      <c r="F6817" s="84"/>
      <c r="G6817" s="84"/>
      <c r="H6817" s="84"/>
      <c r="I6817" s="84"/>
      <c r="J6817" s="84"/>
      <c r="K6817" s="84"/>
      <c r="L6817" s="84"/>
      <c r="M6817" s="84"/>
      <c r="N6817" s="84"/>
      <c r="O6817" s="84"/>
      <c r="P6817" s="84"/>
      <c r="Q6817" s="84"/>
      <c r="R6817" s="84"/>
      <c r="S6817" s="84"/>
      <c r="T6817" s="84"/>
      <c r="U6817" s="84"/>
      <c r="V6817" s="84"/>
      <c r="W6817" s="84"/>
      <c r="X6817" s="84"/>
      <c r="Y6817" s="84"/>
      <c r="Z6817" s="84"/>
      <c r="AA6817" s="84"/>
      <c r="AB6817" s="84"/>
      <c r="AC6817" s="84"/>
      <c r="AD6817" s="84"/>
      <c r="AE6817" s="84"/>
      <c r="AF6817" s="84"/>
      <c r="AG6817" s="84"/>
      <c r="AH6817" s="84"/>
      <c r="AI6817" s="84"/>
      <c r="AJ6817" s="84"/>
      <c r="AK6817" s="84"/>
    </row>
    <row r="6818" spans="1:37">
      <c r="A6818" s="84"/>
      <c r="B6818" s="84"/>
      <c r="C6818" s="84"/>
      <c r="D6818" s="84"/>
      <c r="E6818" s="84"/>
      <c r="F6818" s="84"/>
      <c r="G6818" s="84"/>
      <c r="H6818" s="84"/>
      <c r="I6818" s="84"/>
      <c r="J6818" s="84"/>
      <c r="K6818" s="84"/>
      <c r="L6818" s="84"/>
      <c r="M6818" s="84"/>
      <c r="N6818" s="84"/>
      <c r="O6818" s="84"/>
      <c r="P6818" s="84"/>
      <c r="Q6818" s="84"/>
      <c r="R6818" s="84"/>
      <c r="S6818" s="84"/>
      <c r="T6818" s="84"/>
      <c r="U6818" s="84"/>
      <c r="V6818" s="84"/>
      <c r="W6818" s="84"/>
      <c r="X6818" s="84"/>
      <c r="Y6818" s="84"/>
      <c r="Z6818" s="84"/>
      <c r="AA6818" s="84"/>
      <c r="AB6818" s="84"/>
      <c r="AC6818" s="84"/>
      <c r="AD6818" s="84"/>
      <c r="AE6818" s="84"/>
      <c r="AF6818" s="84"/>
      <c r="AG6818" s="84"/>
      <c r="AH6818" s="84"/>
      <c r="AI6818" s="84"/>
      <c r="AJ6818" s="84"/>
      <c r="AK6818" s="84"/>
    </row>
    <row r="6819" spans="1:37">
      <c r="A6819" s="84"/>
      <c r="B6819" s="84"/>
      <c r="C6819" s="84"/>
      <c r="D6819" s="84"/>
      <c r="E6819" s="84"/>
      <c r="F6819" s="84"/>
      <c r="G6819" s="84"/>
      <c r="H6819" s="84"/>
      <c r="I6819" s="84"/>
      <c r="J6819" s="84"/>
      <c r="K6819" s="84"/>
      <c r="L6819" s="84"/>
      <c r="M6819" s="84"/>
      <c r="N6819" s="84"/>
      <c r="O6819" s="84"/>
      <c r="P6819" s="84"/>
      <c r="Q6819" s="84"/>
      <c r="R6819" s="84"/>
      <c r="S6819" s="84"/>
      <c r="T6819" s="84"/>
      <c r="U6819" s="84"/>
      <c r="V6819" s="84"/>
      <c r="W6819" s="84"/>
      <c r="X6819" s="84"/>
      <c r="Y6819" s="84"/>
      <c r="Z6819" s="84"/>
      <c r="AA6819" s="84"/>
      <c r="AB6819" s="84"/>
      <c r="AC6819" s="84"/>
      <c r="AD6819" s="84"/>
      <c r="AE6819" s="84"/>
      <c r="AF6819" s="84"/>
      <c r="AG6819" s="84"/>
      <c r="AH6819" s="84"/>
      <c r="AI6819" s="84"/>
      <c r="AJ6819" s="84"/>
      <c r="AK6819" s="84"/>
    </row>
    <row r="6820" spans="1:37">
      <c r="A6820" s="84"/>
      <c r="B6820" s="84"/>
      <c r="C6820" s="84"/>
      <c r="D6820" s="84"/>
      <c r="E6820" s="84"/>
      <c r="F6820" s="84"/>
      <c r="G6820" s="84"/>
      <c r="H6820" s="84"/>
      <c r="I6820" s="84"/>
      <c r="J6820" s="84"/>
      <c r="K6820" s="84"/>
      <c r="L6820" s="84"/>
      <c r="M6820" s="84"/>
      <c r="N6820" s="84"/>
      <c r="O6820" s="84"/>
      <c r="P6820" s="84"/>
      <c r="Q6820" s="84"/>
      <c r="R6820" s="84"/>
      <c r="S6820" s="84"/>
      <c r="T6820" s="84"/>
      <c r="U6820" s="84"/>
      <c r="V6820" s="84"/>
      <c r="W6820" s="84"/>
      <c r="X6820" s="84"/>
      <c r="Y6820" s="84"/>
      <c r="Z6820" s="84"/>
      <c r="AA6820" s="84"/>
      <c r="AB6820" s="84"/>
      <c r="AC6820" s="84"/>
      <c r="AD6820" s="84"/>
      <c r="AE6820" s="84"/>
      <c r="AF6820" s="84"/>
      <c r="AG6820" s="84"/>
      <c r="AH6820" s="84"/>
      <c r="AI6820" s="84"/>
      <c r="AJ6820" s="84"/>
      <c r="AK6820" s="84"/>
    </row>
    <row r="6821" spans="1:37">
      <c r="A6821" s="84"/>
      <c r="B6821" s="84"/>
      <c r="C6821" s="84"/>
      <c r="D6821" s="84"/>
      <c r="E6821" s="84"/>
      <c r="F6821" s="84"/>
      <c r="G6821" s="84"/>
      <c r="H6821" s="84"/>
      <c r="I6821" s="84"/>
      <c r="J6821" s="84"/>
      <c r="K6821" s="84"/>
      <c r="L6821" s="84"/>
      <c r="M6821" s="84"/>
      <c r="N6821" s="84"/>
      <c r="O6821" s="84"/>
      <c r="P6821" s="84"/>
      <c r="Q6821" s="84"/>
      <c r="R6821" s="84"/>
      <c r="S6821" s="84"/>
      <c r="T6821" s="84"/>
      <c r="U6821" s="84"/>
      <c r="V6821" s="84"/>
      <c r="W6821" s="84"/>
      <c r="X6821" s="84"/>
      <c r="Y6821" s="84"/>
      <c r="Z6821" s="84"/>
      <c r="AA6821" s="84"/>
      <c r="AB6821" s="84"/>
      <c r="AC6821" s="84"/>
      <c r="AD6821" s="84"/>
      <c r="AE6821" s="84"/>
      <c r="AF6821" s="84"/>
      <c r="AG6821" s="84"/>
      <c r="AH6821" s="84"/>
      <c r="AI6821" s="84"/>
      <c r="AJ6821" s="84"/>
      <c r="AK6821" s="84"/>
    </row>
    <row r="6822" spans="1:37">
      <c r="A6822" s="84"/>
      <c r="B6822" s="84"/>
      <c r="C6822" s="84"/>
      <c r="D6822" s="84"/>
      <c r="E6822" s="84"/>
      <c r="F6822" s="84"/>
      <c r="G6822" s="84"/>
      <c r="H6822" s="84"/>
      <c r="I6822" s="84"/>
      <c r="J6822" s="84"/>
      <c r="K6822" s="84"/>
      <c r="L6822" s="84"/>
      <c r="M6822" s="84"/>
      <c r="N6822" s="84"/>
      <c r="O6822" s="84"/>
      <c r="P6822" s="84"/>
      <c r="Q6822" s="84"/>
      <c r="R6822" s="84"/>
      <c r="S6822" s="84"/>
      <c r="T6822" s="84"/>
      <c r="U6822" s="84"/>
      <c r="V6822" s="84"/>
      <c r="W6822" s="84"/>
      <c r="X6822" s="84"/>
      <c r="Y6822" s="84"/>
      <c r="Z6822" s="84"/>
      <c r="AA6822" s="84"/>
      <c r="AB6822" s="84"/>
      <c r="AC6822" s="84"/>
      <c r="AD6822" s="84"/>
      <c r="AE6822" s="84"/>
      <c r="AF6822" s="84"/>
      <c r="AG6822" s="84"/>
      <c r="AH6822" s="84"/>
      <c r="AI6822" s="84"/>
      <c r="AJ6822" s="84"/>
      <c r="AK6822" s="84"/>
    </row>
    <row r="6823" spans="1:37">
      <c r="A6823" s="84"/>
      <c r="B6823" s="84"/>
      <c r="C6823" s="84"/>
      <c r="D6823" s="84"/>
      <c r="E6823" s="84"/>
      <c r="F6823" s="84"/>
      <c r="G6823" s="84"/>
      <c r="H6823" s="84"/>
      <c r="I6823" s="84"/>
      <c r="J6823" s="84"/>
      <c r="K6823" s="84"/>
      <c r="L6823" s="84"/>
      <c r="M6823" s="84"/>
      <c r="N6823" s="84"/>
      <c r="O6823" s="84"/>
      <c r="P6823" s="84"/>
      <c r="Q6823" s="84"/>
      <c r="R6823" s="84"/>
      <c r="S6823" s="84"/>
      <c r="T6823" s="84"/>
      <c r="U6823" s="84"/>
      <c r="V6823" s="84"/>
      <c r="W6823" s="84"/>
      <c r="X6823" s="84"/>
      <c r="Y6823" s="84"/>
      <c r="Z6823" s="84"/>
      <c r="AA6823" s="84"/>
      <c r="AB6823" s="84"/>
      <c r="AC6823" s="84"/>
      <c r="AD6823" s="84"/>
      <c r="AE6823" s="84"/>
      <c r="AF6823" s="84"/>
      <c r="AG6823" s="84"/>
      <c r="AH6823" s="84"/>
      <c r="AI6823" s="84"/>
      <c r="AJ6823" s="84"/>
      <c r="AK6823" s="84"/>
    </row>
    <row r="6824" spans="1:37">
      <c r="A6824" s="84"/>
      <c r="B6824" s="84"/>
      <c r="C6824" s="84"/>
      <c r="D6824" s="84"/>
      <c r="E6824" s="84"/>
      <c r="F6824" s="84"/>
      <c r="G6824" s="84"/>
      <c r="H6824" s="84"/>
      <c r="I6824" s="84"/>
      <c r="J6824" s="84"/>
      <c r="K6824" s="84"/>
      <c r="L6824" s="84"/>
      <c r="M6824" s="84"/>
      <c r="N6824" s="84"/>
      <c r="O6824" s="84"/>
      <c r="P6824" s="84"/>
      <c r="Q6824" s="84"/>
      <c r="R6824" s="84"/>
      <c r="S6824" s="84"/>
      <c r="T6824" s="84"/>
      <c r="U6824" s="84"/>
      <c r="V6824" s="84"/>
      <c r="W6824" s="84"/>
      <c r="X6824" s="84"/>
      <c r="Y6824" s="84"/>
      <c r="Z6824" s="84"/>
      <c r="AA6824" s="84"/>
      <c r="AB6824" s="84"/>
      <c r="AC6824" s="84"/>
      <c r="AD6824" s="84"/>
      <c r="AE6824" s="84"/>
      <c r="AF6824" s="84"/>
      <c r="AG6824" s="84"/>
      <c r="AH6824" s="84"/>
      <c r="AI6824" s="84"/>
      <c r="AJ6824" s="84"/>
      <c r="AK6824" s="84"/>
    </row>
    <row r="6825" spans="1:37">
      <c r="A6825" s="84"/>
      <c r="B6825" s="84"/>
      <c r="C6825" s="84"/>
      <c r="D6825" s="84"/>
      <c r="E6825" s="84"/>
      <c r="F6825" s="84"/>
      <c r="G6825" s="84"/>
      <c r="H6825" s="84"/>
      <c r="I6825" s="84"/>
      <c r="J6825" s="84"/>
      <c r="K6825" s="84"/>
      <c r="L6825" s="84"/>
      <c r="M6825" s="84"/>
      <c r="N6825" s="84"/>
      <c r="O6825" s="84"/>
      <c r="P6825" s="84"/>
      <c r="Q6825" s="84"/>
      <c r="R6825" s="84"/>
      <c r="S6825" s="84"/>
      <c r="T6825" s="84"/>
      <c r="U6825" s="84"/>
      <c r="V6825" s="84"/>
      <c r="W6825" s="84"/>
      <c r="X6825" s="84"/>
      <c r="Y6825" s="84"/>
      <c r="Z6825" s="84"/>
      <c r="AA6825" s="84"/>
      <c r="AB6825" s="84"/>
      <c r="AC6825" s="84"/>
      <c r="AD6825" s="84"/>
      <c r="AE6825" s="84"/>
      <c r="AF6825" s="84"/>
      <c r="AG6825" s="84"/>
      <c r="AH6825" s="84"/>
      <c r="AI6825" s="84"/>
      <c r="AJ6825" s="84"/>
      <c r="AK6825" s="84"/>
    </row>
    <row r="6826" spans="1:37">
      <c r="A6826" s="84"/>
      <c r="B6826" s="84"/>
      <c r="C6826" s="84"/>
      <c r="D6826" s="84"/>
      <c r="E6826" s="84"/>
      <c r="F6826" s="84"/>
      <c r="G6826" s="84"/>
      <c r="H6826" s="84"/>
      <c r="I6826" s="84"/>
      <c r="J6826" s="84"/>
      <c r="K6826" s="84"/>
      <c r="L6826" s="84"/>
      <c r="M6826" s="84"/>
      <c r="N6826" s="84"/>
      <c r="O6826" s="84"/>
      <c r="P6826" s="84"/>
      <c r="Q6826" s="84"/>
      <c r="R6826" s="84"/>
      <c r="S6826" s="84"/>
      <c r="T6826" s="84"/>
      <c r="U6826" s="84"/>
      <c r="V6826" s="84"/>
      <c r="W6826" s="84"/>
      <c r="X6826" s="84"/>
      <c r="Y6826" s="84"/>
      <c r="Z6826" s="84"/>
      <c r="AA6826" s="84"/>
      <c r="AB6826" s="84"/>
      <c r="AC6826" s="84"/>
      <c r="AD6826" s="84"/>
      <c r="AE6826" s="84"/>
      <c r="AF6826" s="84"/>
      <c r="AG6826" s="84"/>
      <c r="AH6826" s="84"/>
      <c r="AI6826" s="84"/>
      <c r="AJ6826" s="84"/>
      <c r="AK6826" s="84"/>
    </row>
    <row r="6827" spans="1:37">
      <c r="A6827" s="84"/>
      <c r="B6827" s="84"/>
      <c r="C6827" s="84"/>
      <c r="D6827" s="84"/>
      <c r="E6827" s="84"/>
      <c r="F6827" s="84"/>
      <c r="G6827" s="84"/>
      <c r="H6827" s="84"/>
      <c r="I6827" s="84"/>
      <c r="J6827" s="84"/>
      <c r="K6827" s="84"/>
      <c r="L6827" s="84"/>
      <c r="M6827" s="84"/>
      <c r="N6827" s="84"/>
      <c r="O6827" s="84"/>
      <c r="P6827" s="84"/>
      <c r="Q6827" s="84"/>
      <c r="R6827" s="84"/>
      <c r="S6827" s="84"/>
      <c r="T6827" s="84"/>
      <c r="U6827" s="84"/>
      <c r="V6827" s="84"/>
      <c r="W6827" s="84"/>
      <c r="X6827" s="84"/>
      <c r="Y6827" s="84"/>
      <c r="Z6827" s="84"/>
      <c r="AA6827" s="84"/>
      <c r="AB6827" s="84"/>
      <c r="AC6827" s="84"/>
      <c r="AD6827" s="84"/>
      <c r="AE6827" s="84"/>
      <c r="AF6827" s="84"/>
      <c r="AG6827" s="84"/>
      <c r="AH6827" s="84"/>
      <c r="AI6827" s="84"/>
      <c r="AJ6827" s="84"/>
      <c r="AK6827" s="84"/>
    </row>
    <row r="6828" spans="1:37">
      <c r="A6828" s="84"/>
      <c r="B6828" s="84"/>
      <c r="C6828" s="84"/>
      <c r="D6828" s="84"/>
      <c r="E6828" s="84"/>
      <c r="F6828" s="84"/>
      <c r="G6828" s="84"/>
      <c r="H6828" s="84"/>
      <c r="I6828" s="84"/>
      <c r="J6828" s="84"/>
      <c r="K6828" s="84"/>
      <c r="L6828" s="84"/>
      <c r="M6828" s="84"/>
      <c r="N6828" s="84"/>
      <c r="O6828" s="84"/>
      <c r="P6828" s="84"/>
      <c r="Q6828" s="84"/>
      <c r="R6828" s="84"/>
      <c r="S6828" s="84"/>
      <c r="T6828" s="84"/>
      <c r="U6828" s="84"/>
      <c r="V6828" s="84"/>
      <c r="W6828" s="84"/>
      <c r="X6828" s="84"/>
      <c r="Y6828" s="84"/>
      <c r="Z6828" s="84"/>
      <c r="AA6828" s="84"/>
      <c r="AB6828" s="84"/>
      <c r="AC6828" s="84"/>
      <c r="AD6828" s="84"/>
      <c r="AE6828" s="84"/>
      <c r="AF6828" s="84"/>
      <c r="AG6828" s="84"/>
      <c r="AH6828" s="84"/>
      <c r="AI6828" s="84"/>
      <c r="AJ6828" s="84"/>
      <c r="AK6828" s="84"/>
    </row>
    <row r="6829" spans="1:37">
      <c r="A6829" s="84"/>
      <c r="B6829" s="84"/>
      <c r="C6829" s="84"/>
      <c r="D6829" s="84"/>
      <c r="E6829" s="84"/>
      <c r="F6829" s="84"/>
      <c r="G6829" s="84"/>
      <c r="H6829" s="84"/>
      <c r="I6829" s="84"/>
      <c r="J6829" s="84"/>
      <c r="K6829" s="84"/>
      <c r="L6829" s="84"/>
      <c r="M6829" s="84"/>
      <c r="N6829" s="84"/>
      <c r="O6829" s="84"/>
      <c r="P6829" s="84"/>
      <c r="Q6829" s="84"/>
      <c r="R6829" s="84"/>
      <c r="S6829" s="84"/>
      <c r="T6829" s="84"/>
      <c r="U6829" s="84"/>
      <c r="V6829" s="84"/>
      <c r="W6829" s="84"/>
      <c r="X6829" s="84"/>
      <c r="Y6829" s="84"/>
      <c r="Z6829" s="84"/>
      <c r="AA6829" s="84"/>
      <c r="AB6829" s="84"/>
      <c r="AC6829" s="84"/>
      <c r="AD6829" s="84"/>
      <c r="AE6829" s="84"/>
      <c r="AF6829" s="84"/>
      <c r="AG6829" s="84"/>
      <c r="AH6829" s="84"/>
      <c r="AI6829" s="84"/>
      <c r="AJ6829" s="84"/>
      <c r="AK6829" s="84"/>
    </row>
    <row r="6830" spans="1:37">
      <c r="A6830" s="84"/>
      <c r="B6830" s="84"/>
      <c r="C6830" s="84"/>
      <c r="D6830" s="84"/>
      <c r="E6830" s="84"/>
      <c r="F6830" s="84"/>
      <c r="G6830" s="84"/>
      <c r="H6830" s="84"/>
      <c r="I6830" s="84"/>
      <c r="J6830" s="84"/>
      <c r="K6830" s="84"/>
      <c r="L6830" s="84"/>
      <c r="M6830" s="84"/>
      <c r="N6830" s="84"/>
      <c r="O6830" s="84"/>
      <c r="P6830" s="84"/>
      <c r="Q6830" s="84"/>
      <c r="R6830" s="84"/>
      <c r="S6830" s="84"/>
      <c r="T6830" s="84"/>
      <c r="U6830" s="84"/>
      <c r="V6830" s="84"/>
      <c r="W6830" s="84"/>
      <c r="X6830" s="84"/>
      <c r="Y6830" s="84"/>
      <c r="Z6830" s="84"/>
      <c r="AA6830" s="84"/>
      <c r="AB6830" s="84"/>
      <c r="AC6830" s="84"/>
      <c r="AD6830" s="84"/>
      <c r="AE6830" s="84"/>
      <c r="AF6830" s="84"/>
      <c r="AG6830" s="84"/>
      <c r="AH6830" s="84"/>
      <c r="AI6830" s="84"/>
      <c r="AJ6830" s="84"/>
      <c r="AK6830" s="84"/>
    </row>
    <row r="6831" spans="1:37">
      <c r="A6831" s="84"/>
      <c r="B6831" s="84"/>
      <c r="C6831" s="84"/>
      <c r="D6831" s="84"/>
      <c r="E6831" s="84"/>
      <c r="F6831" s="84"/>
      <c r="G6831" s="84"/>
      <c r="H6831" s="84"/>
      <c r="I6831" s="84"/>
      <c r="J6831" s="84"/>
      <c r="K6831" s="84"/>
      <c r="L6831" s="84"/>
      <c r="M6831" s="84"/>
      <c r="N6831" s="84"/>
      <c r="O6831" s="84"/>
      <c r="P6831" s="84"/>
      <c r="Q6831" s="84"/>
      <c r="R6831" s="84"/>
      <c r="S6831" s="84"/>
      <c r="T6831" s="84"/>
      <c r="U6831" s="84"/>
      <c r="V6831" s="84"/>
      <c r="W6831" s="84"/>
      <c r="X6831" s="84"/>
      <c r="Y6831" s="84"/>
      <c r="Z6831" s="84"/>
      <c r="AA6831" s="84"/>
      <c r="AB6831" s="84"/>
      <c r="AC6831" s="84"/>
      <c r="AD6831" s="84"/>
      <c r="AE6831" s="84"/>
      <c r="AF6831" s="84"/>
      <c r="AG6831" s="84"/>
      <c r="AH6831" s="84"/>
      <c r="AI6831" s="84"/>
      <c r="AJ6831" s="84"/>
      <c r="AK6831" s="84"/>
    </row>
    <row r="6841" spans="1:49">
      <c r="A6841" s="84"/>
      <c r="B6841" s="83"/>
      <c r="C6841" s="83"/>
      <c r="D6841" s="83"/>
      <c r="E6841" s="83"/>
      <c r="F6841" s="84"/>
      <c r="G6841" s="158"/>
      <c r="H6841" s="83"/>
      <c r="I6841" s="83"/>
      <c r="J6841" s="83"/>
      <c r="K6841" s="83"/>
      <c r="L6841" s="83"/>
      <c r="M6841" s="83"/>
      <c r="N6841" s="83"/>
      <c r="O6841" s="83"/>
      <c r="P6841" s="83"/>
      <c r="Q6841" s="83"/>
      <c r="R6841" s="83"/>
      <c r="S6841" s="83"/>
      <c r="T6841" s="104"/>
      <c r="U6841" s="83"/>
      <c r="V6841" s="83"/>
      <c r="W6841" s="83"/>
      <c r="X6841" s="83"/>
      <c r="Y6841" s="83"/>
      <c r="Z6841" s="83"/>
      <c r="AA6841" s="83"/>
      <c r="AB6841" s="83"/>
      <c r="AC6841" s="83"/>
      <c r="AD6841" s="83"/>
      <c r="AE6841" s="83"/>
      <c r="AF6841" s="83"/>
      <c r="AG6841" s="83"/>
      <c r="AH6841" s="83"/>
      <c r="AI6841" s="83"/>
      <c r="AJ6841" s="83"/>
      <c r="AK6841" s="83"/>
    </row>
    <row r="6842" spans="1:49">
      <c r="A6842" s="83"/>
      <c r="B6842" s="84"/>
      <c r="C6842" s="83"/>
      <c r="D6842" s="83"/>
      <c r="E6842" s="83"/>
      <c r="F6842" s="83"/>
      <c r="G6842" s="83"/>
      <c r="H6842" s="83"/>
      <c r="I6842" s="83"/>
      <c r="J6842" s="83"/>
      <c r="K6842" s="83"/>
      <c r="L6842" s="83"/>
      <c r="M6842" s="83"/>
      <c r="N6842" s="83"/>
      <c r="O6842" s="83"/>
      <c r="P6842" s="83"/>
      <c r="Q6842" s="83"/>
      <c r="R6842" s="83"/>
      <c r="S6842" s="83"/>
      <c r="T6842" s="83"/>
      <c r="U6842" s="83"/>
      <c r="V6842" s="83"/>
      <c r="W6842" s="83"/>
      <c r="X6842" s="83"/>
      <c r="Y6842" s="83"/>
      <c r="Z6842" s="83"/>
      <c r="AA6842" s="83"/>
      <c r="AB6842" s="83"/>
      <c r="AC6842" s="83"/>
      <c r="AD6842" s="83"/>
      <c r="AE6842" s="83"/>
      <c r="AF6842" s="83"/>
      <c r="AG6842" s="83"/>
      <c r="AH6842" s="83"/>
      <c r="AI6842" s="83"/>
      <c r="AJ6842" s="83"/>
      <c r="AK6842" s="83"/>
    </row>
    <row r="6843" spans="1:49">
      <c r="A6843" s="84"/>
      <c r="B6843" s="84"/>
      <c r="C6843" s="84"/>
      <c r="D6843" s="84"/>
      <c r="E6843" s="84"/>
      <c r="F6843" s="84"/>
      <c r="G6843" s="84"/>
      <c r="H6843" s="84"/>
      <c r="I6843" s="84"/>
      <c r="J6843" s="84"/>
      <c r="K6843" s="84"/>
      <c r="L6843" s="84"/>
      <c r="M6843" s="84"/>
      <c r="N6843" s="84"/>
      <c r="O6843" s="84"/>
      <c r="P6843" s="84"/>
      <c r="Q6843" s="84"/>
      <c r="R6843" s="84"/>
      <c r="S6843" s="84"/>
      <c r="T6843" s="84"/>
      <c r="U6843" s="84"/>
      <c r="V6843" s="84"/>
      <c r="W6843" s="84"/>
      <c r="X6843" s="84"/>
      <c r="Y6843" s="84"/>
      <c r="Z6843" s="84"/>
      <c r="AA6843" s="84"/>
      <c r="AB6843" s="84"/>
      <c r="AC6843" s="84"/>
      <c r="AD6843" s="84"/>
      <c r="AE6843" s="84"/>
      <c r="AF6843" s="84"/>
      <c r="AG6843" s="84"/>
      <c r="AH6843" s="84"/>
      <c r="AI6843" s="84"/>
      <c r="AJ6843" s="84"/>
      <c r="AK6843" s="84"/>
    </row>
    <row r="6844" spans="1:49">
      <c r="A6844" s="83"/>
      <c r="B6844" s="84"/>
      <c r="C6844" s="83"/>
      <c r="D6844" s="83"/>
      <c r="E6844" s="84"/>
      <c r="F6844" s="83"/>
      <c r="G6844" s="83"/>
      <c r="H6844" s="84"/>
      <c r="I6844" s="83"/>
      <c r="J6844" s="83"/>
      <c r="K6844" s="84"/>
      <c r="L6844" s="83"/>
      <c r="M6844" s="83"/>
      <c r="N6844" s="84"/>
      <c r="O6844" s="83"/>
      <c r="P6844" s="83"/>
      <c r="Q6844" s="84"/>
      <c r="R6844" s="83"/>
      <c r="S6844" s="83"/>
      <c r="T6844" s="84"/>
      <c r="U6844" s="83"/>
      <c r="V6844" s="83"/>
      <c r="W6844" s="84"/>
      <c r="X6844" s="83"/>
      <c r="Y6844" s="83"/>
      <c r="Z6844" s="84"/>
      <c r="AA6844" s="83"/>
      <c r="AB6844" s="83"/>
      <c r="AC6844" s="84"/>
      <c r="AD6844" s="83"/>
      <c r="AE6844" s="83"/>
      <c r="AF6844" s="84"/>
      <c r="AG6844" s="83"/>
      <c r="AH6844" s="83"/>
      <c r="AI6844" s="84"/>
      <c r="AJ6844" s="83"/>
      <c r="AK6844" s="83"/>
    </row>
    <row r="6845" spans="1:49">
      <c r="A6845" s="84"/>
      <c r="B6845" s="84"/>
      <c r="C6845" s="84"/>
      <c r="D6845" s="84"/>
      <c r="E6845" s="84"/>
      <c r="F6845" s="84"/>
      <c r="G6845" s="84"/>
      <c r="H6845" s="84"/>
      <c r="I6845" s="84"/>
      <c r="J6845" s="84"/>
      <c r="K6845" s="84"/>
      <c r="L6845" s="84"/>
      <c r="M6845" s="84"/>
      <c r="N6845" s="84"/>
      <c r="O6845" s="84"/>
      <c r="P6845" s="84"/>
      <c r="Q6845" s="84"/>
      <c r="R6845" s="84"/>
      <c r="S6845" s="84"/>
      <c r="T6845" s="84"/>
      <c r="U6845" s="84"/>
      <c r="V6845" s="84"/>
      <c r="W6845" s="84"/>
      <c r="X6845" s="84"/>
      <c r="Y6845" s="84"/>
      <c r="Z6845" s="84"/>
      <c r="AA6845" s="84"/>
      <c r="AB6845" s="84"/>
      <c r="AC6845" s="84"/>
      <c r="AD6845" s="84"/>
      <c r="AE6845" s="84"/>
      <c r="AF6845" s="84"/>
      <c r="AG6845" s="84"/>
      <c r="AH6845" s="84"/>
      <c r="AI6845" s="84"/>
      <c r="AJ6845" s="84"/>
      <c r="AK6845" s="84"/>
    </row>
    <row r="6846" spans="1:49">
      <c r="A6846" s="83"/>
      <c r="B6846" s="162"/>
      <c r="C6846" s="163"/>
      <c r="D6846" s="163"/>
      <c r="E6846" s="162"/>
      <c r="F6846" s="163"/>
      <c r="G6846" s="163"/>
      <c r="H6846" s="162"/>
      <c r="I6846" s="163"/>
      <c r="J6846" s="163"/>
      <c r="K6846" s="162"/>
      <c r="L6846" s="163"/>
      <c r="M6846" s="163"/>
      <c r="N6846" s="162"/>
      <c r="O6846" s="163"/>
      <c r="P6846" s="163"/>
      <c r="Q6846" s="162"/>
      <c r="R6846" s="163"/>
      <c r="S6846" s="163"/>
      <c r="T6846" s="162"/>
      <c r="U6846" s="163"/>
      <c r="V6846" s="163"/>
      <c r="W6846" s="162"/>
      <c r="X6846" s="163"/>
      <c r="Y6846" s="163"/>
      <c r="Z6846" s="162"/>
      <c r="AA6846" s="163"/>
      <c r="AB6846" s="163"/>
      <c r="AC6846" s="162"/>
      <c r="AD6846" s="163"/>
      <c r="AE6846" s="163"/>
      <c r="AF6846" s="162"/>
      <c r="AG6846" s="163"/>
      <c r="AH6846" s="163"/>
      <c r="AI6846" s="162"/>
      <c r="AJ6846" s="163"/>
      <c r="AK6846" s="163"/>
      <c r="AM6846">
        <f>A6841</f>
        <v>0</v>
      </c>
      <c r="AN6846" s="159" t="e">
        <f>1/($B6846*(1/$B6844)*(1/(5/7+2/7*$D6846))*$B6856/SUM($B6848:$B6871))</f>
        <v>#DIV/0!</v>
      </c>
      <c r="AO6846" s="159" t="e">
        <f>1/(B6846*(1/B6844)*(1/(5/7+2/7*D6846)))</f>
        <v>#DIV/0!</v>
      </c>
      <c r="AP6846" s="159"/>
      <c r="AR6846" s="164">
        <f>CHOOSE(AV$3,C6846,F6846,I6846,L6846,O6846,R6846,U6846,X6846,AA6846,AD6846,AG6846,AJ6846)</f>
        <v>0</v>
      </c>
      <c r="AS6846" s="160"/>
      <c r="AT6846" s="160"/>
      <c r="AV6846" s="115" t="e">
        <f>AN6846/AR6846</f>
        <v>#DIV/0!</v>
      </c>
      <c r="AW6846" s="161" t="e">
        <f>AO6846/AR6846</f>
        <v>#DIV/0!</v>
      </c>
    </row>
    <row r="6847" spans="1:49">
      <c r="A6847" s="84"/>
      <c r="B6847" s="84"/>
      <c r="C6847" s="84"/>
      <c r="D6847" s="84"/>
      <c r="E6847" s="84"/>
      <c r="F6847" s="84"/>
      <c r="G6847" s="84"/>
      <c r="H6847" s="84"/>
      <c r="I6847" s="84"/>
      <c r="J6847" s="84"/>
      <c r="K6847" s="84"/>
      <c r="L6847" s="84"/>
      <c r="M6847" s="84"/>
      <c r="N6847" s="84"/>
      <c r="O6847" s="84"/>
      <c r="P6847" s="84"/>
      <c r="Q6847" s="84"/>
      <c r="R6847" s="84"/>
      <c r="S6847" s="84"/>
      <c r="T6847" s="84"/>
      <c r="U6847" s="84"/>
      <c r="V6847" s="84"/>
      <c r="W6847" s="84"/>
      <c r="X6847" s="84"/>
      <c r="Y6847" s="84"/>
      <c r="Z6847" s="84"/>
      <c r="AA6847" s="84"/>
      <c r="AB6847" s="84"/>
      <c r="AC6847" s="84"/>
      <c r="AD6847" s="84"/>
      <c r="AE6847" s="84"/>
      <c r="AF6847" s="84"/>
      <c r="AG6847" s="84"/>
      <c r="AH6847" s="84"/>
      <c r="AI6847" s="84"/>
      <c r="AJ6847" s="84"/>
      <c r="AK6847" s="84"/>
    </row>
    <row r="6848" spans="1:49">
      <c r="A6848" s="84"/>
      <c r="B6848" s="84"/>
      <c r="C6848" s="84"/>
      <c r="D6848" s="84"/>
      <c r="E6848" s="84"/>
      <c r="F6848" s="84"/>
      <c r="G6848" s="84"/>
      <c r="H6848" s="84"/>
      <c r="I6848" s="84"/>
      <c r="J6848" s="84"/>
      <c r="K6848" s="84"/>
      <c r="L6848" s="84"/>
      <c r="M6848" s="84"/>
      <c r="N6848" s="84"/>
      <c r="O6848" s="84"/>
      <c r="P6848" s="84"/>
      <c r="Q6848" s="84"/>
      <c r="R6848" s="84"/>
      <c r="S6848" s="84"/>
      <c r="T6848" s="84"/>
      <c r="U6848" s="84"/>
      <c r="V6848" s="84"/>
      <c r="W6848" s="84"/>
      <c r="X6848" s="84"/>
      <c r="Y6848" s="84"/>
      <c r="Z6848" s="84"/>
      <c r="AA6848" s="84"/>
      <c r="AB6848" s="84"/>
      <c r="AC6848" s="84"/>
      <c r="AD6848" s="84"/>
      <c r="AE6848" s="84"/>
      <c r="AF6848" s="84"/>
      <c r="AG6848" s="84"/>
      <c r="AH6848" s="84"/>
      <c r="AI6848" s="84"/>
      <c r="AJ6848" s="84"/>
      <c r="AK6848" s="84"/>
    </row>
    <row r="6849" spans="1:37">
      <c r="A6849" s="84"/>
      <c r="B6849" s="84"/>
      <c r="C6849" s="84"/>
      <c r="D6849" s="84"/>
      <c r="E6849" s="84"/>
      <c r="F6849" s="84"/>
      <c r="G6849" s="84"/>
      <c r="H6849" s="84"/>
      <c r="I6849" s="84"/>
      <c r="J6849" s="84"/>
      <c r="K6849" s="84"/>
      <c r="L6849" s="84"/>
      <c r="M6849" s="84"/>
      <c r="N6849" s="84"/>
      <c r="O6849" s="84"/>
      <c r="P6849" s="84"/>
      <c r="Q6849" s="84"/>
      <c r="R6849" s="84"/>
      <c r="S6849" s="84"/>
      <c r="T6849" s="84"/>
      <c r="U6849" s="84"/>
      <c r="V6849" s="84"/>
      <c r="W6849" s="84"/>
      <c r="X6849" s="84"/>
      <c r="Y6849" s="84"/>
      <c r="Z6849" s="84"/>
      <c r="AA6849" s="84"/>
      <c r="AB6849" s="84"/>
      <c r="AC6849" s="84"/>
      <c r="AD6849" s="84"/>
      <c r="AE6849" s="84"/>
      <c r="AF6849" s="84"/>
      <c r="AG6849" s="84"/>
      <c r="AH6849" s="84"/>
      <c r="AI6849" s="84"/>
      <c r="AJ6849" s="84"/>
      <c r="AK6849" s="84"/>
    </row>
    <row r="6850" spans="1:37">
      <c r="A6850" s="84"/>
      <c r="B6850" s="84"/>
      <c r="C6850" s="84"/>
      <c r="D6850" s="84"/>
      <c r="E6850" s="84"/>
      <c r="F6850" s="84"/>
      <c r="G6850" s="84"/>
      <c r="H6850" s="84"/>
      <c r="I6850" s="84"/>
      <c r="J6850" s="84"/>
      <c r="K6850" s="84"/>
      <c r="L6850" s="84"/>
      <c r="M6850" s="84"/>
      <c r="N6850" s="84"/>
      <c r="O6850" s="84"/>
      <c r="P6850" s="84"/>
      <c r="Q6850" s="84"/>
      <c r="R6850" s="84"/>
      <c r="S6850" s="84"/>
      <c r="T6850" s="84"/>
      <c r="U6850" s="84"/>
      <c r="V6850" s="84"/>
      <c r="W6850" s="84"/>
      <c r="X6850" s="84"/>
      <c r="Y6850" s="84"/>
      <c r="Z6850" s="84"/>
      <c r="AA6850" s="84"/>
      <c r="AB6850" s="84"/>
      <c r="AC6850" s="84"/>
      <c r="AD6850" s="84"/>
      <c r="AE6850" s="84"/>
      <c r="AF6850" s="84"/>
      <c r="AG6850" s="84"/>
      <c r="AH6850" s="84"/>
      <c r="AI6850" s="84"/>
      <c r="AJ6850" s="84"/>
      <c r="AK6850" s="84"/>
    </row>
    <row r="6851" spans="1:37">
      <c r="A6851" s="84"/>
      <c r="B6851" s="84"/>
      <c r="C6851" s="84"/>
      <c r="D6851" s="84"/>
      <c r="E6851" s="84"/>
      <c r="F6851" s="84"/>
      <c r="G6851" s="84"/>
      <c r="H6851" s="84"/>
      <c r="I6851" s="84"/>
      <c r="J6851" s="84"/>
      <c r="K6851" s="84"/>
      <c r="L6851" s="84"/>
      <c r="M6851" s="84"/>
      <c r="N6851" s="84"/>
      <c r="O6851" s="84"/>
      <c r="P6851" s="84"/>
      <c r="Q6851" s="84"/>
      <c r="R6851" s="84"/>
      <c r="S6851" s="84"/>
      <c r="T6851" s="84"/>
      <c r="U6851" s="84"/>
      <c r="V6851" s="84"/>
      <c r="W6851" s="84"/>
      <c r="X6851" s="84"/>
      <c r="Y6851" s="84"/>
      <c r="Z6851" s="84"/>
      <c r="AA6851" s="84"/>
      <c r="AB6851" s="84"/>
      <c r="AC6851" s="84"/>
      <c r="AD6851" s="84"/>
      <c r="AE6851" s="84"/>
      <c r="AF6851" s="84"/>
      <c r="AG6851" s="84"/>
      <c r="AH6851" s="84"/>
      <c r="AI6851" s="84"/>
      <c r="AJ6851" s="84"/>
      <c r="AK6851" s="84"/>
    </row>
    <row r="6852" spans="1:37">
      <c r="A6852" s="84"/>
      <c r="B6852" s="84"/>
      <c r="C6852" s="84"/>
      <c r="D6852" s="84"/>
      <c r="E6852" s="84"/>
      <c r="F6852" s="84"/>
      <c r="G6852" s="84"/>
      <c r="H6852" s="84"/>
      <c r="I6852" s="84"/>
      <c r="J6852" s="84"/>
      <c r="K6852" s="84"/>
      <c r="L6852" s="84"/>
      <c r="M6852" s="84"/>
      <c r="N6852" s="84"/>
      <c r="O6852" s="84"/>
      <c r="P6852" s="84"/>
      <c r="Q6852" s="84"/>
      <c r="R6852" s="84"/>
      <c r="S6852" s="84"/>
      <c r="T6852" s="84"/>
      <c r="U6852" s="84"/>
      <c r="V6852" s="84"/>
      <c r="W6852" s="84"/>
      <c r="X6852" s="84"/>
      <c r="Y6852" s="84"/>
      <c r="Z6852" s="84"/>
      <c r="AA6852" s="84"/>
      <c r="AB6852" s="84"/>
      <c r="AC6852" s="84"/>
      <c r="AD6852" s="84"/>
      <c r="AE6852" s="84"/>
      <c r="AF6852" s="84"/>
      <c r="AG6852" s="84"/>
      <c r="AH6852" s="84"/>
      <c r="AI6852" s="84"/>
      <c r="AJ6852" s="84"/>
      <c r="AK6852" s="84"/>
    </row>
    <row r="6853" spans="1:37">
      <c r="A6853" s="84"/>
      <c r="B6853" s="84"/>
      <c r="C6853" s="84"/>
      <c r="D6853" s="84"/>
      <c r="E6853" s="84"/>
      <c r="F6853" s="84"/>
      <c r="G6853" s="84"/>
      <c r="H6853" s="84"/>
      <c r="I6853" s="84"/>
      <c r="J6853" s="84"/>
      <c r="K6853" s="84"/>
      <c r="L6853" s="84"/>
      <c r="M6853" s="84"/>
      <c r="N6853" s="84"/>
      <c r="O6853" s="84"/>
      <c r="P6853" s="84"/>
      <c r="Q6853" s="84"/>
      <c r="R6853" s="84"/>
      <c r="S6853" s="84"/>
      <c r="T6853" s="84"/>
      <c r="U6853" s="84"/>
      <c r="V6853" s="84"/>
      <c r="W6853" s="84"/>
      <c r="X6853" s="84"/>
      <c r="Y6853" s="84"/>
      <c r="Z6853" s="84"/>
      <c r="AA6853" s="84"/>
      <c r="AB6853" s="84"/>
      <c r="AC6853" s="84"/>
      <c r="AD6853" s="84"/>
      <c r="AE6853" s="84"/>
      <c r="AF6853" s="84"/>
      <c r="AG6853" s="84"/>
      <c r="AH6853" s="84"/>
      <c r="AI6853" s="84"/>
      <c r="AJ6853" s="84"/>
      <c r="AK6853" s="84"/>
    </row>
    <row r="6854" spans="1:37">
      <c r="A6854" s="84"/>
      <c r="B6854" s="84"/>
      <c r="C6854" s="84"/>
      <c r="D6854" s="84"/>
      <c r="E6854" s="84"/>
      <c r="F6854" s="84"/>
      <c r="G6854" s="84"/>
      <c r="H6854" s="84"/>
      <c r="I6854" s="84"/>
      <c r="J6854" s="84"/>
      <c r="K6854" s="84"/>
      <c r="L6854" s="84"/>
      <c r="M6854" s="84"/>
      <c r="N6854" s="84"/>
      <c r="O6854" s="84"/>
      <c r="P6854" s="84"/>
      <c r="Q6854" s="84"/>
      <c r="R6854" s="84"/>
      <c r="S6854" s="84"/>
      <c r="T6854" s="84"/>
      <c r="U6854" s="84"/>
      <c r="V6854" s="84"/>
      <c r="W6854" s="84"/>
      <c r="X6854" s="84"/>
      <c r="Y6854" s="84"/>
      <c r="Z6854" s="84"/>
      <c r="AA6854" s="84"/>
      <c r="AB6854" s="84"/>
      <c r="AC6854" s="84"/>
      <c r="AD6854" s="84"/>
      <c r="AE6854" s="84"/>
      <c r="AF6854" s="84"/>
      <c r="AG6854" s="84"/>
      <c r="AH6854" s="84"/>
      <c r="AI6854" s="84"/>
      <c r="AJ6854" s="84"/>
      <c r="AK6854" s="84"/>
    </row>
    <row r="6855" spans="1:37">
      <c r="A6855" s="84"/>
      <c r="B6855" s="84"/>
      <c r="C6855" s="84"/>
      <c r="D6855" s="84"/>
      <c r="E6855" s="84"/>
      <c r="F6855" s="84"/>
      <c r="G6855" s="84"/>
      <c r="H6855" s="84"/>
      <c r="I6855" s="84"/>
      <c r="J6855" s="84"/>
      <c r="K6855" s="84"/>
      <c r="L6855" s="84"/>
      <c r="M6855" s="84"/>
      <c r="N6855" s="84"/>
      <c r="O6855" s="84"/>
      <c r="P6855" s="84"/>
      <c r="Q6855" s="84"/>
      <c r="R6855" s="84"/>
      <c r="S6855" s="84"/>
      <c r="T6855" s="84"/>
      <c r="U6855" s="84"/>
      <c r="V6855" s="84"/>
      <c r="W6855" s="84"/>
      <c r="X6855" s="84"/>
      <c r="Y6855" s="84"/>
      <c r="Z6855" s="84"/>
      <c r="AA6855" s="84"/>
      <c r="AB6855" s="84"/>
      <c r="AC6855" s="84"/>
      <c r="AD6855" s="84"/>
      <c r="AE6855" s="84"/>
      <c r="AF6855" s="84"/>
      <c r="AG6855" s="84"/>
      <c r="AH6855" s="84"/>
      <c r="AI6855" s="84"/>
      <c r="AJ6855" s="84"/>
      <c r="AK6855" s="84"/>
    </row>
    <row r="6856" spans="1:37">
      <c r="A6856" s="84"/>
      <c r="B6856" s="84"/>
      <c r="C6856" s="84"/>
      <c r="D6856" s="84"/>
      <c r="E6856" s="84"/>
      <c r="F6856" s="84"/>
      <c r="G6856" s="84"/>
      <c r="H6856" s="84"/>
      <c r="I6856" s="84"/>
      <c r="J6856" s="84"/>
      <c r="K6856" s="84"/>
      <c r="L6856" s="84"/>
      <c r="M6856" s="84"/>
      <c r="N6856" s="84"/>
      <c r="O6856" s="84"/>
      <c r="P6856" s="84"/>
      <c r="Q6856" s="84"/>
      <c r="R6856" s="84"/>
      <c r="S6856" s="84"/>
      <c r="T6856" s="84"/>
      <c r="U6856" s="84"/>
      <c r="V6856" s="84"/>
      <c r="W6856" s="84"/>
      <c r="X6856" s="84"/>
      <c r="Y6856" s="84"/>
      <c r="Z6856" s="84"/>
      <c r="AA6856" s="84"/>
      <c r="AB6856" s="84"/>
      <c r="AC6856" s="84"/>
      <c r="AD6856" s="84"/>
      <c r="AE6856" s="84"/>
      <c r="AF6856" s="84"/>
      <c r="AG6856" s="84"/>
      <c r="AH6856" s="84"/>
      <c r="AI6856" s="84"/>
      <c r="AJ6856" s="84"/>
      <c r="AK6856" s="84"/>
    </row>
    <row r="6857" spans="1:37">
      <c r="A6857" s="84"/>
      <c r="B6857" s="84"/>
      <c r="C6857" s="84"/>
      <c r="D6857" s="84"/>
      <c r="E6857" s="84"/>
      <c r="F6857" s="84"/>
      <c r="G6857" s="84"/>
      <c r="H6857" s="84"/>
      <c r="I6857" s="84"/>
      <c r="J6857" s="84"/>
      <c r="K6857" s="84"/>
      <c r="L6857" s="84"/>
      <c r="M6857" s="84"/>
      <c r="N6857" s="84"/>
      <c r="O6857" s="84"/>
      <c r="P6857" s="84"/>
      <c r="Q6857" s="84"/>
      <c r="R6857" s="84"/>
      <c r="S6857" s="84"/>
      <c r="T6857" s="84"/>
      <c r="U6857" s="84"/>
      <c r="V6857" s="84"/>
      <c r="W6857" s="84"/>
      <c r="X6857" s="84"/>
      <c r="Y6857" s="84"/>
      <c r="Z6857" s="84"/>
      <c r="AA6857" s="84"/>
      <c r="AB6857" s="84"/>
      <c r="AC6857" s="84"/>
      <c r="AD6857" s="84"/>
      <c r="AE6857" s="84"/>
      <c r="AF6857" s="84"/>
      <c r="AG6857" s="84"/>
      <c r="AH6857" s="84"/>
      <c r="AI6857" s="84"/>
      <c r="AJ6857" s="84"/>
      <c r="AK6857" s="84"/>
    </row>
    <row r="6858" spans="1:37">
      <c r="A6858" s="84"/>
      <c r="B6858" s="84"/>
      <c r="C6858" s="84"/>
      <c r="D6858" s="84"/>
      <c r="E6858" s="84"/>
      <c r="F6858" s="84"/>
      <c r="G6858" s="84"/>
      <c r="H6858" s="84"/>
      <c r="I6858" s="84"/>
      <c r="J6858" s="84"/>
      <c r="K6858" s="84"/>
      <c r="L6858" s="84"/>
      <c r="M6858" s="84"/>
      <c r="N6858" s="84"/>
      <c r="O6858" s="84"/>
      <c r="P6858" s="84"/>
      <c r="Q6858" s="84"/>
      <c r="R6858" s="84"/>
      <c r="S6858" s="84"/>
      <c r="T6858" s="84"/>
      <c r="U6858" s="84"/>
      <c r="V6858" s="84"/>
      <c r="W6858" s="84"/>
      <c r="X6858" s="84"/>
      <c r="Y6858" s="84"/>
      <c r="Z6858" s="84"/>
      <c r="AA6858" s="84"/>
      <c r="AB6858" s="84"/>
      <c r="AC6858" s="84"/>
      <c r="AD6858" s="84"/>
      <c r="AE6858" s="84"/>
      <c r="AF6858" s="84"/>
      <c r="AG6858" s="84"/>
      <c r="AH6858" s="84"/>
      <c r="AI6858" s="84"/>
      <c r="AJ6858" s="84"/>
      <c r="AK6858" s="84"/>
    </row>
    <row r="6859" spans="1:37">
      <c r="A6859" s="84"/>
      <c r="B6859" s="84"/>
      <c r="C6859" s="84"/>
      <c r="D6859" s="84"/>
      <c r="E6859" s="84"/>
      <c r="F6859" s="84"/>
      <c r="G6859" s="84"/>
      <c r="H6859" s="84"/>
      <c r="I6859" s="84"/>
      <c r="J6859" s="84"/>
      <c r="K6859" s="84"/>
      <c r="L6859" s="84"/>
      <c r="M6859" s="84"/>
      <c r="N6859" s="84"/>
      <c r="O6859" s="84"/>
      <c r="P6859" s="84"/>
      <c r="Q6859" s="84"/>
      <c r="R6859" s="84"/>
      <c r="S6859" s="84"/>
      <c r="T6859" s="84"/>
      <c r="U6859" s="84"/>
      <c r="V6859" s="84"/>
      <c r="W6859" s="84"/>
      <c r="X6859" s="84"/>
      <c r="Y6859" s="84"/>
      <c r="Z6859" s="84"/>
      <c r="AA6859" s="84"/>
      <c r="AB6859" s="84"/>
      <c r="AC6859" s="84"/>
      <c r="AD6859" s="84"/>
      <c r="AE6859" s="84"/>
      <c r="AF6859" s="84"/>
      <c r="AG6859" s="84"/>
      <c r="AH6859" s="84"/>
      <c r="AI6859" s="84"/>
      <c r="AJ6859" s="84"/>
      <c r="AK6859" s="84"/>
    </row>
    <row r="6860" spans="1:37">
      <c r="A6860" s="84"/>
      <c r="B6860" s="84"/>
      <c r="C6860" s="84"/>
      <c r="D6860" s="84"/>
      <c r="E6860" s="84"/>
      <c r="F6860" s="84"/>
      <c r="G6860" s="84"/>
      <c r="H6860" s="84"/>
      <c r="I6860" s="84"/>
      <c r="J6860" s="84"/>
      <c r="K6860" s="84"/>
      <c r="L6860" s="84"/>
      <c r="M6860" s="84"/>
      <c r="N6860" s="84"/>
      <c r="O6860" s="84"/>
      <c r="P6860" s="84"/>
      <c r="Q6860" s="84"/>
      <c r="R6860" s="84"/>
      <c r="S6860" s="84"/>
      <c r="T6860" s="84"/>
      <c r="U6860" s="84"/>
      <c r="V6860" s="84"/>
      <c r="W6860" s="84"/>
      <c r="X6860" s="84"/>
      <c r="Y6860" s="84"/>
      <c r="Z6860" s="84"/>
      <c r="AA6860" s="84"/>
      <c r="AB6860" s="84"/>
      <c r="AC6860" s="84"/>
      <c r="AD6860" s="84"/>
      <c r="AE6860" s="84"/>
      <c r="AF6860" s="84"/>
      <c r="AG6860" s="84"/>
      <c r="AH6860" s="84"/>
      <c r="AI6860" s="84"/>
      <c r="AJ6860" s="84"/>
      <c r="AK6860" s="84"/>
    </row>
    <row r="6861" spans="1:37">
      <c r="A6861" s="84"/>
      <c r="B6861" s="84"/>
      <c r="C6861" s="84"/>
      <c r="D6861" s="84"/>
      <c r="E6861" s="84"/>
      <c r="F6861" s="84"/>
      <c r="G6861" s="84"/>
      <c r="H6861" s="84"/>
      <c r="I6861" s="84"/>
      <c r="J6861" s="84"/>
      <c r="K6861" s="84"/>
      <c r="L6861" s="84"/>
      <c r="M6861" s="84"/>
      <c r="N6861" s="84"/>
      <c r="O6861" s="84"/>
      <c r="P6861" s="84"/>
      <c r="Q6861" s="84"/>
      <c r="R6861" s="84"/>
      <c r="S6861" s="84"/>
      <c r="T6861" s="84"/>
      <c r="U6861" s="84"/>
      <c r="V6861" s="84"/>
      <c r="W6861" s="84"/>
      <c r="X6861" s="84"/>
      <c r="Y6861" s="84"/>
      <c r="Z6861" s="84"/>
      <c r="AA6861" s="84"/>
      <c r="AB6861" s="84"/>
      <c r="AC6861" s="84"/>
      <c r="AD6861" s="84"/>
      <c r="AE6861" s="84"/>
      <c r="AF6861" s="84"/>
      <c r="AG6861" s="84"/>
      <c r="AH6861" s="84"/>
      <c r="AI6861" s="84"/>
      <c r="AJ6861" s="84"/>
      <c r="AK6861" s="84"/>
    </row>
    <row r="6862" spans="1:37">
      <c r="A6862" s="84"/>
      <c r="B6862" s="84"/>
      <c r="C6862" s="84"/>
      <c r="D6862" s="84"/>
      <c r="E6862" s="84"/>
      <c r="F6862" s="84"/>
      <c r="G6862" s="84"/>
      <c r="H6862" s="84"/>
      <c r="I6862" s="84"/>
      <c r="J6862" s="84"/>
      <c r="K6862" s="84"/>
      <c r="L6862" s="84"/>
      <c r="M6862" s="84"/>
      <c r="N6862" s="84"/>
      <c r="O6862" s="84"/>
      <c r="P6862" s="84"/>
      <c r="Q6862" s="84"/>
      <c r="R6862" s="84"/>
      <c r="S6862" s="84"/>
      <c r="T6862" s="84"/>
      <c r="U6862" s="84"/>
      <c r="V6862" s="84"/>
      <c r="W6862" s="84"/>
      <c r="X6862" s="84"/>
      <c r="Y6862" s="84"/>
      <c r="Z6862" s="84"/>
      <c r="AA6862" s="84"/>
      <c r="AB6862" s="84"/>
      <c r="AC6862" s="84"/>
      <c r="AD6862" s="84"/>
      <c r="AE6862" s="84"/>
      <c r="AF6862" s="84"/>
      <c r="AG6862" s="84"/>
      <c r="AH6862" s="84"/>
      <c r="AI6862" s="84"/>
      <c r="AJ6862" s="84"/>
      <c r="AK6862" s="84"/>
    </row>
    <row r="6863" spans="1:37">
      <c r="A6863" s="84"/>
      <c r="B6863" s="84"/>
      <c r="C6863" s="84"/>
      <c r="D6863" s="84"/>
      <c r="E6863" s="84"/>
      <c r="F6863" s="84"/>
      <c r="G6863" s="84"/>
      <c r="H6863" s="84"/>
      <c r="I6863" s="84"/>
      <c r="J6863" s="84"/>
      <c r="K6863" s="84"/>
      <c r="L6863" s="84"/>
      <c r="M6863" s="84"/>
      <c r="N6863" s="84"/>
      <c r="O6863" s="84"/>
      <c r="P6863" s="84"/>
      <c r="Q6863" s="84"/>
      <c r="R6863" s="84"/>
      <c r="S6863" s="84"/>
      <c r="T6863" s="84"/>
      <c r="U6863" s="84"/>
      <c r="V6863" s="84"/>
      <c r="W6863" s="84"/>
      <c r="X6863" s="84"/>
      <c r="Y6863" s="84"/>
      <c r="Z6863" s="84"/>
      <c r="AA6863" s="84"/>
      <c r="AB6863" s="84"/>
      <c r="AC6863" s="84"/>
      <c r="AD6863" s="84"/>
      <c r="AE6863" s="84"/>
      <c r="AF6863" s="84"/>
      <c r="AG6863" s="84"/>
      <c r="AH6863" s="84"/>
      <c r="AI6863" s="84"/>
      <c r="AJ6863" s="84"/>
      <c r="AK6863" s="84"/>
    </row>
    <row r="6864" spans="1:37">
      <c r="A6864" s="84"/>
      <c r="B6864" s="84"/>
      <c r="C6864" s="84"/>
      <c r="D6864" s="84"/>
      <c r="E6864" s="84"/>
      <c r="F6864" s="84"/>
      <c r="G6864" s="84"/>
      <c r="H6864" s="84"/>
      <c r="I6864" s="84"/>
      <c r="J6864" s="84"/>
      <c r="K6864" s="84"/>
      <c r="L6864" s="84"/>
      <c r="M6864" s="84"/>
      <c r="N6864" s="84"/>
      <c r="O6864" s="84"/>
      <c r="P6864" s="84"/>
      <c r="Q6864" s="84"/>
      <c r="R6864" s="84"/>
      <c r="S6864" s="84"/>
      <c r="T6864" s="84"/>
      <c r="U6864" s="84"/>
      <c r="V6864" s="84"/>
      <c r="W6864" s="84"/>
      <c r="X6864" s="84"/>
      <c r="Y6864" s="84"/>
      <c r="Z6864" s="84"/>
      <c r="AA6864" s="84"/>
      <c r="AB6864" s="84"/>
      <c r="AC6864" s="84"/>
      <c r="AD6864" s="84"/>
      <c r="AE6864" s="84"/>
      <c r="AF6864" s="84"/>
      <c r="AG6864" s="84"/>
      <c r="AH6864" s="84"/>
      <c r="AI6864" s="84"/>
      <c r="AJ6864" s="84"/>
      <c r="AK6864" s="84"/>
    </row>
    <row r="6865" spans="1:37">
      <c r="A6865" s="84"/>
      <c r="B6865" s="84"/>
      <c r="C6865" s="84"/>
      <c r="D6865" s="84"/>
      <c r="E6865" s="84"/>
      <c r="F6865" s="84"/>
      <c r="G6865" s="84"/>
      <c r="H6865" s="84"/>
      <c r="I6865" s="84"/>
      <c r="J6865" s="84"/>
      <c r="K6865" s="84"/>
      <c r="L6865" s="84"/>
      <c r="M6865" s="84"/>
      <c r="N6865" s="84"/>
      <c r="O6865" s="84"/>
      <c r="P6865" s="84"/>
      <c r="Q6865" s="84"/>
      <c r="R6865" s="84"/>
      <c r="S6865" s="84"/>
      <c r="T6865" s="84"/>
      <c r="U6865" s="84"/>
      <c r="V6865" s="84"/>
      <c r="W6865" s="84"/>
      <c r="X6865" s="84"/>
      <c r="Y6865" s="84"/>
      <c r="Z6865" s="84"/>
      <c r="AA6865" s="84"/>
      <c r="AB6865" s="84"/>
      <c r="AC6865" s="84"/>
      <c r="AD6865" s="84"/>
      <c r="AE6865" s="84"/>
      <c r="AF6865" s="84"/>
      <c r="AG6865" s="84"/>
      <c r="AH6865" s="84"/>
      <c r="AI6865" s="84"/>
      <c r="AJ6865" s="84"/>
      <c r="AK6865" s="84"/>
    </row>
    <row r="6866" spans="1:37">
      <c r="A6866" s="84"/>
      <c r="B6866" s="84"/>
      <c r="C6866" s="84"/>
      <c r="D6866" s="84"/>
      <c r="E6866" s="84"/>
      <c r="F6866" s="84"/>
      <c r="G6866" s="84"/>
      <c r="H6866" s="84"/>
      <c r="I6866" s="84"/>
      <c r="J6866" s="84"/>
      <c r="K6866" s="84"/>
      <c r="L6866" s="84"/>
      <c r="M6866" s="84"/>
      <c r="N6866" s="84"/>
      <c r="O6866" s="84"/>
      <c r="P6866" s="84"/>
      <c r="Q6866" s="84"/>
      <c r="R6866" s="84"/>
      <c r="S6866" s="84"/>
      <c r="T6866" s="84"/>
      <c r="U6866" s="84"/>
      <c r="V6866" s="84"/>
      <c r="W6866" s="84"/>
      <c r="X6866" s="84"/>
      <c r="Y6866" s="84"/>
      <c r="Z6866" s="84"/>
      <c r="AA6866" s="84"/>
      <c r="AB6866" s="84"/>
      <c r="AC6866" s="84"/>
      <c r="AD6866" s="84"/>
      <c r="AE6866" s="84"/>
      <c r="AF6866" s="84"/>
      <c r="AG6866" s="84"/>
      <c r="AH6866" s="84"/>
      <c r="AI6866" s="84"/>
      <c r="AJ6866" s="84"/>
      <c r="AK6866" s="84"/>
    </row>
    <row r="6867" spans="1:37">
      <c r="A6867" s="84"/>
      <c r="B6867" s="84"/>
      <c r="C6867" s="84"/>
      <c r="D6867" s="84"/>
      <c r="E6867" s="84"/>
      <c r="F6867" s="84"/>
      <c r="G6867" s="84"/>
      <c r="H6867" s="84"/>
      <c r="I6867" s="84"/>
      <c r="J6867" s="84"/>
      <c r="K6867" s="84"/>
      <c r="L6867" s="84"/>
      <c r="M6867" s="84"/>
      <c r="N6867" s="84"/>
      <c r="O6867" s="84"/>
      <c r="P6867" s="84"/>
      <c r="Q6867" s="84"/>
      <c r="R6867" s="84"/>
      <c r="S6867" s="84"/>
      <c r="T6867" s="84"/>
      <c r="U6867" s="84"/>
      <c r="V6867" s="84"/>
      <c r="W6867" s="84"/>
      <c r="X6867" s="84"/>
      <c r="Y6867" s="84"/>
      <c r="Z6867" s="84"/>
      <c r="AA6867" s="84"/>
      <c r="AB6867" s="84"/>
      <c r="AC6867" s="84"/>
      <c r="AD6867" s="84"/>
      <c r="AE6867" s="84"/>
      <c r="AF6867" s="84"/>
      <c r="AG6867" s="84"/>
      <c r="AH6867" s="84"/>
      <c r="AI6867" s="84"/>
      <c r="AJ6867" s="84"/>
      <c r="AK6867" s="84"/>
    </row>
    <row r="6868" spans="1:37">
      <c r="A6868" s="84"/>
      <c r="B6868" s="84"/>
      <c r="C6868" s="84"/>
      <c r="D6868" s="84"/>
      <c r="E6868" s="84"/>
      <c r="F6868" s="84"/>
      <c r="G6868" s="84"/>
      <c r="H6868" s="84"/>
      <c r="I6868" s="84"/>
      <c r="J6868" s="84"/>
      <c r="K6868" s="84"/>
      <c r="L6868" s="84"/>
      <c r="M6868" s="84"/>
      <c r="N6868" s="84"/>
      <c r="O6868" s="84"/>
      <c r="P6868" s="84"/>
      <c r="Q6868" s="84"/>
      <c r="R6868" s="84"/>
      <c r="S6868" s="84"/>
      <c r="T6868" s="84"/>
      <c r="U6868" s="84"/>
      <c r="V6868" s="84"/>
      <c r="W6868" s="84"/>
      <c r="X6868" s="84"/>
      <c r="Y6868" s="84"/>
      <c r="Z6868" s="84"/>
      <c r="AA6868" s="84"/>
      <c r="AB6868" s="84"/>
      <c r="AC6868" s="84"/>
      <c r="AD6868" s="84"/>
      <c r="AE6868" s="84"/>
      <c r="AF6868" s="84"/>
      <c r="AG6868" s="84"/>
      <c r="AH6868" s="84"/>
      <c r="AI6868" s="84"/>
      <c r="AJ6868" s="84"/>
      <c r="AK6868" s="84"/>
    </row>
    <row r="6869" spans="1:37">
      <c r="A6869" s="84"/>
      <c r="B6869" s="84"/>
      <c r="C6869" s="84"/>
      <c r="D6869" s="84"/>
      <c r="E6869" s="84"/>
      <c r="F6869" s="84"/>
      <c r="G6869" s="84"/>
      <c r="H6869" s="84"/>
      <c r="I6869" s="84"/>
      <c r="J6869" s="84"/>
      <c r="K6869" s="84"/>
      <c r="L6869" s="84"/>
      <c r="M6869" s="84"/>
      <c r="N6869" s="84"/>
      <c r="O6869" s="84"/>
      <c r="P6869" s="84"/>
      <c r="Q6869" s="84"/>
      <c r="R6869" s="84"/>
      <c r="S6869" s="84"/>
      <c r="T6869" s="84"/>
      <c r="U6869" s="84"/>
      <c r="V6869" s="84"/>
      <c r="W6869" s="84"/>
      <c r="X6869" s="84"/>
      <c r="Y6869" s="84"/>
      <c r="Z6869" s="84"/>
      <c r="AA6869" s="84"/>
      <c r="AB6869" s="84"/>
      <c r="AC6869" s="84"/>
      <c r="AD6869" s="84"/>
      <c r="AE6869" s="84"/>
      <c r="AF6869" s="84"/>
      <c r="AG6869" s="84"/>
      <c r="AH6869" s="84"/>
      <c r="AI6869" s="84"/>
      <c r="AJ6869" s="84"/>
      <c r="AK6869" s="84"/>
    </row>
    <row r="6870" spans="1:37">
      <c r="A6870" s="84"/>
      <c r="B6870" s="84"/>
      <c r="C6870" s="84"/>
      <c r="D6870" s="84"/>
      <c r="E6870" s="84"/>
      <c r="F6870" s="84"/>
      <c r="G6870" s="84"/>
      <c r="H6870" s="84"/>
      <c r="I6870" s="84"/>
      <c r="J6870" s="84"/>
      <c r="K6870" s="84"/>
      <c r="L6870" s="84"/>
      <c r="M6870" s="84"/>
      <c r="N6870" s="84"/>
      <c r="O6870" s="84"/>
      <c r="P6870" s="84"/>
      <c r="Q6870" s="84"/>
      <c r="R6870" s="84"/>
      <c r="S6870" s="84"/>
      <c r="T6870" s="84"/>
      <c r="U6870" s="84"/>
      <c r="V6870" s="84"/>
      <c r="W6870" s="84"/>
      <c r="X6870" s="84"/>
      <c r="Y6870" s="84"/>
      <c r="Z6870" s="84"/>
      <c r="AA6870" s="84"/>
      <c r="AB6870" s="84"/>
      <c r="AC6870" s="84"/>
      <c r="AD6870" s="84"/>
      <c r="AE6870" s="84"/>
      <c r="AF6870" s="84"/>
      <c r="AG6870" s="84"/>
      <c r="AH6870" s="84"/>
      <c r="AI6870" s="84"/>
      <c r="AJ6870" s="84"/>
      <c r="AK6870" s="84"/>
    </row>
    <row r="6871" spans="1:37">
      <c r="A6871" s="84"/>
      <c r="B6871" s="84"/>
      <c r="C6871" s="84"/>
      <c r="D6871" s="84"/>
      <c r="E6871" s="84"/>
      <c r="F6871" s="84"/>
      <c r="G6871" s="84"/>
      <c r="H6871" s="84"/>
      <c r="I6871" s="84"/>
      <c r="J6871" s="84"/>
      <c r="K6871" s="84"/>
      <c r="L6871" s="84"/>
      <c r="M6871" s="84"/>
      <c r="N6871" s="84"/>
      <c r="O6871" s="84"/>
      <c r="P6871" s="84"/>
      <c r="Q6871" s="84"/>
      <c r="R6871" s="84"/>
      <c r="S6871" s="84"/>
      <c r="T6871" s="84"/>
      <c r="U6871" s="84"/>
      <c r="V6871" s="84"/>
      <c r="W6871" s="84"/>
      <c r="X6871" s="84"/>
      <c r="Y6871" s="84"/>
      <c r="Z6871" s="84"/>
      <c r="AA6871" s="84"/>
      <c r="AB6871" s="84"/>
      <c r="AC6871" s="84"/>
      <c r="AD6871" s="84"/>
      <c r="AE6871" s="84"/>
      <c r="AF6871" s="84"/>
      <c r="AG6871" s="84"/>
      <c r="AH6871" s="84"/>
      <c r="AI6871" s="84"/>
      <c r="AJ6871" s="84"/>
      <c r="AK6871" s="84"/>
    </row>
    <row r="6881" spans="1:49">
      <c r="A6881" s="84"/>
      <c r="B6881" s="83"/>
      <c r="C6881" s="83"/>
      <c r="D6881" s="83"/>
      <c r="E6881" s="83"/>
      <c r="F6881" s="84"/>
      <c r="G6881" s="158"/>
      <c r="H6881" s="83"/>
      <c r="I6881" s="83"/>
      <c r="J6881" s="83"/>
      <c r="K6881" s="83"/>
      <c r="L6881" s="83"/>
      <c r="M6881" s="83"/>
      <c r="N6881" s="83"/>
      <c r="O6881" s="83"/>
      <c r="P6881" s="83"/>
      <c r="Q6881" s="83"/>
      <c r="R6881" s="83"/>
      <c r="S6881" s="83"/>
      <c r="T6881" s="104"/>
      <c r="U6881" s="83"/>
      <c r="V6881" s="83"/>
      <c r="W6881" s="83"/>
      <c r="X6881" s="83"/>
      <c r="Y6881" s="83"/>
      <c r="Z6881" s="83"/>
      <c r="AA6881" s="83"/>
      <c r="AB6881" s="83"/>
      <c r="AC6881" s="83"/>
      <c r="AD6881" s="83"/>
      <c r="AE6881" s="83"/>
      <c r="AF6881" s="83"/>
      <c r="AG6881" s="83"/>
      <c r="AH6881" s="83"/>
      <c r="AI6881" s="83"/>
      <c r="AJ6881" s="83"/>
      <c r="AK6881" s="83"/>
    </row>
    <row r="6882" spans="1:49">
      <c r="A6882" s="83"/>
      <c r="B6882" s="84"/>
      <c r="C6882" s="83"/>
      <c r="D6882" s="83"/>
      <c r="E6882" s="83"/>
      <c r="F6882" s="83"/>
      <c r="G6882" s="83"/>
      <c r="H6882" s="83"/>
      <c r="I6882" s="83"/>
      <c r="J6882" s="83"/>
      <c r="K6882" s="83"/>
      <c r="L6882" s="83"/>
      <c r="M6882" s="83"/>
      <c r="N6882" s="83"/>
      <c r="O6882" s="83"/>
      <c r="P6882" s="83"/>
      <c r="Q6882" s="83"/>
      <c r="R6882" s="83"/>
      <c r="S6882" s="83"/>
      <c r="T6882" s="83"/>
      <c r="U6882" s="83"/>
      <c r="V6882" s="83"/>
      <c r="W6882" s="83"/>
      <c r="X6882" s="83"/>
      <c r="Y6882" s="83"/>
      <c r="Z6882" s="83"/>
      <c r="AA6882" s="83"/>
      <c r="AB6882" s="83"/>
      <c r="AC6882" s="83"/>
      <c r="AD6882" s="83"/>
      <c r="AE6882" s="83"/>
      <c r="AF6882" s="83"/>
      <c r="AG6882" s="83"/>
      <c r="AH6882" s="83"/>
      <c r="AI6882" s="83"/>
      <c r="AJ6882" s="83"/>
      <c r="AK6882" s="83"/>
    </row>
    <row r="6883" spans="1:49">
      <c r="A6883" s="84"/>
      <c r="B6883" s="84"/>
      <c r="C6883" s="84"/>
      <c r="D6883" s="84"/>
      <c r="E6883" s="84"/>
      <c r="F6883" s="84"/>
      <c r="G6883" s="84"/>
      <c r="H6883" s="84"/>
      <c r="I6883" s="84"/>
      <c r="J6883" s="84"/>
      <c r="K6883" s="84"/>
      <c r="L6883" s="84"/>
      <c r="M6883" s="84"/>
      <c r="N6883" s="84"/>
      <c r="O6883" s="84"/>
      <c r="P6883" s="84"/>
      <c r="Q6883" s="84"/>
      <c r="R6883" s="84"/>
      <c r="S6883" s="84"/>
      <c r="T6883" s="84"/>
      <c r="U6883" s="84"/>
      <c r="V6883" s="84"/>
      <c r="W6883" s="84"/>
      <c r="X6883" s="84"/>
      <c r="Y6883" s="84"/>
      <c r="Z6883" s="84"/>
      <c r="AA6883" s="84"/>
      <c r="AB6883" s="84"/>
      <c r="AC6883" s="84"/>
      <c r="AD6883" s="84"/>
      <c r="AE6883" s="84"/>
      <c r="AF6883" s="84"/>
      <c r="AG6883" s="84"/>
      <c r="AH6883" s="84"/>
      <c r="AI6883" s="84"/>
      <c r="AJ6883" s="84"/>
      <c r="AK6883" s="84"/>
    </row>
    <row r="6884" spans="1:49">
      <c r="A6884" s="83"/>
      <c r="B6884" s="84"/>
      <c r="C6884" s="83"/>
      <c r="D6884" s="83"/>
      <c r="E6884" s="84"/>
      <c r="F6884" s="83"/>
      <c r="G6884" s="83"/>
      <c r="H6884" s="84"/>
      <c r="I6884" s="83"/>
      <c r="J6884" s="83"/>
      <c r="K6884" s="84"/>
      <c r="L6884" s="83"/>
      <c r="M6884" s="83"/>
      <c r="N6884" s="84"/>
      <c r="O6884" s="83"/>
      <c r="P6884" s="83"/>
      <c r="Q6884" s="84"/>
      <c r="R6884" s="83"/>
      <c r="S6884" s="83"/>
      <c r="T6884" s="84"/>
      <c r="U6884" s="83"/>
      <c r="V6884" s="83"/>
      <c r="W6884" s="84"/>
      <c r="X6884" s="83"/>
      <c r="Y6884" s="83"/>
      <c r="Z6884" s="84"/>
      <c r="AA6884" s="83"/>
      <c r="AB6884" s="83"/>
      <c r="AC6884" s="84"/>
      <c r="AD6884" s="83"/>
      <c r="AE6884" s="83"/>
      <c r="AF6884" s="84"/>
      <c r="AG6884" s="83"/>
      <c r="AH6884" s="83"/>
      <c r="AI6884" s="84"/>
      <c r="AJ6884" s="83"/>
      <c r="AK6884" s="83"/>
    </row>
    <row r="6885" spans="1:49">
      <c r="A6885" s="84"/>
      <c r="B6885" s="84"/>
      <c r="C6885" s="84"/>
      <c r="D6885" s="84"/>
      <c r="E6885" s="84"/>
      <c r="F6885" s="84"/>
      <c r="G6885" s="84"/>
      <c r="H6885" s="84"/>
      <c r="I6885" s="84"/>
      <c r="J6885" s="84"/>
      <c r="K6885" s="84"/>
      <c r="L6885" s="84"/>
      <c r="M6885" s="84"/>
      <c r="N6885" s="84"/>
      <c r="O6885" s="84"/>
      <c r="P6885" s="84"/>
      <c r="Q6885" s="84"/>
      <c r="R6885" s="84"/>
      <c r="S6885" s="84"/>
      <c r="T6885" s="84"/>
      <c r="U6885" s="84"/>
      <c r="V6885" s="84"/>
      <c r="W6885" s="84"/>
      <c r="X6885" s="84"/>
      <c r="Y6885" s="84"/>
      <c r="Z6885" s="84"/>
      <c r="AA6885" s="84"/>
      <c r="AB6885" s="84"/>
      <c r="AC6885" s="84"/>
      <c r="AD6885" s="84"/>
      <c r="AE6885" s="84"/>
      <c r="AF6885" s="84"/>
      <c r="AG6885" s="84"/>
      <c r="AH6885" s="84"/>
      <c r="AI6885" s="84"/>
      <c r="AJ6885" s="84"/>
      <c r="AK6885" s="84"/>
    </row>
    <row r="6886" spans="1:49">
      <c r="A6886" s="83"/>
      <c r="B6886" s="162"/>
      <c r="C6886" s="163"/>
      <c r="D6886" s="163"/>
      <c r="E6886" s="162"/>
      <c r="F6886" s="163"/>
      <c r="G6886" s="163"/>
      <c r="H6886" s="162"/>
      <c r="I6886" s="163"/>
      <c r="J6886" s="163"/>
      <c r="K6886" s="162"/>
      <c r="L6886" s="163"/>
      <c r="M6886" s="163"/>
      <c r="N6886" s="162"/>
      <c r="O6886" s="163"/>
      <c r="P6886" s="163"/>
      <c r="Q6886" s="162"/>
      <c r="R6886" s="163"/>
      <c r="S6886" s="163"/>
      <c r="T6886" s="162"/>
      <c r="U6886" s="163"/>
      <c r="V6886" s="163"/>
      <c r="W6886" s="162"/>
      <c r="X6886" s="163"/>
      <c r="Y6886" s="163"/>
      <c r="Z6886" s="162"/>
      <c r="AA6886" s="163"/>
      <c r="AB6886" s="163"/>
      <c r="AC6886" s="162"/>
      <c r="AD6886" s="163"/>
      <c r="AE6886" s="163"/>
      <c r="AF6886" s="162"/>
      <c r="AG6886" s="163"/>
      <c r="AH6886" s="163"/>
      <c r="AI6886" s="162"/>
      <c r="AJ6886" s="163"/>
      <c r="AK6886" s="163"/>
      <c r="AM6886">
        <f>A6881</f>
        <v>0</v>
      </c>
      <c r="AN6886" s="159" t="e">
        <f>1/($B6886*(1/$B6884)*(1/(5/7+2/7*$D6886))*$B6896/SUM($B6888:$B6911))</f>
        <v>#DIV/0!</v>
      </c>
      <c r="AO6886" s="159" t="e">
        <f>1/(B6886*(1/B6884)*(1/(5/7+2/7*D6886)))</f>
        <v>#DIV/0!</v>
      </c>
      <c r="AP6886" s="159"/>
      <c r="AR6886" s="164">
        <f>CHOOSE(AV$3,C6886,F6886,I6886,L6886,O6886,R6886,U6886,X6886,AA6886,AD6886,AG6886,AJ6886)</f>
        <v>0</v>
      </c>
      <c r="AS6886" s="160"/>
      <c r="AT6886" s="160"/>
      <c r="AV6886" s="115" t="e">
        <f>AN6886/AR6886</f>
        <v>#DIV/0!</v>
      </c>
      <c r="AW6886" s="161" t="e">
        <f>AO6886/AR6886</f>
        <v>#DIV/0!</v>
      </c>
    </row>
    <row r="6887" spans="1:49">
      <c r="A6887" s="84"/>
      <c r="B6887" s="84"/>
      <c r="C6887" s="84"/>
      <c r="D6887" s="84"/>
      <c r="E6887" s="84"/>
      <c r="F6887" s="84"/>
      <c r="G6887" s="84"/>
      <c r="H6887" s="84"/>
      <c r="I6887" s="84"/>
      <c r="J6887" s="84"/>
      <c r="K6887" s="84"/>
      <c r="L6887" s="84"/>
      <c r="M6887" s="84"/>
      <c r="N6887" s="84"/>
      <c r="O6887" s="84"/>
      <c r="P6887" s="84"/>
      <c r="Q6887" s="84"/>
      <c r="R6887" s="84"/>
      <c r="S6887" s="84"/>
      <c r="T6887" s="84"/>
      <c r="U6887" s="84"/>
      <c r="V6887" s="84"/>
      <c r="W6887" s="84"/>
      <c r="X6887" s="84"/>
      <c r="Y6887" s="84"/>
      <c r="Z6887" s="84"/>
      <c r="AA6887" s="84"/>
      <c r="AB6887" s="84"/>
      <c r="AC6887" s="84"/>
      <c r="AD6887" s="84"/>
      <c r="AE6887" s="84"/>
      <c r="AF6887" s="84"/>
      <c r="AG6887" s="84"/>
      <c r="AH6887" s="84"/>
      <c r="AI6887" s="84"/>
      <c r="AJ6887" s="84"/>
      <c r="AK6887" s="84"/>
    </row>
    <row r="6888" spans="1:49">
      <c r="A6888" s="84"/>
      <c r="B6888" s="84"/>
      <c r="C6888" s="84"/>
      <c r="D6888" s="84"/>
      <c r="E6888" s="84"/>
      <c r="F6888" s="84"/>
      <c r="G6888" s="84"/>
      <c r="H6888" s="84"/>
      <c r="I6888" s="84"/>
      <c r="J6888" s="84"/>
      <c r="K6888" s="84"/>
      <c r="L6888" s="84"/>
      <c r="M6888" s="84"/>
      <c r="N6888" s="84"/>
      <c r="O6888" s="84"/>
      <c r="P6888" s="84"/>
      <c r="Q6888" s="84"/>
      <c r="R6888" s="84"/>
      <c r="S6888" s="84"/>
      <c r="T6888" s="84"/>
      <c r="U6888" s="84"/>
      <c r="V6888" s="84"/>
      <c r="W6888" s="84"/>
      <c r="X6888" s="84"/>
      <c r="Y6888" s="84"/>
      <c r="Z6888" s="84"/>
      <c r="AA6888" s="84"/>
      <c r="AB6888" s="84"/>
      <c r="AC6888" s="84"/>
      <c r="AD6888" s="84"/>
      <c r="AE6888" s="84"/>
      <c r="AF6888" s="84"/>
      <c r="AG6888" s="84"/>
      <c r="AH6888" s="84"/>
      <c r="AI6888" s="84"/>
      <c r="AJ6888" s="84"/>
      <c r="AK6888" s="84"/>
    </row>
    <row r="6889" spans="1:49">
      <c r="A6889" s="84"/>
      <c r="B6889" s="84"/>
      <c r="C6889" s="84"/>
      <c r="D6889" s="84"/>
      <c r="E6889" s="84"/>
      <c r="F6889" s="84"/>
      <c r="G6889" s="84"/>
      <c r="H6889" s="84"/>
      <c r="I6889" s="84"/>
      <c r="J6889" s="84"/>
      <c r="K6889" s="84"/>
      <c r="L6889" s="84"/>
      <c r="M6889" s="84"/>
      <c r="N6889" s="84"/>
      <c r="O6889" s="84"/>
      <c r="P6889" s="84"/>
      <c r="Q6889" s="84"/>
      <c r="R6889" s="84"/>
      <c r="S6889" s="84"/>
      <c r="T6889" s="84"/>
      <c r="U6889" s="84"/>
      <c r="V6889" s="84"/>
      <c r="W6889" s="84"/>
      <c r="X6889" s="84"/>
      <c r="Y6889" s="84"/>
      <c r="Z6889" s="84"/>
      <c r="AA6889" s="84"/>
      <c r="AB6889" s="84"/>
      <c r="AC6889" s="84"/>
      <c r="AD6889" s="84"/>
      <c r="AE6889" s="84"/>
      <c r="AF6889" s="84"/>
      <c r="AG6889" s="84"/>
      <c r="AH6889" s="84"/>
      <c r="AI6889" s="84"/>
      <c r="AJ6889" s="84"/>
      <c r="AK6889" s="84"/>
    </row>
    <row r="6890" spans="1:49">
      <c r="A6890" s="84"/>
      <c r="B6890" s="84"/>
      <c r="C6890" s="84"/>
      <c r="D6890" s="84"/>
      <c r="E6890" s="84"/>
      <c r="F6890" s="84"/>
      <c r="G6890" s="84"/>
      <c r="H6890" s="84"/>
      <c r="I6890" s="84"/>
      <c r="J6890" s="84"/>
      <c r="K6890" s="84"/>
      <c r="L6890" s="84"/>
      <c r="M6890" s="84"/>
      <c r="N6890" s="84"/>
      <c r="O6890" s="84"/>
      <c r="P6890" s="84"/>
      <c r="Q6890" s="84"/>
      <c r="R6890" s="84"/>
      <c r="S6890" s="84"/>
      <c r="T6890" s="84"/>
      <c r="U6890" s="84"/>
      <c r="V6890" s="84"/>
      <c r="W6890" s="84"/>
      <c r="X6890" s="84"/>
      <c r="Y6890" s="84"/>
      <c r="Z6890" s="84"/>
      <c r="AA6890" s="84"/>
      <c r="AB6890" s="84"/>
      <c r="AC6890" s="84"/>
      <c r="AD6890" s="84"/>
      <c r="AE6890" s="84"/>
      <c r="AF6890" s="84"/>
      <c r="AG6890" s="84"/>
      <c r="AH6890" s="84"/>
      <c r="AI6890" s="84"/>
      <c r="AJ6890" s="84"/>
      <c r="AK6890" s="84"/>
    </row>
    <row r="6891" spans="1:49">
      <c r="A6891" s="84"/>
      <c r="B6891" s="84"/>
      <c r="C6891" s="84"/>
      <c r="D6891" s="84"/>
      <c r="E6891" s="84"/>
      <c r="F6891" s="84"/>
      <c r="G6891" s="84"/>
      <c r="H6891" s="84"/>
      <c r="I6891" s="84"/>
      <c r="J6891" s="84"/>
      <c r="K6891" s="84"/>
      <c r="L6891" s="84"/>
      <c r="M6891" s="84"/>
      <c r="N6891" s="84"/>
      <c r="O6891" s="84"/>
      <c r="P6891" s="84"/>
      <c r="Q6891" s="84"/>
      <c r="R6891" s="84"/>
      <c r="S6891" s="84"/>
      <c r="T6891" s="84"/>
      <c r="U6891" s="84"/>
      <c r="V6891" s="84"/>
      <c r="W6891" s="84"/>
      <c r="X6891" s="84"/>
      <c r="Y6891" s="84"/>
      <c r="Z6891" s="84"/>
      <c r="AA6891" s="84"/>
      <c r="AB6891" s="84"/>
      <c r="AC6891" s="84"/>
      <c r="AD6891" s="84"/>
      <c r="AE6891" s="84"/>
      <c r="AF6891" s="84"/>
      <c r="AG6891" s="84"/>
      <c r="AH6891" s="84"/>
      <c r="AI6891" s="84"/>
      <c r="AJ6891" s="84"/>
      <c r="AK6891" s="84"/>
    </row>
    <row r="6892" spans="1:49">
      <c r="A6892" s="84"/>
      <c r="B6892" s="84"/>
      <c r="C6892" s="84"/>
      <c r="D6892" s="84"/>
      <c r="E6892" s="84"/>
      <c r="F6892" s="84"/>
      <c r="G6892" s="84"/>
      <c r="H6892" s="84"/>
      <c r="I6892" s="84"/>
      <c r="J6892" s="84"/>
      <c r="K6892" s="84"/>
      <c r="L6892" s="84"/>
      <c r="M6892" s="84"/>
      <c r="N6892" s="84"/>
      <c r="O6892" s="84"/>
      <c r="P6892" s="84"/>
      <c r="Q6892" s="84"/>
      <c r="R6892" s="84"/>
      <c r="S6892" s="84"/>
      <c r="T6892" s="84"/>
      <c r="U6892" s="84"/>
      <c r="V6892" s="84"/>
      <c r="W6892" s="84"/>
      <c r="X6892" s="84"/>
      <c r="Y6892" s="84"/>
      <c r="Z6892" s="84"/>
      <c r="AA6892" s="84"/>
      <c r="AB6892" s="84"/>
      <c r="AC6892" s="84"/>
      <c r="AD6892" s="84"/>
      <c r="AE6892" s="84"/>
      <c r="AF6892" s="84"/>
      <c r="AG6892" s="84"/>
      <c r="AH6892" s="84"/>
      <c r="AI6892" s="84"/>
      <c r="AJ6892" s="84"/>
      <c r="AK6892" s="84"/>
    </row>
    <row r="6893" spans="1:49">
      <c r="A6893" s="84"/>
      <c r="B6893" s="84"/>
      <c r="C6893" s="84"/>
      <c r="D6893" s="84"/>
      <c r="E6893" s="84"/>
      <c r="F6893" s="84"/>
      <c r="G6893" s="84"/>
      <c r="H6893" s="84"/>
      <c r="I6893" s="84"/>
      <c r="J6893" s="84"/>
      <c r="K6893" s="84"/>
      <c r="L6893" s="84"/>
      <c r="M6893" s="84"/>
      <c r="N6893" s="84"/>
      <c r="O6893" s="84"/>
      <c r="P6893" s="84"/>
      <c r="Q6893" s="84"/>
      <c r="R6893" s="84"/>
      <c r="S6893" s="84"/>
      <c r="T6893" s="84"/>
      <c r="U6893" s="84"/>
      <c r="V6893" s="84"/>
      <c r="W6893" s="84"/>
      <c r="X6893" s="84"/>
      <c r="Y6893" s="84"/>
      <c r="Z6893" s="84"/>
      <c r="AA6893" s="84"/>
      <c r="AB6893" s="84"/>
      <c r="AC6893" s="84"/>
      <c r="AD6893" s="84"/>
      <c r="AE6893" s="84"/>
      <c r="AF6893" s="84"/>
      <c r="AG6893" s="84"/>
      <c r="AH6893" s="84"/>
      <c r="AI6893" s="84"/>
      <c r="AJ6893" s="84"/>
      <c r="AK6893" s="84"/>
    </row>
    <row r="6894" spans="1:49">
      <c r="A6894" s="84"/>
      <c r="B6894" s="84"/>
      <c r="C6894" s="84"/>
      <c r="D6894" s="84"/>
      <c r="E6894" s="84"/>
      <c r="F6894" s="84"/>
      <c r="G6894" s="84"/>
      <c r="H6894" s="84"/>
      <c r="I6894" s="84"/>
      <c r="J6894" s="84"/>
      <c r="K6894" s="84"/>
      <c r="L6894" s="84"/>
      <c r="M6894" s="84"/>
      <c r="N6894" s="84"/>
      <c r="O6894" s="84"/>
      <c r="P6894" s="84"/>
      <c r="Q6894" s="84"/>
      <c r="R6894" s="84"/>
      <c r="S6894" s="84"/>
      <c r="T6894" s="84"/>
      <c r="U6894" s="84"/>
      <c r="V6894" s="84"/>
      <c r="W6894" s="84"/>
      <c r="X6894" s="84"/>
      <c r="Y6894" s="84"/>
      <c r="Z6894" s="84"/>
      <c r="AA6894" s="84"/>
      <c r="AB6894" s="84"/>
      <c r="AC6894" s="84"/>
      <c r="AD6894" s="84"/>
      <c r="AE6894" s="84"/>
      <c r="AF6894" s="84"/>
      <c r="AG6894" s="84"/>
      <c r="AH6894" s="84"/>
      <c r="AI6894" s="84"/>
      <c r="AJ6894" s="84"/>
      <c r="AK6894" s="84"/>
    </row>
    <row r="6895" spans="1:49">
      <c r="A6895" s="84"/>
      <c r="B6895" s="84"/>
      <c r="C6895" s="84"/>
      <c r="D6895" s="84"/>
      <c r="E6895" s="84"/>
      <c r="F6895" s="84"/>
      <c r="G6895" s="84"/>
      <c r="H6895" s="84"/>
      <c r="I6895" s="84"/>
      <c r="J6895" s="84"/>
      <c r="K6895" s="84"/>
      <c r="L6895" s="84"/>
      <c r="M6895" s="84"/>
      <c r="N6895" s="84"/>
      <c r="O6895" s="84"/>
      <c r="P6895" s="84"/>
      <c r="Q6895" s="84"/>
      <c r="R6895" s="84"/>
      <c r="S6895" s="84"/>
      <c r="T6895" s="84"/>
      <c r="U6895" s="84"/>
      <c r="V6895" s="84"/>
      <c r="W6895" s="84"/>
      <c r="X6895" s="84"/>
      <c r="Y6895" s="84"/>
      <c r="Z6895" s="84"/>
      <c r="AA6895" s="84"/>
      <c r="AB6895" s="84"/>
      <c r="AC6895" s="84"/>
      <c r="AD6895" s="84"/>
      <c r="AE6895" s="84"/>
      <c r="AF6895" s="84"/>
      <c r="AG6895" s="84"/>
      <c r="AH6895" s="84"/>
      <c r="AI6895" s="84"/>
      <c r="AJ6895" s="84"/>
      <c r="AK6895" s="84"/>
    </row>
    <row r="6896" spans="1:49">
      <c r="A6896" s="84"/>
      <c r="B6896" s="84"/>
      <c r="C6896" s="84"/>
      <c r="D6896" s="84"/>
      <c r="E6896" s="84"/>
      <c r="F6896" s="84"/>
      <c r="G6896" s="84"/>
      <c r="H6896" s="84"/>
      <c r="I6896" s="84"/>
      <c r="J6896" s="84"/>
      <c r="K6896" s="84"/>
      <c r="L6896" s="84"/>
      <c r="M6896" s="84"/>
      <c r="N6896" s="84"/>
      <c r="O6896" s="84"/>
      <c r="P6896" s="84"/>
      <c r="Q6896" s="84"/>
      <c r="R6896" s="84"/>
      <c r="S6896" s="84"/>
      <c r="T6896" s="84"/>
      <c r="U6896" s="84"/>
      <c r="V6896" s="84"/>
      <c r="W6896" s="84"/>
      <c r="X6896" s="84"/>
      <c r="Y6896" s="84"/>
      <c r="Z6896" s="84"/>
      <c r="AA6896" s="84"/>
      <c r="AB6896" s="84"/>
      <c r="AC6896" s="84"/>
      <c r="AD6896" s="84"/>
      <c r="AE6896" s="84"/>
      <c r="AF6896" s="84"/>
      <c r="AG6896" s="84"/>
      <c r="AH6896" s="84"/>
      <c r="AI6896" s="84"/>
      <c r="AJ6896" s="84"/>
      <c r="AK6896" s="84"/>
    </row>
    <row r="6897" spans="1:37">
      <c r="A6897" s="84"/>
      <c r="B6897" s="84"/>
      <c r="C6897" s="84"/>
      <c r="D6897" s="84"/>
      <c r="E6897" s="84"/>
      <c r="F6897" s="84"/>
      <c r="G6897" s="84"/>
      <c r="H6897" s="84"/>
      <c r="I6897" s="84"/>
      <c r="J6897" s="84"/>
      <c r="K6897" s="84"/>
      <c r="L6897" s="84"/>
      <c r="M6897" s="84"/>
      <c r="N6897" s="84"/>
      <c r="O6897" s="84"/>
      <c r="P6897" s="84"/>
      <c r="Q6897" s="84"/>
      <c r="R6897" s="84"/>
      <c r="S6897" s="84"/>
      <c r="T6897" s="84"/>
      <c r="U6897" s="84"/>
      <c r="V6897" s="84"/>
      <c r="W6897" s="84"/>
      <c r="X6897" s="84"/>
      <c r="Y6897" s="84"/>
      <c r="Z6897" s="84"/>
      <c r="AA6897" s="84"/>
      <c r="AB6897" s="84"/>
      <c r="AC6897" s="84"/>
      <c r="AD6897" s="84"/>
      <c r="AE6897" s="84"/>
      <c r="AF6897" s="84"/>
      <c r="AG6897" s="84"/>
      <c r="AH6897" s="84"/>
      <c r="AI6897" s="84"/>
      <c r="AJ6897" s="84"/>
      <c r="AK6897" s="84"/>
    </row>
    <row r="6898" spans="1:37">
      <c r="A6898" s="84"/>
      <c r="B6898" s="84"/>
      <c r="C6898" s="84"/>
      <c r="D6898" s="84"/>
      <c r="E6898" s="84"/>
      <c r="F6898" s="84"/>
      <c r="G6898" s="84"/>
      <c r="H6898" s="84"/>
      <c r="I6898" s="84"/>
      <c r="J6898" s="84"/>
      <c r="K6898" s="84"/>
      <c r="L6898" s="84"/>
      <c r="M6898" s="84"/>
      <c r="N6898" s="84"/>
      <c r="O6898" s="84"/>
      <c r="P6898" s="84"/>
      <c r="Q6898" s="84"/>
      <c r="R6898" s="84"/>
      <c r="S6898" s="84"/>
      <c r="T6898" s="84"/>
      <c r="U6898" s="84"/>
      <c r="V6898" s="84"/>
      <c r="W6898" s="84"/>
      <c r="X6898" s="84"/>
      <c r="Y6898" s="84"/>
      <c r="Z6898" s="84"/>
      <c r="AA6898" s="84"/>
      <c r="AB6898" s="84"/>
      <c r="AC6898" s="84"/>
      <c r="AD6898" s="84"/>
      <c r="AE6898" s="84"/>
      <c r="AF6898" s="84"/>
      <c r="AG6898" s="84"/>
      <c r="AH6898" s="84"/>
      <c r="AI6898" s="84"/>
      <c r="AJ6898" s="84"/>
      <c r="AK6898" s="84"/>
    </row>
    <row r="6899" spans="1:37">
      <c r="A6899" s="84"/>
      <c r="B6899" s="84"/>
      <c r="C6899" s="84"/>
      <c r="D6899" s="84"/>
      <c r="E6899" s="84"/>
      <c r="F6899" s="84"/>
      <c r="G6899" s="84"/>
      <c r="H6899" s="84"/>
      <c r="I6899" s="84"/>
      <c r="J6899" s="84"/>
      <c r="K6899" s="84"/>
      <c r="L6899" s="84"/>
      <c r="M6899" s="84"/>
      <c r="N6899" s="84"/>
      <c r="O6899" s="84"/>
      <c r="P6899" s="84"/>
      <c r="Q6899" s="84"/>
      <c r="R6899" s="84"/>
      <c r="S6899" s="84"/>
      <c r="T6899" s="84"/>
      <c r="U6899" s="84"/>
      <c r="V6899" s="84"/>
      <c r="W6899" s="84"/>
      <c r="X6899" s="84"/>
      <c r="Y6899" s="84"/>
      <c r="Z6899" s="84"/>
      <c r="AA6899" s="84"/>
      <c r="AB6899" s="84"/>
      <c r="AC6899" s="84"/>
      <c r="AD6899" s="84"/>
      <c r="AE6899" s="84"/>
      <c r="AF6899" s="84"/>
      <c r="AG6899" s="84"/>
      <c r="AH6899" s="84"/>
      <c r="AI6899" s="84"/>
      <c r="AJ6899" s="84"/>
      <c r="AK6899" s="84"/>
    </row>
    <row r="6900" spans="1:37">
      <c r="A6900" s="84"/>
      <c r="B6900" s="84"/>
      <c r="C6900" s="84"/>
      <c r="D6900" s="84"/>
      <c r="E6900" s="84"/>
      <c r="F6900" s="84"/>
      <c r="G6900" s="84"/>
      <c r="H6900" s="84"/>
      <c r="I6900" s="84"/>
      <c r="J6900" s="84"/>
      <c r="K6900" s="84"/>
      <c r="L6900" s="84"/>
      <c r="M6900" s="84"/>
      <c r="N6900" s="84"/>
      <c r="O6900" s="84"/>
      <c r="P6900" s="84"/>
      <c r="Q6900" s="84"/>
      <c r="R6900" s="84"/>
      <c r="S6900" s="84"/>
      <c r="T6900" s="84"/>
      <c r="U6900" s="84"/>
      <c r="V6900" s="84"/>
      <c r="W6900" s="84"/>
      <c r="X6900" s="84"/>
      <c r="Y6900" s="84"/>
      <c r="Z6900" s="84"/>
      <c r="AA6900" s="84"/>
      <c r="AB6900" s="84"/>
      <c r="AC6900" s="84"/>
      <c r="AD6900" s="84"/>
      <c r="AE6900" s="84"/>
      <c r="AF6900" s="84"/>
      <c r="AG6900" s="84"/>
      <c r="AH6900" s="84"/>
      <c r="AI6900" s="84"/>
      <c r="AJ6900" s="84"/>
      <c r="AK6900" s="84"/>
    </row>
    <row r="6901" spans="1:37">
      <c r="A6901" s="84"/>
      <c r="B6901" s="84"/>
      <c r="C6901" s="84"/>
      <c r="D6901" s="84"/>
      <c r="E6901" s="84"/>
      <c r="F6901" s="84"/>
      <c r="G6901" s="84"/>
      <c r="H6901" s="84"/>
      <c r="I6901" s="84"/>
      <c r="J6901" s="84"/>
      <c r="K6901" s="84"/>
      <c r="L6901" s="84"/>
      <c r="M6901" s="84"/>
      <c r="N6901" s="84"/>
      <c r="O6901" s="84"/>
      <c r="P6901" s="84"/>
      <c r="Q6901" s="84"/>
      <c r="R6901" s="84"/>
      <c r="S6901" s="84"/>
      <c r="T6901" s="84"/>
      <c r="U6901" s="84"/>
      <c r="V6901" s="84"/>
      <c r="W6901" s="84"/>
      <c r="X6901" s="84"/>
      <c r="Y6901" s="84"/>
      <c r="Z6901" s="84"/>
      <c r="AA6901" s="84"/>
      <c r="AB6901" s="84"/>
      <c r="AC6901" s="84"/>
      <c r="AD6901" s="84"/>
      <c r="AE6901" s="84"/>
      <c r="AF6901" s="84"/>
      <c r="AG6901" s="84"/>
      <c r="AH6901" s="84"/>
      <c r="AI6901" s="84"/>
      <c r="AJ6901" s="84"/>
      <c r="AK6901" s="84"/>
    </row>
    <row r="6902" spans="1:37">
      <c r="A6902" s="84"/>
      <c r="B6902" s="84"/>
      <c r="C6902" s="84"/>
      <c r="D6902" s="84"/>
      <c r="E6902" s="84"/>
      <c r="F6902" s="84"/>
      <c r="G6902" s="84"/>
      <c r="H6902" s="84"/>
      <c r="I6902" s="84"/>
      <c r="J6902" s="84"/>
      <c r="K6902" s="84"/>
      <c r="L6902" s="84"/>
      <c r="M6902" s="84"/>
      <c r="N6902" s="84"/>
      <c r="O6902" s="84"/>
      <c r="P6902" s="84"/>
      <c r="Q6902" s="84"/>
      <c r="R6902" s="84"/>
      <c r="S6902" s="84"/>
      <c r="T6902" s="84"/>
      <c r="U6902" s="84"/>
      <c r="V6902" s="84"/>
      <c r="W6902" s="84"/>
      <c r="X6902" s="84"/>
      <c r="Y6902" s="84"/>
      <c r="Z6902" s="84"/>
      <c r="AA6902" s="84"/>
      <c r="AB6902" s="84"/>
      <c r="AC6902" s="84"/>
      <c r="AD6902" s="84"/>
      <c r="AE6902" s="84"/>
      <c r="AF6902" s="84"/>
      <c r="AG6902" s="84"/>
      <c r="AH6902" s="84"/>
      <c r="AI6902" s="84"/>
      <c r="AJ6902" s="84"/>
      <c r="AK6902" s="84"/>
    </row>
    <row r="6903" spans="1:37">
      <c r="A6903" s="84"/>
      <c r="B6903" s="84"/>
      <c r="C6903" s="84"/>
      <c r="D6903" s="84"/>
      <c r="E6903" s="84"/>
      <c r="F6903" s="84"/>
      <c r="G6903" s="84"/>
      <c r="H6903" s="84"/>
      <c r="I6903" s="84"/>
      <c r="J6903" s="84"/>
      <c r="K6903" s="84"/>
      <c r="L6903" s="84"/>
      <c r="M6903" s="84"/>
      <c r="N6903" s="84"/>
      <c r="O6903" s="84"/>
      <c r="P6903" s="84"/>
      <c r="Q6903" s="84"/>
      <c r="R6903" s="84"/>
      <c r="S6903" s="84"/>
      <c r="T6903" s="84"/>
      <c r="U6903" s="84"/>
      <c r="V6903" s="84"/>
      <c r="W6903" s="84"/>
      <c r="X6903" s="84"/>
      <c r="Y6903" s="84"/>
      <c r="Z6903" s="84"/>
      <c r="AA6903" s="84"/>
      <c r="AB6903" s="84"/>
      <c r="AC6903" s="84"/>
      <c r="AD6903" s="84"/>
      <c r="AE6903" s="84"/>
      <c r="AF6903" s="84"/>
      <c r="AG6903" s="84"/>
      <c r="AH6903" s="84"/>
      <c r="AI6903" s="84"/>
      <c r="AJ6903" s="84"/>
      <c r="AK6903" s="84"/>
    </row>
    <row r="6904" spans="1:37">
      <c r="A6904" s="84"/>
      <c r="B6904" s="84"/>
      <c r="C6904" s="84"/>
      <c r="D6904" s="84"/>
      <c r="E6904" s="84"/>
      <c r="F6904" s="84"/>
      <c r="G6904" s="84"/>
      <c r="H6904" s="84"/>
      <c r="I6904" s="84"/>
      <c r="J6904" s="84"/>
      <c r="K6904" s="84"/>
      <c r="L6904" s="84"/>
      <c r="M6904" s="84"/>
      <c r="N6904" s="84"/>
      <c r="O6904" s="84"/>
      <c r="P6904" s="84"/>
      <c r="Q6904" s="84"/>
      <c r="R6904" s="84"/>
      <c r="S6904" s="84"/>
      <c r="T6904" s="84"/>
      <c r="U6904" s="84"/>
      <c r="V6904" s="84"/>
      <c r="W6904" s="84"/>
      <c r="X6904" s="84"/>
      <c r="Y6904" s="84"/>
      <c r="Z6904" s="84"/>
      <c r="AA6904" s="84"/>
      <c r="AB6904" s="84"/>
      <c r="AC6904" s="84"/>
      <c r="AD6904" s="84"/>
      <c r="AE6904" s="84"/>
      <c r="AF6904" s="84"/>
      <c r="AG6904" s="84"/>
      <c r="AH6904" s="84"/>
      <c r="AI6904" s="84"/>
      <c r="AJ6904" s="84"/>
      <c r="AK6904" s="84"/>
    </row>
    <row r="6905" spans="1:37">
      <c r="A6905" s="84"/>
      <c r="B6905" s="84"/>
      <c r="C6905" s="84"/>
      <c r="D6905" s="84"/>
      <c r="E6905" s="84"/>
      <c r="F6905" s="84"/>
      <c r="G6905" s="84"/>
      <c r="H6905" s="84"/>
      <c r="I6905" s="84"/>
      <c r="J6905" s="84"/>
      <c r="K6905" s="84"/>
      <c r="L6905" s="84"/>
      <c r="M6905" s="84"/>
      <c r="N6905" s="84"/>
      <c r="O6905" s="84"/>
      <c r="P6905" s="84"/>
      <c r="Q6905" s="84"/>
      <c r="R6905" s="84"/>
      <c r="S6905" s="84"/>
      <c r="T6905" s="84"/>
      <c r="U6905" s="84"/>
      <c r="V6905" s="84"/>
      <c r="W6905" s="84"/>
      <c r="X6905" s="84"/>
      <c r="Y6905" s="84"/>
      <c r="Z6905" s="84"/>
      <c r="AA6905" s="84"/>
      <c r="AB6905" s="84"/>
      <c r="AC6905" s="84"/>
      <c r="AD6905" s="84"/>
      <c r="AE6905" s="84"/>
      <c r="AF6905" s="84"/>
      <c r="AG6905" s="84"/>
      <c r="AH6905" s="84"/>
      <c r="AI6905" s="84"/>
      <c r="AJ6905" s="84"/>
      <c r="AK6905" s="84"/>
    </row>
    <row r="6906" spans="1:37">
      <c r="A6906" s="84"/>
      <c r="B6906" s="84"/>
      <c r="C6906" s="84"/>
      <c r="D6906" s="84"/>
      <c r="E6906" s="84"/>
      <c r="F6906" s="84"/>
      <c r="G6906" s="84"/>
      <c r="H6906" s="84"/>
      <c r="I6906" s="84"/>
      <c r="J6906" s="84"/>
      <c r="K6906" s="84"/>
      <c r="L6906" s="84"/>
      <c r="M6906" s="84"/>
      <c r="N6906" s="84"/>
      <c r="O6906" s="84"/>
      <c r="P6906" s="84"/>
      <c r="Q6906" s="84"/>
      <c r="R6906" s="84"/>
      <c r="S6906" s="84"/>
      <c r="T6906" s="84"/>
      <c r="U6906" s="84"/>
      <c r="V6906" s="84"/>
      <c r="W6906" s="84"/>
      <c r="X6906" s="84"/>
      <c r="Y6906" s="84"/>
      <c r="Z6906" s="84"/>
      <c r="AA6906" s="84"/>
      <c r="AB6906" s="84"/>
      <c r="AC6906" s="84"/>
      <c r="AD6906" s="84"/>
      <c r="AE6906" s="84"/>
      <c r="AF6906" s="84"/>
      <c r="AG6906" s="84"/>
      <c r="AH6906" s="84"/>
      <c r="AI6906" s="84"/>
      <c r="AJ6906" s="84"/>
      <c r="AK6906" s="84"/>
    </row>
    <row r="6907" spans="1:37">
      <c r="A6907" s="84"/>
      <c r="B6907" s="84"/>
      <c r="C6907" s="84"/>
      <c r="D6907" s="84"/>
      <c r="E6907" s="84"/>
      <c r="F6907" s="84"/>
      <c r="G6907" s="84"/>
      <c r="H6907" s="84"/>
      <c r="I6907" s="84"/>
      <c r="J6907" s="84"/>
      <c r="K6907" s="84"/>
      <c r="L6907" s="84"/>
      <c r="M6907" s="84"/>
      <c r="N6907" s="84"/>
      <c r="O6907" s="84"/>
      <c r="P6907" s="84"/>
      <c r="Q6907" s="84"/>
      <c r="R6907" s="84"/>
      <c r="S6907" s="84"/>
      <c r="T6907" s="84"/>
      <c r="U6907" s="84"/>
      <c r="V6907" s="84"/>
      <c r="W6907" s="84"/>
      <c r="X6907" s="84"/>
      <c r="Y6907" s="84"/>
      <c r="Z6907" s="84"/>
      <c r="AA6907" s="84"/>
      <c r="AB6907" s="84"/>
      <c r="AC6907" s="84"/>
      <c r="AD6907" s="84"/>
      <c r="AE6907" s="84"/>
      <c r="AF6907" s="84"/>
      <c r="AG6907" s="84"/>
      <c r="AH6907" s="84"/>
      <c r="AI6907" s="84"/>
      <c r="AJ6907" s="84"/>
      <c r="AK6907" s="84"/>
    </row>
    <row r="6908" spans="1:37">
      <c r="A6908" s="84"/>
      <c r="B6908" s="84"/>
      <c r="C6908" s="84"/>
      <c r="D6908" s="84"/>
      <c r="E6908" s="84"/>
      <c r="F6908" s="84"/>
      <c r="G6908" s="84"/>
      <c r="H6908" s="84"/>
      <c r="I6908" s="84"/>
      <c r="J6908" s="84"/>
      <c r="K6908" s="84"/>
      <c r="L6908" s="84"/>
      <c r="M6908" s="84"/>
      <c r="N6908" s="84"/>
      <c r="O6908" s="84"/>
      <c r="P6908" s="84"/>
      <c r="Q6908" s="84"/>
      <c r="R6908" s="84"/>
      <c r="S6908" s="84"/>
      <c r="T6908" s="84"/>
      <c r="U6908" s="84"/>
      <c r="V6908" s="84"/>
      <c r="W6908" s="84"/>
      <c r="X6908" s="84"/>
      <c r="Y6908" s="84"/>
      <c r="Z6908" s="84"/>
      <c r="AA6908" s="84"/>
      <c r="AB6908" s="84"/>
      <c r="AC6908" s="84"/>
      <c r="AD6908" s="84"/>
      <c r="AE6908" s="84"/>
      <c r="AF6908" s="84"/>
      <c r="AG6908" s="84"/>
      <c r="AH6908" s="84"/>
      <c r="AI6908" s="84"/>
      <c r="AJ6908" s="84"/>
      <c r="AK6908" s="84"/>
    </row>
    <row r="6909" spans="1:37">
      <c r="A6909" s="84"/>
      <c r="B6909" s="84"/>
      <c r="C6909" s="84"/>
      <c r="D6909" s="84"/>
      <c r="E6909" s="84"/>
      <c r="F6909" s="84"/>
      <c r="G6909" s="84"/>
      <c r="H6909" s="84"/>
      <c r="I6909" s="84"/>
      <c r="J6909" s="84"/>
      <c r="K6909" s="84"/>
      <c r="L6909" s="84"/>
      <c r="M6909" s="84"/>
      <c r="N6909" s="84"/>
      <c r="O6909" s="84"/>
      <c r="P6909" s="84"/>
      <c r="Q6909" s="84"/>
      <c r="R6909" s="84"/>
      <c r="S6909" s="84"/>
      <c r="T6909" s="84"/>
      <c r="U6909" s="84"/>
      <c r="V6909" s="84"/>
      <c r="W6909" s="84"/>
      <c r="X6909" s="84"/>
      <c r="Y6909" s="84"/>
      <c r="Z6909" s="84"/>
      <c r="AA6909" s="84"/>
      <c r="AB6909" s="84"/>
      <c r="AC6909" s="84"/>
      <c r="AD6909" s="84"/>
      <c r="AE6909" s="84"/>
      <c r="AF6909" s="84"/>
      <c r="AG6909" s="84"/>
      <c r="AH6909" s="84"/>
      <c r="AI6909" s="84"/>
      <c r="AJ6909" s="84"/>
      <c r="AK6909" s="84"/>
    </row>
    <row r="6910" spans="1:37">
      <c r="A6910" s="84"/>
      <c r="B6910" s="84"/>
      <c r="C6910" s="84"/>
      <c r="D6910" s="84"/>
      <c r="E6910" s="84"/>
      <c r="F6910" s="84"/>
      <c r="G6910" s="84"/>
      <c r="H6910" s="84"/>
      <c r="I6910" s="84"/>
      <c r="J6910" s="84"/>
      <c r="K6910" s="84"/>
      <c r="L6910" s="84"/>
      <c r="M6910" s="84"/>
      <c r="N6910" s="84"/>
      <c r="O6910" s="84"/>
      <c r="P6910" s="84"/>
      <c r="Q6910" s="84"/>
      <c r="R6910" s="84"/>
      <c r="S6910" s="84"/>
      <c r="T6910" s="84"/>
      <c r="U6910" s="84"/>
      <c r="V6910" s="84"/>
      <c r="W6910" s="84"/>
      <c r="X6910" s="84"/>
      <c r="Y6910" s="84"/>
      <c r="Z6910" s="84"/>
      <c r="AA6910" s="84"/>
      <c r="AB6910" s="84"/>
      <c r="AC6910" s="84"/>
      <c r="AD6910" s="84"/>
      <c r="AE6910" s="84"/>
      <c r="AF6910" s="84"/>
      <c r="AG6910" s="84"/>
      <c r="AH6910" s="84"/>
      <c r="AI6910" s="84"/>
      <c r="AJ6910" s="84"/>
      <c r="AK6910" s="84"/>
    </row>
    <row r="6911" spans="1:37">
      <c r="A6911" s="84"/>
      <c r="B6911" s="84"/>
      <c r="C6911" s="84"/>
      <c r="D6911" s="84"/>
      <c r="E6911" s="84"/>
      <c r="F6911" s="84"/>
      <c r="G6911" s="84"/>
      <c r="H6911" s="84"/>
      <c r="I6911" s="84"/>
      <c r="J6911" s="84"/>
      <c r="K6911" s="84"/>
      <c r="L6911" s="84"/>
      <c r="M6911" s="84"/>
      <c r="N6911" s="84"/>
      <c r="O6911" s="84"/>
      <c r="P6911" s="84"/>
      <c r="Q6911" s="84"/>
      <c r="R6911" s="84"/>
      <c r="S6911" s="84"/>
      <c r="T6911" s="84"/>
      <c r="U6911" s="84"/>
      <c r="V6911" s="84"/>
      <c r="W6911" s="84"/>
      <c r="X6911" s="84"/>
      <c r="Y6911" s="84"/>
      <c r="Z6911" s="84"/>
      <c r="AA6911" s="84"/>
      <c r="AB6911" s="84"/>
      <c r="AC6911" s="84"/>
      <c r="AD6911" s="84"/>
      <c r="AE6911" s="84"/>
      <c r="AF6911" s="84"/>
      <c r="AG6911" s="84"/>
      <c r="AH6911" s="84"/>
      <c r="AI6911" s="84"/>
      <c r="AJ6911" s="84"/>
      <c r="AK6911" s="84"/>
    </row>
    <row r="6921" spans="1:49">
      <c r="A6921" s="84"/>
      <c r="B6921" s="83"/>
      <c r="C6921" s="83"/>
      <c r="D6921" s="83"/>
      <c r="E6921" s="83"/>
      <c r="F6921" s="84"/>
      <c r="G6921" s="158"/>
      <c r="H6921" s="83"/>
      <c r="I6921" s="83"/>
      <c r="J6921" s="83"/>
      <c r="K6921" s="83"/>
      <c r="L6921" s="83"/>
      <c r="M6921" s="83"/>
      <c r="N6921" s="83"/>
      <c r="O6921" s="83"/>
      <c r="P6921" s="83"/>
      <c r="Q6921" s="83"/>
      <c r="R6921" s="83"/>
      <c r="S6921" s="83"/>
      <c r="T6921" s="104"/>
      <c r="U6921" s="83"/>
      <c r="V6921" s="83"/>
      <c r="W6921" s="83"/>
      <c r="X6921" s="83"/>
      <c r="Y6921" s="83"/>
      <c r="Z6921" s="83"/>
      <c r="AA6921" s="83"/>
      <c r="AB6921" s="83"/>
      <c r="AC6921" s="83"/>
      <c r="AD6921" s="83"/>
      <c r="AE6921" s="83"/>
      <c r="AF6921" s="83"/>
      <c r="AG6921" s="83"/>
      <c r="AH6921" s="83"/>
      <c r="AI6921" s="83"/>
      <c r="AJ6921" s="83"/>
      <c r="AK6921" s="83"/>
    </row>
    <row r="6922" spans="1:49">
      <c r="A6922" s="83"/>
      <c r="B6922" s="84"/>
      <c r="C6922" s="83"/>
      <c r="D6922" s="83"/>
      <c r="E6922" s="83"/>
      <c r="F6922" s="83"/>
      <c r="G6922" s="83"/>
      <c r="H6922" s="83"/>
      <c r="I6922" s="83"/>
      <c r="J6922" s="83"/>
      <c r="K6922" s="83"/>
      <c r="L6922" s="83"/>
      <c r="M6922" s="83"/>
      <c r="N6922" s="83"/>
      <c r="O6922" s="83"/>
      <c r="P6922" s="83"/>
      <c r="Q6922" s="83"/>
      <c r="R6922" s="83"/>
      <c r="S6922" s="83"/>
      <c r="T6922" s="83"/>
      <c r="U6922" s="83"/>
      <c r="V6922" s="83"/>
      <c r="W6922" s="83"/>
      <c r="X6922" s="83"/>
      <c r="Y6922" s="83"/>
      <c r="Z6922" s="83"/>
      <c r="AA6922" s="83"/>
      <c r="AB6922" s="83"/>
      <c r="AC6922" s="83"/>
      <c r="AD6922" s="83"/>
      <c r="AE6922" s="83"/>
      <c r="AF6922" s="83"/>
      <c r="AG6922" s="83"/>
      <c r="AH6922" s="83"/>
      <c r="AI6922" s="83"/>
      <c r="AJ6922" s="83"/>
      <c r="AK6922" s="83"/>
    </row>
    <row r="6923" spans="1:49">
      <c r="A6923" s="84"/>
      <c r="B6923" s="84"/>
      <c r="C6923" s="84"/>
      <c r="D6923" s="84"/>
      <c r="E6923" s="84"/>
      <c r="F6923" s="84"/>
      <c r="G6923" s="84"/>
      <c r="H6923" s="84"/>
      <c r="I6923" s="84"/>
      <c r="J6923" s="84"/>
      <c r="K6923" s="84"/>
      <c r="L6923" s="84"/>
      <c r="M6923" s="84"/>
      <c r="N6923" s="84"/>
      <c r="O6923" s="84"/>
      <c r="P6923" s="84"/>
      <c r="Q6923" s="84"/>
      <c r="R6923" s="84"/>
      <c r="S6923" s="84"/>
      <c r="T6923" s="84"/>
      <c r="U6923" s="84"/>
      <c r="V6923" s="84"/>
      <c r="W6923" s="84"/>
      <c r="X6923" s="84"/>
      <c r="Y6923" s="84"/>
      <c r="Z6923" s="84"/>
      <c r="AA6923" s="84"/>
      <c r="AB6923" s="84"/>
      <c r="AC6923" s="84"/>
      <c r="AD6923" s="84"/>
      <c r="AE6923" s="84"/>
      <c r="AF6923" s="84"/>
      <c r="AG6923" s="84"/>
      <c r="AH6923" s="84"/>
      <c r="AI6923" s="84"/>
      <c r="AJ6923" s="84"/>
      <c r="AK6923" s="84"/>
    </row>
    <row r="6924" spans="1:49">
      <c r="A6924" s="83"/>
      <c r="B6924" s="84"/>
      <c r="C6924" s="83"/>
      <c r="D6924" s="83"/>
      <c r="E6924" s="84"/>
      <c r="F6924" s="83"/>
      <c r="G6924" s="83"/>
      <c r="H6924" s="84"/>
      <c r="I6924" s="83"/>
      <c r="J6924" s="83"/>
      <c r="K6924" s="84"/>
      <c r="L6924" s="83"/>
      <c r="M6924" s="83"/>
      <c r="N6924" s="84"/>
      <c r="O6924" s="83"/>
      <c r="P6924" s="83"/>
      <c r="Q6924" s="84"/>
      <c r="R6924" s="83"/>
      <c r="S6924" s="83"/>
      <c r="T6924" s="84"/>
      <c r="U6924" s="83"/>
      <c r="V6924" s="83"/>
      <c r="W6924" s="84"/>
      <c r="X6924" s="83"/>
      <c r="Y6924" s="83"/>
      <c r="Z6924" s="84"/>
      <c r="AA6924" s="83"/>
      <c r="AB6924" s="83"/>
      <c r="AC6924" s="84"/>
      <c r="AD6924" s="83"/>
      <c r="AE6924" s="83"/>
      <c r="AF6924" s="84"/>
      <c r="AG6924" s="83"/>
      <c r="AH6924" s="83"/>
      <c r="AI6924" s="84"/>
      <c r="AJ6924" s="83"/>
      <c r="AK6924" s="83"/>
    </row>
    <row r="6925" spans="1:49">
      <c r="A6925" s="84"/>
      <c r="B6925" s="84"/>
      <c r="C6925" s="84"/>
      <c r="D6925" s="84"/>
      <c r="E6925" s="84"/>
      <c r="F6925" s="84"/>
      <c r="G6925" s="84"/>
      <c r="H6925" s="84"/>
      <c r="I6925" s="84"/>
      <c r="J6925" s="84"/>
      <c r="K6925" s="84"/>
      <c r="L6925" s="84"/>
      <c r="M6925" s="84"/>
      <c r="N6925" s="84"/>
      <c r="O6925" s="84"/>
      <c r="P6925" s="84"/>
      <c r="Q6925" s="84"/>
      <c r="R6925" s="84"/>
      <c r="S6925" s="84"/>
      <c r="T6925" s="84"/>
      <c r="U6925" s="84"/>
      <c r="V6925" s="84"/>
      <c r="W6925" s="84"/>
      <c r="X6925" s="84"/>
      <c r="Y6925" s="84"/>
      <c r="Z6925" s="84"/>
      <c r="AA6925" s="84"/>
      <c r="AB6925" s="84"/>
      <c r="AC6925" s="84"/>
      <c r="AD6925" s="84"/>
      <c r="AE6925" s="84"/>
      <c r="AF6925" s="84"/>
      <c r="AG6925" s="84"/>
      <c r="AH6925" s="84"/>
      <c r="AI6925" s="84"/>
      <c r="AJ6925" s="84"/>
      <c r="AK6925" s="84"/>
    </row>
    <row r="6926" spans="1:49">
      <c r="A6926" s="83"/>
      <c r="B6926" s="162"/>
      <c r="C6926" s="163"/>
      <c r="D6926" s="163"/>
      <c r="E6926" s="162"/>
      <c r="F6926" s="163"/>
      <c r="G6926" s="163"/>
      <c r="H6926" s="162"/>
      <c r="I6926" s="163"/>
      <c r="J6926" s="163"/>
      <c r="K6926" s="162"/>
      <c r="L6926" s="163"/>
      <c r="M6926" s="163"/>
      <c r="N6926" s="162"/>
      <c r="O6926" s="163"/>
      <c r="P6926" s="163"/>
      <c r="Q6926" s="162"/>
      <c r="R6926" s="163"/>
      <c r="S6926" s="163"/>
      <c r="T6926" s="162"/>
      <c r="U6926" s="163"/>
      <c r="V6926" s="163"/>
      <c r="W6926" s="162"/>
      <c r="X6926" s="163"/>
      <c r="Y6926" s="163"/>
      <c r="Z6926" s="162"/>
      <c r="AA6926" s="163"/>
      <c r="AB6926" s="163"/>
      <c r="AC6926" s="162"/>
      <c r="AD6926" s="163"/>
      <c r="AE6926" s="163"/>
      <c r="AF6926" s="162"/>
      <c r="AG6926" s="163"/>
      <c r="AH6926" s="163"/>
      <c r="AI6926" s="162"/>
      <c r="AJ6926" s="163"/>
      <c r="AK6926" s="163"/>
      <c r="AM6926">
        <f>A6921</f>
        <v>0</v>
      </c>
      <c r="AN6926" s="159" t="e">
        <f>1/($B6926*(1/$B6924)*(1/(5/7+2/7*$D6926))*$B6936/SUM($B6928:$B6951))</f>
        <v>#DIV/0!</v>
      </c>
      <c r="AO6926" s="159" t="e">
        <f>1/(B6926*(1/B6924)*(1/(5/7+2/7*D6926)))</f>
        <v>#DIV/0!</v>
      </c>
      <c r="AP6926" s="159"/>
      <c r="AR6926" s="164">
        <f>CHOOSE(AV$3,C6926,F6926,I6926,L6926,O6926,R6926,U6926,X6926,AA6926,AD6926,AG6926,AJ6926)</f>
        <v>0</v>
      </c>
      <c r="AS6926" s="160"/>
      <c r="AT6926" s="160"/>
      <c r="AV6926" s="115" t="e">
        <f>AN6926/AR6926</f>
        <v>#DIV/0!</v>
      </c>
      <c r="AW6926" s="161" t="e">
        <f>AO6926/AR6926</f>
        <v>#DIV/0!</v>
      </c>
    </row>
    <row r="6927" spans="1:49">
      <c r="A6927" s="84"/>
      <c r="B6927" s="84"/>
      <c r="C6927" s="84"/>
      <c r="D6927" s="84"/>
      <c r="E6927" s="84"/>
      <c r="F6927" s="84"/>
      <c r="G6927" s="84"/>
      <c r="H6927" s="84"/>
      <c r="I6927" s="84"/>
      <c r="J6927" s="84"/>
      <c r="K6927" s="84"/>
      <c r="L6927" s="84"/>
      <c r="M6927" s="84"/>
      <c r="N6927" s="84"/>
      <c r="O6927" s="84"/>
      <c r="P6927" s="84"/>
      <c r="Q6927" s="84"/>
      <c r="R6927" s="84"/>
      <c r="S6927" s="84"/>
      <c r="T6927" s="84"/>
      <c r="U6927" s="84"/>
      <c r="V6927" s="84"/>
      <c r="W6927" s="84"/>
      <c r="X6927" s="84"/>
      <c r="Y6927" s="84"/>
      <c r="Z6927" s="84"/>
      <c r="AA6927" s="84"/>
      <c r="AB6927" s="84"/>
      <c r="AC6927" s="84"/>
      <c r="AD6927" s="84"/>
      <c r="AE6927" s="84"/>
      <c r="AF6927" s="84"/>
      <c r="AG6927" s="84"/>
      <c r="AH6927" s="84"/>
      <c r="AI6927" s="84"/>
      <c r="AJ6927" s="84"/>
      <c r="AK6927" s="84"/>
    </row>
    <row r="6928" spans="1:49">
      <c r="A6928" s="84"/>
      <c r="B6928" s="84"/>
      <c r="C6928" s="84"/>
      <c r="D6928" s="84"/>
      <c r="E6928" s="84"/>
      <c r="F6928" s="84"/>
      <c r="G6928" s="84"/>
      <c r="H6928" s="84"/>
      <c r="I6928" s="84"/>
      <c r="J6928" s="84"/>
      <c r="K6928" s="84"/>
      <c r="L6928" s="84"/>
      <c r="M6928" s="84"/>
      <c r="N6928" s="84"/>
      <c r="O6928" s="84"/>
      <c r="P6928" s="84"/>
      <c r="Q6928" s="84"/>
      <c r="R6928" s="84"/>
      <c r="S6928" s="84"/>
      <c r="T6928" s="84"/>
      <c r="U6928" s="84"/>
      <c r="V6928" s="84"/>
      <c r="W6928" s="84"/>
      <c r="X6928" s="84"/>
      <c r="Y6928" s="84"/>
      <c r="Z6928" s="84"/>
      <c r="AA6928" s="84"/>
      <c r="AB6928" s="84"/>
      <c r="AC6928" s="84"/>
      <c r="AD6928" s="84"/>
      <c r="AE6928" s="84"/>
      <c r="AF6928" s="84"/>
      <c r="AG6928" s="84"/>
      <c r="AH6928" s="84"/>
      <c r="AI6928" s="84"/>
      <c r="AJ6928" s="84"/>
      <c r="AK6928" s="84"/>
    </row>
    <row r="6929" spans="1:37">
      <c r="A6929" s="84"/>
      <c r="B6929" s="84"/>
      <c r="C6929" s="84"/>
      <c r="D6929" s="84"/>
      <c r="E6929" s="84"/>
      <c r="F6929" s="84"/>
      <c r="G6929" s="84"/>
      <c r="H6929" s="84"/>
      <c r="I6929" s="84"/>
      <c r="J6929" s="84"/>
      <c r="K6929" s="84"/>
      <c r="L6929" s="84"/>
      <c r="M6929" s="84"/>
      <c r="N6929" s="84"/>
      <c r="O6929" s="84"/>
      <c r="P6929" s="84"/>
      <c r="Q6929" s="84"/>
      <c r="R6929" s="84"/>
      <c r="S6929" s="84"/>
      <c r="T6929" s="84"/>
      <c r="U6929" s="84"/>
      <c r="V6929" s="84"/>
      <c r="W6929" s="84"/>
      <c r="X6929" s="84"/>
      <c r="Y6929" s="84"/>
      <c r="Z6929" s="84"/>
      <c r="AA6929" s="84"/>
      <c r="AB6929" s="84"/>
      <c r="AC6929" s="84"/>
      <c r="AD6929" s="84"/>
      <c r="AE6929" s="84"/>
      <c r="AF6929" s="84"/>
      <c r="AG6929" s="84"/>
      <c r="AH6929" s="84"/>
      <c r="AI6929" s="84"/>
      <c r="AJ6929" s="84"/>
      <c r="AK6929" s="84"/>
    </row>
    <row r="6930" spans="1:37">
      <c r="A6930" s="84"/>
      <c r="B6930" s="84"/>
      <c r="C6930" s="84"/>
      <c r="D6930" s="84"/>
      <c r="E6930" s="84"/>
      <c r="F6930" s="84"/>
      <c r="G6930" s="84"/>
      <c r="H6930" s="84"/>
      <c r="I6930" s="84"/>
      <c r="J6930" s="84"/>
      <c r="K6930" s="84"/>
      <c r="L6930" s="84"/>
      <c r="M6930" s="84"/>
      <c r="N6930" s="84"/>
      <c r="O6930" s="84"/>
      <c r="P6930" s="84"/>
      <c r="Q6930" s="84"/>
      <c r="R6930" s="84"/>
      <c r="S6930" s="84"/>
      <c r="T6930" s="84"/>
      <c r="U6930" s="84"/>
      <c r="V6930" s="84"/>
      <c r="W6930" s="84"/>
      <c r="X6930" s="84"/>
      <c r="Y6930" s="84"/>
      <c r="Z6930" s="84"/>
      <c r="AA6930" s="84"/>
      <c r="AB6930" s="84"/>
      <c r="AC6930" s="84"/>
      <c r="AD6930" s="84"/>
      <c r="AE6930" s="84"/>
      <c r="AF6930" s="84"/>
      <c r="AG6930" s="84"/>
      <c r="AH6930" s="84"/>
      <c r="AI6930" s="84"/>
      <c r="AJ6930" s="84"/>
      <c r="AK6930" s="84"/>
    </row>
    <row r="6931" spans="1:37">
      <c r="A6931" s="84"/>
      <c r="B6931" s="84"/>
      <c r="C6931" s="84"/>
      <c r="D6931" s="84"/>
      <c r="E6931" s="84"/>
      <c r="F6931" s="84"/>
      <c r="G6931" s="84"/>
      <c r="H6931" s="84"/>
      <c r="I6931" s="84"/>
      <c r="J6931" s="84"/>
      <c r="K6931" s="84"/>
      <c r="L6931" s="84"/>
      <c r="M6931" s="84"/>
      <c r="N6931" s="84"/>
      <c r="O6931" s="84"/>
      <c r="P6931" s="84"/>
      <c r="Q6931" s="84"/>
      <c r="R6931" s="84"/>
      <c r="S6931" s="84"/>
      <c r="T6931" s="84"/>
      <c r="U6931" s="84"/>
      <c r="V6931" s="84"/>
      <c r="W6931" s="84"/>
      <c r="X6931" s="84"/>
      <c r="Y6931" s="84"/>
      <c r="Z6931" s="84"/>
      <c r="AA6931" s="84"/>
      <c r="AB6931" s="84"/>
      <c r="AC6931" s="84"/>
      <c r="AD6931" s="84"/>
      <c r="AE6931" s="84"/>
      <c r="AF6931" s="84"/>
      <c r="AG6931" s="84"/>
      <c r="AH6931" s="84"/>
      <c r="AI6931" s="84"/>
      <c r="AJ6931" s="84"/>
      <c r="AK6931" s="84"/>
    </row>
    <row r="6932" spans="1:37">
      <c r="A6932" s="84"/>
      <c r="B6932" s="84"/>
      <c r="C6932" s="84"/>
      <c r="D6932" s="84"/>
      <c r="E6932" s="84"/>
      <c r="F6932" s="84"/>
      <c r="G6932" s="84"/>
      <c r="H6932" s="84"/>
      <c r="I6932" s="84"/>
      <c r="J6932" s="84"/>
      <c r="K6932" s="84"/>
      <c r="L6932" s="84"/>
      <c r="M6932" s="84"/>
      <c r="N6932" s="84"/>
      <c r="O6932" s="84"/>
      <c r="P6932" s="84"/>
      <c r="Q6932" s="84"/>
      <c r="R6932" s="84"/>
      <c r="S6932" s="84"/>
      <c r="T6932" s="84"/>
      <c r="U6932" s="84"/>
      <c r="V6932" s="84"/>
      <c r="W6932" s="84"/>
      <c r="X6932" s="84"/>
      <c r="Y6932" s="84"/>
      <c r="Z6932" s="84"/>
      <c r="AA6932" s="84"/>
      <c r="AB6932" s="84"/>
      <c r="AC6932" s="84"/>
      <c r="AD6932" s="84"/>
      <c r="AE6932" s="84"/>
      <c r="AF6932" s="84"/>
      <c r="AG6932" s="84"/>
      <c r="AH6932" s="84"/>
      <c r="AI6932" s="84"/>
      <c r="AJ6932" s="84"/>
      <c r="AK6932" s="84"/>
    </row>
    <row r="6933" spans="1:37">
      <c r="A6933" s="84"/>
      <c r="B6933" s="84"/>
      <c r="C6933" s="84"/>
      <c r="D6933" s="84"/>
      <c r="E6933" s="84"/>
      <c r="F6933" s="84"/>
      <c r="G6933" s="84"/>
      <c r="H6933" s="84"/>
      <c r="I6933" s="84"/>
      <c r="J6933" s="84"/>
      <c r="K6933" s="84"/>
      <c r="L6933" s="84"/>
      <c r="M6933" s="84"/>
      <c r="N6933" s="84"/>
      <c r="O6933" s="84"/>
      <c r="P6933" s="84"/>
      <c r="Q6933" s="84"/>
      <c r="R6933" s="84"/>
      <c r="S6933" s="84"/>
      <c r="T6933" s="84"/>
      <c r="U6933" s="84"/>
      <c r="V6933" s="84"/>
      <c r="W6933" s="84"/>
      <c r="X6933" s="84"/>
      <c r="Y6933" s="84"/>
      <c r="Z6933" s="84"/>
      <c r="AA6933" s="84"/>
      <c r="AB6933" s="84"/>
      <c r="AC6933" s="84"/>
      <c r="AD6933" s="84"/>
      <c r="AE6933" s="84"/>
      <c r="AF6933" s="84"/>
      <c r="AG6933" s="84"/>
      <c r="AH6933" s="84"/>
      <c r="AI6933" s="84"/>
      <c r="AJ6933" s="84"/>
      <c r="AK6933" s="84"/>
    </row>
    <row r="6934" spans="1:37">
      <c r="A6934" s="84"/>
      <c r="B6934" s="84"/>
      <c r="C6934" s="84"/>
      <c r="D6934" s="84"/>
      <c r="E6934" s="84"/>
      <c r="F6934" s="84"/>
      <c r="G6934" s="84"/>
      <c r="H6934" s="84"/>
      <c r="I6934" s="84"/>
      <c r="J6934" s="84"/>
      <c r="K6934" s="84"/>
      <c r="L6934" s="84"/>
      <c r="M6934" s="84"/>
      <c r="N6934" s="84"/>
      <c r="O6934" s="84"/>
      <c r="P6934" s="84"/>
      <c r="Q6934" s="84"/>
      <c r="R6934" s="84"/>
      <c r="S6934" s="84"/>
      <c r="T6934" s="84"/>
      <c r="U6934" s="84"/>
      <c r="V6934" s="84"/>
      <c r="W6934" s="84"/>
      <c r="X6934" s="84"/>
      <c r="Y6934" s="84"/>
      <c r="Z6934" s="84"/>
      <c r="AA6934" s="84"/>
      <c r="AB6934" s="84"/>
      <c r="AC6934" s="84"/>
      <c r="AD6934" s="84"/>
      <c r="AE6934" s="84"/>
      <c r="AF6934" s="84"/>
      <c r="AG6934" s="84"/>
      <c r="AH6934" s="84"/>
      <c r="AI6934" s="84"/>
      <c r="AJ6934" s="84"/>
      <c r="AK6934" s="84"/>
    </row>
    <row r="6935" spans="1:37">
      <c r="A6935" s="84"/>
      <c r="B6935" s="84"/>
      <c r="C6935" s="84"/>
      <c r="D6935" s="84"/>
      <c r="E6935" s="84"/>
      <c r="F6935" s="84"/>
      <c r="G6935" s="84"/>
      <c r="H6935" s="84"/>
      <c r="I6935" s="84"/>
      <c r="J6935" s="84"/>
      <c r="K6935" s="84"/>
      <c r="L6935" s="84"/>
      <c r="M6935" s="84"/>
      <c r="N6935" s="84"/>
      <c r="O6935" s="84"/>
      <c r="P6935" s="84"/>
      <c r="Q6935" s="84"/>
      <c r="R6935" s="84"/>
      <c r="S6935" s="84"/>
      <c r="T6935" s="84"/>
      <c r="U6935" s="84"/>
      <c r="V6935" s="84"/>
      <c r="W6935" s="84"/>
      <c r="X6935" s="84"/>
      <c r="Y6935" s="84"/>
      <c r="Z6935" s="84"/>
      <c r="AA6935" s="84"/>
      <c r="AB6935" s="84"/>
      <c r="AC6935" s="84"/>
      <c r="AD6935" s="84"/>
      <c r="AE6935" s="84"/>
      <c r="AF6935" s="84"/>
      <c r="AG6935" s="84"/>
      <c r="AH6935" s="84"/>
      <c r="AI6935" s="84"/>
      <c r="AJ6935" s="84"/>
      <c r="AK6935" s="84"/>
    </row>
    <row r="6936" spans="1:37">
      <c r="A6936" s="84"/>
      <c r="B6936" s="84"/>
      <c r="C6936" s="84"/>
      <c r="D6936" s="84"/>
      <c r="E6936" s="84"/>
      <c r="F6936" s="84"/>
      <c r="G6936" s="84"/>
      <c r="H6936" s="84"/>
      <c r="I6936" s="84"/>
      <c r="J6936" s="84"/>
      <c r="K6936" s="84"/>
      <c r="L6936" s="84"/>
      <c r="M6936" s="84"/>
      <c r="N6936" s="84"/>
      <c r="O6936" s="84"/>
      <c r="P6936" s="84"/>
      <c r="Q6936" s="84"/>
      <c r="R6936" s="84"/>
      <c r="S6936" s="84"/>
      <c r="T6936" s="84"/>
      <c r="U6936" s="84"/>
      <c r="V6936" s="84"/>
      <c r="W6936" s="84"/>
      <c r="X6936" s="84"/>
      <c r="Y6936" s="84"/>
      <c r="Z6936" s="84"/>
      <c r="AA6936" s="84"/>
      <c r="AB6936" s="84"/>
      <c r="AC6936" s="84"/>
      <c r="AD6936" s="84"/>
      <c r="AE6936" s="84"/>
      <c r="AF6936" s="84"/>
      <c r="AG6936" s="84"/>
      <c r="AH6936" s="84"/>
      <c r="AI6936" s="84"/>
      <c r="AJ6936" s="84"/>
      <c r="AK6936" s="84"/>
    </row>
    <row r="6937" spans="1:37">
      <c r="A6937" s="84"/>
      <c r="B6937" s="84"/>
      <c r="C6937" s="84"/>
      <c r="D6937" s="84"/>
      <c r="E6937" s="84"/>
      <c r="F6937" s="84"/>
      <c r="G6937" s="84"/>
      <c r="H6937" s="84"/>
      <c r="I6937" s="84"/>
      <c r="J6937" s="84"/>
      <c r="K6937" s="84"/>
      <c r="L6937" s="84"/>
      <c r="M6937" s="84"/>
      <c r="N6937" s="84"/>
      <c r="O6937" s="84"/>
      <c r="P6937" s="84"/>
      <c r="Q6937" s="84"/>
      <c r="R6937" s="84"/>
      <c r="S6937" s="84"/>
      <c r="T6937" s="84"/>
      <c r="U6937" s="84"/>
      <c r="V6937" s="84"/>
      <c r="W6937" s="84"/>
      <c r="X6937" s="84"/>
      <c r="Y6937" s="84"/>
      <c r="Z6937" s="84"/>
      <c r="AA6937" s="84"/>
      <c r="AB6937" s="84"/>
      <c r="AC6937" s="84"/>
      <c r="AD6937" s="84"/>
      <c r="AE6937" s="84"/>
      <c r="AF6937" s="84"/>
      <c r="AG6937" s="84"/>
      <c r="AH6937" s="84"/>
      <c r="AI6937" s="84"/>
      <c r="AJ6937" s="84"/>
      <c r="AK6937" s="84"/>
    </row>
    <row r="6938" spans="1:37">
      <c r="A6938" s="84"/>
      <c r="B6938" s="84"/>
      <c r="C6938" s="84"/>
      <c r="D6938" s="84"/>
      <c r="E6938" s="84"/>
      <c r="F6938" s="84"/>
      <c r="G6938" s="84"/>
      <c r="H6938" s="84"/>
      <c r="I6938" s="84"/>
      <c r="J6938" s="84"/>
      <c r="K6938" s="84"/>
      <c r="L6938" s="84"/>
      <c r="M6938" s="84"/>
      <c r="N6938" s="84"/>
      <c r="O6938" s="84"/>
      <c r="P6938" s="84"/>
      <c r="Q6938" s="84"/>
      <c r="R6938" s="84"/>
      <c r="S6938" s="84"/>
      <c r="T6938" s="84"/>
      <c r="U6938" s="84"/>
      <c r="V6938" s="84"/>
      <c r="W6938" s="84"/>
      <c r="X6938" s="84"/>
      <c r="Y6938" s="84"/>
      <c r="Z6938" s="84"/>
      <c r="AA6938" s="84"/>
      <c r="AB6938" s="84"/>
      <c r="AC6938" s="84"/>
      <c r="AD6938" s="84"/>
      <c r="AE6938" s="84"/>
      <c r="AF6938" s="84"/>
      <c r="AG6938" s="84"/>
      <c r="AH6938" s="84"/>
      <c r="AI6938" s="84"/>
      <c r="AJ6938" s="84"/>
      <c r="AK6938" s="84"/>
    </row>
    <row r="6939" spans="1:37">
      <c r="A6939" s="84"/>
      <c r="B6939" s="84"/>
      <c r="C6939" s="84"/>
      <c r="D6939" s="84"/>
      <c r="E6939" s="84"/>
      <c r="F6939" s="84"/>
      <c r="G6939" s="84"/>
      <c r="H6939" s="84"/>
      <c r="I6939" s="84"/>
      <c r="J6939" s="84"/>
      <c r="K6939" s="84"/>
      <c r="L6939" s="84"/>
      <c r="M6939" s="84"/>
      <c r="N6939" s="84"/>
      <c r="O6939" s="84"/>
      <c r="P6939" s="84"/>
      <c r="Q6939" s="84"/>
      <c r="R6939" s="84"/>
      <c r="S6939" s="84"/>
      <c r="T6939" s="84"/>
      <c r="U6939" s="84"/>
      <c r="V6939" s="84"/>
      <c r="W6939" s="84"/>
      <c r="X6939" s="84"/>
      <c r="Y6939" s="84"/>
      <c r="Z6939" s="84"/>
      <c r="AA6939" s="84"/>
      <c r="AB6939" s="84"/>
      <c r="AC6939" s="84"/>
      <c r="AD6939" s="84"/>
      <c r="AE6939" s="84"/>
      <c r="AF6939" s="84"/>
      <c r="AG6939" s="84"/>
      <c r="AH6939" s="84"/>
      <c r="AI6939" s="84"/>
      <c r="AJ6939" s="84"/>
      <c r="AK6939" s="84"/>
    </row>
    <row r="6940" spans="1:37">
      <c r="A6940" s="84"/>
      <c r="B6940" s="84"/>
      <c r="C6940" s="84"/>
      <c r="D6940" s="84"/>
      <c r="E6940" s="84"/>
      <c r="F6940" s="84"/>
      <c r="G6940" s="84"/>
      <c r="H6940" s="84"/>
      <c r="I6940" s="84"/>
      <c r="J6940" s="84"/>
      <c r="K6940" s="84"/>
      <c r="L6940" s="84"/>
      <c r="M6940" s="84"/>
      <c r="N6940" s="84"/>
      <c r="O6940" s="84"/>
      <c r="P6940" s="84"/>
      <c r="Q6940" s="84"/>
      <c r="R6940" s="84"/>
      <c r="S6940" s="84"/>
      <c r="T6940" s="84"/>
      <c r="U6940" s="84"/>
      <c r="V6940" s="84"/>
      <c r="W6940" s="84"/>
      <c r="X6940" s="84"/>
      <c r="Y6940" s="84"/>
      <c r="Z6940" s="84"/>
      <c r="AA6940" s="84"/>
      <c r="AB6940" s="84"/>
      <c r="AC6940" s="84"/>
      <c r="AD6940" s="84"/>
      <c r="AE6940" s="84"/>
      <c r="AF6940" s="84"/>
      <c r="AG6940" s="84"/>
      <c r="AH6940" s="84"/>
      <c r="AI6940" s="84"/>
      <c r="AJ6940" s="84"/>
      <c r="AK6940" s="84"/>
    </row>
    <row r="6941" spans="1:37">
      <c r="A6941" s="84"/>
      <c r="B6941" s="84"/>
      <c r="C6941" s="84"/>
      <c r="D6941" s="84"/>
      <c r="E6941" s="84"/>
      <c r="F6941" s="84"/>
      <c r="G6941" s="84"/>
      <c r="H6941" s="84"/>
      <c r="I6941" s="84"/>
      <c r="J6941" s="84"/>
      <c r="K6941" s="84"/>
      <c r="L6941" s="84"/>
      <c r="M6941" s="84"/>
      <c r="N6941" s="84"/>
      <c r="O6941" s="84"/>
      <c r="P6941" s="84"/>
      <c r="Q6941" s="84"/>
      <c r="R6941" s="84"/>
      <c r="S6941" s="84"/>
      <c r="T6941" s="84"/>
      <c r="U6941" s="84"/>
      <c r="V6941" s="84"/>
      <c r="W6941" s="84"/>
      <c r="X6941" s="84"/>
      <c r="Y6941" s="84"/>
      <c r="Z6941" s="84"/>
      <c r="AA6941" s="84"/>
      <c r="AB6941" s="84"/>
      <c r="AC6941" s="84"/>
      <c r="AD6941" s="84"/>
      <c r="AE6941" s="84"/>
      <c r="AF6941" s="84"/>
      <c r="AG6941" s="84"/>
      <c r="AH6941" s="84"/>
      <c r="AI6941" s="84"/>
      <c r="AJ6941" s="84"/>
      <c r="AK6941" s="84"/>
    </row>
    <row r="6942" spans="1:37">
      <c r="A6942" s="84"/>
      <c r="B6942" s="84"/>
      <c r="C6942" s="84"/>
      <c r="D6942" s="84"/>
      <c r="E6942" s="84"/>
      <c r="F6942" s="84"/>
      <c r="G6942" s="84"/>
      <c r="H6942" s="84"/>
      <c r="I6942" s="84"/>
      <c r="J6942" s="84"/>
      <c r="K6942" s="84"/>
      <c r="L6942" s="84"/>
      <c r="M6942" s="84"/>
      <c r="N6942" s="84"/>
      <c r="O6942" s="84"/>
      <c r="P6942" s="84"/>
      <c r="Q6942" s="84"/>
      <c r="R6942" s="84"/>
      <c r="S6942" s="84"/>
      <c r="T6942" s="84"/>
      <c r="U6942" s="84"/>
      <c r="V6942" s="84"/>
      <c r="W6942" s="84"/>
      <c r="X6942" s="84"/>
      <c r="Y6942" s="84"/>
      <c r="Z6942" s="84"/>
      <c r="AA6942" s="84"/>
      <c r="AB6942" s="84"/>
      <c r="AC6942" s="84"/>
      <c r="AD6942" s="84"/>
      <c r="AE6942" s="84"/>
      <c r="AF6942" s="84"/>
      <c r="AG6942" s="84"/>
      <c r="AH6942" s="84"/>
      <c r="AI6942" s="84"/>
      <c r="AJ6942" s="84"/>
      <c r="AK6942" s="84"/>
    </row>
    <row r="6943" spans="1:37">
      <c r="A6943" s="84"/>
      <c r="B6943" s="84"/>
      <c r="C6943" s="84"/>
      <c r="D6943" s="84"/>
      <c r="E6943" s="84"/>
      <c r="F6943" s="84"/>
      <c r="G6943" s="84"/>
      <c r="H6943" s="84"/>
      <c r="I6943" s="84"/>
      <c r="J6943" s="84"/>
      <c r="K6943" s="84"/>
      <c r="L6943" s="84"/>
      <c r="M6943" s="84"/>
      <c r="N6943" s="84"/>
      <c r="O6943" s="84"/>
      <c r="P6943" s="84"/>
      <c r="Q6943" s="84"/>
      <c r="R6943" s="84"/>
      <c r="S6943" s="84"/>
      <c r="T6943" s="84"/>
      <c r="U6943" s="84"/>
      <c r="V6943" s="84"/>
      <c r="W6943" s="84"/>
      <c r="X6943" s="84"/>
      <c r="Y6943" s="84"/>
      <c r="Z6943" s="84"/>
      <c r="AA6943" s="84"/>
      <c r="AB6943" s="84"/>
      <c r="AC6943" s="84"/>
      <c r="AD6943" s="84"/>
      <c r="AE6943" s="84"/>
      <c r="AF6943" s="84"/>
      <c r="AG6943" s="84"/>
      <c r="AH6943" s="84"/>
      <c r="AI6943" s="84"/>
      <c r="AJ6943" s="84"/>
      <c r="AK6943" s="84"/>
    </row>
    <row r="6944" spans="1:37">
      <c r="A6944" s="84"/>
      <c r="B6944" s="84"/>
      <c r="C6944" s="84"/>
      <c r="D6944" s="84"/>
      <c r="E6944" s="84"/>
      <c r="F6944" s="84"/>
      <c r="G6944" s="84"/>
      <c r="H6944" s="84"/>
      <c r="I6944" s="84"/>
      <c r="J6944" s="84"/>
      <c r="K6944" s="84"/>
      <c r="L6944" s="84"/>
      <c r="M6944" s="84"/>
      <c r="N6944" s="84"/>
      <c r="O6944" s="84"/>
      <c r="P6944" s="84"/>
      <c r="Q6944" s="84"/>
      <c r="R6944" s="84"/>
      <c r="S6944" s="84"/>
      <c r="T6944" s="84"/>
      <c r="U6944" s="84"/>
      <c r="V6944" s="84"/>
      <c r="W6944" s="84"/>
      <c r="X6944" s="84"/>
      <c r="Y6944" s="84"/>
      <c r="Z6944" s="84"/>
      <c r="AA6944" s="84"/>
      <c r="AB6944" s="84"/>
      <c r="AC6944" s="84"/>
      <c r="AD6944" s="84"/>
      <c r="AE6944" s="84"/>
      <c r="AF6944" s="84"/>
      <c r="AG6944" s="84"/>
      <c r="AH6944" s="84"/>
      <c r="AI6944" s="84"/>
      <c r="AJ6944" s="84"/>
      <c r="AK6944" s="84"/>
    </row>
    <row r="6945" spans="1:37">
      <c r="A6945" s="84"/>
      <c r="B6945" s="84"/>
      <c r="C6945" s="84"/>
      <c r="D6945" s="84"/>
      <c r="E6945" s="84"/>
      <c r="F6945" s="84"/>
      <c r="G6945" s="84"/>
      <c r="H6945" s="84"/>
      <c r="I6945" s="84"/>
      <c r="J6945" s="84"/>
      <c r="K6945" s="84"/>
      <c r="L6945" s="84"/>
      <c r="M6945" s="84"/>
      <c r="N6945" s="84"/>
      <c r="O6945" s="84"/>
      <c r="P6945" s="84"/>
      <c r="Q6945" s="84"/>
      <c r="R6945" s="84"/>
      <c r="S6945" s="84"/>
      <c r="T6945" s="84"/>
      <c r="U6945" s="84"/>
      <c r="V6945" s="84"/>
      <c r="W6945" s="84"/>
      <c r="X6945" s="84"/>
      <c r="Y6945" s="84"/>
      <c r="Z6945" s="84"/>
      <c r="AA6945" s="84"/>
      <c r="AB6945" s="84"/>
      <c r="AC6945" s="84"/>
      <c r="AD6945" s="84"/>
      <c r="AE6945" s="84"/>
      <c r="AF6945" s="84"/>
      <c r="AG6945" s="84"/>
      <c r="AH6945" s="84"/>
      <c r="AI6945" s="84"/>
      <c r="AJ6945" s="84"/>
      <c r="AK6945" s="84"/>
    </row>
    <row r="6946" spans="1:37">
      <c r="A6946" s="84"/>
      <c r="B6946" s="84"/>
      <c r="C6946" s="84"/>
      <c r="D6946" s="84"/>
      <c r="E6946" s="84"/>
      <c r="F6946" s="84"/>
      <c r="G6946" s="84"/>
      <c r="H6946" s="84"/>
      <c r="I6946" s="84"/>
      <c r="J6946" s="84"/>
      <c r="K6946" s="84"/>
      <c r="L6946" s="84"/>
      <c r="M6946" s="84"/>
      <c r="N6946" s="84"/>
      <c r="O6946" s="84"/>
      <c r="P6946" s="84"/>
      <c r="Q6946" s="84"/>
      <c r="R6946" s="84"/>
      <c r="S6946" s="84"/>
      <c r="T6946" s="84"/>
      <c r="U6946" s="84"/>
      <c r="V6946" s="84"/>
      <c r="W6946" s="84"/>
      <c r="X6946" s="84"/>
      <c r="Y6946" s="84"/>
      <c r="Z6946" s="84"/>
      <c r="AA6946" s="84"/>
      <c r="AB6946" s="84"/>
      <c r="AC6946" s="84"/>
      <c r="AD6946" s="84"/>
      <c r="AE6946" s="84"/>
      <c r="AF6946" s="84"/>
      <c r="AG6946" s="84"/>
      <c r="AH6946" s="84"/>
      <c r="AI6946" s="84"/>
      <c r="AJ6946" s="84"/>
      <c r="AK6946" s="84"/>
    </row>
    <row r="6947" spans="1:37">
      <c r="A6947" s="84"/>
      <c r="B6947" s="84"/>
      <c r="C6947" s="84"/>
      <c r="D6947" s="84"/>
      <c r="E6947" s="84"/>
      <c r="F6947" s="84"/>
      <c r="G6947" s="84"/>
      <c r="H6947" s="84"/>
      <c r="I6947" s="84"/>
      <c r="J6947" s="84"/>
      <c r="K6947" s="84"/>
      <c r="L6947" s="84"/>
      <c r="M6947" s="84"/>
      <c r="N6947" s="84"/>
      <c r="O6947" s="84"/>
      <c r="P6947" s="84"/>
      <c r="Q6947" s="84"/>
      <c r="R6947" s="84"/>
      <c r="S6947" s="84"/>
      <c r="T6947" s="84"/>
      <c r="U6947" s="84"/>
      <c r="V6947" s="84"/>
      <c r="W6947" s="84"/>
      <c r="X6947" s="84"/>
      <c r="Y6947" s="84"/>
      <c r="Z6947" s="84"/>
      <c r="AA6947" s="84"/>
      <c r="AB6947" s="84"/>
      <c r="AC6947" s="84"/>
      <c r="AD6947" s="84"/>
      <c r="AE6947" s="84"/>
      <c r="AF6947" s="84"/>
      <c r="AG6947" s="84"/>
      <c r="AH6947" s="84"/>
      <c r="AI6947" s="84"/>
      <c r="AJ6947" s="84"/>
      <c r="AK6947" s="84"/>
    </row>
    <row r="6948" spans="1:37">
      <c r="A6948" s="84"/>
      <c r="B6948" s="84"/>
      <c r="C6948" s="84"/>
      <c r="D6948" s="84"/>
      <c r="E6948" s="84"/>
      <c r="F6948" s="84"/>
      <c r="G6948" s="84"/>
      <c r="H6948" s="84"/>
      <c r="I6948" s="84"/>
      <c r="J6948" s="84"/>
      <c r="K6948" s="84"/>
      <c r="L6948" s="84"/>
      <c r="M6948" s="84"/>
      <c r="N6948" s="84"/>
      <c r="O6948" s="84"/>
      <c r="P6948" s="84"/>
      <c r="Q6948" s="84"/>
      <c r="R6948" s="84"/>
      <c r="S6948" s="84"/>
      <c r="T6948" s="84"/>
      <c r="U6948" s="84"/>
      <c r="V6948" s="84"/>
      <c r="W6948" s="84"/>
      <c r="X6948" s="84"/>
      <c r="Y6948" s="84"/>
      <c r="Z6948" s="84"/>
      <c r="AA6948" s="84"/>
      <c r="AB6948" s="84"/>
      <c r="AC6948" s="84"/>
      <c r="AD6948" s="84"/>
      <c r="AE6948" s="84"/>
      <c r="AF6948" s="84"/>
      <c r="AG6948" s="84"/>
      <c r="AH6948" s="84"/>
      <c r="AI6948" s="84"/>
      <c r="AJ6948" s="84"/>
      <c r="AK6948" s="84"/>
    </row>
    <row r="6949" spans="1:37">
      <c r="A6949" s="84"/>
      <c r="B6949" s="84"/>
      <c r="C6949" s="84"/>
      <c r="D6949" s="84"/>
      <c r="E6949" s="84"/>
      <c r="F6949" s="84"/>
      <c r="G6949" s="84"/>
      <c r="H6949" s="84"/>
      <c r="I6949" s="84"/>
      <c r="J6949" s="84"/>
      <c r="K6949" s="84"/>
      <c r="L6949" s="84"/>
      <c r="M6949" s="84"/>
      <c r="N6949" s="84"/>
      <c r="O6949" s="84"/>
      <c r="P6949" s="84"/>
      <c r="Q6949" s="84"/>
      <c r="R6949" s="84"/>
      <c r="S6949" s="84"/>
      <c r="T6949" s="84"/>
      <c r="U6949" s="84"/>
      <c r="V6949" s="84"/>
      <c r="W6949" s="84"/>
      <c r="X6949" s="84"/>
      <c r="Y6949" s="84"/>
      <c r="Z6949" s="84"/>
      <c r="AA6949" s="84"/>
      <c r="AB6949" s="84"/>
      <c r="AC6949" s="84"/>
      <c r="AD6949" s="84"/>
      <c r="AE6949" s="84"/>
      <c r="AF6949" s="84"/>
      <c r="AG6949" s="84"/>
      <c r="AH6949" s="84"/>
      <c r="AI6949" s="84"/>
      <c r="AJ6949" s="84"/>
      <c r="AK6949" s="84"/>
    </row>
    <row r="6950" spans="1:37">
      <c r="A6950" s="84"/>
      <c r="B6950" s="84"/>
      <c r="C6950" s="84"/>
      <c r="D6950" s="84"/>
      <c r="E6950" s="84"/>
      <c r="F6950" s="84"/>
      <c r="G6950" s="84"/>
      <c r="H6950" s="84"/>
      <c r="I6950" s="84"/>
      <c r="J6950" s="84"/>
      <c r="K6950" s="84"/>
      <c r="L6950" s="84"/>
      <c r="M6950" s="84"/>
      <c r="N6950" s="84"/>
      <c r="O6950" s="84"/>
      <c r="P6950" s="84"/>
      <c r="Q6950" s="84"/>
      <c r="R6950" s="84"/>
      <c r="S6950" s="84"/>
      <c r="T6950" s="84"/>
      <c r="U6950" s="84"/>
      <c r="V6950" s="84"/>
      <c r="W6950" s="84"/>
      <c r="X6950" s="84"/>
      <c r="Y6950" s="84"/>
      <c r="Z6950" s="84"/>
      <c r="AA6950" s="84"/>
      <c r="AB6950" s="84"/>
      <c r="AC6950" s="84"/>
      <c r="AD6950" s="84"/>
      <c r="AE6950" s="84"/>
      <c r="AF6950" s="84"/>
      <c r="AG6950" s="84"/>
      <c r="AH6950" s="84"/>
      <c r="AI6950" s="84"/>
      <c r="AJ6950" s="84"/>
      <c r="AK6950" s="84"/>
    </row>
    <row r="6951" spans="1:37">
      <c r="A6951" s="84"/>
      <c r="B6951" s="84"/>
      <c r="C6951" s="84"/>
      <c r="D6951" s="84"/>
      <c r="E6951" s="84"/>
      <c r="F6951" s="84"/>
      <c r="G6951" s="84"/>
      <c r="H6951" s="84"/>
      <c r="I6951" s="84"/>
      <c r="J6951" s="84"/>
      <c r="K6951" s="84"/>
      <c r="L6951" s="84"/>
      <c r="M6951" s="84"/>
      <c r="N6951" s="84"/>
      <c r="O6951" s="84"/>
      <c r="P6951" s="84"/>
      <c r="Q6951" s="84"/>
      <c r="R6951" s="84"/>
      <c r="S6951" s="84"/>
      <c r="T6951" s="84"/>
      <c r="U6951" s="84"/>
      <c r="V6951" s="84"/>
      <c r="W6951" s="84"/>
      <c r="X6951" s="84"/>
      <c r="Y6951" s="84"/>
      <c r="Z6951" s="84"/>
      <c r="AA6951" s="84"/>
      <c r="AB6951" s="84"/>
      <c r="AC6951" s="84"/>
      <c r="AD6951" s="84"/>
      <c r="AE6951" s="84"/>
      <c r="AF6951" s="84"/>
      <c r="AG6951" s="84"/>
      <c r="AH6951" s="84"/>
      <c r="AI6951" s="84"/>
      <c r="AJ6951" s="84"/>
      <c r="AK6951" s="84"/>
    </row>
    <row r="6961" spans="2:49">
      <c r="G6961" s="165"/>
    </row>
    <row r="6966" spans="2:49">
      <c r="B6966" s="166"/>
      <c r="C6966" s="167"/>
      <c r="D6966" s="167"/>
      <c r="E6966" s="166"/>
      <c r="F6966" s="167"/>
      <c r="G6966" s="167"/>
      <c r="H6966" s="166"/>
      <c r="I6966" s="167"/>
      <c r="J6966" s="167"/>
      <c r="K6966" s="166"/>
      <c r="L6966" s="167"/>
      <c r="M6966" s="167"/>
      <c r="N6966" s="166"/>
      <c r="O6966" s="167"/>
      <c r="P6966" s="167"/>
      <c r="Q6966" s="166"/>
      <c r="R6966" s="167"/>
      <c r="S6966" s="167"/>
      <c r="T6966" s="166"/>
      <c r="U6966" s="167"/>
      <c r="V6966" s="167"/>
      <c r="W6966" s="166"/>
      <c r="X6966" s="167"/>
      <c r="Y6966" s="167"/>
      <c r="Z6966" s="166"/>
      <c r="AA6966" s="167"/>
      <c r="AB6966" s="167"/>
      <c r="AC6966" s="166"/>
      <c r="AD6966" s="167"/>
      <c r="AE6966" s="167"/>
      <c r="AF6966" s="166"/>
      <c r="AG6966" s="167"/>
      <c r="AH6966" s="167"/>
      <c r="AI6966" s="166"/>
      <c r="AJ6966" s="167"/>
      <c r="AK6966" s="167"/>
      <c r="AN6966" s="159" t="e">
        <f>1/($B6966*(1/$B6964)*(1/(5/7+2/7*$D6966))*$B6976/SUM($B6968:$B6991))</f>
        <v>#DIV/0!</v>
      </c>
      <c r="AO6966" s="159" t="e">
        <f>1/(B6966*(1/B6964)*(1/(5/7+2/7*D6966)))</f>
        <v>#DIV/0!</v>
      </c>
      <c r="AP6966" s="159"/>
      <c r="AR6966" s="164">
        <f>CHOOSE(AV$3,C6966,F6966,I6966,L6966,O6966,R6966,U6966,X6966,AA6966,AD6966,AG6966,AJ6966)</f>
        <v>0</v>
      </c>
      <c r="AS6966" s="160"/>
      <c r="AT6966" s="160"/>
      <c r="AV6966" s="115" t="e">
        <f>AN6966/AR6966</f>
        <v>#DIV/0!</v>
      </c>
      <c r="AW6966" s="161" t="e">
        <f>AO6966/AR6966</f>
        <v>#DIV/0!</v>
      </c>
    </row>
    <row r="7001" spans="2:49">
      <c r="G7001" s="165"/>
    </row>
    <row r="7006" spans="2:49">
      <c r="B7006" s="166"/>
      <c r="C7006" s="167"/>
      <c r="D7006" s="167"/>
      <c r="E7006" s="166"/>
      <c r="F7006" s="167"/>
      <c r="G7006" s="167"/>
      <c r="H7006" s="166"/>
      <c r="I7006" s="167"/>
      <c r="J7006" s="167"/>
      <c r="K7006" s="166"/>
      <c r="L7006" s="167"/>
      <c r="M7006" s="167"/>
      <c r="N7006" s="166"/>
      <c r="O7006" s="167"/>
      <c r="P7006" s="167"/>
      <c r="Q7006" s="166"/>
      <c r="R7006" s="167"/>
      <c r="S7006" s="167"/>
      <c r="T7006" s="166"/>
      <c r="U7006" s="167"/>
      <c r="V7006" s="167"/>
      <c r="W7006" s="166"/>
      <c r="X7006" s="167"/>
      <c r="Y7006" s="167"/>
      <c r="Z7006" s="166"/>
      <c r="AA7006" s="167"/>
      <c r="AB7006" s="167"/>
      <c r="AC7006" s="166"/>
      <c r="AD7006" s="167"/>
      <c r="AE7006" s="167"/>
      <c r="AF7006" s="166"/>
      <c r="AG7006" s="167"/>
      <c r="AH7006" s="167"/>
      <c r="AI7006" s="166"/>
      <c r="AJ7006" s="167"/>
      <c r="AK7006" s="167"/>
      <c r="AN7006" s="159" t="e">
        <f>1/($B7006*(1/$B7004)*(1/(5/7+2/7*$D7006))*$B7016/SUM($B7008:$B7031))</f>
        <v>#DIV/0!</v>
      </c>
      <c r="AO7006" s="159" t="e">
        <f>1/(B7006*(1/B7004)*(1/(5/7+2/7*D7006)))</f>
        <v>#DIV/0!</v>
      </c>
      <c r="AP7006" s="159"/>
      <c r="AR7006" s="164">
        <f>CHOOSE(AV$3,C7006,F7006,I7006,L7006,O7006,R7006,U7006,X7006,AA7006,AD7006,AG7006,AJ7006)</f>
        <v>0</v>
      </c>
      <c r="AS7006" s="160"/>
      <c r="AT7006" s="160"/>
      <c r="AV7006" s="115" t="e">
        <f>AN7006/AR7006</f>
        <v>#DIV/0!</v>
      </c>
      <c r="AW7006" s="161" t="e">
        <f>AO7006/AR7006</f>
        <v>#DIV/0!</v>
      </c>
    </row>
    <row r="7041" spans="2:49">
      <c r="G7041" s="165"/>
    </row>
    <row r="7046" spans="2:49">
      <c r="B7046" s="166"/>
      <c r="C7046" s="167"/>
      <c r="D7046" s="167"/>
      <c r="E7046" s="166"/>
      <c r="F7046" s="167"/>
      <c r="G7046" s="167"/>
      <c r="H7046" s="166"/>
      <c r="I7046" s="167"/>
      <c r="J7046" s="167"/>
      <c r="K7046" s="166"/>
      <c r="L7046" s="167"/>
      <c r="M7046" s="167"/>
      <c r="N7046" s="166"/>
      <c r="O7046" s="167"/>
      <c r="P7046" s="167"/>
      <c r="Q7046" s="166"/>
      <c r="R7046" s="167"/>
      <c r="S7046" s="167"/>
      <c r="T7046" s="166"/>
      <c r="U7046" s="167"/>
      <c r="V7046" s="167"/>
      <c r="W7046" s="166"/>
      <c r="X7046" s="167"/>
      <c r="Y7046" s="167"/>
      <c r="Z7046" s="166"/>
      <c r="AA7046" s="167"/>
      <c r="AB7046" s="167"/>
      <c r="AC7046" s="166"/>
      <c r="AD7046" s="167"/>
      <c r="AE7046" s="167"/>
      <c r="AF7046" s="166"/>
      <c r="AG7046" s="167"/>
      <c r="AH7046" s="167"/>
      <c r="AI7046" s="166"/>
      <c r="AJ7046" s="167"/>
      <c r="AK7046" s="167"/>
      <c r="AN7046" s="159" t="e">
        <f>1/($B7046*(1/$B7044)*(1/(5/7+2/7*$D7046))*$B7056/SUM($B7048:$B7071))</f>
        <v>#DIV/0!</v>
      </c>
      <c r="AO7046" s="159" t="e">
        <f>1/(B7046*(1/B7044)*(1/(5/7+2/7*D7046)))</f>
        <v>#DIV/0!</v>
      </c>
      <c r="AP7046" s="159"/>
      <c r="AR7046" s="164">
        <f>CHOOSE(AV$3,C7046,F7046,I7046,L7046,O7046,R7046,U7046,X7046,AA7046,AD7046,AG7046,AJ7046)</f>
        <v>0</v>
      </c>
      <c r="AS7046" s="160"/>
      <c r="AT7046" s="160"/>
      <c r="AV7046" s="115" t="e">
        <f>AN7046/AR7046</f>
        <v>#DIV/0!</v>
      </c>
      <c r="AW7046" s="161" t="e">
        <f>AO7046/AR7046</f>
        <v>#DIV/0!</v>
      </c>
    </row>
    <row r="7081" spans="2:49">
      <c r="G7081" s="165"/>
    </row>
    <row r="7086" spans="2:49">
      <c r="B7086" s="166"/>
      <c r="C7086" s="167"/>
      <c r="D7086" s="167"/>
      <c r="E7086" s="166"/>
      <c r="F7086" s="167"/>
      <c r="G7086" s="167"/>
      <c r="H7086" s="166"/>
      <c r="I7086" s="167"/>
      <c r="J7086" s="167"/>
      <c r="K7086" s="166"/>
      <c r="L7086" s="167"/>
      <c r="M7086" s="167"/>
      <c r="N7086" s="166"/>
      <c r="O7086" s="167"/>
      <c r="P7086" s="167"/>
      <c r="Q7086" s="166"/>
      <c r="R7086" s="167"/>
      <c r="S7086" s="167"/>
      <c r="T7086" s="166"/>
      <c r="U7086" s="167"/>
      <c r="V7086" s="167"/>
      <c r="W7086" s="166"/>
      <c r="X7086" s="167"/>
      <c r="Y7086" s="167"/>
      <c r="Z7086" s="166"/>
      <c r="AA7086" s="167"/>
      <c r="AB7086" s="167"/>
      <c r="AC7086" s="166"/>
      <c r="AD7086" s="167"/>
      <c r="AE7086" s="167"/>
      <c r="AF7086" s="166"/>
      <c r="AG7086" s="167"/>
      <c r="AH7086" s="167"/>
      <c r="AI7086" s="166"/>
      <c r="AJ7086" s="167"/>
      <c r="AK7086" s="167"/>
      <c r="AN7086" s="159" t="e">
        <f>1/($B7086*(1/$B7084)*(1/(5/7+2/7*$D7086))*$B7096/SUM($B7088:$B7111))</f>
        <v>#DIV/0!</v>
      </c>
      <c r="AO7086" s="159" t="e">
        <f>1/(B7086*(1/B7084)*(1/(5/7+2/7*D7086)))</f>
        <v>#DIV/0!</v>
      </c>
      <c r="AP7086" s="159"/>
      <c r="AR7086" s="164">
        <f>CHOOSE(AV$3,C7086,F7086,I7086,L7086,O7086,R7086,U7086,X7086,AA7086,AD7086,AG7086,AJ7086)</f>
        <v>0</v>
      </c>
      <c r="AS7086" s="160"/>
      <c r="AT7086" s="160"/>
      <c r="AV7086" s="115" t="e">
        <f>AN7086/AR7086</f>
        <v>#DIV/0!</v>
      </c>
      <c r="AW7086" s="161" t="e">
        <f>AO7086/AR7086</f>
        <v>#DIV/0!</v>
      </c>
    </row>
    <row r="7121" spans="2:49">
      <c r="G7121" s="165"/>
    </row>
    <row r="7126" spans="2:49">
      <c r="B7126" s="166"/>
      <c r="C7126" s="167"/>
      <c r="D7126" s="167"/>
      <c r="E7126" s="166"/>
      <c r="F7126" s="167"/>
      <c r="G7126" s="167"/>
      <c r="H7126" s="166"/>
      <c r="I7126" s="167"/>
      <c r="J7126" s="167"/>
      <c r="K7126" s="166"/>
      <c r="L7126" s="167"/>
      <c r="M7126" s="167"/>
      <c r="N7126" s="166"/>
      <c r="O7126" s="167"/>
      <c r="P7126" s="167"/>
      <c r="Q7126" s="166"/>
      <c r="R7126" s="167"/>
      <c r="S7126" s="167"/>
      <c r="T7126" s="166"/>
      <c r="U7126" s="167"/>
      <c r="V7126" s="167"/>
      <c r="W7126" s="166"/>
      <c r="X7126" s="167"/>
      <c r="Y7126" s="167"/>
      <c r="Z7126" s="166"/>
      <c r="AA7126" s="167"/>
      <c r="AB7126" s="167"/>
      <c r="AC7126" s="166"/>
      <c r="AD7126" s="167"/>
      <c r="AE7126" s="167"/>
      <c r="AF7126" s="166"/>
      <c r="AG7126" s="167"/>
      <c r="AH7126" s="167"/>
      <c r="AI7126" s="166"/>
      <c r="AJ7126" s="167"/>
      <c r="AK7126" s="167"/>
      <c r="AN7126" s="159" t="e">
        <f>1/($B7126*(1/$B7124)*(1/(5/7+2/7*$D7126))*$B7136/SUM($B7128:$B7151))</f>
        <v>#DIV/0!</v>
      </c>
      <c r="AO7126" s="159" t="e">
        <f>1/(B7126*(1/B7124)*(1/(5/7+2/7*D7126)))</f>
        <v>#DIV/0!</v>
      </c>
      <c r="AP7126" s="159"/>
      <c r="AR7126" s="164">
        <f>CHOOSE(AV$3,C7126,F7126,I7126,L7126,O7126,R7126,U7126,X7126,AA7126,AD7126,AG7126,AJ7126)</f>
        <v>0</v>
      </c>
      <c r="AS7126" s="160"/>
      <c r="AT7126" s="160"/>
      <c r="AV7126" s="115" t="e">
        <f>AN7126/AR7126</f>
        <v>#DIV/0!</v>
      </c>
      <c r="AW7126" s="161" t="e">
        <f>AO7126/AR7126</f>
        <v>#DIV/0!</v>
      </c>
    </row>
    <row r="7161" spans="2:49">
      <c r="G7161" s="165"/>
    </row>
    <row r="7166" spans="2:49">
      <c r="B7166" s="166"/>
      <c r="C7166" s="167"/>
      <c r="D7166" s="167"/>
      <c r="E7166" s="166"/>
      <c r="F7166" s="167"/>
      <c r="G7166" s="167"/>
      <c r="H7166" s="166"/>
      <c r="I7166" s="167"/>
      <c r="J7166" s="167"/>
      <c r="K7166" s="166"/>
      <c r="L7166" s="167"/>
      <c r="M7166" s="167"/>
      <c r="N7166" s="166"/>
      <c r="O7166" s="167"/>
      <c r="P7166" s="167"/>
      <c r="Q7166" s="166"/>
      <c r="R7166" s="167"/>
      <c r="S7166" s="167"/>
      <c r="T7166" s="166"/>
      <c r="U7166" s="167"/>
      <c r="V7166" s="167"/>
      <c r="W7166" s="166"/>
      <c r="X7166" s="167"/>
      <c r="Y7166" s="167"/>
      <c r="Z7166" s="166"/>
      <c r="AA7166" s="167"/>
      <c r="AB7166" s="167"/>
      <c r="AC7166" s="166"/>
      <c r="AD7166" s="167"/>
      <c r="AE7166" s="167"/>
      <c r="AF7166" s="166"/>
      <c r="AG7166" s="167"/>
      <c r="AH7166" s="167"/>
      <c r="AI7166" s="166"/>
      <c r="AJ7166" s="167"/>
      <c r="AK7166" s="167"/>
      <c r="AN7166" s="159" t="e">
        <f>1/($B7166*(1/$B7164)*(1/(5/7+2/7*$D7166))*$B7176/SUM($B7168:$B7191))</f>
        <v>#DIV/0!</v>
      </c>
      <c r="AO7166" s="159" t="e">
        <f>1/(B7166*(1/B7164)*(1/(5/7+2/7*D7166)))</f>
        <v>#DIV/0!</v>
      </c>
      <c r="AP7166" s="159"/>
      <c r="AR7166" s="164">
        <f>CHOOSE(AV$3,C7166,F7166,I7166,L7166,O7166,R7166,U7166,X7166,AA7166,AD7166,AG7166,AJ7166)</f>
        <v>0</v>
      </c>
      <c r="AS7166" s="160"/>
      <c r="AT7166" s="160"/>
      <c r="AV7166" s="115" t="e">
        <f>AN7166/AR7166</f>
        <v>#DIV/0!</v>
      </c>
      <c r="AW7166" s="161" t="e">
        <f>AO7166/AR7166</f>
        <v>#DIV/0!</v>
      </c>
    </row>
    <row r="7201" spans="2:49">
      <c r="G7201" s="165"/>
    </row>
    <row r="7206" spans="2:49">
      <c r="B7206" s="166"/>
      <c r="C7206" s="167"/>
      <c r="D7206" s="167"/>
      <c r="E7206" s="166"/>
      <c r="F7206" s="167"/>
      <c r="G7206" s="167"/>
      <c r="H7206" s="166"/>
      <c r="I7206" s="167"/>
      <c r="J7206" s="167"/>
      <c r="K7206" s="166"/>
      <c r="L7206" s="167"/>
      <c r="M7206" s="167"/>
      <c r="N7206" s="166"/>
      <c r="O7206" s="167"/>
      <c r="P7206" s="167"/>
      <c r="Q7206" s="166"/>
      <c r="R7206" s="167"/>
      <c r="S7206" s="167"/>
      <c r="T7206" s="166"/>
      <c r="U7206" s="167"/>
      <c r="V7206" s="167"/>
      <c r="W7206" s="166"/>
      <c r="X7206" s="167"/>
      <c r="Y7206" s="167"/>
      <c r="Z7206" s="166"/>
      <c r="AA7206" s="167"/>
      <c r="AB7206" s="167"/>
      <c r="AC7206" s="166"/>
      <c r="AD7206" s="167"/>
      <c r="AE7206" s="167"/>
      <c r="AF7206" s="166"/>
      <c r="AG7206" s="167"/>
      <c r="AH7206" s="167"/>
      <c r="AI7206" s="166"/>
      <c r="AJ7206" s="167"/>
      <c r="AK7206" s="167"/>
      <c r="AN7206" s="159" t="e">
        <f>1/($B7206*(1/$B7204)*(1/(5/7+2/7*$D7206))*$B7216/SUM($B7208:$B7231))</f>
        <v>#DIV/0!</v>
      </c>
      <c r="AO7206" s="159" t="e">
        <f>1/(B7206*(1/B7204)*(1/(5/7+2/7*D7206)))</f>
        <v>#DIV/0!</v>
      </c>
      <c r="AP7206" s="159"/>
      <c r="AR7206" s="164">
        <f>CHOOSE(AV$3,C7206,F7206,I7206,L7206,O7206,R7206,U7206,X7206,AA7206,AD7206,AG7206,AJ7206)</f>
        <v>0</v>
      </c>
      <c r="AS7206" s="160"/>
      <c r="AT7206" s="160"/>
      <c r="AV7206" s="115" t="e">
        <f>AN7206/AR7206</f>
        <v>#DIV/0!</v>
      </c>
      <c r="AW7206" s="161" t="e">
        <f>AO7206/AR7206</f>
        <v>#DIV/0!</v>
      </c>
    </row>
    <row r="7241" spans="2:49">
      <c r="G7241" s="165"/>
    </row>
    <row r="7246" spans="2:49">
      <c r="B7246" s="166"/>
      <c r="C7246" s="167"/>
      <c r="D7246" s="167"/>
      <c r="E7246" s="166"/>
      <c r="F7246" s="167"/>
      <c r="G7246" s="167"/>
      <c r="H7246" s="166"/>
      <c r="I7246" s="167"/>
      <c r="J7246" s="167"/>
      <c r="K7246" s="166"/>
      <c r="L7246" s="167"/>
      <c r="M7246" s="167"/>
      <c r="N7246" s="166"/>
      <c r="O7246" s="167"/>
      <c r="P7246" s="167"/>
      <c r="Q7246" s="166"/>
      <c r="R7246" s="167"/>
      <c r="S7246" s="167"/>
      <c r="T7246" s="166"/>
      <c r="U7246" s="167"/>
      <c r="V7246" s="167"/>
      <c r="W7246" s="166"/>
      <c r="X7246" s="167"/>
      <c r="Y7246" s="167"/>
      <c r="Z7246" s="166"/>
      <c r="AA7246" s="167"/>
      <c r="AB7246" s="167"/>
      <c r="AC7246" s="166"/>
      <c r="AD7246" s="167"/>
      <c r="AE7246" s="167"/>
      <c r="AF7246" s="166"/>
      <c r="AG7246" s="167"/>
      <c r="AH7246" s="167"/>
      <c r="AI7246" s="166"/>
      <c r="AJ7246" s="167"/>
      <c r="AK7246" s="167"/>
      <c r="AN7246" s="159" t="e">
        <f>1/($B7246*(1/$B7244)*(1/(5/7+2/7*$D7246))*$B7256/SUM($B7248:$B7271))</f>
        <v>#DIV/0!</v>
      </c>
      <c r="AO7246" s="159" t="e">
        <f>1/(B7246*(1/B7244)*(1/(5/7+2/7*D7246)))</f>
        <v>#DIV/0!</v>
      </c>
      <c r="AP7246" s="159"/>
      <c r="AR7246" s="164">
        <f>CHOOSE(AV$3,C7246,F7246,I7246,L7246,O7246,R7246,U7246,X7246,AA7246,AD7246,AG7246,AJ7246)</f>
        <v>0</v>
      </c>
      <c r="AS7246" s="160"/>
      <c r="AT7246" s="160"/>
      <c r="AV7246" s="115" t="e">
        <f>AN7246/AR7246</f>
        <v>#DIV/0!</v>
      </c>
      <c r="AW7246" s="161" t="e">
        <f>AO7246/AR7246</f>
        <v>#DIV/0!</v>
      </c>
    </row>
    <row r="7281" spans="2:49">
      <c r="G7281" s="165"/>
    </row>
    <row r="7286" spans="2:49">
      <c r="B7286" s="166"/>
      <c r="C7286" s="167"/>
      <c r="D7286" s="167"/>
      <c r="E7286" s="166"/>
      <c r="F7286" s="167"/>
      <c r="G7286" s="167"/>
      <c r="H7286" s="166"/>
      <c r="I7286" s="167"/>
      <c r="J7286" s="167"/>
      <c r="K7286" s="166"/>
      <c r="L7286" s="167"/>
      <c r="M7286" s="167"/>
      <c r="N7286" s="166"/>
      <c r="O7286" s="167"/>
      <c r="P7286" s="167"/>
      <c r="Q7286" s="166"/>
      <c r="R7286" s="167"/>
      <c r="S7286" s="167"/>
      <c r="T7286" s="166"/>
      <c r="U7286" s="167"/>
      <c r="V7286" s="167"/>
      <c r="W7286" s="166"/>
      <c r="X7286" s="167"/>
      <c r="Y7286" s="167"/>
      <c r="Z7286" s="166"/>
      <c r="AA7286" s="167"/>
      <c r="AB7286" s="167"/>
      <c r="AC7286" s="166"/>
      <c r="AD7286" s="167"/>
      <c r="AE7286" s="167"/>
      <c r="AF7286" s="166"/>
      <c r="AG7286" s="167"/>
      <c r="AH7286" s="167"/>
      <c r="AI7286" s="166"/>
      <c r="AJ7286" s="167"/>
      <c r="AK7286" s="167"/>
      <c r="AN7286" s="159" t="e">
        <f>1/($B7286*(1/$B7284)*(1/(5/7+2/7*$D7286))*$B7296/SUM($B7288:$B7311))</f>
        <v>#DIV/0!</v>
      </c>
      <c r="AO7286" s="159" t="e">
        <f>1/(B7286*(1/B7284)*(1/(5/7+2/7*D7286)))</f>
        <v>#DIV/0!</v>
      </c>
      <c r="AP7286" s="159"/>
      <c r="AR7286" s="164">
        <f>CHOOSE(AV$3,C7286,F7286,I7286,L7286,O7286,R7286,U7286,X7286,AA7286,AD7286,AG7286,AJ7286)</f>
        <v>0</v>
      </c>
      <c r="AS7286" s="160"/>
      <c r="AT7286" s="160"/>
      <c r="AV7286" s="115" t="e">
        <f>AN7286/AR7286</f>
        <v>#DIV/0!</v>
      </c>
      <c r="AW7286" s="161" t="e">
        <f>AO7286/AR7286</f>
        <v>#DIV/0!</v>
      </c>
    </row>
    <row r="7321" spans="2:49">
      <c r="G7321" s="165"/>
    </row>
    <row r="7326" spans="2:49">
      <c r="B7326" s="166"/>
      <c r="C7326" s="167"/>
      <c r="D7326" s="167"/>
      <c r="E7326" s="166"/>
      <c r="F7326" s="167"/>
      <c r="G7326" s="167"/>
      <c r="H7326" s="166"/>
      <c r="I7326" s="167"/>
      <c r="J7326" s="167"/>
      <c r="K7326" s="166"/>
      <c r="L7326" s="167"/>
      <c r="M7326" s="167"/>
      <c r="N7326" s="166"/>
      <c r="O7326" s="167"/>
      <c r="P7326" s="167"/>
      <c r="Q7326" s="166"/>
      <c r="R7326" s="167"/>
      <c r="S7326" s="167"/>
      <c r="T7326" s="166"/>
      <c r="U7326" s="167"/>
      <c r="V7326" s="167"/>
      <c r="W7326" s="166"/>
      <c r="X7326" s="167"/>
      <c r="Y7326" s="167"/>
      <c r="Z7326" s="166"/>
      <c r="AA7326" s="167"/>
      <c r="AB7326" s="167"/>
      <c r="AC7326" s="166"/>
      <c r="AD7326" s="167"/>
      <c r="AE7326" s="167"/>
      <c r="AF7326" s="166"/>
      <c r="AG7326" s="167"/>
      <c r="AH7326" s="167"/>
      <c r="AI7326" s="166"/>
      <c r="AJ7326" s="167"/>
      <c r="AK7326" s="167"/>
      <c r="AN7326" s="159" t="e">
        <f>1/($B7326*(1/$B7324)*(1/(5/7+2/7*$D7326))*$B7336/SUM($B7328:$B7351))</f>
        <v>#DIV/0!</v>
      </c>
      <c r="AO7326" s="159" t="e">
        <f>1/(B7326*(1/B7324)*(1/(5/7+2/7*D7326)))</f>
        <v>#DIV/0!</v>
      </c>
      <c r="AP7326" s="159"/>
      <c r="AR7326" s="164">
        <f>CHOOSE(AV$3,C7326,F7326,I7326,L7326,O7326,R7326,U7326,X7326,AA7326,AD7326,AG7326,AJ7326)</f>
        <v>0</v>
      </c>
      <c r="AS7326" s="160"/>
      <c r="AT7326" s="160"/>
      <c r="AV7326" s="115" t="e">
        <f>AN7326/AR7326</f>
        <v>#DIV/0!</v>
      </c>
      <c r="AW7326" s="161" t="e">
        <f>AO7326/AR7326</f>
        <v>#DIV/0!</v>
      </c>
    </row>
    <row r="7361" spans="2:49">
      <c r="G7361" s="165"/>
    </row>
    <row r="7366" spans="2:49">
      <c r="B7366" s="166"/>
      <c r="C7366" s="167"/>
      <c r="D7366" s="167"/>
      <c r="E7366" s="166"/>
      <c r="F7366" s="167"/>
      <c r="G7366" s="167"/>
      <c r="H7366" s="166"/>
      <c r="I7366" s="167"/>
      <c r="J7366" s="167"/>
      <c r="K7366" s="166"/>
      <c r="L7366" s="167"/>
      <c r="M7366" s="167"/>
      <c r="N7366" s="166"/>
      <c r="O7366" s="167"/>
      <c r="P7366" s="167"/>
      <c r="Q7366" s="166"/>
      <c r="R7366" s="167"/>
      <c r="S7366" s="167"/>
      <c r="T7366" s="166"/>
      <c r="U7366" s="167"/>
      <c r="V7366" s="167"/>
      <c r="W7366" s="166"/>
      <c r="X7366" s="167"/>
      <c r="Y7366" s="167"/>
      <c r="Z7366" s="166"/>
      <c r="AA7366" s="167"/>
      <c r="AB7366" s="167"/>
      <c r="AC7366" s="166"/>
      <c r="AD7366" s="167"/>
      <c r="AE7366" s="167"/>
      <c r="AF7366" s="166"/>
      <c r="AG7366" s="167"/>
      <c r="AH7366" s="167"/>
      <c r="AI7366" s="166"/>
      <c r="AJ7366" s="167"/>
      <c r="AK7366" s="167"/>
      <c r="AN7366" s="159" t="e">
        <f>1/($B7366*(1/$B7364)*(1/(5/7+2/7*$D7366))*$B7376/SUM($B7368:$B7391))</f>
        <v>#DIV/0!</v>
      </c>
      <c r="AO7366" s="159" t="e">
        <f>1/(B7366*(1/B7364)*(1/(5/7+2/7*D7366)))</f>
        <v>#DIV/0!</v>
      </c>
      <c r="AP7366" s="159"/>
      <c r="AR7366" s="164">
        <f>CHOOSE(AV$3,C7366,F7366,I7366,L7366,O7366,R7366,U7366,X7366,AA7366,AD7366,AG7366,AJ7366)</f>
        <v>0</v>
      </c>
      <c r="AS7366" s="160"/>
      <c r="AT7366" s="160"/>
      <c r="AV7366" s="115" t="e">
        <f>AN7366/AR7366</f>
        <v>#DIV/0!</v>
      </c>
      <c r="AW7366" s="161" t="e">
        <f>AO7366/AR7366</f>
        <v>#DIV/0!</v>
      </c>
    </row>
    <row r="7401" spans="2:49">
      <c r="G7401" s="165"/>
    </row>
    <row r="7406" spans="2:49">
      <c r="B7406" s="166"/>
      <c r="C7406" s="167"/>
      <c r="D7406" s="167"/>
      <c r="E7406" s="166"/>
      <c r="F7406" s="167"/>
      <c r="G7406" s="167"/>
      <c r="H7406" s="166"/>
      <c r="I7406" s="167"/>
      <c r="J7406" s="167"/>
      <c r="K7406" s="166"/>
      <c r="L7406" s="167"/>
      <c r="M7406" s="167"/>
      <c r="N7406" s="166"/>
      <c r="O7406" s="167"/>
      <c r="P7406" s="167"/>
      <c r="Q7406" s="166"/>
      <c r="R7406" s="167"/>
      <c r="S7406" s="167"/>
      <c r="T7406" s="166"/>
      <c r="U7406" s="167"/>
      <c r="V7406" s="167"/>
      <c r="W7406" s="166"/>
      <c r="X7406" s="167"/>
      <c r="Y7406" s="167"/>
      <c r="Z7406" s="166"/>
      <c r="AA7406" s="167"/>
      <c r="AB7406" s="167"/>
      <c r="AC7406" s="166"/>
      <c r="AD7406" s="167"/>
      <c r="AE7406" s="167"/>
      <c r="AF7406" s="166"/>
      <c r="AG7406" s="167"/>
      <c r="AH7406" s="167"/>
      <c r="AI7406" s="166"/>
      <c r="AJ7406" s="167"/>
      <c r="AK7406" s="167"/>
      <c r="AN7406" s="159" t="e">
        <f>1/($B7406*(1/$B7404)*(1/(5/7+2/7*$D7406))*$B7416/SUM($B7408:$B7431))</f>
        <v>#DIV/0!</v>
      </c>
      <c r="AO7406" s="159" t="e">
        <f>1/(B7406*(1/B7404)*(1/(5/7+2/7*D7406)))</f>
        <v>#DIV/0!</v>
      </c>
      <c r="AP7406" s="159"/>
      <c r="AR7406" s="164">
        <f>CHOOSE(AV$3,C7406,F7406,I7406,L7406,O7406,R7406,U7406,X7406,AA7406,AD7406,AG7406,AJ7406)</f>
        <v>0</v>
      </c>
      <c r="AS7406" s="160"/>
      <c r="AT7406" s="160"/>
      <c r="AV7406" s="115" t="e">
        <f>AN7406/AR7406</f>
        <v>#DIV/0!</v>
      </c>
      <c r="AW7406" s="161" t="e">
        <f>AO7406/AR7406</f>
        <v>#DIV/0!</v>
      </c>
    </row>
    <row r="7441" spans="2:49">
      <c r="G7441" s="165"/>
    </row>
    <row r="7446" spans="2:49">
      <c r="B7446" s="166"/>
      <c r="C7446" s="167"/>
      <c r="D7446" s="167"/>
      <c r="E7446" s="166"/>
      <c r="F7446" s="167"/>
      <c r="G7446" s="167"/>
      <c r="H7446" s="166"/>
      <c r="I7446" s="167"/>
      <c r="J7446" s="167"/>
      <c r="K7446" s="166"/>
      <c r="L7446" s="167"/>
      <c r="M7446" s="167"/>
      <c r="N7446" s="166"/>
      <c r="O7446" s="167"/>
      <c r="P7446" s="167"/>
      <c r="Q7446" s="166"/>
      <c r="R7446" s="167"/>
      <c r="S7446" s="167"/>
      <c r="T7446" s="166"/>
      <c r="U7446" s="167"/>
      <c r="V7446" s="167"/>
      <c r="W7446" s="166"/>
      <c r="X7446" s="167"/>
      <c r="Y7446" s="167"/>
      <c r="Z7446" s="166"/>
      <c r="AA7446" s="167"/>
      <c r="AB7446" s="167"/>
      <c r="AC7446" s="166"/>
      <c r="AD7446" s="167"/>
      <c r="AE7446" s="167"/>
      <c r="AF7446" s="166"/>
      <c r="AG7446" s="167"/>
      <c r="AH7446" s="167"/>
      <c r="AI7446" s="166"/>
      <c r="AJ7446" s="167"/>
      <c r="AK7446" s="167"/>
      <c r="AN7446" s="159" t="e">
        <f>1/($B7446*(1/$B7444)*(1/(5/7+2/7*$D7446))*$B7456/SUM($B7448:$B7471))</f>
        <v>#DIV/0!</v>
      </c>
      <c r="AO7446" s="159" t="e">
        <f>1/(B7446*(1/B7444)*(1/(5/7+2/7*D7446)))</f>
        <v>#DIV/0!</v>
      </c>
      <c r="AP7446" s="159"/>
      <c r="AR7446" s="164">
        <f>CHOOSE(AV$3,C7446,F7446,I7446,L7446,O7446,R7446,U7446,X7446,AA7446,AD7446,AG7446,AJ7446)</f>
        <v>0</v>
      </c>
      <c r="AS7446" s="160"/>
      <c r="AT7446" s="160"/>
      <c r="AV7446" s="115" t="e">
        <f>AN7446/AR7446</f>
        <v>#DIV/0!</v>
      </c>
      <c r="AW7446" s="161" t="e">
        <f>AO7446/AR7446</f>
        <v>#DIV/0!</v>
      </c>
    </row>
    <row r="7481" spans="2:49">
      <c r="G7481" s="165"/>
    </row>
    <row r="7486" spans="2:49">
      <c r="B7486" s="166"/>
      <c r="C7486" s="167"/>
      <c r="D7486" s="167"/>
      <c r="E7486" s="166"/>
      <c r="F7486" s="167"/>
      <c r="G7486" s="167"/>
      <c r="H7486" s="166"/>
      <c r="I7486" s="167"/>
      <c r="J7486" s="167"/>
      <c r="K7486" s="166"/>
      <c r="L7486" s="167"/>
      <c r="M7486" s="167"/>
      <c r="N7486" s="166"/>
      <c r="O7486" s="167"/>
      <c r="P7486" s="167"/>
      <c r="Q7486" s="166"/>
      <c r="R7486" s="167"/>
      <c r="S7486" s="167"/>
      <c r="T7486" s="166"/>
      <c r="U7486" s="167"/>
      <c r="V7486" s="167"/>
      <c r="W7486" s="166"/>
      <c r="X7486" s="167"/>
      <c r="Y7486" s="167"/>
      <c r="Z7486" s="166"/>
      <c r="AA7486" s="167"/>
      <c r="AB7486" s="167"/>
      <c r="AC7486" s="166"/>
      <c r="AD7486" s="167"/>
      <c r="AE7486" s="167"/>
      <c r="AF7486" s="166"/>
      <c r="AG7486" s="167"/>
      <c r="AH7486" s="167"/>
      <c r="AI7486" s="166"/>
      <c r="AJ7486" s="167"/>
      <c r="AK7486" s="167"/>
      <c r="AN7486" s="159" t="e">
        <f>1/($B7486*(1/$B7484)*(1/(5/7+2/7*$D7486))*$B7496/SUM($B7488:$B7511))</f>
        <v>#DIV/0!</v>
      </c>
      <c r="AO7486" s="159" t="e">
        <f>1/(B7486*(1/B7484)*(1/(5/7+2/7*D7486)))</f>
        <v>#DIV/0!</v>
      </c>
      <c r="AP7486" s="159"/>
      <c r="AR7486" s="164">
        <f>CHOOSE(AV$3,C7486,F7486,I7486,L7486,O7486,R7486,U7486,X7486,AA7486,AD7486,AG7486,AJ7486)</f>
        <v>0</v>
      </c>
      <c r="AS7486" s="160"/>
      <c r="AT7486" s="160"/>
      <c r="AV7486" s="115" t="e">
        <f>AN7486/AR7486</f>
        <v>#DIV/0!</v>
      </c>
      <c r="AW7486" s="161" t="e">
        <f>AO7486/AR7486</f>
        <v>#DIV/0!</v>
      </c>
    </row>
    <row r="7521" spans="2:49">
      <c r="G7521" s="165"/>
    </row>
    <row r="7526" spans="2:49">
      <c r="B7526" s="166"/>
      <c r="C7526" s="167"/>
      <c r="D7526" s="167"/>
      <c r="E7526" s="166"/>
      <c r="F7526" s="167"/>
      <c r="G7526" s="167"/>
      <c r="H7526" s="166"/>
      <c r="I7526" s="167"/>
      <c r="J7526" s="167"/>
      <c r="K7526" s="166"/>
      <c r="L7526" s="167"/>
      <c r="M7526" s="167"/>
      <c r="N7526" s="166"/>
      <c r="O7526" s="167"/>
      <c r="P7526" s="167"/>
      <c r="Q7526" s="166"/>
      <c r="R7526" s="167"/>
      <c r="S7526" s="167"/>
      <c r="T7526" s="166"/>
      <c r="U7526" s="167"/>
      <c r="V7526" s="167"/>
      <c r="W7526" s="166"/>
      <c r="X7526" s="167"/>
      <c r="Y7526" s="167"/>
      <c r="Z7526" s="166"/>
      <c r="AA7526" s="167"/>
      <c r="AB7526" s="167"/>
      <c r="AC7526" s="166"/>
      <c r="AD7526" s="167"/>
      <c r="AE7526" s="167"/>
      <c r="AF7526" s="166"/>
      <c r="AG7526" s="167"/>
      <c r="AH7526" s="167"/>
      <c r="AI7526" s="166"/>
      <c r="AJ7526" s="167"/>
      <c r="AK7526" s="167"/>
      <c r="AN7526" s="159" t="e">
        <f>1/($B7526*(1/$B7524)*(1/(5/7+2/7*$D7526))*$B7536/SUM($B7528:$B7551))</f>
        <v>#DIV/0!</v>
      </c>
      <c r="AO7526" s="159" t="e">
        <f>1/(B7526*(1/B7524)*(1/(5/7+2/7*D7526)))</f>
        <v>#DIV/0!</v>
      </c>
      <c r="AP7526" s="159"/>
      <c r="AR7526" s="164">
        <f>CHOOSE(AV$3,C7526,F7526,I7526,L7526,O7526,R7526,U7526,X7526,AA7526,AD7526,AG7526,AJ7526)</f>
        <v>0</v>
      </c>
      <c r="AS7526" s="160"/>
      <c r="AT7526" s="160"/>
      <c r="AV7526" s="115" t="e">
        <f>AN7526/AR7526</f>
        <v>#DIV/0!</v>
      </c>
      <c r="AW7526" s="161" t="e">
        <f>AO7526/AR7526</f>
        <v>#DIV/0!</v>
      </c>
    </row>
    <row r="7561" spans="2:49">
      <c r="G7561" s="165"/>
    </row>
    <row r="7566" spans="2:49">
      <c r="B7566" s="166"/>
      <c r="C7566" s="167"/>
      <c r="D7566" s="167"/>
      <c r="E7566" s="166"/>
      <c r="F7566" s="167"/>
      <c r="G7566" s="167"/>
      <c r="H7566" s="166"/>
      <c r="I7566" s="167"/>
      <c r="J7566" s="167"/>
      <c r="K7566" s="166"/>
      <c r="L7566" s="167"/>
      <c r="M7566" s="167"/>
      <c r="N7566" s="166"/>
      <c r="O7566" s="167"/>
      <c r="P7566" s="167"/>
      <c r="Q7566" s="166"/>
      <c r="R7566" s="167"/>
      <c r="S7566" s="167"/>
      <c r="T7566" s="166"/>
      <c r="U7566" s="167"/>
      <c r="V7566" s="167"/>
      <c r="W7566" s="166"/>
      <c r="X7566" s="167"/>
      <c r="Y7566" s="167"/>
      <c r="Z7566" s="166"/>
      <c r="AA7566" s="167"/>
      <c r="AB7566" s="167"/>
      <c r="AC7566" s="166"/>
      <c r="AD7566" s="167"/>
      <c r="AE7566" s="167"/>
      <c r="AF7566" s="166"/>
      <c r="AG7566" s="167"/>
      <c r="AH7566" s="167"/>
      <c r="AI7566" s="166"/>
      <c r="AJ7566" s="167"/>
      <c r="AK7566" s="167"/>
      <c r="AN7566" s="159" t="e">
        <f>1/($B7566*(1/$B7564)*(1/(5/7+2/7*$D7566))*$B7576/SUM($B7568:$B7591))</f>
        <v>#DIV/0!</v>
      </c>
      <c r="AO7566" s="159" t="e">
        <f>1/(B7566*(1/B7564)*(1/(5/7+2/7*D7566)))</f>
        <v>#DIV/0!</v>
      </c>
      <c r="AP7566" s="159"/>
      <c r="AR7566" s="164">
        <f>CHOOSE(AV$3,C7566,F7566,I7566,L7566,O7566,R7566,U7566,X7566,AA7566,AD7566,AG7566,AJ7566)</f>
        <v>0</v>
      </c>
      <c r="AS7566" s="160"/>
      <c r="AT7566" s="160"/>
      <c r="AV7566" s="115" t="e">
        <f>AN7566/AR7566</f>
        <v>#DIV/0!</v>
      </c>
      <c r="AW7566" s="161" t="e">
        <f>AO7566/AR7566</f>
        <v>#DIV/0!</v>
      </c>
    </row>
    <row r="7601" spans="2:49">
      <c r="G7601" s="165"/>
    </row>
    <row r="7606" spans="2:49">
      <c r="B7606" s="166"/>
      <c r="C7606" s="167"/>
      <c r="D7606" s="167"/>
      <c r="E7606" s="166"/>
      <c r="F7606" s="167"/>
      <c r="G7606" s="167"/>
      <c r="H7606" s="166"/>
      <c r="I7606" s="167"/>
      <c r="J7606" s="167"/>
      <c r="K7606" s="166"/>
      <c r="L7606" s="167"/>
      <c r="M7606" s="167"/>
      <c r="N7606" s="166"/>
      <c r="O7606" s="167"/>
      <c r="P7606" s="167"/>
      <c r="Q7606" s="166"/>
      <c r="R7606" s="167"/>
      <c r="S7606" s="167"/>
      <c r="T7606" s="166"/>
      <c r="U7606" s="167"/>
      <c r="V7606" s="167"/>
      <c r="W7606" s="166"/>
      <c r="X7606" s="167"/>
      <c r="Y7606" s="167"/>
      <c r="Z7606" s="166"/>
      <c r="AA7606" s="167"/>
      <c r="AB7606" s="167"/>
      <c r="AC7606" s="166"/>
      <c r="AD7606" s="167"/>
      <c r="AE7606" s="167"/>
      <c r="AF7606" s="166"/>
      <c r="AG7606" s="167"/>
      <c r="AH7606" s="167"/>
      <c r="AI7606" s="166"/>
      <c r="AJ7606" s="167"/>
      <c r="AK7606" s="167"/>
      <c r="AN7606" s="159" t="e">
        <f>1/($B7606*(1/$B7604)*(1/(5/7+2/7*$D7606))*$B7616/SUM($B7608:$B7631))</f>
        <v>#DIV/0!</v>
      </c>
      <c r="AO7606" s="159" t="e">
        <f>1/(B7606*(1/B7604)*(1/(5/7+2/7*D7606)))</f>
        <v>#DIV/0!</v>
      </c>
      <c r="AP7606" s="159"/>
      <c r="AR7606" s="164">
        <f>CHOOSE(AV$3,C7606,F7606,I7606,L7606,O7606,R7606,U7606,X7606,AA7606,AD7606,AG7606,AJ7606)</f>
        <v>0</v>
      </c>
      <c r="AS7606" s="160"/>
      <c r="AT7606" s="160"/>
      <c r="AV7606" s="115" t="e">
        <f>AN7606/AR7606</f>
        <v>#DIV/0!</v>
      </c>
      <c r="AW7606" s="161" t="e">
        <f>AO7606/AR7606</f>
        <v>#DIV/0!</v>
      </c>
    </row>
    <row r="7641" spans="2:49">
      <c r="G7641" s="165"/>
    </row>
    <row r="7646" spans="2:49">
      <c r="B7646" s="166"/>
      <c r="C7646" s="167"/>
      <c r="D7646" s="167"/>
      <c r="E7646" s="166"/>
      <c r="F7646" s="167"/>
      <c r="G7646" s="167"/>
      <c r="H7646" s="166"/>
      <c r="I7646" s="167"/>
      <c r="J7646" s="167"/>
      <c r="K7646" s="166"/>
      <c r="L7646" s="167"/>
      <c r="M7646" s="167"/>
      <c r="N7646" s="166"/>
      <c r="O7646" s="167"/>
      <c r="P7646" s="167"/>
      <c r="Q7646" s="166"/>
      <c r="R7646" s="167"/>
      <c r="S7646" s="167"/>
      <c r="T7646" s="166"/>
      <c r="U7646" s="167"/>
      <c r="V7646" s="167"/>
      <c r="W7646" s="166"/>
      <c r="X7646" s="167"/>
      <c r="Y7646" s="167"/>
      <c r="Z7646" s="166"/>
      <c r="AA7646" s="167"/>
      <c r="AB7646" s="167"/>
      <c r="AC7646" s="166"/>
      <c r="AD7646" s="167"/>
      <c r="AE7646" s="167"/>
      <c r="AF7646" s="166"/>
      <c r="AG7646" s="167"/>
      <c r="AH7646" s="167"/>
      <c r="AI7646" s="166"/>
      <c r="AJ7646" s="167"/>
      <c r="AK7646" s="167"/>
      <c r="AN7646" s="159" t="e">
        <f>1/($B7646*(1/$B7644)*(1/(5/7+2/7*$D7646))*$B7656/SUM($B7648:$B7671))</f>
        <v>#DIV/0!</v>
      </c>
      <c r="AO7646" s="159" t="e">
        <f>1/(B7646*(1/B7644)*(1/(5/7+2/7*D7646)))</f>
        <v>#DIV/0!</v>
      </c>
      <c r="AP7646" s="159"/>
      <c r="AR7646" s="164">
        <f>CHOOSE(AV$3,C7646,F7646,I7646,L7646,O7646,R7646,U7646,X7646,AA7646,AD7646,AG7646,AJ7646)</f>
        <v>0</v>
      </c>
      <c r="AS7646" s="160"/>
      <c r="AT7646" s="160"/>
      <c r="AV7646" s="115" t="e">
        <f>AN7646/AR7646</f>
        <v>#DIV/0!</v>
      </c>
      <c r="AW7646" s="161" t="e">
        <f>AO7646/AR7646</f>
        <v>#DIV/0!</v>
      </c>
    </row>
    <row r="7681" spans="2:49">
      <c r="G7681" s="165"/>
    </row>
    <row r="7686" spans="2:49">
      <c r="B7686" s="166"/>
      <c r="C7686" s="167"/>
      <c r="D7686" s="167"/>
      <c r="E7686" s="166"/>
      <c r="F7686" s="167"/>
      <c r="G7686" s="167"/>
      <c r="H7686" s="166"/>
      <c r="I7686" s="167"/>
      <c r="J7686" s="167"/>
      <c r="K7686" s="166"/>
      <c r="L7686" s="167"/>
      <c r="M7686" s="167"/>
      <c r="N7686" s="166"/>
      <c r="O7686" s="167"/>
      <c r="P7686" s="167"/>
      <c r="Q7686" s="166"/>
      <c r="R7686" s="167"/>
      <c r="S7686" s="167"/>
      <c r="T7686" s="166"/>
      <c r="U7686" s="167"/>
      <c r="V7686" s="167"/>
      <c r="W7686" s="166"/>
      <c r="X7686" s="167"/>
      <c r="Y7686" s="167"/>
      <c r="Z7686" s="166"/>
      <c r="AA7686" s="167"/>
      <c r="AB7686" s="167"/>
      <c r="AC7686" s="166"/>
      <c r="AD7686" s="167"/>
      <c r="AE7686" s="167"/>
      <c r="AF7686" s="166"/>
      <c r="AG7686" s="167"/>
      <c r="AH7686" s="167"/>
      <c r="AI7686" s="166"/>
      <c r="AJ7686" s="167"/>
      <c r="AK7686" s="167"/>
      <c r="AN7686" s="159" t="e">
        <f>1/($B7686*(1/$B7684)*(1/(5/7+2/7*$D7686))*$B7696/SUM($B7688:$B7711))</f>
        <v>#DIV/0!</v>
      </c>
      <c r="AO7686" s="159" t="e">
        <f>1/(B7686*(1/B7684)*(1/(5/7+2/7*D7686)))</f>
        <v>#DIV/0!</v>
      </c>
      <c r="AP7686" s="159"/>
      <c r="AR7686" s="164">
        <f>CHOOSE(AV$3,C7686,F7686,I7686,L7686,O7686,R7686,U7686,X7686,AA7686,AD7686,AG7686,AJ7686)</f>
        <v>0</v>
      </c>
      <c r="AS7686" s="160"/>
      <c r="AT7686" s="160"/>
      <c r="AV7686" s="115" t="e">
        <f>AN7686/AR7686</f>
        <v>#DIV/0!</v>
      </c>
      <c r="AW7686" s="161" t="e">
        <f>AO7686/AR7686</f>
        <v>#DIV/0!</v>
      </c>
    </row>
    <row r="7721" spans="2:49">
      <c r="G7721" s="165"/>
    </row>
    <row r="7726" spans="2:49">
      <c r="B7726" s="166"/>
      <c r="C7726" s="167"/>
      <c r="D7726" s="167"/>
      <c r="E7726" s="166"/>
      <c r="F7726" s="167"/>
      <c r="G7726" s="167"/>
      <c r="H7726" s="166"/>
      <c r="I7726" s="167"/>
      <c r="J7726" s="167"/>
      <c r="K7726" s="166"/>
      <c r="L7726" s="167"/>
      <c r="M7726" s="167"/>
      <c r="N7726" s="166"/>
      <c r="O7726" s="167"/>
      <c r="P7726" s="167"/>
      <c r="Q7726" s="166"/>
      <c r="R7726" s="167"/>
      <c r="S7726" s="167"/>
      <c r="T7726" s="166"/>
      <c r="U7726" s="167"/>
      <c r="V7726" s="167"/>
      <c r="W7726" s="166"/>
      <c r="X7726" s="167"/>
      <c r="Y7726" s="167"/>
      <c r="Z7726" s="166"/>
      <c r="AA7726" s="167"/>
      <c r="AB7726" s="167"/>
      <c r="AC7726" s="166"/>
      <c r="AD7726" s="167"/>
      <c r="AE7726" s="167"/>
      <c r="AF7726" s="166"/>
      <c r="AG7726" s="167"/>
      <c r="AH7726" s="167"/>
      <c r="AI7726" s="166"/>
      <c r="AJ7726" s="167"/>
      <c r="AK7726" s="167"/>
      <c r="AN7726" s="159" t="e">
        <f>1/($B7726*(1/$B7724)*(1/(5/7+2/7*$D7726))*$B7736/SUM($B7728:$B7751))</f>
        <v>#DIV/0!</v>
      </c>
      <c r="AO7726" s="159" t="e">
        <f>1/(B7726*(1/B7724)*(1/(5/7+2/7*D7726)))</f>
        <v>#DIV/0!</v>
      </c>
      <c r="AP7726" s="159"/>
      <c r="AR7726" s="164">
        <f>CHOOSE(AV$3,C7726,F7726,I7726,L7726,O7726,R7726,U7726,X7726,AA7726,AD7726,AG7726,AJ7726)</f>
        <v>0</v>
      </c>
      <c r="AS7726" s="160"/>
      <c r="AT7726" s="160"/>
      <c r="AV7726" s="115" t="e">
        <f>AN7726/AR7726</f>
        <v>#DIV/0!</v>
      </c>
      <c r="AW7726" s="161" t="e">
        <f>AO7726/AR7726</f>
        <v>#DIV/0!</v>
      </c>
    </row>
    <row r="7761" spans="2:49">
      <c r="G7761" s="165"/>
    </row>
    <row r="7766" spans="2:49">
      <c r="B7766" s="166"/>
      <c r="C7766" s="167"/>
      <c r="D7766" s="167"/>
      <c r="E7766" s="166"/>
      <c r="F7766" s="167"/>
      <c r="G7766" s="167"/>
      <c r="H7766" s="166"/>
      <c r="I7766" s="167"/>
      <c r="J7766" s="167"/>
      <c r="K7766" s="166"/>
      <c r="L7766" s="167"/>
      <c r="M7766" s="167"/>
      <c r="N7766" s="166"/>
      <c r="O7766" s="167"/>
      <c r="P7766" s="167"/>
      <c r="Q7766" s="166"/>
      <c r="R7766" s="167"/>
      <c r="S7766" s="167"/>
      <c r="T7766" s="166"/>
      <c r="U7766" s="167"/>
      <c r="V7766" s="167"/>
      <c r="W7766" s="166"/>
      <c r="X7766" s="167"/>
      <c r="Y7766" s="167"/>
      <c r="Z7766" s="166"/>
      <c r="AA7766" s="167"/>
      <c r="AB7766" s="167"/>
      <c r="AC7766" s="166"/>
      <c r="AD7766" s="167"/>
      <c r="AE7766" s="167"/>
      <c r="AF7766" s="166"/>
      <c r="AG7766" s="167"/>
      <c r="AH7766" s="167"/>
      <c r="AI7766" s="166"/>
      <c r="AJ7766" s="167"/>
      <c r="AK7766" s="167"/>
      <c r="AN7766" s="159" t="e">
        <f>1/($B7766*(1/$B7764)*(1/(5/7+2/7*$D7766))*$B7776/SUM($B7768:$B7791))</f>
        <v>#DIV/0!</v>
      </c>
      <c r="AO7766" s="159" t="e">
        <f>1/(B7766*(1/B7764)*(1/(5/7+2/7*D7766)))</f>
        <v>#DIV/0!</v>
      </c>
      <c r="AP7766" s="159"/>
      <c r="AR7766" s="164">
        <f>CHOOSE(AV$3,C7766,F7766,I7766,L7766,O7766,R7766,U7766,X7766,AA7766,AD7766,AG7766,AJ7766)</f>
        <v>0</v>
      </c>
      <c r="AS7766" s="160"/>
      <c r="AT7766" s="160"/>
      <c r="AV7766" s="115" t="e">
        <f>AN7766/AR7766</f>
        <v>#DIV/0!</v>
      </c>
      <c r="AW7766" s="161" t="e">
        <f>AO7766/AR7766</f>
        <v>#DIV/0!</v>
      </c>
    </row>
    <row r="7801" spans="2:49">
      <c r="G7801" s="165"/>
    </row>
    <row r="7806" spans="2:49">
      <c r="B7806" s="166"/>
      <c r="C7806" s="167"/>
      <c r="D7806" s="167"/>
      <c r="E7806" s="166"/>
      <c r="F7806" s="167"/>
      <c r="G7806" s="167"/>
      <c r="H7806" s="166"/>
      <c r="I7806" s="167"/>
      <c r="J7806" s="167"/>
      <c r="K7806" s="166"/>
      <c r="L7806" s="167"/>
      <c r="M7806" s="167"/>
      <c r="N7806" s="166"/>
      <c r="O7806" s="167"/>
      <c r="P7806" s="167"/>
      <c r="Q7806" s="166"/>
      <c r="R7806" s="167"/>
      <c r="S7806" s="167"/>
      <c r="T7806" s="166"/>
      <c r="U7806" s="167"/>
      <c r="V7806" s="167"/>
      <c r="W7806" s="166"/>
      <c r="X7806" s="167"/>
      <c r="Y7806" s="167"/>
      <c r="Z7806" s="166"/>
      <c r="AA7806" s="167"/>
      <c r="AB7806" s="167"/>
      <c r="AC7806" s="166"/>
      <c r="AD7806" s="167"/>
      <c r="AE7806" s="167"/>
      <c r="AF7806" s="166"/>
      <c r="AG7806" s="167"/>
      <c r="AH7806" s="167"/>
      <c r="AI7806" s="166"/>
      <c r="AJ7806" s="167"/>
      <c r="AK7806" s="167"/>
      <c r="AN7806" s="159" t="e">
        <f>1/($B7806*(1/$B7804)*(1/(5/7+2/7*$D7806))*$B7816/SUM($B7808:$B7831))</f>
        <v>#DIV/0!</v>
      </c>
      <c r="AO7806" s="159" t="e">
        <f>1/(B7806*(1/B7804)*(1/(5/7+2/7*D7806)))</f>
        <v>#DIV/0!</v>
      </c>
      <c r="AP7806" s="159"/>
      <c r="AR7806" s="164">
        <f>CHOOSE(AV$3,C7806,F7806,I7806,L7806,O7806,R7806,U7806,X7806,AA7806,AD7806,AG7806,AJ7806)</f>
        <v>0</v>
      </c>
      <c r="AS7806" s="160"/>
      <c r="AT7806" s="160"/>
      <c r="AV7806" s="115" t="e">
        <f>AN7806/AR7806</f>
        <v>#DIV/0!</v>
      </c>
      <c r="AW7806" s="161" t="e">
        <f>AO7806/AR7806</f>
        <v>#DIV/0!</v>
      </c>
    </row>
    <row r="7841" spans="2:49">
      <c r="G7841" s="165"/>
    </row>
    <row r="7846" spans="2:49">
      <c r="B7846" s="166"/>
      <c r="C7846" s="167"/>
      <c r="D7846" s="167"/>
      <c r="E7846" s="166"/>
      <c r="F7846" s="167"/>
      <c r="G7846" s="167"/>
      <c r="H7846" s="166"/>
      <c r="I7846" s="167"/>
      <c r="J7846" s="167"/>
      <c r="K7846" s="166"/>
      <c r="L7846" s="167"/>
      <c r="M7846" s="167"/>
      <c r="N7846" s="166"/>
      <c r="O7846" s="167"/>
      <c r="P7846" s="167"/>
      <c r="Q7846" s="166"/>
      <c r="R7846" s="167"/>
      <c r="S7846" s="167"/>
      <c r="T7846" s="166"/>
      <c r="U7846" s="167"/>
      <c r="V7846" s="167"/>
      <c r="W7846" s="166"/>
      <c r="X7846" s="167"/>
      <c r="Y7846" s="167"/>
      <c r="Z7846" s="166"/>
      <c r="AA7846" s="167"/>
      <c r="AB7846" s="167"/>
      <c r="AC7846" s="166"/>
      <c r="AD7846" s="167"/>
      <c r="AE7846" s="167"/>
      <c r="AF7846" s="166"/>
      <c r="AG7846" s="167"/>
      <c r="AH7846" s="167"/>
      <c r="AI7846" s="166"/>
      <c r="AJ7846" s="167"/>
      <c r="AK7846" s="167"/>
      <c r="AN7846" s="159" t="e">
        <f>1/($B7846*(1/$B7844)*(1/(5/7+2/7*$D7846))*$B7856/SUM($B7848:$B7871))</f>
        <v>#DIV/0!</v>
      </c>
      <c r="AO7846" s="159" t="e">
        <f>1/(B7846*(1/B7844)*(1/(5/7+2/7*D7846)))</f>
        <v>#DIV/0!</v>
      </c>
      <c r="AP7846" s="159"/>
      <c r="AR7846" s="164">
        <f>CHOOSE(AV$3,C7846,F7846,I7846,L7846,O7846,R7846,U7846,X7846,AA7846,AD7846,AG7846,AJ7846)</f>
        <v>0</v>
      </c>
      <c r="AS7846" s="160"/>
      <c r="AT7846" s="160"/>
      <c r="AV7846" s="115" t="e">
        <f>AN7846/AR7846</f>
        <v>#DIV/0!</v>
      </c>
      <c r="AW7846" s="161" t="e">
        <f>AO7846/AR7846</f>
        <v>#DIV/0!</v>
      </c>
    </row>
    <row r="7881" spans="2:49">
      <c r="G7881" s="165"/>
    </row>
    <row r="7886" spans="2:49">
      <c r="B7886" s="166"/>
      <c r="C7886" s="167"/>
      <c r="D7886" s="167"/>
      <c r="E7886" s="166"/>
      <c r="F7886" s="167"/>
      <c r="G7886" s="167"/>
      <c r="H7886" s="166"/>
      <c r="I7886" s="167"/>
      <c r="J7886" s="167"/>
      <c r="K7886" s="166"/>
      <c r="L7886" s="167"/>
      <c r="M7886" s="167"/>
      <c r="N7886" s="166"/>
      <c r="O7886" s="167"/>
      <c r="P7886" s="167"/>
      <c r="Q7886" s="166"/>
      <c r="R7886" s="167"/>
      <c r="S7886" s="167"/>
      <c r="T7886" s="166"/>
      <c r="U7886" s="167"/>
      <c r="V7886" s="167"/>
      <c r="W7886" s="166"/>
      <c r="X7886" s="167"/>
      <c r="Y7886" s="167"/>
      <c r="Z7886" s="166"/>
      <c r="AA7886" s="167"/>
      <c r="AB7886" s="167"/>
      <c r="AC7886" s="166"/>
      <c r="AD7886" s="167"/>
      <c r="AE7886" s="167"/>
      <c r="AF7886" s="166"/>
      <c r="AG7886" s="167"/>
      <c r="AH7886" s="167"/>
      <c r="AI7886" s="166"/>
      <c r="AJ7886" s="167"/>
      <c r="AK7886" s="167"/>
      <c r="AN7886" s="159" t="e">
        <f>1/($B7886*(1/$B7884)*(1/(5/7+2/7*$D7886))*$B7896/SUM($B7888:$B7911))</f>
        <v>#DIV/0!</v>
      </c>
      <c r="AO7886" s="159" t="e">
        <f>1/(B7886*(1/B7884)*(1/(5/7+2/7*D7886)))</f>
        <v>#DIV/0!</v>
      </c>
      <c r="AP7886" s="159"/>
      <c r="AR7886" s="164">
        <f>CHOOSE(AV$3,C7886,F7886,I7886,L7886,O7886,R7886,U7886,X7886,AA7886,AD7886,AG7886,AJ7886)</f>
        <v>0</v>
      </c>
      <c r="AS7886" s="160"/>
      <c r="AT7886" s="160"/>
      <c r="AV7886" s="115" t="e">
        <f>AN7886/AR7886</f>
        <v>#DIV/0!</v>
      </c>
      <c r="AW7886" s="161" t="e">
        <f>AO7886/AR7886</f>
        <v>#DIV/0!</v>
      </c>
    </row>
    <row r="7921" spans="2:49">
      <c r="G7921" s="165"/>
    </row>
    <row r="7926" spans="2:49">
      <c r="B7926" s="166"/>
      <c r="C7926" s="167"/>
      <c r="D7926" s="167"/>
      <c r="E7926" s="166"/>
      <c r="F7926" s="167"/>
      <c r="G7926" s="167"/>
      <c r="H7926" s="166"/>
      <c r="I7926" s="167"/>
      <c r="J7926" s="167"/>
      <c r="K7926" s="166"/>
      <c r="L7926" s="167"/>
      <c r="M7926" s="167"/>
      <c r="N7926" s="166"/>
      <c r="O7926" s="167"/>
      <c r="P7926" s="167"/>
      <c r="Q7926" s="166"/>
      <c r="R7926" s="167"/>
      <c r="S7926" s="167"/>
      <c r="T7926" s="166"/>
      <c r="U7926" s="167"/>
      <c r="V7926" s="167"/>
      <c r="W7926" s="166"/>
      <c r="X7926" s="167"/>
      <c r="Y7926" s="167"/>
      <c r="Z7926" s="166"/>
      <c r="AA7926" s="167"/>
      <c r="AB7926" s="167"/>
      <c r="AC7926" s="166"/>
      <c r="AD7926" s="167"/>
      <c r="AE7926" s="167"/>
      <c r="AF7926" s="166"/>
      <c r="AG7926" s="167"/>
      <c r="AH7926" s="167"/>
      <c r="AI7926" s="166"/>
      <c r="AJ7926" s="167"/>
      <c r="AK7926" s="167"/>
      <c r="AN7926" s="159" t="e">
        <f>1/($B7926*(1/$B7924)*(1/(5/7+2/7*$D7926))*$B7936/SUM($B7928:$B7951))</f>
        <v>#DIV/0!</v>
      </c>
      <c r="AO7926" s="159" t="e">
        <f>1/(B7926*(1/B7924)*(1/(5/7+2/7*D7926)))</f>
        <v>#DIV/0!</v>
      </c>
      <c r="AP7926" s="159"/>
      <c r="AR7926" s="164">
        <f>CHOOSE(AV$3,C7926,F7926,I7926,L7926,O7926,R7926,U7926,X7926,AA7926,AD7926,AG7926,AJ7926)</f>
        <v>0</v>
      </c>
      <c r="AS7926" s="160"/>
      <c r="AT7926" s="160"/>
      <c r="AV7926" s="115" t="e">
        <f>AN7926/AR7926</f>
        <v>#DIV/0!</v>
      </c>
      <c r="AW7926" s="161" t="e">
        <f>AO7926/AR7926</f>
        <v>#DIV/0!</v>
      </c>
    </row>
    <row r="7961" spans="2:49">
      <c r="G7961" s="165"/>
    </row>
    <row r="7966" spans="2:49">
      <c r="B7966" s="166"/>
      <c r="C7966" s="167"/>
      <c r="D7966" s="167"/>
      <c r="E7966" s="166"/>
      <c r="F7966" s="167"/>
      <c r="G7966" s="167"/>
      <c r="H7966" s="166"/>
      <c r="I7966" s="167"/>
      <c r="J7966" s="167"/>
      <c r="K7966" s="166"/>
      <c r="L7966" s="167"/>
      <c r="M7966" s="167"/>
      <c r="N7966" s="166"/>
      <c r="O7966" s="167"/>
      <c r="P7966" s="167"/>
      <c r="Q7966" s="166"/>
      <c r="R7966" s="167"/>
      <c r="S7966" s="167"/>
      <c r="T7966" s="166"/>
      <c r="U7966" s="167"/>
      <c r="V7966" s="167"/>
      <c r="W7966" s="166"/>
      <c r="X7966" s="167"/>
      <c r="Y7966" s="167"/>
      <c r="Z7966" s="166"/>
      <c r="AA7966" s="167"/>
      <c r="AB7966" s="167"/>
      <c r="AC7966" s="166"/>
      <c r="AD7966" s="167"/>
      <c r="AE7966" s="167"/>
      <c r="AF7966" s="166"/>
      <c r="AG7966" s="167"/>
      <c r="AH7966" s="167"/>
      <c r="AI7966" s="166"/>
      <c r="AJ7966" s="167"/>
      <c r="AK7966" s="167"/>
      <c r="AN7966" s="159" t="e">
        <f>1/($B7966*(1/$B7964)*(1/(5/7+2/7*$D7966))*$B7976/SUM($B7968:$B7991))</f>
        <v>#DIV/0!</v>
      </c>
      <c r="AO7966" s="159" t="e">
        <f>1/(B7966*(1/B7964)*(1/(5/7+2/7*D7966)))</f>
        <v>#DIV/0!</v>
      </c>
      <c r="AP7966" s="159"/>
      <c r="AR7966" s="164">
        <f>CHOOSE(AV$3,C7966,F7966,I7966,L7966,O7966,R7966,U7966,X7966,AA7966,AD7966,AG7966,AJ7966)</f>
        <v>0</v>
      </c>
      <c r="AS7966" s="160"/>
      <c r="AT7966" s="160"/>
      <c r="AV7966" s="115" t="e">
        <f>AN7966/AR7966</f>
        <v>#DIV/0!</v>
      </c>
      <c r="AW7966" s="161" t="e">
        <f>AO7966/AR7966</f>
        <v>#DIV/0!</v>
      </c>
    </row>
    <row r="8001" spans="2:49">
      <c r="G8001" s="165"/>
    </row>
    <row r="8006" spans="2:49">
      <c r="B8006" s="166"/>
      <c r="C8006" s="167"/>
      <c r="D8006" s="167"/>
      <c r="E8006" s="166"/>
      <c r="F8006" s="167"/>
      <c r="G8006" s="167"/>
      <c r="H8006" s="166"/>
      <c r="I8006" s="167"/>
      <c r="J8006" s="167"/>
      <c r="K8006" s="166"/>
      <c r="L8006" s="167"/>
      <c r="M8006" s="167"/>
      <c r="N8006" s="166"/>
      <c r="O8006" s="167"/>
      <c r="P8006" s="167"/>
      <c r="Q8006" s="166"/>
      <c r="R8006" s="167"/>
      <c r="S8006" s="167"/>
      <c r="T8006" s="166"/>
      <c r="U8006" s="167"/>
      <c r="V8006" s="167"/>
      <c r="W8006" s="166"/>
      <c r="X8006" s="167"/>
      <c r="Y8006" s="167"/>
      <c r="Z8006" s="166"/>
      <c r="AA8006" s="167"/>
      <c r="AB8006" s="167"/>
      <c r="AC8006" s="166"/>
      <c r="AD8006" s="167"/>
      <c r="AE8006" s="167"/>
      <c r="AF8006" s="166"/>
      <c r="AG8006" s="167"/>
      <c r="AH8006" s="167"/>
      <c r="AI8006" s="166"/>
      <c r="AJ8006" s="167"/>
      <c r="AK8006" s="167"/>
      <c r="AN8006" s="159" t="e">
        <f>1/($B8006*(1/$B8004)*(1/(5/7+2/7*$D8006))*$B8016/SUM($B8008:$B8031))</f>
        <v>#DIV/0!</v>
      </c>
      <c r="AO8006" s="159" t="e">
        <f>1/(B8006*(1/B8004)*(1/(5/7+2/7*D8006)))</f>
        <v>#DIV/0!</v>
      </c>
      <c r="AP8006" s="159"/>
      <c r="AR8006" s="164">
        <f>CHOOSE(AV$3,C8006,F8006,I8006,L8006,O8006,R8006,U8006,X8006,AA8006,AD8006,AG8006,AJ8006)</f>
        <v>0</v>
      </c>
      <c r="AS8006" s="160"/>
      <c r="AT8006" s="160"/>
      <c r="AV8006" s="115" t="e">
        <f>AN8006/AR8006</f>
        <v>#DIV/0!</v>
      </c>
      <c r="AW8006" s="161" t="e">
        <f>AO8006/AR8006</f>
        <v>#DIV/0!</v>
      </c>
    </row>
    <row r="8041" spans="2:49">
      <c r="G8041" s="165"/>
    </row>
    <row r="8046" spans="2:49">
      <c r="B8046" s="166"/>
      <c r="C8046" s="167"/>
      <c r="D8046" s="167"/>
      <c r="E8046" s="166"/>
      <c r="F8046" s="167"/>
      <c r="G8046" s="167"/>
      <c r="H8046" s="166"/>
      <c r="I8046" s="167"/>
      <c r="J8046" s="167"/>
      <c r="K8046" s="166"/>
      <c r="L8046" s="167"/>
      <c r="M8046" s="167"/>
      <c r="N8046" s="166"/>
      <c r="O8046" s="167"/>
      <c r="P8046" s="167"/>
      <c r="Q8046" s="166"/>
      <c r="R8046" s="167"/>
      <c r="S8046" s="167"/>
      <c r="T8046" s="166"/>
      <c r="U8046" s="167"/>
      <c r="V8046" s="167"/>
      <c r="W8046" s="166"/>
      <c r="X8046" s="167"/>
      <c r="Y8046" s="167"/>
      <c r="Z8046" s="166"/>
      <c r="AA8046" s="167"/>
      <c r="AB8046" s="167"/>
      <c r="AC8046" s="166"/>
      <c r="AD8046" s="167"/>
      <c r="AE8046" s="167"/>
      <c r="AF8046" s="166"/>
      <c r="AG8046" s="167"/>
      <c r="AH8046" s="167"/>
      <c r="AI8046" s="166"/>
      <c r="AJ8046" s="167"/>
      <c r="AK8046" s="167"/>
      <c r="AN8046" s="159" t="e">
        <f>1/($B8046*(1/$B8044)*(1/(5/7+2/7*$D8046))*$B8056/SUM($B8048:$B8071))</f>
        <v>#DIV/0!</v>
      </c>
      <c r="AO8046" s="159" t="e">
        <f>1/(B8046*(1/B8044)*(1/(5/7+2/7*D8046)))</f>
        <v>#DIV/0!</v>
      </c>
      <c r="AP8046" s="159"/>
      <c r="AR8046" s="164">
        <f>CHOOSE(AV$3,C8046,F8046,I8046,L8046,O8046,R8046,U8046,X8046,AA8046,AD8046,AG8046,AJ8046)</f>
        <v>0</v>
      </c>
      <c r="AS8046" s="160"/>
      <c r="AT8046" s="160"/>
      <c r="AV8046" s="115" t="e">
        <f>AN8046/AR8046</f>
        <v>#DIV/0!</v>
      </c>
      <c r="AW8046" s="161" t="e">
        <f>AO8046/AR8046</f>
        <v>#DIV/0!</v>
      </c>
    </row>
    <row r="8081" spans="2:49">
      <c r="G8081" s="165"/>
    </row>
    <row r="8086" spans="2:49">
      <c r="B8086" s="166"/>
      <c r="C8086" s="167"/>
      <c r="D8086" s="167"/>
      <c r="E8086" s="166"/>
      <c r="F8086" s="167"/>
      <c r="G8086" s="167"/>
      <c r="H8086" s="166"/>
      <c r="I8086" s="167"/>
      <c r="J8086" s="167"/>
      <c r="K8086" s="166"/>
      <c r="L8086" s="167"/>
      <c r="M8086" s="167"/>
      <c r="N8086" s="166"/>
      <c r="O8086" s="167"/>
      <c r="P8086" s="167"/>
      <c r="Q8086" s="166"/>
      <c r="R8086" s="167"/>
      <c r="S8086" s="167"/>
      <c r="T8086" s="166"/>
      <c r="U8086" s="167"/>
      <c r="V8086" s="167"/>
      <c r="W8086" s="166"/>
      <c r="X8086" s="167"/>
      <c r="Y8086" s="167"/>
      <c r="Z8086" s="166"/>
      <c r="AA8086" s="167"/>
      <c r="AB8086" s="167"/>
      <c r="AC8086" s="166"/>
      <c r="AD8086" s="167"/>
      <c r="AE8086" s="167"/>
      <c r="AF8086" s="166"/>
      <c r="AG8086" s="167"/>
      <c r="AH8086" s="167"/>
      <c r="AI8086" s="166"/>
      <c r="AJ8086" s="167"/>
      <c r="AK8086" s="167"/>
      <c r="AN8086" s="159" t="e">
        <f>1/($B8086*(1/$B8084)*(1/(5/7+2/7*$D8086))*$B8096/SUM($B8088:$B8111))</f>
        <v>#DIV/0!</v>
      </c>
      <c r="AO8086" s="159" t="e">
        <f>1/(B8086*(1/B8084)*(1/(5/7+2/7*D8086)))</f>
        <v>#DIV/0!</v>
      </c>
      <c r="AP8086" s="159"/>
      <c r="AR8086" s="164">
        <f>CHOOSE(AV$3,C8086,F8086,I8086,L8086,O8086,R8086,U8086,X8086,AA8086,AD8086,AG8086,AJ8086)</f>
        <v>0</v>
      </c>
      <c r="AS8086" s="160"/>
      <c r="AT8086" s="160"/>
      <c r="AV8086" s="115" t="e">
        <f>AN8086/AR8086</f>
        <v>#DIV/0!</v>
      </c>
      <c r="AW8086" s="161" t="e">
        <f>AO8086/AR8086</f>
        <v>#DIV/0!</v>
      </c>
    </row>
    <row r="8121" spans="2:49">
      <c r="G8121" s="165"/>
    </row>
    <row r="8126" spans="2:49">
      <c r="B8126" s="166"/>
      <c r="C8126" s="167"/>
      <c r="D8126" s="167"/>
      <c r="E8126" s="166"/>
      <c r="F8126" s="167"/>
      <c r="G8126" s="167"/>
      <c r="H8126" s="166"/>
      <c r="I8126" s="167"/>
      <c r="J8126" s="167"/>
      <c r="K8126" s="166"/>
      <c r="L8126" s="167"/>
      <c r="M8126" s="167"/>
      <c r="N8126" s="166"/>
      <c r="O8126" s="167"/>
      <c r="P8126" s="167"/>
      <c r="Q8126" s="166"/>
      <c r="R8126" s="167"/>
      <c r="S8126" s="167"/>
      <c r="T8126" s="166"/>
      <c r="U8126" s="167"/>
      <c r="V8126" s="167"/>
      <c r="W8126" s="166"/>
      <c r="X8126" s="167"/>
      <c r="Y8126" s="167"/>
      <c r="Z8126" s="166"/>
      <c r="AA8126" s="167"/>
      <c r="AB8126" s="167"/>
      <c r="AC8126" s="166"/>
      <c r="AD8126" s="167"/>
      <c r="AE8126" s="167"/>
      <c r="AF8126" s="166"/>
      <c r="AG8126" s="167"/>
      <c r="AH8126" s="167"/>
      <c r="AI8126" s="166"/>
      <c r="AJ8126" s="167"/>
      <c r="AK8126" s="167"/>
      <c r="AN8126" s="159" t="e">
        <f>1/($B8126*(1/$B8124)*(1/(5/7+2/7*$D8126))*$B8136/SUM($B8128:$B8151))</f>
        <v>#DIV/0!</v>
      </c>
      <c r="AO8126" s="159" t="e">
        <f>1/(B8126*(1/B8124)*(1/(5/7+2/7*D8126)))</f>
        <v>#DIV/0!</v>
      </c>
      <c r="AP8126" s="159"/>
      <c r="AR8126" s="164">
        <f>CHOOSE(AV$3,C8126,F8126,I8126,L8126,O8126,R8126,U8126,X8126,AA8126,AD8126,AG8126,AJ8126)</f>
        <v>0</v>
      </c>
      <c r="AS8126" s="160"/>
      <c r="AT8126" s="160"/>
      <c r="AV8126" s="115" t="e">
        <f>AN8126/AR8126</f>
        <v>#DIV/0!</v>
      </c>
      <c r="AW8126" s="161" t="e">
        <f>AO8126/AR8126</f>
        <v>#DIV/0!</v>
      </c>
    </row>
    <row r="8161" spans="2:49">
      <c r="G8161" s="165"/>
    </row>
    <row r="8166" spans="2:49">
      <c r="B8166" s="166"/>
      <c r="C8166" s="167"/>
      <c r="D8166" s="167"/>
      <c r="E8166" s="166"/>
      <c r="F8166" s="167"/>
      <c r="G8166" s="167"/>
      <c r="H8166" s="166"/>
      <c r="I8166" s="167"/>
      <c r="J8166" s="167"/>
      <c r="K8166" s="166"/>
      <c r="L8166" s="167"/>
      <c r="M8166" s="167"/>
      <c r="N8166" s="166"/>
      <c r="O8166" s="167"/>
      <c r="P8166" s="167"/>
      <c r="Q8166" s="166"/>
      <c r="R8166" s="167"/>
      <c r="S8166" s="167"/>
      <c r="T8166" s="166"/>
      <c r="U8166" s="167"/>
      <c r="V8166" s="167"/>
      <c r="W8166" s="166"/>
      <c r="X8166" s="167"/>
      <c r="Y8166" s="167"/>
      <c r="Z8166" s="166"/>
      <c r="AA8166" s="167"/>
      <c r="AB8166" s="167"/>
      <c r="AC8166" s="166"/>
      <c r="AD8166" s="167"/>
      <c r="AE8166" s="167"/>
      <c r="AF8166" s="166"/>
      <c r="AG8166" s="167"/>
      <c r="AH8166" s="167"/>
      <c r="AI8166" s="166"/>
      <c r="AJ8166" s="167"/>
      <c r="AK8166" s="167"/>
      <c r="AN8166" s="159" t="e">
        <f>1/($B8166*(1/$B8164)*(1/(5/7+2/7*$D8166))*$B8176/SUM($B8168:$B8191))</f>
        <v>#DIV/0!</v>
      </c>
      <c r="AO8166" s="159" t="e">
        <f>1/(B8166*(1/B8164)*(1/(5/7+2/7*D8166)))</f>
        <v>#DIV/0!</v>
      </c>
      <c r="AP8166" s="159"/>
      <c r="AR8166" s="164">
        <f>CHOOSE(AV$3,C8166,F8166,I8166,L8166,O8166,R8166,U8166,X8166,AA8166,AD8166,AG8166,AJ8166)</f>
        <v>0</v>
      </c>
      <c r="AS8166" s="160"/>
      <c r="AT8166" s="160"/>
      <c r="AV8166" s="115" t="e">
        <f>AN8166/AR8166</f>
        <v>#DIV/0!</v>
      </c>
      <c r="AW8166" s="161" t="e">
        <f>AO8166/AR8166</f>
        <v>#DIV/0!</v>
      </c>
    </row>
    <row r="8201" spans="2:49">
      <c r="G8201" s="165"/>
    </row>
    <row r="8206" spans="2:49">
      <c r="B8206" s="166"/>
      <c r="C8206" s="167"/>
      <c r="D8206" s="167"/>
      <c r="E8206" s="166"/>
      <c r="F8206" s="167"/>
      <c r="G8206" s="167"/>
      <c r="H8206" s="166"/>
      <c r="I8206" s="167"/>
      <c r="J8206" s="167"/>
      <c r="K8206" s="166"/>
      <c r="L8206" s="167"/>
      <c r="M8206" s="167"/>
      <c r="N8206" s="166"/>
      <c r="O8206" s="167"/>
      <c r="P8206" s="167"/>
      <c r="Q8206" s="166"/>
      <c r="R8206" s="167"/>
      <c r="S8206" s="167"/>
      <c r="T8206" s="166"/>
      <c r="U8206" s="167"/>
      <c r="V8206" s="167"/>
      <c r="W8206" s="166"/>
      <c r="X8206" s="167"/>
      <c r="Y8206" s="167"/>
      <c r="Z8206" s="166"/>
      <c r="AA8206" s="167"/>
      <c r="AB8206" s="167"/>
      <c r="AC8206" s="166"/>
      <c r="AD8206" s="167"/>
      <c r="AE8206" s="167"/>
      <c r="AF8206" s="166"/>
      <c r="AG8206" s="167"/>
      <c r="AH8206" s="167"/>
      <c r="AI8206" s="166"/>
      <c r="AJ8206" s="167"/>
      <c r="AK8206" s="167"/>
      <c r="AN8206" s="159" t="e">
        <f>1/($B8206*(1/$B8204)*(1/(5/7+2/7*$D8206))*$B8216/SUM($B8208:$B8231))</f>
        <v>#DIV/0!</v>
      </c>
      <c r="AO8206" s="159" t="e">
        <f>1/(B8206*(1/B8204)*(1/(5/7+2/7*D8206)))</f>
        <v>#DIV/0!</v>
      </c>
      <c r="AP8206" s="159"/>
      <c r="AR8206" s="164">
        <f>CHOOSE(AV$3,C8206,F8206,I8206,L8206,O8206,R8206,U8206,X8206,AA8206,AD8206,AG8206,AJ8206)</f>
        <v>0</v>
      </c>
      <c r="AS8206" s="160"/>
      <c r="AT8206" s="160"/>
      <c r="AV8206" s="115" t="e">
        <f>AN8206/AR8206</f>
        <v>#DIV/0!</v>
      </c>
      <c r="AW8206" s="161" t="e">
        <f>AO8206/AR8206</f>
        <v>#DIV/0!</v>
      </c>
    </row>
    <row r="8241" spans="2:49">
      <c r="G8241" s="165"/>
    </row>
    <row r="8246" spans="2:49">
      <c r="B8246" s="166"/>
      <c r="C8246" s="167"/>
      <c r="D8246" s="167"/>
      <c r="E8246" s="166"/>
      <c r="F8246" s="167"/>
      <c r="G8246" s="167"/>
      <c r="H8246" s="166"/>
      <c r="I8246" s="167"/>
      <c r="J8246" s="167"/>
      <c r="K8246" s="166"/>
      <c r="L8246" s="167"/>
      <c r="M8246" s="167"/>
      <c r="N8246" s="166"/>
      <c r="O8246" s="167"/>
      <c r="P8246" s="167"/>
      <c r="Q8246" s="166"/>
      <c r="R8246" s="167"/>
      <c r="S8246" s="167"/>
      <c r="T8246" s="166"/>
      <c r="U8246" s="167"/>
      <c r="V8246" s="167"/>
      <c r="W8246" s="166"/>
      <c r="X8246" s="167"/>
      <c r="Y8246" s="167"/>
      <c r="Z8246" s="166"/>
      <c r="AA8246" s="167"/>
      <c r="AB8246" s="167"/>
      <c r="AC8246" s="166"/>
      <c r="AD8246" s="167"/>
      <c r="AE8246" s="167"/>
      <c r="AF8246" s="166"/>
      <c r="AG8246" s="167"/>
      <c r="AH8246" s="167"/>
      <c r="AI8246" s="166"/>
      <c r="AJ8246" s="167"/>
      <c r="AK8246" s="167"/>
      <c r="AN8246" s="159" t="e">
        <f>1/($B8246*(1/$B8244)*(1/(5/7+2/7*$D8246))*$B8256/SUM($B8248:$B8271))</f>
        <v>#DIV/0!</v>
      </c>
      <c r="AO8246" s="159" t="e">
        <f>1/(B8246*(1/B8244)*(1/(5/7+2/7*D8246)))</f>
        <v>#DIV/0!</v>
      </c>
      <c r="AP8246" s="159"/>
      <c r="AR8246" s="164">
        <f>CHOOSE(AV$3,C8246,F8246,I8246,L8246,O8246,R8246,U8246,X8246,AA8246,AD8246,AG8246,AJ8246)</f>
        <v>0</v>
      </c>
      <c r="AS8246" s="160"/>
      <c r="AT8246" s="160"/>
      <c r="AV8246" s="115" t="e">
        <f>AN8246/AR8246</f>
        <v>#DIV/0!</v>
      </c>
      <c r="AW8246" s="161" t="e">
        <f>AO8246/AR8246</f>
        <v>#DIV/0!</v>
      </c>
    </row>
    <row r="8281" spans="2:49">
      <c r="G8281" s="171"/>
    </row>
    <row r="8286" spans="2:49">
      <c r="B8286" s="166"/>
      <c r="C8286" s="167"/>
      <c r="D8286" s="167"/>
      <c r="E8286" s="166"/>
      <c r="F8286" s="167"/>
      <c r="G8286" s="167"/>
      <c r="H8286" s="166"/>
      <c r="I8286" s="167"/>
      <c r="J8286" s="167"/>
      <c r="K8286" s="166"/>
      <c r="L8286" s="167"/>
      <c r="M8286" s="167"/>
      <c r="N8286" s="166"/>
      <c r="O8286" s="167"/>
      <c r="P8286" s="167"/>
      <c r="Q8286" s="166"/>
      <c r="R8286" s="167"/>
      <c r="S8286" s="167"/>
      <c r="T8286" s="166"/>
      <c r="U8286" s="167"/>
      <c r="V8286" s="167"/>
      <c r="W8286" s="166"/>
      <c r="X8286" s="167"/>
      <c r="Y8286" s="167"/>
      <c r="Z8286" s="166"/>
      <c r="AA8286" s="167"/>
      <c r="AB8286" s="167"/>
      <c r="AC8286" s="166"/>
      <c r="AD8286" s="167"/>
      <c r="AE8286" s="167"/>
      <c r="AF8286" s="166"/>
      <c r="AG8286" s="167"/>
      <c r="AH8286" s="167"/>
      <c r="AI8286" s="166"/>
      <c r="AJ8286" s="167"/>
      <c r="AK8286" s="167"/>
      <c r="AN8286" s="159" t="e">
        <f>1/($B8286*(1/$B8284)*(1/(5/7+2/7*$D8286))*$B8296/SUM($B8288:$B8311))</f>
        <v>#DIV/0!</v>
      </c>
      <c r="AO8286" s="159" t="e">
        <f>1/(B8286*(1/B8284)*(1/(5/7+2/7*D8286)))</f>
        <v>#DIV/0!</v>
      </c>
      <c r="AP8286" s="159"/>
      <c r="AR8286" s="164">
        <f>CHOOSE(AV$3,C8286,F8286,I8286,L8286,O8286,R8286,U8286,X8286,AA8286,AD8286,AG8286,AJ8286)</f>
        <v>0</v>
      </c>
      <c r="AS8286" s="160"/>
      <c r="AT8286" s="160"/>
      <c r="AV8286" s="115" t="e">
        <f>AN8286/AR8286</f>
        <v>#DIV/0!</v>
      </c>
      <c r="AW8286" s="161" t="e">
        <f>AO8286/AR8286</f>
        <v>#DIV/0!</v>
      </c>
    </row>
    <row r="8321" spans="2:49">
      <c r="G8321" s="171"/>
    </row>
    <row r="8326" spans="2:49">
      <c r="B8326" s="166"/>
      <c r="C8326" s="167"/>
      <c r="D8326" s="167"/>
      <c r="E8326" s="166"/>
      <c r="F8326" s="167"/>
      <c r="G8326" s="167"/>
      <c r="H8326" s="166"/>
      <c r="I8326" s="167"/>
      <c r="J8326" s="167"/>
      <c r="K8326" s="166"/>
      <c r="L8326" s="167"/>
      <c r="M8326" s="167"/>
      <c r="N8326" s="166"/>
      <c r="O8326" s="167"/>
      <c r="P8326" s="167"/>
      <c r="Q8326" s="166"/>
      <c r="R8326" s="167"/>
      <c r="S8326" s="167"/>
      <c r="T8326" s="166"/>
      <c r="U8326" s="167"/>
      <c r="V8326" s="167"/>
      <c r="W8326" s="166"/>
      <c r="X8326" s="167"/>
      <c r="Y8326" s="167"/>
      <c r="Z8326" s="166"/>
      <c r="AA8326" s="167"/>
      <c r="AB8326" s="167"/>
      <c r="AC8326" s="166"/>
      <c r="AD8326" s="167"/>
      <c r="AE8326" s="167"/>
      <c r="AF8326" s="166"/>
      <c r="AG8326" s="167"/>
      <c r="AH8326" s="167"/>
      <c r="AI8326" s="166"/>
      <c r="AJ8326" s="167"/>
      <c r="AK8326" s="167"/>
      <c r="AN8326" s="159" t="e">
        <f>1/($B8326*(1/$B8324)*(1/(5/7+2/7*$D8326))*$B8336/SUM($B8328:$B8351))</f>
        <v>#DIV/0!</v>
      </c>
      <c r="AO8326" s="159" t="e">
        <f>1/(B8326*(1/B8324)*(1/(5/7+2/7*D8326)))</f>
        <v>#DIV/0!</v>
      </c>
      <c r="AP8326" s="159"/>
      <c r="AR8326" s="164">
        <f>CHOOSE(AV$3,C8326,F8326,I8326,L8326,O8326,R8326,U8326,X8326,AA8326,AD8326,AG8326,AJ8326)</f>
        <v>0</v>
      </c>
      <c r="AS8326" s="160"/>
      <c r="AT8326" s="160"/>
      <c r="AV8326" s="115" t="e">
        <f>AN8326/AR8326</f>
        <v>#DIV/0!</v>
      </c>
      <c r="AW8326" s="161" t="e">
        <f>AO8326/AR8326</f>
        <v>#DIV/0!</v>
      </c>
    </row>
    <row r="8361" spans="2:49">
      <c r="G8361" s="171"/>
    </row>
    <row r="8366" spans="2:49">
      <c r="B8366" s="166"/>
      <c r="C8366" s="167"/>
      <c r="D8366" s="167"/>
      <c r="E8366" s="166"/>
      <c r="F8366" s="167"/>
      <c r="G8366" s="167"/>
      <c r="H8366" s="166"/>
      <c r="I8366" s="167"/>
      <c r="J8366" s="167"/>
      <c r="K8366" s="166"/>
      <c r="L8366" s="167"/>
      <c r="M8366" s="167"/>
      <c r="N8366" s="166"/>
      <c r="O8366" s="167"/>
      <c r="P8366" s="167"/>
      <c r="Q8366" s="166"/>
      <c r="R8366" s="167"/>
      <c r="S8366" s="167"/>
      <c r="T8366" s="166"/>
      <c r="U8366" s="167"/>
      <c r="V8366" s="167"/>
      <c r="W8366" s="166"/>
      <c r="X8366" s="167"/>
      <c r="Y8366" s="167"/>
      <c r="Z8366" s="166"/>
      <c r="AA8366" s="167"/>
      <c r="AB8366" s="167"/>
      <c r="AC8366" s="166"/>
      <c r="AD8366" s="167"/>
      <c r="AE8366" s="167"/>
      <c r="AF8366" s="166"/>
      <c r="AG8366" s="167"/>
      <c r="AH8366" s="167"/>
      <c r="AI8366" s="166"/>
      <c r="AJ8366" s="167"/>
      <c r="AK8366" s="167"/>
      <c r="AN8366" s="159" t="e">
        <f>1/($B8366*(1/$B8364)*(1/(5/7+2/7*$D8366))*$B8376/SUM($B8368:$B8391))</f>
        <v>#DIV/0!</v>
      </c>
      <c r="AO8366" s="159" t="e">
        <f>1/(B8366*(1/B8364)*(1/(5/7+2/7*D8366)))</f>
        <v>#DIV/0!</v>
      </c>
      <c r="AP8366" s="159"/>
      <c r="AR8366" s="164">
        <f>CHOOSE(AV$3,C8366,F8366,I8366,L8366,O8366,R8366,U8366,X8366,AA8366,AD8366,AG8366,AJ8366)</f>
        <v>0</v>
      </c>
      <c r="AS8366" s="160"/>
      <c r="AT8366" s="160"/>
      <c r="AV8366" s="115" t="e">
        <f>AN8366/AR8366</f>
        <v>#DIV/0!</v>
      </c>
      <c r="AW8366" s="161" t="e">
        <f>AO8366/AR8366</f>
        <v>#DIV/0!</v>
      </c>
    </row>
    <row r="8401" spans="2:49">
      <c r="G8401" s="165"/>
    </row>
    <row r="8406" spans="2:49">
      <c r="B8406" s="166"/>
      <c r="C8406" s="167"/>
      <c r="D8406" s="167"/>
      <c r="E8406" s="166"/>
      <c r="F8406" s="167"/>
      <c r="G8406" s="167"/>
      <c r="H8406" s="166"/>
      <c r="I8406" s="167"/>
      <c r="J8406" s="167"/>
      <c r="K8406" s="166"/>
      <c r="L8406" s="167"/>
      <c r="M8406" s="167"/>
      <c r="N8406" s="166"/>
      <c r="O8406" s="167"/>
      <c r="P8406" s="167"/>
      <c r="Q8406" s="166"/>
      <c r="R8406" s="167"/>
      <c r="S8406" s="167"/>
      <c r="T8406" s="166"/>
      <c r="U8406" s="167"/>
      <c r="V8406" s="167"/>
      <c r="W8406" s="166"/>
      <c r="X8406" s="167"/>
      <c r="Y8406" s="167"/>
      <c r="Z8406" s="166"/>
      <c r="AA8406" s="167"/>
      <c r="AB8406" s="167"/>
      <c r="AC8406" s="166"/>
      <c r="AD8406" s="167"/>
      <c r="AE8406" s="167"/>
      <c r="AF8406" s="166"/>
      <c r="AG8406" s="167"/>
      <c r="AH8406" s="167"/>
      <c r="AI8406" s="166"/>
      <c r="AJ8406" s="167"/>
      <c r="AK8406" s="167"/>
      <c r="AN8406" s="159" t="e">
        <f>1/($B8406*(1/$B8404)*(1/(5/7+2/7*$D8406))*$B8416/SUM($B8408:$B8431))</f>
        <v>#DIV/0!</v>
      </c>
      <c r="AO8406" s="159" t="e">
        <f>1/(B8406*(1/B8404)*(1/(5/7+2/7*D8406)))</f>
        <v>#DIV/0!</v>
      </c>
      <c r="AP8406" s="159"/>
      <c r="AR8406" s="164">
        <f>CHOOSE(AV$3,C8406,F8406,I8406,L8406,O8406,R8406,U8406,X8406,AA8406,AD8406,AG8406,AJ8406)</f>
        <v>0</v>
      </c>
      <c r="AS8406" s="160"/>
      <c r="AT8406" s="160"/>
      <c r="AV8406" s="115" t="e">
        <f>AN8406/AR8406</f>
        <v>#DIV/0!</v>
      </c>
      <c r="AW8406" s="161" t="e">
        <f>AO8406/AR8406</f>
        <v>#DIV/0!</v>
      </c>
    </row>
    <row r="8441" spans="2:49">
      <c r="G8441" s="165"/>
    </row>
    <row r="8446" spans="2:49">
      <c r="B8446" s="166"/>
      <c r="C8446" s="167"/>
      <c r="D8446" s="167"/>
      <c r="E8446" s="166"/>
      <c r="F8446" s="167"/>
      <c r="G8446" s="167"/>
      <c r="H8446" s="166"/>
      <c r="I8446" s="167"/>
      <c r="J8446" s="167"/>
      <c r="K8446" s="166"/>
      <c r="L8446" s="167"/>
      <c r="M8446" s="167"/>
      <c r="N8446" s="166"/>
      <c r="O8446" s="167"/>
      <c r="P8446" s="167"/>
      <c r="Q8446" s="166"/>
      <c r="R8446" s="167"/>
      <c r="S8446" s="167"/>
      <c r="T8446" s="166"/>
      <c r="U8446" s="167"/>
      <c r="V8446" s="167"/>
      <c r="W8446" s="166"/>
      <c r="X8446" s="167"/>
      <c r="Y8446" s="167"/>
      <c r="Z8446" s="166"/>
      <c r="AA8446" s="167"/>
      <c r="AB8446" s="167"/>
      <c r="AC8446" s="166"/>
      <c r="AD8446" s="167"/>
      <c r="AE8446" s="167"/>
      <c r="AF8446" s="166"/>
      <c r="AG8446" s="167"/>
      <c r="AH8446" s="167"/>
      <c r="AI8446" s="166"/>
      <c r="AJ8446" s="167"/>
      <c r="AK8446" s="167"/>
      <c r="AN8446" s="159" t="e">
        <f>1/($B8446*(1/$B8444)*(1/(5/7+2/7*$D8446))*$B8456/SUM($B8448:$B8471))</f>
        <v>#DIV/0!</v>
      </c>
      <c r="AO8446" s="159" t="e">
        <f>1/(B8446*(1/B8444)*(1/(5/7+2/7*D8446)))</f>
        <v>#DIV/0!</v>
      </c>
      <c r="AP8446" s="159"/>
      <c r="AR8446" s="164">
        <f>CHOOSE(AV$3,C8446,F8446,I8446,L8446,O8446,R8446,U8446,X8446,AA8446,AD8446,AG8446,AJ8446)</f>
        <v>0</v>
      </c>
      <c r="AS8446" s="160"/>
      <c r="AT8446" s="160"/>
      <c r="AV8446" s="115" t="e">
        <f>AN8446/AR8446</f>
        <v>#DIV/0!</v>
      </c>
      <c r="AW8446" s="161" t="e">
        <f>AO8446/AR8446</f>
        <v>#DIV/0!</v>
      </c>
    </row>
    <row r="8481" spans="2:49">
      <c r="G8481" s="165"/>
    </row>
    <row r="8486" spans="2:49">
      <c r="B8486" s="166"/>
      <c r="C8486" s="167"/>
      <c r="D8486" s="167"/>
      <c r="E8486" s="166"/>
      <c r="F8486" s="167"/>
      <c r="G8486" s="167"/>
      <c r="H8486" s="166"/>
      <c r="I8486" s="167"/>
      <c r="J8486" s="167"/>
      <c r="K8486" s="166"/>
      <c r="L8486" s="167"/>
      <c r="M8486" s="167"/>
      <c r="N8486" s="166"/>
      <c r="O8486" s="167"/>
      <c r="P8486" s="167"/>
      <c r="Q8486" s="166"/>
      <c r="R8486" s="167"/>
      <c r="S8486" s="167"/>
      <c r="T8486" s="166"/>
      <c r="U8486" s="167"/>
      <c r="V8486" s="167"/>
      <c r="W8486" s="166"/>
      <c r="X8486" s="167"/>
      <c r="Y8486" s="167"/>
      <c r="Z8486" s="166"/>
      <c r="AA8486" s="167"/>
      <c r="AB8486" s="167"/>
      <c r="AC8486" s="166"/>
      <c r="AD8486" s="167"/>
      <c r="AE8486" s="167"/>
      <c r="AF8486" s="166"/>
      <c r="AG8486" s="167"/>
      <c r="AH8486" s="167"/>
      <c r="AI8486" s="166"/>
      <c r="AJ8486" s="167"/>
      <c r="AK8486" s="167"/>
      <c r="AN8486" s="159" t="e">
        <f>1/($B8486*(1/$B8484)*(1/(5/7+2/7*$D8486))*$B8496/SUM($B8488:$B8511))</f>
        <v>#DIV/0!</v>
      </c>
      <c r="AO8486" s="159" t="e">
        <f>1/(B8486*(1/B8484)*(1/(5/7+2/7*D8486)))</f>
        <v>#DIV/0!</v>
      </c>
      <c r="AP8486" s="159"/>
      <c r="AR8486" s="164">
        <f>CHOOSE(AV$3,C8486,F8486,I8486,L8486,O8486,R8486,U8486,X8486,AA8486,AD8486,AG8486,AJ8486)</f>
        <v>0</v>
      </c>
      <c r="AS8486" s="160"/>
      <c r="AT8486" s="160"/>
      <c r="AV8486" s="115" t="e">
        <f>AN8486/AR8486</f>
        <v>#DIV/0!</v>
      </c>
      <c r="AW8486" s="161" t="e">
        <f>AO8486/AR8486</f>
        <v>#DIV/0!</v>
      </c>
    </row>
    <row r="8521" spans="2:49">
      <c r="G8521" s="165"/>
    </row>
    <row r="8526" spans="2:49">
      <c r="B8526" s="166"/>
      <c r="C8526" s="167"/>
      <c r="D8526" s="167"/>
      <c r="E8526" s="166"/>
      <c r="F8526" s="167"/>
      <c r="G8526" s="167"/>
      <c r="H8526" s="166"/>
      <c r="I8526" s="167"/>
      <c r="J8526" s="167"/>
      <c r="K8526" s="166"/>
      <c r="L8526" s="167"/>
      <c r="M8526" s="167"/>
      <c r="N8526" s="166"/>
      <c r="O8526" s="167"/>
      <c r="P8526" s="167"/>
      <c r="Q8526" s="166"/>
      <c r="R8526" s="167"/>
      <c r="S8526" s="167"/>
      <c r="T8526" s="166"/>
      <c r="U8526" s="167"/>
      <c r="V8526" s="167"/>
      <c r="W8526" s="166"/>
      <c r="X8526" s="167"/>
      <c r="Y8526" s="167"/>
      <c r="Z8526" s="166"/>
      <c r="AA8526" s="167"/>
      <c r="AB8526" s="167"/>
      <c r="AC8526" s="166"/>
      <c r="AD8526" s="167"/>
      <c r="AE8526" s="167"/>
      <c r="AF8526" s="166"/>
      <c r="AG8526" s="167"/>
      <c r="AH8526" s="167"/>
      <c r="AI8526" s="166"/>
      <c r="AJ8526" s="167"/>
      <c r="AK8526" s="167"/>
      <c r="AN8526" s="159" t="e">
        <f>1/($B8526*(1/$B8524)*(1/(5/7+2/7*$D8526))*$B8536/SUM($B8528:$B8551))</f>
        <v>#DIV/0!</v>
      </c>
      <c r="AO8526" s="159" t="e">
        <f>1/(B8526*(1/B8524)*(1/(5/7+2/7*D8526)))</f>
        <v>#DIV/0!</v>
      </c>
      <c r="AP8526" s="159"/>
      <c r="AR8526" s="164">
        <f>CHOOSE(AV$3,C8526,F8526,I8526,L8526,O8526,R8526,U8526,X8526,AA8526,AD8526,AG8526,AJ8526)</f>
        <v>0</v>
      </c>
      <c r="AS8526" s="160"/>
      <c r="AT8526" s="160"/>
      <c r="AV8526" s="115" t="e">
        <f>AN8526/AR8526</f>
        <v>#DIV/0!</v>
      </c>
      <c r="AW8526" s="161" t="e">
        <f>AO8526/AR8526</f>
        <v>#DIV/0!</v>
      </c>
    </row>
    <row r="8561" spans="2:49">
      <c r="G8561" s="165"/>
    </row>
    <row r="8566" spans="2:49">
      <c r="B8566" s="166"/>
      <c r="C8566" s="167"/>
      <c r="D8566" s="167"/>
      <c r="E8566" s="166"/>
      <c r="F8566" s="167"/>
      <c r="G8566" s="167"/>
      <c r="H8566" s="166"/>
      <c r="I8566" s="167"/>
      <c r="J8566" s="167"/>
      <c r="K8566" s="166"/>
      <c r="L8566" s="167"/>
      <c r="M8566" s="167"/>
      <c r="N8566" s="166"/>
      <c r="O8566" s="167"/>
      <c r="P8566" s="167"/>
      <c r="Q8566" s="166"/>
      <c r="R8566" s="167"/>
      <c r="S8566" s="167"/>
      <c r="T8566" s="166"/>
      <c r="U8566" s="167"/>
      <c r="V8566" s="167"/>
      <c r="W8566" s="166"/>
      <c r="X8566" s="167"/>
      <c r="Y8566" s="167"/>
      <c r="Z8566" s="166"/>
      <c r="AA8566" s="167"/>
      <c r="AB8566" s="167"/>
      <c r="AC8566" s="166"/>
      <c r="AD8566" s="167"/>
      <c r="AE8566" s="167"/>
      <c r="AF8566" s="166"/>
      <c r="AG8566" s="167"/>
      <c r="AH8566" s="167"/>
      <c r="AI8566" s="166"/>
      <c r="AJ8566" s="167"/>
      <c r="AK8566" s="167"/>
      <c r="AN8566" s="159" t="e">
        <f>1/($B8566*(1/$B8564)*(1/(5/7+2/7*$D8566))*$B8576/SUM($B8568:$B8591))</f>
        <v>#DIV/0!</v>
      </c>
      <c r="AO8566" s="159" t="e">
        <f>1/(B8566*(1/B8564)*(1/(5/7+2/7*D8566)))</f>
        <v>#DIV/0!</v>
      </c>
      <c r="AP8566" s="159"/>
      <c r="AR8566" s="164">
        <f>CHOOSE(AV$3,C8566,F8566,I8566,L8566,O8566,R8566,U8566,X8566,AA8566,AD8566,AG8566,AJ8566)</f>
        <v>0</v>
      </c>
      <c r="AS8566" s="160"/>
      <c r="AT8566" s="160"/>
      <c r="AV8566" s="115" t="e">
        <f>AN8566/AR8566</f>
        <v>#DIV/0!</v>
      </c>
      <c r="AW8566" s="161" t="e">
        <f>AO8566/AR8566</f>
        <v>#DIV/0!</v>
      </c>
    </row>
    <row r="8601" spans="2:49">
      <c r="G8601" s="171"/>
    </row>
    <row r="8606" spans="2:49">
      <c r="B8606" s="166"/>
      <c r="C8606" s="167"/>
      <c r="D8606" s="167"/>
      <c r="E8606" s="166"/>
      <c r="F8606" s="167"/>
      <c r="G8606" s="167"/>
      <c r="H8606" s="166"/>
      <c r="I8606" s="167"/>
      <c r="J8606" s="167"/>
      <c r="K8606" s="166"/>
      <c r="L8606" s="167"/>
      <c r="M8606" s="167"/>
      <c r="N8606" s="166"/>
      <c r="O8606" s="167"/>
      <c r="P8606" s="167"/>
      <c r="Q8606" s="166"/>
      <c r="R8606" s="167"/>
      <c r="S8606" s="167"/>
      <c r="T8606" s="166"/>
      <c r="U8606" s="167"/>
      <c r="V8606" s="167"/>
      <c r="W8606" s="166"/>
      <c r="X8606" s="167"/>
      <c r="Y8606" s="167"/>
      <c r="Z8606" s="166"/>
      <c r="AA8606" s="167"/>
      <c r="AB8606" s="167"/>
      <c r="AC8606" s="166"/>
      <c r="AD8606" s="167"/>
      <c r="AE8606" s="167"/>
      <c r="AF8606" s="166"/>
      <c r="AG8606" s="167"/>
      <c r="AH8606" s="167"/>
      <c r="AI8606" s="166"/>
      <c r="AJ8606" s="167"/>
      <c r="AK8606" s="167"/>
      <c r="AN8606" s="159" t="e">
        <f>1/($B8606*(1/$B8604)*(1/(5/7+2/7*$D8606))*$B8616/SUM($B8608:$B8631))</f>
        <v>#DIV/0!</v>
      </c>
      <c r="AO8606" s="159" t="e">
        <f>1/(B8606*(1/B8604)*(1/(5/7+2/7*D8606)))</f>
        <v>#DIV/0!</v>
      </c>
      <c r="AP8606" s="159"/>
      <c r="AR8606" s="164">
        <f>CHOOSE(AV$3,C8606,F8606,I8606,L8606,O8606,R8606,U8606,X8606,AA8606,AD8606,AG8606,AJ8606)</f>
        <v>0</v>
      </c>
      <c r="AS8606" s="160"/>
      <c r="AT8606" s="160"/>
      <c r="AV8606" s="115" t="e">
        <f>AN8606/AR8606</f>
        <v>#DIV/0!</v>
      </c>
      <c r="AW8606" s="161" t="e">
        <f>AO8606/AR8606</f>
        <v>#DIV/0!</v>
      </c>
    </row>
    <row r="8641" spans="2:49">
      <c r="G8641" s="165"/>
    </row>
    <row r="8646" spans="2:49">
      <c r="B8646" s="166"/>
      <c r="C8646" s="167"/>
      <c r="D8646" s="167"/>
      <c r="E8646" s="166"/>
      <c r="F8646" s="167"/>
      <c r="G8646" s="167"/>
      <c r="H8646" s="166"/>
      <c r="I8646" s="167"/>
      <c r="J8646" s="167"/>
      <c r="K8646" s="166"/>
      <c r="L8646" s="167"/>
      <c r="M8646" s="167"/>
      <c r="N8646" s="166"/>
      <c r="O8646" s="167"/>
      <c r="P8646" s="167"/>
      <c r="Q8646" s="166"/>
      <c r="R8646" s="167"/>
      <c r="S8646" s="167"/>
      <c r="T8646" s="166"/>
      <c r="U8646" s="167"/>
      <c r="V8646" s="167"/>
      <c r="W8646" s="166"/>
      <c r="X8646" s="167"/>
      <c r="Y8646" s="167"/>
      <c r="Z8646" s="166"/>
      <c r="AA8646" s="167"/>
      <c r="AB8646" s="167"/>
      <c r="AC8646" s="166"/>
      <c r="AD8646" s="167"/>
      <c r="AE8646" s="167"/>
      <c r="AF8646" s="166"/>
      <c r="AG8646" s="167"/>
      <c r="AH8646" s="167"/>
      <c r="AI8646" s="166"/>
      <c r="AJ8646" s="167"/>
      <c r="AK8646" s="167"/>
      <c r="AN8646" s="159" t="e">
        <f>1/($B8646*(1/$B8644)*(1/(5/7+2/7*$D8646))*$B8656/SUM($B8648:$B8671))</f>
        <v>#DIV/0!</v>
      </c>
      <c r="AO8646" s="159" t="e">
        <f>1/(B8646*(1/B8644)*(1/(5/7+2/7*D8646)))</f>
        <v>#DIV/0!</v>
      </c>
      <c r="AP8646" s="159"/>
      <c r="AR8646" s="164">
        <f>CHOOSE(AV$3,C8646,F8646,I8646,L8646,O8646,R8646,U8646,X8646,AA8646,AD8646,AG8646,AJ8646)</f>
        <v>0</v>
      </c>
      <c r="AS8646" s="160"/>
      <c r="AT8646" s="160"/>
      <c r="AV8646" s="115" t="e">
        <f>AN8646/AR8646</f>
        <v>#DIV/0!</v>
      </c>
      <c r="AW8646" s="161" t="e">
        <f>AO8646/AR8646</f>
        <v>#DIV/0!</v>
      </c>
    </row>
    <row r="8681" spans="2:49">
      <c r="G8681" s="165"/>
    </row>
    <row r="8686" spans="2:49">
      <c r="B8686" s="166"/>
      <c r="C8686" s="167"/>
      <c r="D8686" s="167"/>
      <c r="E8686" s="166"/>
      <c r="F8686" s="167"/>
      <c r="G8686" s="167"/>
      <c r="H8686" s="166"/>
      <c r="I8686" s="167"/>
      <c r="J8686" s="167"/>
      <c r="K8686" s="166"/>
      <c r="L8686" s="167"/>
      <c r="M8686" s="167"/>
      <c r="N8686" s="166"/>
      <c r="O8686" s="167"/>
      <c r="P8686" s="167"/>
      <c r="Q8686" s="166"/>
      <c r="R8686" s="167"/>
      <c r="S8686" s="167"/>
      <c r="T8686" s="166"/>
      <c r="U8686" s="167"/>
      <c r="V8686" s="167"/>
      <c r="W8686" s="166"/>
      <c r="X8686" s="167"/>
      <c r="Y8686" s="167"/>
      <c r="Z8686" s="166"/>
      <c r="AA8686" s="167"/>
      <c r="AB8686" s="167"/>
      <c r="AC8686" s="166"/>
      <c r="AD8686" s="167"/>
      <c r="AE8686" s="167"/>
      <c r="AF8686" s="166"/>
      <c r="AG8686" s="167"/>
      <c r="AH8686" s="167"/>
      <c r="AI8686" s="166"/>
      <c r="AJ8686" s="167"/>
      <c r="AK8686" s="167"/>
      <c r="AN8686" s="159" t="e">
        <f>1/($B8686*(1/$B8684)*(1/(5/7+2/7*$D8686))*$B8696/SUM($B8688:$B8711))</f>
        <v>#DIV/0!</v>
      </c>
      <c r="AO8686" s="159" t="e">
        <f>1/(B8686*(1/B8684)*(1/(5/7+2/7*D8686)))</f>
        <v>#DIV/0!</v>
      </c>
      <c r="AP8686" s="159"/>
      <c r="AR8686" s="164">
        <f>CHOOSE(AV$3,C8686,F8686,I8686,L8686,O8686,R8686,U8686,X8686,AA8686,AD8686,AG8686,AJ8686)</f>
        <v>0</v>
      </c>
      <c r="AS8686" s="160"/>
      <c r="AT8686" s="160"/>
      <c r="AV8686" s="115" t="e">
        <f>AN8686/AR8686</f>
        <v>#DIV/0!</v>
      </c>
      <c r="AW8686" s="161" t="e">
        <f>AO8686/AR8686</f>
        <v>#DIV/0!</v>
      </c>
    </row>
    <row r="8721" spans="2:49">
      <c r="G8721" s="165"/>
    </row>
    <row r="8726" spans="2:49">
      <c r="B8726" s="166"/>
      <c r="C8726" s="167"/>
      <c r="D8726" s="167"/>
      <c r="E8726" s="166"/>
      <c r="F8726" s="167"/>
      <c r="G8726" s="167"/>
      <c r="H8726" s="166"/>
      <c r="I8726" s="167"/>
      <c r="J8726" s="167"/>
      <c r="K8726" s="166"/>
      <c r="L8726" s="167"/>
      <c r="M8726" s="167"/>
      <c r="N8726" s="166"/>
      <c r="O8726" s="167"/>
      <c r="P8726" s="167"/>
      <c r="Q8726" s="166"/>
      <c r="R8726" s="167"/>
      <c r="S8726" s="167"/>
      <c r="T8726" s="166"/>
      <c r="U8726" s="167"/>
      <c r="V8726" s="167"/>
      <c r="W8726" s="166"/>
      <c r="X8726" s="167"/>
      <c r="Y8726" s="167"/>
      <c r="Z8726" s="166"/>
      <c r="AA8726" s="167"/>
      <c r="AB8726" s="167"/>
      <c r="AC8726" s="166"/>
      <c r="AD8726" s="167"/>
      <c r="AE8726" s="167"/>
      <c r="AF8726" s="166"/>
      <c r="AG8726" s="167"/>
      <c r="AH8726" s="167"/>
      <c r="AI8726" s="166"/>
      <c r="AJ8726" s="167"/>
      <c r="AK8726" s="167"/>
      <c r="AN8726" s="159" t="e">
        <f>1/($B8726*(1/$B8724)*(1/(5/7+2/7*$D8726))*$B8736/SUM($B8728:$B8751))</f>
        <v>#DIV/0!</v>
      </c>
      <c r="AO8726" s="159" t="e">
        <f>1/(B8726*(1/B8724)*(1/(5/7+2/7*D8726)))</f>
        <v>#DIV/0!</v>
      </c>
      <c r="AP8726" s="159"/>
      <c r="AR8726" s="164">
        <f>CHOOSE(AV$3,C8726,F8726,I8726,L8726,O8726,R8726,U8726,X8726,AA8726,AD8726,AG8726,AJ8726)</f>
        <v>0</v>
      </c>
      <c r="AS8726" s="160"/>
      <c r="AT8726" s="160"/>
      <c r="AV8726" s="115" t="e">
        <f>AN8726/AR8726</f>
        <v>#DIV/0!</v>
      </c>
      <c r="AW8726" s="161" t="e">
        <f>AO8726/AR8726</f>
        <v>#DIV/0!</v>
      </c>
    </row>
    <row r="8761" spans="2:49">
      <c r="G8761" s="165"/>
    </row>
    <row r="8766" spans="2:49">
      <c r="B8766" s="166"/>
      <c r="C8766" s="167"/>
      <c r="D8766" s="167"/>
      <c r="E8766" s="166"/>
      <c r="F8766" s="167"/>
      <c r="G8766" s="167"/>
      <c r="H8766" s="166"/>
      <c r="I8766" s="167"/>
      <c r="J8766" s="167"/>
      <c r="K8766" s="166"/>
      <c r="L8766" s="167"/>
      <c r="M8766" s="167"/>
      <c r="N8766" s="166"/>
      <c r="O8766" s="167"/>
      <c r="P8766" s="167"/>
      <c r="Q8766" s="166"/>
      <c r="R8766" s="167"/>
      <c r="S8766" s="167"/>
      <c r="T8766" s="166"/>
      <c r="U8766" s="167"/>
      <c r="V8766" s="167"/>
      <c r="W8766" s="166"/>
      <c r="X8766" s="167"/>
      <c r="Y8766" s="167"/>
      <c r="Z8766" s="166"/>
      <c r="AA8766" s="167"/>
      <c r="AB8766" s="167"/>
      <c r="AC8766" s="166"/>
      <c r="AD8766" s="167"/>
      <c r="AE8766" s="167"/>
      <c r="AF8766" s="166"/>
      <c r="AG8766" s="167"/>
      <c r="AH8766" s="167"/>
      <c r="AI8766" s="166"/>
      <c r="AJ8766" s="167"/>
      <c r="AK8766" s="167"/>
      <c r="AN8766" s="159" t="e">
        <f>1/($B8766*(1/$B8764)*(1/(5/7+2/7*$D8766))*$B8776/SUM($B8768:$B8791))</f>
        <v>#DIV/0!</v>
      </c>
      <c r="AO8766" s="159" t="e">
        <f>1/(B8766*(1/B8764)*(1/(5/7+2/7*D8766)))</f>
        <v>#DIV/0!</v>
      </c>
      <c r="AP8766" s="159"/>
      <c r="AR8766" s="164">
        <f>CHOOSE(AV$3,C8766,F8766,I8766,L8766,O8766,R8766,U8766,X8766,AA8766,AD8766,AG8766,AJ8766)</f>
        <v>0</v>
      </c>
      <c r="AS8766" s="160"/>
      <c r="AT8766" s="160"/>
      <c r="AV8766" s="115" t="e">
        <f>AN8766/AR8766</f>
        <v>#DIV/0!</v>
      </c>
      <c r="AW8766" s="161" t="e">
        <f>AO8766/AR8766</f>
        <v>#DIV/0!</v>
      </c>
    </row>
    <row r="8801" spans="2:49">
      <c r="G8801" s="165"/>
    </row>
    <row r="8806" spans="2:49">
      <c r="B8806" s="166"/>
      <c r="C8806" s="167"/>
      <c r="D8806" s="167"/>
      <c r="E8806" s="166"/>
      <c r="F8806" s="167"/>
      <c r="G8806" s="167"/>
      <c r="H8806" s="166"/>
      <c r="I8806" s="167"/>
      <c r="J8806" s="167"/>
      <c r="K8806" s="166"/>
      <c r="L8806" s="167"/>
      <c r="M8806" s="167"/>
      <c r="N8806" s="166"/>
      <c r="O8806" s="167"/>
      <c r="P8806" s="167"/>
      <c r="Q8806" s="166"/>
      <c r="R8806" s="167"/>
      <c r="S8806" s="167"/>
      <c r="T8806" s="166"/>
      <c r="U8806" s="167"/>
      <c r="V8806" s="167"/>
      <c r="W8806" s="166"/>
      <c r="X8806" s="167"/>
      <c r="Y8806" s="167"/>
      <c r="Z8806" s="166"/>
      <c r="AA8806" s="167"/>
      <c r="AB8806" s="167"/>
      <c r="AC8806" s="166"/>
      <c r="AD8806" s="167"/>
      <c r="AE8806" s="167"/>
      <c r="AF8806" s="166"/>
      <c r="AG8806" s="167"/>
      <c r="AH8806" s="167"/>
      <c r="AI8806" s="166"/>
      <c r="AJ8806" s="167"/>
      <c r="AK8806" s="167"/>
      <c r="AN8806" s="159" t="e">
        <f>1/($B8806*(1/$B8804)*(1/(5/7+2/7*$D8806))*$B8816/SUM($B8808:$B8831))</f>
        <v>#DIV/0!</v>
      </c>
      <c r="AO8806" s="159" t="e">
        <f>1/(B8806*(1/B8804)*(1/(5/7+2/7*D8806)))</f>
        <v>#DIV/0!</v>
      </c>
      <c r="AP8806" s="159"/>
      <c r="AR8806" s="164">
        <f>CHOOSE(AV$3,C8806,F8806,I8806,L8806,O8806,R8806,U8806,X8806,AA8806,AD8806,AG8806,AJ8806)</f>
        <v>0</v>
      </c>
      <c r="AS8806" s="160"/>
      <c r="AT8806" s="160"/>
      <c r="AV8806" s="115" t="e">
        <f>AN8806/AR8806</f>
        <v>#DIV/0!</v>
      </c>
      <c r="AW8806" s="161" t="e">
        <f>AO8806/AR8806</f>
        <v>#DIV/0!</v>
      </c>
    </row>
    <row r="8841" spans="2:49">
      <c r="G8841" s="165"/>
    </row>
    <row r="8846" spans="2:49">
      <c r="B8846" s="166"/>
      <c r="C8846" s="167"/>
      <c r="D8846" s="167"/>
      <c r="E8846" s="166"/>
      <c r="F8846" s="167"/>
      <c r="G8846" s="167"/>
      <c r="H8846" s="166"/>
      <c r="I8846" s="167"/>
      <c r="J8846" s="167"/>
      <c r="K8846" s="166"/>
      <c r="L8846" s="167"/>
      <c r="M8846" s="167"/>
      <c r="N8846" s="166"/>
      <c r="O8846" s="167"/>
      <c r="P8846" s="167"/>
      <c r="Q8846" s="166"/>
      <c r="R8846" s="167"/>
      <c r="S8846" s="167"/>
      <c r="T8846" s="166"/>
      <c r="U8846" s="167"/>
      <c r="V8846" s="167"/>
      <c r="W8846" s="166"/>
      <c r="X8846" s="167"/>
      <c r="Y8846" s="167"/>
      <c r="Z8846" s="166"/>
      <c r="AA8846" s="167"/>
      <c r="AB8846" s="167"/>
      <c r="AC8846" s="166"/>
      <c r="AD8846" s="167"/>
      <c r="AE8846" s="167"/>
      <c r="AF8846" s="166"/>
      <c r="AG8846" s="167"/>
      <c r="AH8846" s="167"/>
      <c r="AI8846" s="166"/>
      <c r="AJ8846" s="167"/>
      <c r="AK8846" s="167"/>
      <c r="AN8846" s="159" t="e">
        <f>1/($B8846*(1/$B8844)*(1/(5/7+2/7*$D8846))*$B8856/SUM($B8848:$B8871))</f>
        <v>#DIV/0!</v>
      </c>
      <c r="AO8846" s="159" t="e">
        <f>1/(B8846*(1/B8844)*(1/(5/7+2/7*D8846)))</f>
        <v>#DIV/0!</v>
      </c>
      <c r="AP8846" s="159"/>
      <c r="AR8846" s="164">
        <f>CHOOSE(AV$3,C8846,F8846,I8846,L8846,O8846,R8846,U8846,X8846,AA8846,AD8846,AG8846,AJ8846)</f>
        <v>0</v>
      </c>
      <c r="AS8846" s="160"/>
      <c r="AT8846" s="160"/>
      <c r="AV8846" s="115" t="e">
        <f>AN8846/AR8846</f>
        <v>#DIV/0!</v>
      </c>
      <c r="AW8846" s="161" t="e">
        <f>AO8846/AR8846</f>
        <v>#DIV/0!</v>
      </c>
    </row>
    <row r="8881" spans="2:49">
      <c r="G8881" s="165"/>
    </row>
    <row r="8886" spans="2:49">
      <c r="B8886" s="166"/>
      <c r="C8886" s="167"/>
      <c r="D8886" s="167"/>
      <c r="E8886" s="166"/>
      <c r="F8886" s="167"/>
      <c r="G8886" s="167"/>
      <c r="H8886" s="166"/>
      <c r="I8886" s="167"/>
      <c r="J8886" s="167"/>
      <c r="K8886" s="166"/>
      <c r="L8886" s="167"/>
      <c r="M8886" s="167"/>
      <c r="N8886" s="166"/>
      <c r="O8886" s="167"/>
      <c r="P8886" s="167"/>
      <c r="Q8886" s="166"/>
      <c r="R8886" s="167"/>
      <c r="S8886" s="167"/>
      <c r="T8886" s="166"/>
      <c r="U8886" s="167"/>
      <c r="V8886" s="167"/>
      <c r="W8886" s="166"/>
      <c r="X8886" s="167"/>
      <c r="Y8886" s="167"/>
      <c r="Z8886" s="166"/>
      <c r="AA8886" s="167"/>
      <c r="AB8886" s="167"/>
      <c r="AC8886" s="166"/>
      <c r="AD8886" s="167"/>
      <c r="AE8886" s="167"/>
      <c r="AF8886" s="166"/>
      <c r="AG8886" s="167"/>
      <c r="AH8886" s="167"/>
      <c r="AI8886" s="166"/>
      <c r="AJ8886" s="167"/>
      <c r="AK8886" s="167"/>
      <c r="AN8886" s="159" t="e">
        <f>1/($B8886*(1/$B8884)*(1/(5/7+2/7*$D8886))*$B8896/SUM($B8888:$B8911))</f>
        <v>#DIV/0!</v>
      </c>
      <c r="AO8886" s="159" t="e">
        <f>1/(B8886*(1/B8884)*(1/(5/7+2/7*D8886)))</f>
        <v>#DIV/0!</v>
      </c>
      <c r="AP8886" s="159"/>
      <c r="AR8886" s="164">
        <f>CHOOSE(AV$3,C8886,F8886,I8886,L8886,O8886,R8886,U8886,X8886,AA8886,AD8886,AG8886,AJ8886)</f>
        <v>0</v>
      </c>
      <c r="AS8886" s="160"/>
      <c r="AT8886" s="160"/>
      <c r="AV8886" s="115" t="e">
        <f>AN8886/AR8886</f>
        <v>#DIV/0!</v>
      </c>
      <c r="AW8886" s="161" t="e">
        <f>AO8886/AR8886</f>
        <v>#DIV/0!</v>
      </c>
    </row>
    <row r="8921" spans="2:49">
      <c r="G8921" s="171"/>
    </row>
    <row r="8926" spans="2:49">
      <c r="B8926" s="166"/>
      <c r="C8926" s="167"/>
      <c r="D8926" s="167"/>
      <c r="E8926" s="166"/>
      <c r="F8926" s="167"/>
      <c r="G8926" s="167"/>
      <c r="H8926" s="166"/>
      <c r="I8926" s="167"/>
      <c r="J8926" s="167"/>
      <c r="K8926" s="166"/>
      <c r="L8926" s="167"/>
      <c r="M8926" s="167"/>
      <c r="N8926" s="166"/>
      <c r="O8926" s="167"/>
      <c r="P8926" s="167"/>
      <c r="Q8926" s="166"/>
      <c r="R8926" s="167"/>
      <c r="S8926" s="167"/>
      <c r="T8926" s="166"/>
      <c r="U8926" s="167"/>
      <c r="V8926" s="167"/>
      <c r="W8926" s="166"/>
      <c r="X8926" s="167"/>
      <c r="Y8926" s="167"/>
      <c r="Z8926" s="166"/>
      <c r="AA8926" s="167"/>
      <c r="AB8926" s="167"/>
      <c r="AC8926" s="166"/>
      <c r="AD8926" s="167"/>
      <c r="AE8926" s="167"/>
      <c r="AF8926" s="166"/>
      <c r="AG8926" s="167"/>
      <c r="AH8926" s="167"/>
      <c r="AI8926" s="166"/>
      <c r="AJ8926" s="167"/>
      <c r="AK8926" s="167"/>
      <c r="AN8926" s="159" t="e">
        <f>1/($B8926*(1/$B8924)*(1/(5/7+2/7*$D8926))*$B8936/SUM($B8928:$B8951))</f>
        <v>#DIV/0!</v>
      </c>
      <c r="AO8926" s="159" t="e">
        <f>1/(B8926*(1/B8924)*(1/(5/7+2/7*D8926)))</f>
        <v>#DIV/0!</v>
      </c>
      <c r="AP8926" s="159"/>
      <c r="AR8926" s="164">
        <f>CHOOSE(AV$3,C8926,F8926,I8926,L8926,O8926,R8926,U8926,X8926,AA8926,AD8926,AG8926,AJ8926)</f>
        <v>0</v>
      </c>
      <c r="AS8926" s="160"/>
      <c r="AT8926" s="160"/>
      <c r="AV8926" s="115" t="e">
        <f>AN8926/AR8926</f>
        <v>#DIV/0!</v>
      </c>
      <c r="AW8926" s="161" t="e">
        <f>AO8926/AR8926</f>
        <v>#DIV/0!</v>
      </c>
    </row>
    <row r="8961" spans="2:49">
      <c r="G8961" s="171"/>
    </row>
    <row r="8966" spans="2:49">
      <c r="B8966" s="166"/>
      <c r="C8966" s="167"/>
      <c r="D8966" s="167"/>
      <c r="E8966" s="166"/>
      <c r="F8966" s="167"/>
      <c r="G8966" s="167"/>
      <c r="H8966" s="166"/>
      <c r="I8966" s="167"/>
      <c r="J8966" s="167"/>
      <c r="K8966" s="166"/>
      <c r="L8966" s="167"/>
      <c r="M8966" s="167"/>
      <c r="N8966" s="166"/>
      <c r="O8966" s="167"/>
      <c r="P8966" s="167"/>
      <c r="Q8966" s="166"/>
      <c r="R8966" s="167"/>
      <c r="S8966" s="167"/>
      <c r="T8966" s="166"/>
      <c r="U8966" s="167"/>
      <c r="V8966" s="167"/>
      <c r="W8966" s="166"/>
      <c r="X8966" s="167"/>
      <c r="Y8966" s="167"/>
      <c r="Z8966" s="166"/>
      <c r="AA8966" s="167"/>
      <c r="AB8966" s="167"/>
      <c r="AC8966" s="166"/>
      <c r="AD8966" s="167"/>
      <c r="AE8966" s="167"/>
      <c r="AF8966" s="166"/>
      <c r="AG8966" s="167"/>
      <c r="AH8966" s="167"/>
      <c r="AI8966" s="166"/>
      <c r="AJ8966" s="167"/>
      <c r="AK8966" s="167"/>
      <c r="AN8966" s="159" t="e">
        <f>1/($B8966*(1/$B8964)*(1/(5/7+2/7*$D8966))*$B8976/SUM($B8968:$B8991))</f>
        <v>#DIV/0!</v>
      </c>
      <c r="AO8966" s="159" t="e">
        <f>1/(B8966*(1/B8964)*(1/(5/7+2/7*D8966)))</f>
        <v>#DIV/0!</v>
      </c>
      <c r="AP8966" s="159"/>
      <c r="AR8966" s="164">
        <f>CHOOSE(AV$3,C8966,F8966,I8966,L8966,O8966,R8966,U8966,X8966,AA8966,AD8966,AG8966,AJ8966)</f>
        <v>0</v>
      </c>
      <c r="AS8966" s="160"/>
      <c r="AT8966" s="160"/>
      <c r="AV8966" s="115" t="e">
        <f>AN8966/AR8966</f>
        <v>#DIV/0!</v>
      </c>
      <c r="AW8966" s="161" t="e">
        <f>AO8966/AR8966</f>
        <v>#DIV/0!</v>
      </c>
    </row>
    <row r="9001" spans="2:49">
      <c r="G9001" s="165"/>
    </row>
    <row r="9006" spans="2:49">
      <c r="B9006" s="166"/>
      <c r="C9006" s="167"/>
      <c r="D9006" s="167"/>
      <c r="E9006" s="166"/>
      <c r="F9006" s="167"/>
      <c r="G9006" s="167"/>
      <c r="H9006" s="166"/>
      <c r="I9006" s="167"/>
      <c r="J9006" s="167"/>
      <c r="K9006" s="166"/>
      <c r="L9006" s="167"/>
      <c r="M9006" s="167"/>
      <c r="N9006" s="166"/>
      <c r="O9006" s="167"/>
      <c r="P9006" s="167"/>
      <c r="Q9006" s="166"/>
      <c r="R9006" s="167"/>
      <c r="S9006" s="167"/>
      <c r="T9006" s="166"/>
      <c r="U9006" s="167"/>
      <c r="V9006" s="167"/>
      <c r="W9006" s="166"/>
      <c r="X9006" s="167"/>
      <c r="Y9006" s="167"/>
      <c r="Z9006" s="166"/>
      <c r="AA9006" s="167"/>
      <c r="AB9006" s="167"/>
      <c r="AC9006" s="166"/>
      <c r="AD9006" s="167"/>
      <c r="AE9006" s="167"/>
      <c r="AF9006" s="166"/>
      <c r="AG9006" s="167"/>
      <c r="AH9006" s="167"/>
      <c r="AI9006" s="166"/>
      <c r="AJ9006" s="167"/>
      <c r="AK9006" s="167"/>
      <c r="AN9006" s="159" t="e">
        <f>1/($B9006*(1/$B9004)*(1/(5/7+2/7*$D9006))*$B9016/SUM($B9008:$B9031))</f>
        <v>#DIV/0!</v>
      </c>
      <c r="AO9006" s="159" t="e">
        <f>1/(B9006*(1/B9004)*(1/(5/7+2/7*D9006)))</f>
        <v>#DIV/0!</v>
      </c>
      <c r="AP9006" s="159"/>
      <c r="AR9006" s="164">
        <f>CHOOSE(AV$3,C9006,F9006,I9006,L9006,O9006,R9006,U9006,X9006,AA9006,AD9006,AG9006,AJ9006)</f>
        <v>0</v>
      </c>
      <c r="AS9006" s="160"/>
      <c r="AT9006" s="160"/>
      <c r="AV9006" s="115" t="e">
        <f>AN9006/AR9006</f>
        <v>#DIV/0!</v>
      </c>
      <c r="AW9006" s="161" t="e">
        <f>AO9006/AR9006</f>
        <v>#DIV/0!</v>
      </c>
    </row>
    <row r="9041" spans="2:50">
      <c r="G9041" s="165"/>
    </row>
    <row r="9046" spans="2:50">
      <c r="B9046" s="166"/>
      <c r="C9046" s="167"/>
      <c r="D9046" s="167"/>
      <c r="E9046" s="166"/>
      <c r="F9046" s="167"/>
      <c r="G9046" s="167"/>
      <c r="H9046" s="166"/>
      <c r="I9046" s="167"/>
      <c r="J9046" s="167"/>
      <c r="K9046" s="166"/>
      <c r="L9046" s="167"/>
      <c r="M9046" s="167"/>
      <c r="N9046" s="166"/>
      <c r="O9046" s="167"/>
      <c r="P9046" s="167"/>
      <c r="Q9046" s="166"/>
      <c r="R9046" s="167"/>
      <c r="S9046" s="167"/>
      <c r="T9046" s="166"/>
      <c r="U9046" s="167"/>
      <c r="V9046" s="167"/>
      <c r="W9046" s="166"/>
      <c r="X9046" s="167"/>
      <c r="Y9046" s="167"/>
      <c r="Z9046" s="166"/>
      <c r="AA9046" s="167"/>
      <c r="AB9046" s="167"/>
      <c r="AC9046" s="166"/>
      <c r="AD9046" s="167"/>
      <c r="AE9046" s="167"/>
      <c r="AF9046" s="166"/>
      <c r="AG9046" s="167"/>
      <c r="AH9046" s="167"/>
      <c r="AI9046" s="166"/>
      <c r="AJ9046" s="167"/>
      <c r="AK9046" s="167"/>
      <c r="AM9046">
        <f>A9041</f>
        <v>0</v>
      </c>
      <c r="AN9046" s="159" t="e">
        <f>1/($B9046*(1/$B9044)*(1/(5/7+2/7*$D9046))*$B9056/SUM($B9048:$B9071))</f>
        <v>#DIV/0!</v>
      </c>
      <c r="AO9046" s="159" t="e">
        <f>1/(B9046*(1/B9044)*(1/(5/7+2/7*D9046)))</f>
        <v>#DIV/0!</v>
      </c>
      <c r="AP9046" s="159"/>
      <c r="AR9046" s="164">
        <f>CHOOSE(AV$3,C9046,F9046,I9046,L9046,O9046,R9046,U9046,X9046,AA9046,AD9046,AG9046,AJ9046)</f>
        <v>0</v>
      </c>
      <c r="AS9046" s="160"/>
      <c r="AT9046" s="160"/>
      <c r="AV9046" s="115" t="e">
        <f>AN9046/AR9046</f>
        <v>#DIV/0!</v>
      </c>
      <c r="AW9046" s="161" t="e">
        <f>AO9046/AR9046</f>
        <v>#DIV/0!</v>
      </c>
      <c r="AX9046" s="159"/>
    </row>
    <row r="9081" spans="2:50">
      <c r="G9081" s="165"/>
    </row>
    <row r="9086" spans="2:50">
      <c r="B9086" s="166"/>
      <c r="C9086" s="167"/>
      <c r="D9086" s="167"/>
      <c r="E9086" s="166"/>
      <c r="F9086" s="167"/>
      <c r="G9086" s="167"/>
      <c r="H9086" s="166"/>
      <c r="I9086" s="167"/>
      <c r="J9086" s="167"/>
      <c r="K9086" s="166"/>
      <c r="L9086" s="167"/>
      <c r="M9086" s="167"/>
      <c r="N9086" s="166"/>
      <c r="O9086" s="167"/>
      <c r="P9086" s="167"/>
      <c r="Q9086" s="166"/>
      <c r="R9086" s="167"/>
      <c r="S9086" s="167"/>
      <c r="T9086" s="166"/>
      <c r="U9086" s="167"/>
      <c r="V9086" s="167"/>
      <c r="W9086" s="166"/>
      <c r="X9086" s="167"/>
      <c r="Y9086" s="167"/>
      <c r="Z9086" s="166"/>
      <c r="AA9086" s="167"/>
      <c r="AB9086" s="167"/>
      <c r="AC9086" s="166"/>
      <c r="AD9086" s="167"/>
      <c r="AE9086" s="167"/>
      <c r="AF9086" s="166"/>
      <c r="AG9086" s="167"/>
      <c r="AH9086" s="167"/>
      <c r="AI9086" s="166"/>
      <c r="AJ9086" s="167"/>
      <c r="AK9086" s="167"/>
      <c r="AM9086">
        <f>A9081</f>
        <v>0</v>
      </c>
      <c r="AN9086" s="159" t="e">
        <f>1/($B9086*(1/$B9084)*(1/(5/7+2/7*$D9086))*$B9096/SUM($B9088:$B9111))</f>
        <v>#DIV/0!</v>
      </c>
      <c r="AO9086" s="159" t="e">
        <f>1/(B9086*(1/B9084)*(1/(5/7+2/7*D9086)))</f>
        <v>#DIV/0!</v>
      </c>
      <c r="AP9086" s="159"/>
      <c r="AR9086" s="164">
        <f>CHOOSE(AV$3,C9086,F9086,I9086,L9086,O9086,R9086,U9086,X9086,AA9086,AD9086,AG9086,AJ9086)</f>
        <v>0</v>
      </c>
      <c r="AS9086" s="160"/>
      <c r="AT9086" s="160"/>
      <c r="AV9086" s="115" t="e">
        <f>AN9086/AR9086</f>
        <v>#DIV/0!</v>
      </c>
      <c r="AW9086" s="161" t="e">
        <f>AO9086/AR9086</f>
        <v>#DIV/0!</v>
      </c>
      <c r="AX9086" s="159"/>
    </row>
    <row r="9121" spans="2:50">
      <c r="G9121" s="165"/>
    </row>
    <row r="9126" spans="2:50">
      <c r="B9126" s="166"/>
      <c r="C9126" s="167"/>
      <c r="D9126" s="167"/>
      <c r="E9126" s="166"/>
      <c r="F9126" s="167"/>
      <c r="G9126" s="167"/>
      <c r="H9126" s="166"/>
      <c r="I9126" s="167"/>
      <c r="J9126" s="167"/>
      <c r="K9126" s="166"/>
      <c r="L9126" s="167"/>
      <c r="M9126" s="167"/>
      <c r="N9126" s="166"/>
      <c r="O9126" s="167"/>
      <c r="P9126" s="167"/>
      <c r="Q9126" s="166"/>
      <c r="R9126" s="167"/>
      <c r="S9126" s="167"/>
      <c r="T9126" s="166"/>
      <c r="U9126" s="167"/>
      <c r="V9126" s="167"/>
      <c r="W9126" s="166"/>
      <c r="X9126" s="167"/>
      <c r="Y9126" s="167"/>
      <c r="Z9126" s="166"/>
      <c r="AA9126" s="167"/>
      <c r="AB9126" s="167"/>
      <c r="AC9126" s="166"/>
      <c r="AD9126" s="167"/>
      <c r="AE9126" s="167"/>
      <c r="AF9126" s="166"/>
      <c r="AG9126" s="167"/>
      <c r="AH9126" s="167"/>
      <c r="AI9126" s="166"/>
      <c r="AJ9126" s="167"/>
      <c r="AK9126" s="167"/>
      <c r="AM9126">
        <f>A9121</f>
        <v>0</v>
      </c>
      <c r="AN9126" s="159" t="e">
        <f>1/($B9126*(1/$B9124)*(1/(5/7+2/7*$D9126))*$B9136/SUM($B9128:$B9151))</f>
        <v>#DIV/0!</v>
      </c>
      <c r="AO9126" s="159" t="e">
        <f>1/(B9126*(1/B9124)*(1/(5/7+2/7*D9126)))</f>
        <v>#DIV/0!</v>
      </c>
      <c r="AP9126" s="159"/>
      <c r="AR9126" s="164">
        <f>CHOOSE(AV$3,C9126,F9126,I9126,L9126,O9126,R9126,U9126,X9126,AA9126,AD9126,AG9126,AJ9126)</f>
        <v>0</v>
      </c>
      <c r="AS9126" s="160"/>
      <c r="AT9126" s="160"/>
      <c r="AV9126" s="115" t="e">
        <f>AN9126/AR9126</f>
        <v>#DIV/0!</v>
      </c>
      <c r="AW9126" s="161" t="e">
        <f>AO9126/AR9126</f>
        <v>#DIV/0!</v>
      </c>
      <c r="AX9126" s="159"/>
    </row>
    <row r="9161" spans="2:50">
      <c r="G9161" s="165"/>
    </row>
    <row r="9166" spans="2:50">
      <c r="B9166" s="166"/>
      <c r="C9166" s="167"/>
      <c r="D9166" s="167"/>
      <c r="E9166" s="166"/>
      <c r="F9166" s="167"/>
      <c r="G9166" s="167"/>
      <c r="H9166" s="166"/>
      <c r="I9166" s="167"/>
      <c r="J9166" s="167"/>
      <c r="K9166" s="166"/>
      <c r="L9166" s="167"/>
      <c r="M9166" s="167"/>
      <c r="N9166" s="166"/>
      <c r="O9166" s="167"/>
      <c r="P9166" s="167"/>
      <c r="Q9166" s="166"/>
      <c r="R9166" s="167"/>
      <c r="S9166" s="167"/>
      <c r="T9166" s="166"/>
      <c r="U9166" s="167"/>
      <c r="V9166" s="167"/>
      <c r="W9166" s="166"/>
      <c r="X9166" s="167"/>
      <c r="Y9166" s="167"/>
      <c r="Z9166" s="166"/>
      <c r="AA9166" s="167"/>
      <c r="AB9166" s="167"/>
      <c r="AC9166" s="166"/>
      <c r="AD9166" s="167"/>
      <c r="AE9166" s="167"/>
      <c r="AF9166" s="166"/>
      <c r="AG9166" s="167"/>
      <c r="AH9166" s="167"/>
      <c r="AI9166" s="166"/>
      <c r="AJ9166" s="167"/>
      <c r="AK9166" s="167"/>
      <c r="AM9166">
        <f>A9161</f>
        <v>0</v>
      </c>
      <c r="AN9166" s="159" t="e">
        <f>1/($B9166*(1/$B9164)*(1/(5/7+2/7*$D9166))*$B9176/SUM($B9168:$B9191))</f>
        <v>#DIV/0!</v>
      </c>
      <c r="AO9166" s="159" t="e">
        <f>1/(B9166*(1/B9164)*(1/(5/7+2/7*D9166)))</f>
        <v>#DIV/0!</v>
      </c>
      <c r="AP9166" s="159"/>
      <c r="AR9166" s="164">
        <f>CHOOSE(AV$3,C9166,F9166,I9166,L9166,O9166,R9166,U9166,X9166,AA9166,AD9166,AG9166,AJ9166)</f>
        <v>0</v>
      </c>
      <c r="AS9166" s="160"/>
      <c r="AT9166" s="160"/>
      <c r="AV9166" s="115" t="e">
        <f>AN9166/AR9166</f>
        <v>#DIV/0!</v>
      </c>
      <c r="AW9166" s="161" t="e">
        <f>AO9166/AR9166</f>
        <v>#DIV/0!</v>
      </c>
      <c r="AX9166" s="159"/>
    </row>
    <row r="9201" spans="2:50">
      <c r="G9201" s="165"/>
    </row>
    <row r="9206" spans="2:50">
      <c r="B9206" s="166"/>
      <c r="C9206" s="167"/>
      <c r="D9206" s="167"/>
      <c r="E9206" s="166"/>
      <c r="F9206" s="167"/>
      <c r="G9206" s="167"/>
      <c r="H9206" s="166"/>
      <c r="I9206" s="167"/>
      <c r="J9206" s="167"/>
      <c r="K9206" s="166"/>
      <c r="L9206" s="167"/>
      <c r="M9206" s="167"/>
      <c r="N9206" s="166"/>
      <c r="O9206" s="167"/>
      <c r="P9206" s="167"/>
      <c r="Q9206" s="166"/>
      <c r="R9206" s="167"/>
      <c r="S9206" s="167"/>
      <c r="T9206" s="166"/>
      <c r="U9206" s="167"/>
      <c r="V9206" s="167"/>
      <c r="W9206" s="166"/>
      <c r="X9206" s="167"/>
      <c r="Y9206" s="167"/>
      <c r="Z9206" s="166"/>
      <c r="AA9206" s="167"/>
      <c r="AB9206" s="167"/>
      <c r="AC9206" s="166"/>
      <c r="AD9206" s="167"/>
      <c r="AE9206" s="167"/>
      <c r="AF9206" s="166"/>
      <c r="AG9206" s="167"/>
      <c r="AH9206" s="167"/>
      <c r="AI9206" s="166"/>
      <c r="AJ9206" s="167"/>
      <c r="AK9206" s="167"/>
      <c r="AM9206">
        <f>A9201</f>
        <v>0</v>
      </c>
      <c r="AN9206" s="159" t="e">
        <f>1/($B9206*(1/$B9204)*(1/(5/7+2/7*$D9206))*$B9216/SUM($B9208:$B9231))</f>
        <v>#DIV/0!</v>
      </c>
      <c r="AO9206" s="159" t="e">
        <f>1/(B9206*(1/B9204)*(1/(5/7+2/7*D9206)))</f>
        <v>#DIV/0!</v>
      </c>
      <c r="AP9206" s="159"/>
      <c r="AR9206" s="164">
        <f>CHOOSE(AV$3,C9206,F9206,I9206,L9206,O9206,R9206,U9206,X9206,AA9206,AD9206,AG9206,AJ9206)</f>
        <v>0</v>
      </c>
      <c r="AS9206" s="160"/>
      <c r="AT9206" s="160"/>
      <c r="AV9206" s="115" t="e">
        <f>AN9206/AR9206</f>
        <v>#DIV/0!</v>
      </c>
      <c r="AW9206" s="161" t="e">
        <f>AO9206/AR9206</f>
        <v>#DIV/0!</v>
      </c>
      <c r="AX9206" s="159"/>
    </row>
    <row r="9241" spans="2:50">
      <c r="G9241" s="165"/>
    </row>
    <row r="9246" spans="2:50">
      <c r="B9246" s="166"/>
      <c r="C9246" s="167"/>
      <c r="D9246" s="167"/>
      <c r="E9246" s="166"/>
      <c r="F9246" s="167"/>
      <c r="G9246" s="167"/>
      <c r="H9246" s="166"/>
      <c r="I9246" s="167"/>
      <c r="J9246" s="167"/>
      <c r="K9246" s="166"/>
      <c r="L9246" s="167"/>
      <c r="M9246" s="167"/>
      <c r="N9246" s="166"/>
      <c r="O9246" s="167"/>
      <c r="P9246" s="167"/>
      <c r="Q9246" s="166"/>
      <c r="R9246" s="167"/>
      <c r="S9246" s="167"/>
      <c r="T9246" s="166"/>
      <c r="U9246" s="167"/>
      <c r="V9246" s="167"/>
      <c r="W9246" s="166"/>
      <c r="X9246" s="167"/>
      <c r="Y9246" s="167"/>
      <c r="Z9246" s="166"/>
      <c r="AA9246" s="167"/>
      <c r="AB9246" s="167"/>
      <c r="AC9246" s="166"/>
      <c r="AD9246" s="167"/>
      <c r="AE9246" s="167"/>
      <c r="AF9246" s="166"/>
      <c r="AG9246" s="167"/>
      <c r="AH9246" s="167"/>
      <c r="AI9246" s="166"/>
      <c r="AJ9246" s="167"/>
      <c r="AK9246" s="167"/>
      <c r="AM9246">
        <f>A9241</f>
        <v>0</v>
      </c>
      <c r="AN9246" s="159" t="e">
        <f>1/($B9246*(1/$B9244)*(1/(5/7+2/7*$D9246))*$B9256/SUM($B9248:$B9271))</f>
        <v>#DIV/0!</v>
      </c>
      <c r="AO9246" s="159" t="e">
        <f>1/(B9246*(1/B9244)*(1/(5/7+2/7*D9246)))</f>
        <v>#DIV/0!</v>
      </c>
      <c r="AP9246" s="159"/>
      <c r="AR9246" s="164">
        <f>CHOOSE(AV$3,C9246,F9246,I9246,L9246,O9246,R9246,U9246,X9246,AA9246,AD9246,AG9246,AJ9246)</f>
        <v>0</v>
      </c>
      <c r="AS9246" s="160"/>
      <c r="AT9246" s="160"/>
      <c r="AV9246" s="115" t="e">
        <f>AN9246/AR9246</f>
        <v>#DIV/0!</v>
      </c>
      <c r="AW9246" s="161" t="e">
        <f>AO9246/AR9246</f>
        <v>#DIV/0!</v>
      </c>
      <c r="AX9246" s="159"/>
    </row>
    <row r="9281" spans="2:50">
      <c r="G9281" s="165"/>
    </row>
    <row r="9286" spans="2:50">
      <c r="B9286" s="166"/>
      <c r="C9286" s="167"/>
      <c r="D9286" s="167"/>
      <c r="E9286" s="166"/>
      <c r="F9286" s="167"/>
      <c r="G9286" s="167"/>
      <c r="H9286" s="166"/>
      <c r="I9286" s="167"/>
      <c r="J9286" s="167"/>
      <c r="K9286" s="166"/>
      <c r="L9286" s="167"/>
      <c r="M9286" s="167"/>
      <c r="N9286" s="166"/>
      <c r="O9286" s="167"/>
      <c r="P9286" s="167"/>
      <c r="Q9286" s="166"/>
      <c r="R9286" s="167"/>
      <c r="S9286" s="167"/>
      <c r="T9286" s="166"/>
      <c r="U9286" s="167"/>
      <c r="V9286" s="167"/>
      <c r="W9286" s="166"/>
      <c r="X9286" s="167"/>
      <c r="Y9286" s="167"/>
      <c r="Z9286" s="166"/>
      <c r="AA9286" s="167"/>
      <c r="AB9286" s="167"/>
      <c r="AC9286" s="166"/>
      <c r="AD9286" s="167"/>
      <c r="AE9286" s="167"/>
      <c r="AF9286" s="166"/>
      <c r="AG9286" s="167"/>
      <c r="AH9286" s="167"/>
      <c r="AI9286" s="166"/>
      <c r="AJ9286" s="167"/>
      <c r="AK9286" s="167"/>
      <c r="AM9286">
        <f>A9281</f>
        <v>0</v>
      </c>
      <c r="AN9286" s="159" t="e">
        <f>1/($B9286*(1/$B9284)*(1/(5/7+2/7*$D9286))*$B9296/SUM($B9288:$B9311))</f>
        <v>#DIV/0!</v>
      </c>
      <c r="AO9286" s="159" t="e">
        <f>1/(B9286*(1/B9284)*(1/(5/7+2/7*D9286)))</f>
        <v>#DIV/0!</v>
      </c>
      <c r="AP9286" s="159"/>
      <c r="AR9286" s="164">
        <f>CHOOSE(AV$3,C9286,F9286,I9286,L9286,O9286,R9286,U9286,X9286,AA9286,AD9286,AG9286,AJ9286)</f>
        <v>0</v>
      </c>
      <c r="AS9286" s="160"/>
      <c r="AT9286" s="160"/>
      <c r="AV9286" s="115" t="e">
        <f>AN9286/AR9286</f>
        <v>#DIV/0!</v>
      </c>
      <c r="AW9286" s="161" t="e">
        <f>AO9286/AR9286</f>
        <v>#DIV/0!</v>
      </c>
      <c r="AX9286" s="159"/>
    </row>
    <row r="9321" spans="2:50">
      <c r="G9321" s="171"/>
    </row>
    <row r="9326" spans="2:50">
      <c r="B9326" s="166"/>
      <c r="C9326" s="167"/>
      <c r="D9326" s="167"/>
      <c r="E9326" s="166"/>
      <c r="F9326" s="167"/>
      <c r="G9326" s="167"/>
      <c r="H9326" s="166"/>
      <c r="I9326" s="167"/>
      <c r="J9326" s="167"/>
      <c r="K9326" s="166"/>
      <c r="L9326" s="167"/>
      <c r="M9326" s="167"/>
      <c r="N9326" s="166"/>
      <c r="O9326" s="167"/>
      <c r="P9326" s="167"/>
      <c r="Q9326" s="166"/>
      <c r="R9326" s="167"/>
      <c r="S9326" s="167"/>
      <c r="T9326" s="166"/>
      <c r="U9326" s="167"/>
      <c r="V9326" s="167"/>
      <c r="W9326" s="166"/>
      <c r="X9326" s="167"/>
      <c r="Y9326" s="167"/>
      <c r="Z9326" s="166"/>
      <c r="AA9326" s="167"/>
      <c r="AB9326" s="167"/>
      <c r="AC9326" s="166"/>
      <c r="AD9326" s="167"/>
      <c r="AE9326" s="167"/>
      <c r="AF9326" s="166"/>
      <c r="AG9326" s="167"/>
      <c r="AH9326" s="167"/>
      <c r="AI9326" s="166"/>
      <c r="AJ9326" s="167"/>
      <c r="AK9326" s="167"/>
      <c r="AM9326">
        <f>A9321</f>
        <v>0</v>
      </c>
      <c r="AN9326" s="159" t="e">
        <f>1/($B9326*(1/$B9324)*(1/(5/7+2/7*$D9326))*$B9336/SUM($B9328:$B9351))</f>
        <v>#DIV/0!</v>
      </c>
      <c r="AO9326" s="159" t="e">
        <f>1/(B9326*(1/B9324)*(1/(5/7+2/7*D9326)))</f>
        <v>#DIV/0!</v>
      </c>
      <c r="AP9326" s="159"/>
      <c r="AR9326" s="164">
        <f>CHOOSE(AV$3,C9326,F9326,I9326,L9326,O9326,R9326,U9326,X9326,AA9326,AD9326,AG9326,AJ9326)</f>
        <v>0</v>
      </c>
      <c r="AS9326" s="160"/>
      <c r="AT9326" s="160"/>
      <c r="AV9326" s="115" t="e">
        <f>AN9326/AR9326</f>
        <v>#DIV/0!</v>
      </c>
      <c r="AW9326" s="161" t="e">
        <f>AO9326/AR9326</f>
        <v>#DIV/0!</v>
      </c>
      <c r="AX9326" s="159"/>
    </row>
    <row r="9361" spans="2:50">
      <c r="G9361" s="171"/>
    </row>
    <row r="9366" spans="2:50">
      <c r="B9366" s="166"/>
      <c r="C9366" s="167"/>
      <c r="D9366" s="167"/>
      <c r="E9366" s="166"/>
      <c r="F9366" s="167"/>
      <c r="G9366" s="167"/>
      <c r="H9366" s="166"/>
      <c r="I9366" s="167"/>
      <c r="J9366" s="167"/>
      <c r="K9366" s="166"/>
      <c r="L9366" s="167"/>
      <c r="M9366" s="167"/>
      <c r="N9366" s="166"/>
      <c r="O9366" s="167"/>
      <c r="P9366" s="167"/>
      <c r="Q9366" s="166"/>
      <c r="R9366" s="167"/>
      <c r="S9366" s="167"/>
      <c r="T9366" s="166"/>
      <c r="U9366" s="167"/>
      <c r="V9366" s="167"/>
      <c r="W9366" s="166"/>
      <c r="X9366" s="167"/>
      <c r="Y9366" s="167"/>
      <c r="Z9366" s="166"/>
      <c r="AA9366" s="167"/>
      <c r="AB9366" s="167"/>
      <c r="AC9366" s="166"/>
      <c r="AD9366" s="167"/>
      <c r="AE9366" s="167"/>
      <c r="AF9366" s="166"/>
      <c r="AG9366" s="167"/>
      <c r="AH9366" s="167"/>
      <c r="AI9366" s="166"/>
      <c r="AJ9366" s="167"/>
      <c r="AK9366" s="167"/>
      <c r="AM9366">
        <f>A9361</f>
        <v>0</v>
      </c>
      <c r="AN9366" s="159" t="e">
        <f>1/($B9366*(1/$B9364)*(1/(5/7+2/7*$D9366))*$B9376/SUM($B9368:$B9391))</f>
        <v>#DIV/0!</v>
      </c>
      <c r="AO9366" s="159" t="e">
        <f>1/(B9366*(1/B9364)*(1/(5/7+2/7*D9366)))</f>
        <v>#DIV/0!</v>
      </c>
      <c r="AP9366" s="159"/>
      <c r="AR9366" s="164">
        <f>CHOOSE(AV$3,C9366,F9366,I9366,L9366,O9366,R9366,U9366,X9366,AA9366,AD9366,AG9366,AJ9366)</f>
        <v>0</v>
      </c>
      <c r="AS9366" s="160"/>
      <c r="AT9366" s="160"/>
      <c r="AV9366" s="115" t="e">
        <f>AN9366/AR9366</f>
        <v>#DIV/0!</v>
      </c>
      <c r="AW9366" s="161" t="e">
        <f>AO9366/AR9366</f>
        <v>#DIV/0!</v>
      </c>
      <c r="AX9366" s="159"/>
    </row>
    <row r="9401" spans="2:50">
      <c r="G9401" s="165"/>
    </row>
    <row r="9406" spans="2:50">
      <c r="B9406" s="166"/>
      <c r="C9406" s="167"/>
      <c r="D9406" s="167"/>
      <c r="E9406" s="166"/>
      <c r="F9406" s="167"/>
      <c r="G9406" s="167"/>
      <c r="H9406" s="166"/>
      <c r="I9406" s="167"/>
      <c r="J9406" s="167"/>
      <c r="K9406" s="166"/>
      <c r="L9406" s="167"/>
      <c r="M9406" s="167"/>
      <c r="N9406" s="166"/>
      <c r="O9406" s="167"/>
      <c r="P9406" s="167"/>
      <c r="Q9406" s="166"/>
      <c r="R9406" s="167"/>
      <c r="S9406" s="167"/>
      <c r="T9406" s="166"/>
      <c r="U9406" s="167"/>
      <c r="V9406" s="167"/>
      <c r="W9406" s="166"/>
      <c r="X9406" s="167"/>
      <c r="Y9406" s="167"/>
      <c r="Z9406" s="166"/>
      <c r="AA9406" s="167"/>
      <c r="AB9406" s="167"/>
      <c r="AC9406" s="166"/>
      <c r="AD9406" s="167"/>
      <c r="AE9406" s="167"/>
      <c r="AF9406" s="166"/>
      <c r="AG9406" s="167"/>
      <c r="AH9406" s="167"/>
      <c r="AI9406" s="166"/>
      <c r="AJ9406" s="167"/>
      <c r="AK9406" s="167"/>
      <c r="AM9406">
        <f>A9401</f>
        <v>0</v>
      </c>
      <c r="AN9406" s="159" t="e">
        <f>1/($B9406*(1/$B9404)*(1/(5/7+2/7*$D9406))*$B9416/SUM($B9408:$B9431))</f>
        <v>#DIV/0!</v>
      </c>
      <c r="AO9406" s="159" t="e">
        <f>1/(B9406*(1/B9404)*(1/(5/7+2/7*D9406)))</f>
        <v>#DIV/0!</v>
      </c>
      <c r="AP9406" s="159"/>
      <c r="AR9406" s="164">
        <f>CHOOSE(AV$3,C9406,F9406,I9406,L9406,O9406,R9406,U9406,X9406,AA9406,AD9406,AG9406,AJ9406)</f>
        <v>0</v>
      </c>
      <c r="AS9406" s="160"/>
      <c r="AT9406" s="160"/>
      <c r="AV9406" s="115" t="e">
        <f>AN9406/AR9406</f>
        <v>#DIV/0!</v>
      </c>
      <c r="AW9406" s="161" t="e">
        <f>AO9406/AR9406</f>
        <v>#DIV/0!</v>
      </c>
      <c r="AX9406" s="159"/>
    </row>
    <row r="9441" spans="2:50">
      <c r="G9441" s="171"/>
    </row>
    <row r="9446" spans="2:50">
      <c r="B9446" s="166"/>
      <c r="C9446" s="167"/>
      <c r="D9446" s="167"/>
      <c r="E9446" s="166"/>
      <c r="F9446" s="167"/>
      <c r="G9446" s="167"/>
      <c r="H9446" s="166"/>
      <c r="I9446" s="167"/>
      <c r="J9446" s="167"/>
      <c r="K9446" s="166"/>
      <c r="L9446" s="167"/>
      <c r="M9446" s="167"/>
      <c r="N9446" s="166"/>
      <c r="O9446" s="167"/>
      <c r="P9446" s="167"/>
      <c r="Q9446" s="166"/>
      <c r="R9446" s="167"/>
      <c r="S9446" s="167"/>
      <c r="T9446" s="166"/>
      <c r="U9446" s="167"/>
      <c r="V9446" s="167"/>
      <c r="W9446" s="166"/>
      <c r="X9446" s="167"/>
      <c r="Y9446" s="167"/>
      <c r="Z9446" s="166"/>
      <c r="AA9446" s="167"/>
      <c r="AB9446" s="167"/>
      <c r="AC9446" s="166"/>
      <c r="AD9446" s="167"/>
      <c r="AE9446" s="167"/>
      <c r="AF9446" s="166"/>
      <c r="AG9446" s="167"/>
      <c r="AH9446" s="167"/>
      <c r="AI9446" s="166"/>
      <c r="AJ9446" s="167"/>
      <c r="AK9446" s="167"/>
      <c r="AM9446">
        <f>A9441</f>
        <v>0</v>
      </c>
      <c r="AN9446" s="159" t="e">
        <f>1/($B9446*(1/$B9444)*(1/(5/7+2/7*$D9446))*$B9456/SUM($B9448:$B9471))</f>
        <v>#DIV/0!</v>
      </c>
      <c r="AO9446" s="159" t="e">
        <f>1/(B9446*(1/B9444)*(1/(5/7+2/7*D9446)))</f>
        <v>#DIV/0!</v>
      </c>
      <c r="AP9446" s="159"/>
      <c r="AR9446" s="164">
        <f>CHOOSE(AV$3,C9446,F9446,I9446,L9446,O9446,R9446,U9446,X9446,AA9446,AD9446,AG9446,AJ9446)</f>
        <v>0</v>
      </c>
      <c r="AS9446" s="160"/>
      <c r="AT9446" s="160"/>
      <c r="AV9446" s="115" t="e">
        <f>AN9446/AR9446</f>
        <v>#DIV/0!</v>
      </c>
      <c r="AW9446" s="161" t="e">
        <f>AO9446/AR9446</f>
        <v>#DIV/0!</v>
      </c>
      <c r="AX9446" s="159"/>
    </row>
    <row r="9481" spans="2:50">
      <c r="G9481" s="171"/>
    </row>
    <row r="9486" spans="2:50">
      <c r="B9486" s="166"/>
      <c r="C9486" s="167"/>
      <c r="D9486" s="167"/>
      <c r="E9486" s="166"/>
      <c r="F9486" s="167"/>
      <c r="G9486" s="167"/>
      <c r="H9486" s="166"/>
      <c r="I9486" s="167"/>
      <c r="J9486" s="167"/>
      <c r="K9486" s="166"/>
      <c r="L9486" s="167"/>
      <c r="M9486" s="167"/>
      <c r="N9486" s="166"/>
      <c r="O9486" s="167"/>
      <c r="P9486" s="167"/>
      <c r="Q9486" s="166"/>
      <c r="R9486" s="167"/>
      <c r="S9486" s="167"/>
      <c r="T9486" s="166"/>
      <c r="U9486" s="167"/>
      <c r="V9486" s="167"/>
      <c r="W9486" s="166"/>
      <c r="X9486" s="167"/>
      <c r="Y9486" s="167"/>
      <c r="Z9486" s="166"/>
      <c r="AA9486" s="167"/>
      <c r="AB9486" s="167"/>
      <c r="AC9486" s="166"/>
      <c r="AD9486" s="167"/>
      <c r="AE9486" s="167"/>
      <c r="AF9486" s="166"/>
      <c r="AG9486" s="167"/>
      <c r="AH9486" s="167"/>
      <c r="AI9486" s="166"/>
      <c r="AJ9486" s="167"/>
      <c r="AK9486" s="167"/>
      <c r="AM9486">
        <f>A9481</f>
        <v>0</v>
      </c>
      <c r="AN9486" s="159" t="e">
        <f>1/($B9486*(1/$B9484)*(1/(5/7+2/7*$D9486))*$B9496/SUM($B9488:$B9511))</f>
        <v>#DIV/0!</v>
      </c>
      <c r="AO9486" s="159" t="e">
        <f>1/(B9486*(1/B9484)*(1/(5/7+2/7*D9486)))</f>
        <v>#DIV/0!</v>
      </c>
      <c r="AP9486" s="159"/>
      <c r="AR9486" s="164">
        <f>CHOOSE(AV$3,C9486,F9486,I9486,L9486,O9486,R9486,U9486,X9486,AA9486,AD9486,AG9486,AJ9486)</f>
        <v>0</v>
      </c>
      <c r="AS9486" s="160"/>
      <c r="AT9486" s="160"/>
      <c r="AV9486" s="115" t="e">
        <f>AN9486/AR9486</f>
        <v>#DIV/0!</v>
      </c>
      <c r="AW9486" s="161" t="e">
        <f>AO9486/AR9486</f>
        <v>#DIV/0!</v>
      </c>
      <c r="AX9486" s="159"/>
    </row>
    <row r="9521" spans="2:50">
      <c r="G9521" s="171"/>
    </row>
    <row r="9526" spans="2:50">
      <c r="B9526" s="166"/>
      <c r="C9526" s="167"/>
      <c r="D9526" s="167"/>
      <c r="E9526" s="166"/>
      <c r="F9526" s="167"/>
      <c r="G9526" s="167"/>
      <c r="H9526" s="166"/>
      <c r="I9526" s="167"/>
      <c r="J9526" s="167"/>
      <c r="K9526" s="166"/>
      <c r="L9526" s="167"/>
      <c r="M9526" s="167"/>
      <c r="N9526" s="166"/>
      <c r="O9526" s="167"/>
      <c r="P9526" s="167"/>
      <c r="Q9526" s="166"/>
      <c r="R9526" s="167"/>
      <c r="S9526" s="167"/>
      <c r="T9526" s="166"/>
      <c r="U9526" s="167"/>
      <c r="V9526" s="167"/>
      <c r="W9526" s="166"/>
      <c r="X9526" s="167"/>
      <c r="Y9526" s="167"/>
      <c r="Z9526" s="166"/>
      <c r="AA9526" s="167"/>
      <c r="AB9526" s="167"/>
      <c r="AC9526" s="166"/>
      <c r="AD9526" s="167"/>
      <c r="AE9526" s="167"/>
      <c r="AF9526" s="166"/>
      <c r="AG9526" s="167"/>
      <c r="AH9526" s="167"/>
      <c r="AI9526" s="166"/>
      <c r="AJ9526" s="167"/>
      <c r="AK9526" s="167"/>
      <c r="AM9526">
        <f>A9521</f>
        <v>0</v>
      </c>
      <c r="AN9526" s="159" t="e">
        <f>1/($B9526*(1/$B9524)*(1/(5/7+2/7*$D9526))*$B9536/SUM($B9528:$B9551))</f>
        <v>#DIV/0!</v>
      </c>
      <c r="AO9526" s="159" t="e">
        <f>1/(B9526*(1/B9524)*(1/(5/7+2/7*D9526)))</f>
        <v>#DIV/0!</v>
      </c>
      <c r="AP9526" s="159"/>
      <c r="AR9526" s="164">
        <f>CHOOSE(AV$3,C9526,F9526,I9526,L9526,O9526,R9526,U9526,X9526,AA9526,AD9526,AG9526,AJ9526)</f>
        <v>0</v>
      </c>
      <c r="AS9526" s="160"/>
      <c r="AT9526" s="160"/>
      <c r="AV9526" s="115" t="e">
        <f>AN9526/AR9526</f>
        <v>#DIV/0!</v>
      </c>
      <c r="AW9526" s="161" t="e">
        <f>AO9526/AR9526</f>
        <v>#DIV/0!</v>
      </c>
      <c r="AX9526" s="159"/>
    </row>
    <row r="9561" spans="2:50">
      <c r="G9561" s="165"/>
    </row>
    <row r="9566" spans="2:50">
      <c r="B9566" s="166"/>
      <c r="C9566" s="167"/>
      <c r="D9566" s="167"/>
      <c r="E9566" s="166"/>
      <c r="F9566" s="167"/>
      <c r="G9566" s="167"/>
      <c r="H9566" s="166"/>
      <c r="I9566" s="167"/>
      <c r="J9566" s="167"/>
      <c r="K9566" s="166"/>
      <c r="L9566" s="167"/>
      <c r="M9566" s="167"/>
      <c r="N9566" s="166"/>
      <c r="O9566" s="167"/>
      <c r="P9566" s="167"/>
      <c r="Q9566" s="166"/>
      <c r="R9566" s="167"/>
      <c r="S9566" s="167"/>
      <c r="T9566" s="166"/>
      <c r="U9566" s="167"/>
      <c r="V9566" s="167"/>
      <c r="W9566" s="166"/>
      <c r="X9566" s="167"/>
      <c r="Y9566" s="167"/>
      <c r="Z9566" s="166"/>
      <c r="AA9566" s="167"/>
      <c r="AB9566" s="167"/>
      <c r="AC9566" s="166"/>
      <c r="AD9566" s="167"/>
      <c r="AE9566" s="167"/>
      <c r="AF9566" s="166"/>
      <c r="AG9566" s="167"/>
      <c r="AH9566" s="167"/>
      <c r="AI9566" s="166"/>
      <c r="AJ9566" s="167"/>
      <c r="AK9566" s="167"/>
      <c r="AM9566">
        <f>A9561</f>
        <v>0</v>
      </c>
      <c r="AN9566" s="159" t="e">
        <f>1/($B9566*(1/$B9564)*(1/(5/7+2/7*$D9566))*$B9576/SUM($B9568:$B9591))</f>
        <v>#DIV/0!</v>
      </c>
      <c r="AO9566" s="159" t="e">
        <f>1/(B9566*(1/B9564)*(1/(5/7+2/7*D9566)))</f>
        <v>#DIV/0!</v>
      </c>
      <c r="AP9566" s="159"/>
      <c r="AR9566" s="164">
        <f>CHOOSE(AV$3,C9566,F9566,I9566,L9566,O9566,R9566,U9566,X9566,AA9566,AD9566,AG9566,AJ9566)</f>
        <v>0</v>
      </c>
      <c r="AS9566" s="160"/>
      <c r="AT9566" s="160"/>
      <c r="AV9566" s="115" t="e">
        <f>AN9566/AR9566</f>
        <v>#DIV/0!</v>
      </c>
      <c r="AW9566" s="161" t="e">
        <f>AO9566/AR9566</f>
        <v>#DIV/0!</v>
      </c>
      <c r="AX9566" s="159"/>
    </row>
    <row r="9601" spans="2:50">
      <c r="G9601" s="165"/>
    </row>
    <row r="9606" spans="2:50">
      <c r="B9606" s="166"/>
      <c r="C9606" s="167"/>
      <c r="D9606" s="167"/>
      <c r="E9606" s="166"/>
      <c r="F9606" s="167"/>
      <c r="G9606" s="167"/>
      <c r="H9606" s="166"/>
      <c r="I9606" s="167"/>
      <c r="J9606" s="167"/>
      <c r="K9606" s="166"/>
      <c r="L9606" s="167"/>
      <c r="M9606" s="167"/>
      <c r="N9606" s="166"/>
      <c r="O9606" s="167"/>
      <c r="P9606" s="167"/>
      <c r="Q9606" s="166"/>
      <c r="R9606" s="167"/>
      <c r="S9606" s="167"/>
      <c r="T9606" s="166"/>
      <c r="U9606" s="167"/>
      <c r="V9606" s="167"/>
      <c r="W9606" s="166"/>
      <c r="X9606" s="167"/>
      <c r="Y9606" s="167"/>
      <c r="Z9606" s="166"/>
      <c r="AA9606" s="167"/>
      <c r="AB9606" s="167"/>
      <c r="AC9606" s="166"/>
      <c r="AD9606" s="167"/>
      <c r="AE9606" s="167"/>
      <c r="AF9606" s="166"/>
      <c r="AG9606" s="167"/>
      <c r="AH9606" s="167"/>
      <c r="AI9606" s="166"/>
      <c r="AJ9606" s="167"/>
      <c r="AK9606" s="167"/>
      <c r="AM9606">
        <f>A9601</f>
        <v>0</v>
      </c>
      <c r="AN9606" s="159" t="e">
        <f>1/($B9606*(1/$B9604)*(1/(5/7+2/7*$D9606))*$B9616/SUM($B9608:$B9631))</f>
        <v>#DIV/0!</v>
      </c>
      <c r="AO9606" s="159" t="e">
        <f>1/(B9606*(1/B9604)*(1/(5/7+2/7*D9606)))</f>
        <v>#DIV/0!</v>
      </c>
      <c r="AP9606" s="159"/>
      <c r="AR9606" s="164">
        <f>CHOOSE(AV$3,C9606,F9606,I9606,L9606,O9606,R9606,U9606,X9606,AA9606,AD9606,AG9606,AJ9606)</f>
        <v>0</v>
      </c>
      <c r="AS9606" s="160"/>
      <c r="AT9606" s="160"/>
      <c r="AV9606" s="115" t="e">
        <f>AN9606/AR9606</f>
        <v>#DIV/0!</v>
      </c>
      <c r="AW9606" s="161" t="e">
        <f>AO9606/AR9606</f>
        <v>#DIV/0!</v>
      </c>
      <c r="AX9606" s="159"/>
    </row>
    <row r="9641" spans="2:50">
      <c r="G9641" s="165"/>
    </row>
    <row r="9646" spans="2:50">
      <c r="B9646" s="166"/>
      <c r="C9646" s="167"/>
      <c r="D9646" s="167"/>
      <c r="E9646" s="166"/>
      <c r="F9646" s="167"/>
      <c r="G9646" s="167"/>
      <c r="H9646" s="166"/>
      <c r="I9646" s="167"/>
      <c r="J9646" s="167"/>
      <c r="K9646" s="166"/>
      <c r="L9646" s="167"/>
      <c r="M9646" s="167"/>
      <c r="N9646" s="166"/>
      <c r="O9646" s="167"/>
      <c r="P9646" s="167"/>
      <c r="Q9646" s="166"/>
      <c r="R9646" s="167"/>
      <c r="S9646" s="167"/>
      <c r="T9646" s="166"/>
      <c r="U9646" s="167"/>
      <c r="V9646" s="167"/>
      <c r="W9646" s="166"/>
      <c r="X9646" s="167"/>
      <c r="Y9646" s="167"/>
      <c r="Z9646" s="166"/>
      <c r="AA9646" s="167"/>
      <c r="AB9646" s="167"/>
      <c r="AC9646" s="166"/>
      <c r="AD9646" s="167"/>
      <c r="AE9646" s="167"/>
      <c r="AF9646" s="166"/>
      <c r="AG9646" s="167"/>
      <c r="AH9646" s="167"/>
      <c r="AI9646" s="166"/>
      <c r="AJ9646" s="167"/>
      <c r="AK9646" s="167"/>
      <c r="AM9646">
        <f>A9641</f>
        <v>0</v>
      </c>
      <c r="AN9646" s="159" t="e">
        <f>1/($B9646*(1/$B9644)*(1/(5/7+2/7*$D9646))*$B9656/SUM($B9648:$B9671))</f>
        <v>#DIV/0!</v>
      </c>
      <c r="AO9646" s="159" t="e">
        <f>1/(B9646*(1/B9644)*(1/(5/7+2/7*D9646)))</f>
        <v>#DIV/0!</v>
      </c>
      <c r="AP9646" s="159"/>
      <c r="AR9646" s="164">
        <f>CHOOSE(AV$3,C9646,F9646,I9646,L9646,O9646,R9646,U9646,X9646,AA9646,AD9646,AG9646,AJ9646)</f>
        <v>0</v>
      </c>
      <c r="AS9646" s="160"/>
      <c r="AT9646" s="160"/>
      <c r="AV9646" s="115" t="e">
        <f>AN9646/AR9646</f>
        <v>#DIV/0!</v>
      </c>
      <c r="AW9646" s="161" t="e">
        <f>AO9646/AR9646</f>
        <v>#DIV/0!</v>
      </c>
      <c r="AX9646" s="159"/>
    </row>
    <row r="9681" spans="2:50">
      <c r="G9681" s="165"/>
    </row>
    <row r="9686" spans="2:50">
      <c r="B9686" s="166"/>
      <c r="C9686" s="167"/>
      <c r="D9686" s="167"/>
      <c r="E9686" s="166"/>
      <c r="F9686" s="167"/>
      <c r="G9686" s="167"/>
      <c r="H9686" s="166"/>
      <c r="I9686" s="167"/>
      <c r="J9686" s="167"/>
      <c r="K9686" s="166"/>
      <c r="L9686" s="167"/>
      <c r="M9686" s="167"/>
      <c r="N9686" s="166"/>
      <c r="O9686" s="167"/>
      <c r="P9686" s="167"/>
      <c r="Q9686" s="166"/>
      <c r="R9686" s="167"/>
      <c r="S9686" s="167"/>
      <c r="T9686" s="166"/>
      <c r="U9686" s="167"/>
      <c r="V9686" s="167"/>
      <c r="W9686" s="166"/>
      <c r="X9686" s="167"/>
      <c r="Y9686" s="167"/>
      <c r="Z9686" s="166"/>
      <c r="AA9686" s="167"/>
      <c r="AB9686" s="167"/>
      <c r="AC9686" s="166"/>
      <c r="AD9686" s="167"/>
      <c r="AE9686" s="167"/>
      <c r="AF9686" s="166"/>
      <c r="AG9686" s="167"/>
      <c r="AH9686" s="167"/>
      <c r="AI9686" s="166"/>
      <c r="AJ9686" s="167"/>
      <c r="AK9686" s="167"/>
      <c r="AM9686">
        <f>A9681</f>
        <v>0</v>
      </c>
      <c r="AN9686" s="159" t="e">
        <f>1/($B9686*(1/$B9684)*(1/(5/7+2/7*$D9686))*$B9696/SUM($B9688:$B9711))</f>
        <v>#DIV/0!</v>
      </c>
      <c r="AO9686" s="159" t="e">
        <f>1/(B9686*(1/B9684)*(1/(5/7+2/7*D9686)))</f>
        <v>#DIV/0!</v>
      </c>
      <c r="AP9686" s="159"/>
      <c r="AR9686" s="164">
        <f>CHOOSE(AV$3,C9686,F9686,I9686,L9686,O9686,R9686,U9686,X9686,AA9686,AD9686,AG9686,AJ9686)</f>
        <v>0</v>
      </c>
      <c r="AS9686" s="160"/>
      <c r="AT9686" s="160"/>
      <c r="AV9686" s="115" t="e">
        <f>AN9686/AR9686</f>
        <v>#DIV/0!</v>
      </c>
      <c r="AW9686" s="161" t="e">
        <f>AO9686/AR9686</f>
        <v>#DIV/0!</v>
      </c>
      <c r="AX9686" s="159"/>
    </row>
    <row r="9721" spans="2:50">
      <c r="G9721" s="165"/>
    </row>
    <row r="9726" spans="2:50">
      <c r="B9726" s="166"/>
      <c r="C9726" s="167"/>
      <c r="D9726" s="167"/>
      <c r="E9726" s="166"/>
      <c r="F9726" s="167"/>
      <c r="G9726" s="167"/>
      <c r="H9726" s="166"/>
      <c r="I9726" s="167"/>
      <c r="J9726" s="167"/>
      <c r="K9726" s="166"/>
      <c r="L9726" s="167"/>
      <c r="M9726" s="167"/>
      <c r="N9726" s="166"/>
      <c r="O9726" s="167"/>
      <c r="P9726" s="167"/>
      <c r="Q9726" s="166"/>
      <c r="R9726" s="167"/>
      <c r="S9726" s="167"/>
      <c r="T9726" s="166"/>
      <c r="U9726" s="167"/>
      <c r="V9726" s="167"/>
      <c r="W9726" s="166"/>
      <c r="X9726" s="167"/>
      <c r="Y9726" s="167"/>
      <c r="Z9726" s="166"/>
      <c r="AA9726" s="167"/>
      <c r="AB9726" s="167"/>
      <c r="AC9726" s="166"/>
      <c r="AD9726" s="167"/>
      <c r="AE9726" s="167"/>
      <c r="AF9726" s="166"/>
      <c r="AG9726" s="167"/>
      <c r="AH9726" s="167"/>
      <c r="AI9726" s="166"/>
      <c r="AJ9726" s="167"/>
      <c r="AK9726" s="167"/>
      <c r="AM9726">
        <f>A9721</f>
        <v>0</v>
      </c>
      <c r="AN9726" s="159" t="e">
        <f>1/($B9726*(1/$B9724)*(1/(5/7+2/7*$D9726))*$B9736/SUM($B9728:$B9751))</f>
        <v>#DIV/0!</v>
      </c>
      <c r="AO9726" s="159" t="e">
        <f>1/(B9726*(1/B9724)*(1/(5/7+2/7*D9726)))</f>
        <v>#DIV/0!</v>
      </c>
      <c r="AP9726" s="159"/>
      <c r="AR9726" s="164">
        <f>CHOOSE(AV$3,C9726,F9726,I9726,L9726,O9726,R9726,U9726,X9726,AA9726,AD9726,AG9726,AJ9726)</f>
        <v>0</v>
      </c>
      <c r="AS9726" s="160"/>
      <c r="AT9726" s="160"/>
      <c r="AV9726" s="115" t="e">
        <f>AN9726/AR9726</f>
        <v>#DIV/0!</v>
      </c>
      <c r="AW9726" s="161" t="e">
        <f>AO9726/AR9726</f>
        <v>#DIV/0!</v>
      </c>
      <c r="AX9726" s="159"/>
    </row>
    <row r="9761" spans="2:50">
      <c r="G9761" s="165"/>
    </row>
    <row r="9766" spans="2:50">
      <c r="B9766" s="166"/>
      <c r="C9766" s="167"/>
      <c r="D9766" s="167"/>
      <c r="E9766" s="166"/>
      <c r="F9766" s="167"/>
      <c r="G9766" s="167"/>
      <c r="H9766" s="166"/>
      <c r="I9766" s="167"/>
      <c r="J9766" s="167"/>
      <c r="K9766" s="166"/>
      <c r="L9766" s="167"/>
      <c r="M9766" s="167"/>
      <c r="N9766" s="166"/>
      <c r="O9766" s="167"/>
      <c r="P9766" s="167"/>
      <c r="Q9766" s="166"/>
      <c r="R9766" s="167"/>
      <c r="S9766" s="167"/>
      <c r="T9766" s="166"/>
      <c r="U9766" s="167"/>
      <c r="V9766" s="167"/>
      <c r="W9766" s="166"/>
      <c r="X9766" s="167"/>
      <c r="Y9766" s="167"/>
      <c r="Z9766" s="166"/>
      <c r="AA9766" s="167"/>
      <c r="AB9766" s="167"/>
      <c r="AC9766" s="166"/>
      <c r="AD9766" s="167"/>
      <c r="AE9766" s="167"/>
      <c r="AF9766" s="166"/>
      <c r="AG9766" s="167"/>
      <c r="AH9766" s="167"/>
      <c r="AI9766" s="166"/>
      <c r="AJ9766" s="167"/>
      <c r="AK9766" s="167"/>
      <c r="AM9766">
        <f>A9761</f>
        <v>0</v>
      </c>
      <c r="AN9766" s="159" t="e">
        <f>1/($B9766*(1/$B9764)*(1/(5/7+2/7*$D9766))*$B9776/SUM($B9768:$B9791))</f>
        <v>#DIV/0!</v>
      </c>
      <c r="AO9766" s="159" t="e">
        <f>1/(B9766*(1/B9764)*(1/(5/7+2/7*D9766)))</f>
        <v>#DIV/0!</v>
      </c>
      <c r="AP9766" s="159"/>
      <c r="AR9766" s="164">
        <f>CHOOSE(AV$3,C9766,F9766,I9766,L9766,O9766,R9766,U9766,X9766,AA9766,AD9766,AG9766,AJ9766)</f>
        <v>0</v>
      </c>
      <c r="AS9766" s="160"/>
      <c r="AT9766" s="160"/>
      <c r="AV9766" s="115" t="e">
        <f>AN9766/AR9766</f>
        <v>#DIV/0!</v>
      </c>
      <c r="AW9766" s="161" t="e">
        <f>AO9766/AR9766</f>
        <v>#DIV/0!</v>
      </c>
      <c r="AX9766" s="159"/>
    </row>
    <row r="9801" spans="2:50">
      <c r="G9801" s="165"/>
    </row>
    <row r="9806" spans="2:50">
      <c r="B9806" s="166"/>
      <c r="C9806" s="167"/>
      <c r="D9806" s="167"/>
      <c r="E9806" s="166"/>
      <c r="F9806" s="167"/>
      <c r="G9806" s="167"/>
      <c r="H9806" s="166"/>
      <c r="I9806" s="167"/>
      <c r="J9806" s="167"/>
      <c r="K9806" s="166"/>
      <c r="L9806" s="167"/>
      <c r="M9806" s="167"/>
      <c r="N9806" s="166"/>
      <c r="O9806" s="167"/>
      <c r="P9806" s="167"/>
      <c r="Q9806" s="166"/>
      <c r="R9806" s="167"/>
      <c r="S9806" s="167"/>
      <c r="T9806" s="166"/>
      <c r="U9806" s="167"/>
      <c r="V9806" s="167"/>
      <c r="W9806" s="166"/>
      <c r="X9806" s="167"/>
      <c r="Y9806" s="167"/>
      <c r="Z9806" s="166"/>
      <c r="AA9806" s="167"/>
      <c r="AB9806" s="167"/>
      <c r="AC9806" s="166"/>
      <c r="AD9806" s="167"/>
      <c r="AE9806" s="167"/>
      <c r="AF9806" s="166"/>
      <c r="AG9806" s="167"/>
      <c r="AH9806" s="167"/>
      <c r="AI9806" s="166"/>
      <c r="AJ9806" s="167"/>
      <c r="AK9806" s="167"/>
      <c r="AM9806">
        <f>A9801</f>
        <v>0</v>
      </c>
      <c r="AN9806" s="159" t="e">
        <f>1/($B9806*(1/$B9804)*(1/(5/7+2/7*$D9806))*$B9816/SUM($B9808:$B9831))</f>
        <v>#DIV/0!</v>
      </c>
      <c r="AO9806" s="159" t="e">
        <f>1/(B9806*(1/B9804)*(1/(5/7+2/7*D9806)))</f>
        <v>#DIV/0!</v>
      </c>
      <c r="AP9806" s="159"/>
      <c r="AR9806" s="164">
        <f>CHOOSE(AV$3,C9806,F9806,I9806,L9806,O9806,R9806,U9806,X9806,AA9806,AD9806,AG9806,AJ9806)</f>
        <v>0</v>
      </c>
      <c r="AS9806" s="160"/>
      <c r="AT9806" s="160"/>
      <c r="AV9806" s="115" t="e">
        <f>AN9806/AR9806</f>
        <v>#DIV/0!</v>
      </c>
      <c r="AW9806" s="161" t="e">
        <f>AO9806/AR9806</f>
        <v>#DIV/0!</v>
      </c>
      <c r="AX9806" s="159"/>
    </row>
    <row r="9841" spans="2:50">
      <c r="G9841" s="165"/>
    </row>
    <row r="9846" spans="2:50">
      <c r="B9846" s="166"/>
      <c r="C9846" s="167"/>
      <c r="D9846" s="167"/>
      <c r="E9846" s="166"/>
      <c r="F9846" s="167"/>
      <c r="G9846" s="167"/>
      <c r="H9846" s="166"/>
      <c r="I9846" s="167"/>
      <c r="J9846" s="167"/>
      <c r="K9846" s="166"/>
      <c r="L9846" s="167"/>
      <c r="M9846" s="167"/>
      <c r="N9846" s="166"/>
      <c r="O9846" s="167"/>
      <c r="P9846" s="167"/>
      <c r="Q9846" s="166"/>
      <c r="R9846" s="167"/>
      <c r="S9846" s="167"/>
      <c r="T9846" s="166"/>
      <c r="U9846" s="167"/>
      <c r="V9846" s="167"/>
      <c r="W9846" s="166"/>
      <c r="X9846" s="167"/>
      <c r="Y9846" s="167"/>
      <c r="Z9846" s="166"/>
      <c r="AA9846" s="167"/>
      <c r="AB9846" s="167"/>
      <c r="AC9846" s="166"/>
      <c r="AD9846" s="167"/>
      <c r="AE9846" s="167"/>
      <c r="AF9846" s="166"/>
      <c r="AG9846" s="167"/>
      <c r="AH9846" s="167"/>
      <c r="AI9846" s="166"/>
      <c r="AJ9846" s="167"/>
      <c r="AK9846" s="167"/>
      <c r="AM9846">
        <f>A9841</f>
        <v>0</v>
      </c>
      <c r="AN9846" s="159" t="e">
        <f>1/($B9846*(1/$B9844)*(1/(5/7+2/7*$D9846))*$B9856/SUM($B9848:$B9871))</f>
        <v>#DIV/0!</v>
      </c>
      <c r="AO9846" s="159" t="e">
        <f>1/(B9846*(1/B9844)*(1/(5/7+2/7*D9846)))</f>
        <v>#DIV/0!</v>
      </c>
      <c r="AP9846" s="159"/>
      <c r="AR9846" s="164">
        <f>CHOOSE(AV$3,C9846,F9846,I9846,L9846,O9846,R9846,U9846,X9846,AA9846,AD9846,AG9846,AJ9846)</f>
        <v>0</v>
      </c>
      <c r="AS9846" s="160"/>
      <c r="AT9846" s="160"/>
      <c r="AV9846" s="115" t="e">
        <f>AN9846/AR9846</f>
        <v>#DIV/0!</v>
      </c>
      <c r="AW9846" s="161" t="e">
        <f>AO9846/AR9846</f>
        <v>#DIV/0!</v>
      </c>
      <c r="AX9846" s="159"/>
    </row>
    <row r="9881" spans="2:50">
      <c r="G9881" s="165"/>
    </row>
    <row r="9886" spans="2:50">
      <c r="B9886" s="166"/>
      <c r="C9886" s="167"/>
      <c r="D9886" s="167"/>
      <c r="E9886" s="166"/>
      <c r="F9886" s="167"/>
      <c r="G9886" s="167"/>
      <c r="H9886" s="166"/>
      <c r="I9886" s="167"/>
      <c r="J9886" s="167"/>
      <c r="K9886" s="166"/>
      <c r="L9886" s="167"/>
      <c r="M9886" s="167"/>
      <c r="N9886" s="166"/>
      <c r="O9886" s="167"/>
      <c r="P9886" s="167"/>
      <c r="Q9886" s="166"/>
      <c r="R9886" s="167"/>
      <c r="S9886" s="167"/>
      <c r="T9886" s="166"/>
      <c r="U9886" s="167"/>
      <c r="V9886" s="167"/>
      <c r="W9886" s="166"/>
      <c r="X9886" s="167"/>
      <c r="Y9886" s="167"/>
      <c r="Z9886" s="166"/>
      <c r="AA9886" s="167"/>
      <c r="AB9886" s="167"/>
      <c r="AC9886" s="166"/>
      <c r="AD9886" s="167"/>
      <c r="AE9886" s="167"/>
      <c r="AF9886" s="166"/>
      <c r="AG9886" s="167"/>
      <c r="AH9886" s="167"/>
      <c r="AI9886" s="166"/>
      <c r="AJ9886" s="167"/>
      <c r="AK9886" s="167"/>
      <c r="AM9886">
        <f>A9881</f>
        <v>0</v>
      </c>
      <c r="AN9886" s="159" t="e">
        <f>1/($B9886*(1/$B9884)*(1/(5/7+2/7*$D9886))*$B9896/SUM($B9888:$B9911))</f>
        <v>#DIV/0!</v>
      </c>
      <c r="AO9886" s="159" t="e">
        <f>1/(B9886*(1/B9884)*(1/(5/7+2/7*D9886)))</f>
        <v>#DIV/0!</v>
      </c>
      <c r="AP9886" s="159"/>
      <c r="AR9886" s="164">
        <f>CHOOSE(AV$3,C9886,F9886,I9886,L9886,O9886,R9886,U9886,X9886,AA9886,AD9886,AG9886,AJ9886)</f>
        <v>0</v>
      </c>
      <c r="AS9886" s="160"/>
      <c r="AT9886" s="160"/>
      <c r="AV9886" s="115" t="e">
        <f>AN9886/AR9886</f>
        <v>#DIV/0!</v>
      </c>
      <c r="AW9886" s="161" t="e">
        <f>AO9886/AR9886</f>
        <v>#DIV/0!</v>
      </c>
      <c r="AX9886" s="159"/>
    </row>
    <row r="9921" spans="2:50">
      <c r="G9921" s="165"/>
    </row>
    <row r="9926" spans="2:50">
      <c r="B9926" s="166"/>
      <c r="C9926" s="167"/>
      <c r="D9926" s="167"/>
      <c r="E9926" s="166"/>
      <c r="F9926" s="167"/>
      <c r="G9926" s="167"/>
      <c r="H9926" s="166"/>
      <c r="I9926" s="167"/>
      <c r="J9926" s="167"/>
      <c r="K9926" s="166"/>
      <c r="L9926" s="167"/>
      <c r="M9926" s="167"/>
      <c r="N9926" s="166"/>
      <c r="O9926" s="167"/>
      <c r="P9926" s="167"/>
      <c r="Q9926" s="166"/>
      <c r="R9926" s="167"/>
      <c r="S9926" s="167"/>
      <c r="T9926" s="166"/>
      <c r="U9926" s="167"/>
      <c r="V9926" s="167"/>
      <c r="W9926" s="166"/>
      <c r="X9926" s="167"/>
      <c r="Y9926" s="167"/>
      <c r="Z9926" s="166"/>
      <c r="AA9926" s="167"/>
      <c r="AB9926" s="167"/>
      <c r="AC9926" s="166"/>
      <c r="AD9926" s="167"/>
      <c r="AE9926" s="167"/>
      <c r="AF9926" s="166"/>
      <c r="AG9926" s="167"/>
      <c r="AH9926" s="167"/>
      <c r="AI9926" s="166"/>
      <c r="AJ9926" s="167"/>
      <c r="AK9926" s="167"/>
      <c r="AM9926">
        <f>A9921</f>
        <v>0</v>
      </c>
      <c r="AN9926" s="159" t="e">
        <f>1/($B9926*(1/$B9924)*(1/(5/7+2/7*$D9926))*$B9936/SUM($B9928:$B9951))</f>
        <v>#DIV/0!</v>
      </c>
      <c r="AO9926" s="159" t="e">
        <f>1/(B9926*(1/B9924)*(1/(5/7+2/7*D9926)))</f>
        <v>#DIV/0!</v>
      </c>
      <c r="AP9926" s="159"/>
      <c r="AR9926" s="164">
        <f>CHOOSE(AV$3,C9926,F9926,I9926,L9926,O9926,R9926,U9926,X9926,AA9926,AD9926,AG9926,AJ9926)</f>
        <v>0</v>
      </c>
      <c r="AS9926" s="160"/>
      <c r="AT9926" s="160"/>
      <c r="AV9926" s="115" t="e">
        <f>AN9926/AR9926</f>
        <v>#DIV/0!</v>
      </c>
      <c r="AW9926" s="161" t="e">
        <f>AO9926/AR9926</f>
        <v>#DIV/0!</v>
      </c>
      <c r="AX9926" s="159"/>
    </row>
    <row r="9961" spans="2:50">
      <c r="G9961" s="165"/>
    </row>
    <row r="9966" spans="2:50">
      <c r="B9966" s="166"/>
      <c r="C9966" s="167"/>
      <c r="D9966" s="167"/>
      <c r="E9966" s="166"/>
      <c r="F9966" s="167"/>
      <c r="G9966" s="167"/>
      <c r="H9966" s="166"/>
      <c r="I9966" s="167"/>
      <c r="J9966" s="167"/>
      <c r="K9966" s="166"/>
      <c r="L9966" s="167"/>
      <c r="M9966" s="167"/>
      <c r="N9966" s="166"/>
      <c r="O9966" s="167"/>
      <c r="P9966" s="167"/>
      <c r="Q9966" s="166"/>
      <c r="R9966" s="167"/>
      <c r="S9966" s="167"/>
      <c r="T9966" s="166"/>
      <c r="U9966" s="167"/>
      <c r="V9966" s="167"/>
      <c r="W9966" s="166"/>
      <c r="X9966" s="167"/>
      <c r="Y9966" s="167"/>
      <c r="Z9966" s="166"/>
      <c r="AA9966" s="167"/>
      <c r="AB9966" s="167"/>
      <c r="AC9966" s="166"/>
      <c r="AD9966" s="167"/>
      <c r="AE9966" s="167"/>
      <c r="AF9966" s="166"/>
      <c r="AG9966" s="167"/>
      <c r="AH9966" s="167"/>
      <c r="AI9966" s="166"/>
      <c r="AJ9966" s="167"/>
      <c r="AK9966" s="167"/>
      <c r="AM9966">
        <f>A9961</f>
        <v>0</v>
      </c>
      <c r="AN9966" s="159" t="e">
        <f>1/($B9966*(1/$B9964)*(1/(5/7+2/7*$D9966))*$B9976/SUM($B9968:$B9991))</f>
        <v>#DIV/0!</v>
      </c>
      <c r="AO9966" s="159" t="e">
        <f>1/(B9966*(1/B9964)*(1/(5/7+2/7*D9966)))</f>
        <v>#DIV/0!</v>
      </c>
      <c r="AP9966" s="159"/>
      <c r="AR9966" s="164">
        <f>CHOOSE(AV$3,C9966,F9966,I9966,L9966,O9966,R9966,U9966,X9966,AA9966,AD9966,AG9966,AJ9966)</f>
        <v>0</v>
      </c>
      <c r="AS9966" s="160"/>
      <c r="AT9966" s="160"/>
      <c r="AV9966" s="115" t="e">
        <f>AN9966/AR9966</f>
        <v>#DIV/0!</v>
      </c>
      <c r="AW9966" s="161" t="e">
        <f>AO9966/AR9966</f>
        <v>#DIV/0!</v>
      </c>
      <c r="AX9966" s="159"/>
    </row>
    <row r="10001" spans="2:50">
      <c r="G10001" s="165"/>
    </row>
    <row r="10006" spans="2:50">
      <c r="B10006" s="166"/>
      <c r="C10006" s="167"/>
      <c r="D10006" s="167"/>
      <c r="E10006" s="166"/>
      <c r="F10006" s="167"/>
      <c r="G10006" s="167"/>
      <c r="H10006" s="166"/>
      <c r="I10006" s="167"/>
      <c r="J10006" s="167"/>
      <c r="K10006" s="166"/>
      <c r="L10006" s="167"/>
      <c r="M10006" s="167"/>
      <c r="N10006" s="166"/>
      <c r="O10006" s="167"/>
      <c r="P10006" s="167"/>
      <c r="Q10006" s="166"/>
      <c r="R10006" s="167"/>
      <c r="S10006" s="167"/>
      <c r="T10006" s="166"/>
      <c r="U10006" s="167"/>
      <c r="V10006" s="167"/>
      <c r="W10006" s="166"/>
      <c r="X10006" s="167"/>
      <c r="Y10006" s="167"/>
      <c r="Z10006" s="166"/>
      <c r="AA10006" s="167"/>
      <c r="AB10006" s="167"/>
      <c r="AC10006" s="166"/>
      <c r="AD10006" s="167"/>
      <c r="AE10006" s="167"/>
      <c r="AF10006" s="166"/>
      <c r="AG10006" s="167"/>
      <c r="AH10006" s="167"/>
      <c r="AI10006" s="166"/>
      <c r="AJ10006" s="167"/>
      <c r="AK10006" s="167"/>
      <c r="AM10006">
        <f>A10001</f>
        <v>0</v>
      </c>
      <c r="AN10006" s="159" t="e">
        <f>1/($B10006*(1/$B10004)*(1/(5/7+2/7*$D10006))*$B10016/SUM($B10008:$B10031))</f>
        <v>#DIV/0!</v>
      </c>
      <c r="AO10006" s="159" t="e">
        <f>1/(B10006*(1/B10004)*(1/(5/7+2/7*D10006)))</f>
        <v>#DIV/0!</v>
      </c>
      <c r="AP10006" s="159"/>
      <c r="AR10006" s="164">
        <f>CHOOSE(AV$3,C10006,F10006,I10006,L10006,O10006,R10006,U10006,X10006,AA10006,AD10006,AG10006,AJ10006)</f>
        <v>0</v>
      </c>
      <c r="AS10006" s="160"/>
      <c r="AT10006" s="160"/>
      <c r="AV10006" s="115" t="e">
        <f>AN10006/AR10006</f>
        <v>#DIV/0!</v>
      </c>
      <c r="AW10006" s="161" t="e">
        <f>AO10006/AR10006</f>
        <v>#DIV/0!</v>
      </c>
      <c r="AX10006" s="159"/>
    </row>
    <row r="10041" spans="2:50">
      <c r="G10041" s="165"/>
    </row>
    <row r="10046" spans="2:50">
      <c r="B10046" s="166"/>
      <c r="C10046" s="167"/>
      <c r="D10046" s="167"/>
      <c r="E10046" s="166"/>
      <c r="F10046" s="167"/>
      <c r="G10046" s="167"/>
      <c r="H10046" s="166"/>
      <c r="I10046" s="167"/>
      <c r="J10046" s="167"/>
      <c r="K10046" s="166"/>
      <c r="L10046" s="167"/>
      <c r="M10046" s="167"/>
      <c r="N10046" s="166"/>
      <c r="O10046" s="167"/>
      <c r="P10046" s="167"/>
      <c r="Q10046" s="166"/>
      <c r="R10046" s="167"/>
      <c r="S10046" s="167"/>
      <c r="T10046" s="166"/>
      <c r="U10046" s="167"/>
      <c r="V10046" s="167"/>
      <c r="W10046" s="166"/>
      <c r="X10046" s="167"/>
      <c r="Y10046" s="167"/>
      <c r="Z10046" s="166"/>
      <c r="AA10046" s="167"/>
      <c r="AB10046" s="167"/>
      <c r="AC10046" s="166"/>
      <c r="AD10046" s="167"/>
      <c r="AE10046" s="167"/>
      <c r="AF10046" s="166"/>
      <c r="AG10046" s="167"/>
      <c r="AH10046" s="167"/>
      <c r="AI10046" s="166"/>
      <c r="AJ10046" s="167"/>
      <c r="AK10046" s="167"/>
      <c r="AM10046">
        <f>A10041</f>
        <v>0</v>
      </c>
      <c r="AN10046" s="159" t="e">
        <f>1/($B10046*(1/$B10044)*(1/(5/7+2/7*$D10046))*$B10056/SUM($B10048:$B10071))</f>
        <v>#DIV/0!</v>
      </c>
      <c r="AO10046" s="159" t="e">
        <f>1/(B10046*(1/B10044)*(1/(5/7+2/7*D10046)))</f>
        <v>#DIV/0!</v>
      </c>
      <c r="AP10046" s="159"/>
      <c r="AR10046" s="164">
        <f>CHOOSE(AV$3,C10046,F10046,I10046,L10046,O10046,R10046,U10046,X10046,AA10046,AD10046,AG10046,AJ10046)</f>
        <v>0</v>
      </c>
      <c r="AS10046" s="160"/>
      <c r="AT10046" s="160"/>
      <c r="AV10046" s="115" t="e">
        <f>AN10046/AR10046</f>
        <v>#DIV/0!</v>
      </c>
      <c r="AW10046" s="161" t="e">
        <f>AO10046/AR10046</f>
        <v>#DIV/0!</v>
      </c>
      <c r="AX10046" s="159"/>
    </row>
    <row r="10081" spans="2:50">
      <c r="G10081" s="165"/>
    </row>
    <row r="10086" spans="2:50">
      <c r="B10086" s="166"/>
      <c r="C10086" s="167"/>
      <c r="D10086" s="167"/>
      <c r="E10086" s="166"/>
      <c r="F10086" s="167"/>
      <c r="G10086" s="167"/>
      <c r="H10086" s="166"/>
      <c r="I10086" s="167"/>
      <c r="J10086" s="167"/>
      <c r="K10086" s="166"/>
      <c r="L10086" s="167"/>
      <c r="M10086" s="167"/>
      <c r="N10086" s="166"/>
      <c r="O10086" s="167"/>
      <c r="P10086" s="167"/>
      <c r="Q10086" s="166"/>
      <c r="R10086" s="167"/>
      <c r="S10086" s="167"/>
      <c r="T10086" s="166"/>
      <c r="U10086" s="167"/>
      <c r="V10086" s="167"/>
      <c r="W10086" s="166"/>
      <c r="X10086" s="167"/>
      <c r="Y10086" s="167"/>
      <c r="Z10086" s="166"/>
      <c r="AA10086" s="167"/>
      <c r="AB10086" s="167"/>
      <c r="AC10086" s="166"/>
      <c r="AD10086" s="167"/>
      <c r="AE10086" s="167"/>
      <c r="AF10086" s="166"/>
      <c r="AG10086" s="167"/>
      <c r="AH10086" s="167"/>
      <c r="AI10086" s="166"/>
      <c r="AJ10086" s="167"/>
      <c r="AK10086" s="167"/>
      <c r="AM10086">
        <f>A10081</f>
        <v>0</v>
      </c>
      <c r="AN10086" s="159" t="e">
        <f>1/($B10086*(1/$B10084)*(1/(5/7+2/7*$D10086))*$B10096/SUM($B10088:$B10111))</f>
        <v>#DIV/0!</v>
      </c>
      <c r="AO10086" s="159" t="e">
        <f>1/(B10086*(1/B10084)*(1/(5/7+2/7*D10086)))</f>
        <v>#DIV/0!</v>
      </c>
      <c r="AP10086" s="159"/>
      <c r="AR10086" s="164">
        <f>CHOOSE(AV$3,C10086,F10086,I10086,L10086,O10086,R10086,U10086,X10086,AA10086,AD10086,AG10086,AJ10086)</f>
        <v>0</v>
      </c>
      <c r="AS10086" s="160"/>
      <c r="AT10086" s="160"/>
      <c r="AV10086" s="115" t="e">
        <f>AN10086/AR10086</f>
        <v>#DIV/0!</v>
      </c>
      <c r="AW10086" s="161" t="e">
        <f>AO10086/AR10086</f>
        <v>#DIV/0!</v>
      </c>
      <c r="AX10086" s="159"/>
    </row>
    <row r="10121" spans="2:50">
      <c r="G10121" s="165"/>
    </row>
    <row r="10126" spans="2:50">
      <c r="B10126" s="166"/>
      <c r="C10126" s="167"/>
      <c r="D10126" s="167"/>
      <c r="E10126" s="166"/>
      <c r="F10126" s="167"/>
      <c r="G10126" s="167"/>
      <c r="H10126" s="166"/>
      <c r="I10126" s="167"/>
      <c r="J10126" s="167"/>
      <c r="K10126" s="166"/>
      <c r="L10126" s="167"/>
      <c r="M10126" s="167"/>
      <c r="N10126" s="166"/>
      <c r="O10126" s="167"/>
      <c r="P10126" s="167"/>
      <c r="Q10126" s="166"/>
      <c r="R10126" s="167"/>
      <c r="S10126" s="167"/>
      <c r="T10126" s="166"/>
      <c r="U10126" s="167"/>
      <c r="V10126" s="167"/>
      <c r="W10126" s="166"/>
      <c r="X10126" s="167"/>
      <c r="Y10126" s="167"/>
      <c r="Z10126" s="166"/>
      <c r="AA10126" s="167"/>
      <c r="AB10126" s="167"/>
      <c r="AC10126" s="166"/>
      <c r="AD10126" s="167"/>
      <c r="AE10126" s="167"/>
      <c r="AF10126" s="166"/>
      <c r="AG10126" s="167"/>
      <c r="AH10126" s="167"/>
      <c r="AI10126" s="166"/>
      <c r="AJ10126" s="167"/>
      <c r="AK10126" s="167"/>
      <c r="AM10126">
        <f>A10121</f>
        <v>0</v>
      </c>
      <c r="AN10126" s="159" t="e">
        <f>1/($B10126*(1/$B10124)*(1/(5/7+2/7*$D10126))*$B10136/SUM($B10128:$B10151))</f>
        <v>#DIV/0!</v>
      </c>
      <c r="AO10126" s="159" t="e">
        <f>1/(B10126*(1/B10124)*(1/(5/7+2/7*D10126)))</f>
        <v>#DIV/0!</v>
      </c>
      <c r="AP10126" s="159"/>
      <c r="AR10126" s="164">
        <f>CHOOSE(AV$3,C10126,F10126,I10126,L10126,O10126,R10126,U10126,X10126,AA10126,AD10126,AG10126,AJ10126)</f>
        <v>0</v>
      </c>
      <c r="AS10126" s="160"/>
      <c r="AT10126" s="160"/>
      <c r="AV10126" s="115" t="e">
        <f>AN10126/AR10126</f>
        <v>#DIV/0!</v>
      </c>
      <c r="AW10126" s="161" t="e">
        <f>AO10126/AR10126</f>
        <v>#DIV/0!</v>
      </c>
      <c r="AX10126" s="159"/>
    </row>
    <row r="10161" spans="2:49">
      <c r="G10161" s="165"/>
    </row>
    <row r="10166" spans="2:49">
      <c r="B10166" s="166"/>
      <c r="C10166" s="167"/>
      <c r="D10166" s="167"/>
      <c r="E10166" s="166"/>
      <c r="F10166" s="167"/>
      <c r="G10166" s="167"/>
      <c r="H10166" s="166"/>
      <c r="I10166" s="167"/>
      <c r="J10166" s="167"/>
      <c r="K10166" s="166"/>
      <c r="L10166" s="167"/>
      <c r="M10166" s="167"/>
      <c r="N10166" s="166"/>
      <c r="O10166" s="167"/>
      <c r="P10166" s="167"/>
      <c r="Q10166" s="166"/>
      <c r="R10166" s="167"/>
      <c r="S10166" s="167"/>
      <c r="T10166" s="166"/>
      <c r="U10166" s="167"/>
      <c r="V10166" s="167"/>
      <c r="W10166" s="166"/>
      <c r="X10166" s="167"/>
      <c r="Y10166" s="167"/>
      <c r="Z10166" s="166"/>
      <c r="AA10166" s="167"/>
      <c r="AB10166" s="167"/>
      <c r="AC10166" s="166"/>
      <c r="AD10166" s="167"/>
      <c r="AE10166" s="167"/>
      <c r="AF10166" s="166"/>
      <c r="AG10166" s="167"/>
      <c r="AH10166" s="167"/>
      <c r="AI10166" s="166"/>
      <c r="AJ10166" s="167"/>
      <c r="AK10166" s="167"/>
      <c r="AM10166">
        <f>A10161</f>
        <v>0</v>
      </c>
      <c r="AN10166" s="159" t="e">
        <f>1/($B10166*(1/$B10164)*(1/(5/7+2/7*$D10166))*$B10176/SUM($B10168:$B10191))</f>
        <v>#DIV/0!</v>
      </c>
      <c r="AO10166" s="159" t="e">
        <f>1/(B10166*(1/B10164)*(1/(5/7+2/7*D10166)))</f>
        <v>#DIV/0!</v>
      </c>
      <c r="AP10166" s="159"/>
      <c r="AR10166" s="164">
        <f>CHOOSE(AV$3,C10166,F10166,I10166,L10166,O10166,R10166,U10166,X10166,AA10166,AD10166,AG10166,AJ10166)</f>
        <v>0</v>
      </c>
      <c r="AS10166" s="160"/>
      <c r="AT10166" s="160"/>
      <c r="AV10166" s="115" t="e">
        <f>AN10166/AR10166</f>
        <v>#DIV/0!</v>
      </c>
      <c r="AW10166" s="161" t="e">
        <f>AO10166/AR10166</f>
        <v>#DIV/0!</v>
      </c>
    </row>
    <row r="10201" spans="2:49">
      <c r="G10201" s="165"/>
    </row>
    <row r="10206" spans="2:49">
      <c r="B10206" s="166"/>
      <c r="C10206" s="167"/>
      <c r="D10206" s="167"/>
      <c r="E10206" s="166"/>
      <c r="F10206" s="167"/>
      <c r="G10206" s="167"/>
      <c r="H10206" s="166"/>
      <c r="I10206" s="167"/>
      <c r="J10206" s="167"/>
      <c r="K10206" s="166"/>
      <c r="L10206" s="167"/>
      <c r="M10206" s="167"/>
      <c r="N10206" s="166"/>
      <c r="O10206" s="167"/>
      <c r="P10206" s="167"/>
      <c r="Q10206" s="166"/>
      <c r="R10206" s="167"/>
      <c r="S10206" s="167"/>
      <c r="T10206" s="166"/>
      <c r="U10206" s="167"/>
      <c r="V10206" s="167"/>
      <c r="W10206" s="166"/>
      <c r="X10206" s="167"/>
      <c r="Y10206" s="167"/>
      <c r="Z10206" s="166"/>
      <c r="AA10206" s="167"/>
      <c r="AB10206" s="167"/>
      <c r="AC10206" s="166"/>
      <c r="AD10206" s="167"/>
      <c r="AE10206" s="167"/>
      <c r="AF10206" s="166"/>
      <c r="AG10206" s="167"/>
      <c r="AH10206" s="167"/>
      <c r="AI10206" s="166"/>
      <c r="AJ10206" s="167"/>
      <c r="AK10206" s="167"/>
      <c r="AM10206">
        <f>A10201</f>
        <v>0</v>
      </c>
      <c r="AN10206" s="159" t="e">
        <f>1/($B10206*(1/$B10204)*(1/(5/7+2/7*$D10206))*$B10216/SUM($B10208:$B10231))</f>
        <v>#DIV/0!</v>
      </c>
      <c r="AO10206" s="159" t="e">
        <f>1/(B10206*(1/B10204)*(1/(5/7+2/7*D10206)))</f>
        <v>#DIV/0!</v>
      </c>
      <c r="AP10206" s="159"/>
      <c r="AR10206" s="164">
        <f>CHOOSE(AV$3,C10206,F10206,I10206,L10206,O10206,R10206,U10206,X10206,AA10206,AD10206,AG10206,AJ10206)</f>
        <v>0</v>
      </c>
      <c r="AS10206" s="160"/>
      <c r="AT10206" s="160"/>
      <c r="AV10206" s="115" t="e">
        <f>AN10206/AR10206</f>
        <v>#DIV/0!</v>
      </c>
      <c r="AW10206" s="161" t="e">
        <f>AO10206/AR10206</f>
        <v>#DIV/0!</v>
      </c>
    </row>
    <row r="10241" spans="2:49">
      <c r="G10241" s="165"/>
    </row>
    <row r="10246" spans="2:49">
      <c r="B10246" s="166"/>
      <c r="C10246" s="167"/>
      <c r="D10246" s="167"/>
      <c r="E10246" s="166"/>
      <c r="F10246" s="167"/>
      <c r="G10246" s="167"/>
      <c r="H10246" s="166"/>
      <c r="I10246" s="167"/>
      <c r="J10246" s="167"/>
      <c r="K10246" s="166"/>
      <c r="L10246" s="167"/>
      <c r="M10246" s="167"/>
      <c r="N10246" s="166"/>
      <c r="O10246" s="167"/>
      <c r="P10246" s="167"/>
      <c r="Q10246" s="166"/>
      <c r="R10246" s="167"/>
      <c r="S10246" s="167"/>
      <c r="T10246" s="166"/>
      <c r="U10246" s="167"/>
      <c r="V10246" s="167"/>
      <c r="W10246" s="166"/>
      <c r="X10246" s="167"/>
      <c r="Y10246" s="167"/>
      <c r="Z10246" s="166"/>
      <c r="AA10246" s="167"/>
      <c r="AB10246" s="167"/>
      <c r="AC10246" s="166"/>
      <c r="AD10246" s="167"/>
      <c r="AE10246" s="167"/>
      <c r="AF10246" s="166"/>
      <c r="AG10246" s="167"/>
      <c r="AH10246" s="167"/>
      <c r="AI10246" s="166"/>
      <c r="AJ10246" s="167"/>
      <c r="AK10246" s="167"/>
      <c r="AM10246">
        <f>A10241</f>
        <v>0</v>
      </c>
      <c r="AN10246" s="159" t="e">
        <f>1/($B10246*(1/$B10244)*(1/(5/7+2/7*$D10246))*$B10256/SUM($B10248:$B10271))</f>
        <v>#DIV/0!</v>
      </c>
      <c r="AO10246" s="159" t="e">
        <f>1/(B10246*(1/B10244)*(1/(5/7+2/7*D10246)))</f>
        <v>#DIV/0!</v>
      </c>
      <c r="AP10246" s="159"/>
      <c r="AR10246" s="164">
        <f>CHOOSE(AV$3,C10246,F10246,I10246,L10246,O10246,R10246,U10246,X10246,AA10246,AD10246,AG10246,AJ10246)</f>
        <v>0</v>
      </c>
      <c r="AS10246" s="160"/>
      <c r="AT10246" s="160"/>
      <c r="AV10246" s="115" t="e">
        <f>AN10246/AR10246</f>
        <v>#DIV/0!</v>
      </c>
      <c r="AW10246" s="161" t="e">
        <f>AO10246/AR10246</f>
        <v>#DIV/0!</v>
      </c>
    </row>
    <row r="10281" spans="2:49">
      <c r="G10281" s="165"/>
    </row>
    <row r="10286" spans="2:49">
      <c r="B10286" s="166"/>
      <c r="C10286" s="167"/>
      <c r="D10286" s="167"/>
      <c r="E10286" s="166"/>
      <c r="F10286" s="167"/>
      <c r="G10286" s="167"/>
      <c r="H10286" s="166"/>
      <c r="I10286" s="167"/>
      <c r="J10286" s="167"/>
      <c r="K10286" s="166"/>
      <c r="L10286" s="167"/>
      <c r="M10286" s="167"/>
      <c r="N10286" s="166"/>
      <c r="O10286" s="167"/>
      <c r="P10286" s="167"/>
      <c r="Q10286" s="166"/>
      <c r="R10286" s="167"/>
      <c r="S10286" s="167"/>
      <c r="T10286" s="166"/>
      <c r="U10286" s="167"/>
      <c r="V10286" s="167"/>
      <c r="W10286" s="166"/>
      <c r="X10286" s="167"/>
      <c r="Y10286" s="167"/>
      <c r="Z10286" s="166"/>
      <c r="AA10286" s="167"/>
      <c r="AB10286" s="167"/>
      <c r="AC10286" s="166"/>
      <c r="AD10286" s="167"/>
      <c r="AE10286" s="167"/>
      <c r="AF10286" s="166"/>
      <c r="AG10286" s="167"/>
      <c r="AH10286" s="167"/>
      <c r="AI10286" s="166"/>
      <c r="AJ10286" s="167"/>
      <c r="AK10286" s="167"/>
      <c r="AM10286">
        <f>A10281</f>
        <v>0</v>
      </c>
      <c r="AN10286" s="159" t="e">
        <f>1/($B10286*(1/$B10284)*(1/(5/7+2/7*$D10286))*$B10296/SUM($B10288:$B10311))</f>
        <v>#DIV/0!</v>
      </c>
      <c r="AO10286" s="159" t="e">
        <f>1/(B10286*(1/B10284)*(1/(5/7+2/7*D10286)))</f>
        <v>#DIV/0!</v>
      </c>
      <c r="AP10286" s="159"/>
      <c r="AR10286" s="164">
        <f>CHOOSE(AV$3,C10286,F10286,I10286,L10286,O10286,R10286,U10286,X10286,AA10286,AD10286,AG10286,AJ10286)</f>
        <v>0</v>
      </c>
      <c r="AS10286" s="160"/>
      <c r="AT10286" s="160"/>
      <c r="AV10286" s="115" t="e">
        <f>AN10286/AR10286</f>
        <v>#DIV/0!</v>
      </c>
      <c r="AW10286" s="161" t="e">
        <f>AO10286/AR10286</f>
        <v>#DIV/0!</v>
      </c>
    </row>
    <row r="10321" spans="2:49">
      <c r="G10321" s="165"/>
    </row>
    <row r="10326" spans="2:49">
      <c r="B10326" s="166"/>
      <c r="C10326" s="167"/>
      <c r="D10326" s="167"/>
      <c r="E10326" s="166"/>
      <c r="F10326" s="167"/>
      <c r="G10326" s="167"/>
      <c r="H10326" s="166"/>
      <c r="I10326" s="167"/>
      <c r="J10326" s="167"/>
      <c r="K10326" s="166"/>
      <c r="L10326" s="167"/>
      <c r="M10326" s="167"/>
      <c r="N10326" s="166"/>
      <c r="O10326" s="167"/>
      <c r="P10326" s="167"/>
      <c r="Q10326" s="166"/>
      <c r="R10326" s="167"/>
      <c r="S10326" s="167"/>
      <c r="T10326" s="166"/>
      <c r="U10326" s="167"/>
      <c r="V10326" s="167"/>
      <c r="W10326" s="166"/>
      <c r="X10326" s="167"/>
      <c r="Y10326" s="167"/>
      <c r="Z10326" s="166"/>
      <c r="AA10326" s="167"/>
      <c r="AB10326" s="167"/>
      <c r="AC10326" s="166"/>
      <c r="AD10326" s="167"/>
      <c r="AE10326" s="167"/>
      <c r="AF10326" s="166"/>
      <c r="AG10326" s="167"/>
      <c r="AH10326" s="167"/>
      <c r="AI10326" s="166"/>
      <c r="AJ10326" s="167"/>
      <c r="AK10326" s="167"/>
      <c r="AM10326">
        <f>A10321</f>
        <v>0</v>
      </c>
      <c r="AN10326" s="159" t="e">
        <f>1/($B10326*(1/$B10324)*(1/(5/7+2/7*$D10326))*$B10336/SUM($B10328:$B10351))</f>
        <v>#DIV/0!</v>
      </c>
      <c r="AO10326" s="159" t="e">
        <f>1/(B10326*(1/B10324)*(1/(5/7+2/7*D10326)))</f>
        <v>#DIV/0!</v>
      </c>
      <c r="AP10326" s="159"/>
      <c r="AR10326" s="164">
        <f>CHOOSE(AV$3,C10326,F10326,I10326,L10326,O10326,R10326,U10326,X10326,AA10326,AD10326,AG10326,AJ10326)</f>
        <v>0</v>
      </c>
      <c r="AS10326" s="160"/>
      <c r="AT10326" s="160"/>
      <c r="AV10326" s="115" t="e">
        <f>AN10326/AR10326</f>
        <v>#DIV/0!</v>
      </c>
      <c r="AW10326" s="161" t="e">
        <f>AO10326/AR10326</f>
        <v>#DIV/0!</v>
      </c>
    </row>
    <row r="10361" spans="2:49">
      <c r="G10361" s="165"/>
    </row>
    <row r="10366" spans="2:49">
      <c r="B10366" s="166"/>
      <c r="C10366" s="167"/>
      <c r="D10366" s="167"/>
      <c r="E10366" s="166"/>
      <c r="F10366" s="167"/>
      <c r="G10366" s="167"/>
      <c r="H10366" s="166"/>
      <c r="I10366" s="167"/>
      <c r="J10366" s="167"/>
      <c r="K10366" s="166"/>
      <c r="L10366" s="167"/>
      <c r="M10366" s="167"/>
      <c r="N10366" s="166"/>
      <c r="O10366" s="167"/>
      <c r="P10366" s="167"/>
      <c r="Q10366" s="166"/>
      <c r="R10366" s="167"/>
      <c r="S10366" s="167"/>
      <c r="T10366" s="166"/>
      <c r="U10366" s="167"/>
      <c r="V10366" s="167"/>
      <c r="W10366" s="166"/>
      <c r="X10366" s="167"/>
      <c r="Y10366" s="167"/>
      <c r="Z10366" s="166"/>
      <c r="AA10366" s="167"/>
      <c r="AB10366" s="167"/>
      <c r="AC10366" s="166"/>
      <c r="AD10366" s="167"/>
      <c r="AE10366" s="167"/>
      <c r="AF10366" s="166"/>
      <c r="AG10366" s="167"/>
      <c r="AH10366" s="167"/>
      <c r="AI10366" s="166"/>
      <c r="AJ10366" s="167"/>
      <c r="AK10366" s="167"/>
      <c r="AM10366">
        <f>A10361</f>
        <v>0</v>
      </c>
      <c r="AN10366" s="159" t="e">
        <f>1/($B10366*(1/$B10364)*(1/(5/7+2/7*$D10366))*$B10376/SUM($B10368:$B10391))</f>
        <v>#DIV/0!</v>
      </c>
      <c r="AO10366" s="159" t="e">
        <f>1/(B10366*(1/B10364)*(1/(5/7+2/7*D10366)))</f>
        <v>#DIV/0!</v>
      </c>
      <c r="AP10366" s="159"/>
      <c r="AR10366" s="164">
        <f>CHOOSE(AV$3,C10366,F10366,I10366,L10366,O10366,R10366,U10366,X10366,AA10366,AD10366,AG10366,AJ10366)</f>
        <v>0</v>
      </c>
      <c r="AS10366" s="160"/>
      <c r="AT10366" s="160"/>
      <c r="AV10366" s="115" t="e">
        <f>AN10366/AR10366</f>
        <v>#DIV/0!</v>
      </c>
      <c r="AW10366" s="161" t="e">
        <f>AO10366/AR10366</f>
        <v>#DIV/0!</v>
      </c>
    </row>
    <row r="10401" spans="2:49">
      <c r="G10401" s="165"/>
    </row>
    <row r="10406" spans="2:49">
      <c r="B10406" s="166"/>
      <c r="C10406" s="167"/>
      <c r="D10406" s="167"/>
      <c r="E10406" s="166"/>
      <c r="F10406" s="167"/>
      <c r="G10406" s="167"/>
      <c r="H10406" s="166"/>
      <c r="I10406" s="167"/>
      <c r="J10406" s="167"/>
      <c r="K10406" s="166"/>
      <c r="L10406" s="167"/>
      <c r="M10406" s="167"/>
      <c r="N10406" s="166"/>
      <c r="O10406" s="167"/>
      <c r="P10406" s="167"/>
      <c r="Q10406" s="166"/>
      <c r="R10406" s="167"/>
      <c r="S10406" s="167"/>
      <c r="T10406" s="166"/>
      <c r="U10406" s="167"/>
      <c r="V10406" s="167"/>
      <c r="W10406" s="166"/>
      <c r="X10406" s="167"/>
      <c r="Y10406" s="167"/>
      <c r="Z10406" s="166"/>
      <c r="AA10406" s="167"/>
      <c r="AB10406" s="167"/>
      <c r="AC10406" s="166"/>
      <c r="AD10406" s="167"/>
      <c r="AE10406" s="167"/>
      <c r="AF10406" s="166"/>
      <c r="AG10406" s="167"/>
      <c r="AH10406" s="167"/>
      <c r="AI10406" s="166"/>
      <c r="AJ10406" s="167"/>
      <c r="AK10406" s="167"/>
      <c r="AM10406">
        <f>A10401</f>
        <v>0</v>
      </c>
      <c r="AN10406" s="159" t="e">
        <f>1/($B10406*(1/$B10404)*(1/(5/7+2/7*$D10406))*$B10416/SUM($B10408:$B10431))</f>
        <v>#DIV/0!</v>
      </c>
      <c r="AO10406" s="159" t="e">
        <f>1/(B10406*(1/B10404)*(1/(5/7+2/7*D10406)))</f>
        <v>#DIV/0!</v>
      </c>
      <c r="AP10406" s="159"/>
      <c r="AR10406" s="164">
        <f>CHOOSE(AV$3,C10406,F10406,I10406,L10406,O10406,R10406,U10406,X10406,AA10406,AD10406,AG10406,AJ10406)</f>
        <v>0</v>
      </c>
      <c r="AS10406" s="160"/>
      <c r="AT10406" s="160"/>
      <c r="AV10406" s="115" t="e">
        <f>AN10406/AR10406</f>
        <v>#DIV/0!</v>
      </c>
      <c r="AW10406" s="161" t="e">
        <f>AO10406/AR10406</f>
        <v>#DIV/0!</v>
      </c>
    </row>
    <row r="10441" spans="2:49">
      <c r="G10441" s="165"/>
    </row>
    <row r="10446" spans="2:49">
      <c r="B10446" s="166"/>
      <c r="C10446" s="167"/>
      <c r="D10446" s="167"/>
      <c r="E10446" s="166"/>
      <c r="F10446" s="167"/>
      <c r="G10446" s="167"/>
      <c r="H10446" s="166"/>
      <c r="I10446" s="167"/>
      <c r="J10446" s="167"/>
      <c r="K10446" s="166"/>
      <c r="L10446" s="167"/>
      <c r="M10446" s="167"/>
      <c r="N10446" s="166"/>
      <c r="O10446" s="167"/>
      <c r="P10446" s="167"/>
      <c r="Q10446" s="166"/>
      <c r="R10446" s="167"/>
      <c r="S10446" s="167"/>
      <c r="T10446" s="166"/>
      <c r="U10446" s="167"/>
      <c r="V10446" s="167"/>
      <c r="W10446" s="166"/>
      <c r="X10446" s="167"/>
      <c r="Y10446" s="167"/>
      <c r="Z10446" s="166"/>
      <c r="AA10446" s="167"/>
      <c r="AB10446" s="167"/>
      <c r="AC10446" s="166"/>
      <c r="AD10446" s="167"/>
      <c r="AE10446" s="167"/>
      <c r="AF10446" s="166"/>
      <c r="AG10446" s="167"/>
      <c r="AH10446" s="167"/>
      <c r="AI10446" s="166"/>
      <c r="AJ10446" s="167"/>
      <c r="AK10446" s="167"/>
      <c r="AM10446">
        <f>A10441</f>
        <v>0</v>
      </c>
      <c r="AN10446" s="159" t="e">
        <f>1/($B10446*(1/$B10444)*(1/(5/7+2/7*$D10446))*$B10456/SUM($B10448:$B10471))</f>
        <v>#DIV/0!</v>
      </c>
      <c r="AO10446" s="159" t="e">
        <f>1/(B10446*(1/B10444)*(1/(5/7+2/7*D10446)))</f>
        <v>#DIV/0!</v>
      </c>
      <c r="AP10446" s="159"/>
      <c r="AR10446" s="164">
        <f>CHOOSE(AV$3,C10446,F10446,I10446,L10446,O10446,R10446,U10446,X10446,AA10446,AD10446,AG10446,AJ10446)</f>
        <v>0</v>
      </c>
      <c r="AS10446" s="160"/>
      <c r="AT10446" s="160"/>
      <c r="AV10446" s="115" t="e">
        <f>AN10446/AR10446</f>
        <v>#DIV/0!</v>
      </c>
      <c r="AW10446" s="161" t="e">
        <f>AO10446/AR10446</f>
        <v>#DIV/0!</v>
      </c>
    </row>
    <row r="10481" spans="2:49">
      <c r="G10481" s="165"/>
    </row>
    <row r="10486" spans="2:49">
      <c r="B10486" s="166"/>
      <c r="C10486" s="167"/>
      <c r="D10486" s="167"/>
      <c r="E10486" s="166"/>
      <c r="F10486" s="167"/>
      <c r="G10486" s="167"/>
      <c r="H10486" s="166"/>
      <c r="I10486" s="167"/>
      <c r="J10486" s="167"/>
      <c r="K10486" s="166"/>
      <c r="L10486" s="167"/>
      <c r="M10486" s="167"/>
      <c r="N10486" s="166"/>
      <c r="O10486" s="167"/>
      <c r="P10486" s="167"/>
      <c r="Q10486" s="166"/>
      <c r="R10486" s="167"/>
      <c r="S10486" s="167"/>
      <c r="T10486" s="166"/>
      <c r="U10486" s="167"/>
      <c r="V10486" s="167"/>
      <c r="W10486" s="166"/>
      <c r="X10486" s="167"/>
      <c r="Y10486" s="167"/>
      <c r="Z10486" s="166"/>
      <c r="AA10486" s="167"/>
      <c r="AB10486" s="167"/>
      <c r="AC10486" s="166"/>
      <c r="AD10486" s="167"/>
      <c r="AE10486" s="167"/>
      <c r="AF10486" s="166"/>
      <c r="AG10486" s="167"/>
      <c r="AH10486" s="167"/>
      <c r="AI10486" s="166"/>
      <c r="AJ10486" s="167"/>
      <c r="AK10486" s="167"/>
      <c r="AM10486">
        <f>A10481</f>
        <v>0</v>
      </c>
      <c r="AN10486" s="159" t="e">
        <f>1/($B10486*(1/$B10484)*(1/(5/7+2/7*$D10486))*$B10496/SUM($B10488:$B10511))</f>
        <v>#DIV/0!</v>
      </c>
      <c r="AO10486" s="159" t="e">
        <f>1/(B10486*(1/B10484)*(1/(5/7+2/7*D10486)))</f>
        <v>#DIV/0!</v>
      </c>
      <c r="AP10486" s="159"/>
      <c r="AR10486" s="164">
        <f>CHOOSE(AV$3,C10486,F10486,I10486,L10486,O10486,R10486,U10486,X10486,AA10486,AD10486,AG10486,AJ10486)</f>
        <v>0</v>
      </c>
      <c r="AS10486" s="160"/>
      <c r="AT10486" s="160"/>
      <c r="AV10486" s="115" t="e">
        <f>AN10486/AR10486</f>
        <v>#DIV/0!</v>
      </c>
      <c r="AW10486" s="161" t="e">
        <f>AO10486/AR10486</f>
        <v>#DIV/0!</v>
      </c>
    </row>
    <row r="10521" spans="2:49">
      <c r="G10521" s="165"/>
    </row>
    <row r="10526" spans="2:49">
      <c r="B10526" s="166"/>
      <c r="C10526" s="167"/>
      <c r="D10526" s="167"/>
      <c r="E10526" s="166"/>
      <c r="F10526" s="167"/>
      <c r="G10526" s="167"/>
      <c r="H10526" s="166"/>
      <c r="I10526" s="167"/>
      <c r="J10526" s="167"/>
      <c r="K10526" s="166"/>
      <c r="L10526" s="167"/>
      <c r="M10526" s="167"/>
      <c r="N10526" s="166"/>
      <c r="O10526" s="167"/>
      <c r="P10526" s="167"/>
      <c r="Q10526" s="166"/>
      <c r="R10526" s="167"/>
      <c r="S10526" s="167"/>
      <c r="T10526" s="166"/>
      <c r="U10526" s="167"/>
      <c r="V10526" s="167"/>
      <c r="W10526" s="166"/>
      <c r="X10526" s="167"/>
      <c r="Y10526" s="167"/>
      <c r="Z10526" s="166"/>
      <c r="AA10526" s="167"/>
      <c r="AB10526" s="167"/>
      <c r="AC10526" s="166"/>
      <c r="AD10526" s="167"/>
      <c r="AE10526" s="167"/>
      <c r="AF10526" s="166"/>
      <c r="AG10526" s="167"/>
      <c r="AH10526" s="167"/>
      <c r="AI10526" s="166"/>
      <c r="AJ10526" s="167"/>
      <c r="AK10526" s="167"/>
      <c r="AN10526" s="159" t="e">
        <f>1/($B10526*(1/$B10524)*(1/(5/7+2/7*$D10526))*$B10536/SUM($B10528:$B10551))</f>
        <v>#DIV/0!</v>
      </c>
      <c r="AO10526" s="159" t="e">
        <f>1/(B10526*(1/B10524)*(1/(5/7+2/7*D10526)))</f>
        <v>#DIV/0!</v>
      </c>
      <c r="AP10526" s="159"/>
      <c r="AR10526" s="164">
        <f>CHOOSE(AV$3,C10526,F10526,I10526,L10526,O10526,R10526,U10526,X10526,AA10526,AD10526,AG10526,AJ10526)</f>
        <v>0</v>
      </c>
      <c r="AS10526" s="160"/>
      <c r="AT10526" s="160"/>
      <c r="AV10526" s="115" t="e">
        <f>AN10526/AR10526</f>
        <v>#DIV/0!</v>
      </c>
      <c r="AW10526" s="161" t="e">
        <f>AO10526/AR10526</f>
        <v>#DIV/0!</v>
      </c>
    </row>
    <row r="10561" spans="2:49">
      <c r="G10561" s="165"/>
    </row>
    <row r="10566" spans="2:49">
      <c r="B10566" s="166"/>
      <c r="C10566" s="167"/>
      <c r="D10566" s="167"/>
      <c r="E10566" s="166"/>
      <c r="F10566" s="167"/>
      <c r="G10566" s="167"/>
      <c r="H10566" s="166"/>
      <c r="I10566" s="167"/>
      <c r="J10566" s="167"/>
      <c r="K10566" s="166"/>
      <c r="L10566" s="167"/>
      <c r="M10566" s="167"/>
      <c r="N10566" s="166"/>
      <c r="O10566" s="167"/>
      <c r="P10566" s="167"/>
      <c r="Q10566" s="166"/>
      <c r="R10566" s="167"/>
      <c r="S10566" s="167"/>
      <c r="T10566" s="166"/>
      <c r="U10566" s="167"/>
      <c r="V10566" s="167"/>
      <c r="W10566" s="166"/>
      <c r="X10566" s="167"/>
      <c r="Y10566" s="167"/>
      <c r="Z10566" s="166"/>
      <c r="AA10566" s="167"/>
      <c r="AB10566" s="167"/>
      <c r="AC10566" s="166"/>
      <c r="AD10566" s="167"/>
      <c r="AE10566" s="167"/>
      <c r="AF10566" s="166"/>
      <c r="AG10566" s="167"/>
      <c r="AH10566" s="167"/>
      <c r="AI10566" s="166"/>
      <c r="AJ10566" s="167"/>
      <c r="AK10566" s="167"/>
      <c r="AN10566" s="159" t="e">
        <f>1/($B10566*(1/$B10564)*(1/(5/7+2/7*$D10566))*$B10576/SUM($B10568:$B10591))</f>
        <v>#DIV/0!</v>
      </c>
      <c r="AO10566" s="159" t="e">
        <f>1/(B10566*(1/B10564)*(1/(5/7+2/7*D10566)))</f>
        <v>#DIV/0!</v>
      </c>
      <c r="AP10566" s="159"/>
      <c r="AR10566" s="164">
        <f>CHOOSE(AV$3,C10566,F10566,I10566,L10566,O10566,R10566,U10566,X10566,AA10566,AD10566,AG10566,AJ10566)</f>
        <v>0</v>
      </c>
      <c r="AS10566" s="160"/>
      <c r="AT10566" s="160"/>
      <c r="AV10566" s="115" t="e">
        <f>AN10566/AR10566</f>
        <v>#DIV/0!</v>
      </c>
      <c r="AW10566" s="161" t="e">
        <f>AO10566/AR10566</f>
        <v>#DIV/0!</v>
      </c>
    </row>
    <row r="10601" spans="2:49">
      <c r="G10601" s="165"/>
    </row>
    <row r="10606" spans="2:49">
      <c r="B10606" s="166"/>
      <c r="C10606" s="167"/>
      <c r="D10606" s="167"/>
      <c r="E10606" s="166"/>
      <c r="F10606" s="167"/>
      <c r="G10606" s="167"/>
      <c r="H10606" s="166"/>
      <c r="I10606" s="167"/>
      <c r="J10606" s="167"/>
      <c r="K10606" s="166"/>
      <c r="L10606" s="167"/>
      <c r="M10606" s="167"/>
      <c r="N10606" s="166"/>
      <c r="O10606" s="167"/>
      <c r="P10606" s="167"/>
      <c r="Q10606" s="166"/>
      <c r="R10606" s="167"/>
      <c r="S10606" s="167"/>
      <c r="T10606" s="166"/>
      <c r="U10606" s="167"/>
      <c r="V10606" s="167"/>
      <c r="W10606" s="166"/>
      <c r="X10606" s="167"/>
      <c r="Y10606" s="167"/>
      <c r="Z10606" s="166"/>
      <c r="AA10606" s="167"/>
      <c r="AB10606" s="167"/>
      <c r="AC10606" s="166"/>
      <c r="AD10606" s="167"/>
      <c r="AE10606" s="167"/>
      <c r="AF10606" s="166"/>
      <c r="AG10606" s="167"/>
      <c r="AH10606" s="167"/>
      <c r="AI10606" s="166"/>
      <c r="AJ10606" s="167"/>
      <c r="AK10606" s="167"/>
      <c r="AN10606" s="159" t="e">
        <f>1/($B10606*(1/$B10604)*(1/(5/7+2/7*$D10606))*$B10616/SUM($B10608:$B10631))</f>
        <v>#DIV/0!</v>
      </c>
      <c r="AO10606" s="159" t="e">
        <f>1/(B10606*(1/B10604)*(1/(5/7+2/7*D10606)))</f>
        <v>#DIV/0!</v>
      </c>
      <c r="AP10606" s="159"/>
      <c r="AR10606" s="164">
        <f>CHOOSE(AV$3,C10606,F10606,I10606,L10606,O10606,R10606,U10606,X10606,AA10606,AD10606,AG10606,AJ10606)</f>
        <v>0</v>
      </c>
      <c r="AS10606" s="160"/>
      <c r="AT10606" s="160"/>
      <c r="AV10606" s="115" t="e">
        <f>AN10606/AR10606</f>
        <v>#DIV/0!</v>
      </c>
      <c r="AW10606" s="161" t="e">
        <f>AO10606/AR10606</f>
        <v>#DIV/0!</v>
      </c>
    </row>
    <row r="10641" spans="2:49">
      <c r="G10641" s="165"/>
    </row>
    <row r="10646" spans="2:49">
      <c r="B10646" s="166"/>
      <c r="C10646" s="167"/>
      <c r="D10646" s="167"/>
      <c r="E10646" s="166"/>
      <c r="F10646" s="167"/>
      <c r="G10646" s="167"/>
      <c r="H10646" s="166"/>
      <c r="I10646" s="167"/>
      <c r="J10646" s="167"/>
      <c r="K10646" s="166"/>
      <c r="L10646" s="167"/>
      <c r="M10646" s="167"/>
      <c r="N10646" s="166"/>
      <c r="O10646" s="167"/>
      <c r="P10646" s="167"/>
      <c r="Q10646" s="166"/>
      <c r="R10646" s="167"/>
      <c r="S10646" s="167"/>
      <c r="T10646" s="166"/>
      <c r="U10646" s="167"/>
      <c r="V10646" s="167"/>
      <c r="W10646" s="166"/>
      <c r="X10646" s="167"/>
      <c r="Y10646" s="167"/>
      <c r="Z10646" s="166"/>
      <c r="AA10646" s="167"/>
      <c r="AB10646" s="167"/>
      <c r="AC10646" s="166"/>
      <c r="AD10646" s="167"/>
      <c r="AE10646" s="167"/>
      <c r="AF10646" s="166"/>
      <c r="AG10646" s="167"/>
      <c r="AH10646" s="167"/>
      <c r="AI10646" s="166"/>
      <c r="AJ10646" s="167"/>
      <c r="AK10646" s="167"/>
      <c r="AN10646" s="159" t="e">
        <f>1/($B10646*(1/$B10644)*(1/(5/7+2/7*$D10646))*$B10656/SUM($B10648:$B10671))</f>
        <v>#DIV/0!</v>
      </c>
      <c r="AO10646" s="159" t="e">
        <f>1/(B10646*(1/B10644)*(1/(5/7+2/7*D10646)))</f>
        <v>#DIV/0!</v>
      </c>
      <c r="AP10646" s="159"/>
      <c r="AR10646" s="164">
        <f>CHOOSE(AV$3,C10646,F10646,I10646,L10646,O10646,R10646,U10646,X10646,AA10646,AD10646,AG10646,AJ10646)</f>
        <v>0</v>
      </c>
      <c r="AS10646" s="160"/>
      <c r="AT10646" s="160"/>
      <c r="AV10646" s="115" t="e">
        <f>AN10646/AR10646</f>
        <v>#DIV/0!</v>
      </c>
      <c r="AW10646" s="161" t="e">
        <f>AO10646/AR10646</f>
        <v>#DIV/0!</v>
      </c>
    </row>
    <row r="10681" spans="2:49">
      <c r="G10681" s="165"/>
    </row>
    <row r="10686" spans="2:49">
      <c r="B10686" s="166"/>
      <c r="C10686" s="167"/>
      <c r="D10686" s="167"/>
      <c r="E10686" s="166"/>
      <c r="F10686" s="167"/>
      <c r="G10686" s="167"/>
      <c r="H10686" s="166"/>
      <c r="I10686" s="167"/>
      <c r="J10686" s="167"/>
      <c r="K10686" s="166"/>
      <c r="L10686" s="167"/>
      <c r="M10686" s="167"/>
      <c r="N10686" s="166"/>
      <c r="O10686" s="167"/>
      <c r="P10686" s="167"/>
      <c r="Q10686" s="166"/>
      <c r="R10686" s="167"/>
      <c r="S10686" s="167"/>
      <c r="T10686" s="166"/>
      <c r="U10686" s="167"/>
      <c r="V10686" s="167"/>
      <c r="W10686" s="166"/>
      <c r="X10686" s="167"/>
      <c r="Y10686" s="167"/>
      <c r="Z10686" s="166"/>
      <c r="AA10686" s="167"/>
      <c r="AB10686" s="167"/>
      <c r="AC10686" s="166"/>
      <c r="AD10686" s="167"/>
      <c r="AE10686" s="167"/>
      <c r="AF10686" s="166"/>
      <c r="AG10686" s="167"/>
      <c r="AH10686" s="167"/>
      <c r="AI10686" s="166"/>
      <c r="AJ10686" s="167"/>
      <c r="AK10686" s="167"/>
      <c r="AN10686" s="159" t="e">
        <f>1/($B10686*(1/$B10684)*(1/(5/7+2/7*$D10686))*$B10696/SUM($B10688:$B10711))</f>
        <v>#DIV/0!</v>
      </c>
      <c r="AO10686" s="159" t="e">
        <f>1/(B10686*(1/B10684)*(1/(5/7+2/7*D10686)))</f>
        <v>#DIV/0!</v>
      </c>
      <c r="AP10686" s="159"/>
      <c r="AR10686" s="164">
        <f>CHOOSE(AV$3,C10686,F10686,I10686,L10686,O10686,R10686,U10686,X10686,AA10686,AD10686,AG10686,AJ10686)</f>
        <v>0</v>
      </c>
      <c r="AS10686" s="160"/>
      <c r="AT10686" s="160"/>
      <c r="AV10686" s="115" t="e">
        <f>AN10686/AR10686</f>
        <v>#DIV/0!</v>
      </c>
      <c r="AW10686" s="161" t="e">
        <f>AO10686/AR10686</f>
        <v>#DIV/0!</v>
      </c>
    </row>
    <row r="10721" spans="2:49">
      <c r="G10721" s="165"/>
    </row>
    <row r="10726" spans="2:49">
      <c r="B10726" s="166"/>
      <c r="C10726" s="167"/>
      <c r="D10726" s="167"/>
      <c r="E10726" s="166"/>
      <c r="F10726" s="167"/>
      <c r="G10726" s="167"/>
      <c r="H10726" s="166"/>
      <c r="I10726" s="167"/>
      <c r="J10726" s="167"/>
      <c r="K10726" s="166"/>
      <c r="L10726" s="167"/>
      <c r="M10726" s="167"/>
      <c r="N10726" s="166"/>
      <c r="O10726" s="167"/>
      <c r="P10726" s="167"/>
      <c r="Q10726" s="166"/>
      <c r="R10726" s="167"/>
      <c r="S10726" s="167"/>
      <c r="T10726" s="166"/>
      <c r="U10726" s="167"/>
      <c r="V10726" s="167"/>
      <c r="W10726" s="166"/>
      <c r="X10726" s="167"/>
      <c r="Y10726" s="167"/>
      <c r="Z10726" s="166"/>
      <c r="AA10726" s="167"/>
      <c r="AB10726" s="167"/>
      <c r="AC10726" s="166"/>
      <c r="AD10726" s="167"/>
      <c r="AE10726" s="167"/>
      <c r="AF10726" s="166"/>
      <c r="AG10726" s="167"/>
      <c r="AH10726" s="167"/>
      <c r="AI10726" s="166"/>
      <c r="AJ10726" s="167"/>
      <c r="AK10726" s="167"/>
      <c r="AN10726" s="159" t="e">
        <f>1/($B10726*(1/$B10724)*(1/(5/7+2/7*$D10726))*$B10736/SUM($B10728:$B10751))</f>
        <v>#DIV/0!</v>
      </c>
      <c r="AO10726" s="159" t="e">
        <f>1/(B10726*(1/B10724)*(1/(5/7+2/7*D10726)))</f>
        <v>#DIV/0!</v>
      </c>
      <c r="AP10726" s="159"/>
      <c r="AR10726" s="164">
        <f>CHOOSE(AV$3,C10726,F10726,I10726,L10726,O10726,R10726,U10726,X10726,AA10726,AD10726,AG10726,AJ10726)</f>
        <v>0</v>
      </c>
      <c r="AS10726" s="160"/>
      <c r="AT10726" s="160"/>
      <c r="AV10726" s="115" t="e">
        <f>AN10726/AR10726</f>
        <v>#DIV/0!</v>
      </c>
      <c r="AW10726" s="161" t="e">
        <f>AO10726/AR10726</f>
        <v>#DIV/0!</v>
      </c>
    </row>
    <row r="10761" spans="2:49">
      <c r="G10761" s="165"/>
    </row>
    <row r="10766" spans="2:49">
      <c r="B10766" s="166"/>
      <c r="C10766" s="167"/>
      <c r="D10766" s="167"/>
      <c r="E10766" s="166"/>
      <c r="F10766" s="167"/>
      <c r="G10766" s="167"/>
      <c r="H10766" s="166"/>
      <c r="I10766" s="167"/>
      <c r="J10766" s="167"/>
      <c r="K10766" s="166"/>
      <c r="L10766" s="167"/>
      <c r="M10766" s="167"/>
      <c r="N10766" s="166"/>
      <c r="O10766" s="167"/>
      <c r="P10766" s="167"/>
      <c r="Q10766" s="166"/>
      <c r="R10766" s="167"/>
      <c r="S10766" s="167"/>
      <c r="T10766" s="166"/>
      <c r="U10766" s="167"/>
      <c r="V10766" s="167"/>
      <c r="W10766" s="166"/>
      <c r="X10766" s="167"/>
      <c r="Y10766" s="167"/>
      <c r="Z10766" s="166"/>
      <c r="AA10766" s="167"/>
      <c r="AB10766" s="167"/>
      <c r="AC10766" s="166"/>
      <c r="AD10766" s="167"/>
      <c r="AE10766" s="167"/>
      <c r="AF10766" s="166"/>
      <c r="AG10766" s="167"/>
      <c r="AH10766" s="167"/>
      <c r="AI10766" s="166"/>
      <c r="AJ10766" s="167"/>
      <c r="AK10766" s="167"/>
      <c r="AN10766" s="159" t="e">
        <f>1/($B10766*(1/$B10764)*(1/(5/7+2/7*$D10766))*$B10776/SUM($B10768:$B10791))</f>
        <v>#DIV/0!</v>
      </c>
      <c r="AO10766" s="159" t="e">
        <f>1/(B10766*(1/B10764)*(1/(5/7+2/7*D10766)))</f>
        <v>#DIV/0!</v>
      </c>
      <c r="AP10766" s="159"/>
      <c r="AR10766" s="164">
        <f>CHOOSE(AV$3,C10766,F10766,I10766,L10766,O10766,R10766,U10766,X10766,AA10766,AD10766,AG10766,AJ10766)</f>
        <v>0</v>
      </c>
      <c r="AS10766" s="160"/>
      <c r="AT10766" s="160"/>
      <c r="AV10766" s="115" t="e">
        <f>AN10766/AR10766</f>
        <v>#DIV/0!</v>
      </c>
      <c r="AW10766" s="161" t="e">
        <f>AO10766/AR10766</f>
        <v>#DIV/0!</v>
      </c>
    </row>
    <row r="10801" spans="2:49">
      <c r="G10801" s="165"/>
    </row>
    <row r="10806" spans="2:49">
      <c r="B10806" s="166"/>
      <c r="C10806" s="167"/>
      <c r="D10806" s="167"/>
      <c r="E10806" s="166"/>
      <c r="F10806" s="167"/>
      <c r="G10806" s="167"/>
      <c r="H10806" s="166"/>
      <c r="I10806" s="167"/>
      <c r="J10806" s="167"/>
      <c r="K10806" s="166"/>
      <c r="L10806" s="167"/>
      <c r="M10806" s="167"/>
      <c r="N10806" s="166"/>
      <c r="O10806" s="167"/>
      <c r="P10806" s="167"/>
      <c r="Q10806" s="166"/>
      <c r="R10806" s="167"/>
      <c r="S10806" s="167"/>
      <c r="T10806" s="166"/>
      <c r="U10806" s="167"/>
      <c r="V10806" s="167"/>
      <c r="W10806" s="166"/>
      <c r="X10806" s="167"/>
      <c r="Y10806" s="167"/>
      <c r="Z10806" s="166"/>
      <c r="AA10806" s="167"/>
      <c r="AB10806" s="167"/>
      <c r="AC10806" s="166"/>
      <c r="AD10806" s="167"/>
      <c r="AE10806" s="167"/>
      <c r="AF10806" s="166"/>
      <c r="AG10806" s="167"/>
      <c r="AH10806" s="167"/>
      <c r="AI10806" s="166"/>
      <c r="AJ10806" s="167"/>
      <c r="AK10806" s="167"/>
      <c r="AN10806" s="159" t="e">
        <f>1/($B10806*(1/$B10804)*(1/(5/7+2/7*$D10806))*$B10816/SUM($B10808:$B10831))</f>
        <v>#DIV/0!</v>
      </c>
      <c r="AO10806" s="159" t="e">
        <f>1/(B10806*(1/B10804)*(1/(5/7+2/7*D10806)))</f>
        <v>#DIV/0!</v>
      </c>
      <c r="AP10806" s="159"/>
      <c r="AR10806" s="164">
        <f>CHOOSE(AV$3,C10806,F10806,I10806,L10806,O10806,R10806,U10806,X10806,AA10806,AD10806,AG10806,AJ10806)</f>
        <v>0</v>
      </c>
      <c r="AS10806" s="160"/>
      <c r="AT10806" s="160"/>
      <c r="AV10806" s="115" t="e">
        <f>AN10806/AR10806</f>
        <v>#DIV/0!</v>
      </c>
      <c r="AW10806" s="161" t="e">
        <f>AO10806/AR10806</f>
        <v>#DIV/0!</v>
      </c>
    </row>
    <row r="10841" spans="2:49">
      <c r="G10841" s="165"/>
    </row>
    <row r="10846" spans="2:49">
      <c r="B10846" s="166"/>
      <c r="C10846" s="167"/>
      <c r="D10846" s="167"/>
      <c r="E10846" s="166"/>
      <c r="F10846" s="167"/>
      <c r="G10846" s="167"/>
      <c r="H10846" s="166"/>
      <c r="I10846" s="167"/>
      <c r="J10846" s="167"/>
      <c r="K10846" s="166"/>
      <c r="L10846" s="167"/>
      <c r="M10846" s="167"/>
      <c r="N10846" s="166"/>
      <c r="O10846" s="167"/>
      <c r="P10846" s="167"/>
      <c r="Q10846" s="166"/>
      <c r="R10846" s="167"/>
      <c r="S10846" s="167"/>
      <c r="T10846" s="166"/>
      <c r="U10846" s="167"/>
      <c r="V10846" s="167"/>
      <c r="W10846" s="166"/>
      <c r="X10846" s="167"/>
      <c r="Y10846" s="167"/>
      <c r="Z10846" s="166"/>
      <c r="AA10846" s="167"/>
      <c r="AB10846" s="167"/>
      <c r="AC10846" s="166"/>
      <c r="AD10846" s="167"/>
      <c r="AE10846" s="167"/>
      <c r="AF10846" s="166"/>
      <c r="AG10846" s="167"/>
      <c r="AH10846" s="167"/>
      <c r="AI10846" s="166"/>
      <c r="AJ10846" s="167"/>
      <c r="AK10846" s="167"/>
      <c r="AN10846" s="159" t="e">
        <f>1/($B10846*(1/$B10844)*(1/(5/7+2/7*$D10846))*$B10856/SUM($B10848:$B10871))</f>
        <v>#DIV/0!</v>
      </c>
      <c r="AO10846" s="159" t="e">
        <f>1/(B10846*(1/B10844)*(1/(5/7+2/7*D10846)))</f>
        <v>#DIV/0!</v>
      </c>
      <c r="AP10846" s="159"/>
      <c r="AR10846" s="164">
        <f>CHOOSE(AV$3,C10846,F10846,I10846,L10846,O10846,R10846,U10846,X10846,AA10846,AD10846,AG10846,AJ10846)</f>
        <v>0</v>
      </c>
      <c r="AS10846" s="160"/>
      <c r="AT10846" s="160"/>
      <c r="AV10846" s="115" t="e">
        <f>AN10846/AR10846</f>
        <v>#DIV/0!</v>
      </c>
      <c r="AW10846" s="161" t="e">
        <f>AO10846/AR10846</f>
        <v>#DIV/0!</v>
      </c>
    </row>
    <row r="10881" spans="2:49">
      <c r="G10881" s="165"/>
    </row>
    <row r="10886" spans="2:49">
      <c r="B10886" s="166"/>
      <c r="C10886" s="167"/>
      <c r="D10886" s="167"/>
      <c r="E10886" s="166"/>
      <c r="F10886" s="167"/>
      <c r="G10886" s="167"/>
      <c r="H10886" s="166"/>
      <c r="I10886" s="167"/>
      <c r="J10886" s="167"/>
      <c r="K10886" s="166"/>
      <c r="L10886" s="167"/>
      <c r="M10886" s="167"/>
      <c r="N10886" s="166"/>
      <c r="O10886" s="167"/>
      <c r="P10886" s="167"/>
      <c r="Q10886" s="166"/>
      <c r="R10886" s="167"/>
      <c r="S10886" s="167"/>
      <c r="T10886" s="166"/>
      <c r="U10886" s="167"/>
      <c r="V10886" s="167"/>
      <c r="W10886" s="166"/>
      <c r="X10886" s="167"/>
      <c r="Y10886" s="167"/>
      <c r="Z10886" s="166"/>
      <c r="AA10886" s="167"/>
      <c r="AB10886" s="167"/>
      <c r="AC10886" s="166"/>
      <c r="AD10886" s="167"/>
      <c r="AE10886" s="167"/>
      <c r="AF10886" s="166"/>
      <c r="AG10886" s="167"/>
      <c r="AH10886" s="167"/>
      <c r="AI10886" s="166"/>
      <c r="AJ10886" s="167"/>
      <c r="AK10886" s="167"/>
      <c r="AN10886" s="159" t="e">
        <f>1/($B10886*(1/$B10884)*(1/(5/7+2/7*$D10886))*$B10896/SUM($B10888:$B10911))</f>
        <v>#DIV/0!</v>
      </c>
      <c r="AO10886" s="159" t="e">
        <f>1/(B10886*(1/B10884)*(1/(5/7+2/7*D10886)))</f>
        <v>#DIV/0!</v>
      </c>
      <c r="AP10886" s="159"/>
      <c r="AR10886" s="164">
        <f>CHOOSE(AV$3,C10886,F10886,I10886,L10886,O10886,R10886,U10886,X10886,AA10886,AD10886,AG10886,AJ10886)</f>
        <v>0</v>
      </c>
      <c r="AS10886" s="160"/>
      <c r="AT10886" s="160"/>
      <c r="AV10886" s="115" t="e">
        <f>AN10886/AR10886</f>
        <v>#DIV/0!</v>
      </c>
      <c r="AW10886" s="161" t="e">
        <f>AO10886/AR10886</f>
        <v>#DIV/0!</v>
      </c>
    </row>
    <row r="10921" spans="2:49">
      <c r="G10921" s="165"/>
    </row>
    <row r="10926" spans="2:49">
      <c r="B10926" s="166"/>
      <c r="C10926" s="167"/>
      <c r="D10926" s="167"/>
      <c r="E10926" s="166"/>
      <c r="F10926" s="167"/>
      <c r="G10926" s="167"/>
      <c r="H10926" s="166"/>
      <c r="I10926" s="167"/>
      <c r="J10926" s="167"/>
      <c r="K10926" s="166"/>
      <c r="L10926" s="167"/>
      <c r="M10926" s="167"/>
      <c r="N10926" s="166"/>
      <c r="O10926" s="167"/>
      <c r="P10926" s="167"/>
      <c r="Q10926" s="166"/>
      <c r="R10926" s="167"/>
      <c r="S10926" s="167"/>
      <c r="T10926" s="166"/>
      <c r="U10926" s="167"/>
      <c r="V10926" s="167"/>
      <c r="W10926" s="166"/>
      <c r="X10926" s="167"/>
      <c r="Y10926" s="167"/>
      <c r="Z10926" s="166"/>
      <c r="AA10926" s="167"/>
      <c r="AB10926" s="167"/>
      <c r="AC10926" s="166"/>
      <c r="AD10926" s="167"/>
      <c r="AE10926" s="167"/>
      <c r="AF10926" s="166"/>
      <c r="AG10926" s="167"/>
      <c r="AH10926" s="167"/>
      <c r="AI10926" s="166"/>
      <c r="AJ10926" s="167"/>
      <c r="AK10926" s="167"/>
      <c r="AN10926" s="159" t="e">
        <f>1/($B10926*(1/$B10924)*(1/(5/7+2/7*$D10926))*$B10936/SUM($B10928:$B10951))</f>
        <v>#DIV/0!</v>
      </c>
      <c r="AO10926" s="159" t="e">
        <f>1/(B10926*(1/B10924)*(1/(5/7+2/7*D10926)))</f>
        <v>#DIV/0!</v>
      </c>
      <c r="AP10926" s="159"/>
      <c r="AR10926" s="164">
        <f>CHOOSE(AV$3,C10926,F10926,I10926,L10926,O10926,R10926,U10926,X10926,AA10926,AD10926,AG10926,AJ10926)</f>
        <v>0</v>
      </c>
      <c r="AS10926" s="160"/>
      <c r="AT10926" s="160"/>
      <c r="AV10926" s="115" t="e">
        <f>AN10926/AR10926</f>
        <v>#DIV/0!</v>
      </c>
      <c r="AW10926" s="161" t="e">
        <f>AO10926/AR10926</f>
        <v>#DIV/0!</v>
      </c>
    </row>
    <row r="10961" spans="2:49">
      <c r="G10961" s="165"/>
    </row>
    <row r="10966" spans="2:49">
      <c r="B10966" s="166"/>
      <c r="C10966" s="167"/>
      <c r="D10966" s="167"/>
      <c r="E10966" s="166"/>
      <c r="F10966" s="167"/>
      <c r="G10966" s="167"/>
      <c r="H10966" s="166"/>
      <c r="I10966" s="167"/>
      <c r="J10966" s="167"/>
      <c r="K10966" s="166"/>
      <c r="L10966" s="167"/>
      <c r="M10966" s="167"/>
      <c r="N10966" s="166"/>
      <c r="O10966" s="167"/>
      <c r="P10966" s="167"/>
      <c r="Q10966" s="166"/>
      <c r="R10966" s="167"/>
      <c r="S10966" s="167"/>
      <c r="T10966" s="166"/>
      <c r="U10966" s="167"/>
      <c r="V10966" s="167"/>
      <c r="W10966" s="166"/>
      <c r="X10966" s="167"/>
      <c r="Y10966" s="167"/>
      <c r="Z10966" s="166"/>
      <c r="AA10966" s="167"/>
      <c r="AB10966" s="167"/>
      <c r="AC10966" s="166"/>
      <c r="AD10966" s="167"/>
      <c r="AE10966" s="167"/>
      <c r="AF10966" s="166"/>
      <c r="AG10966" s="167"/>
      <c r="AH10966" s="167"/>
      <c r="AI10966" s="166"/>
      <c r="AJ10966" s="167"/>
      <c r="AK10966" s="167"/>
      <c r="AN10966" s="159" t="e">
        <f>1/($B10966*(1/$B10964)*(1/(5/7+2/7*$D10966))*$B10976/SUM($B10968:$B10991))</f>
        <v>#DIV/0!</v>
      </c>
      <c r="AO10966" s="159" t="e">
        <f>1/(B10966*(1/B10964)*(1/(5/7+2/7*D10966)))</f>
        <v>#DIV/0!</v>
      </c>
      <c r="AP10966" s="159"/>
      <c r="AR10966" s="164">
        <f>CHOOSE(AV$3,C10966,F10966,I10966,L10966,O10966,R10966,U10966,X10966,AA10966,AD10966,AG10966,AJ10966)</f>
        <v>0</v>
      </c>
      <c r="AS10966" s="160"/>
      <c r="AT10966" s="160"/>
      <c r="AV10966" s="115" t="e">
        <f>AN10966/AR10966</f>
        <v>#DIV/0!</v>
      </c>
      <c r="AW10966" s="161" t="e">
        <f>AO10966/AR10966</f>
        <v>#DIV/0!</v>
      </c>
    </row>
    <row r="11001" spans="2:49">
      <c r="G11001" s="165"/>
    </row>
    <row r="11006" spans="2:49">
      <c r="B11006" s="166"/>
      <c r="C11006" s="167"/>
      <c r="D11006" s="167"/>
      <c r="E11006" s="166"/>
      <c r="F11006" s="167"/>
      <c r="G11006" s="167"/>
      <c r="H11006" s="166"/>
      <c r="I11006" s="167"/>
      <c r="J11006" s="167"/>
      <c r="K11006" s="166"/>
      <c r="L11006" s="167"/>
      <c r="M11006" s="167"/>
      <c r="N11006" s="166"/>
      <c r="O11006" s="167"/>
      <c r="P11006" s="167"/>
      <c r="Q11006" s="166"/>
      <c r="R11006" s="167"/>
      <c r="S11006" s="167"/>
      <c r="T11006" s="166"/>
      <c r="U11006" s="167"/>
      <c r="V11006" s="167"/>
      <c r="W11006" s="166"/>
      <c r="X11006" s="167"/>
      <c r="Y11006" s="167"/>
      <c r="Z11006" s="166"/>
      <c r="AA11006" s="167"/>
      <c r="AB11006" s="167"/>
      <c r="AC11006" s="166"/>
      <c r="AD11006" s="167"/>
      <c r="AE11006" s="167"/>
      <c r="AF11006" s="166"/>
      <c r="AG11006" s="167"/>
      <c r="AH11006" s="167"/>
      <c r="AI11006" s="166"/>
      <c r="AJ11006" s="167"/>
      <c r="AK11006" s="167"/>
      <c r="AN11006" s="159" t="e">
        <f>1/($B11006*(1/$B11004)*(1/(5/7+2/7*$D11006))*$B11016/SUM($B11008:$B11031))</f>
        <v>#DIV/0!</v>
      </c>
      <c r="AO11006" s="159" t="e">
        <f>1/(B11006*(1/B11004)*(1/(5/7+2/7*D11006)))</f>
        <v>#DIV/0!</v>
      </c>
      <c r="AP11006" s="159"/>
      <c r="AR11006" s="164">
        <f>CHOOSE(AV$3,C11006,F11006,I11006,L11006,O11006,R11006,U11006,X11006,AA11006,AD11006,AG11006,AJ11006)</f>
        <v>0</v>
      </c>
      <c r="AS11006" s="160"/>
      <c r="AT11006" s="160"/>
      <c r="AV11006" s="115" t="e">
        <f>AN11006/AR11006</f>
        <v>#DIV/0!</v>
      </c>
      <c r="AW11006" s="161" t="e">
        <f>AO11006/AR11006</f>
        <v>#DIV/0!</v>
      </c>
    </row>
    <row r="11041" spans="2:49">
      <c r="G11041" s="165"/>
    </row>
    <row r="11046" spans="2:49">
      <c r="B11046" s="166"/>
      <c r="C11046" s="167"/>
      <c r="D11046" s="167"/>
      <c r="E11046" s="166"/>
      <c r="F11046" s="167"/>
      <c r="G11046" s="167"/>
      <c r="H11046" s="166"/>
      <c r="I11046" s="167"/>
      <c r="J11046" s="167"/>
      <c r="K11046" s="166"/>
      <c r="L11046" s="167"/>
      <c r="M11046" s="167"/>
      <c r="N11046" s="166"/>
      <c r="O11046" s="167"/>
      <c r="P11046" s="167"/>
      <c r="Q11046" s="166"/>
      <c r="R11046" s="167"/>
      <c r="S11046" s="167"/>
      <c r="T11046" s="166"/>
      <c r="U11046" s="167"/>
      <c r="V11046" s="167"/>
      <c r="W11046" s="166"/>
      <c r="X11046" s="167"/>
      <c r="Y11046" s="167"/>
      <c r="Z11046" s="166"/>
      <c r="AA11046" s="167"/>
      <c r="AB11046" s="167"/>
      <c r="AC11046" s="166"/>
      <c r="AD11046" s="167"/>
      <c r="AE11046" s="167"/>
      <c r="AF11046" s="166"/>
      <c r="AG11046" s="167"/>
      <c r="AH11046" s="167"/>
      <c r="AI11046" s="166"/>
      <c r="AJ11046" s="167"/>
      <c r="AK11046" s="167"/>
      <c r="AN11046" s="159" t="e">
        <f>1/($B11046*(1/$B11044)*(1/(5/7+2/7*$D11046))*$B11056/SUM($B11048:$B11071))</f>
        <v>#DIV/0!</v>
      </c>
      <c r="AO11046" s="159" t="e">
        <f>1/(B11046*(1/B11044)*(1/(5/7+2/7*D11046)))</f>
        <v>#DIV/0!</v>
      </c>
      <c r="AP11046" s="159"/>
      <c r="AR11046" s="164">
        <f>CHOOSE(AV$3,C11046,F11046,I11046,L11046,O11046,R11046,U11046,X11046,AA11046,AD11046,AG11046,AJ11046)</f>
        <v>0</v>
      </c>
      <c r="AS11046" s="160"/>
      <c r="AT11046" s="160"/>
      <c r="AV11046" s="115" t="e">
        <f>AN11046/AR11046</f>
        <v>#DIV/0!</v>
      </c>
      <c r="AW11046" s="161" t="e">
        <f>AO11046/AR11046</f>
        <v>#DIV/0!</v>
      </c>
    </row>
    <row r="11081" spans="2:49">
      <c r="G11081" s="165"/>
    </row>
    <row r="11086" spans="2:49">
      <c r="B11086" s="166"/>
      <c r="C11086" s="167"/>
      <c r="D11086" s="167"/>
      <c r="E11086" s="166"/>
      <c r="F11086" s="167"/>
      <c r="G11086" s="167"/>
      <c r="H11086" s="166"/>
      <c r="I11086" s="167"/>
      <c r="J11086" s="167"/>
      <c r="K11086" s="166"/>
      <c r="L11086" s="167"/>
      <c r="M11086" s="167"/>
      <c r="N11086" s="166"/>
      <c r="O11086" s="167"/>
      <c r="P11086" s="167"/>
      <c r="Q11086" s="166"/>
      <c r="R11086" s="167"/>
      <c r="S11086" s="167"/>
      <c r="T11086" s="166"/>
      <c r="U11086" s="167"/>
      <c r="V11086" s="167"/>
      <c r="W11086" s="166"/>
      <c r="X11086" s="167"/>
      <c r="Y11086" s="167"/>
      <c r="Z11086" s="166"/>
      <c r="AA11086" s="167"/>
      <c r="AB11086" s="167"/>
      <c r="AC11086" s="166"/>
      <c r="AD11086" s="167"/>
      <c r="AE11086" s="167"/>
      <c r="AF11086" s="166"/>
      <c r="AG11086" s="167"/>
      <c r="AH11086" s="167"/>
      <c r="AI11086" s="166"/>
      <c r="AJ11086" s="167"/>
      <c r="AK11086" s="167"/>
      <c r="AN11086" s="159" t="e">
        <f>1/($B11086*(1/$B11084)*(1/(5/7+2/7*$D11086))*$B11096/SUM($B11088:$B11111))</f>
        <v>#DIV/0!</v>
      </c>
      <c r="AO11086" s="159" t="e">
        <f>1/(B11086*(1/B11084)*(1/(5/7+2/7*D11086)))</f>
        <v>#DIV/0!</v>
      </c>
      <c r="AP11086" s="159"/>
      <c r="AR11086" s="164">
        <f>CHOOSE(AV$3,C11086,F11086,I11086,L11086,O11086,R11086,U11086,X11086,AA11086,AD11086,AG11086,AJ11086)</f>
        <v>0</v>
      </c>
      <c r="AS11086" s="160"/>
      <c r="AT11086" s="160"/>
      <c r="AV11086" s="115" t="e">
        <f>AN11086/AR11086</f>
        <v>#DIV/0!</v>
      </c>
      <c r="AW11086" s="161" t="e">
        <f>AO11086/AR11086</f>
        <v>#DIV/0!</v>
      </c>
    </row>
    <row r="11121" spans="2:49">
      <c r="G11121" s="165"/>
    </row>
    <row r="11126" spans="2:49">
      <c r="B11126" s="166"/>
      <c r="C11126" s="167"/>
      <c r="D11126" s="167"/>
      <c r="E11126" s="166"/>
      <c r="F11126" s="167"/>
      <c r="G11126" s="167"/>
      <c r="H11126" s="166"/>
      <c r="I11126" s="167"/>
      <c r="J11126" s="167"/>
      <c r="K11126" s="166"/>
      <c r="L11126" s="167"/>
      <c r="M11126" s="167"/>
      <c r="N11126" s="166"/>
      <c r="O11126" s="167"/>
      <c r="P11126" s="167"/>
      <c r="Q11126" s="166"/>
      <c r="R11126" s="167"/>
      <c r="S11126" s="167"/>
      <c r="T11126" s="166"/>
      <c r="U11126" s="167"/>
      <c r="V11126" s="167"/>
      <c r="W11126" s="166"/>
      <c r="X11126" s="167"/>
      <c r="Y11126" s="167"/>
      <c r="Z11126" s="166"/>
      <c r="AA11126" s="167"/>
      <c r="AB11126" s="167"/>
      <c r="AC11126" s="166"/>
      <c r="AD11126" s="167"/>
      <c r="AE11126" s="167"/>
      <c r="AF11126" s="166"/>
      <c r="AG11126" s="167"/>
      <c r="AH11126" s="167"/>
      <c r="AI11126" s="166"/>
      <c r="AJ11126" s="167"/>
      <c r="AK11126" s="167"/>
      <c r="AN11126" s="159" t="e">
        <f>1/($B11126*(1/$B11124)*(1/(5/7+2/7*$D11126))*$B11136/SUM($B11128:$B11151))</f>
        <v>#DIV/0!</v>
      </c>
      <c r="AO11126" s="159" t="e">
        <f>1/(B11126*(1/B11124)*(1/(5/7+2/7*D11126)))</f>
        <v>#DIV/0!</v>
      </c>
      <c r="AP11126" s="159"/>
      <c r="AR11126" s="164">
        <f>CHOOSE(AV$3,C11126,F11126,I11126,L11126,O11126,R11126,U11126,X11126,AA11126,AD11126,AG11126,AJ11126)</f>
        <v>0</v>
      </c>
      <c r="AS11126" s="160"/>
      <c r="AT11126" s="160"/>
      <c r="AV11126" s="115" t="e">
        <f>AN11126/AR11126</f>
        <v>#DIV/0!</v>
      </c>
      <c r="AW11126" s="161" t="e">
        <f>AO11126/AR11126</f>
        <v>#DIV/0!</v>
      </c>
    </row>
    <row r="11161" spans="2:49">
      <c r="G11161" s="165"/>
    </row>
    <row r="11166" spans="2:49">
      <c r="B11166" s="166"/>
      <c r="C11166" s="167"/>
      <c r="D11166" s="167"/>
      <c r="E11166" s="166"/>
      <c r="F11166" s="167"/>
      <c r="G11166" s="167"/>
      <c r="H11166" s="166"/>
      <c r="I11166" s="167"/>
      <c r="J11166" s="167"/>
      <c r="K11166" s="166"/>
      <c r="L11166" s="167"/>
      <c r="M11166" s="167"/>
      <c r="N11166" s="166"/>
      <c r="O11166" s="167"/>
      <c r="P11166" s="167"/>
      <c r="Q11166" s="166"/>
      <c r="R11166" s="167"/>
      <c r="S11166" s="167"/>
      <c r="T11166" s="166"/>
      <c r="U11166" s="167"/>
      <c r="V11166" s="167"/>
      <c r="W11166" s="166"/>
      <c r="X11166" s="167"/>
      <c r="Y11166" s="167"/>
      <c r="Z11166" s="166"/>
      <c r="AA11166" s="167"/>
      <c r="AB11166" s="167"/>
      <c r="AC11166" s="166"/>
      <c r="AD11166" s="167"/>
      <c r="AE11166" s="167"/>
      <c r="AF11166" s="166"/>
      <c r="AG11166" s="167"/>
      <c r="AH11166" s="167"/>
      <c r="AI11166" s="166"/>
      <c r="AJ11166" s="167"/>
      <c r="AK11166" s="167"/>
      <c r="AN11166" s="159" t="e">
        <f>1/($B11166*(1/$B11164)*(1/(5/7+2/7*$D11166))*$B11176/SUM($B11168:$B11191))</f>
        <v>#DIV/0!</v>
      </c>
      <c r="AO11166" s="159" t="e">
        <f>1/(B11166*(1/B11164)*(1/(5/7+2/7*D11166)))</f>
        <v>#DIV/0!</v>
      </c>
      <c r="AP11166" s="159"/>
      <c r="AR11166" s="164">
        <f>CHOOSE(AV$3,C11166,F11166,I11166,L11166,O11166,R11166,U11166,X11166,AA11166,AD11166,AG11166,AJ11166)</f>
        <v>0</v>
      </c>
      <c r="AS11166" s="160"/>
      <c r="AT11166" s="160"/>
      <c r="AV11166" s="115" t="e">
        <f>AN11166/AR11166</f>
        <v>#DIV/0!</v>
      </c>
      <c r="AW11166" s="161" t="e">
        <f>AO11166/AR11166</f>
        <v>#DIV/0!</v>
      </c>
    </row>
    <row r="11201" spans="2:49">
      <c r="G11201" s="165"/>
    </row>
    <row r="11206" spans="2:49">
      <c r="B11206" s="166"/>
      <c r="C11206" s="167"/>
      <c r="D11206" s="167"/>
      <c r="E11206" s="166"/>
      <c r="F11206" s="167"/>
      <c r="G11206" s="167"/>
      <c r="H11206" s="166"/>
      <c r="I11206" s="167"/>
      <c r="J11206" s="167"/>
      <c r="K11206" s="166"/>
      <c r="L11206" s="167"/>
      <c r="M11206" s="167"/>
      <c r="N11206" s="166"/>
      <c r="O11206" s="167"/>
      <c r="P11206" s="167"/>
      <c r="Q11206" s="166"/>
      <c r="R11206" s="167"/>
      <c r="S11206" s="167"/>
      <c r="T11206" s="166"/>
      <c r="U11206" s="167"/>
      <c r="V11206" s="167"/>
      <c r="W11206" s="166"/>
      <c r="X11206" s="167"/>
      <c r="Y11206" s="167"/>
      <c r="Z11206" s="166"/>
      <c r="AA11206" s="167"/>
      <c r="AB11206" s="167"/>
      <c r="AC11206" s="166"/>
      <c r="AD11206" s="167"/>
      <c r="AE11206" s="167"/>
      <c r="AF11206" s="166"/>
      <c r="AG11206" s="167"/>
      <c r="AH11206" s="167"/>
      <c r="AI11206" s="166"/>
      <c r="AJ11206" s="167"/>
      <c r="AK11206" s="167"/>
      <c r="AN11206" s="159" t="e">
        <f>1/($B11206*(1/$B11204)*(1/(5/7+2/7*$D11206))*$B11216/SUM($B11208:$B11231))</f>
        <v>#DIV/0!</v>
      </c>
      <c r="AO11206" s="159" t="e">
        <f>1/(B11206*(1/B11204)*(1/(5/7+2/7*D11206)))</f>
        <v>#DIV/0!</v>
      </c>
      <c r="AP11206" s="159"/>
      <c r="AR11206" s="164">
        <f>CHOOSE(AV$3,C11206,F11206,I11206,L11206,O11206,R11206,U11206,X11206,AA11206,AD11206,AG11206,AJ11206)</f>
        <v>0</v>
      </c>
      <c r="AS11206" s="160"/>
      <c r="AT11206" s="160"/>
      <c r="AV11206" s="115" t="e">
        <f>AN11206/AR11206</f>
        <v>#DIV/0!</v>
      </c>
      <c r="AW11206" s="161" t="e">
        <f>AO11206/AR11206</f>
        <v>#DIV/0!</v>
      </c>
    </row>
    <row r="11241" spans="2:49">
      <c r="G11241" s="165"/>
    </row>
    <row r="11246" spans="2:49">
      <c r="B11246" s="166"/>
      <c r="C11246" s="167"/>
      <c r="D11246" s="167"/>
      <c r="E11246" s="166"/>
      <c r="F11246" s="167"/>
      <c r="G11246" s="167"/>
      <c r="H11246" s="166"/>
      <c r="I11246" s="167"/>
      <c r="J11246" s="167"/>
      <c r="K11246" s="166"/>
      <c r="L11246" s="167"/>
      <c r="M11246" s="167"/>
      <c r="N11246" s="166"/>
      <c r="O11246" s="167"/>
      <c r="P11246" s="167"/>
      <c r="Q11246" s="166"/>
      <c r="R11246" s="167"/>
      <c r="S11246" s="167"/>
      <c r="T11246" s="166"/>
      <c r="U11246" s="167"/>
      <c r="V11246" s="167"/>
      <c r="W11246" s="166"/>
      <c r="X11246" s="167"/>
      <c r="Y11246" s="167"/>
      <c r="Z11246" s="166"/>
      <c r="AA11246" s="167"/>
      <c r="AB11246" s="167"/>
      <c r="AC11246" s="166"/>
      <c r="AD11246" s="167"/>
      <c r="AE11246" s="167"/>
      <c r="AF11246" s="166"/>
      <c r="AG11246" s="167"/>
      <c r="AH11246" s="167"/>
      <c r="AI11246" s="166"/>
      <c r="AJ11246" s="167"/>
      <c r="AK11246" s="167"/>
      <c r="AN11246" s="159" t="e">
        <f>1/($B11246*(1/$B11244)*(1/(5/7+2/7*$D11246))*$B11256/SUM($B11248:$B11271))</f>
        <v>#DIV/0!</v>
      </c>
      <c r="AO11246" s="159" t="e">
        <f>1/(B11246*(1/B11244)*(1/(5/7+2/7*D11246)))</f>
        <v>#DIV/0!</v>
      </c>
      <c r="AP11246" s="159"/>
      <c r="AR11246" s="164">
        <f>CHOOSE(AV$3,C11246,F11246,I11246,L11246,O11246,R11246,U11246,X11246,AA11246,AD11246,AG11246,AJ11246)</f>
        <v>0</v>
      </c>
      <c r="AS11246" s="160"/>
      <c r="AT11246" s="160"/>
      <c r="AV11246" s="115" t="e">
        <f>AN11246/AR11246</f>
        <v>#DIV/0!</v>
      </c>
      <c r="AW11246" s="161" t="e">
        <f>AO11246/AR11246</f>
        <v>#DIV/0!</v>
      </c>
    </row>
    <row r="11281" spans="2:49">
      <c r="G11281" s="165"/>
    </row>
    <row r="11286" spans="2:49">
      <c r="B11286" s="166"/>
      <c r="C11286" s="167"/>
      <c r="D11286" s="167"/>
      <c r="E11286" s="166"/>
      <c r="F11286" s="167"/>
      <c r="G11286" s="167"/>
      <c r="H11286" s="166"/>
      <c r="I11286" s="167"/>
      <c r="J11286" s="167"/>
      <c r="K11286" s="166"/>
      <c r="L11286" s="167"/>
      <c r="M11286" s="167"/>
      <c r="N11286" s="166"/>
      <c r="O11286" s="167"/>
      <c r="P11286" s="167"/>
      <c r="Q11286" s="166"/>
      <c r="R11286" s="167"/>
      <c r="S11286" s="167"/>
      <c r="T11286" s="166"/>
      <c r="U11286" s="167"/>
      <c r="V11286" s="167"/>
      <c r="W11286" s="166"/>
      <c r="X11286" s="167"/>
      <c r="Y11286" s="167"/>
      <c r="Z11286" s="166"/>
      <c r="AA11286" s="167"/>
      <c r="AB11286" s="167"/>
      <c r="AC11286" s="166"/>
      <c r="AD11286" s="167"/>
      <c r="AE11286" s="167"/>
      <c r="AF11286" s="166"/>
      <c r="AG11286" s="167"/>
      <c r="AH11286" s="167"/>
      <c r="AI11286" s="166"/>
      <c r="AJ11286" s="167"/>
      <c r="AK11286" s="167"/>
      <c r="AN11286" s="159" t="e">
        <f>1/($B11286*(1/$B11284)*(1/(5/7+2/7*$D11286))*$B11296/SUM($B11288:$B11311))</f>
        <v>#DIV/0!</v>
      </c>
      <c r="AO11286" s="159" t="e">
        <f>1/(B11286*(1/B11284)*(1/(5/7+2/7*D11286)))</f>
        <v>#DIV/0!</v>
      </c>
      <c r="AP11286" s="159"/>
      <c r="AR11286" s="164">
        <f>CHOOSE(AV$3,C11286,F11286,I11286,L11286,O11286,R11286,U11286,X11286,AA11286,AD11286,AG11286,AJ11286)</f>
        <v>0</v>
      </c>
      <c r="AS11286" s="160"/>
      <c r="AT11286" s="160"/>
      <c r="AV11286" s="115" t="e">
        <f>AN11286/AR11286</f>
        <v>#DIV/0!</v>
      </c>
      <c r="AW11286" s="161" t="e">
        <f>AO11286/AR11286</f>
        <v>#DIV/0!</v>
      </c>
    </row>
    <row r="11321" spans="2:49">
      <c r="G11321" s="165"/>
    </row>
    <row r="11326" spans="2:49">
      <c r="B11326" s="166"/>
      <c r="C11326" s="167"/>
      <c r="D11326" s="167"/>
      <c r="E11326" s="166"/>
      <c r="F11326" s="167"/>
      <c r="G11326" s="167"/>
      <c r="H11326" s="166"/>
      <c r="I11326" s="167"/>
      <c r="J11326" s="167"/>
      <c r="K11326" s="166"/>
      <c r="L11326" s="167"/>
      <c r="M11326" s="167"/>
      <c r="N11326" s="166"/>
      <c r="O11326" s="167"/>
      <c r="P11326" s="167"/>
      <c r="Q11326" s="166"/>
      <c r="R11326" s="167"/>
      <c r="S11326" s="167"/>
      <c r="T11326" s="166"/>
      <c r="U11326" s="167"/>
      <c r="V11326" s="167"/>
      <c r="W11326" s="166"/>
      <c r="X11326" s="167"/>
      <c r="Y11326" s="167"/>
      <c r="Z11326" s="166"/>
      <c r="AA11326" s="167"/>
      <c r="AB11326" s="167"/>
      <c r="AC11326" s="166"/>
      <c r="AD11326" s="167"/>
      <c r="AE11326" s="167"/>
      <c r="AF11326" s="166"/>
      <c r="AG11326" s="167"/>
      <c r="AH11326" s="167"/>
      <c r="AI11326" s="166"/>
      <c r="AJ11326" s="167"/>
      <c r="AK11326" s="167"/>
      <c r="AN11326" s="159" t="e">
        <f>1/($B11326*(1/$B11324)*(1/(5/7+2/7*$D11326))*$B11336/SUM($B11328:$B11351))</f>
        <v>#DIV/0!</v>
      </c>
      <c r="AO11326" s="159" t="e">
        <f>1/(B11326*(1/B11324)*(1/(5/7+2/7*D11326)))</f>
        <v>#DIV/0!</v>
      </c>
      <c r="AP11326" s="159"/>
      <c r="AR11326" s="164">
        <f>CHOOSE(AV$3,C11326,F11326,I11326,L11326,O11326,R11326,U11326,X11326,AA11326,AD11326,AG11326,AJ11326)</f>
        <v>0</v>
      </c>
      <c r="AS11326" s="160"/>
      <c r="AT11326" s="160"/>
      <c r="AV11326" s="115" t="e">
        <f>AN11326/AR11326</f>
        <v>#DIV/0!</v>
      </c>
      <c r="AW11326" s="161" t="e">
        <f>AO11326/AR11326</f>
        <v>#DIV/0!</v>
      </c>
    </row>
    <row r="11361" spans="2:49">
      <c r="G11361" s="165"/>
    </row>
    <row r="11366" spans="2:49">
      <c r="B11366" s="166"/>
      <c r="C11366" s="167"/>
      <c r="D11366" s="167"/>
      <c r="E11366" s="166"/>
      <c r="F11366" s="167"/>
      <c r="G11366" s="167"/>
      <c r="H11366" s="166"/>
      <c r="I11366" s="167"/>
      <c r="J11366" s="167"/>
      <c r="K11366" s="166"/>
      <c r="L11366" s="167"/>
      <c r="M11366" s="167"/>
      <c r="N11366" s="166"/>
      <c r="O11366" s="167"/>
      <c r="P11366" s="167"/>
      <c r="Q11366" s="166"/>
      <c r="R11366" s="167"/>
      <c r="S11366" s="167"/>
      <c r="T11366" s="166"/>
      <c r="U11366" s="167"/>
      <c r="V11366" s="167"/>
      <c r="W11366" s="166"/>
      <c r="X11366" s="167"/>
      <c r="Y11366" s="167"/>
      <c r="Z11366" s="166"/>
      <c r="AA11366" s="167"/>
      <c r="AB11366" s="167"/>
      <c r="AC11366" s="166"/>
      <c r="AD11366" s="167"/>
      <c r="AE11366" s="167"/>
      <c r="AF11366" s="166"/>
      <c r="AG11366" s="167"/>
      <c r="AH11366" s="167"/>
      <c r="AI11366" s="166"/>
      <c r="AJ11366" s="167"/>
      <c r="AK11366" s="167"/>
      <c r="AN11366" s="159" t="e">
        <f>1/($B11366*(1/$B11364)*(1/(5/7+2/7*$D11366))*$B11376/SUM($B11368:$B11391))</f>
        <v>#DIV/0!</v>
      </c>
      <c r="AO11366" s="159" t="e">
        <f>1/(B11366*(1/B11364)*(1/(5/7+2/7*D11366)))</f>
        <v>#DIV/0!</v>
      </c>
      <c r="AP11366" s="159"/>
      <c r="AR11366" s="164">
        <f>CHOOSE(AV$3,C11366,F11366,I11366,L11366,O11366,R11366,U11366,X11366,AA11366,AD11366,AG11366,AJ11366)</f>
        <v>0</v>
      </c>
      <c r="AS11366" s="160"/>
      <c r="AT11366" s="160"/>
      <c r="AV11366" s="115" t="e">
        <f>AN11366/AR11366</f>
        <v>#DIV/0!</v>
      </c>
      <c r="AW11366" s="161" t="e">
        <f>AO11366/AR11366</f>
        <v>#DIV/0!</v>
      </c>
    </row>
    <row r="11401" spans="2:49">
      <c r="G11401" s="165"/>
    </row>
    <row r="11406" spans="2:49">
      <c r="B11406" s="166"/>
      <c r="C11406" s="167"/>
      <c r="D11406" s="167"/>
      <c r="E11406" s="166"/>
      <c r="F11406" s="167"/>
      <c r="G11406" s="167"/>
      <c r="H11406" s="166"/>
      <c r="I11406" s="167"/>
      <c r="J11406" s="167"/>
      <c r="K11406" s="166"/>
      <c r="L11406" s="167"/>
      <c r="M11406" s="167"/>
      <c r="N11406" s="166"/>
      <c r="O11406" s="167"/>
      <c r="P11406" s="167"/>
      <c r="Q11406" s="166"/>
      <c r="R11406" s="167"/>
      <c r="S11406" s="167"/>
      <c r="T11406" s="166"/>
      <c r="U11406" s="167"/>
      <c r="V11406" s="167"/>
      <c r="W11406" s="166"/>
      <c r="X11406" s="167"/>
      <c r="Y11406" s="167"/>
      <c r="Z11406" s="166"/>
      <c r="AA11406" s="167"/>
      <c r="AB11406" s="167"/>
      <c r="AC11406" s="166"/>
      <c r="AD11406" s="167"/>
      <c r="AE11406" s="167"/>
      <c r="AF11406" s="166"/>
      <c r="AG11406" s="167"/>
      <c r="AH11406" s="167"/>
      <c r="AI11406" s="166"/>
      <c r="AJ11406" s="167"/>
      <c r="AK11406" s="167"/>
      <c r="AN11406" s="159" t="e">
        <f>1/($B11406*(1/$B11404)*(1/(5/7+2/7*$D11406))*$B11416/SUM($B11408:$B11431))</f>
        <v>#DIV/0!</v>
      </c>
      <c r="AO11406" s="159" t="e">
        <f>1/(B11406*(1/B11404)*(1/(5/7+2/7*D11406)))</f>
        <v>#DIV/0!</v>
      </c>
      <c r="AP11406" s="159"/>
      <c r="AR11406" s="164">
        <f>CHOOSE(AV$3,C11406,F11406,I11406,L11406,O11406,R11406,U11406,X11406,AA11406,AD11406,AG11406,AJ11406)</f>
        <v>0</v>
      </c>
      <c r="AS11406" s="160"/>
      <c r="AT11406" s="160"/>
      <c r="AV11406" s="115" t="e">
        <f>AN11406/AR11406</f>
        <v>#DIV/0!</v>
      </c>
      <c r="AW11406" s="161" t="e">
        <f>AO11406/AR11406</f>
        <v>#DIV/0!</v>
      </c>
    </row>
    <row r="11441" spans="2:49">
      <c r="G11441" s="165"/>
    </row>
    <row r="11446" spans="2:49">
      <c r="B11446" s="166"/>
      <c r="C11446" s="167"/>
      <c r="D11446" s="167"/>
      <c r="E11446" s="166"/>
      <c r="F11446" s="167"/>
      <c r="G11446" s="167"/>
      <c r="H11446" s="166"/>
      <c r="I11446" s="167"/>
      <c r="J11446" s="167"/>
      <c r="K11446" s="166"/>
      <c r="L11446" s="167"/>
      <c r="M11446" s="167"/>
      <c r="N11446" s="166"/>
      <c r="O11446" s="167"/>
      <c r="P11446" s="167"/>
      <c r="Q11446" s="166"/>
      <c r="R11446" s="167"/>
      <c r="S11446" s="167"/>
      <c r="T11446" s="166"/>
      <c r="U11446" s="167"/>
      <c r="V11446" s="167"/>
      <c r="W11446" s="166"/>
      <c r="X11446" s="167"/>
      <c r="Y11446" s="167"/>
      <c r="Z11446" s="166"/>
      <c r="AA11446" s="167"/>
      <c r="AB11446" s="167"/>
      <c r="AC11446" s="166"/>
      <c r="AD11446" s="167"/>
      <c r="AE11446" s="167"/>
      <c r="AF11446" s="166"/>
      <c r="AG11446" s="167"/>
      <c r="AH11446" s="167"/>
      <c r="AI11446" s="166"/>
      <c r="AJ11446" s="167"/>
      <c r="AK11446" s="167"/>
      <c r="AN11446" s="159" t="e">
        <f>1/($B11446*(1/$B11444)*(1/(5/7+2/7*$D11446))*$B11456/SUM($B11448:$B11471))</f>
        <v>#DIV/0!</v>
      </c>
      <c r="AO11446" s="159" t="e">
        <f>1/(B11446*(1/B11444)*(1/(5/7+2/7*D11446)))</f>
        <v>#DIV/0!</v>
      </c>
      <c r="AP11446" s="159"/>
      <c r="AR11446" s="164">
        <f>CHOOSE(AV$3,C11446,F11446,I11446,L11446,O11446,R11446,U11446,X11446,AA11446,AD11446,AG11446,AJ11446)</f>
        <v>0</v>
      </c>
      <c r="AS11446" s="160"/>
      <c r="AT11446" s="160"/>
      <c r="AV11446" s="115" t="e">
        <f>AN11446/AR11446</f>
        <v>#DIV/0!</v>
      </c>
      <c r="AW11446" s="161" t="e">
        <f>AO11446/AR11446</f>
        <v>#DIV/0!</v>
      </c>
    </row>
    <row r="11481" spans="2:49">
      <c r="G11481" s="165"/>
    </row>
    <row r="11486" spans="2:49">
      <c r="B11486" s="166"/>
      <c r="C11486" s="167"/>
      <c r="D11486" s="167"/>
      <c r="E11486" s="166"/>
      <c r="F11486" s="167"/>
      <c r="G11486" s="167"/>
      <c r="H11486" s="166"/>
      <c r="I11486" s="167"/>
      <c r="J11486" s="167"/>
      <c r="K11486" s="166"/>
      <c r="L11486" s="167"/>
      <c r="M11486" s="167"/>
      <c r="N11486" s="166"/>
      <c r="O11486" s="167"/>
      <c r="P11486" s="167"/>
      <c r="Q11486" s="166"/>
      <c r="R11486" s="167"/>
      <c r="S11486" s="167"/>
      <c r="T11486" s="166"/>
      <c r="U11486" s="167"/>
      <c r="V11486" s="167"/>
      <c r="W11486" s="166"/>
      <c r="X11486" s="167"/>
      <c r="Y11486" s="167"/>
      <c r="Z11486" s="166"/>
      <c r="AA11486" s="167"/>
      <c r="AB11486" s="167"/>
      <c r="AC11486" s="166"/>
      <c r="AD11486" s="167"/>
      <c r="AE11486" s="167"/>
      <c r="AF11486" s="166"/>
      <c r="AG11486" s="167"/>
      <c r="AH11486" s="167"/>
      <c r="AI11486" s="166"/>
      <c r="AJ11486" s="167"/>
      <c r="AK11486" s="167"/>
      <c r="AN11486" s="159" t="e">
        <f>1/($B11486*(1/$B11484)*(1/(5/7+2/7*$D11486))*$B11496/SUM($B11488:$B11511))</f>
        <v>#DIV/0!</v>
      </c>
      <c r="AO11486" s="159" t="e">
        <f>1/(B11486*(1/B11484)*(1/(5/7+2/7*D11486)))</f>
        <v>#DIV/0!</v>
      </c>
      <c r="AP11486" s="159"/>
      <c r="AR11486" s="164">
        <f>CHOOSE(AV$3,C11486,F11486,I11486,L11486,O11486,R11486,U11486,X11486,AA11486,AD11486,AG11486,AJ11486)</f>
        <v>0</v>
      </c>
      <c r="AS11486" s="160"/>
      <c r="AT11486" s="160"/>
      <c r="AV11486" s="115" t="e">
        <f>AN11486/AR11486</f>
        <v>#DIV/0!</v>
      </c>
      <c r="AW11486" s="161" t="e">
        <f>AO11486/AR11486</f>
        <v>#DIV/0!</v>
      </c>
    </row>
    <row r="11521" spans="2:49">
      <c r="G11521" s="165"/>
    </row>
    <row r="11526" spans="2:49">
      <c r="B11526" s="166"/>
      <c r="C11526" s="167"/>
      <c r="D11526" s="167"/>
      <c r="E11526" s="166"/>
      <c r="F11526" s="167"/>
      <c r="G11526" s="167"/>
      <c r="H11526" s="166"/>
      <c r="I11526" s="167"/>
      <c r="J11526" s="167"/>
      <c r="K11526" s="166"/>
      <c r="L11526" s="167"/>
      <c r="M11526" s="167"/>
      <c r="N11526" s="166"/>
      <c r="O11526" s="167"/>
      <c r="P11526" s="167"/>
      <c r="Q11526" s="166"/>
      <c r="R11526" s="167"/>
      <c r="S11526" s="167"/>
      <c r="T11526" s="166"/>
      <c r="U11526" s="167"/>
      <c r="V11526" s="167"/>
      <c r="W11526" s="166"/>
      <c r="X11526" s="167"/>
      <c r="Y11526" s="167"/>
      <c r="Z11526" s="166"/>
      <c r="AA11526" s="167"/>
      <c r="AB11526" s="167"/>
      <c r="AC11526" s="166"/>
      <c r="AD11526" s="167"/>
      <c r="AE11526" s="167"/>
      <c r="AF11526" s="166"/>
      <c r="AG11526" s="167"/>
      <c r="AH11526" s="167"/>
      <c r="AI11526" s="166"/>
      <c r="AJ11526" s="167"/>
      <c r="AK11526" s="167"/>
      <c r="AN11526" s="159" t="e">
        <f>1/($B11526*(1/$B11524)*(1/(5/7+2/7*$D11526))*$B11536/SUM($B11528:$B11551))</f>
        <v>#DIV/0!</v>
      </c>
      <c r="AO11526" s="159" t="e">
        <f>1/(B11526*(1/B11524)*(1/(5/7+2/7*D11526)))</f>
        <v>#DIV/0!</v>
      </c>
      <c r="AP11526" s="159"/>
      <c r="AR11526" s="164">
        <f>CHOOSE(AV$3,C11526,F11526,I11526,L11526,O11526,R11526,U11526,X11526,AA11526,AD11526,AG11526,AJ11526)</f>
        <v>0</v>
      </c>
      <c r="AS11526" s="160"/>
      <c r="AT11526" s="160"/>
      <c r="AV11526" s="115" t="e">
        <f>AN11526/AR11526</f>
        <v>#DIV/0!</v>
      </c>
      <c r="AW11526" s="161" t="e">
        <f>AO11526/AR11526</f>
        <v>#DIV/0!</v>
      </c>
    </row>
    <row r="11561" spans="2:49">
      <c r="G11561" s="165"/>
    </row>
    <row r="11566" spans="2:49">
      <c r="B11566" s="166"/>
      <c r="C11566" s="167"/>
      <c r="D11566" s="167"/>
      <c r="E11566" s="166"/>
      <c r="F11566" s="167"/>
      <c r="G11566" s="167"/>
      <c r="H11566" s="166"/>
      <c r="I11566" s="167"/>
      <c r="J11566" s="167"/>
      <c r="K11566" s="166"/>
      <c r="L11566" s="167"/>
      <c r="M11566" s="167"/>
      <c r="N11566" s="166"/>
      <c r="O11566" s="167"/>
      <c r="P11566" s="167"/>
      <c r="Q11566" s="166"/>
      <c r="R11566" s="167"/>
      <c r="S11566" s="167"/>
      <c r="T11566" s="166"/>
      <c r="U11566" s="167"/>
      <c r="V11566" s="167"/>
      <c r="W11566" s="166"/>
      <c r="X11566" s="167"/>
      <c r="Y11566" s="167"/>
      <c r="Z11566" s="166"/>
      <c r="AA11566" s="167"/>
      <c r="AB11566" s="167"/>
      <c r="AC11566" s="166"/>
      <c r="AD11566" s="167"/>
      <c r="AE11566" s="167"/>
      <c r="AF11566" s="166"/>
      <c r="AG11566" s="167"/>
      <c r="AH11566" s="167"/>
      <c r="AI11566" s="166"/>
      <c r="AJ11566" s="167"/>
      <c r="AK11566" s="167"/>
      <c r="AN11566" s="159" t="e">
        <f>1/($B11566*(1/$B11564)*(1/(5/7+2/7*$D11566))*$B11576/SUM($B11568:$B11591))</f>
        <v>#DIV/0!</v>
      </c>
      <c r="AO11566" s="159" t="e">
        <f>1/(B11566*(1/B11564)*(1/(5/7+2/7*D11566)))</f>
        <v>#DIV/0!</v>
      </c>
      <c r="AP11566" s="159"/>
      <c r="AR11566" s="164">
        <f>CHOOSE(AV$3,C11566,F11566,I11566,L11566,O11566,R11566,U11566,X11566,AA11566,AD11566,AG11566,AJ11566)</f>
        <v>0</v>
      </c>
      <c r="AS11566" s="160"/>
      <c r="AT11566" s="160"/>
      <c r="AV11566" s="115" t="e">
        <f>AN11566/AR11566</f>
        <v>#DIV/0!</v>
      </c>
      <c r="AW11566" s="161" t="e">
        <f>AO11566/AR11566</f>
        <v>#DIV/0!</v>
      </c>
    </row>
    <row r="11601" spans="2:49">
      <c r="G11601" s="165"/>
    </row>
    <row r="11606" spans="2:49">
      <c r="B11606" s="166"/>
      <c r="C11606" s="167"/>
      <c r="D11606" s="167"/>
      <c r="E11606" s="166"/>
      <c r="F11606" s="167"/>
      <c r="G11606" s="167"/>
      <c r="H11606" s="166"/>
      <c r="I11606" s="167"/>
      <c r="J11606" s="167"/>
      <c r="K11606" s="166"/>
      <c r="L11606" s="167"/>
      <c r="M11606" s="167"/>
      <c r="N11606" s="166"/>
      <c r="O11606" s="167"/>
      <c r="P11606" s="167"/>
      <c r="Q11606" s="166"/>
      <c r="R11606" s="167"/>
      <c r="S11606" s="167"/>
      <c r="T11606" s="166"/>
      <c r="U11606" s="167"/>
      <c r="V11606" s="167"/>
      <c r="W11606" s="166"/>
      <c r="X11606" s="167"/>
      <c r="Y11606" s="167"/>
      <c r="Z11606" s="166"/>
      <c r="AA11606" s="167"/>
      <c r="AB11606" s="167"/>
      <c r="AC11606" s="166"/>
      <c r="AD11606" s="167"/>
      <c r="AE11606" s="167"/>
      <c r="AF11606" s="166"/>
      <c r="AG11606" s="167"/>
      <c r="AH11606" s="167"/>
      <c r="AI11606" s="166"/>
      <c r="AJ11606" s="167"/>
      <c r="AK11606" s="167"/>
      <c r="AN11606" s="159" t="e">
        <f>1/($B11606*(1/$B11604)*(1/(5/7+2/7*$D11606))*$B11616/SUM($B11608:$B11631))</f>
        <v>#DIV/0!</v>
      </c>
      <c r="AO11606" s="159" t="e">
        <f>1/(B11606*(1/B11604)*(1/(5/7+2/7*D11606)))</f>
        <v>#DIV/0!</v>
      </c>
      <c r="AP11606" s="159"/>
      <c r="AR11606" s="164">
        <f>CHOOSE(AV$3,C11606,F11606,I11606,L11606,O11606,R11606,U11606,X11606,AA11606,AD11606,AG11606,AJ11606)</f>
        <v>0</v>
      </c>
      <c r="AS11606" s="160"/>
      <c r="AT11606" s="160"/>
      <c r="AV11606" s="115" t="e">
        <f>AN11606/AR11606</f>
        <v>#DIV/0!</v>
      </c>
      <c r="AW11606" s="161" t="e">
        <f>AO11606/AR11606</f>
        <v>#DIV/0!</v>
      </c>
    </row>
    <row r="11641" spans="2:49">
      <c r="G11641" s="165"/>
    </row>
    <row r="11646" spans="2:49">
      <c r="B11646" s="166"/>
      <c r="C11646" s="167"/>
      <c r="D11646" s="167"/>
      <c r="E11646" s="166"/>
      <c r="F11646" s="167"/>
      <c r="G11646" s="167"/>
      <c r="H11646" s="166"/>
      <c r="I11646" s="167"/>
      <c r="J11646" s="167"/>
      <c r="K11646" s="166"/>
      <c r="L11646" s="167"/>
      <c r="M11646" s="167"/>
      <c r="N11646" s="166"/>
      <c r="O11646" s="167"/>
      <c r="P11646" s="167"/>
      <c r="Q11646" s="166"/>
      <c r="R11646" s="167"/>
      <c r="S11646" s="167"/>
      <c r="T11646" s="166"/>
      <c r="U11646" s="167"/>
      <c r="V11646" s="167"/>
      <c r="W11646" s="166"/>
      <c r="X11646" s="167"/>
      <c r="Y11646" s="167"/>
      <c r="Z11646" s="166"/>
      <c r="AA11646" s="167"/>
      <c r="AB11646" s="167"/>
      <c r="AC11646" s="166"/>
      <c r="AD11646" s="167"/>
      <c r="AE11646" s="167"/>
      <c r="AF11646" s="166"/>
      <c r="AG11646" s="167"/>
      <c r="AH11646" s="167"/>
      <c r="AI11646" s="166"/>
      <c r="AJ11646" s="167"/>
      <c r="AK11646" s="167"/>
      <c r="AN11646" s="159" t="e">
        <f>1/($B11646*(1/$B11644)*(1/(5/7+2/7*$D11646))*$B11656/SUM($B11648:$B11671))</f>
        <v>#DIV/0!</v>
      </c>
      <c r="AO11646" s="159" t="e">
        <f>1/(B11646*(1/B11644)*(1/(5/7+2/7*D11646)))</f>
        <v>#DIV/0!</v>
      </c>
      <c r="AP11646" s="159"/>
      <c r="AR11646" s="164">
        <f>CHOOSE(AV$3,C11646,F11646,I11646,L11646,O11646,R11646,U11646,X11646,AA11646,AD11646,AG11646,AJ11646)</f>
        <v>0</v>
      </c>
      <c r="AS11646" s="160"/>
      <c r="AT11646" s="160"/>
      <c r="AV11646" s="115" t="e">
        <f>AN11646/AR11646</f>
        <v>#DIV/0!</v>
      </c>
      <c r="AW11646" s="161" t="e">
        <f>AO11646/AR11646</f>
        <v>#DIV/0!</v>
      </c>
    </row>
    <row r="11681" spans="2:49">
      <c r="G11681" s="165"/>
    </row>
    <row r="11686" spans="2:49">
      <c r="B11686" s="166"/>
      <c r="C11686" s="167"/>
      <c r="D11686" s="167"/>
      <c r="E11686" s="166"/>
      <c r="F11686" s="167"/>
      <c r="G11686" s="167"/>
      <c r="H11686" s="166"/>
      <c r="I11686" s="167"/>
      <c r="J11686" s="167"/>
      <c r="K11686" s="166"/>
      <c r="L11686" s="167"/>
      <c r="M11686" s="167"/>
      <c r="N11686" s="166"/>
      <c r="O11686" s="167"/>
      <c r="P11686" s="167"/>
      <c r="Q11686" s="166"/>
      <c r="R11686" s="167"/>
      <c r="S11686" s="167"/>
      <c r="T11686" s="166"/>
      <c r="U11686" s="167"/>
      <c r="V11686" s="167"/>
      <c r="W11686" s="166"/>
      <c r="X11686" s="167"/>
      <c r="Y11686" s="167"/>
      <c r="Z11686" s="166"/>
      <c r="AA11686" s="167"/>
      <c r="AB11686" s="167"/>
      <c r="AC11686" s="166"/>
      <c r="AD11686" s="167"/>
      <c r="AE11686" s="167"/>
      <c r="AF11686" s="166"/>
      <c r="AG11686" s="167"/>
      <c r="AH11686" s="167"/>
      <c r="AI11686" s="166"/>
      <c r="AJ11686" s="167"/>
      <c r="AK11686" s="167"/>
      <c r="AN11686" s="159" t="e">
        <f>1/($B11686*(1/$B11684)*(1/(5/7+2/7*$D11686))*$B11696/SUM($B11688:$B11711))</f>
        <v>#DIV/0!</v>
      </c>
      <c r="AO11686" s="159" t="e">
        <f>1/(B11686*(1/B11684)*(1/(5/7+2/7*D11686)))</f>
        <v>#DIV/0!</v>
      </c>
      <c r="AP11686" s="159"/>
      <c r="AR11686" s="164">
        <f>CHOOSE(AV$3,C11686,F11686,I11686,L11686,O11686,R11686,U11686,X11686,AA11686,AD11686,AG11686,AJ11686)</f>
        <v>0</v>
      </c>
      <c r="AS11686" s="160"/>
      <c r="AT11686" s="160"/>
      <c r="AV11686" s="115" t="e">
        <f>AN11686/AR11686</f>
        <v>#DIV/0!</v>
      </c>
      <c r="AW11686" s="161" t="e">
        <f>AO11686/AR11686</f>
        <v>#DIV/0!</v>
      </c>
    </row>
    <row r="11721" spans="2:49">
      <c r="G11721" s="165"/>
    </row>
    <row r="11726" spans="2:49">
      <c r="B11726" s="166"/>
      <c r="C11726" s="167"/>
      <c r="D11726" s="167"/>
      <c r="E11726" s="166"/>
      <c r="F11726" s="167"/>
      <c r="G11726" s="167"/>
      <c r="H11726" s="166"/>
      <c r="I11726" s="167"/>
      <c r="J11726" s="167"/>
      <c r="K11726" s="166"/>
      <c r="L11726" s="167"/>
      <c r="M11726" s="167"/>
      <c r="N11726" s="166"/>
      <c r="O11726" s="167"/>
      <c r="P11726" s="167"/>
      <c r="Q11726" s="166"/>
      <c r="R11726" s="167"/>
      <c r="S11726" s="167"/>
      <c r="T11726" s="166"/>
      <c r="U11726" s="167"/>
      <c r="V11726" s="167"/>
      <c r="W11726" s="166"/>
      <c r="X11726" s="167"/>
      <c r="Y11726" s="167"/>
      <c r="Z11726" s="166"/>
      <c r="AA11726" s="167"/>
      <c r="AB11726" s="167"/>
      <c r="AC11726" s="166"/>
      <c r="AD11726" s="167"/>
      <c r="AE11726" s="167"/>
      <c r="AF11726" s="166"/>
      <c r="AG11726" s="167"/>
      <c r="AH11726" s="167"/>
      <c r="AI11726" s="166"/>
      <c r="AJ11726" s="167"/>
      <c r="AK11726" s="167"/>
      <c r="AN11726" s="159" t="e">
        <f>1/($B11726*(1/$B11724)*(1/(5/7+2/7*$D11726))*$B11736/SUM($B11728:$B11751))</f>
        <v>#DIV/0!</v>
      </c>
      <c r="AO11726" s="159" t="e">
        <f>1/(B11726*(1/B11724)*(1/(5/7+2/7*D11726)))</f>
        <v>#DIV/0!</v>
      </c>
      <c r="AP11726" s="159"/>
      <c r="AR11726" s="164">
        <f>CHOOSE(AV$3,C11726,F11726,I11726,L11726,O11726,R11726,U11726,X11726,AA11726,AD11726,AG11726,AJ11726)</f>
        <v>0</v>
      </c>
      <c r="AS11726" s="160"/>
      <c r="AT11726" s="160"/>
      <c r="AV11726" s="115" t="e">
        <f>AN11726/AR11726</f>
        <v>#DIV/0!</v>
      </c>
      <c r="AW11726" s="161" t="e">
        <f>AO11726/AR11726</f>
        <v>#DIV/0!</v>
      </c>
    </row>
    <row r="11761" spans="2:49">
      <c r="G11761" s="165"/>
    </row>
    <row r="11766" spans="2:49">
      <c r="B11766" s="166"/>
      <c r="C11766" s="167"/>
      <c r="D11766" s="167"/>
      <c r="E11766" s="166"/>
      <c r="F11766" s="167"/>
      <c r="G11766" s="167"/>
      <c r="H11766" s="166"/>
      <c r="I11766" s="167"/>
      <c r="J11766" s="167"/>
      <c r="K11766" s="166"/>
      <c r="L11766" s="167"/>
      <c r="M11766" s="167"/>
      <c r="N11766" s="166"/>
      <c r="O11766" s="167"/>
      <c r="P11766" s="167"/>
      <c r="Q11766" s="166"/>
      <c r="R11766" s="167"/>
      <c r="S11766" s="167"/>
      <c r="T11766" s="166"/>
      <c r="U11766" s="167"/>
      <c r="V11766" s="167"/>
      <c r="W11766" s="166"/>
      <c r="X11766" s="167"/>
      <c r="Y11766" s="167"/>
      <c r="Z11766" s="166"/>
      <c r="AA11766" s="167"/>
      <c r="AB11766" s="167"/>
      <c r="AC11766" s="166"/>
      <c r="AD11766" s="167"/>
      <c r="AE11766" s="167"/>
      <c r="AF11766" s="166"/>
      <c r="AG11766" s="167"/>
      <c r="AH11766" s="167"/>
      <c r="AI11766" s="166"/>
      <c r="AJ11766" s="167"/>
      <c r="AK11766" s="167"/>
      <c r="AN11766" s="159" t="e">
        <f>1/($B11766*(1/$B11764)*(1/(5/7+2/7*$D11766))*$B11776/SUM($B11768:$B11791))</f>
        <v>#DIV/0!</v>
      </c>
      <c r="AO11766" s="159" t="e">
        <f>1/(B11766*(1/B11764)*(1/(5/7+2/7*D11766)))</f>
        <v>#DIV/0!</v>
      </c>
      <c r="AP11766" s="159"/>
      <c r="AR11766" s="164">
        <f>CHOOSE(AV$3,C11766,F11766,I11766,L11766,O11766,R11766,U11766,X11766,AA11766,AD11766,AG11766,AJ11766)</f>
        <v>0</v>
      </c>
      <c r="AS11766" s="160"/>
      <c r="AT11766" s="160"/>
      <c r="AV11766" s="115" t="e">
        <f>AN11766/AR11766</f>
        <v>#DIV/0!</v>
      </c>
      <c r="AW11766" s="161" t="e">
        <f>AO11766/AR11766</f>
        <v>#DIV/0!</v>
      </c>
    </row>
    <row r="11801" spans="2:49">
      <c r="G11801" s="165"/>
    </row>
    <row r="11806" spans="2:49">
      <c r="B11806" s="166"/>
      <c r="C11806" s="167"/>
      <c r="D11806" s="167"/>
      <c r="E11806" s="166"/>
      <c r="F11806" s="167"/>
      <c r="G11806" s="167"/>
      <c r="H11806" s="166"/>
      <c r="I11806" s="167"/>
      <c r="J11806" s="167"/>
      <c r="K11806" s="166"/>
      <c r="L11806" s="167"/>
      <c r="M11806" s="167"/>
      <c r="N11806" s="166"/>
      <c r="O11806" s="167"/>
      <c r="P11806" s="167"/>
      <c r="Q11806" s="166"/>
      <c r="R11806" s="167"/>
      <c r="S11806" s="167"/>
      <c r="T11806" s="166"/>
      <c r="U11806" s="167"/>
      <c r="V11806" s="167"/>
      <c r="W11806" s="166"/>
      <c r="X11806" s="167"/>
      <c r="Y11806" s="167"/>
      <c r="Z11806" s="166"/>
      <c r="AA11806" s="167"/>
      <c r="AB11806" s="167"/>
      <c r="AC11806" s="166"/>
      <c r="AD11806" s="167"/>
      <c r="AE11806" s="167"/>
      <c r="AF11806" s="166"/>
      <c r="AG11806" s="167"/>
      <c r="AH11806" s="167"/>
      <c r="AI11806" s="166"/>
      <c r="AJ11806" s="167"/>
      <c r="AK11806" s="167"/>
      <c r="AN11806" s="159" t="e">
        <f>1/($B11806*(1/$B11804)*(1/(5/7+2/7*$D11806))*$B11816/SUM($B11808:$B11831))</f>
        <v>#DIV/0!</v>
      </c>
      <c r="AO11806" s="159" t="e">
        <f>1/(B11806*(1/B11804)*(1/(5/7+2/7*D11806)))</f>
        <v>#DIV/0!</v>
      </c>
      <c r="AP11806" s="159"/>
      <c r="AR11806" s="164">
        <f>CHOOSE(AV$3,C11806,F11806,I11806,L11806,O11806,R11806,U11806,X11806,AA11806,AD11806,AG11806,AJ11806)</f>
        <v>0</v>
      </c>
      <c r="AS11806" s="160"/>
      <c r="AT11806" s="160"/>
      <c r="AV11806" s="115" t="e">
        <f>AN11806/AR11806</f>
        <v>#DIV/0!</v>
      </c>
      <c r="AW11806" s="161" t="e">
        <f>AO11806/AR11806</f>
        <v>#DIV/0!</v>
      </c>
    </row>
    <row r="11841" spans="2:49">
      <c r="G11841" s="165"/>
    </row>
    <row r="11846" spans="2:49">
      <c r="B11846" s="166"/>
      <c r="C11846" s="167"/>
      <c r="D11846" s="167"/>
      <c r="E11846" s="166"/>
      <c r="F11846" s="167"/>
      <c r="G11846" s="167"/>
      <c r="H11846" s="166"/>
      <c r="I11846" s="167"/>
      <c r="J11846" s="167"/>
      <c r="K11846" s="166"/>
      <c r="L11846" s="167"/>
      <c r="M11846" s="167"/>
      <c r="N11846" s="166"/>
      <c r="O11846" s="167"/>
      <c r="P11846" s="167"/>
      <c r="Q11846" s="166"/>
      <c r="R11846" s="167"/>
      <c r="S11846" s="167"/>
      <c r="T11846" s="166"/>
      <c r="U11846" s="167"/>
      <c r="V11846" s="167"/>
      <c r="W11846" s="166"/>
      <c r="X11846" s="167"/>
      <c r="Y11846" s="167"/>
      <c r="Z11846" s="166"/>
      <c r="AA11846" s="167"/>
      <c r="AB11846" s="167"/>
      <c r="AC11846" s="166"/>
      <c r="AD11846" s="167"/>
      <c r="AE11846" s="167"/>
      <c r="AF11846" s="166"/>
      <c r="AG11846" s="167"/>
      <c r="AH11846" s="167"/>
      <c r="AI11846" s="166"/>
      <c r="AJ11846" s="167"/>
      <c r="AK11846" s="167"/>
      <c r="AN11846" s="159" t="e">
        <f>1/($B11846*(1/$B11844)*(1/(5/7+2/7*$D11846))*$B11856/SUM($B11848:$B11871))</f>
        <v>#DIV/0!</v>
      </c>
      <c r="AO11846" s="159" t="e">
        <f>1/(B11846*(1/B11844)*(1/(5/7+2/7*D11846)))</f>
        <v>#DIV/0!</v>
      </c>
      <c r="AP11846" s="159"/>
      <c r="AR11846" s="164">
        <f>CHOOSE(AV$3,C11846,F11846,I11846,L11846,O11846,R11846,U11846,X11846,AA11846,AD11846,AG11846,AJ11846)</f>
        <v>0</v>
      </c>
      <c r="AS11846" s="160"/>
      <c r="AT11846" s="160"/>
      <c r="AV11846" s="115" t="e">
        <f>AN11846/AR11846</f>
        <v>#DIV/0!</v>
      </c>
      <c r="AW11846" s="161" t="e">
        <f>AO11846/AR11846</f>
        <v>#DIV/0!</v>
      </c>
    </row>
    <row r="11881" spans="2:49">
      <c r="G11881" s="165"/>
    </row>
    <row r="11886" spans="2:49">
      <c r="B11886" s="166"/>
      <c r="C11886" s="167"/>
      <c r="D11886" s="167"/>
      <c r="E11886" s="166"/>
      <c r="F11886" s="167"/>
      <c r="G11886" s="167"/>
      <c r="H11886" s="166"/>
      <c r="I11886" s="167"/>
      <c r="J11886" s="167"/>
      <c r="K11886" s="166"/>
      <c r="L11886" s="167"/>
      <c r="M11886" s="167"/>
      <c r="N11886" s="166"/>
      <c r="O11886" s="167"/>
      <c r="P11886" s="167"/>
      <c r="Q11886" s="166"/>
      <c r="R11886" s="167"/>
      <c r="S11886" s="167"/>
      <c r="T11886" s="166"/>
      <c r="U11886" s="167"/>
      <c r="V11886" s="167"/>
      <c r="W11886" s="166"/>
      <c r="X11886" s="167"/>
      <c r="Y11886" s="167"/>
      <c r="Z11886" s="166"/>
      <c r="AA11886" s="167"/>
      <c r="AB11886" s="167"/>
      <c r="AC11886" s="166"/>
      <c r="AD11886" s="167"/>
      <c r="AE11886" s="167"/>
      <c r="AF11886" s="166"/>
      <c r="AG11886" s="167"/>
      <c r="AH11886" s="167"/>
      <c r="AI11886" s="166"/>
      <c r="AJ11886" s="167"/>
      <c r="AK11886" s="167"/>
      <c r="AN11886" s="159" t="e">
        <f>1/($B11886*(1/$B11884)*(1/(5/7+2/7*$D11886))*$B11896/SUM($B11888:$B11911))</f>
        <v>#DIV/0!</v>
      </c>
      <c r="AO11886" s="159" t="e">
        <f>1/(B11886*(1/B11884)*(1/(5/7+2/7*D11886)))</f>
        <v>#DIV/0!</v>
      </c>
      <c r="AP11886" s="159"/>
      <c r="AR11886" s="164">
        <f>CHOOSE(AV$3,C11886,F11886,I11886,L11886,O11886,R11886,U11886,X11886,AA11886,AD11886,AG11886,AJ11886)</f>
        <v>0</v>
      </c>
      <c r="AS11886" s="160"/>
      <c r="AT11886" s="160"/>
      <c r="AV11886" s="115" t="e">
        <f>AN11886/AR11886</f>
        <v>#DIV/0!</v>
      </c>
      <c r="AW11886" s="161" t="e">
        <f>AO11886/AR11886</f>
        <v>#DIV/0!</v>
      </c>
    </row>
    <row r="11921" spans="2:49">
      <c r="G11921" s="165"/>
    </row>
    <row r="11926" spans="2:49">
      <c r="B11926" s="166"/>
      <c r="C11926" s="167"/>
      <c r="D11926" s="167"/>
      <c r="E11926" s="166"/>
      <c r="F11926" s="167"/>
      <c r="G11926" s="167"/>
      <c r="H11926" s="166"/>
      <c r="I11926" s="167"/>
      <c r="J11926" s="167"/>
      <c r="K11926" s="166"/>
      <c r="L11926" s="167"/>
      <c r="M11926" s="167"/>
      <c r="N11926" s="166"/>
      <c r="O11926" s="167"/>
      <c r="P11926" s="167"/>
      <c r="Q11926" s="166"/>
      <c r="R11926" s="167"/>
      <c r="S11926" s="167"/>
      <c r="T11926" s="166"/>
      <c r="U11926" s="167"/>
      <c r="V11926" s="167"/>
      <c r="W11926" s="166"/>
      <c r="X11926" s="167"/>
      <c r="Y11926" s="167"/>
      <c r="Z11926" s="166"/>
      <c r="AA11926" s="167"/>
      <c r="AB11926" s="167"/>
      <c r="AC11926" s="166"/>
      <c r="AD11926" s="167"/>
      <c r="AE11926" s="167"/>
      <c r="AF11926" s="166"/>
      <c r="AG11926" s="167"/>
      <c r="AH11926" s="167"/>
      <c r="AI11926" s="166"/>
      <c r="AJ11926" s="167"/>
      <c r="AK11926" s="167"/>
      <c r="AN11926" s="159" t="e">
        <f>1/($B11926*(1/$B11924)*(1/(5/7+2/7*$D11926))*$B11936/SUM($B11928:$B11951))</f>
        <v>#DIV/0!</v>
      </c>
      <c r="AO11926" s="159" t="e">
        <f>1/(B11926*(1/B11924)*(1/(5/7+2/7*D11926)))</f>
        <v>#DIV/0!</v>
      </c>
      <c r="AP11926" s="159"/>
      <c r="AR11926" s="164">
        <f>CHOOSE(AV$3,C11926,F11926,I11926,L11926,O11926,R11926,U11926,X11926,AA11926,AD11926,AG11926,AJ11926)</f>
        <v>0</v>
      </c>
      <c r="AS11926" s="160"/>
      <c r="AT11926" s="160"/>
      <c r="AV11926" s="115" t="e">
        <f>AN11926/AR11926</f>
        <v>#DIV/0!</v>
      </c>
      <c r="AW11926" s="161" t="e">
        <f>AO11926/AR11926</f>
        <v>#DIV/0!</v>
      </c>
    </row>
    <row r="11961" spans="2:49">
      <c r="G11961" s="165"/>
    </row>
    <row r="11966" spans="2:49">
      <c r="B11966" s="166"/>
      <c r="C11966" s="167"/>
      <c r="D11966" s="167"/>
      <c r="E11966" s="166"/>
      <c r="F11966" s="167"/>
      <c r="G11966" s="167"/>
      <c r="H11966" s="166"/>
      <c r="I11966" s="167"/>
      <c r="J11966" s="167"/>
      <c r="K11966" s="166"/>
      <c r="L11966" s="167"/>
      <c r="M11966" s="167"/>
      <c r="N11966" s="166"/>
      <c r="O11966" s="167"/>
      <c r="P11966" s="167"/>
      <c r="Q11966" s="166"/>
      <c r="R11966" s="167"/>
      <c r="S11966" s="167"/>
      <c r="T11966" s="166"/>
      <c r="U11966" s="167"/>
      <c r="V11966" s="167"/>
      <c r="W11966" s="166"/>
      <c r="X11966" s="167"/>
      <c r="Y11966" s="167"/>
      <c r="Z11966" s="166"/>
      <c r="AA11966" s="167"/>
      <c r="AB11966" s="167"/>
      <c r="AC11966" s="166"/>
      <c r="AD11966" s="167"/>
      <c r="AE11966" s="167"/>
      <c r="AF11966" s="166"/>
      <c r="AG11966" s="167"/>
      <c r="AH11966" s="167"/>
      <c r="AI11966" s="166"/>
      <c r="AJ11966" s="167"/>
      <c r="AK11966" s="167"/>
      <c r="AN11966" s="159" t="e">
        <f>1/($B11966*(1/$B11964)*(1/(5/7+2/7*$D11966))*$B11976/SUM($B11968:$B11991))</f>
        <v>#DIV/0!</v>
      </c>
      <c r="AO11966" s="159" t="e">
        <f>1/(B11966*(1/B11964)*(1/(5/7+2/7*D11966)))</f>
        <v>#DIV/0!</v>
      </c>
      <c r="AP11966" s="159"/>
      <c r="AR11966" s="164">
        <f>CHOOSE(AV$3,C11966,F11966,I11966,L11966,O11966,R11966,U11966,X11966,AA11966,AD11966,AG11966,AJ11966)</f>
        <v>0</v>
      </c>
      <c r="AS11966" s="160"/>
      <c r="AT11966" s="160"/>
      <c r="AV11966" s="115" t="e">
        <f>AN11966/AR11966</f>
        <v>#DIV/0!</v>
      </c>
      <c r="AW11966" s="161" t="e">
        <f>AO11966/AR11966</f>
        <v>#DIV/0!</v>
      </c>
    </row>
    <row r="12001" spans="2:49">
      <c r="G12001" s="165"/>
    </row>
    <row r="12006" spans="2:49">
      <c r="B12006" s="166"/>
      <c r="C12006" s="167"/>
      <c r="D12006" s="167"/>
      <c r="E12006" s="166"/>
      <c r="F12006" s="167"/>
      <c r="G12006" s="167"/>
      <c r="H12006" s="166"/>
      <c r="I12006" s="167"/>
      <c r="J12006" s="167"/>
      <c r="K12006" s="166"/>
      <c r="L12006" s="167"/>
      <c r="M12006" s="167"/>
      <c r="N12006" s="166"/>
      <c r="O12006" s="167"/>
      <c r="P12006" s="167"/>
      <c r="Q12006" s="166"/>
      <c r="R12006" s="167"/>
      <c r="S12006" s="167"/>
      <c r="T12006" s="166"/>
      <c r="U12006" s="167"/>
      <c r="V12006" s="167"/>
      <c r="W12006" s="166"/>
      <c r="X12006" s="167"/>
      <c r="Y12006" s="167"/>
      <c r="Z12006" s="166"/>
      <c r="AA12006" s="167"/>
      <c r="AB12006" s="167"/>
      <c r="AC12006" s="166"/>
      <c r="AD12006" s="167"/>
      <c r="AE12006" s="167"/>
      <c r="AF12006" s="166"/>
      <c r="AG12006" s="167"/>
      <c r="AH12006" s="167"/>
      <c r="AI12006" s="166"/>
      <c r="AJ12006" s="167"/>
      <c r="AK12006" s="167"/>
      <c r="AN12006" s="159" t="e">
        <f>1/($B12006*(1/$B12004)*(1/(5/7+2/7*$D12006))*$B12016/SUM($B12008:$B12031))</f>
        <v>#DIV/0!</v>
      </c>
      <c r="AO12006" s="159" t="e">
        <f>1/(B12006*(1/B12004)*(1/(5/7+2/7*D12006)))</f>
        <v>#DIV/0!</v>
      </c>
      <c r="AP12006" s="159"/>
      <c r="AR12006" s="164">
        <f>CHOOSE(AV$3,C12006,F12006,I12006,L12006,O12006,R12006,U12006,X12006,AA12006,AD12006,AG12006,AJ12006)</f>
        <v>0</v>
      </c>
      <c r="AS12006" s="160"/>
      <c r="AT12006" s="160"/>
      <c r="AV12006" s="115" t="e">
        <f>AN12006/AR12006</f>
        <v>#DIV/0!</v>
      </c>
      <c r="AW12006" s="161" t="e">
        <f>AO12006/AR12006</f>
        <v>#DIV/0!</v>
      </c>
    </row>
    <row r="12041" spans="2:49">
      <c r="G12041" s="165"/>
    </row>
    <row r="12046" spans="2:49">
      <c r="B12046" s="166"/>
      <c r="C12046" s="167"/>
      <c r="D12046" s="167"/>
      <c r="E12046" s="166"/>
      <c r="F12046" s="167"/>
      <c r="G12046" s="167"/>
      <c r="H12046" s="166"/>
      <c r="I12046" s="167"/>
      <c r="J12046" s="167"/>
      <c r="K12046" s="166"/>
      <c r="L12046" s="167"/>
      <c r="M12046" s="167"/>
      <c r="N12046" s="166"/>
      <c r="O12046" s="167"/>
      <c r="P12046" s="167"/>
      <c r="Q12046" s="166"/>
      <c r="R12046" s="167"/>
      <c r="S12046" s="167"/>
      <c r="T12046" s="166"/>
      <c r="U12046" s="167"/>
      <c r="V12046" s="167"/>
      <c r="W12046" s="166"/>
      <c r="X12046" s="167"/>
      <c r="Y12046" s="167"/>
      <c r="Z12046" s="166"/>
      <c r="AA12046" s="167"/>
      <c r="AB12046" s="167"/>
      <c r="AC12046" s="166"/>
      <c r="AD12046" s="167"/>
      <c r="AE12046" s="167"/>
      <c r="AF12046" s="166"/>
      <c r="AG12046" s="167"/>
      <c r="AH12046" s="167"/>
      <c r="AI12046" s="166"/>
      <c r="AJ12046" s="167"/>
      <c r="AK12046" s="167"/>
      <c r="AN12046" s="159" t="e">
        <f>1/($B12046*(1/$B12044)*(1/(5/7+2/7*$D12046))*$B12056/SUM($B12048:$B12071))</f>
        <v>#DIV/0!</v>
      </c>
      <c r="AO12046" s="159" t="e">
        <f>1/(B12046*(1/B12044)*(1/(5/7+2/7*D12046)))</f>
        <v>#DIV/0!</v>
      </c>
      <c r="AP12046" s="159"/>
      <c r="AR12046" s="164">
        <f>CHOOSE(AV$3,C12046,F12046,I12046,L12046,O12046,R12046,U12046,X12046,AA12046,AD12046,AG12046,AJ12046)</f>
        <v>0</v>
      </c>
      <c r="AS12046" s="160"/>
      <c r="AT12046" s="160"/>
      <c r="AV12046" s="115" t="e">
        <f>AN12046/AR12046</f>
        <v>#DIV/0!</v>
      </c>
      <c r="AW12046" s="161" t="e">
        <f>AO12046/AR12046</f>
        <v>#DIV/0!</v>
      </c>
    </row>
    <row r="12081" spans="2:49">
      <c r="G12081" s="165"/>
    </row>
    <row r="12086" spans="2:49">
      <c r="B12086" s="166"/>
      <c r="C12086" s="167"/>
      <c r="D12086" s="167"/>
      <c r="E12086" s="166"/>
      <c r="F12086" s="167"/>
      <c r="G12086" s="167"/>
      <c r="H12086" s="166"/>
      <c r="I12086" s="167"/>
      <c r="J12086" s="167"/>
      <c r="K12086" s="166"/>
      <c r="L12086" s="167"/>
      <c r="M12086" s="167"/>
      <c r="N12086" s="166"/>
      <c r="O12086" s="167"/>
      <c r="P12086" s="167"/>
      <c r="Q12086" s="166"/>
      <c r="R12086" s="167"/>
      <c r="S12086" s="167"/>
      <c r="T12086" s="166"/>
      <c r="U12086" s="167"/>
      <c r="V12086" s="167"/>
      <c r="W12086" s="166"/>
      <c r="X12086" s="167"/>
      <c r="Y12086" s="167"/>
      <c r="Z12086" s="166"/>
      <c r="AA12086" s="167"/>
      <c r="AB12086" s="167"/>
      <c r="AC12086" s="166"/>
      <c r="AD12086" s="167"/>
      <c r="AE12086" s="167"/>
      <c r="AF12086" s="166"/>
      <c r="AG12086" s="167"/>
      <c r="AH12086" s="167"/>
      <c r="AI12086" s="166"/>
      <c r="AJ12086" s="167"/>
      <c r="AK12086" s="167"/>
      <c r="AN12086" s="159" t="e">
        <f>1/($B12086*(1/$B12084)*(1/(5/7+2/7*$D12086))*$B12096/SUM($B12088:$B12111))</f>
        <v>#DIV/0!</v>
      </c>
      <c r="AO12086" s="159" t="e">
        <f>1/(B12086*(1/B12084)*(1/(5/7+2/7*D12086)))</f>
        <v>#DIV/0!</v>
      </c>
      <c r="AP12086" s="159"/>
      <c r="AR12086" s="164">
        <f>CHOOSE(AV$3,C12086,F12086,I12086,L12086,O12086,R12086,U12086,X12086,AA12086,AD12086,AG12086,AJ12086)</f>
        <v>0</v>
      </c>
      <c r="AS12086" s="160"/>
      <c r="AT12086" s="160"/>
      <c r="AV12086" s="115" t="e">
        <f>AN12086/AR12086</f>
        <v>#DIV/0!</v>
      </c>
      <c r="AW12086" s="161" t="e">
        <f>AO12086/AR12086</f>
        <v>#DIV/0!</v>
      </c>
    </row>
    <row r="12121" spans="2:49">
      <c r="G12121" s="165"/>
    </row>
    <row r="12126" spans="2:49">
      <c r="B12126" s="166"/>
      <c r="C12126" s="167"/>
      <c r="D12126" s="167"/>
      <c r="E12126" s="166"/>
      <c r="F12126" s="167"/>
      <c r="G12126" s="167"/>
      <c r="H12126" s="166"/>
      <c r="I12126" s="167"/>
      <c r="J12126" s="167"/>
      <c r="K12126" s="166"/>
      <c r="L12126" s="167"/>
      <c r="M12126" s="167"/>
      <c r="N12126" s="166"/>
      <c r="O12126" s="167"/>
      <c r="P12126" s="167"/>
      <c r="Q12126" s="166"/>
      <c r="R12126" s="167"/>
      <c r="S12126" s="167"/>
      <c r="T12126" s="166"/>
      <c r="U12126" s="167"/>
      <c r="V12126" s="167"/>
      <c r="W12126" s="166"/>
      <c r="X12126" s="167"/>
      <c r="Y12126" s="167"/>
      <c r="Z12126" s="166"/>
      <c r="AA12126" s="167"/>
      <c r="AB12126" s="167"/>
      <c r="AC12126" s="166"/>
      <c r="AD12126" s="167"/>
      <c r="AE12126" s="167"/>
      <c r="AF12126" s="166"/>
      <c r="AG12126" s="167"/>
      <c r="AH12126" s="167"/>
      <c r="AI12126" s="166"/>
      <c r="AJ12126" s="167"/>
      <c r="AK12126" s="167"/>
      <c r="AN12126" s="159" t="e">
        <f>1/($B12126*(1/$B12124)*(1/(5/7+2/7*$D12126))*$B12136/SUM($B12128:$B12151))</f>
        <v>#DIV/0!</v>
      </c>
      <c r="AO12126" s="159" t="e">
        <f>1/(B12126*(1/B12124)*(1/(5/7+2/7*D12126)))</f>
        <v>#DIV/0!</v>
      </c>
      <c r="AP12126" s="159"/>
      <c r="AR12126" s="164">
        <f>CHOOSE(AV$3,C12126,F12126,I12126,L12126,O12126,R12126,U12126,X12126,AA12126,AD12126,AG12126,AJ12126)</f>
        <v>0</v>
      </c>
      <c r="AS12126" s="160"/>
      <c r="AT12126" s="160"/>
      <c r="AV12126" s="115" t="e">
        <f>AN12126/AR12126</f>
        <v>#DIV/0!</v>
      </c>
      <c r="AW12126" s="161" t="e">
        <f>AO12126/AR12126</f>
        <v>#DIV/0!</v>
      </c>
    </row>
    <row r="12166" spans="40:49">
      <c r="AN12166" s="159" t="e">
        <f>1/($B12166*(1/$B12164)*(1/(5/7+2/7*$D12166))*$B12176/SUM($B12168:$B12191))</f>
        <v>#DIV/0!</v>
      </c>
      <c r="AO12166" s="159" t="e">
        <f>1/(B12166*(1/B12164)*(1/(5/7+2/7*D12166)))</f>
        <v>#DIV/0!</v>
      </c>
      <c r="AP12166" s="159"/>
      <c r="AR12166" s="164">
        <f>CHOOSE(AV$3,C12166,F12166,I12166,L12166,O12166,R12166,U12166,X12166,AA12166,AD12166,AG12166,AJ12166)</f>
        <v>0</v>
      </c>
      <c r="AS12166" s="160"/>
      <c r="AT12166" s="160"/>
      <c r="AV12166" s="115" t="e">
        <f>AN12166/AR12166</f>
        <v>#DIV/0!</v>
      </c>
      <c r="AW12166" s="161" t="e">
        <f>AO12166/AR12166</f>
        <v>#DIV/0!</v>
      </c>
    </row>
    <row r="12206" spans="40:49">
      <c r="AN12206" s="159" t="e">
        <f>1/($B12206*(1/$B12204)*(1/(5/7+2/7*$D12206))*$B12216/SUM($B12208:$B12231))</f>
        <v>#DIV/0!</v>
      </c>
      <c r="AO12206" s="159" t="e">
        <f>1/(B12206*(1/B12204)*(1/(5/7+2/7*D12206)))</f>
        <v>#DIV/0!</v>
      </c>
      <c r="AP12206" s="159"/>
      <c r="AR12206" s="164">
        <f>CHOOSE(AV$3,C12206,F12206,I12206,L12206,O12206,R12206,U12206,X12206,AA12206,AD12206,AG12206,AJ12206)</f>
        <v>0</v>
      </c>
      <c r="AS12206" s="160"/>
      <c r="AT12206" s="160"/>
      <c r="AV12206" s="115" t="e">
        <f>AN12206/AR12206</f>
        <v>#DIV/0!</v>
      </c>
      <c r="AW12206" s="161" t="e">
        <f>AO12206/AR12206</f>
        <v>#DIV/0!</v>
      </c>
    </row>
    <row r="12246" spans="40:49">
      <c r="AN12246" s="159" t="e">
        <f>1/($B12246*(1/$B12244)*(1/(5/7+2/7*$D12246))*$B12256/SUM($B12248:$B12271))</f>
        <v>#DIV/0!</v>
      </c>
      <c r="AO12246" s="159" t="e">
        <f>1/(B12246*(1/B12244)*(1/(5/7+2/7*D12246)))</f>
        <v>#DIV/0!</v>
      </c>
      <c r="AP12246" s="159"/>
      <c r="AR12246" s="164">
        <f>CHOOSE(AV$3,C12246,F12246,I12246,L12246,O12246,R12246,U12246,X12246,AA12246,AD12246,AG12246,AJ12246)</f>
        <v>0</v>
      </c>
      <c r="AS12246" s="160"/>
      <c r="AT12246" s="160"/>
      <c r="AV12246" s="115" t="e">
        <f>AN12246/AR12246</f>
        <v>#DIV/0!</v>
      </c>
      <c r="AW12246" s="161" t="e">
        <f>AO12246/AR12246</f>
        <v>#DIV/0!</v>
      </c>
    </row>
    <row r="12286" spans="40:49">
      <c r="AN12286" s="159" t="e">
        <f>1/($B12286*(1/$B12284)*(1/(5/7+2/7*$D12286))*$B12296/SUM($B12288:$B12311))</f>
        <v>#DIV/0!</v>
      </c>
      <c r="AO12286" s="159" t="e">
        <f>1/(B12286*(1/B12284)*(1/(5/7+2/7*D12286)))</f>
        <v>#DIV/0!</v>
      </c>
      <c r="AP12286" s="159"/>
      <c r="AR12286" s="164">
        <f>CHOOSE(AV$3,C12286,F12286,I12286,L12286,O12286,R12286,U12286,X12286,AA12286,AD12286,AG12286,AJ12286)</f>
        <v>0</v>
      </c>
      <c r="AS12286" s="160"/>
      <c r="AT12286" s="160"/>
      <c r="AV12286" s="115" t="e">
        <f>AN12286/AR12286</f>
        <v>#DIV/0!</v>
      </c>
      <c r="AW12286" s="161" t="e">
        <f>AO12286/AR12286</f>
        <v>#DIV/0!</v>
      </c>
    </row>
    <row r="12326" spans="40:49">
      <c r="AN12326" s="159" t="e">
        <f>1/($B12326*(1/$B12324)*(1/(5/7+2/7*$D12326))*$B12336/SUM($B12328:$B12351))</f>
        <v>#DIV/0!</v>
      </c>
      <c r="AO12326" s="159" t="e">
        <f>1/(B12326*(1/B12324)*(1/(5/7+2/7*D12326)))</f>
        <v>#DIV/0!</v>
      </c>
      <c r="AP12326" s="159"/>
      <c r="AR12326" s="164">
        <f>CHOOSE(AV$3,C12326,F12326,I12326,L12326,O12326,R12326,U12326,X12326,AA12326,AD12326,AG12326,AJ12326)</f>
        <v>0</v>
      </c>
      <c r="AS12326" s="160"/>
      <c r="AT12326" s="160"/>
      <c r="AV12326" s="115" t="e">
        <f>AN12326/AR12326</f>
        <v>#DIV/0!</v>
      </c>
      <c r="AW12326" s="161" t="e">
        <f>AO12326/AR12326</f>
        <v>#DIV/0!</v>
      </c>
    </row>
    <row r="12366" spans="40:49">
      <c r="AN12366" s="159" t="e">
        <f>1/($B12366*(1/$B12364)*(1/(5/7+2/7*$D12366))*$B12376/SUM($B12368:$B12391))</f>
        <v>#DIV/0!</v>
      </c>
      <c r="AO12366" s="159" t="e">
        <f>1/(B12366*(1/B12364)*(1/(5/7+2/7*D12366)))</f>
        <v>#DIV/0!</v>
      </c>
      <c r="AP12366" s="159"/>
      <c r="AR12366" s="164">
        <f>CHOOSE(AV$3,C12366,F12366,I12366,L12366,O12366,R12366,U12366,X12366,AA12366,AD12366,AG12366,AJ12366)</f>
        <v>0</v>
      </c>
      <c r="AS12366" s="160"/>
      <c r="AT12366" s="160"/>
      <c r="AV12366" s="115" t="e">
        <f>AN12366/AR12366</f>
        <v>#DIV/0!</v>
      </c>
      <c r="AW12366" s="161" t="e">
        <f>AO12366/AR12366</f>
        <v>#DIV/0!</v>
      </c>
    </row>
    <row r="12406" spans="40:49">
      <c r="AN12406" s="159" t="e">
        <f>1/($B12406*(1/$B12404)*(1/(5/7+2/7*$D12406))*$B12416/SUM($B12408:$B12431))</f>
        <v>#DIV/0!</v>
      </c>
      <c r="AO12406" s="159" t="e">
        <f>1/(B12406*(1/B12404)*(1/(5/7+2/7*D12406)))</f>
        <v>#DIV/0!</v>
      </c>
      <c r="AP12406" s="159"/>
      <c r="AR12406" s="164">
        <f>CHOOSE(AV$3,C12406,F12406,I12406,L12406,O12406,R12406,U12406,X12406,AA12406,AD12406,AG12406,AJ12406)</f>
        <v>0</v>
      </c>
      <c r="AS12406" s="160"/>
      <c r="AT12406" s="160"/>
      <c r="AV12406" s="115" t="e">
        <f>AN12406/AR12406</f>
        <v>#DIV/0!</v>
      </c>
      <c r="AW12406" s="161" t="e">
        <f>AO12406/AR12406</f>
        <v>#DIV/0!</v>
      </c>
    </row>
    <row r="12446" spans="40:49">
      <c r="AN12446" s="159" t="e">
        <f>1/($B12446*(1/$B12444)*(1/(5/7+2/7*$D12446))*$B12456/SUM($B12448:$B12471))</f>
        <v>#DIV/0!</v>
      </c>
      <c r="AO12446" s="159" t="e">
        <f>1/(B12446*(1/B12444)*(1/(5/7+2/7*D12446)))</f>
        <v>#DIV/0!</v>
      </c>
      <c r="AP12446" s="159"/>
      <c r="AR12446" s="164">
        <f>CHOOSE(AV$3,C12446,F12446,I12446,L12446,O12446,R12446,U12446,X12446,AA12446,AD12446,AG12446,AJ12446)</f>
        <v>0</v>
      </c>
      <c r="AS12446" s="160"/>
      <c r="AT12446" s="160"/>
      <c r="AV12446" s="115" t="e">
        <f>AN12446/AR12446</f>
        <v>#DIV/0!</v>
      </c>
      <c r="AW12446" s="161" t="e">
        <f>AO12446/AR12446</f>
        <v>#DIV/0!</v>
      </c>
    </row>
    <row r="12486" spans="40:49">
      <c r="AN12486" s="159" t="e">
        <f>1/($B12486*(1/$B12484)*(1/(5/7+2/7*$D12486))*$B12496/SUM($B12488:$B12511))</f>
        <v>#DIV/0!</v>
      </c>
      <c r="AO12486" s="159" t="e">
        <f>1/(B12486*(1/B12484)*(1/(5/7+2/7*D12486)))</f>
        <v>#DIV/0!</v>
      </c>
      <c r="AP12486" s="159"/>
      <c r="AR12486" s="164">
        <f>CHOOSE(AV$3,C12486,F12486,I12486,L12486,O12486,R12486,U12486,X12486,AA12486,AD12486,AG12486,AJ12486)</f>
        <v>0</v>
      </c>
      <c r="AS12486" s="160"/>
      <c r="AT12486" s="160"/>
      <c r="AV12486" s="115" t="e">
        <f>AN12486/AR12486</f>
        <v>#DIV/0!</v>
      </c>
      <c r="AW12486" s="161" t="e">
        <f>AO12486/AR12486</f>
        <v>#DIV/0!</v>
      </c>
    </row>
    <row r="12526" spans="40:49">
      <c r="AN12526" s="159" t="e">
        <f>1/($B12526*(1/$B12524)*(1/(5/7+2/7*$D12526))*$B12536/SUM($B12528:$B12551))</f>
        <v>#DIV/0!</v>
      </c>
      <c r="AO12526" s="159" t="e">
        <f>1/(B12526*(1/B12524)*(1/(5/7+2/7*D12526)))</f>
        <v>#DIV/0!</v>
      </c>
      <c r="AP12526" s="159"/>
      <c r="AR12526" s="164">
        <f>CHOOSE(AV$3,C12526,F12526,I12526,L12526,O12526,R12526,U12526,X12526,AA12526,AD12526,AG12526,AJ12526)</f>
        <v>0</v>
      </c>
      <c r="AS12526" s="160"/>
      <c r="AT12526" s="160"/>
      <c r="AV12526" s="115" t="e">
        <f>AN12526/AR12526</f>
        <v>#DIV/0!</v>
      </c>
      <c r="AW12526" s="161" t="e">
        <f>AO12526/AR12526</f>
        <v>#DIV/0!</v>
      </c>
    </row>
    <row r="12566" spans="40:49">
      <c r="AN12566" s="159" t="e">
        <f>1/($B12566*(1/$B12564)*(1/(5/7+2/7*$D12566))*$B12576/SUM($B12568:$B12591))</f>
        <v>#DIV/0!</v>
      </c>
      <c r="AO12566" s="159" t="e">
        <f>1/(B12566*(1/B12564)*(1/(5/7+2/7*D12566)))</f>
        <v>#DIV/0!</v>
      </c>
      <c r="AP12566" s="159"/>
      <c r="AR12566" s="164">
        <f>CHOOSE(AV$3,C12566,F12566,I12566,L12566,O12566,R12566,U12566,X12566,AA12566,AD12566,AG12566,AJ12566)</f>
        <v>0</v>
      </c>
      <c r="AS12566" s="160"/>
      <c r="AT12566" s="160"/>
      <c r="AV12566" s="115" t="e">
        <f>AN12566/AR12566</f>
        <v>#DIV/0!</v>
      </c>
      <c r="AW12566" s="161" t="e">
        <f>AO12566/AR12566</f>
        <v>#DIV/0!</v>
      </c>
    </row>
    <row r="12606" spans="39:50">
      <c r="AM12606">
        <f>A12601</f>
        <v>0</v>
      </c>
      <c r="AN12606" s="159" t="e">
        <f>1/($B12606*(1/$B12604)*(1/(5/7+2/7*$D12606))*$B12616/SUM($B12608:$B12631))</f>
        <v>#DIV/0!</v>
      </c>
      <c r="AO12606" s="159" t="e">
        <f>1/(B12606*(1/B12604)*(1/(5/7+2/7*D12606)))</f>
        <v>#DIV/0!</v>
      </c>
      <c r="AP12606" s="159"/>
      <c r="AR12606" s="164">
        <f>CHOOSE(AV$3,C12606,F12606,I12606,L12606,O12606,R12606,U12606,X12606,AA12606,AD12606,AG12606,AJ12606)</f>
        <v>0</v>
      </c>
      <c r="AS12606" s="160"/>
      <c r="AT12606" s="160"/>
      <c r="AV12606" s="115" t="e">
        <f>AN12606/AR12606</f>
        <v>#DIV/0!</v>
      </c>
      <c r="AW12606" s="161" t="e">
        <f>AO12606/AR12606</f>
        <v>#DIV/0!</v>
      </c>
      <c r="AX12606" s="159"/>
    </row>
    <row r="12646" spans="39:50">
      <c r="AM12646">
        <f>A12641</f>
        <v>0</v>
      </c>
      <c r="AN12646" s="159" t="e">
        <f>1/($B12646*(1/$B12644)*(1/(5/7+2/7*$D12646))*$B12656/SUM($B12648:$B12671))</f>
        <v>#DIV/0!</v>
      </c>
      <c r="AO12646" s="159" t="e">
        <f>1/(B12646*(1/B12644)*(1/(5/7+2/7*D12646)))</f>
        <v>#DIV/0!</v>
      </c>
      <c r="AP12646" s="159"/>
      <c r="AR12646" s="164">
        <f>CHOOSE(AV$3,C12646,F12646,I12646,L12646,O12646,R12646,U12646,X12646,AA12646,AD12646,AG12646,AJ12646)</f>
        <v>0</v>
      </c>
      <c r="AS12646" s="160"/>
      <c r="AT12646" s="160"/>
      <c r="AV12646" s="115" t="e">
        <f>AN12646/AR12646</f>
        <v>#DIV/0!</v>
      </c>
      <c r="AW12646" s="161" t="e">
        <f>AO12646/AR12646</f>
        <v>#DIV/0!</v>
      </c>
      <c r="AX12646" s="159"/>
    </row>
    <row r="12686" spans="39:50">
      <c r="AM12686">
        <f>A12681</f>
        <v>0</v>
      </c>
      <c r="AN12686" s="159" t="e">
        <f>1/($B12686*(1/$B12684)*(1/(5/7+2/7*$D12686))*$B12696/SUM($B12688:$B12711))</f>
        <v>#DIV/0!</v>
      </c>
      <c r="AO12686" s="159" t="e">
        <f>1/(B12686*(1/B12684)*(1/(5/7+2/7*D12686)))</f>
        <v>#DIV/0!</v>
      </c>
      <c r="AP12686" s="159"/>
      <c r="AR12686" s="164">
        <f>CHOOSE(AV$3,C12686,F12686,I12686,L12686,O12686,R12686,U12686,X12686,AA12686,AD12686,AG12686,AJ12686)</f>
        <v>0</v>
      </c>
      <c r="AS12686" s="160"/>
      <c r="AT12686" s="160"/>
      <c r="AV12686" s="115" t="e">
        <f>AN12686/AR12686</f>
        <v>#DIV/0!</v>
      </c>
      <c r="AW12686" s="161" t="e">
        <f>AO12686/AR12686</f>
        <v>#DIV/0!</v>
      </c>
      <c r="AX12686" s="159"/>
    </row>
    <row r="12726" spans="39:50">
      <c r="AM12726">
        <f>A12721</f>
        <v>0</v>
      </c>
      <c r="AN12726" s="159" t="e">
        <f>1/($B12726*(1/$B12724)*(1/(5/7+2/7*$D12726))*$B12736/SUM($B12728:$B12751))</f>
        <v>#DIV/0!</v>
      </c>
      <c r="AO12726" s="159" t="e">
        <f>1/(B12726*(1/B12724)*(1/(5/7+2/7*D12726)))</f>
        <v>#DIV/0!</v>
      </c>
      <c r="AP12726" s="159"/>
      <c r="AR12726" s="164">
        <f>CHOOSE(AV$3,C12726,F12726,I12726,L12726,O12726,R12726,U12726,X12726,AA12726,AD12726,AG12726,AJ12726)</f>
        <v>0</v>
      </c>
      <c r="AS12726" s="160"/>
      <c r="AT12726" s="160"/>
      <c r="AV12726" s="115" t="e">
        <f>AN12726/AR12726</f>
        <v>#DIV/0!</v>
      </c>
      <c r="AW12726" s="161" t="e">
        <f>AO12726/AR12726</f>
        <v>#DIV/0!</v>
      </c>
      <c r="AX12726" s="159"/>
    </row>
    <row r="12766" spans="39:50">
      <c r="AM12766">
        <f>A12761</f>
        <v>0</v>
      </c>
      <c r="AN12766" s="159" t="e">
        <f>1/($B12766*(1/$B12764)*(1/(5/7+2/7*$D12766))*$B12776/SUM($B12768:$B12791))</f>
        <v>#DIV/0!</v>
      </c>
      <c r="AO12766" s="159" t="e">
        <f>1/(B12766*(1/B12764)*(1/(5/7+2/7*D12766)))</f>
        <v>#DIV/0!</v>
      </c>
      <c r="AP12766" s="159"/>
      <c r="AR12766" s="164">
        <f>CHOOSE(AV$3,C12766,F12766,I12766,L12766,O12766,R12766,U12766,X12766,AA12766,AD12766,AG12766,AJ12766)</f>
        <v>0</v>
      </c>
      <c r="AS12766" s="160"/>
      <c r="AT12766" s="160"/>
      <c r="AV12766" s="115" t="e">
        <f>AN12766/AR12766</f>
        <v>#DIV/0!</v>
      </c>
      <c r="AW12766" s="161" t="e">
        <f>AO12766/AR12766</f>
        <v>#DIV/0!</v>
      </c>
      <c r="AX12766" s="159"/>
    </row>
    <row r="12806" spans="39:50">
      <c r="AM12806">
        <f>A12801</f>
        <v>0</v>
      </c>
      <c r="AN12806" s="159" t="e">
        <f>1/($B12806*(1/$B12804)*(1/(5/7+2/7*$D12806))*$B12816/SUM($B12808:$B12831))</f>
        <v>#DIV/0!</v>
      </c>
      <c r="AO12806" s="159" t="e">
        <f>1/(B12806*(1/B12804)*(1/(5/7+2/7*D12806)))</f>
        <v>#DIV/0!</v>
      </c>
      <c r="AP12806" s="159"/>
      <c r="AR12806" s="164">
        <f>CHOOSE(AV$3,C12806,F12806,I12806,L12806,O12806,R12806,U12806,X12806,AA12806,AD12806,AG12806,AJ12806)</f>
        <v>0</v>
      </c>
      <c r="AS12806" s="160"/>
      <c r="AT12806" s="160"/>
      <c r="AV12806" s="115" t="e">
        <f>AN12806/AR12806</f>
        <v>#DIV/0!</v>
      </c>
      <c r="AW12806" s="161" t="e">
        <f>AO12806/AR12806</f>
        <v>#DIV/0!</v>
      </c>
      <c r="AX12806" s="159"/>
    </row>
    <row r="12846" spans="39:50">
      <c r="AM12846">
        <f>A12841</f>
        <v>0</v>
      </c>
      <c r="AN12846" s="159" t="e">
        <f>1/($B12846*(1/$B12844)*(1/(5/7+2/7*$D12846))*$B12856/SUM($B12848:$B12871))</f>
        <v>#DIV/0!</v>
      </c>
      <c r="AO12846" s="159" t="e">
        <f>1/(B12846*(1/B12844)*(1/(5/7+2/7*D12846)))</f>
        <v>#DIV/0!</v>
      </c>
      <c r="AP12846" s="159"/>
      <c r="AR12846" s="164">
        <f>CHOOSE(AV$3,C12846,F12846,I12846,L12846,O12846,R12846,U12846,X12846,AA12846,AD12846,AG12846,AJ12846)</f>
        <v>0</v>
      </c>
      <c r="AS12846" s="160"/>
      <c r="AT12846" s="160"/>
      <c r="AV12846" s="115" t="e">
        <f>AN12846/AR12846</f>
        <v>#DIV/0!</v>
      </c>
      <c r="AW12846" s="161" t="e">
        <f>AO12846/AR12846</f>
        <v>#DIV/0!</v>
      </c>
      <c r="AX12846" s="159"/>
    </row>
    <row r="12886" spans="39:50">
      <c r="AM12886">
        <f>A12881</f>
        <v>0</v>
      </c>
      <c r="AN12886" s="159" t="e">
        <f>1/($B12886*(1/$B12884)*(1/(5/7+2/7*$D12886))*$B12896/SUM($B12888:$B12911))</f>
        <v>#DIV/0!</v>
      </c>
      <c r="AO12886" s="159" t="e">
        <f>1/(B12886*(1/B12884)*(1/(5/7+2/7*D12886)))</f>
        <v>#DIV/0!</v>
      </c>
      <c r="AP12886" s="159"/>
      <c r="AR12886" s="164">
        <f>CHOOSE(AV$3,C12886,F12886,I12886,L12886,O12886,R12886,U12886,X12886,AA12886,AD12886,AG12886,AJ12886)</f>
        <v>0</v>
      </c>
      <c r="AS12886" s="160"/>
      <c r="AT12886" s="160"/>
      <c r="AV12886" s="115" t="e">
        <f>AN12886/AR12886</f>
        <v>#DIV/0!</v>
      </c>
      <c r="AW12886" s="161" t="e">
        <f>AO12886/AR12886</f>
        <v>#DIV/0!</v>
      </c>
      <c r="AX12886" s="159"/>
    </row>
    <row r="12926" spans="39:50">
      <c r="AM12926">
        <f>A12921</f>
        <v>0</v>
      </c>
      <c r="AN12926" s="159" t="e">
        <f>1/($B12926*(1/$B12924)*(1/(5/7+2/7*$D12926))*$B12936/SUM($B12928:$B12951))</f>
        <v>#DIV/0!</v>
      </c>
      <c r="AO12926" s="159" t="e">
        <f>1/(B12926*(1/B12924)*(1/(5/7+2/7*D12926)))</f>
        <v>#DIV/0!</v>
      </c>
      <c r="AP12926" s="159"/>
      <c r="AR12926" s="164">
        <f>CHOOSE(AV$3,C12926,F12926,I12926,L12926,O12926,R12926,U12926,X12926,AA12926,AD12926,AG12926,AJ12926)</f>
        <v>0</v>
      </c>
      <c r="AS12926" s="160"/>
      <c r="AT12926" s="160"/>
      <c r="AV12926" s="115" t="e">
        <f>AN12926/AR12926</f>
        <v>#DIV/0!</v>
      </c>
      <c r="AW12926" s="161" t="e">
        <f>AO12926/AR12926</f>
        <v>#DIV/0!</v>
      </c>
      <c r="AX12926" s="159"/>
    </row>
    <row r="12966" spans="39:50">
      <c r="AM12966">
        <f>A12961</f>
        <v>0</v>
      </c>
      <c r="AN12966" s="159" t="e">
        <f>1/($B12966*(1/$B12964)*(1/(5/7+2/7*$D12966))*$B12976/SUM($B12968:$B12991))</f>
        <v>#DIV/0!</v>
      </c>
      <c r="AO12966" s="159" t="e">
        <f>1/(B12966*(1/B12964)*(1/(5/7+2/7*D12966)))</f>
        <v>#DIV/0!</v>
      </c>
      <c r="AP12966" s="159"/>
      <c r="AR12966" s="164">
        <f>CHOOSE(AV$3,C12966,F12966,I12966,L12966,O12966,R12966,U12966,X12966,AA12966,AD12966,AG12966,AJ12966)</f>
        <v>0</v>
      </c>
      <c r="AS12966" s="160"/>
      <c r="AT12966" s="160"/>
      <c r="AV12966" s="115" t="e">
        <f>AN12966/AR12966</f>
        <v>#DIV/0!</v>
      </c>
      <c r="AW12966" s="161" t="e">
        <f>AO12966/AR12966</f>
        <v>#DIV/0!</v>
      </c>
      <c r="AX12966" s="159"/>
    </row>
    <row r="13006" spans="39:50">
      <c r="AM13006">
        <f>A13001</f>
        <v>0</v>
      </c>
      <c r="AN13006" s="159" t="e">
        <f>1/($B13006*(1/$B13004)*(1/(5/7+2/7*$D13006))*$B13016/SUM($B13008:$B13031))</f>
        <v>#DIV/0!</v>
      </c>
      <c r="AO13006" s="159" t="e">
        <f>1/(B13006*(1/B13004)*(1/(5/7+2/7*D13006)))</f>
        <v>#DIV/0!</v>
      </c>
      <c r="AP13006" s="159"/>
      <c r="AR13006" s="164">
        <f>CHOOSE(AV$3,C13006,F13006,I13006,L13006,O13006,R13006,U13006,X13006,AA13006,AD13006,AG13006,AJ13006)</f>
        <v>0</v>
      </c>
      <c r="AS13006" s="160"/>
      <c r="AT13006" s="160"/>
      <c r="AV13006" s="115" t="e">
        <f>AN13006/AR13006</f>
        <v>#DIV/0!</v>
      </c>
      <c r="AW13006" s="161" t="e">
        <f>AO13006/AR13006</f>
        <v>#DIV/0!</v>
      </c>
      <c r="AX13006" s="159"/>
    </row>
    <row r="13046" spans="39:50">
      <c r="AM13046">
        <f>A13041</f>
        <v>0</v>
      </c>
      <c r="AN13046" s="159" t="e">
        <f>1/($B13046*(1/$B13044)*(1/(5/7+2/7*$D13046))*$B13056/SUM($B13048:$B13071))</f>
        <v>#DIV/0!</v>
      </c>
      <c r="AO13046" s="159" t="e">
        <f>1/(B13046*(1/B13044)*(1/(5/7+2/7*D13046)))</f>
        <v>#DIV/0!</v>
      </c>
      <c r="AP13046" s="159"/>
      <c r="AR13046" s="164">
        <f>CHOOSE(AV$3,C13046,F13046,I13046,L13046,O13046,R13046,U13046,X13046,AA13046,AD13046,AG13046,AJ13046)</f>
        <v>0</v>
      </c>
      <c r="AS13046" s="160"/>
      <c r="AT13046" s="160"/>
      <c r="AV13046" s="115" t="e">
        <f>AN13046/AR13046</f>
        <v>#DIV/0!</v>
      </c>
      <c r="AW13046" s="161" t="e">
        <f>AO13046/AR13046</f>
        <v>#DIV/0!</v>
      </c>
      <c r="AX13046" s="159"/>
    </row>
    <row r="13086" spans="39:50">
      <c r="AM13086">
        <f>A13081</f>
        <v>0</v>
      </c>
      <c r="AN13086" s="159" t="e">
        <f>1/($B13086*(1/$B13084)*(1/(5/7+2/7*$D13086))*$B13096/SUM($B13088:$B13111))</f>
        <v>#DIV/0!</v>
      </c>
      <c r="AO13086" s="159" t="e">
        <f>1/(B13086*(1/B13084)*(1/(5/7+2/7*D13086)))</f>
        <v>#DIV/0!</v>
      </c>
      <c r="AP13086" s="159"/>
      <c r="AR13086" s="164">
        <f>CHOOSE(AV$3,C13086,F13086,I13086,L13086,O13086,R13086,U13086,X13086,AA13086,AD13086,AG13086,AJ13086)</f>
        <v>0</v>
      </c>
      <c r="AS13086" s="160"/>
      <c r="AT13086" s="160"/>
      <c r="AV13086" s="115" t="e">
        <f>AN13086/AR13086</f>
        <v>#DIV/0!</v>
      </c>
      <c r="AW13086" s="161" t="e">
        <f>AO13086/AR13086</f>
        <v>#DIV/0!</v>
      </c>
      <c r="AX13086" s="159"/>
    </row>
    <row r="13126" spans="39:50">
      <c r="AM13126">
        <f>A13121</f>
        <v>0</v>
      </c>
      <c r="AN13126" s="159" t="e">
        <f>1/($B13126*(1/$B13124)*(1/(5/7+2/7*$D13126))*$B13136/SUM($B13128:$B13151))</f>
        <v>#DIV/0!</v>
      </c>
      <c r="AO13126" s="159" t="e">
        <f>1/(B13126*(1/B13124)*(1/(5/7+2/7*D13126)))</f>
        <v>#DIV/0!</v>
      </c>
      <c r="AP13126" s="159"/>
      <c r="AR13126" s="164">
        <f>CHOOSE(AV$3,C13126,F13126,I13126,L13126,O13126,R13126,U13126,X13126,AA13126,AD13126,AG13126,AJ13126)</f>
        <v>0</v>
      </c>
      <c r="AS13126" s="160"/>
      <c r="AT13126" s="160"/>
      <c r="AV13126" s="115" t="e">
        <f>AN13126/AR13126</f>
        <v>#DIV/0!</v>
      </c>
      <c r="AW13126" s="161" t="e">
        <f>AO13126/AR13126</f>
        <v>#DIV/0!</v>
      </c>
      <c r="AX13126" s="159"/>
    </row>
    <row r="13166" spans="39:50">
      <c r="AM13166">
        <f>A13161</f>
        <v>0</v>
      </c>
      <c r="AN13166" s="159" t="e">
        <f>1/($B13166*(1/$B13164)*(1/(5/7+2/7*$D13166))*$B13176/SUM($B13168:$B13191))</f>
        <v>#DIV/0!</v>
      </c>
      <c r="AO13166" s="159" t="e">
        <f>1/(B13166*(1/B13164)*(1/(5/7+2/7*D13166)))</f>
        <v>#DIV/0!</v>
      </c>
      <c r="AP13166" s="159"/>
      <c r="AR13166" s="164">
        <f>CHOOSE(AV$3,C13166,F13166,I13166,L13166,O13166,R13166,U13166,X13166,AA13166,AD13166,AG13166,AJ13166)</f>
        <v>0</v>
      </c>
      <c r="AS13166" s="160"/>
      <c r="AT13166" s="160"/>
      <c r="AV13166" s="115" t="e">
        <f>AN13166/AR13166</f>
        <v>#DIV/0!</v>
      </c>
      <c r="AW13166" s="161" t="e">
        <f>AO13166/AR13166</f>
        <v>#DIV/0!</v>
      </c>
      <c r="AX13166" s="159"/>
    </row>
    <row r="13206" spans="39:50">
      <c r="AM13206">
        <f>A13201</f>
        <v>0</v>
      </c>
      <c r="AN13206" s="159" t="e">
        <f>1/($B13206*(1/$B13204)*(1/(5/7+2/7*$D13206))*$B13216/SUM($B13208:$B13231))</f>
        <v>#DIV/0!</v>
      </c>
      <c r="AO13206" s="159" t="e">
        <f>1/(B13206*(1/B13204)*(1/(5/7+2/7*D13206)))</f>
        <v>#DIV/0!</v>
      </c>
      <c r="AP13206" s="159"/>
      <c r="AR13206" s="164">
        <f>CHOOSE(AV$3,C13206,F13206,I13206,L13206,O13206,R13206,U13206,X13206,AA13206,AD13206,AG13206,AJ13206)</f>
        <v>0</v>
      </c>
      <c r="AS13206" s="160"/>
      <c r="AT13206" s="160"/>
      <c r="AV13206" s="115" t="e">
        <f>AN13206/AR13206</f>
        <v>#DIV/0!</v>
      </c>
      <c r="AW13206" s="161" t="e">
        <f>AO13206/AR13206</f>
        <v>#DIV/0!</v>
      </c>
      <c r="AX13206" s="159"/>
    </row>
    <row r="13246" spans="39:50">
      <c r="AM13246">
        <f>A13241</f>
        <v>0</v>
      </c>
      <c r="AN13246" s="159" t="e">
        <f>1/($B13246*(1/$B13244)*(1/(5/7+2/7*$D13246))*$B13256/SUM($B13248:$B13271))</f>
        <v>#DIV/0!</v>
      </c>
      <c r="AO13246" s="159" t="e">
        <f>1/(B13246*(1/B13244)*(1/(5/7+2/7*D13246)))</f>
        <v>#DIV/0!</v>
      </c>
      <c r="AP13246" s="159"/>
      <c r="AR13246" s="164">
        <f>CHOOSE(AV$3,C13246,F13246,I13246,L13246,O13246,R13246,U13246,X13246,AA13246,AD13246,AG13246,AJ13246)</f>
        <v>0</v>
      </c>
      <c r="AS13246" s="160"/>
      <c r="AT13246" s="160"/>
      <c r="AV13246" s="115" t="e">
        <f>AN13246/AR13246</f>
        <v>#DIV/0!</v>
      </c>
      <c r="AW13246" s="161" t="e">
        <f>AO13246/AR13246</f>
        <v>#DIV/0!</v>
      </c>
      <c r="AX13246" s="159"/>
    </row>
    <row r="13286" spans="39:50">
      <c r="AM13286">
        <f>A13281</f>
        <v>0</v>
      </c>
      <c r="AN13286" s="159" t="e">
        <f>1/($B13286*(1/$B13284)*(1/(5/7+2/7*$D13286))*$B13296/SUM($B13288:$B13311))</f>
        <v>#DIV/0!</v>
      </c>
      <c r="AO13286" s="159" t="e">
        <f>1/(B13286*(1/B13284)*(1/(5/7+2/7*D13286)))</f>
        <v>#DIV/0!</v>
      </c>
      <c r="AP13286" s="159"/>
      <c r="AR13286" s="164">
        <f>CHOOSE(AV$3,C13286,F13286,I13286,L13286,O13286,R13286,U13286,X13286,AA13286,AD13286,AG13286,AJ13286)</f>
        <v>0</v>
      </c>
      <c r="AS13286" s="160"/>
      <c r="AT13286" s="160"/>
      <c r="AV13286" s="115" t="e">
        <f>AN13286/AR13286</f>
        <v>#DIV/0!</v>
      </c>
      <c r="AW13286" s="161" t="e">
        <f>AO13286/AR13286</f>
        <v>#DIV/0!</v>
      </c>
      <c r="AX13286" s="159"/>
    </row>
    <row r="13326" spans="39:50">
      <c r="AM13326">
        <f>A13321</f>
        <v>0</v>
      </c>
      <c r="AN13326" s="159" t="e">
        <f>1/($B13326*(1/$B13324)*(1/(5/7+2/7*$D13326))*$B13336/SUM($B13328:$B13351))</f>
        <v>#DIV/0!</v>
      </c>
      <c r="AO13326" s="159" t="e">
        <f>1/(B13326*(1/B13324)*(1/(5/7+2/7*D13326)))</f>
        <v>#DIV/0!</v>
      </c>
      <c r="AP13326" s="159"/>
      <c r="AR13326" s="164">
        <f>CHOOSE(AV$3,C13326,F13326,I13326,L13326,O13326,R13326,U13326,X13326,AA13326,AD13326,AG13326,AJ13326)</f>
        <v>0</v>
      </c>
      <c r="AS13326" s="160"/>
      <c r="AT13326" s="160"/>
      <c r="AV13326" s="115" t="e">
        <f>AN13326/AR13326</f>
        <v>#DIV/0!</v>
      </c>
      <c r="AW13326" s="161" t="e">
        <f>AO13326/AR13326</f>
        <v>#DIV/0!</v>
      </c>
      <c r="AX13326" s="159"/>
    </row>
    <row r="13366" spans="39:50">
      <c r="AM13366">
        <f>A13361</f>
        <v>0</v>
      </c>
      <c r="AN13366" s="159" t="e">
        <f>1/($B13366*(1/$B13364)*(1/(5/7+2/7*$D13366))*$B13376/SUM($B13368:$B13391))</f>
        <v>#DIV/0!</v>
      </c>
      <c r="AO13366" s="159" t="e">
        <f>1/(B13366*(1/B13364)*(1/(5/7+2/7*D13366)))</f>
        <v>#DIV/0!</v>
      </c>
      <c r="AP13366" s="159"/>
      <c r="AR13366" s="164">
        <f>CHOOSE(AV$3,C13366,F13366,I13366,L13366,O13366,R13366,U13366,X13366,AA13366,AD13366,AG13366,AJ13366)</f>
        <v>0</v>
      </c>
      <c r="AS13366" s="160"/>
      <c r="AT13366" s="160"/>
      <c r="AV13366" s="115" t="e">
        <f>AN13366/AR13366</f>
        <v>#DIV/0!</v>
      </c>
      <c r="AW13366" s="161" t="e">
        <f>AO13366/AR13366</f>
        <v>#DIV/0!</v>
      </c>
      <c r="AX13366" s="159"/>
    </row>
    <row r="13406" spans="39:50">
      <c r="AM13406">
        <f>A13401</f>
        <v>0</v>
      </c>
      <c r="AN13406" s="159" t="e">
        <f>1/($B13406*(1/$B13404)*(1/(5/7+2/7*$D13406))*$B13416/SUM($B13408:$B13431))</f>
        <v>#DIV/0!</v>
      </c>
      <c r="AO13406" s="159" t="e">
        <f>1/(B13406*(1/B13404)*(1/(5/7+2/7*D13406)))</f>
        <v>#DIV/0!</v>
      </c>
      <c r="AP13406" s="159"/>
      <c r="AR13406" s="164">
        <f>CHOOSE(AV$3,C13406,F13406,I13406,L13406,O13406,R13406,U13406,X13406,AA13406,AD13406,AG13406,AJ13406)</f>
        <v>0</v>
      </c>
      <c r="AS13406" s="160"/>
      <c r="AT13406" s="160"/>
      <c r="AV13406" s="115" t="e">
        <f>AN13406/AR13406</f>
        <v>#DIV/0!</v>
      </c>
      <c r="AW13406" s="161" t="e">
        <f>AO13406/AR13406</f>
        <v>#DIV/0!</v>
      </c>
      <c r="AX13406" s="159"/>
    </row>
    <row r="13446" spans="39:50">
      <c r="AM13446">
        <f>A13441</f>
        <v>0</v>
      </c>
      <c r="AN13446" s="159" t="e">
        <f>1/($B13446*(1/$B13444)*(1/(5/7+2/7*$D13446))*$B13456/SUM($B13448:$B13471))</f>
        <v>#DIV/0!</v>
      </c>
      <c r="AO13446" s="159" t="e">
        <f>1/(B13446*(1/B13444)*(1/(5/7+2/7*D13446)))</f>
        <v>#DIV/0!</v>
      </c>
      <c r="AP13446" s="159"/>
      <c r="AR13446" s="164">
        <f>CHOOSE(AV$3,C13446,F13446,I13446,L13446,O13446,R13446,U13446,X13446,AA13446,AD13446,AG13446,AJ13446)</f>
        <v>0</v>
      </c>
      <c r="AS13446" s="160"/>
      <c r="AT13446" s="160"/>
      <c r="AV13446" s="115" t="e">
        <f>AN13446/AR13446</f>
        <v>#DIV/0!</v>
      </c>
      <c r="AW13446" s="161" t="e">
        <f>AO13446/AR13446</f>
        <v>#DIV/0!</v>
      </c>
      <c r="AX13446" s="159"/>
    </row>
    <row r="13486" spans="39:50">
      <c r="AM13486">
        <f>A13481</f>
        <v>0</v>
      </c>
      <c r="AN13486" s="159" t="e">
        <f>1/($B13486*(1/$B13484)*(1/(5/7+2/7*$D13486))*$B13496/SUM($B13488:$B13511))</f>
        <v>#DIV/0!</v>
      </c>
      <c r="AO13486" s="159" t="e">
        <f>1/(B13486*(1/B13484)*(1/(5/7+2/7*D13486)))</f>
        <v>#DIV/0!</v>
      </c>
      <c r="AP13486" s="159"/>
      <c r="AR13486" s="164">
        <f>CHOOSE(AV$3,C13486,F13486,I13486,L13486,O13486,R13486,U13486,X13486,AA13486,AD13486,AG13486,AJ13486)</f>
        <v>0</v>
      </c>
      <c r="AS13486" s="160"/>
      <c r="AT13486" s="160"/>
      <c r="AV13486" s="115" t="e">
        <f>AN13486/AR13486</f>
        <v>#DIV/0!</v>
      </c>
      <c r="AW13486" s="161" t="e">
        <f>AO13486/AR13486</f>
        <v>#DIV/0!</v>
      </c>
      <c r="AX13486" s="159"/>
    </row>
    <row r="13526" spans="39:50">
      <c r="AM13526">
        <f>A13521</f>
        <v>0</v>
      </c>
      <c r="AN13526" s="159" t="e">
        <f>1/($B13526*(1/$B13524)*(1/(5/7+2/7*$D13526))*$B13536/SUM($B13528:$B13551))</f>
        <v>#DIV/0!</v>
      </c>
      <c r="AO13526" s="159" t="e">
        <f>1/(B13526*(1/B13524)*(1/(5/7+2/7*D13526)))</f>
        <v>#DIV/0!</v>
      </c>
      <c r="AP13526" s="159"/>
      <c r="AR13526" s="164">
        <f>CHOOSE(AV$3,C13526,F13526,I13526,L13526,O13526,R13526,U13526,X13526,AA13526,AD13526,AG13526,AJ13526)</f>
        <v>0</v>
      </c>
      <c r="AS13526" s="160"/>
      <c r="AT13526" s="160"/>
      <c r="AV13526" s="115" t="e">
        <f>AN13526/AR13526</f>
        <v>#DIV/0!</v>
      </c>
      <c r="AW13526" s="161" t="e">
        <f>AO13526/AR13526</f>
        <v>#DIV/0!</v>
      </c>
      <c r="AX13526" s="159"/>
    </row>
    <row r="13566" spans="39:50">
      <c r="AM13566">
        <f>A13561</f>
        <v>0</v>
      </c>
      <c r="AN13566" s="159" t="e">
        <f>1/($B13566*(1/$B13564)*(1/(5/7+2/7*$D13566))*$B13576/SUM($B13568:$B13591))</f>
        <v>#DIV/0!</v>
      </c>
      <c r="AO13566" s="159" t="e">
        <f>1/(B13566*(1/B13564)*(1/(5/7+2/7*D13566)))</f>
        <v>#DIV/0!</v>
      </c>
      <c r="AP13566" s="159"/>
      <c r="AR13566" s="164">
        <f>CHOOSE(AV$3,C13566,F13566,I13566,L13566,O13566,R13566,U13566,X13566,AA13566,AD13566,AG13566,AJ13566)</f>
        <v>0</v>
      </c>
      <c r="AS13566" s="160"/>
      <c r="AT13566" s="160"/>
      <c r="AV13566" s="115" t="e">
        <f>AN13566/AR13566</f>
        <v>#DIV/0!</v>
      </c>
      <c r="AW13566" s="161" t="e">
        <f>AO13566/AR13566</f>
        <v>#DIV/0!</v>
      </c>
      <c r="AX13566" s="159"/>
    </row>
    <row r="13606" spans="39:50">
      <c r="AM13606">
        <f>A13601</f>
        <v>0</v>
      </c>
      <c r="AN13606" s="159" t="e">
        <f>1/($B13606*(1/$B13604)*(1/(5/7+2/7*$D13606))*$B13616/SUM($B13608:$B13631))</f>
        <v>#DIV/0!</v>
      </c>
      <c r="AO13606" s="159" t="e">
        <f>1/(B13606*(1/B13604)*(1/(5/7+2/7*D13606)))</f>
        <v>#DIV/0!</v>
      </c>
      <c r="AP13606" s="159"/>
      <c r="AR13606" s="164">
        <f>CHOOSE(AV$3,C13606,F13606,I13606,L13606,O13606,R13606,U13606,X13606,AA13606,AD13606,AG13606,AJ13606)</f>
        <v>0</v>
      </c>
      <c r="AS13606" s="160"/>
      <c r="AT13606" s="160"/>
      <c r="AV13606" s="115" t="e">
        <f>AN13606/AR13606</f>
        <v>#DIV/0!</v>
      </c>
      <c r="AW13606" s="161" t="e">
        <f>AO13606/AR13606</f>
        <v>#DIV/0!</v>
      </c>
      <c r="AX13606" s="159"/>
    </row>
    <row r="13646" spans="39:50">
      <c r="AM13646">
        <f>A13641</f>
        <v>0</v>
      </c>
      <c r="AN13646" s="159" t="e">
        <f>1/($B13646*(1/$B13644)*(1/(5/7+2/7*$D13646))*$B13656/SUM($B13648:$B13671))</f>
        <v>#DIV/0!</v>
      </c>
      <c r="AO13646" s="159" t="e">
        <f>1/(B13646*(1/B13644)*(1/(5/7+2/7*D13646)))</f>
        <v>#DIV/0!</v>
      </c>
      <c r="AP13646" s="159"/>
      <c r="AR13646" s="164">
        <f>CHOOSE(AV$3,C13646,F13646,I13646,L13646,O13646,R13646,U13646,X13646,AA13646,AD13646,AG13646,AJ13646)</f>
        <v>0</v>
      </c>
      <c r="AS13646" s="160"/>
      <c r="AT13646" s="160"/>
      <c r="AV13646" s="115" t="e">
        <f>AN13646/AR13646</f>
        <v>#DIV/0!</v>
      </c>
      <c r="AW13646" s="161" t="e">
        <f>AO13646/AR13646</f>
        <v>#DIV/0!</v>
      </c>
      <c r="AX13646" s="159"/>
    </row>
    <row r="13686" spans="39:50">
      <c r="AM13686">
        <f>A13681</f>
        <v>0</v>
      </c>
      <c r="AN13686" s="159" t="e">
        <f>1/($B13686*(1/$B13684)*(1/(5/7+2/7*$D13686))*$B13696/SUM($B13688:$B13711))</f>
        <v>#DIV/0!</v>
      </c>
      <c r="AO13686" s="159" t="e">
        <f>1/(B13686*(1/B13684)*(1/(5/7+2/7*D13686)))</f>
        <v>#DIV/0!</v>
      </c>
      <c r="AP13686" s="159"/>
      <c r="AR13686" s="164">
        <f>CHOOSE(AV$3,C13686,F13686,I13686,L13686,O13686,R13686,U13686,X13686,AA13686,AD13686,AG13686,AJ13686)</f>
        <v>0</v>
      </c>
      <c r="AS13686" s="160"/>
      <c r="AT13686" s="160"/>
      <c r="AV13686" s="115" t="e">
        <f>AN13686/AR13686</f>
        <v>#DIV/0!</v>
      </c>
      <c r="AW13686" s="161" t="e">
        <f>AO13686/AR13686</f>
        <v>#DIV/0!</v>
      </c>
      <c r="AX13686" s="159"/>
    </row>
    <row r="13726" spans="39:49">
      <c r="AM13726">
        <f>A13721</f>
        <v>0</v>
      </c>
      <c r="AN13726" s="159" t="e">
        <f>1/($B13726*(1/$B13724)*(1/(5/7+2/7*$D13726))*$B13736/SUM($B13728:$B13751))</f>
        <v>#DIV/0!</v>
      </c>
      <c r="AO13726" s="159" t="e">
        <f>1/(B13726*(1/B13724)*(1/(5/7+2/7*D13726)))</f>
        <v>#DIV/0!</v>
      </c>
      <c r="AP13726" s="159"/>
      <c r="AR13726" s="164">
        <f>CHOOSE(AV$3,C13726,F13726,I13726,L13726,O13726,R13726,U13726,X13726,AA13726,AD13726,AG13726,AJ13726)</f>
        <v>0</v>
      </c>
      <c r="AS13726" s="160"/>
      <c r="AT13726" s="160"/>
      <c r="AV13726" s="115" t="e">
        <f>AN13726/AR13726</f>
        <v>#DIV/0!</v>
      </c>
      <c r="AW13726" s="161" t="e">
        <f>AO13726/AR13726</f>
        <v>#DIV/0!</v>
      </c>
    </row>
    <row r="13766" spans="39:49">
      <c r="AM13766">
        <f>A13761</f>
        <v>0</v>
      </c>
      <c r="AN13766" s="159" t="e">
        <f>1/($B13766*(1/$B13764)*(1/(5/7+2/7*$D13766))*$B13776/SUM($B13768:$B13791))</f>
        <v>#DIV/0!</v>
      </c>
      <c r="AO13766" s="159" t="e">
        <f>1/(B13766*(1/B13764)*(1/(5/7+2/7*D13766)))</f>
        <v>#DIV/0!</v>
      </c>
      <c r="AP13766" s="159"/>
      <c r="AR13766" s="164">
        <f>CHOOSE(AV$3,C13766,F13766,I13766,L13766,O13766,R13766,U13766,X13766,AA13766,AD13766,AG13766,AJ13766)</f>
        <v>0</v>
      </c>
      <c r="AS13766" s="160"/>
      <c r="AT13766" s="160"/>
      <c r="AV13766" s="115" t="e">
        <f>AN13766/AR13766</f>
        <v>#DIV/0!</v>
      </c>
      <c r="AW13766" s="161" t="e">
        <f>AO13766/AR13766</f>
        <v>#DIV/0!</v>
      </c>
    </row>
    <row r="13806" spans="39:49">
      <c r="AM13806">
        <f>A13801</f>
        <v>0</v>
      </c>
      <c r="AN13806" s="159" t="e">
        <f>1/($B13806*(1/$B13804)*(1/(5/7+2/7*$D13806))*$B13816/SUM($B13808:$B13831))</f>
        <v>#DIV/0!</v>
      </c>
      <c r="AO13806" s="159" t="e">
        <f>1/(B13806*(1/B13804)*(1/(5/7+2/7*D13806)))</f>
        <v>#DIV/0!</v>
      </c>
      <c r="AP13806" s="159"/>
      <c r="AR13806" s="164">
        <f>CHOOSE(AV$3,C13806,F13806,I13806,L13806,O13806,R13806,U13806,X13806,AA13806,AD13806,AG13806,AJ13806)</f>
        <v>0</v>
      </c>
      <c r="AS13806" s="160"/>
      <c r="AT13806" s="160"/>
      <c r="AV13806" s="115" t="e">
        <f>AN13806/AR13806</f>
        <v>#DIV/0!</v>
      </c>
      <c r="AW13806" s="161" t="e">
        <f>AO13806/AR13806</f>
        <v>#DIV/0!</v>
      </c>
    </row>
    <row r="13846" spans="39:49">
      <c r="AM13846">
        <f>A13841</f>
        <v>0</v>
      </c>
      <c r="AN13846" s="159" t="e">
        <f>1/($B13846*(1/$B13844)*(1/(5/7+2/7*$D13846))*$B13856/SUM($B13848:$B13871))</f>
        <v>#DIV/0!</v>
      </c>
      <c r="AO13846" s="159" t="e">
        <f>1/(B13846*(1/B13844)*(1/(5/7+2/7*D13846)))</f>
        <v>#DIV/0!</v>
      </c>
      <c r="AP13846" s="159"/>
      <c r="AR13846" s="164">
        <f>CHOOSE(AV$3,C13846,F13846,I13846,L13846,O13846,R13846,U13846,X13846,AA13846,AD13846,AG13846,AJ13846)</f>
        <v>0</v>
      </c>
      <c r="AS13846" s="160"/>
      <c r="AT13846" s="160"/>
      <c r="AV13846" s="115" t="e">
        <f>AN13846/AR13846</f>
        <v>#DIV/0!</v>
      </c>
      <c r="AW13846" s="161" t="e">
        <f>AO13846/AR13846</f>
        <v>#DIV/0!</v>
      </c>
    </row>
    <row r="13886" spans="39:49">
      <c r="AM13886">
        <f>A13881</f>
        <v>0</v>
      </c>
      <c r="AN13886" s="159" t="e">
        <f>1/($B13886*(1/$B13884)*(1/(5/7+2/7*$D13886))*$B13896/SUM($B13888:$B13911))</f>
        <v>#DIV/0!</v>
      </c>
      <c r="AO13886" s="159" t="e">
        <f>1/(B13886*(1/B13884)*(1/(5/7+2/7*D13886)))</f>
        <v>#DIV/0!</v>
      </c>
      <c r="AP13886" s="159"/>
      <c r="AR13886" s="164">
        <f>CHOOSE(AV$3,C13886,F13886,I13886,L13886,O13886,R13886,U13886,X13886,AA13886,AD13886,AG13886,AJ13886)</f>
        <v>0</v>
      </c>
      <c r="AS13886" s="160"/>
      <c r="AT13886" s="160"/>
      <c r="AV13886" s="115" t="e">
        <f>AN13886/AR13886</f>
        <v>#DIV/0!</v>
      </c>
      <c r="AW13886" s="161" t="e">
        <f>AO13886/AR13886</f>
        <v>#DIV/0!</v>
      </c>
    </row>
    <row r="13926" spans="39:49">
      <c r="AM13926">
        <f>A13921</f>
        <v>0</v>
      </c>
      <c r="AN13926" s="159" t="e">
        <f>1/($B13926*(1/$B13924)*(1/(5/7+2/7*$D13926))*$B13936/SUM($B13928:$B13951))</f>
        <v>#DIV/0!</v>
      </c>
      <c r="AO13926" s="159" t="e">
        <f>1/(B13926*(1/B13924)*(1/(5/7+2/7*D13926)))</f>
        <v>#DIV/0!</v>
      </c>
      <c r="AP13926" s="159"/>
      <c r="AR13926" s="164">
        <f>CHOOSE(AV$3,C13926,F13926,I13926,L13926,O13926,R13926,U13926,X13926,AA13926,AD13926,AG13926,AJ13926)</f>
        <v>0</v>
      </c>
      <c r="AS13926" s="160"/>
      <c r="AT13926" s="160"/>
      <c r="AV13926" s="115" t="e">
        <f>AN13926/AR13926</f>
        <v>#DIV/0!</v>
      </c>
      <c r="AW13926" s="161" t="e">
        <f>AO13926/AR13926</f>
        <v>#DIV/0!</v>
      </c>
    </row>
    <row r="13966" spans="39:49">
      <c r="AM13966">
        <f>A13961</f>
        <v>0</v>
      </c>
      <c r="AN13966" s="159" t="e">
        <f>1/($B13966*(1/$B13964)*(1/(5/7+2/7*$D13966))*$B13976/SUM($B13968:$B13991))</f>
        <v>#DIV/0!</v>
      </c>
      <c r="AO13966" s="159" t="e">
        <f>1/(B13966*(1/B13964)*(1/(5/7+2/7*D13966)))</f>
        <v>#DIV/0!</v>
      </c>
      <c r="AP13966" s="159"/>
      <c r="AR13966" s="164">
        <f>CHOOSE(AV$3,C13966,F13966,I13966,L13966,O13966,R13966,U13966,X13966,AA13966,AD13966,AG13966,AJ13966)</f>
        <v>0</v>
      </c>
      <c r="AS13966" s="160"/>
      <c r="AT13966" s="160"/>
      <c r="AV13966" s="115" t="e">
        <f>AN13966/AR13966</f>
        <v>#DIV/0!</v>
      </c>
      <c r="AW13966" s="161" t="e">
        <f>AO13966/AR13966</f>
        <v>#DIV/0!</v>
      </c>
    </row>
    <row r="14006" spans="39:49">
      <c r="AM14006">
        <f>A14001</f>
        <v>0</v>
      </c>
      <c r="AN14006" s="159" t="e">
        <f>1/($B14006*(1/$B14004)*(1/(5/7+2/7*$D14006))*$B14016/SUM($B14008:$B14031))</f>
        <v>#DIV/0!</v>
      </c>
      <c r="AO14006" s="159" t="e">
        <f>1/(B14006*(1/B14004)*(1/(5/7+2/7*D14006)))</f>
        <v>#DIV/0!</v>
      </c>
      <c r="AP14006" s="159"/>
      <c r="AR14006" s="164">
        <f>CHOOSE(AV$3,C14006,F14006,I14006,L14006,O14006,R14006,U14006,X14006,AA14006,AD14006,AG14006,AJ14006)</f>
        <v>0</v>
      </c>
      <c r="AS14006" s="160"/>
      <c r="AT14006" s="160"/>
      <c r="AV14006" s="115" t="e">
        <f>AN14006/AR14006</f>
        <v>#DIV/0!</v>
      </c>
      <c r="AW14006" s="161" t="e">
        <f>AO14006/AR14006</f>
        <v>#DIV/0!</v>
      </c>
    </row>
    <row r="14046" spans="39:49">
      <c r="AM14046">
        <f>A14041</f>
        <v>0</v>
      </c>
      <c r="AN14046" s="159" t="e">
        <f>1/($B14046*(1/$B14044)*(1/(5/7+2/7*$D14046))*$B14056/SUM($B14048:$B14071))</f>
        <v>#DIV/0!</v>
      </c>
      <c r="AO14046" s="159" t="e">
        <f>1/(B14046*(1/B14044)*(1/(5/7+2/7*D14046)))</f>
        <v>#DIV/0!</v>
      </c>
      <c r="AP14046" s="159"/>
      <c r="AR14046" s="164">
        <f>CHOOSE(AV$3,C14046,F14046,I14046,L14046,O14046,R14046,U14046,X14046,AA14046,AD14046,AG14046,AJ14046)</f>
        <v>0</v>
      </c>
      <c r="AS14046" s="160"/>
      <c r="AT14046" s="160"/>
      <c r="AV14046" s="115" t="e">
        <f>AN14046/AR14046</f>
        <v>#DIV/0!</v>
      </c>
      <c r="AW14046" s="161" t="e">
        <f>AO14046/AR14046</f>
        <v>#DIV/0!</v>
      </c>
    </row>
    <row r="14086" spans="39:49">
      <c r="AM14086">
        <f>A14081</f>
        <v>0</v>
      </c>
      <c r="AN14086" s="159" t="e">
        <f>1/($B14086*(1/$B14084)*(1/(5/7+2/7*$D14086))*$B14096/SUM($B14088:$B14111))</f>
        <v>#DIV/0!</v>
      </c>
      <c r="AO14086" s="159" t="e">
        <f>1/(B14086*(1/B14084)*(1/(5/7+2/7*D14086)))</f>
        <v>#DIV/0!</v>
      </c>
      <c r="AP14086" s="159"/>
      <c r="AR14086" s="164">
        <f>CHOOSE(AV$3,C14086,F14086,I14086,L14086,O14086,R14086,U14086,X14086,AA14086,AD14086,AG14086,AJ14086)</f>
        <v>0</v>
      </c>
      <c r="AS14086" s="160"/>
      <c r="AT14086" s="160"/>
      <c r="AV14086" s="115" t="e">
        <f>AN14086/AR14086</f>
        <v>#DIV/0!</v>
      </c>
      <c r="AW14086" s="161" t="e">
        <f>AO14086/AR14086</f>
        <v>#DIV/0!</v>
      </c>
    </row>
    <row r="14126" spans="39:49">
      <c r="AM14126">
        <f>A14121</f>
        <v>0</v>
      </c>
      <c r="AN14126" s="159" t="e">
        <f>1/($B14126*(1/$B14124)*(1/(5/7+2/7*$D14126))*$B14136/SUM($B14128:$B14151))</f>
        <v>#DIV/0!</v>
      </c>
      <c r="AO14126" s="159" t="e">
        <f>1/(B14126*(1/B14124)*(1/(5/7+2/7*D14126)))</f>
        <v>#DIV/0!</v>
      </c>
      <c r="AP14126" s="159"/>
      <c r="AR14126" s="164">
        <f>CHOOSE(AV$3,C14126,F14126,I14126,L14126,O14126,R14126,U14126,X14126,AA14126,AD14126,AG14126,AJ14126)</f>
        <v>0</v>
      </c>
      <c r="AS14126" s="160"/>
      <c r="AT14126" s="160"/>
      <c r="AV14126" s="115" t="e">
        <f>AN14126/AR14126</f>
        <v>#DIV/0!</v>
      </c>
      <c r="AW14126" s="161" t="e">
        <f>AO14126/AR14126</f>
        <v>#DIV/0!</v>
      </c>
    </row>
    <row r="14166" spans="39:49">
      <c r="AM14166">
        <f>A14161</f>
        <v>0</v>
      </c>
      <c r="AN14166" s="159" t="e">
        <f>1/($B14166*(1/$B14164)*(1/(5/7+2/7*$D14166))*$B14176/SUM($B14168:$B14191))</f>
        <v>#DIV/0!</v>
      </c>
      <c r="AO14166" s="159" t="e">
        <f>1/(B14166*(1/B14164)*(1/(5/7+2/7*D14166)))</f>
        <v>#DIV/0!</v>
      </c>
      <c r="AP14166" s="159"/>
      <c r="AR14166" s="164">
        <f>CHOOSE(AV$3,C14166,F14166,I14166,L14166,O14166,R14166,U14166,X14166,AA14166,AD14166,AG14166,AJ14166)</f>
        <v>0</v>
      </c>
      <c r="AS14166" s="160"/>
      <c r="AT14166" s="160"/>
      <c r="AV14166" s="115" t="e">
        <f>AN14166/AR14166</f>
        <v>#DIV/0!</v>
      </c>
      <c r="AW14166" s="161" t="e">
        <f>AO14166/AR14166</f>
        <v>#DIV/0!</v>
      </c>
    </row>
    <row r="14206" spans="39:49">
      <c r="AM14206">
        <f>A14201</f>
        <v>0</v>
      </c>
      <c r="AN14206" s="159" t="e">
        <f>1/($B14206*(1/$B14204)*(1/(5/7+2/7*$D14206))*$B14216/SUM($B14208:$B14231))</f>
        <v>#DIV/0!</v>
      </c>
      <c r="AO14206" s="159" t="e">
        <f>1/(B14206*(1/B14204)*(1/(5/7+2/7*D14206)))</f>
        <v>#DIV/0!</v>
      </c>
      <c r="AP14206" s="159"/>
      <c r="AR14206" s="164">
        <f>CHOOSE(AV$3,C14206,F14206,I14206,L14206,O14206,R14206,U14206,X14206,AA14206,AD14206,AG14206,AJ14206)</f>
        <v>0</v>
      </c>
      <c r="AS14206" s="160"/>
      <c r="AT14206" s="160"/>
      <c r="AV14206" s="115" t="e">
        <f>AN14206/AR14206</f>
        <v>#DIV/0!</v>
      </c>
      <c r="AW14206" s="161" t="e">
        <f>AO14206/AR14206</f>
        <v>#DIV/0!</v>
      </c>
    </row>
    <row r="14246" spans="39:49">
      <c r="AM14246">
        <f>A14241</f>
        <v>0</v>
      </c>
      <c r="AN14246" s="159" t="e">
        <f>1/($B14246*(1/$B14244)*(1/(5/7+2/7*$D14246))*$B14256/SUM($B14248:$B14271))</f>
        <v>#DIV/0!</v>
      </c>
      <c r="AO14246" s="159" t="e">
        <f>1/(B14246*(1/B14244)*(1/(5/7+2/7*D14246)))</f>
        <v>#DIV/0!</v>
      </c>
      <c r="AP14246" s="159"/>
      <c r="AR14246" s="164">
        <f>CHOOSE(AV$3,C14246,F14246,I14246,L14246,O14246,R14246,U14246,X14246,AA14246,AD14246,AG14246,AJ14246)</f>
        <v>0</v>
      </c>
      <c r="AS14246" s="160"/>
      <c r="AT14246" s="160"/>
      <c r="AV14246" s="115" t="e">
        <f>AN14246/AR14246</f>
        <v>#DIV/0!</v>
      </c>
      <c r="AW14246" s="161" t="e">
        <f>AO14246/AR14246</f>
        <v>#DIV/0!</v>
      </c>
    </row>
    <row r="14286" spans="39:49">
      <c r="AM14286">
        <f>A14281</f>
        <v>0</v>
      </c>
      <c r="AN14286" s="159" t="e">
        <f>1/($B14286*(1/$B14284)*(1/(5/7+2/7*$D14286))*$B14296/SUM($B14288:$B14311))</f>
        <v>#DIV/0!</v>
      </c>
      <c r="AO14286" s="159" t="e">
        <f>1/(B14286*(1/B14284)*(1/(5/7+2/7*D14286)))</f>
        <v>#DIV/0!</v>
      </c>
      <c r="AP14286" s="159"/>
      <c r="AR14286" s="164">
        <f>CHOOSE(AV$3,C14286,F14286,I14286,L14286,O14286,R14286,U14286,X14286,AA14286,AD14286,AG14286,AJ14286)</f>
        <v>0</v>
      </c>
      <c r="AS14286" s="160"/>
      <c r="AT14286" s="160"/>
      <c r="AV14286" s="115" t="e">
        <f>AN14286/AR14286</f>
        <v>#DIV/0!</v>
      </c>
      <c r="AW14286" s="161" t="e">
        <f>AO14286/AR14286</f>
        <v>#DIV/0!</v>
      </c>
    </row>
    <row r="14326" spans="39:49">
      <c r="AM14326">
        <f>A14321</f>
        <v>0</v>
      </c>
      <c r="AN14326" s="159" t="e">
        <f>1/($B14326*(1/$B14324)*(1/(5/7+2/7*$D14326))*$B14336/SUM($B14328:$B14351))</f>
        <v>#DIV/0!</v>
      </c>
      <c r="AO14326" s="159" t="e">
        <f>1/(B14326*(1/B14324)*(1/(5/7+2/7*D14326)))</f>
        <v>#DIV/0!</v>
      </c>
      <c r="AP14326" s="159"/>
      <c r="AR14326" s="164">
        <f>CHOOSE(AV$3,C14326,F14326,I14326,L14326,O14326,R14326,U14326,X14326,AA14326,AD14326,AG14326,AJ14326)</f>
        <v>0</v>
      </c>
      <c r="AS14326" s="160"/>
      <c r="AT14326" s="160"/>
      <c r="AV14326" s="115" t="e">
        <f>AN14326/AR14326</f>
        <v>#DIV/0!</v>
      </c>
      <c r="AW14326" s="161" t="e">
        <f>AO14326/AR14326</f>
        <v>#DIV/0!</v>
      </c>
    </row>
    <row r="14366" spans="39:49">
      <c r="AM14366">
        <f>A14361</f>
        <v>0</v>
      </c>
      <c r="AN14366" s="159" t="e">
        <f>1/($B14366*(1/$B14364)*(1/(5/7+2/7*$D14366))*$B14376/SUM($B14368:$B14391))</f>
        <v>#DIV/0!</v>
      </c>
      <c r="AO14366" s="159" t="e">
        <f>1/(B14366*(1/B14364)*(1/(5/7+2/7*D14366)))</f>
        <v>#DIV/0!</v>
      </c>
      <c r="AP14366" s="159"/>
      <c r="AR14366" s="164">
        <f>CHOOSE(AV$3,C14366,F14366,I14366,L14366,O14366,R14366,U14366,X14366,AA14366,AD14366,AG14366,AJ14366)</f>
        <v>0</v>
      </c>
      <c r="AS14366" s="160"/>
      <c r="AT14366" s="160"/>
      <c r="AV14366" s="115" t="e">
        <f>AN14366/AR14366</f>
        <v>#DIV/0!</v>
      </c>
      <c r="AW14366" s="161" t="e">
        <f>AO14366/AR14366</f>
        <v>#DIV/0!</v>
      </c>
    </row>
    <row r="14406" spans="39:49">
      <c r="AM14406">
        <f>A14401</f>
        <v>0</v>
      </c>
      <c r="AN14406" s="159" t="e">
        <f>1/($B14406*(1/$B14404)*(1/(5/7+2/7*$D14406))*$B14416/SUM($B14408:$B14431))</f>
        <v>#DIV/0!</v>
      </c>
      <c r="AO14406" s="159" t="e">
        <f>1/(B14406*(1/B14404)*(1/(5/7+2/7*D14406)))</f>
        <v>#DIV/0!</v>
      </c>
      <c r="AP14406" s="159"/>
      <c r="AR14406" s="164">
        <f>CHOOSE(AV$3,C14406,F14406,I14406,L14406,O14406,R14406,U14406,X14406,AA14406,AD14406,AG14406,AJ14406)</f>
        <v>0</v>
      </c>
      <c r="AS14406" s="160"/>
      <c r="AT14406" s="160"/>
      <c r="AV14406" s="115" t="e">
        <f>AN14406/AR14406</f>
        <v>#DIV/0!</v>
      </c>
      <c r="AW14406" s="161" t="e">
        <f>AO14406/AR14406</f>
        <v>#DIV/0!</v>
      </c>
    </row>
    <row r="14446" spans="39:49">
      <c r="AM14446">
        <f>A14441</f>
        <v>0</v>
      </c>
      <c r="AN14446" s="159" t="e">
        <f>1/($B14446*(1/$B14444)*(1/(5/7+2/7*$D14446))*$B14456/SUM($B14448:$B14471))</f>
        <v>#DIV/0!</v>
      </c>
      <c r="AO14446" s="159" t="e">
        <f>1/(B14446*(1/B14444)*(1/(5/7+2/7*D14446)))</f>
        <v>#DIV/0!</v>
      </c>
      <c r="AP14446" s="159"/>
      <c r="AR14446" s="164">
        <f>CHOOSE(AV$3,C14446,F14446,I14446,L14446,O14446,R14446,U14446,X14446,AA14446,AD14446,AG14446,AJ14446)</f>
        <v>0</v>
      </c>
      <c r="AS14446" s="160"/>
      <c r="AT14446" s="160"/>
      <c r="AV14446" s="115" t="e">
        <f>AN14446/AR14446</f>
        <v>#DIV/0!</v>
      </c>
      <c r="AW14446" s="161" t="e">
        <f>AO14446/AR14446</f>
        <v>#DIV/0!</v>
      </c>
    </row>
    <row r="14486" spans="39:49">
      <c r="AM14486">
        <f>A14481</f>
        <v>0</v>
      </c>
      <c r="AN14486" s="159" t="e">
        <f>1/($B14486*(1/$B14484)*(1/(5/7+2/7*$D14486))*$B14496/SUM($B14488:$B14511))</f>
        <v>#DIV/0!</v>
      </c>
      <c r="AO14486" s="159" t="e">
        <f>1/(B14486*(1/B14484)*(1/(5/7+2/7*D14486)))</f>
        <v>#DIV/0!</v>
      </c>
      <c r="AP14486" s="159"/>
      <c r="AR14486" s="164">
        <f>CHOOSE(AV$3,C14486,F14486,I14486,L14486,O14486,R14486,U14486,X14486,AA14486,AD14486,AG14486,AJ14486)</f>
        <v>0</v>
      </c>
      <c r="AS14486" s="160"/>
      <c r="AT14486" s="160"/>
      <c r="AV14486" s="115" t="e">
        <f>AN14486/AR14486</f>
        <v>#DIV/0!</v>
      </c>
      <c r="AW14486" s="161" t="e">
        <f>AO14486/AR14486</f>
        <v>#DIV/0!</v>
      </c>
    </row>
    <row r="14526" spans="39:49">
      <c r="AM14526">
        <f>A14521</f>
        <v>0</v>
      </c>
      <c r="AN14526" s="159" t="e">
        <f>1/($B14526*(1/$B14524)*(1/(5/7+2/7*$D14526))*$B14536/SUM($B14528:$B14551))</f>
        <v>#DIV/0!</v>
      </c>
      <c r="AO14526" s="159" t="e">
        <f>1/(B14526*(1/B14524)*(1/(5/7+2/7*D14526)))</f>
        <v>#DIV/0!</v>
      </c>
      <c r="AP14526" s="159"/>
      <c r="AR14526" s="164">
        <f>CHOOSE(AV$3,C14526,F14526,I14526,L14526,O14526,R14526,U14526,X14526,AA14526,AD14526,AG14526,AJ14526)</f>
        <v>0</v>
      </c>
      <c r="AS14526" s="160"/>
      <c r="AT14526" s="160"/>
      <c r="AV14526" s="115" t="e">
        <f>AN14526/AR14526</f>
        <v>#DIV/0!</v>
      </c>
      <c r="AW14526" s="161" t="e">
        <f>AO14526/AR14526</f>
        <v>#DIV/0!</v>
      </c>
    </row>
    <row r="14566" spans="39:49">
      <c r="AM14566">
        <f>A14561</f>
        <v>0</v>
      </c>
      <c r="AN14566" s="159" t="e">
        <f>1/($B14566*(1/$B14564)*(1/(5/7+2/7*$D14566))*$B14576/SUM($B14568:$B14591))</f>
        <v>#DIV/0!</v>
      </c>
      <c r="AO14566" s="159" t="e">
        <f>1/(B14566*(1/B14564)*(1/(5/7+2/7*D14566)))</f>
        <v>#DIV/0!</v>
      </c>
      <c r="AP14566" s="159"/>
      <c r="AR14566" s="164">
        <f>CHOOSE(AV$3,C14566,F14566,I14566,L14566,O14566,R14566,U14566,X14566,AA14566,AD14566,AG14566,AJ14566)</f>
        <v>0</v>
      </c>
      <c r="AS14566" s="160"/>
      <c r="AT14566" s="160"/>
      <c r="AV14566" s="115" t="e">
        <f>AN14566/AR14566</f>
        <v>#DIV/0!</v>
      </c>
      <c r="AW14566" s="161" t="e">
        <f>AO14566/AR14566</f>
        <v>#DIV/0!</v>
      </c>
    </row>
    <row r="14606" spans="39:49">
      <c r="AM14606">
        <f>A14601</f>
        <v>0</v>
      </c>
      <c r="AN14606" s="159" t="e">
        <f>1/($B14606*(1/$B14604)*(1/(5/7+2/7*$D14606))*$B14616/SUM($B14608:$B14631))</f>
        <v>#DIV/0!</v>
      </c>
      <c r="AO14606" s="159" t="e">
        <f>1/(B14606*(1/B14604)*(1/(5/7+2/7*D14606)))</f>
        <v>#DIV/0!</v>
      </c>
      <c r="AP14606" s="159"/>
      <c r="AR14606" s="164">
        <f>CHOOSE(AV$3,C14606,F14606,I14606,L14606,O14606,R14606,U14606,X14606,AA14606,AD14606,AG14606,AJ14606)</f>
        <v>0</v>
      </c>
      <c r="AS14606" s="160"/>
      <c r="AT14606" s="160"/>
      <c r="AV14606" s="115" t="e">
        <f>AN14606/AR14606</f>
        <v>#DIV/0!</v>
      </c>
      <c r="AW14606" s="161" t="e">
        <f>AO14606/AR14606</f>
        <v>#DIV/0!</v>
      </c>
    </row>
    <row r="14646" spans="39:49">
      <c r="AM14646">
        <f>A14641</f>
        <v>0</v>
      </c>
      <c r="AN14646" s="159" t="e">
        <f>1/($B14646*(1/$B14644)*(1/(5/7+2/7*$D14646))*$B14656/SUM($B14648:$B14671))</f>
        <v>#DIV/0!</v>
      </c>
      <c r="AO14646" s="159" t="e">
        <f>1/(B14646*(1/B14644)*(1/(5/7+2/7*D14646)))</f>
        <v>#DIV/0!</v>
      </c>
      <c r="AP14646" s="159"/>
      <c r="AR14646" s="164">
        <f>CHOOSE(AV$3,C14646,F14646,I14646,L14646,O14646,R14646,U14646,X14646,AA14646,AD14646,AG14646,AJ14646)</f>
        <v>0</v>
      </c>
      <c r="AS14646" s="160"/>
      <c r="AT14646" s="160"/>
      <c r="AV14646" s="115" t="e">
        <f>AN14646/AR14646</f>
        <v>#DIV/0!</v>
      </c>
      <c r="AW14646" s="161" t="e">
        <f>AO14646/AR14646</f>
        <v>#DIV/0!</v>
      </c>
    </row>
    <row r="14686" spans="39:49">
      <c r="AM14686">
        <f>A14681</f>
        <v>0</v>
      </c>
      <c r="AN14686" s="159" t="e">
        <f>1/($B14686*(1/$B14684)*(1/(5/7+2/7*$D14686))*$B14696/SUM($B14688:$B14711))</f>
        <v>#DIV/0!</v>
      </c>
      <c r="AO14686" s="159" t="e">
        <f>1/(B14686*(1/B14684)*(1/(5/7+2/7*D14686)))</f>
        <v>#DIV/0!</v>
      </c>
      <c r="AP14686" s="159"/>
      <c r="AR14686" s="164">
        <f>CHOOSE(AV$3,C14686,F14686,I14686,L14686,O14686,R14686,U14686,X14686,AA14686,AD14686,AG14686,AJ14686)</f>
        <v>0</v>
      </c>
      <c r="AS14686" s="160"/>
      <c r="AT14686" s="160"/>
      <c r="AV14686" s="115" t="e">
        <f>AN14686/AR14686</f>
        <v>#DIV/0!</v>
      </c>
      <c r="AW14686" s="161" t="e">
        <f>AO14686/AR14686</f>
        <v>#DIV/0!</v>
      </c>
    </row>
    <row r="14726" spans="39:49">
      <c r="AM14726">
        <f>A14721</f>
        <v>0</v>
      </c>
      <c r="AN14726" s="159" t="e">
        <f>1/($B14726*(1/$B14724)*(1/(5/7+2/7*$D14726))*$B14736/SUM($B14728:$B14751))</f>
        <v>#DIV/0!</v>
      </c>
      <c r="AO14726" s="159" t="e">
        <f>1/(B14726*(1/B14724)*(1/(5/7+2/7*D14726)))</f>
        <v>#DIV/0!</v>
      </c>
      <c r="AP14726" s="159"/>
      <c r="AR14726" s="164">
        <f>CHOOSE(AV$3,C14726,F14726,I14726,L14726,O14726,R14726,U14726,X14726,AA14726,AD14726,AG14726,AJ14726)</f>
        <v>0</v>
      </c>
      <c r="AS14726" s="160"/>
      <c r="AT14726" s="160"/>
      <c r="AV14726" s="115" t="e">
        <f>AN14726/AR14726</f>
        <v>#DIV/0!</v>
      </c>
      <c r="AW14726" s="161" t="e">
        <f>AO14726/AR14726</f>
        <v>#DIV/0!</v>
      </c>
    </row>
    <row r="14766" spans="39:49">
      <c r="AM14766">
        <f>A14761</f>
        <v>0</v>
      </c>
      <c r="AN14766" s="159" t="e">
        <f>1/($B14766*(1/$B14764)*(1/(5/7+2/7*$D14766))*$B14776/SUM($B14768:$B14791))</f>
        <v>#DIV/0!</v>
      </c>
      <c r="AO14766" s="159" t="e">
        <f>1/(B14766*(1/B14764)*(1/(5/7+2/7*D14766)))</f>
        <v>#DIV/0!</v>
      </c>
      <c r="AP14766" s="159"/>
      <c r="AR14766" s="164">
        <f>CHOOSE(AV$3,C14766,F14766,I14766,L14766,O14766,R14766,U14766,X14766,AA14766,AD14766,AG14766,AJ14766)</f>
        <v>0</v>
      </c>
      <c r="AS14766" s="160"/>
      <c r="AT14766" s="160"/>
      <c r="AV14766" s="115" t="e">
        <f>AN14766/AR14766</f>
        <v>#DIV/0!</v>
      </c>
      <c r="AW14766" s="161" t="e">
        <f>AO14766/AR14766</f>
        <v>#DIV/0!</v>
      </c>
    </row>
    <row r="14806" spans="39:49">
      <c r="AM14806">
        <f>A14801</f>
        <v>0</v>
      </c>
      <c r="AN14806" s="159" t="e">
        <f>1/($B14806*(1/$B14804)*(1/(5/7+2/7*$D14806))*$B14816/SUM($B14808:$B14831))</f>
        <v>#DIV/0!</v>
      </c>
      <c r="AO14806" s="159" t="e">
        <f>1/(B14806*(1/B14804)*(1/(5/7+2/7*D14806)))</f>
        <v>#DIV/0!</v>
      </c>
      <c r="AP14806" s="159"/>
      <c r="AR14806" s="164">
        <f>CHOOSE(AV$3,C14806,F14806,I14806,L14806,O14806,R14806,U14806,X14806,AA14806,AD14806,AG14806,AJ14806)</f>
        <v>0</v>
      </c>
      <c r="AS14806" s="160"/>
      <c r="AT14806" s="160"/>
      <c r="AV14806" s="115" t="e">
        <f>AN14806/AR14806</f>
        <v>#DIV/0!</v>
      </c>
      <c r="AW14806" s="161" t="e">
        <f>AO14806/AR14806</f>
        <v>#DIV/0!</v>
      </c>
    </row>
    <row r="14846" spans="39:49">
      <c r="AM14846">
        <f>A14841</f>
        <v>0</v>
      </c>
      <c r="AN14846" s="159" t="e">
        <f>1/($B14846*(1/$B14844)*(1/(5/7+2/7*$D14846))*$B14856/SUM($B14848:$B14871))</f>
        <v>#DIV/0!</v>
      </c>
      <c r="AO14846" s="159" t="e">
        <f>1/(B14846*(1/B14844)*(1/(5/7+2/7*D14846)))</f>
        <v>#DIV/0!</v>
      </c>
      <c r="AP14846" s="159"/>
      <c r="AR14846" s="164">
        <f>CHOOSE(AV$3,C14846,F14846,I14846,L14846,O14846,R14846,U14846,X14846,AA14846,AD14846,AG14846,AJ14846)</f>
        <v>0</v>
      </c>
      <c r="AS14846" s="160"/>
      <c r="AT14846" s="160"/>
      <c r="AV14846" s="115" t="e">
        <f>AN14846/AR14846</f>
        <v>#DIV/0!</v>
      </c>
      <c r="AW14846" s="161" t="e">
        <f>AO14846/AR14846</f>
        <v>#DIV/0!</v>
      </c>
    </row>
    <row r="14886" spans="39:49">
      <c r="AM14886">
        <f>A14881</f>
        <v>0</v>
      </c>
      <c r="AN14886" s="159" t="e">
        <f>1/($B14886*(1/$B14884)*(1/(5/7+2/7*$D14886))*$B14896/SUM($B14888:$B14911))</f>
        <v>#DIV/0!</v>
      </c>
      <c r="AO14886" s="159" t="e">
        <f>1/(B14886*(1/B14884)*(1/(5/7+2/7*D14886)))</f>
        <v>#DIV/0!</v>
      </c>
      <c r="AP14886" s="159"/>
      <c r="AR14886" s="164">
        <f>CHOOSE(AV$3,C14886,F14886,I14886,L14886,O14886,R14886,U14886,X14886,AA14886,AD14886,AG14886,AJ14886)</f>
        <v>0</v>
      </c>
      <c r="AS14886" s="160"/>
      <c r="AT14886" s="160"/>
      <c r="AV14886" s="115" t="e">
        <f>AN14886/AR14886</f>
        <v>#DIV/0!</v>
      </c>
      <c r="AW14886" s="161" t="e">
        <f>AO14886/AR14886</f>
        <v>#DIV/0!</v>
      </c>
    </row>
    <row r="14926" spans="39:49">
      <c r="AM14926">
        <f>A14921</f>
        <v>0</v>
      </c>
      <c r="AN14926" s="159" t="e">
        <f>1/($B14926*(1/$B14924)*(1/(5/7+2/7*$D14926))*$B14936/SUM($B14928:$B14951))</f>
        <v>#DIV/0!</v>
      </c>
      <c r="AO14926" s="159" t="e">
        <f>1/(B14926*(1/B14924)*(1/(5/7+2/7*D14926)))</f>
        <v>#DIV/0!</v>
      </c>
      <c r="AP14926" s="159"/>
      <c r="AR14926" s="164">
        <f>CHOOSE(AV$3,C14926,F14926,I14926,L14926,O14926,R14926,U14926,X14926,AA14926,AD14926,AG14926,AJ14926)</f>
        <v>0</v>
      </c>
      <c r="AS14926" s="160"/>
      <c r="AT14926" s="160"/>
      <c r="AV14926" s="115" t="e">
        <f>AN14926/AR14926</f>
        <v>#DIV/0!</v>
      </c>
      <c r="AW14926" s="161" t="e">
        <f>AO14926/AR14926</f>
        <v>#DIV/0!</v>
      </c>
    </row>
    <row r="14966" spans="39:49">
      <c r="AM14966">
        <f>A14961</f>
        <v>0</v>
      </c>
      <c r="AN14966" s="159" t="e">
        <f>1/($B14966*(1/$B14964)*(1/(5/7+2/7*$D14966))*$B14976/SUM($B14968:$B14991))</f>
        <v>#DIV/0!</v>
      </c>
      <c r="AO14966" s="159" t="e">
        <f>1/(B14966*(1/B14964)*(1/(5/7+2/7*D14966)))</f>
        <v>#DIV/0!</v>
      </c>
      <c r="AP14966" s="159"/>
      <c r="AR14966" s="164">
        <f>CHOOSE(AV$3,C14966,F14966,I14966,L14966,O14966,R14966,U14966,X14966,AA14966,AD14966,AG14966,AJ14966)</f>
        <v>0</v>
      </c>
      <c r="AS14966" s="160"/>
      <c r="AT14966" s="160"/>
      <c r="AV14966" s="115" t="e">
        <f>AN14966/AR14966</f>
        <v>#DIV/0!</v>
      </c>
      <c r="AW14966" s="161" t="e">
        <f>AO14966/AR14966</f>
        <v>#DIV/0!</v>
      </c>
    </row>
    <row r="15006" spans="39:49">
      <c r="AM15006">
        <f>A15001</f>
        <v>0</v>
      </c>
      <c r="AN15006" s="159" t="e">
        <f>1/($B15006*(1/$B15004)*(1/(5/7+2/7*$D15006))*$B15016/SUM($B15008:$B15031))</f>
        <v>#DIV/0!</v>
      </c>
      <c r="AO15006" s="159" t="e">
        <f>1/(B15006*(1/B15004)*(1/(5/7+2/7*D15006)))</f>
        <v>#DIV/0!</v>
      </c>
      <c r="AP15006" s="159"/>
      <c r="AR15006" s="164">
        <f>CHOOSE(AV$3,C15006,F15006,I15006,L15006,O15006,R15006,U15006,X15006,AA15006,AD15006,AG15006,AJ15006)</f>
        <v>0</v>
      </c>
      <c r="AS15006" s="160"/>
      <c r="AT15006" s="160"/>
      <c r="AV15006" s="115" t="e">
        <f>AN15006/AR15006</f>
        <v>#DIV/0!</v>
      </c>
      <c r="AW15006" s="161" t="e">
        <f>AO15006/AR15006</f>
        <v>#DIV/0!</v>
      </c>
    </row>
    <row r="15046" spans="39:49">
      <c r="AM15046">
        <f>A15041</f>
        <v>0</v>
      </c>
      <c r="AN15046" s="159" t="e">
        <f>1/($B15046*(1/$B15044)*(1/(5/7+2/7*$D15046))*$B15056/SUM($B15048:$B15071))</f>
        <v>#DIV/0!</v>
      </c>
      <c r="AO15046" s="159" t="e">
        <f>1/(B15046*(1/B15044)*(1/(5/7+2/7*D15046)))</f>
        <v>#DIV/0!</v>
      </c>
      <c r="AP15046" s="159"/>
      <c r="AR15046" s="164">
        <f>CHOOSE(AV$3,C15046,F15046,I15046,L15046,O15046,R15046,U15046,X15046,AA15046,AD15046,AG15046,AJ15046)</f>
        <v>0</v>
      </c>
      <c r="AS15046" s="160"/>
      <c r="AT15046" s="160"/>
      <c r="AV15046" s="115" t="e">
        <f>AN15046/AR15046</f>
        <v>#DIV/0!</v>
      </c>
      <c r="AW15046" s="161" t="e">
        <f>AO15046/AR15046</f>
        <v>#DIV/0!</v>
      </c>
    </row>
    <row r="15086" spans="39:49">
      <c r="AM15086">
        <f>A15081</f>
        <v>0</v>
      </c>
      <c r="AN15086" s="159" t="e">
        <f>1/($B15086*(1/$B15084)*(1/(5/7+2/7*$D15086))*$B15096/SUM($B15088:$B15111))</f>
        <v>#DIV/0!</v>
      </c>
      <c r="AO15086" s="159" t="e">
        <f>1/(B15086*(1/B15084)*(1/(5/7+2/7*D15086)))</f>
        <v>#DIV/0!</v>
      </c>
      <c r="AP15086" s="159"/>
      <c r="AR15086" s="164">
        <f>CHOOSE(AV$3,C15086,F15086,I15086,L15086,O15086,R15086,U15086,X15086,AA15086,AD15086,AG15086,AJ15086)</f>
        <v>0</v>
      </c>
      <c r="AS15086" s="160"/>
      <c r="AT15086" s="160"/>
      <c r="AV15086" s="115" t="e">
        <f>AN15086/AR15086</f>
        <v>#DIV/0!</v>
      </c>
      <c r="AW15086" s="161" t="e">
        <f>AO15086/AR15086</f>
        <v>#DIV/0!</v>
      </c>
    </row>
    <row r="15126" spans="39:49">
      <c r="AM15126">
        <f>A15121</f>
        <v>0</v>
      </c>
      <c r="AN15126" s="159" t="e">
        <f>1/($B15126*(1/$B15124)*(1/(5/7+2/7*$D15126))*$B15136/SUM($B15128:$B15151))</f>
        <v>#DIV/0!</v>
      </c>
      <c r="AO15126" s="159" t="e">
        <f>1/(B15126*(1/B15124)*(1/(5/7+2/7*D15126)))</f>
        <v>#DIV/0!</v>
      </c>
      <c r="AP15126" s="159"/>
      <c r="AR15126" s="164">
        <f>CHOOSE(AV$3,C15126,F15126,I15126,L15126,O15126,R15126,U15126,X15126,AA15126,AD15126,AG15126,AJ15126)</f>
        <v>0</v>
      </c>
      <c r="AS15126" s="160"/>
      <c r="AT15126" s="160"/>
      <c r="AV15126" s="115" t="e">
        <f>AN15126/AR15126</f>
        <v>#DIV/0!</v>
      </c>
      <c r="AW15126" s="161" t="e">
        <f>AO15126/AR15126</f>
        <v>#DIV/0!</v>
      </c>
    </row>
    <row r="15166" spans="39:49">
      <c r="AM15166">
        <f>A15161</f>
        <v>0</v>
      </c>
      <c r="AN15166" s="159" t="e">
        <f>1/($B15166*(1/$B15164)*(1/(5/7+2/7*$D15166))*$B15176/SUM($B15168:$B15191))</f>
        <v>#DIV/0!</v>
      </c>
      <c r="AO15166" s="159" t="e">
        <f>1/(B15166*(1/B15164)*(1/(5/7+2/7*D15166)))</f>
        <v>#DIV/0!</v>
      </c>
      <c r="AP15166" s="159"/>
      <c r="AR15166" s="164">
        <f>CHOOSE(AV$3,C15166,F15166,I15166,L15166,O15166,R15166,U15166,X15166,AA15166,AD15166,AG15166,AJ15166)</f>
        <v>0</v>
      </c>
      <c r="AS15166" s="160"/>
      <c r="AT15166" s="160"/>
      <c r="AV15166" s="115" t="e">
        <f>AN15166/AR15166</f>
        <v>#DIV/0!</v>
      </c>
      <c r="AW15166" s="161" t="e">
        <f>AO15166/AR15166</f>
        <v>#DIV/0!</v>
      </c>
    </row>
    <row r="15206" spans="39:49">
      <c r="AM15206">
        <f>A15201</f>
        <v>0</v>
      </c>
      <c r="AN15206" s="159" t="e">
        <f>1/($B15206*(1/$B15204)*(1/(5/7+2/7*$D15206))*$B15216/SUM($B15208:$B15231))</f>
        <v>#DIV/0!</v>
      </c>
      <c r="AO15206" s="159" t="e">
        <f>1/(B15206*(1/B15204)*(1/(5/7+2/7*D15206)))</f>
        <v>#DIV/0!</v>
      </c>
      <c r="AP15206" s="159"/>
      <c r="AR15206" s="164">
        <f>CHOOSE(AV$3,C15206,F15206,I15206,L15206,O15206,R15206,U15206,X15206,AA15206,AD15206,AG15206,AJ15206)</f>
        <v>0</v>
      </c>
      <c r="AS15206" s="160"/>
      <c r="AT15206" s="160"/>
      <c r="AV15206" s="115" t="e">
        <f>AN15206/AR15206</f>
        <v>#DIV/0!</v>
      </c>
      <c r="AW15206" s="161" t="e">
        <f>AO15206/AR15206</f>
        <v>#DIV/0!</v>
      </c>
    </row>
    <row r="15246" spans="39:49">
      <c r="AM15246">
        <f>A15241</f>
        <v>0</v>
      </c>
      <c r="AN15246" s="159" t="e">
        <f>1/($B15246*(1/$B15244)*(1/(5/7+2/7*$D15246))*$B15256/SUM($B15248:$B15271))</f>
        <v>#DIV/0!</v>
      </c>
      <c r="AO15246" s="159" t="e">
        <f>1/(B15246*(1/B15244)*(1/(5/7+2/7*D15246)))</f>
        <v>#DIV/0!</v>
      </c>
      <c r="AP15246" s="159"/>
      <c r="AR15246" s="164">
        <f>CHOOSE(AV$3,C15246,F15246,I15246,L15246,O15246,R15246,U15246,X15246,AA15246,AD15246,AG15246,AJ15246)</f>
        <v>0</v>
      </c>
      <c r="AS15246" s="160"/>
      <c r="AT15246" s="160"/>
      <c r="AV15246" s="115" t="e">
        <f>AN15246/AR15246</f>
        <v>#DIV/0!</v>
      </c>
      <c r="AW15246" s="161" t="e">
        <f>AO15246/AR15246</f>
        <v>#DIV/0!</v>
      </c>
    </row>
    <row r="15286" spans="39:49">
      <c r="AM15286">
        <f>A15281</f>
        <v>0</v>
      </c>
      <c r="AN15286" s="159" t="e">
        <f>1/($B15286*(1/$B15284)*(1/(5/7+2/7*$D15286))*$B15296/SUM($B15288:$B15311))</f>
        <v>#DIV/0!</v>
      </c>
      <c r="AO15286" s="159" t="e">
        <f>1/(B15286*(1/B15284)*(1/(5/7+2/7*D15286)))</f>
        <v>#DIV/0!</v>
      </c>
      <c r="AP15286" s="159"/>
      <c r="AR15286" s="164">
        <f>CHOOSE(AV$3,C15286,F15286,I15286,L15286,O15286,R15286,U15286,X15286,AA15286,AD15286,AG15286,AJ15286)</f>
        <v>0</v>
      </c>
      <c r="AS15286" s="160"/>
      <c r="AT15286" s="160"/>
      <c r="AV15286" s="115" t="e">
        <f>AN15286/AR15286</f>
        <v>#DIV/0!</v>
      </c>
      <c r="AW15286" s="161" t="e">
        <f>AO15286/AR15286</f>
        <v>#DIV/0!</v>
      </c>
    </row>
    <row r="15326" spans="39:49">
      <c r="AM15326">
        <f>A15321</f>
        <v>0</v>
      </c>
      <c r="AN15326" s="159" t="e">
        <f>1/($B15326*(1/$B15324)*(1/(5/7+2/7*$D15326))*$B15336/SUM($B15328:$B15351))</f>
        <v>#DIV/0!</v>
      </c>
      <c r="AO15326" s="159" t="e">
        <f>1/(B15326*(1/B15324)*(1/(5/7+2/7*D15326)))</f>
        <v>#DIV/0!</v>
      </c>
      <c r="AP15326" s="159"/>
      <c r="AR15326" s="164">
        <f>CHOOSE(AV$3,C15326,F15326,I15326,L15326,O15326,R15326,U15326,X15326,AA15326,AD15326,AG15326,AJ15326)</f>
        <v>0</v>
      </c>
      <c r="AS15326" s="160"/>
      <c r="AT15326" s="160"/>
      <c r="AV15326" s="115" t="e">
        <f>AN15326/AR15326</f>
        <v>#DIV/0!</v>
      </c>
      <c r="AW15326" s="161" t="e">
        <f>AO15326/AR15326</f>
        <v>#DIV/0!</v>
      </c>
    </row>
    <row r="15366" spans="39:49">
      <c r="AM15366">
        <f>A15361</f>
        <v>0</v>
      </c>
      <c r="AN15366" s="159" t="e">
        <f>1/($B15366*(1/$B15364)*(1/(5/7+2/7*$D15366))*$B15376/SUM($B15368:$B15391))</f>
        <v>#DIV/0!</v>
      </c>
      <c r="AO15366" s="159" t="e">
        <f>1/(B15366*(1/B15364)*(1/(5/7+2/7*D15366)))</f>
        <v>#DIV/0!</v>
      </c>
      <c r="AP15366" s="159"/>
      <c r="AR15366" s="164">
        <f>CHOOSE(AV$3,C15366,F15366,I15366,L15366,O15366,R15366,U15366,X15366,AA15366,AD15366,AG15366,AJ15366)</f>
        <v>0</v>
      </c>
      <c r="AS15366" s="160"/>
      <c r="AT15366" s="160"/>
      <c r="AV15366" s="115" t="e">
        <f>AN15366/AR15366</f>
        <v>#DIV/0!</v>
      </c>
      <c r="AW15366" s="161" t="e">
        <f>AO15366/AR15366</f>
        <v>#DIV/0!</v>
      </c>
    </row>
    <row r="15406" spans="40:49">
      <c r="AN15406" s="159" t="e">
        <f>1/($B15406*(1/$B15404)*(1/(5/7+2/7*$D15406))*$B15416/SUM($B15408:$B15431))</f>
        <v>#DIV/0!</v>
      </c>
      <c r="AO15406" s="159" t="e">
        <f>1/(B15406*(1/B15404)*(1/(5/7+2/7*D15406)))</f>
        <v>#DIV/0!</v>
      </c>
      <c r="AP15406" s="159"/>
      <c r="AR15406" s="164">
        <f>CHOOSE(AV$3,C15406,F15406,I15406,L15406,O15406,R15406,U15406,X15406,AA15406,AD15406,AG15406,AJ15406)</f>
        <v>0</v>
      </c>
      <c r="AS15406" s="160"/>
      <c r="AT15406" s="160"/>
      <c r="AV15406" s="115" t="e">
        <f>AN15406/AR15406</f>
        <v>#DIV/0!</v>
      </c>
      <c r="AW15406" s="161" t="e">
        <f>AO15406/AR15406</f>
        <v>#DIV/0!</v>
      </c>
    </row>
    <row r="15446" spans="39:49">
      <c r="AM15446">
        <f>A15441</f>
        <v>0</v>
      </c>
      <c r="AN15446" s="159" t="e">
        <f>1/($B15446*(1/$B15444)*(1/(5/7+2/7*$D15446))*$B15456/SUM($B15448:$B15471))</f>
        <v>#DIV/0!</v>
      </c>
      <c r="AO15446" s="159" t="e">
        <f>1/(B15446*(1/B15444)*(1/(5/7+2/7*D15446)))</f>
        <v>#DIV/0!</v>
      </c>
      <c r="AP15446" s="159"/>
      <c r="AR15446" s="164">
        <f>CHOOSE(AV$3,C15446,F15446,I15446,L15446,O15446,R15446,U15446,X15446,AA15446,AD15446,AG15446,AJ15446)</f>
        <v>0</v>
      </c>
      <c r="AS15446" s="160"/>
      <c r="AT15446" s="160"/>
      <c r="AV15446" s="115" t="e">
        <f>AN15446/AR15446</f>
        <v>#DIV/0!</v>
      </c>
      <c r="AW15446" s="161" t="e">
        <f>AO15446/AR15446</f>
        <v>#DIV/0!</v>
      </c>
    </row>
    <row r="15486" spans="39:49">
      <c r="AM15486">
        <f>A15481</f>
        <v>0</v>
      </c>
      <c r="AN15486" s="159" t="e">
        <f>1/($B15486*(1/$B15484)*(1/(5/7+2/7*$D15486))*$B15496/SUM($B15488:$B15511))</f>
        <v>#DIV/0!</v>
      </c>
      <c r="AO15486" s="159" t="e">
        <f>1/(B15486*(1/B15484)*(1/(5/7+2/7*D15486)))</f>
        <v>#DIV/0!</v>
      </c>
      <c r="AP15486" s="159"/>
      <c r="AR15486" s="164">
        <f>CHOOSE(AV$3,C15486,F15486,I15486,L15486,O15486,R15486,U15486,X15486,AA15486,AD15486,AG15486,AJ15486)</f>
        <v>0</v>
      </c>
      <c r="AS15486" s="160"/>
      <c r="AT15486" s="160"/>
      <c r="AV15486" s="115" t="e">
        <f>AN15486/AR15486</f>
        <v>#DIV/0!</v>
      </c>
      <c r="AW15486" s="161" t="e">
        <f>AO15486/AR15486</f>
        <v>#DIV/0!</v>
      </c>
    </row>
    <row r="15526" spans="39:49">
      <c r="AM15526">
        <f>A15521</f>
        <v>0</v>
      </c>
      <c r="AN15526" s="159" t="e">
        <f>1/($B15526*(1/$B15524)*(1/(5/7+2/7*$D15526))*$B15536/SUM($B15528:$B15551))</f>
        <v>#DIV/0!</v>
      </c>
      <c r="AO15526" s="159" t="e">
        <f>1/(B15526*(1/B15524)*(1/(5/7+2/7*D15526)))</f>
        <v>#DIV/0!</v>
      </c>
      <c r="AP15526" s="159"/>
      <c r="AR15526" s="164">
        <f>CHOOSE(AV$3,C15526,F15526,I15526,L15526,O15526,R15526,U15526,X15526,AA15526,AD15526,AG15526,AJ15526)</f>
        <v>0</v>
      </c>
      <c r="AS15526" s="160"/>
      <c r="AT15526" s="160"/>
      <c r="AV15526" s="115" t="e">
        <f>AN15526/AR15526</f>
        <v>#DIV/0!</v>
      </c>
      <c r="AW15526" s="161" t="e">
        <f>AO15526/AR15526</f>
        <v>#DIV/0!</v>
      </c>
    </row>
    <row r="15566" spans="39:49">
      <c r="AM15566">
        <f>A15561</f>
        <v>0</v>
      </c>
      <c r="AN15566" s="159" t="e">
        <f>1/($B15566*(1/$B15564)*(1/(5/7+2/7*$D15566))*$B15576/SUM($B15568:$B15591))</f>
        <v>#DIV/0!</v>
      </c>
      <c r="AO15566" s="159" t="e">
        <f>1/(B15566*(1/B15564)*(1/(5/7+2/7*D15566)))</f>
        <v>#DIV/0!</v>
      </c>
      <c r="AP15566" s="159"/>
      <c r="AR15566" s="164">
        <f>CHOOSE(AV$3,C15566,F15566,I15566,L15566,O15566,R15566,U15566,X15566,AA15566,AD15566,AG15566,AJ15566)</f>
        <v>0</v>
      </c>
      <c r="AS15566" s="160"/>
      <c r="AT15566" s="160"/>
      <c r="AV15566" s="115" t="e">
        <f>AN15566/AR15566</f>
        <v>#DIV/0!</v>
      </c>
      <c r="AW15566" s="161" t="e">
        <f>AO15566/AR15566</f>
        <v>#DIV/0!</v>
      </c>
    </row>
    <row r="15606" spans="39:49">
      <c r="AM15606">
        <f>A15601</f>
        <v>0</v>
      </c>
      <c r="AN15606" s="159" t="e">
        <f>1/($B15606*(1/$B15604)*(1/(5/7+2/7*$D15606))*$B15616/SUM($B15608:$B15631))</f>
        <v>#DIV/0!</v>
      </c>
      <c r="AO15606" s="159" t="e">
        <f>1/(B15606*(1/B15604)*(1/(5/7+2/7*D15606)))</f>
        <v>#DIV/0!</v>
      </c>
      <c r="AP15606" s="159"/>
      <c r="AR15606" s="164">
        <f>CHOOSE(AV$3,C15606,F15606,I15606,L15606,O15606,R15606,U15606,X15606,AA15606,AD15606,AG15606,AJ15606)</f>
        <v>0</v>
      </c>
      <c r="AS15606" s="160"/>
      <c r="AT15606" s="160"/>
      <c r="AV15606" s="115" t="e">
        <f>AN15606/AR15606</f>
        <v>#DIV/0!</v>
      </c>
      <c r="AW15606" s="161" t="e">
        <f>AO15606/AR15606</f>
        <v>#DIV/0!</v>
      </c>
    </row>
    <row r="15646" spans="39:49">
      <c r="AM15646">
        <f>A15641</f>
        <v>0</v>
      </c>
      <c r="AN15646" s="159" t="e">
        <f>1/($B15646*(1/$B15644)*(1/(5/7+2/7*$D15646))*$B15656/SUM($B15648:$B15671))</f>
        <v>#DIV/0!</v>
      </c>
      <c r="AO15646" s="159" t="e">
        <f>1/(B15646*(1/B15644)*(1/(5/7+2/7*D15646)))</f>
        <v>#DIV/0!</v>
      </c>
      <c r="AP15646" s="159"/>
      <c r="AR15646" s="164">
        <f>CHOOSE(AV$3,C15646,F15646,I15646,L15646,O15646,R15646,U15646,X15646,AA15646,AD15646,AG15646,AJ15646)</f>
        <v>0</v>
      </c>
      <c r="AS15646" s="160"/>
      <c r="AT15646" s="160"/>
      <c r="AV15646" s="115" t="e">
        <f>AN15646/AR15646</f>
        <v>#DIV/0!</v>
      </c>
      <c r="AW15646" s="161" t="e">
        <f>AO15646/AR15646</f>
        <v>#DIV/0!</v>
      </c>
    </row>
    <row r="15686" spans="39:49">
      <c r="AM15686">
        <f>A15681</f>
        <v>0</v>
      </c>
      <c r="AN15686" s="159" t="e">
        <f>1/($B15686*(1/$B15684)*(1/(5/7+2/7*$D15686))*$B15696/SUM($B15688:$B15711))</f>
        <v>#DIV/0!</v>
      </c>
      <c r="AO15686" s="159" t="e">
        <f>1/(B15686*(1/B15684)*(1/(5/7+2/7*D15686)))</f>
        <v>#DIV/0!</v>
      </c>
      <c r="AP15686" s="159"/>
      <c r="AR15686" s="164">
        <f>CHOOSE(AV$3,C15686,F15686,I15686,L15686,O15686,R15686,U15686,X15686,AA15686,AD15686,AG15686,AJ15686)</f>
        <v>0</v>
      </c>
      <c r="AS15686" s="160"/>
      <c r="AT15686" s="160"/>
      <c r="AV15686" s="115" t="e">
        <f>AN15686/AR15686</f>
        <v>#DIV/0!</v>
      </c>
      <c r="AW15686" s="161" t="e">
        <f>AO15686/AR15686</f>
        <v>#DIV/0!</v>
      </c>
    </row>
    <row r="15726" spans="39:49">
      <c r="AM15726">
        <f>A15721</f>
        <v>0</v>
      </c>
      <c r="AN15726" s="159" t="e">
        <f>1/($B15726*(1/$B15724)*(1/(5/7+2/7*$D15726))*$B15736/SUM($B15728:$B15751))</f>
        <v>#DIV/0!</v>
      </c>
      <c r="AO15726" s="159" t="e">
        <f>1/(B15726*(1/B15724)*(1/(5/7+2/7*D15726)))</f>
        <v>#DIV/0!</v>
      </c>
      <c r="AP15726" s="159"/>
      <c r="AR15726" s="164">
        <f>CHOOSE(AV$3,C15726,F15726,I15726,L15726,O15726,R15726,U15726,X15726,AA15726,AD15726,AG15726,AJ15726)</f>
        <v>0</v>
      </c>
      <c r="AS15726" s="160"/>
      <c r="AT15726" s="160"/>
      <c r="AV15726" s="115" t="e">
        <f>AN15726/AR15726</f>
        <v>#DIV/0!</v>
      </c>
      <c r="AW15726" s="161" t="e">
        <f>AO15726/AR15726</f>
        <v>#DIV/0!</v>
      </c>
    </row>
    <row r="15766" spans="39:49">
      <c r="AM15766">
        <f>A15761</f>
        <v>0</v>
      </c>
      <c r="AN15766" s="159" t="e">
        <f>1/($B15766*(1/$B15764)*(1/(5/7+2/7*$D15766))*$B15776/SUM($B15768:$B15791))</f>
        <v>#DIV/0!</v>
      </c>
      <c r="AO15766" s="159" t="e">
        <f>1/(B15766*(1/B15764)*(1/(5/7+2/7*D15766)))</f>
        <v>#DIV/0!</v>
      </c>
      <c r="AP15766" s="159"/>
      <c r="AR15766" s="164">
        <f>CHOOSE(AV$3,C15766,F15766,I15766,L15766,O15766,R15766,U15766,X15766,AA15766,AD15766,AG15766,AJ15766)</f>
        <v>0</v>
      </c>
      <c r="AS15766" s="160"/>
      <c r="AT15766" s="160"/>
      <c r="AV15766" s="115" t="e">
        <f>AN15766/AR15766</f>
        <v>#DIV/0!</v>
      </c>
      <c r="AW15766" s="161" t="e">
        <f>AO15766/AR15766</f>
        <v>#DIV/0!</v>
      </c>
    </row>
    <row r="15806" spans="39:49">
      <c r="AM15806">
        <f>A15801</f>
        <v>0</v>
      </c>
      <c r="AN15806" s="159" t="e">
        <f>1/($B15806*(1/$B15804)*(1/(5/7+2/7*$D15806))*$B15816/SUM($B15808:$B15831))</f>
        <v>#DIV/0!</v>
      </c>
      <c r="AO15806" s="159" t="e">
        <f>1/(B15806*(1/B15804)*(1/(5/7+2/7*D15806)))</f>
        <v>#DIV/0!</v>
      </c>
      <c r="AP15806" s="159"/>
      <c r="AR15806" s="164">
        <f>CHOOSE(AV$3,C15806,F15806,I15806,L15806,O15806,R15806,U15806,X15806,AA15806,AD15806,AG15806,AJ15806)</f>
        <v>0</v>
      </c>
      <c r="AS15806" s="160"/>
      <c r="AT15806" s="160"/>
      <c r="AV15806" s="115" t="e">
        <f>AN15806/AR15806</f>
        <v>#DIV/0!</v>
      </c>
      <c r="AW15806" s="161" t="e">
        <f>AO15806/AR15806</f>
        <v>#DIV/0!</v>
      </c>
    </row>
    <row r="15846" spans="39:49">
      <c r="AM15846">
        <f>A15841</f>
        <v>0</v>
      </c>
      <c r="AN15846" s="159" t="e">
        <f>1/($B15846*(1/$B15844)*(1/(5/7+2/7*$D15846))*$B15856/SUM($B15848:$B15871))</f>
        <v>#DIV/0!</v>
      </c>
      <c r="AO15846" s="159" t="e">
        <f>1/(B15846*(1/B15844)*(1/(5/7+2/7*D15846)))</f>
        <v>#DIV/0!</v>
      </c>
      <c r="AP15846" s="159"/>
      <c r="AR15846" s="164">
        <f>CHOOSE(AV$3,C15846,F15846,I15846,L15846,O15846,R15846,U15846,X15846,AA15846,AD15846,AG15846,AJ15846)</f>
        <v>0</v>
      </c>
      <c r="AS15846" s="160"/>
      <c r="AT15846" s="160"/>
      <c r="AV15846" s="115" t="e">
        <f>AN15846/AR15846</f>
        <v>#DIV/0!</v>
      </c>
      <c r="AW15846" s="161" t="e">
        <f>AO15846/AR15846</f>
        <v>#DIV/0!</v>
      </c>
    </row>
    <row r="15886" spans="39:49">
      <c r="AM15886">
        <f>A15881</f>
        <v>0</v>
      </c>
      <c r="AN15886" s="159" t="e">
        <f>1/($B15886*(1/$B15884)*(1/(5/7+2/7*$D15886))*$B15896/SUM($B15888:$B15911))</f>
        <v>#DIV/0!</v>
      </c>
      <c r="AO15886" s="159" t="e">
        <f>1/(B15886*(1/B15884)*(1/(5/7+2/7*D15886)))</f>
        <v>#DIV/0!</v>
      </c>
      <c r="AP15886" s="159"/>
      <c r="AR15886" s="164">
        <f>CHOOSE(AV$3,C15886,F15886,I15886,L15886,O15886,R15886,U15886,X15886,AA15886,AD15886,AG15886,AJ15886)</f>
        <v>0</v>
      </c>
      <c r="AS15886" s="160"/>
      <c r="AT15886" s="160"/>
      <c r="AV15886" s="115" t="e">
        <f>AN15886/AR15886</f>
        <v>#DIV/0!</v>
      </c>
      <c r="AW15886" s="161" t="e">
        <f>AO15886/AR15886</f>
        <v>#DIV/0!</v>
      </c>
    </row>
    <row r="15926" spans="39:49">
      <c r="AM15926">
        <f>A15921</f>
        <v>0</v>
      </c>
      <c r="AN15926" s="159" t="e">
        <f>1/($B15926*(1/$B15924)*(1/(5/7+2/7*$D15926))*$B15936/SUM($B15928:$B15951))</f>
        <v>#DIV/0!</v>
      </c>
      <c r="AO15926" s="159" t="e">
        <f>1/(B15926*(1/B15924)*(1/(5/7+2/7*D15926)))</f>
        <v>#DIV/0!</v>
      </c>
      <c r="AP15926" s="159"/>
      <c r="AR15926" s="164">
        <f>CHOOSE(AV$3,C15926,F15926,I15926,L15926,O15926,R15926,U15926,X15926,AA15926,AD15926,AG15926,AJ15926)</f>
        <v>0</v>
      </c>
      <c r="AS15926" s="160"/>
      <c r="AT15926" s="160"/>
      <c r="AV15926" s="115" t="e">
        <f>AN15926/AR15926</f>
        <v>#DIV/0!</v>
      </c>
      <c r="AW15926" s="161" t="e">
        <f>AO15926/AR15926</f>
        <v>#DIV/0!</v>
      </c>
    </row>
    <row r="15966" spans="39:49">
      <c r="AM15966">
        <f>A15961</f>
        <v>0</v>
      </c>
      <c r="AN15966" s="159" t="e">
        <f>1/($B15966*(1/$B15964)*(1/(5/7+2/7*$D15966))*$B15976/SUM($B15968:$B15991))</f>
        <v>#DIV/0!</v>
      </c>
      <c r="AO15966" s="159" t="e">
        <f>1/(B15966*(1/B15964)*(1/(5/7+2/7*D15966)))</f>
        <v>#DIV/0!</v>
      </c>
      <c r="AP15966" s="159"/>
      <c r="AR15966" s="164">
        <f>CHOOSE(AV$3,C15966,F15966,I15966,L15966,O15966,R15966,U15966,X15966,AA15966,AD15966,AG15966,AJ15966)</f>
        <v>0</v>
      </c>
      <c r="AS15966" s="160"/>
      <c r="AT15966" s="160"/>
      <c r="AV15966" s="115" t="e">
        <f>AN15966/AR15966</f>
        <v>#DIV/0!</v>
      </c>
      <c r="AW15966" s="161" t="e">
        <f>AO15966/AR15966</f>
        <v>#DIV/0!</v>
      </c>
    </row>
    <row r="16006" spans="39:49">
      <c r="AM16006">
        <f>A16001</f>
        <v>0</v>
      </c>
      <c r="AN16006" s="159" t="e">
        <f>1/($B16006*(1/$B16004)*(1/(5/7+2/7*$D16006))*$B16016/SUM($B16008:$B16031))</f>
        <v>#DIV/0!</v>
      </c>
      <c r="AO16006" s="159" t="e">
        <f>1/(B16006*(1/B16004)*(1/(5/7+2/7*D16006)))</f>
        <v>#DIV/0!</v>
      </c>
      <c r="AP16006" s="159"/>
      <c r="AR16006" s="164">
        <f>CHOOSE(AV$3,C16006,F16006,I16006,L16006,O16006,R16006,U16006,X16006,AA16006,AD16006,AG16006,AJ16006)</f>
        <v>0</v>
      </c>
      <c r="AS16006" s="160"/>
      <c r="AT16006" s="160"/>
      <c r="AV16006" s="115" t="e">
        <f>AN16006/AR16006</f>
        <v>#DIV/0!</v>
      </c>
      <c r="AW16006" s="161" t="e">
        <f>AO16006/AR16006</f>
        <v>#DIV/0!</v>
      </c>
    </row>
    <row r="16046" spans="39:49">
      <c r="AM16046">
        <f>A16041</f>
        <v>0</v>
      </c>
      <c r="AN16046" s="159" t="e">
        <f>1/($B16046*(1/$B16044)*(1/(5/7+2/7*$D16046))*$B16056/SUM($B16048:$B16071))</f>
        <v>#DIV/0!</v>
      </c>
      <c r="AO16046" s="159" t="e">
        <f>1/(B16046*(1/B16044)*(1/(5/7+2/7*D16046)))</f>
        <v>#DIV/0!</v>
      </c>
      <c r="AP16046" s="159"/>
      <c r="AR16046" s="164">
        <f>CHOOSE(AV$3,C16046,F16046,I16046,L16046,O16046,R16046,U16046,X16046,AA16046,AD16046,AG16046,AJ16046)</f>
        <v>0</v>
      </c>
      <c r="AS16046" s="160"/>
      <c r="AT16046" s="160"/>
      <c r="AV16046" s="115" t="e">
        <f>AN16046/AR16046</f>
        <v>#DIV/0!</v>
      </c>
      <c r="AW16046" s="161" t="e">
        <f>AO16046/AR16046</f>
        <v>#DIV/0!</v>
      </c>
    </row>
    <row r="16086" spans="39:49">
      <c r="AM16086">
        <f>A16081</f>
        <v>0</v>
      </c>
      <c r="AN16086" s="159" t="e">
        <f>1/($B16086*(1/$B16084)*(1/(5/7+2/7*$D16086))*$B16096/SUM($B16088:$B16111))</f>
        <v>#DIV/0!</v>
      </c>
      <c r="AO16086" s="159" t="e">
        <f>1/(B16086*(1/B16084)*(1/(5/7+2/7*D16086)))</f>
        <v>#DIV/0!</v>
      </c>
      <c r="AP16086" s="159"/>
      <c r="AR16086" s="164">
        <f>CHOOSE(AV$3,C16086,F16086,I16086,L16086,O16086,R16086,U16086,X16086,AA16086,AD16086,AG16086,AJ16086)</f>
        <v>0</v>
      </c>
      <c r="AS16086" s="160"/>
      <c r="AT16086" s="160"/>
      <c r="AV16086" s="115" t="e">
        <f>AN16086/AR16086</f>
        <v>#DIV/0!</v>
      </c>
      <c r="AW16086" s="161" t="e">
        <f>AO16086/AR16086</f>
        <v>#DIV/0!</v>
      </c>
    </row>
    <row r="16126" spans="39:49">
      <c r="AM16126">
        <f>A16121</f>
        <v>0</v>
      </c>
      <c r="AN16126" s="159" t="e">
        <f>1/($B16126*(1/$B16124)*(1/(5/7+2/7*$D16126))*$B16136/SUM($B16128:$B16151))</f>
        <v>#DIV/0!</v>
      </c>
      <c r="AO16126" s="159" t="e">
        <f>1/(B16126*(1/B16124)*(1/(5/7+2/7*D16126)))</f>
        <v>#DIV/0!</v>
      </c>
      <c r="AP16126" s="159"/>
      <c r="AR16126" s="164">
        <f>CHOOSE(AV$3,C16126,F16126,I16126,L16126,O16126,R16126,U16126,X16126,AA16126,AD16126,AG16126,AJ16126)</f>
        <v>0</v>
      </c>
      <c r="AS16126" s="160"/>
      <c r="AT16126" s="160"/>
      <c r="AV16126" s="115" t="e">
        <f>AN16126/AR16126</f>
        <v>#DIV/0!</v>
      </c>
      <c r="AW16126" s="161" t="e">
        <f>AO16126/AR16126</f>
        <v>#DIV/0!</v>
      </c>
    </row>
    <row r="16166" spans="44:49">
      <c r="AR16166" s="164"/>
      <c r="AS16166" s="160"/>
      <c r="AT16166" s="160"/>
      <c r="AV16166" s="115"/>
      <c r="AW16166" s="161"/>
    </row>
    <row r="16206" spans="44:49">
      <c r="AR16206" s="164"/>
      <c r="AS16206" s="160"/>
      <c r="AT16206" s="160"/>
      <c r="AV16206" s="115"/>
      <c r="AW16206" s="161"/>
    </row>
    <row r="16246" spans="44:49">
      <c r="AR16246" s="164"/>
      <c r="AS16246" s="160"/>
      <c r="AT16246" s="160"/>
      <c r="AV16246" s="115"/>
      <c r="AW16246" s="161"/>
    </row>
    <row r="16286" spans="44:49">
      <c r="AR16286" s="164"/>
      <c r="AS16286" s="160"/>
      <c r="AT16286" s="160"/>
      <c r="AV16286" s="115"/>
      <c r="AW16286" s="161"/>
    </row>
    <row r="16326" spans="44:49">
      <c r="AR16326" s="164"/>
      <c r="AS16326" s="160"/>
      <c r="AT16326" s="160"/>
      <c r="AV16326" s="115"/>
      <c r="AW16326" s="161"/>
    </row>
    <row r="16366" spans="44:49">
      <c r="AR16366" s="164"/>
      <c r="AS16366" s="160"/>
      <c r="AT16366" s="160"/>
      <c r="AV16366" s="115"/>
      <c r="AW16366" s="161"/>
    </row>
    <row r="16406" spans="44:49">
      <c r="AR16406" s="164"/>
      <c r="AS16406" s="160"/>
      <c r="AT16406" s="160"/>
      <c r="AV16406" s="115"/>
      <c r="AW16406" s="161"/>
    </row>
    <row r="16446" spans="44:49">
      <c r="AR16446" s="164"/>
      <c r="AS16446" s="160"/>
      <c r="AT16446" s="160"/>
      <c r="AV16446" s="115"/>
      <c r="AW16446" s="161"/>
    </row>
    <row r="16486" spans="44:49">
      <c r="AR16486" s="164"/>
      <c r="AS16486" s="160"/>
      <c r="AT16486" s="160"/>
      <c r="AV16486" s="115"/>
      <c r="AW16486" s="161"/>
    </row>
    <row r="16526" spans="44:49">
      <c r="AR16526" s="164"/>
      <c r="AS16526" s="160"/>
      <c r="AT16526" s="160"/>
      <c r="AV16526" s="115"/>
      <c r="AW16526" s="161"/>
    </row>
    <row r="16566" spans="44:49">
      <c r="AR16566" s="164"/>
      <c r="AS16566" s="160"/>
      <c r="AT16566" s="160"/>
      <c r="AV16566" s="115"/>
      <c r="AW16566" s="161"/>
    </row>
    <row r="16606" spans="44:49">
      <c r="AR16606" s="164"/>
      <c r="AS16606" s="160"/>
      <c r="AT16606" s="160"/>
      <c r="AV16606" s="115"/>
      <c r="AW16606" s="161"/>
    </row>
    <row r="16646" spans="44:49">
      <c r="AR16646" s="164"/>
      <c r="AS16646" s="160"/>
      <c r="AT16646" s="160"/>
      <c r="AV16646" s="115"/>
      <c r="AW16646" s="161"/>
    </row>
    <row r="16686" spans="44:49">
      <c r="AR16686" s="164"/>
      <c r="AS16686" s="160"/>
      <c r="AT16686" s="160"/>
      <c r="AV16686" s="115"/>
      <c r="AW16686" s="161"/>
    </row>
    <row r="16726" spans="44:49">
      <c r="AR16726" s="164"/>
      <c r="AS16726" s="160"/>
      <c r="AT16726" s="160"/>
      <c r="AV16726" s="115"/>
      <c r="AW16726" s="161"/>
    </row>
    <row r="16766" spans="44:49">
      <c r="AR16766" s="164"/>
      <c r="AS16766" s="160"/>
      <c r="AT16766" s="160"/>
      <c r="AV16766" s="115"/>
      <c r="AW16766" s="161"/>
    </row>
    <row r="16806" spans="44:49">
      <c r="AR16806" s="164"/>
      <c r="AS16806" s="160"/>
      <c r="AT16806" s="160"/>
      <c r="AV16806" s="115"/>
      <c r="AW16806" s="161"/>
    </row>
    <row r="16846" spans="44:49">
      <c r="AR16846" s="164"/>
      <c r="AS16846" s="160"/>
      <c r="AT16846" s="160"/>
      <c r="AV16846" s="115"/>
      <c r="AW16846" s="161"/>
    </row>
    <row r="16886" spans="44:49">
      <c r="AR16886" s="164"/>
      <c r="AS16886" s="160"/>
      <c r="AT16886" s="160"/>
      <c r="AV16886" s="115"/>
      <c r="AW16886" s="161"/>
    </row>
    <row r="16926" spans="44:49">
      <c r="AR16926" s="164"/>
      <c r="AS16926" s="160"/>
      <c r="AT16926" s="160"/>
      <c r="AV16926" s="115"/>
      <c r="AW16926" s="161"/>
    </row>
    <row r="16966" spans="44:49">
      <c r="AR16966" s="164"/>
      <c r="AS16966" s="160"/>
      <c r="AT16966" s="160"/>
      <c r="AV16966" s="115"/>
      <c r="AW16966" s="161"/>
    </row>
    <row r="17006" spans="44:49">
      <c r="AR17006" s="164"/>
      <c r="AS17006" s="160"/>
      <c r="AT17006" s="160"/>
      <c r="AV17006" s="115"/>
      <c r="AW17006" s="161"/>
    </row>
    <row r="17046" spans="44:49">
      <c r="AR17046" s="164"/>
      <c r="AS17046" s="160"/>
      <c r="AT17046" s="160"/>
      <c r="AV17046" s="115"/>
      <c r="AW17046" s="161"/>
    </row>
    <row r="17086" spans="44:49">
      <c r="AR17086" s="164"/>
      <c r="AS17086" s="160"/>
      <c r="AT17086" s="160"/>
      <c r="AV17086" s="115"/>
      <c r="AW17086" s="161"/>
    </row>
    <row r="17126" spans="44:49">
      <c r="AR17126" s="164"/>
      <c r="AS17126" s="160"/>
      <c r="AT17126" s="160"/>
      <c r="AV17126" s="115"/>
      <c r="AW17126" s="161"/>
    </row>
    <row r="17166" spans="44:49">
      <c r="AR17166" s="164"/>
      <c r="AS17166" s="160"/>
      <c r="AT17166" s="160"/>
      <c r="AV17166" s="115"/>
      <c r="AW17166" s="161"/>
    </row>
    <row r="17206" spans="44:49">
      <c r="AR17206" s="164"/>
      <c r="AS17206" s="160"/>
      <c r="AT17206" s="160"/>
      <c r="AV17206" s="115"/>
      <c r="AW17206" s="161"/>
    </row>
    <row r="17246" spans="44:49">
      <c r="AR17246" s="164"/>
      <c r="AS17246" s="160"/>
      <c r="AT17246" s="160"/>
      <c r="AV17246" s="115"/>
      <c r="AW17246" s="161"/>
    </row>
  </sheetData>
  <mergeCells count="3">
    <mergeCell ref="AN1:AQ1"/>
    <mergeCell ref="AR1:AU1"/>
    <mergeCell ref="AV1:AY1"/>
  </mergeCells>
  <pageMargins left="0.7" right="0.7" top="0.75" bottom="0.75" header="0.3" footer="0.3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G71"/>
  <sheetViews>
    <sheetView topLeftCell="B1" zoomScaleNormal="100" workbookViewId="0">
      <selection activeCell="G9" sqref="G9"/>
    </sheetView>
  </sheetViews>
  <sheetFormatPr defaultRowHeight="15"/>
  <cols>
    <col min="2" max="2" width="43.85546875" style="187" customWidth="1"/>
    <col min="3" max="3" width="16.7109375" style="187" customWidth="1"/>
    <col min="4" max="4" width="10.28515625" style="187" customWidth="1"/>
    <col min="5" max="5" width="10.7109375" style="187" customWidth="1"/>
    <col min="6" max="6" width="11.42578125" style="187" customWidth="1"/>
    <col min="9" max="9" width="19.140625" style="187" customWidth="1"/>
    <col min="23" max="23" width="13.42578125" style="187" customWidth="1"/>
  </cols>
  <sheetData>
    <row r="1" spans="1:33">
      <c r="A1" t="s">
        <v>190</v>
      </c>
    </row>
    <row r="2" spans="1:33">
      <c r="B2" s="70" t="s">
        <v>191</v>
      </c>
      <c r="C2" s="13"/>
    </row>
    <row r="3" spans="1:33" ht="43.15" customHeight="1">
      <c r="B3" s="70" t="s">
        <v>192</v>
      </c>
      <c r="C3" s="13"/>
    </row>
    <row r="4" spans="1:33">
      <c r="B4" s="13"/>
      <c r="C4" s="13"/>
    </row>
    <row r="5" spans="1:33" ht="15" customHeight="1" thickBot="1">
      <c r="B5" s="13"/>
      <c r="C5" s="13"/>
      <c r="D5" s="99" t="s">
        <v>193</v>
      </c>
    </row>
    <row r="6" spans="1:33" ht="15" customHeight="1" thickBot="1">
      <c r="B6" s="13"/>
      <c r="C6" s="13"/>
      <c r="E6" s="64" t="s">
        <v>194</v>
      </c>
      <c r="G6" s="57" t="s">
        <v>195</v>
      </c>
      <c r="H6" s="42"/>
      <c r="I6" s="43"/>
      <c r="J6" s="52" t="s">
        <v>196</v>
      </c>
      <c r="K6" s="53"/>
      <c r="L6" s="53"/>
      <c r="M6" s="53"/>
      <c r="N6" s="53"/>
      <c r="O6" s="53"/>
      <c r="P6" s="54"/>
    </row>
    <row r="7" spans="1:33" ht="15" customHeight="1" thickBot="1">
      <c r="B7" s="13"/>
      <c r="C7" s="13"/>
      <c r="Q7" s="52" t="s">
        <v>197</v>
      </c>
      <c r="R7" s="55"/>
      <c r="S7" s="55"/>
      <c r="T7" s="55"/>
      <c r="U7" s="55"/>
      <c r="V7" s="56"/>
      <c r="W7" s="55"/>
      <c r="X7" s="55"/>
      <c r="Y7" s="56"/>
    </row>
    <row r="8" spans="1:33" ht="15" customHeight="1" thickBot="1">
      <c r="B8" s="13"/>
      <c r="C8" s="13"/>
      <c r="R8" s="41" t="s">
        <v>198</v>
      </c>
      <c r="S8" s="42"/>
      <c r="T8" s="42"/>
      <c r="U8" s="42"/>
      <c r="V8" s="42"/>
      <c r="W8" s="26"/>
      <c r="X8" s="26"/>
      <c r="Y8" s="43"/>
      <c r="Z8" s="43"/>
    </row>
    <row r="9" spans="1:33" ht="15" customHeight="1" thickBot="1">
      <c r="B9" s="13"/>
      <c r="C9" s="13"/>
      <c r="D9" s="10" t="s">
        <v>199</v>
      </c>
      <c r="E9" s="10"/>
      <c r="F9" s="10"/>
      <c r="G9" s="11">
        <v>1991</v>
      </c>
      <c r="I9" s="10" t="s">
        <v>1</v>
      </c>
      <c r="J9" s="10">
        <v>0</v>
      </c>
      <c r="K9" s="10" t="s">
        <v>200</v>
      </c>
      <c r="N9" s="10" t="s">
        <v>3</v>
      </c>
      <c r="O9" s="10" t="s">
        <v>201</v>
      </c>
      <c r="W9" s="76" t="s">
        <v>202</v>
      </c>
      <c r="X9" s="77">
        <v>6500</v>
      </c>
      <c r="AB9" s="76" t="s">
        <v>203</v>
      </c>
      <c r="AC9" s="78"/>
      <c r="AD9" s="78"/>
      <c r="AE9" s="78"/>
      <c r="AF9" s="78"/>
      <c r="AG9" s="77"/>
    </row>
    <row r="10" spans="1:33" ht="15" customHeight="1" thickBot="1">
      <c r="B10" s="13"/>
      <c r="C10" s="13"/>
      <c r="D10" s="24">
        <v>67</v>
      </c>
      <c r="E10" s="10" t="s">
        <v>204</v>
      </c>
      <c r="F10" s="10"/>
      <c r="I10" s="10" t="s">
        <v>9</v>
      </c>
      <c r="J10" s="10">
        <v>0</v>
      </c>
      <c r="K10" s="10" t="s">
        <v>200</v>
      </c>
      <c r="N10" s="12" t="s">
        <v>10</v>
      </c>
      <c r="O10" s="12" t="s">
        <v>205</v>
      </c>
      <c r="Q10" s="61" t="s">
        <v>206</v>
      </c>
      <c r="R10" s="61"/>
      <c r="T10" s="58" t="s">
        <v>207</v>
      </c>
      <c r="U10" s="59"/>
      <c r="V10" s="59"/>
      <c r="W10" s="75"/>
      <c r="X10" s="75"/>
      <c r="Y10" s="59"/>
      <c r="Z10" s="60"/>
    </row>
    <row r="11" spans="1:33" ht="15" customHeight="1" thickBot="1">
      <c r="E11" s="16">
        <v>1</v>
      </c>
      <c r="F11" s="14" t="s">
        <v>22</v>
      </c>
      <c r="G11" s="15" t="s">
        <v>23</v>
      </c>
      <c r="H11" s="16">
        <v>2</v>
      </c>
      <c r="I11" s="14" t="s">
        <v>24</v>
      </c>
      <c r="J11" s="15" t="s">
        <v>25</v>
      </c>
      <c r="K11" s="16">
        <v>3</v>
      </c>
      <c r="L11" s="14" t="s">
        <v>26</v>
      </c>
      <c r="M11" s="15" t="s">
        <v>27</v>
      </c>
      <c r="N11" s="16">
        <v>4</v>
      </c>
      <c r="O11" s="14" t="s">
        <v>28</v>
      </c>
      <c r="P11" s="15" t="s">
        <v>29</v>
      </c>
      <c r="Q11" s="25">
        <v>5</v>
      </c>
      <c r="R11" s="26" t="s">
        <v>30</v>
      </c>
      <c r="S11" s="27" t="s">
        <v>30</v>
      </c>
      <c r="T11" s="25">
        <v>6</v>
      </c>
      <c r="U11" s="26" t="s">
        <v>31</v>
      </c>
      <c r="V11" s="27" t="s">
        <v>31</v>
      </c>
      <c r="W11" s="25">
        <v>7</v>
      </c>
      <c r="X11" s="26" t="s">
        <v>33</v>
      </c>
      <c r="Y11" s="27" t="s">
        <v>33</v>
      </c>
    </row>
    <row r="12" spans="1:33" ht="29.45" customHeight="1" thickBot="1">
      <c r="C12" s="66" t="s">
        <v>208</v>
      </c>
      <c r="E12" s="67">
        <v>31</v>
      </c>
      <c r="G12" s="18"/>
      <c r="H12" s="17">
        <v>28</v>
      </c>
      <c r="J12" s="18"/>
      <c r="K12" s="17">
        <v>31</v>
      </c>
      <c r="M12" s="18"/>
      <c r="N12" s="17">
        <v>30</v>
      </c>
      <c r="P12" s="18"/>
      <c r="Q12" s="17">
        <v>31</v>
      </c>
      <c r="S12" s="18"/>
      <c r="T12" s="17">
        <v>31</v>
      </c>
      <c r="V12" s="18"/>
      <c r="W12" s="17">
        <v>31</v>
      </c>
      <c r="Y12" s="18"/>
    </row>
    <row r="13" spans="1:33" ht="15" customHeight="1" thickBot="1">
      <c r="D13" t="s">
        <v>47</v>
      </c>
      <c r="E13" s="32" t="s">
        <v>48</v>
      </c>
      <c r="F13" s="30" t="s">
        <v>49</v>
      </c>
      <c r="G13" s="34" t="s">
        <v>50</v>
      </c>
      <c r="H13" t="s">
        <v>48</v>
      </c>
      <c r="I13" t="s">
        <v>49</v>
      </c>
      <c r="J13" s="18" t="s">
        <v>50</v>
      </c>
      <c r="K13" s="17" t="s">
        <v>48</v>
      </c>
      <c r="L13" t="s">
        <v>49</v>
      </c>
      <c r="M13" s="18" t="s">
        <v>50</v>
      </c>
      <c r="N13" s="17" t="s">
        <v>48</v>
      </c>
      <c r="O13" t="s">
        <v>49</v>
      </c>
      <c r="P13" s="18" t="s">
        <v>50</v>
      </c>
      <c r="Q13" s="17" t="s">
        <v>48</v>
      </c>
      <c r="R13" t="s">
        <v>49</v>
      </c>
      <c r="S13" s="18" t="s">
        <v>50</v>
      </c>
      <c r="T13" s="17" t="s">
        <v>48</v>
      </c>
      <c r="U13" t="s">
        <v>49</v>
      </c>
      <c r="V13" s="18" t="s">
        <v>50</v>
      </c>
      <c r="W13" s="17" t="s">
        <v>48</v>
      </c>
      <c r="X13" t="s">
        <v>49</v>
      </c>
      <c r="Y13" s="18" t="s">
        <v>50</v>
      </c>
    </row>
    <row r="14" spans="1:33" ht="15" customHeight="1" thickBot="1">
      <c r="C14" s="68" t="s">
        <v>209</v>
      </c>
      <c r="E14" s="33">
        <v>8.4707242000000002E-2</v>
      </c>
      <c r="F14" s="31">
        <v>1</v>
      </c>
      <c r="G14" s="35">
        <v>0.84759384400000004</v>
      </c>
      <c r="H14">
        <v>7.6826903000000002E-2</v>
      </c>
      <c r="I14">
        <v>1</v>
      </c>
      <c r="J14" s="18">
        <v>0.84759384400000004</v>
      </c>
      <c r="K14" s="17">
        <v>8.5144117000000005E-2</v>
      </c>
      <c r="L14">
        <v>1</v>
      </c>
      <c r="M14" s="18">
        <v>0.84759384400000004</v>
      </c>
      <c r="N14" s="17">
        <v>8.2459118999999997E-2</v>
      </c>
      <c r="O14">
        <v>1</v>
      </c>
      <c r="P14" s="18">
        <v>0.84520455100000003</v>
      </c>
      <c r="Q14" s="17">
        <v>8.4900494000000007E-2</v>
      </c>
      <c r="R14">
        <v>1</v>
      </c>
      <c r="S14" s="18">
        <v>0.84520455100000003</v>
      </c>
      <c r="T14" s="17">
        <v>8.4900494000000007E-2</v>
      </c>
      <c r="U14">
        <v>1</v>
      </c>
      <c r="V14" s="18">
        <v>0.84520455100000003</v>
      </c>
      <c r="W14" s="17">
        <v>8.4900494000000007E-2</v>
      </c>
      <c r="X14">
        <v>1</v>
      </c>
      <c r="Y14" s="18">
        <v>0.84520455100000003</v>
      </c>
    </row>
    <row r="15" spans="1:33">
      <c r="D15" t="s">
        <v>51</v>
      </c>
      <c r="E15" s="17" t="s">
        <v>52</v>
      </c>
      <c r="F15" t="s">
        <v>53</v>
      </c>
      <c r="G15" s="18" t="s">
        <v>54</v>
      </c>
      <c r="H15" s="17" t="s">
        <v>52</v>
      </c>
      <c r="I15" t="s">
        <v>53</v>
      </c>
      <c r="J15" s="18" t="s">
        <v>54</v>
      </c>
      <c r="K15" s="50" t="s">
        <v>52</v>
      </c>
      <c r="L15" s="24" t="s">
        <v>53</v>
      </c>
      <c r="M15" s="28" t="s">
        <v>54</v>
      </c>
      <c r="N15" s="17" t="s">
        <v>52</v>
      </c>
      <c r="O15" t="s">
        <v>53</v>
      </c>
      <c r="P15" s="18" t="s">
        <v>54</v>
      </c>
      <c r="Q15" s="17" t="s">
        <v>52</v>
      </c>
      <c r="R15" t="s">
        <v>53</v>
      </c>
      <c r="S15" s="18" t="s">
        <v>54</v>
      </c>
      <c r="T15" s="17" t="s">
        <v>52</v>
      </c>
      <c r="U15" t="s">
        <v>53</v>
      </c>
      <c r="V15" s="18" t="s">
        <v>54</v>
      </c>
      <c r="W15" s="17" t="s">
        <v>52</v>
      </c>
      <c r="X15" t="s">
        <v>53</v>
      </c>
      <c r="Y15" s="18" t="s">
        <v>54</v>
      </c>
    </row>
    <row r="16" spans="1:33">
      <c r="D16" s="10">
        <v>1</v>
      </c>
      <c r="E16" s="17">
        <v>0.44947705700000001</v>
      </c>
      <c r="F16">
        <v>0.45113407100000003</v>
      </c>
      <c r="G16" s="18">
        <v>0.59101645700000005</v>
      </c>
      <c r="H16" s="17">
        <v>0.44947705700000001</v>
      </c>
      <c r="I16">
        <v>0.45113407100000003</v>
      </c>
      <c r="J16" s="18">
        <v>0.574336069</v>
      </c>
      <c r="K16" s="50">
        <v>0.44947705700000001</v>
      </c>
      <c r="L16" s="24">
        <v>0.451334077</v>
      </c>
      <c r="M16" s="28">
        <v>0.589272711</v>
      </c>
      <c r="N16" s="17">
        <v>0.44818533399999999</v>
      </c>
      <c r="O16">
        <v>0.44961824</v>
      </c>
      <c r="P16" s="18">
        <v>0.584482057</v>
      </c>
      <c r="Q16" s="17">
        <v>0.44691320699999998</v>
      </c>
      <c r="R16">
        <v>0.44866570300000003</v>
      </c>
      <c r="S16" s="18">
        <v>0.58133789300000005</v>
      </c>
      <c r="T16" s="17">
        <v>0.44691320699999998</v>
      </c>
      <c r="U16">
        <v>0.44866570300000003</v>
      </c>
      <c r="V16" s="18">
        <v>0.58133789300000005</v>
      </c>
      <c r="W16" s="17">
        <v>0.44691320699999998</v>
      </c>
      <c r="X16">
        <v>0.44866570300000003</v>
      </c>
      <c r="Y16" s="18">
        <v>0.58133789300000005</v>
      </c>
    </row>
    <row r="17" spans="4:25">
      <c r="D17" s="63" t="s">
        <v>210</v>
      </c>
      <c r="E17" s="19" t="s">
        <v>210</v>
      </c>
      <c r="F17" s="88" t="s">
        <v>210</v>
      </c>
      <c r="G17" s="20" t="s">
        <v>210</v>
      </c>
      <c r="H17" s="19" t="s">
        <v>210</v>
      </c>
      <c r="I17" s="88" t="s">
        <v>210</v>
      </c>
      <c r="J17" s="20" t="s">
        <v>210</v>
      </c>
      <c r="K17" s="51" t="s">
        <v>210</v>
      </c>
      <c r="L17" s="48" t="s">
        <v>210</v>
      </c>
      <c r="M17" s="46" t="s">
        <v>210</v>
      </c>
      <c r="N17" s="19" t="s">
        <v>210</v>
      </c>
      <c r="O17" s="88" t="s">
        <v>210</v>
      </c>
      <c r="P17" s="20" t="s">
        <v>210</v>
      </c>
      <c r="Q17" s="19" t="s">
        <v>210</v>
      </c>
      <c r="R17" s="88" t="s">
        <v>210</v>
      </c>
      <c r="S17" s="20" t="s">
        <v>210</v>
      </c>
      <c r="T17" s="19" t="s">
        <v>210</v>
      </c>
      <c r="U17" s="88" t="s">
        <v>210</v>
      </c>
      <c r="V17" s="20" t="s">
        <v>210</v>
      </c>
      <c r="W17" s="19" t="s">
        <v>210</v>
      </c>
      <c r="X17" s="88" t="s">
        <v>210</v>
      </c>
      <c r="Y17" s="20" t="s">
        <v>210</v>
      </c>
    </row>
    <row r="18" spans="4:25" ht="15" customHeight="1" thickBot="1">
      <c r="D18" s="10">
        <v>24</v>
      </c>
      <c r="E18" s="21">
        <v>0.45584841199999998</v>
      </c>
      <c r="F18" s="22">
        <v>0.45752854700000001</v>
      </c>
      <c r="G18" s="23">
        <v>0.60188549099999999</v>
      </c>
      <c r="H18" s="21">
        <v>0.45584841199999998</v>
      </c>
      <c r="I18" s="22">
        <v>0.45752854700000001</v>
      </c>
      <c r="J18" s="23">
        <v>0.584908223</v>
      </c>
      <c r="K18" s="29">
        <v>0.45584841199999998</v>
      </c>
      <c r="L18" s="49">
        <v>0.457731312</v>
      </c>
      <c r="M18" s="47">
        <v>0.600444855</v>
      </c>
      <c r="N18" s="21">
        <v>0.45133988899999999</v>
      </c>
      <c r="O18" s="22">
        <v>0.45289260599999998</v>
      </c>
      <c r="P18" s="23">
        <v>0.58984278599999995</v>
      </c>
      <c r="Q18" s="21">
        <v>0.44925532800000001</v>
      </c>
      <c r="R18" s="22">
        <v>0.451017732</v>
      </c>
      <c r="S18" s="23">
        <v>0.58560015899999995</v>
      </c>
      <c r="T18" s="21">
        <v>0.44925532800000001</v>
      </c>
      <c r="U18" s="22">
        <v>0.451017732</v>
      </c>
      <c r="V18" s="23">
        <v>0.58560015899999995</v>
      </c>
      <c r="W18" s="21">
        <v>0.44925532800000001</v>
      </c>
      <c r="X18" s="22">
        <v>0.451017732</v>
      </c>
      <c r="Y18" s="23">
        <v>0.58560015899999995</v>
      </c>
    </row>
    <row r="19" spans="4:25" ht="15" customHeight="1" thickBot="1"/>
    <row r="20" spans="4:25" ht="15" customHeight="1" thickBot="1">
      <c r="H20" s="44" t="s">
        <v>211</v>
      </c>
      <c r="I20" s="45"/>
    </row>
    <row r="21" spans="4:25" ht="15" customHeight="1" thickBot="1">
      <c r="D21" s="65" t="s">
        <v>212</v>
      </c>
      <c r="M21" s="62" t="s">
        <v>213</v>
      </c>
      <c r="N21" s="59"/>
      <c r="O21" s="59"/>
      <c r="P21" s="60"/>
      <c r="W21" s="72" t="s">
        <v>214</v>
      </c>
      <c r="X21" s="73"/>
      <c r="Y21" s="74"/>
    </row>
    <row r="22" spans="4:25" ht="15" customHeight="1" thickBot="1">
      <c r="F22" s="41" t="s">
        <v>215</v>
      </c>
      <c r="G22" s="42"/>
      <c r="H22" s="43"/>
    </row>
    <row r="23" spans="4:25" ht="15" customHeight="1" thickBot="1">
      <c r="L23" s="38" t="s">
        <v>216</v>
      </c>
      <c r="M23" s="39"/>
      <c r="N23" s="39"/>
      <c r="O23" s="40"/>
    </row>
    <row r="24" spans="4:25" ht="15" customHeight="1" thickBot="1">
      <c r="E24" s="36" t="s">
        <v>217</v>
      </c>
      <c r="F24" s="37"/>
    </row>
    <row r="25" spans="4:25" ht="15" customHeight="1" thickBot="1">
      <c r="K25" s="36" t="s">
        <v>218</v>
      </c>
      <c r="L25" s="53"/>
      <c r="M25" s="54"/>
    </row>
    <row r="44" spans="4:8">
      <c r="D44" s="181"/>
      <c r="E44" s="127"/>
      <c r="F44" s="127"/>
      <c r="G44" s="127"/>
      <c r="H44" s="127"/>
    </row>
    <row r="45" spans="4:8">
      <c r="D45" s="181"/>
      <c r="E45" s="127"/>
      <c r="F45" s="127"/>
      <c r="G45" s="127"/>
      <c r="H45" s="127"/>
    </row>
    <row r="46" spans="4:8">
      <c r="D46" s="181"/>
      <c r="E46" s="127"/>
      <c r="F46" s="127"/>
      <c r="G46" s="127"/>
      <c r="H46" s="127"/>
    </row>
    <row r="47" spans="4:8">
      <c r="D47" s="181"/>
      <c r="E47" s="127"/>
      <c r="F47" s="127"/>
      <c r="G47" s="127"/>
      <c r="H47" s="127"/>
    </row>
    <row r="48" spans="4:8">
      <c r="D48" s="181"/>
      <c r="E48" s="127"/>
      <c r="F48" s="127"/>
      <c r="G48" s="127"/>
      <c r="H48" s="127"/>
    </row>
    <row r="49" spans="4:8">
      <c r="D49" s="181"/>
      <c r="E49" s="127"/>
      <c r="F49" s="127"/>
      <c r="G49" s="127"/>
      <c r="H49" s="127"/>
    </row>
    <row r="50" spans="4:8">
      <c r="D50" s="181"/>
      <c r="E50" s="127"/>
      <c r="F50" s="127"/>
      <c r="G50" s="127"/>
      <c r="H50" s="127"/>
    </row>
    <row r="51" spans="4:8">
      <c r="D51" s="181"/>
      <c r="E51" s="127"/>
      <c r="F51" s="127"/>
      <c r="G51" s="127"/>
      <c r="H51" s="127"/>
    </row>
    <row r="52" spans="4:8">
      <c r="D52" s="181"/>
      <c r="E52" s="127"/>
      <c r="F52" s="127"/>
      <c r="G52" s="127"/>
      <c r="H52" s="127"/>
    </row>
    <row r="53" spans="4:8">
      <c r="D53" s="181"/>
      <c r="E53" s="127"/>
      <c r="F53" s="127"/>
      <c r="G53" s="127"/>
      <c r="H53" s="127"/>
    </row>
    <row r="54" spans="4:8">
      <c r="D54" s="181"/>
      <c r="E54" s="127"/>
      <c r="F54" s="127"/>
      <c r="G54" s="127"/>
      <c r="H54" s="127"/>
    </row>
    <row r="55" spans="4:8">
      <c r="D55" s="181"/>
      <c r="E55" s="127"/>
      <c r="F55" s="127"/>
      <c r="G55" s="127"/>
      <c r="H55" s="127"/>
    </row>
    <row r="57" spans="4:8">
      <c r="D57" s="127"/>
      <c r="E57" s="127"/>
      <c r="F57" s="127"/>
      <c r="G57" s="127"/>
      <c r="H57" s="127"/>
    </row>
    <row r="60" spans="4:8">
      <c r="D60" s="191"/>
      <c r="E60" s="192"/>
      <c r="F60" s="192"/>
      <c r="G60" s="192"/>
      <c r="H60" s="192"/>
    </row>
    <row r="61" spans="4:8">
      <c r="D61" s="191"/>
      <c r="E61" s="192"/>
      <c r="F61" s="192"/>
      <c r="G61" s="192"/>
      <c r="H61" s="192"/>
    </row>
    <row r="62" spans="4:8">
      <c r="D62" s="191"/>
      <c r="E62" s="192"/>
      <c r="F62" s="192"/>
      <c r="G62" s="192"/>
      <c r="H62" s="192"/>
    </row>
    <row r="63" spans="4:8">
      <c r="D63" s="191"/>
      <c r="E63" s="192"/>
      <c r="F63" s="192"/>
      <c r="G63" s="192"/>
      <c r="H63" s="192"/>
    </row>
    <row r="64" spans="4:8">
      <c r="D64" s="191"/>
      <c r="E64" s="192"/>
      <c r="F64" s="192"/>
      <c r="G64" s="192"/>
      <c r="H64" s="192"/>
    </row>
    <row r="65" spans="4:8">
      <c r="D65" s="191"/>
      <c r="E65" s="192"/>
      <c r="F65" s="192"/>
      <c r="G65" s="192"/>
      <c r="H65" s="192"/>
    </row>
    <row r="66" spans="4:8">
      <c r="D66" s="191"/>
      <c r="E66" s="192"/>
      <c r="F66" s="192"/>
      <c r="G66" s="192"/>
      <c r="H66" s="192"/>
    </row>
    <row r="67" spans="4:8">
      <c r="D67" s="191"/>
      <c r="E67" s="192"/>
      <c r="F67" s="192"/>
      <c r="G67" s="192"/>
      <c r="H67" s="192"/>
    </row>
    <row r="68" spans="4:8">
      <c r="D68" s="191"/>
      <c r="E68" s="192"/>
      <c r="F68" s="192"/>
      <c r="G68" s="192"/>
      <c r="H68" s="192"/>
    </row>
    <row r="69" spans="4:8">
      <c r="D69" s="191"/>
      <c r="E69" s="192"/>
      <c r="F69" s="192"/>
      <c r="G69" s="192"/>
      <c r="H69" s="192"/>
    </row>
    <row r="70" spans="4:8">
      <c r="D70" s="191"/>
      <c r="E70" s="192"/>
      <c r="F70" s="192"/>
      <c r="G70" s="192"/>
      <c r="H70" s="192"/>
    </row>
    <row r="71" spans="4:8">
      <c r="D71" s="191"/>
      <c r="E71" s="192"/>
      <c r="F71" s="192"/>
      <c r="G71" s="192"/>
      <c r="H71" s="192"/>
    </row>
  </sheetData>
  <pageMargins left="0.7" right="0.7" top="0.75" bottom="0.75" header="0.3" footer="0.3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72"/>
  <sheetViews>
    <sheetView workbookViewId="0">
      <selection activeCell="B9" sqref="B9"/>
    </sheetView>
  </sheetViews>
  <sheetFormatPr defaultRowHeight="15"/>
  <cols>
    <col min="1" max="1" width="32.7109375" style="187" customWidth="1"/>
    <col min="2" max="2" width="47.42578125" style="187" customWidth="1"/>
    <col min="3" max="3" width="56" style="187" customWidth="1"/>
    <col min="6" max="6" width="12.42578125" style="187" customWidth="1"/>
    <col min="7" max="7" width="13.28515625" style="187" bestFit="1" customWidth="1"/>
    <col min="8" max="8" width="10.85546875" style="187" customWidth="1"/>
    <col min="9" max="9" width="11.85546875" style="187" customWidth="1"/>
    <col min="10" max="11" width="13.7109375" style="187" bestFit="1" customWidth="1"/>
    <col min="13" max="13" width="13.42578125" style="187" bestFit="1" customWidth="1"/>
    <col min="14" max="14" width="14.28515625" style="187" bestFit="1" customWidth="1"/>
    <col min="15" max="15" width="11.28515625" style="187" customWidth="1"/>
  </cols>
  <sheetData>
    <row r="1" spans="1:15" ht="18" customHeight="1">
      <c r="A1" s="2" t="s">
        <v>219</v>
      </c>
      <c r="B1" s="1"/>
      <c r="C1" s="1"/>
    </row>
    <row r="2" spans="1:15">
      <c r="A2" s="1"/>
      <c r="B2" s="6" t="s">
        <v>220</v>
      </c>
      <c r="C2" s="6" t="s">
        <v>221</v>
      </c>
    </row>
    <row r="3" spans="1:15" ht="50.45" customHeight="1">
      <c r="A3" s="7" t="s">
        <v>217</v>
      </c>
      <c r="B3" s="4" t="s">
        <v>222</v>
      </c>
      <c r="C3" s="5" t="s">
        <v>223</v>
      </c>
    </row>
    <row r="4" spans="1:15" ht="63" customHeight="1">
      <c r="A4" s="7" t="s">
        <v>224</v>
      </c>
      <c r="B4" s="4" t="s">
        <v>225</v>
      </c>
      <c r="C4" s="5" t="s">
        <v>226</v>
      </c>
    </row>
    <row r="5" spans="1:15" ht="100.9" customHeight="1">
      <c r="A5" s="7" t="s">
        <v>215</v>
      </c>
      <c r="B5" s="4" t="s">
        <v>227</v>
      </c>
      <c r="C5" s="5" t="s">
        <v>228</v>
      </c>
    </row>
    <row r="6" spans="1:15" ht="50.45" customHeight="1">
      <c r="A6" s="7" t="s">
        <v>229</v>
      </c>
      <c r="B6" s="4" t="s">
        <v>230</v>
      </c>
      <c r="C6" s="5" t="s">
        <v>231</v>
      </c>
    </row>
    <row r="7" spans="1:15">
      <c r="A7" s="1"/>
      <c r="B7" s="3"/>
      <c r="C7" s="3"/>
    </row>
    <row r="8" spans="1:15">
      <c r="A8" s="1"/>
      <c r="B8" s="3"/>
      <c r="C8" s="3"/>
    </row>
    <row r="9" spans="1:15" ht="101.45" customHeight="1">
      <c r="A9" s="9" t="s">
        <v>232</v>
      </c>
      <c r="B9" s="71" t="s">
        <v>233</v>
      </c>
      <c r="C9" s="8" t="s">
        <v>234</v>
      </c>
      <c r="F9" s="13"/>
      <c r="G9" s="13"/>
      <c r="H9" s="13"/>
      <c r="I9" s="13"/>
      <c r="J9" s="13"/>
      <c r="K9" s="13"/>
      <c r="L9" s="13"/>
      <c r="M9" s="13"/>
      <c r="N9" s="13"/>
      <c r="O9" s="13"/>
    </row>
    <row r="10" spans="1:15">
      <c r="I10" s="198"/>
      <c r="J10" s="199"/>
      <c r="K10" s="199"/>
      <c r="M10" s="198"/>
      <c r="N10" s="199"/>
    </row>
    <row r="12" spans="1:15">
      <c r="F12" s="118"/>
      <c r="G12" s="118"/>
      <c r="I12" s="118"/>
      <c r="J12" s="118"/>
      <c r="K12" s="118"/>
      <c r="M12" s="118"/>
      <c r="N12" s="118"/>
      <c r="O12" s="118"/>
    </row>
    <row r="13" spans="1:15">
      <c r="F13" s="182"/>
      <c r="G13" s="182"/>
      <c r="I13" s="182"/>
      <c r="J13" s="182"/>
      <c r="K13" s="182"/>
      <c r="M13" s="182"/>
      <c r="N13" s="182"/>
      <c r="O13" s="182"/>
    </row>
    <row r="14" spans="1:15">
      <c r="B14" t="s">
        <v>235</v>
      </c>
      <c r="C14" t="s">
        <v>236</v>
      </c>
      <c r="D14" t="s">
        <v>237</v>
      </c>
      <c r="E14" t="s">
        <v>238</v>
      </c>
      <c r="F14" t="s">
        <v>239</v>
      </c>
      <c r="G14" s="182"/>
      <c r="I14" s="182"/>
      <c r="J14" s="182"/>
      <c r="K14" s="182"/>
      <c r="M14" s="182"/>
      <c r="N14" s="182"/>
      <c r="O14" s="182"/>
    </row>
    <row r="15" spans="1:15">
      <c r="B15" t="s">
        <v>240</v>
      </c>
      <c r="C15" t="s">
        <v>241</v>
      </c>
      <c r="D15" t="s">
        <v>242</v>
      </c>
      <c r="E15" t="s">
        <v>243</v>
      </c>
      <c r="F15" t="s">
        <v>243</v>
      </c>
      <c r="G15" s="182"/>
      <c r="I15" s="182"/>
      <c r="J15" s="182"/>
      <c r="K15" s="182"/>
      <c r="M15" s="182"/>
      <c r="N15" s="182"/>
      <c r="O15" s="182"/>
    </row>
    <row r="16" spans="1:15">
      <c r="B16" t="s">
        <v>244</v>
      </c>
      <c r="C16" t="s">
        <v>245</v>
      </c>
      <c r="D16" t="s">
        <v>246</v>
      </c>
      <c r="E16" t="s">
        <v>247</v>
      </c>
      <c r="F16" t="s">
        <v>247</v>
      </c>
      <c r="G16" s="182"/>
      <c r="I16" s="182"/>
      <c r="J16" s="182"/>
      <c r="K16" s="182"/>
      <c r="M16" s="182"/>
      <c r="N16" s="182"/>
      <c r="O16" s="182"/>
    </row>
    <row r="17" spans="2:15">
      <c r="B17" t="s">
        <v>248</v>
      </c>
      <c r="C17" t="s">
        <v>249</v>
      </c>
      <c r="D17" t="s">
        <v>246</v>
      </c>
      <c r="E17" t="s">
        <v>243</v>
      </c>
      <c r="F17" t="s">
        <v>243</v>
      </c>
      <c r="G17" s="182"/>
      <c r="I17" s="182"/>
      <c r="J17" s="182"/>
      <c r="K17" s="182"/>
      <c r="M17" s="182"/>
      <c r="N17" s="182"/>
      <c r="O17" s="182"/>
    </row>
    <row r="18" spans="2:15">
      <c r="B18" t="s">
        <v>250</v>
      </c>
      <c r="C18" t="s">
        <v>251</v>
      </c>
      <c r="D18" t="s">
        <v>246</v>
      </c>
      <c r="E18" t="s">
        <v>243</v>
      </c>
      <c r="F18" t="s">
        <v>243</v>
      </c>
      <c r="G18" s="182"/>
      <c r="I18" s="182"/>
      <c r="J18" s="182"/>
      <c r="K18" s="182"/>
      <c r="M18" s="182"/>
      <c r="N18" s="182"/>
      <c r="O18" s="182"/>
    </row>
    <row r="19" spans="2:15">
      <c r="B19" t="s">
        <v>252</v>
      </c>
      <c r="C19" t="s">
        <v>253</v>
      </c>
      <c r="D19" t="s">
        <v>246</v>
      </c>
      <c r="E19" t="s">
        <v>243</v>
      </c>
      <c r="F19" t="s">
        <v>243</v>
      </c>
      <c r="G19" s="182"/>
      <c r="I19" s="182"/>
      <c r="J19" s="182"/>
      <c r="K19" s="182"/>
      <c r="M19" s="182"/>
      <c r="N19" s="182"/>
      <c r="O19" s="182"/>
    </row>
    <row r="20" spans="2:15">
      <c r="B20" t="s">
        <v>254</v>
      </c>
      <c r="C20" t="s">
        <v>255</v>
      </c>
      <c r="D20" t="s">
        <v>256</v>
      </c>
      <c r="E20" t="s">
        <v>243</v>
      </c>
      <c r="F20" t="s">
        <v>243</v>
      </c>
      <c r="G20" s="182"/>
      <c r="I20" s="182"/>
      <c r="J20" s="182"/>
      <c r="K20" s="182"/>
      <c r="M20" s="182"/>
      <c r="N20" s="182"/>
      <c r="O20" s="182"/>
    </row>
    <row r="21" spans="2:15">
      <c r="B21" t="s">
        <v>257</v>
      </c>
      <c r="C21" t="s">
        <v>258</v>
      </c>
      <c r="D21" t="s">
        <v>246</v>
      </c>
      <c r="E21" t="s">
        <v>247</v>
      </c>
      <c r="F21" t="s">
        <v>247</v>
      </c>
      <c r="G21" s="182"/>
      <c r="I21" s="182"/>
      <c r="J21" s="182"/>
      <c r="K21" s="182"/>
      <c r="M21" s="182"/>
      <c r="N21" s="182"/>
      <c r="O21" s="182"/>
    </row>
    <row r="22" spans="2:15">
      <c r="B22" t="s">
        <v>259</v>
      </c>
      <c r="C22" t="s">
        <v>260</v>
      </c>
      <c r="D22" t="s">
        <v>246</v>
      </c>
      <c r="E22" t="s">
        <v>247</v>
      </c>
      <c r="F22" t="s">
        <v>247</v>
      </c>
      <c r="G22" s="182"/>
      <c r="I22" s="182"/>
      <c r="J22" s="182"/>
      <c r="K22" s="182"/>
      <c r="M22" s="182"/>
      <c r="N22" s="182"/>
      <c r="O22" s="182"/>
    </row>
    <row r="23" spans="2:15">
      <c r="B23" t="s">
        <v>261</v>
      </c>
      <c r="C23" t="s">
        <v>262</v>
      </c>
      <c r="D23" t="s">
        <v>246</v>
      </c>
      <c r="E23" t="s">
        <v>247</v>
      </c>
      <c r="F23" t="s">
        <v>247</v>
      </c>
      <c r="G23" s="182"/>
      <c r="I23" s="182"/>
      <c r="J23" s="182"/>
      <c r="K23" s="182"/>
      <c r="M23" s="182"/>
      <c r="N23" s="182"/>
      <c r="O23" s="182"/>
    </row>
    <row r="24" spans="2:15">
      <c r="B24" t="s">
        <v>263</v>
      </c>
      <c r="C24" t="s">
        <v>264</v>
      </c>
      <c r="D24" t="s">
        <v>246</v>
      </c>
      <c r="E24" t="s">
        <v>247</v>
      </c>
      <c r="F24" t="s">
        <v>247</v>
      </c>
      <c r="G24" s="182"/>
      <c r="I24" s="182"/>
      <c r="J24" s="182"/>
      <c r="K24" s="182"/>
      <c r="M24" s="182"/>
      <c r="N24" s="182"/>
      <c r="O24" s="182"/>
    </row>
    <row r="25" spans="2:15">
      <c r="B25" t="s">
        <v>265</v>
      </c>
      <c r="C25" t="s">
        <v>266</v>
      </c>
      <c r="D25" t="s">
        <v>246</v>
      </c>
      <c r="E25" t="s">
        <v>247</v>
      </c>
      <c r="F25" t="s">
        <v>247</v>
      </c>
    </row>
    <row r="26" spans="2:15">
      <c r="B26" t="s">
        <v>267</v>
      </c>
      <c r="C26" t="s">
        <v>268</v>
      </c>
      <c r="D26" t="s">
        <v>246</v>
      </c>
      <c r="E26" t="s">
        <v>243</v>
      </c>
      <c r="F26" t="s">
        <v>243</v>
      </c>
    </row>
    <row r="27" spans="2:15">
      <c r="B27" t="s">
        <v>269</v>
      </c>
      <c r="C27" t="s">
        <v>270</v>
      </c>
      <c r="D27" t="s">
        <v>246</v>
      </c>
      <c r="E27" t="s">
        <v>247</v>
      </c>
      <c r="F27" t="s">
        <v>247</v>
      </c>
    </row>
    <row r="28" spans="2:15">
      <c r="B28" t="s">
        <v>271</v>
      </c>
      <c r="C28" t="s">
        <v>272</v>
      </c>
      <c r="D28" t="s">
        <v>246</v>
      </c>
      <c r="E28" t="s">
        <v>243</v>
      </c>
      <c r="F28" t="s">
        <v>243</v>
      </c>
      <c r="G28" s="116"/>
      <c r="I28" s="117"/>
      <c r="J28" s="117"/>
      <c r="K28" s="117"/>
      <c r="M28" s="117"/>
      <c r="N28" s="117"/>
      <c r="O28" s="117"/>
    </row>
    <row r="29" spans="2:15">
      <c r="B29" t="s">
        <v>273</v>
      </c>
      <c r="C29" t="s">
        <v>274</v>
      </c>
      <c r="D29" t="s">
        <v>246</v>
      </c>
      <c r="E29" t="s">
        <v>243</v>
      </c>
      <c r="F29" t="s">
        <v>243</v>
      </c>
      <c r="G29" s="193"/>
      <c r="I29" s="193"/>
      <c r="J29" s="193"/>
      <c r="K29" s="193"/>
      <c r="M29" s="193"/>
      <c r="N29" s="193"/>
      <c r="O29" s="193"/>
    </row>
    <row r="30" spans="2:15">
      <c r="B30" t="s">
        <v>275</v>
      </c>
      <c r="C30" t="s">
        <v>276</v>
      </c>
      <c r="D30" t="s">
        <v>246</v>
      </c>
      <c r="E30" t="s">
        <v>247</v>
      </c>
      <c r="F30" t="s">
        <v>247</v>
      </c>
      <c r="G30" s="193"/>
      <c r="I30" s="193"/>
      <c r="J30" s="193"/>
      <c r="K30" s="193"/>
      <c r="M30" s="193"/>
      <c r="N30" s="193"/>
      <c r="O30" s="193"/>
    </row>
    <row r="31" spans="2:15">
      <c r="B31" t="s">
        <v>277</v>
      </c>
      <c r="C31" t="s">
        <v>278</v>
      </c>
      <c r="D31" t="s">
        <v>246</v>
      </c>
      <c r="E31" t="s">
        <v>247</v>
      </c>
      <c r="F31" t="s">
        <v>247</v>
      </c>
      <c r="G31" s="193"/>
      <c r="I31" s="193"/>
      <c r="J31" s="193"/>
      <c r="K31" s="193"/>
      <c r="M31" s="193"/>
      <c r="N31" s="193"/>
      <c r="O31" s="193"/>
    </row>
    <row r="32" spans="2:15">
      <c r="B32" t="s">
        <v>279</v>
      </c>
      <c r="C32" t="s">
        <v>280</v>
      </c>
      <c r="D32" t="s">
        <v>281</v>
      </c>
      <c r="E32" t="s">
        <v>243</v>
      </c>
      <c r="F32" t="s">
        <v>243</v>
      </c>
      <c r="G32" s="193"/>
      <c r="I32" s="193"/>
      <c r="J32" s="193"/>
      <c r="K32" s="193"/>
      <c r="M32" s="193"/>
      <c r="N32" s="193"/>
      <c r="O32" s="193"/>
    </row>
    <row r="33" spans="2:15">
      <c r="B33" t="s">
        <v>282</v>
      </c>
      <c r="C33" t="s">
        <v>283</v>
      </c>
      <c r="D33" t="s">
        <v>281</v>
      </c>
      <c r="E33" t="s">
        <v>243</v>
      </c>
      <c r="F33" t="s">
        <v>243</v>
      </c>
      <c r="G33" s="193"/>
      <c r="I33" s="193"/>
      <c r="J33" s="193"/>
      <c r="K33" s="193"/>
      <c r="M33" s="193"/>
      <c r="N33" s="193"/>
      <c r="O33" s="193"/>
    </row>
    <row r="34" spans="2:15">
      <c r="B34" t="s">
        <v>284</v>
      </c>
      <c r="C34" t="s">
        <v>285</v>
      </c>
      <c r="D34" t="s">
        <v>246</v>
      </c>
      <c r="E34" t="s">
        <v>247</v>
      </c>
      <c r="F34" t="s">
        <v>243</v>
      </c>
      <c r="G34" s="193"/>
      <c r="I34" s="193"/>
      <c r="J34" s="193"/>
      <c r="K34" s="193"/>
      <c r="M34" s="193"/>
      <c r="N34" s="193"/>
      <c r="O34" s="193"/>
    </row>
    <row r="35" spans="2:15">
      <c r="B35" t="s">
        <v>286</v>
      </c>
      <c r="C35" t="s">
        <v>287</v>
      </c>
      <c r="D35" t="s">
        <v>246</v>
      </c>
      <c r="E35" t="s">
        <v>247</v>
      </c>
      <c r="F35" t="s">
        <v>243</v>
      </c>
      <c r="G35" s="193"/>
      <c r="I35" s="193"/>
      <c r="J35" s="193"/>
      <c r="K35" s="193"/>
      <c r="M35" s="193"/>
      <c r="N35" s="193"/>
      <c r="O35" s="193"/>
    </row>
    <row r="36" spans="2:15">
      <c r="B36" t="s">
        <v>288</v>
      </c>
      <c r="C36" t="s">
        <v>289</v>
      </c>
      <c r="D36" t="s">
        <v>246</v>
      </c>
      <c r="E36" t="s">
        <v>247</v>
      </c>
      <c r="F36" t="s">
        <v>243</v>
      </c>
      <c r="G36" s="193"/>
      <c r="I36" s="193"/>
      <c r="J36" s="193"/>
      <c r="K36" s="193"/>
      <c r="M36" s="193"/>
      <c r="N36" s="193"/>
      <c r="O36" s="193"/>
    </row>
    <row r="37" spans="2:15">
      <c r="B37" t="s">
        <v>290</v>
      </c>
      <c r="C37" t="s">
        <v>291</v>
      </c>
      <c r="D37" t="s">
        <v>246</v>
      </c>
      <c r="E37" t="s">
        <v>247</v>
      </c>
      <c r="F37" t="s">
        <v>247</v>
      </c>
      <c r="G37" s="193"/>
      <c r="I37" s="193"/>
      <c r="J37" s="193"/>
      <c r="K37" s="193"/>
      <c r="M37" s="193"/>
      <c r="N37" s="193"/>
      <c r="O37" s="193"/>
    </row>
    <row r="38" spans="2:15">
      <c r="B38" t="s">
        <v>292</v>
      </c>
      <c r="C38" t="s">
        <v>293</v>
      </c>
      <c r="D38" t="s">
        <v>246</v>
      </c>
      <c r="E38" t="s">
        <v>247</v>
      </c>
      <c r="F38" t="s">
        <v>247</v>
      </c>
      <c r="G38" s="193"/>
      <c r="I38" s="193"/>
      <c r="J38" s="193"/>
      <c r="K38" s="193"/>
      <c r="M38" s="193"/>
      <c r="N38" s="193"/>
      <c r="O38" s="193"/>
    </row>
    <row r="39" spans="2:15">
      <c r="B39" t="s">
        <v>294</v>
      </c>
      <c r="C39" t="s">
        <v>295</v>
      </c>
      <c r="D39" t="s">
        <v>246</v>
      </c>
      <c r="E39" t="s">
        <v>247</v>
      </c>
      <c r="F39" t="s">
        <v>247</v>
      </c>
      <c r="G39" s="193"/>
      <c r="I39" s="193"/>
      <c r="J39" s="193"/>
      <c r="K39" s="193"/>
      <c r="M39" s="193"/>
      <c r="N39" s="193"/>
      <c r="O39" s="193"/>
    </row>
    <row r="40" spans="2:15">
      <c r="B40" t="s">
        <v>256</v>
      </c>
      <c r="C40" t="s">
        <v>296</v>
      </c>
      <c r="D40" t="s">
        <v>256</v>
      </c>
      <c r="E40" t="s">
        <v>243</v>
      </c>
      <c r="F40" t="s">
        <v>243</v>
      </c>
      <c r="G40" s="193"/>
      <c r="I40" s="193"/>
      <c r="J40" s="193"/>
      <c r="K40" s="193"/>
      <c r="M40" s="193"/>
      <c r="N40" s="193"/>
      <c r="O40" s="193"/>
    </row>
    <row r="41" spans="2:15">
      <c r="B41" t="s">
        <v>297</v>
      </c>
      <c r="C41" t="s">
        <v>298</v>
      </c>
      <c r="D41" t="s">
        <v>246</v>
      </c>
      <c r="E41" t="s">
        <v>247</v>
      </c>
      <c r="F41" t="s">
        <v>247</v>
      </c>
    </row>
    <row r="42" spans="2:15">
      <c r="B42" t="s">
        <v>299</v>
      </c>
      <c r="C42" t="s">
        <v>300</v>
      </c>
      <c r="D42" t="s">
        <v>246</v>
      </c>
      <c r="E42" t="s">
        <v>247</v>
      </c>
      <c r="F42" t="s">
        <v>247</v>
      </c>
    </row>
    <row r="43" spans="2:15">
      <c r="B43" t="s">
        <v>301</v>
      </c>
      <c r="C43" t="s">
        <v>302</v>
      </c>
      <c r="D43" t="s">
        <v>246</v>
      </c>
      <c r="E43" t="s">
        <v>247</v>
      </c>
      <c r="F43" t="s">
        <v>247</v>
      </c>
    </row>
    <row r="44" spans="2:15">
      <c r="B44" t="s">
        <v>303</v>
      </c>
      <c r="C44" t="s">
        <v>304</v>
      </c>
      <c r="D44" t="s">
        <v>246</v>
      </c>
      <c r="E44" t="s">
        <v>247</v>
      </c>
      <c r="F44" t="s">
        <v>247</v>
      </c>
    </row>
    <row r="45" spans="2:15">
      <c r="B45" t="s">
        <v>305</v>
      </c>
      <c r="C45" t="s">
        <v>306</v>
      </c>
      <c r="D45" t="s">
        <v>246</v>
      </c>
      <c r="E45" t="s">
        <v>247</v>
      </c>
      <c r="F45" t="s">
        <v>247</v>
      </c>
    </row>
    <row r="46" spans="2:15">
      <c r="B46" t="s">
        <v>307</v>
      </c>
      <c r="C46" t="s">
        <v>308</v>
      </c>
      <c r="D46" t="s">
        <v>246</v>
      </c>
      <c r="E46" t="s">
        <v>247</v>
      </c>
      <c r="F46" t="s">
        <v>247</v>
      </c>
    </row>
    <row r="47" spans="2:15">
      <c r="B47" t="s">
        <v>309</v>
      </c>
      <c r="C47" t="s">
        <v>310</v>
      </c>
      <c r="D47" t="s">
        <v>256</v>
      </c>
      <c r="E47" t="s">
        <v>243</v>
      </c>
      <c r="F47" t="s">
        <v>243</v>
      </c>
    </row>
    <row r="48" spans="2:15">
      <c r="B48" t="s">
        <v>311</v>
      </c>
      <c r="C48" t="s">
        <v>312</v>
      </c>
      <c r="D48" t="s">
        <v>256</v>
      </c>
      <c r="E48" t="s">
        <v>243</v>
      </c>
      <c r="F48" t="s">
        <v>243</v>
      </c>
    </row>
    <row r="49" spans="2:6">
      <c r="B49" t="s">
        <v>313</v>
      </c>
      <c r="C49" t="s">
        <v>314</v>
      </c>
      <c r="D49" t="s">
        <v>246</v>
      </c>
      <c r="E49" t="s">
        <v>243</v>
      </c>
      <c r="F49" t="s">
        <v>243</v>
      </c>
    </row>
    <row r="50" spans="2:6">
      <c r="B50" t="s">
        <v>315</v>
      </c>
      <c r="C50" t="s">
        <v>316</v>
      </c>
      <c r="D50" t="s">
        <v>246</v>
      </c>
      <c r="E50" t="s">
        <v>243</v>
      </c>
      <c r="F50" t="s">
        <v>243</v>
      </c>
    </row>
    <row r="51" spans="2:6">
      <c r="B51" t="s">
        <v>317</v>
      </c>
      <c r="C51" t="s">
        <v>318</v>
      </c>
      <c r="D51" t="s">
        <v>246</v>
      </c>
      <c r="E51" t="s">
        <v>247</v>
      </c>
      <c r="F51" t="s">
        <v>247</v>
      </c>
    </row>
    <row r="56" spans="2:6">
      <c r="B56" s="69" t="s">
        <v>319</v>
      </c>
      <c r="C56" s="69" t="s">
        <v>236</v>
      </c>
    </row>
    <row r="57" spans="2:6">
      <c r="B57" t="s">
        <v>320</v>
      </c>
      <c r="C57" t="s">
        <v>321</v>
      </c>
    </row>
    <row r="58" spans="2:6">
      <c r="B58" t="s">
        <v>322</v>
      </c>
      <c r="C58" t="s">
        <v>323</v>
      </c>
    </row>
    <row r="59" spans="2:6">
      <c r="B59" t="s">
        <v>324</v>
      </c>
      <c r="C59" t="s">
        <v>325</v>
      </c>
    </row>
    <row r="60" spans="2:6">
      <c r="B60" t="s">
        <v>326</v>
      </c>
      <c r="C60" t="s">
        <v>327</v>
      </c>
    </row>
    <row r="61" spans="2:6">
      <c r="B61" t="s">
        <v>328</v>
      </c>
      <c r="C61" t="s">
        <v>329</v>
      </c>
    </row>
    <row r="62" spans="2:6">
      <c r="B62" t="s">
        <v>330</v>
      </c>
      <c r="C62" t="s">
        <v>331</v>
      </c>
    </row>
    <row r="63" spans="2:6">
      <c r="B63" t="s">
        <v>332</v>
      </c>
      <c r="C63" t="s">
        <v>333</v>
      </c>
    </row>
    <row r="64" spans="2:6">
      <c r="B64" t="s">
        <v>334</v>
      </c>
      <c r="C64" t="s">
        <v>335</v>
      </c>
    </row>
    <row r="65" spans="2:3">
      <c r="B65" t="s">
        <v>336</v>
      </c>
      <c r="C65" t="s">
        <v>337</v>
      </c>
    </row>
    <row r="66" spans="2:3">
      <c r="B66" t="s">
        <v>338</v>
      </c>
      <c r="C66" t="s">
        <v>339</v>
      </c>
    </row>
    <row r="67" spans="2:3">
      <c r="B67" t="s">
        <v>340</v>
      </c>
      <c r="C67" t="s">
        <v>341</v>
      </c>
    </row>
    <row r="68" spans="2:3">
      <c r="B68" t="s">
        <v>342</v>
      </c>
      <c r="C68" t="s">
        <v>343</v>
      </c>
    </row>
    <row r="69" spans="2:3">
      <c r="B69" t="s">
        <v>344</v>
      </c>
      <c r="C69" t="s">
        <v>345</v>
      </c>
    </row>
    <row r="70" spans="2:3">
      <c r="B70" t="s">
        <v>346</v>
      </c>
      <c r="C70" t="s">
        <v>347</v>
      </c>
    </row>
    <row r="71" spans="2:3">
      <c r="B71" t="s">
        <v>348</v>
      </c>
      <c r="C71" t="s">
        <v>349</v>
      </c>
    </row>
    <row r="72" spans="2:3">
      <c r="B72" t="s">
        <v>350</v>
      </c>
      <c r="C72" t="s">
        <v>351</v>
      </c>
    </row>
  </sheetData>
  <mergeCells count="2">
    <mergeCell ref="M10:N10"/>
    <mergeCell ref="I10:K10"/>
  </mergeCells>
  <pageMargins left="0.7" right="0.7" top="0.75" bottom="0.75" header="0.3" footer="0.3"/>
  <pageSetup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92D050"/>
  </sheetPr>
  <dimension ref="A1:BC1002"/>
  <sheetViews>
    <sheetView tabSelected="1" zoomScaleNormal="10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G7" sqref="G7"/>
    </sheetView>
  </sheetViews>
  <sheetFormatPr defaultRowHeight="15"/>
  <cols>
    <col min="1" max="1" width="8.28515625" style="187" bestFit="1" customWidth="1"/>
    <col min="2" max="2" width="58.42578125" style="187" customWidth="1"/>
    <col min="3" max="3" width="21.140625" style="187" customWidth="1"/>
    <col min="4" max="4" width="54.28515625" style="187" customWidth="1"/>
    <col min="5" max="5" width="11.5703125" style="187" customWidth="1"/>
    <col min="6" max="6" width="22.42578125" style="187" customWidth="1"/>
    <col min="7" max="7" width="12.7109375" style="187" customWidth="1"/>
    <col min="8" max="8" width="31.85546875" style="187" customWidth="1"/>
    <col min="9" max="9" width="13.7109375" style="187" customWidth="1"/>
    <col min="10" max="10" width="14.140625" style="187" customWidth="1"/>
    <col min="11" max="11" width="11.42578125" style="187" customWidth="1"/>
    <col min="12" max="12" width="11.5703125" style="187" customWidth="1"/>
    <col min="13" max="13" width="13.42578125" style="81" customWidth="1"/>
    <col min="14" max="14" width="14" style="187" customWidth="1"/>
    <col min="15" max="16" width="10" style="187" customWidth="1"/>
    <col min="17" max="17" width="14.28515625" style="187" customWidth="1"/>
    <col min="18" max="18" width="13.42578125" style="187" customWidth="1"/>
    <col min="19" max="19" width="11.7109375" style="187" customWidth="1"/>
    <col min="20" max="20" width="9.140625" style="187" customWidth="1"/>
    <col min="21" max="21" width="9.85546875" style="187" customWidth="1"/>
    <col min="22" max="22" width="10" style="187" customWidth="1"/>
    <col min="23" max="23" width="9.28515625" style="187" customWidth="1"/>
    <col min="24" max="24" width="8" style="187" bestFit="1" customWidth="1"/>
    <col min="25" max="25" width="6.42578125" style="187" bestFit="1" customWidth="1"/>
    <col min="26" max="26" width="8" style="187" bestFit="1" customWidth="1"/>
    <col min="32" max="32" width="11.28515625" style="187" bestFit="1" customWidth="1"/>
    <col min="33" max="34" width="10.140625" style="187" bestFit="1" customWidth="1"/>
    <col min="35" max="35" width="10.140625" style="187" customWidth="1"/>
    <col min="36" max="36" width="9" style="187" customWidth="1"/>
    <col min="37" max="37" width="11.85546875" style="187" customWidth="1"/>
    <col min="38" max="38" width="36" style="187" customWidth="1"/>
  </cols>
  <sheetData>
    <row r="1" spans="1:55">
      <c r="C1" s="99" t="s">
        <v>2</v>
      </c>
      <c r="F1" s="133">
        <v>18</v>
      </c>
      <c r="G1" s="99"/>
      <c r="H1" s="133">
        <v>6</v>
      </c>
      <c r="I1" s="196" t="s">
        <v>5</v>
      </c>
      <c r="J1" s="197"/>
      <c r="K1" s="197"/>
      <c r="L1" s="197"/>
      <c r="M1" s="196" t="s">
        <v>6</v>
      </c>
      <c r="N1" s="197"/>
      <c r="O1" s="197"/>
      <c r="P1" s="197"/>
      <c r="Q1" s="196" t="str">
        <f>"Coincident Hours Use Factors: Month "&amp;TEXT(GLSShapes!$AV$3,0)&amp;" Hour "&amp;TEXT(GLSShapes!$AV$4,0)</f>
        <v>Coincident Hours Use Factors: Month 7 Hour 16</v>
      </c>
      <c r="R1" s="197"/>
      <c r="S1" s="197"/>
      <c r="T1" s="197"/>
      <c r="W1" s="202"/>
      <c r="X1" s="197"/>
      <c r="Y1" s="202"/>
      <c r="Z1" s="197"/>
      <c r="AA1" s="202"/>
      <c r="AB1" s="197"/>
      <c r="AC1" s="202"/>
      <c r="AD1" s="197"/>
      <c r="AI1" s="144" t="s">
        <v>352</v>
      </c>
      <c r="AJ1" s="185">
        <v>15</v>
      </c>
      <c r="AK1" s="142" t="s">
        <v>353</v>
      </c>
      <c r="AL1" s="143">
        <v>6</v>
      </c>
      <c r="AO1">
        <v>5000</v>
      </c>
      <c r="AQ1">
        <v>10000</v>
      </c>
    </row>
    <row r="2" spans="1:55" ht="28.9" customHeight="1">
      <c r="A2" s="152" t="s">
        <v>354</v>
      </c>
      <c r="B2" s="139" t="s">
        <v>237</v>
      </c>
      <c r="C2" s="139" t="s">
        <v>355</v>
      </c>
      <c r="D2" s="139" t="s">
        <v>356</v>
      </c>
      <c r="E2" s="156" t="s">
        <v>357</v>
      </c>
      <c r="F2" s="139" t="s">
        <v>358</v>
      </c>
      <c r="G2" s="140" t="s">
        <v>359</v>
      </c>
      <c r="H2" s="139" t="s">
        <v>360</v>
      </c>
      <c r="I2" s="107" t="s">
        <v>16</v>
      </c>
      <c r="J2" s="87" t="s">
        <v>17</v>
      </c>
      <c r="K2" s="87" t="s">
        <v>361</v>
      </c>
      <c r="L2" s="87" t="s">
        <v>362</v>
      </c>
      <c r="M2" s="107" t="s">
        <v>16</v>
      </c>
      <c r="N2" s="87" t="s">
        <v>17</v>
      </c>
      <c r="O2" s="87" t="s">
        <v>14</v>
      </c>
      <c r="P2" s="87" t="s">
        <v>15</v>
      </c>
      <c r="Q2" s="107" t="s">
        <v>18</v>
      </c>
      <c r="R2" s="87" t="s">
        <v>363</v>
      </c>
      <c r="S2" s="87" t="s">
        <v>20</v>
      </c>
      <c r="T2" s="87" t="s">
        <v>21</v>
      </c>
      <c r="U2" s="120" t="s">
        <v>235</v>
      </c>
      <c r="V2" s="120" t="s">
        <v>319</v>
      </c>
      <c r="W2" s="106"/>
      <c r="X2" s="107"/>
      <c r="Y2" s="106"/>
      <c r="Z2" s="107"/>
      <c r="AA2" s="106"/>
      <c r="AB2" s="107"/>
      <c r="AC2" s="106"/>
      <c r="AD2" s="107"/>
      <c r="AE2" t="s">
        <v>364</v>
      </c>
      <c r="AF2" s="188" t="s">
        <v>365</v>
      </c>
      <c r="AG2" s="188" t="s">
        <v>366</v>
      </c>
      <c r="AH2" s="148" t="s">
        <v>367</v>
      </c>
      <c r="AI2" s="145" t="s">
        <v>368</v>
      </c>
      <c r="AJ2" t="s">
        <v>369</v>
      </c>
      <c r="AK2" s="188" t="s">
        <v>370</v>
      </c>
      <c r="AN2" t="s">
        <v>320</v>
      </c>
      <c r="AO2" t="s">
        <v>322</v>
      </c>
      <c r="AP2" t="s">
        <v>324</v>
      </c>
      <c r="AQ2" t="s">
        <v>326</v>
      </c>
      <c r="AR2" t="s">
        <v>328</v>
      </c>
      <c r="AS2" t="s">
        <v>330</v>
      </c>
      <c r="AT2" t="s">
        <v>332</v>
      </c>
      <c r="AU2" t="s">
        <v>334</v>
      </c>
      <c r="AV2" t="s">
        <v>336</v>
      </c>
      <c r="AW2" t="s">
        <v>338</v>
      </c>
      <c r="AX2" t="s">
        <v>340</v>
      </c>
      <c r="AY2" t="s">
        <v>342</v>
      </c>
      <c r="AZ2" t="s">
        <v>344</v>
      </c>
      <c r="BA2" t="s">
        <v>346</v>
      </c>
      <c r="BB2" t="s">
        <v>348</v>
      </c>
      <c r="BC2" t="s">
        <v>350</v>
      </c>
    </row>
    <row r="3" spans="1:55">
      <c r="A3" s="149">
        <v>1</v>
      </c>
      <c r="B3" s="157" t="str">
        <f>INDEX(GLSShapes!$A$1:$AY$40000,Index!$A3*40-39,1)</f>
        <v>RefgChg-Res-16pct-Inc-TXV-cDXGF-DMo1985-CZ01</v>
      </c>
      <c r="C3" t="str">
        <f>C1</f>
        <v>DEER</v>
      </c>
      <c r="D3" s="132" t="str">
        <f>INDEX(GLSShapes!$A$1:$AY$40000,Index!$A3*40-38,2)</f>
        <v>RefgChg-Res-16pct-Inc-TXV-20-MM</v>
      </c>
      <c r="E3" s="153">
        <v>1</v>
      </c>
      <c r="F3" t="str">
        <f t="shared" ref="F3:F66" si="0">RIGHT(B3,F$1)</f>
        <v>cDXGF-DMo1985-CZ01</v>
      </c>
      <c r="G3" s="131">
        <f>INDEX(GLSShapes!$A$1:$AY$15000,Index!$A3*40-38,1)</f>
        <v>1</v>
      </c>
      <c r="H3" s="112" t="str">
        <f t="shared" ref="H3:H66" si="1">F3&amp;RIGHT(D3,H$1)</f>
        <v>cDXGF-DMo1985-CZ01-20-MM</v>
      </c>
      <c r="I3" s="194">
        <f>IF(F3&lt;&gt;"0",INDEX(GLSShapes!$A$1:$AY$40000,Index!$A3*40-34,40),0)</f>
        <v>10110.91644278069</v>
      </c>
      <c r="J3" s="194">
        <f>IF(F3&lt;&gt;"0",INDEX(GLSShapes!$A$1:$AY$40000,Index!$A3*40-34,41),0)</f>
        <v>367.17309181858178</v>
      </c>
      <c r="K3" s="186">
        <f>RANK(I3,I3:I18,-1)</f>
        <v>3</v>
      </c>
      <c r="L3" s="186">
        <f>RANK(J3,J3:J18,-1)</f>
        <v>1</v>
      </c>
      <c r="M3" s="194">
        <f>INDEX(GLSShapes!$A$1:$AY$15000,Index!$A3*40-34,44)</f>
        <v>1.010338963501809</v>
      </c>
      <c r="N3" s="194">
        <f>INDEX(GLSShapes!$A$1:$AY$15000,Index!$A3*40-34,45)</f>
        <v>0</v>
      </c>
      <c r="Q3" s="194">
        <f>IF(F3&lt;&gt;"0",INDEX(GLSShapes!$A$1:$AY$15000,Index!$A3*40-34,48),0)</f>
        <v>10007.449784710383</v>
      </c>
      <c r="R3" s="194">
        <f>IF(F3&lt;&gt;"0",INDEX(GLSShapes!$A$1:$AY$15000,Index!$A3*40-34,49),0)</f>
        <v>363.4157496469989</v>
      </c>
      <c r="T3" s="18"/>
      <c r="U3" s="189" t="str">
        <f t="shared" ref="U3:U66" si="2">MID(F3,7,3)</f>
        <v>DMo</v>
      </c>
      <c r="V3" t="str">
        <f t="shared" ref="V3:V66" si="3">RIGHT(F3,4)</f>
        <v>CZ01</v>
      </c>
      <c r="W3" s="108"/>
      <c r="X3" s="109"/>
      <c r="Y3" s="108"/>
      <c r="Z3" s="109"/>
      <c r="AA3" s="108"/>
      <c r="AB3" s="109"/>
      <c r="AC3" s="108"/>
      <c r="AD3" s="109"/>
      <c r="AE3" s="190" t="s">
        <v>244</v>
      </c>
      <c r="AF3" s="178" t="e">
        <f t="shared" ref="AF3:AF21" ca="1" si="4">_xlfn.MAXIFS($Q$3:$Q$353,$U$3:$U$353,$AE3)</f>
        <v>#NAME?</v>
      </c>
      <c r="AG3" s="178" t="e">
        <f t="shared" ref="AG3:AG21" ca="1" si="5">_xlfn.MINIFS($Q$3:$Q$353,$U$3:$U$353,$AE3)</f>
        <v>#NAME?</v>
      </c>
      <c r="AH3" s="183" t="e">
        <f t="shared" ref="AH3:AH21" si="6">AVERAGEIFS($Q$3:$Q$353,$U$3:$U$353,$AE3)</f>
        <v>#DIV/0!</v>
      </c>
      <c r="AI3" s="146" t="e">
        <f t="shared" ref="AI3:AI21" si="7">RANK(AH3,$AH$3:$AH$21)</f>
        <v>#DIV/0!</v>
      </c>
      <c r="AJ3" s="189" t="e">
        <f t="shared" ref="AJ3:AJ21" ca="1" si="8">AF3/AH3</f>
        <v>#NAME?</v>
      </c>
      <c r="AK3" t="e">
        <f t="shared" ref="AK3:AK21" ca="1" si="9">RANK(AJ3,$AJ$3:$AJ$21,-1)</f>
        <v>#NAME?</v>
      </c>
      <c r="AL3" t="str">
        <f>VLOOKUP(AE3,Glossary!$B$15:$C$51,2)</f>
        <v>Assembly</v>
      </c>
      <c r="AN3" s="178" t="e">
        <f t="shared" ref="AN3:BC12" si="10">AVERAGEIFS($Q$3:$Q$353,$U$3:$U$353,$AE3,$V$3:$V$353,AN$2)</f>
        <v>#DIV/0!</v>
      </c>
      <c r="AO3" s="178" t="e">
        <f t="shared" si="10"/>
        <v>#DIV/0!</v>
      </c>
      <c r="AP3" s="178" t="e">
        <f t="shared" si="10"/>
        <v>#DIV/0!</v>
      </c>
      <c r="AQ3" s="178" t="e">
        <f t="shared" si="10"/>
        <v>#DIV/0!</v>
      </c>
      <c r="AR3" s="178" t="e">
        <f t="shared" si="10"/>
        <v>#DIV/0!</v>
      </c>
      <c r="AS3" s="178" t="e">
        <f t="shared" si="10"/>
        <v>#DIV/0!</v>
      </c>
      <c r="AT3" s="178" t="e">
        <f t="shared" si="10"/>
        <v>#DIV/0!</v>
      </c>
      <c r="AU3" s="178" t="e">
        <f t="shared" si="10"/>
        <v>#DIV/0!</v>
      </c>
      <c r="AV3" s="178" t="e">
        <f t="shared" si="10"/>
        <v>#DIV/0!</v>
      </c>
      <c r="AW3" s="178" t="e">
        <f t="shared" si="10"/>
        <v>#DIV/0!</v>
      </c>
      <c r="AX3" s="178" t="e">
        <f t="shared" si="10"/>
        <v>#DIV/0!</v>
      </c>
      <c r="AY3" s="178" t="e">
        <f t="shared" si="10"/>
        <v>#DIV/0!</v>
      </c>
      <c r="AZ3" s="178" t="e">
        <f t="shared" si="10"/>
        <v>#DIV/0!</v>
      </c>
      <c r="BA3" s="178" t="e">
        <f t="shared" si="10"/>
        <v>#DIV/0!</v>
      </c>
      <c r="BB3" s="178" t="e">
        <f t="shared" si="10"/>
        <v>#DIV/0!</v>
      </c>
      <c r="BC3" s="178" t="e">
        <f t="shared" si="10"/>
        <v>#DIV/0!</v>
      </c>
    </row>
    <row r="4" spans="1:55">
      <c r="A4" s="150">
        <v>2</v>
      </c>
      <c r="B4" s="157" t="str">
        <f>INDEX(GLSShapes!$A$1:$AY$40000,Index!$A4*40-39,1)</f>
        <v>RefgChg-Res-16pct-Inc-TXV-cDXGF-DMo1985-CZ02</v>
      </c>
      <c r="C4" t="str">
        <f t="shared" ref="C4:C67" si="11">C$1</f>
        <v>DEER</v>
      </c>
      <c r="D4" s="132" t="str">
        <f>INDEX(GLSShapes!$A$1:$AY$40000,Index!$A4*40-38,2)</f>
        <v>RefgChg-Res-16pct-Inc-TXV-20-MM</v>
      </c>
      <c r="E4" s="154">
        <f t="shared" ref="E4:E67" si="12">E3+40</f>
        <v>41</v>
      </c>
      <c r="F4" t="str">
        <f t="shared" si="0"/>
        <v>cDXGF-DMo1985-CZ02</v>
      </c>
      <c r="G4" s="131">
        <f>INDEX(GLSShapes!$A$1:$AY$15000,Index!$A4*40-38,1)</f>
        <v>2</v>
      </c>
      <c r="H4" s="112" t="str">
        <f t="shared" si="1"/>
        <v>cDXGF-DMo1985-CZ02-20-MM</v>
      </c>
      <c r="I4" s="194">
        <f>IF(F4&lt;&gt;"0",INDEX(GLSShapes!$A$1:$AY$40000,Index!$A4*40-34,40),0)</f>
        <v>10199.560558662186</v>
      </c>
      <c r="J4" s="194">
        <f>IF(F4&lt;&gt;"0",INDEX(GLSShapes!$A$1:$AY$40000,Index!$A4*40-34,41),0)</f>
        <v>437.57287885027426</v>
      </c>
      <c r="K4" s="186">
        <f>RANK(I4,I3:I18,-1)</f>
        <v>4</v>
      </c>
      <c r="L4" s="186">
        <f>RANK(J4,J3:J18,-1)</f>
        <v>4</v>
      </c>
      <c r="M4" s="194">
        <f>INDEX(GLSShapes!$A$1:$AY$15000,Index!$A4*40-34,44)</f>
        <v>2.0000000000000009</v>
      </c>
      <c r="N4" s="194">
        <f>INDEX(GLSShapes!$A$1:$AY$15000,Index!$A4*40-34,45)</f>
        <v>0</v>
      </c>
      <c r="Q4" s="194">
        <f>IF(F4&lt;&gt;"0",INDEX(GLSShapes!$A$1:$AY$15000,Index!$A4*40-34,48),0)</f>
        <v>5099.7802793310912</v>
      </c>
      <c r="R4" s="194">
        <f>IF(F4&lt;&gt;"0",INDEX(GLSShapes!$A$1:$AY$15000,Index!$A4*40-34,49),0)</f>
        <v>218.78643942513705</v>
      </c>
      <c r="T4" s="18"/>
      <c r="U4" s="189" t="str">
        <f t="shared" si="2"/>
        <v>DMo</v>
      </c>
      <c r="V4" t="str">
        <f t="shared" si="3"/>
        <v>CZ02</v>
      </c>
      <c r="W4" s="108"/>
      <c r="X4" s="109"/>
      <c r="Y4" s="113"/>
      <c r="Z4" s="109"/>
      <c r="AA4" s="113"/>
      <c r="AB4" s="109"/>
      <c r="AC4" s="113"/>
      <c r="AD4" s="109"/>
      <c r="AE4" s="190" t="s">
        <v>257</v>
      </c>
      <c r="AF4" s="178" t="e">
        <f t="shared" ca="1" si="4"/>
        <v>#NAME?</v>
      </c>
      <c r="AG4" s="178" t="e">
        <f t="shared" ca="1" si="5"/>
        <v>#NAME?</v>
      </c>
      <c r="AH4" s="183" t="e">
        <f t="shared" si="6"/>
        <v>#DIV/0!</v>
      </c>
      <c r="AI4" s="146" t="e">
        <f t="shared" si="7"/>
        <v>#DIV/0!</v>
      </c>
      <c r="AJ4" s="189" t="e">
        <f t="shared" ca="1" si="8"/>
        <v>#NAME?</v>
      </c>
      <c r="AK4" t="e">
        <f t="shared" ca="1" si="9"/>
        <v>#NAME?</v>
      </c>
      <c r="AL4" t="str">
        <f>VLOOKUP(AE4,Glossary!$B$15:$C$51,2)</f>
        <v>Education - Community College</v>
      </c>
      <c r="AN4" s="178" t="e">
        <f t="shared" si="10"/>
        <v>#DIV/0!</v>
      </c>
      <c r="AO4" s="178" t="e">
        <f t="shared" si="10"/>
        <v>#DIV/0!</v>
      </c>
      <c r="AP4" s="178" t="e">
        <f t="shared" si="10"/>
        <v>#DIV/0!</v>
      </c>
      <c r="AQ4" s="178" t="e">
        <f t="shared" si="10"/>
        <v>#DIV/0!</v>
      </c>
      <c r="AR4" s="178" t="e">
        <f t="shared" si="10"/>
        <v>#DIV/0!</v>
      </c>
      <c r="AS4" s="178" t="e">
        <f t="shared" si="10"/>
        <v>#DIV/0!</v>
      </c>
      <c r="AT4" s="178" t="e">
        <f t="shared" si="10"/>
        <v>#DIV/0!</v>
      </c>
      <c r="AU4" s="178" t="e">
        <f t="shared" si="10"/>
        <v>#DIV/0!</v>
      </c>
      <c r="AV4" s="178" t="e">
        <f t="shared" si="10"/>
        <v>#DIV/0!</v>
      </c>
      <c r="AW4" s="178" t="e">
        <f t="shared" si="10"/>
        <v>#DIV/0!</v>
      </c>
      <c r="AX4" s="178" t="e">
        <f t="shared" si="10"/>
        <v>#DIV/0!</v>
      </c>
      <c r="AY4" s="178" t="e">
        <f t="shared" si="10"/>
        <v>#DIV/0!</v>
      </c>
      <c r="AZ4" s="178" t="e">
        <f t="shared" si="10"/>
        <v>#DIV/0!</v>
      </c>
      <c r="BA4" s="178" t="e">
        <f t="shared" si="10"/>
        <v>#DIV/0!</v>
      </c>
      <c r="BB4" s="178" t="e">
        <f t="shared" si="10"/>
        <v>#DIV/0!</v>
      </c>
      <c r="BC4" s="178" t="e">
        <f t="shared" si="10"/>
        <v>#DIV/0!</v>
      </c>
    </row>
    <row r="5" spans="1:55">
      <c r="A5" s="150">
        <v>3</v>
      </c>
      <c r="B5" s="157" t="str">
        <f>INDEX(GLSShapes!$A$1:$AY$40000,Index!$A5*40-39,1)</f>
        <v>RefgChg-Res-16pct-Inc-TXV-cDXGF-DMo1985-CZ03</v>
      </c>
      <c r="C5" t="str">
        <f t="shared" si="11"/>
        <v>DEER</v>
      </c>
      <c r="D5" s="132" t="str">
        <f>INDEX(GLSShapes!$A$1:$AY$40000,Index!$A5*40-38,2)</f>
        <v>RefgChg-Res-16pct-Inc-TXV-20-MM</v>
      </c>
      <c r="E5" s="154">
        <f t="shared" si="12"/>
        <v>81</v>
      </c>
      <c r="F5" t="str">
        <f t="shared" si="0"/>
        <v>cDXGF-DMo1985-CZ03</v>
      </c>
      <c r="G5" s="131">
        <f>INDEX(GLSShapes!$A$1:$AY$15000,Index!$A5*40-38,1)</f>
        <v>3</v>
      </c>
      <c r="H5" s="112" t="str">
        <f t="shared" si="1"/>
        <v>cDXGF-DMo1985-CZ03-20-MM</v>
      </c>
      <c r="I5" s="194">
        <f>IF(F5&lt;&gt;"0",INDEX(GLSShapes!$A$1:$AY$40000,Index!$A5*40-34,40),0)</f>
        <v>9091.2628570271208</v>
      </c>
      <c r="J5" s="194">
        <f>IF(F5&lt;&gt;"0",INDEX(GLSShapes!$A$1:$AY$40000,Index!$A5*40-34,41),0)</f>
        <v>386.80762567668461</v>
      </c>
      <c r="K5" s="186">
        <f>RANK(I5,I3:I18,-1)</f>
        <v>1</v>
      </c>
      <c r="L5" s="186">
        <f>RANK(J5,J3:J18,-1)</f>
        <v>3</v>
      </c>
      <c r="M5" s="194">
        <f>INDEX(GLSShapes!$A$1:$AY$15000,Index!$A5*40-34,44)</f>
        <v>1.8447510299620731</v>
      </c>
      <c r="N5" s="194">
        <f>INDEX(GLSShapes!$A$1:$AY$15000,Index!$A5*40-34,45)</f>
        <v>0</v>
      </c>
      <c r="Q5" s="194">
        <f>IF(F5&lt;&gt;"0",INDEX(GLSShapes!$A$1:$AY$15000,Index!$A5*40-34,48),0)</f>
        <v>4928.1787674155858</v>
      </c>
      <c r="R5" s="194">
        <f>IF(F5&lt;&gt;"0",INDEX(GLSShapes!$A$1:$AY$15000,Index!$A5*40-34,49),0)</f>
        <v>209.68012452316512</v>
      </c>
      <c r="T5" s="18"/>
      <c r="U5" s="189" t="str">
        <f t="shared" si="2"/>
        <v>DMo</v>
      </c>
      <c r="V5" t="str">
        <f t="shared" si="3"/>
        <v>CZ03</v>
      </c>
      <c r="W5" s="108"/>
      <c r="X5" s="109"/>
      <c r="Y5" s="113"/>
      <c r="Z5" s="109"/>
      <c r="AA5" s="113"/>
      <c r="AB5" s="109"/>
      <c r="AC5" s="113"/>
      <c r="AD5" s="109"/>
      <c r="AE5" s="190" t="s">
        <v>259</v>
      </c>
      <c r="AF5" s="178" t="e">
        <f t="shared" ca="1" si="4"/>
        <v>#NAME?</v>
      </c>
      <c r="AG5" s="178" t="e">
        <f t="shared" ca="1" si="5"/>
        <v>#NAME?</v>
      </c>
      <c r="AH5" s="183" t="e">
        <f t="shared" si="6"/>
        <v>#DIV/0!</v>
      </c>
      <c r="AI5" s="146" t="e">
        <f t="shared" si="7"/>
        <v>#DIV/0!</v>
      </c>
      <c r="AJ5" s="189" t="e">
        <f t="shared" ca="1" si="8"/>
        <v>#NAME?</v>
      </c>
      <c r="AK5" t="e">
        <f t="shared" ca="1" si="9"/>
        <v>#NAME?</v>
      </c>
      <c r="AL5" t="str">
        <f>VLOOKUP(AE5,Glossary!$B$15:$C$51,2)</f>
        <v>Education - Primary School</v>
      </c>
      <c r="AN5" s="178" t="e">
        <f t="shared" si="10"/>
        <v>#DIV/0!</v>
      </c>
      <c r="AO5" s="178" t="e">
        <f t="shared" si="10"/>
        <v>#DIV/0!</v>
      </c>
      <c r="AP5" s="178" t="e">
        <f t="shared" si="10"/>
        <v>#DIV/0!</v>
      </c>
      <c r="AQ5" s="178" t="e">
        <f t="shared" si="10"/>
        <v>#DIV/0!</v>
      </c>
      <c r="AR5" s="178" t="e">
        <f t="shared" si="10"/>
        <v>#DIV/0!</v>
      </c>
      <c r="AS5" s="178" t="e">
        <f t="shared" si="10"/>
        <v>#DIV/0!</v>
      </c>
      <c r="AT5" s="178" t="e">
        <f t="shared" si="10"/>
        <v>#DIV/0!</v>
      </c>
      <c r="AU5" s="178" t="e">
        <f t="shared" si="10"/>
        <v>#DIV/0!</v>
      </c>
      <c r="AV5" s="178" t="e">
        <f t="shared" si="10"/>
        <v>#DIV/0!</v>
      </c>
      <c r="AW5" s="178" t="e">
        <f t="shared" si="10"/>
        <v>#DIV/0!</v>
      </c>
      <c r="AX5" s="178" t="e">
        <f t="shared" si="10"/>
        <v>#DIV/0!</v>
      </c>
      <c r="AY5" s="178" t="e">
        <f t="shared" si="10"/>
        <v>#DIV/0!</v>
      </c>
      <c r="AZ5" s="178" t="e">
        <f t="shared" si="10"/>
        <v>#DIV/0!</v>
      </c>
      <c r="BA5" s="178" t="e">
        <f t="shared" si="10"/>
        <v>#DIV/0!</v>
      </c>
      <c r="BB5" s="178" t="e">
        <f t="shared" si="10"/>
        <v>#DIV/0!</v>
      </c>
      <c r="BC5" s="178" t="e">
        <f t="shared" si="10"/>
        <v>#DIV/0!</v>
      </c>
    </row>
    <row r="6" spans="1:55">
      <c r="A6" s="150">
        <v>4</v>
      </c>
      <c r="B6" s="157" t="str">
        <f>INDEX(GLSShapes!$A$1:$AY$40000,Index!$A6*40-39,1)</f>
        <v>RefgChg-Res-16pct-Inc-TXV-cDXGF-DMo1985-CZ04</v>
      </c>
      <c r="C6" t="str">
        <f t="shared" si="11"/>
        <v>DEER</v>
      </c>
      <c r="D6" s="132" t="str">
        <f>INDEX(GLSShapes!$A$1:$AY$40000,Index!$A6*40-38,2)</f>
        <v>RefgChg-Res-16pct-Inc-TXV-20-MM</v>
      </c>
      <c r="E6" s="154">
        <f t="shared" si="12"/>
        <v>121</v>
      </c>
      <c r="F6" t="str">
        <f t="shared" si="0"/>
        <v>cDXGF-DMo1985-CZ04</v>
      </c>
      <c r="G6" s="131">
        <f>INDEX(GLSShapes!$A$1:$AY$15000,Index!$A6*40-38,1)</f>
        <v>4</v>
      </c>
      <c r="H6" s="112" t="str">
        <f t="shared" si="1"/>
        <v>cDXGF-DMo1985-CZ04-20-MM</v>
      </c>
      <c r="I6" s="194">
        <f>IF(F6&lt;&gt;"0",INDEX(GLSShapes!$A$1:$AY$40000,Index!$A6*40-34,40),0)</f>
        <v>12984.171012178831</v>
      </c>
      <c r="J6" s="194">
        <f>IF(F6&lt;&gt;"0",INDEX(GLSShapes!$A$1:$AY$40000,Index!$A6*40-34,41),0)</f>
        <v>542.20979462833577</v>
      </c>
      <c r="K6" s="186">
        <f>RANK(I6,I3:I18,-1)</f>
        <v>8</v>
      </c>
      <c r="L6" s="186">
        <f>RANK(J6,J3:J18,-1)</f>
        <v>9</v>
      </c>
      <c r="M6" s="194">
        <f>INDEX(GLSShapes!$A$1:$AY$15000,Index!$A6*40-34,44)</f>
        <v>1.570016439324188</v>
      </c>
      <c r="N6" s="194">
        <f>INDEX(GLSShapes!$A$1:$AY$15000,Index!$A6*40-34,45)</f>
        <v>0</v>
      </c>
      <c r="Q6" s="194">
        <f>IF(F6&lt;&gt;"0",INDEX(GLSShapes!$A$1:$AY$15000,Index!$A6*40-34,48),0)</f>
        <v>8270.0860239195044</v>
      </c>
      <c r="R6" s="194">
        <f>IF(F6&lt;&gt;"0",INDEX(GLSShapes!$A$1:$AY$15000,Index!$A6*40-34,49),0)</f>
        <v>345.35294092954177</v>
      </c>
      <c r="T6" s="18"/>
      <c r="U6" s="189" t="str">
        <f t="shared" si="2"/>
        <v>DMo</v>
      </c>
      <c r="V6" t="str">
        <f t="shared" si="3"/>
        <v>CZ04</v>
      </c>
      <c r="W6" s="108"/>
      <c r="X6" s="109"/>
      <c r="Y6" s="113"/>
      <c r="Z6" s="109"/>
      <c r="AA6" s="113"/>
      <c r="AB6" s="109"/>
      <c r="AC6" s="113"/>
      <c r="AD6" s="109"/>
      <c r="AE6" s="190" t="s">
        <v>261</v>
      </c>
      <c r="AF6" s="178" t="e">
        <f t="shared" ca="1" si="4"/>
        <v>#NAME?</v>
      </c>
      <c r="AG6" s="178" t="e">
        <f t="shared" ca="1" si="5"/>
        <v>#NAME?</v>
      </c>
      <c r="AH6" s="183" t="e">
        <f t="shared" si="6"/>
        <v>#DIV/0!</v>
      </c>
      <c r="AI6" s="146" t="e">
        <f t="shared" si="7"/>
        <v>#DIV/0!</v>
      </c>
      <c r="AJ6" s="189" t="e">
        <f t="shared" ca="1" si="8"/>
        <v>#NAME?</v>
      </c>
      <c r="AK6" t="e">
        <f t="shared" ca="1" si="9"/>
        <v>#NAME?</v>
      </c>
      <c r="AL6" t="str">
        <f>VLOOKUP(AE6,Glossary!$B$15:$C$51,2)</f>
        <v>Education - Relocatable Classroom</v>
      </c>
      <c r="AN6" s="178" t="e">
        <f t="shared" si="10"/>
        <v>#DIV/0!</v>
      </c>
      <c r="AO6" s="178" t="e">
        <f t="shared" si="10"/>
        <v>#DIV/0!</v>
      </c>
      <c r="AP6" s="178" t="e">
        <f t="shared" si="10"/>
        <v>#DIV/0!</v>
      </c>
      <c r="AQ6" s="178" t="e">
        <f t="shared" si="10"/>
        <v>#DIV/0!</v>
      </c>
      <c r="AR6" s="178" t="e">
        <f t="shared" si="10"/>
        <v>#DIV/0!</v>
      </c>
      <c r="AS6" s="178" t="e">
        <f t="shared" si="10"/>
        <v>#DIV/0!</v>
      </c>
      <c r="AT6" s="178" t="e">
        <f t="shared" si="10"/>
        <v>#DIV/0!</v>
      </c>
      <c r="AU6" s="178" t="e">
        <f t="shared" si="10"/>
        <v>#DIV/0!</v>
      </c>
      <c r="AV6" s="178" t="e">
        <f t="shared" si="10"/>
        <v>#DIV/0!</v>
      </c>
      <c r="AW6" s="178" t="e">
        <f t="shared" si="10"/>
        <v>#DIV/0!</v>
      </c>
      <c r="AX6" s="178" t="e">
        <f t="shared" si="10"/>
        <v>#DIV/0!</v>
      </c>
      <c r="AY6" s="178" t="e">
        <f t="shared" si="10"/>
        <v>#DIV/0!</v>
      </c>
      <c r="AZ6" s="178" t="e">
        <f t="shared" si="10"/>
        <v>#DIV/0!</v>
      </c>
      <c r="BA6" s="178" t="e">
        <f t="shared" si="10"/>
        <v>#DIV/0!</v>
      </c>
      <c r="BB6" s="178" t="e">
        <f t="shared" si="10"/>
        <v>#DIV/0!</v>
      </c>
      <c r="BC6" s="178" t="e">
        <f t="shared" si="10"/>
        <v>#DIV/0!</v>
      </c>
    </row>
    <row r="7" spans="1:55">
      <c r="A7" s="150">
        <v>5</v>
      </c>
      <c r="B7" s="157" t="str">
        <f>INDEX(GLSShapes!$A$1:$AY$40000,Index!$A7*40-39,1)</f>
        <v>RefgChg-Res-16pct-Inc-TXV-cDXGF-DMo1985-CZ05</v>
      </c>
      <c r="C7" t="str">
        <f t="shared" si="11"/>
        <v>DEER</v>
      </c>
      <c r="D7" s="132" t="str">
        <f>INDEX(GLSShapes!$A$1:$AY$40000,Index!$A7*40-38,2)</f>
        <v>RefgChg-Res-16pct-Inc-TXV-20-MM</v>
      </c>
      <c r="E7" s="154">
        <f t="shared" si="12"/>
        <v>161</v>
      </c>
      <c r="F7" t="str">
        <f t="shared" si="0"/>
        <v>cDXGF-DMo1985-CZ05</v>
      </c>
      <c r="G7" s="131">
        <f>INDEX(GLSShapes!$A$1:$AY$15000,Index!$A7*40-38,1)</f>
        <v>5</v>
      </c>
      <c r="H7" s="112" t="str">
        <f t="shared" si="1"/>
        <v>cDXGF-DMo1985-CZ05-20-MM</v>
      </c>
      <c r="I7" s="194">
        <f>IF(F7&lt;&gt;"0",INDEX(GLSShapes!$A$1:$AY$40000,Index!$A7*40-34,40),0)</f>
        <v>9313.5676164031538</v>
      </c>
      <c r="J7" s="194">
        <f>IF(F7&lt;&gt;"0",INDEX(GLSShapes!$A$1:$AY$40000,Index!$A7*40-34,41),0)</f>
        <v>374.25721842739694</v>
      </c>
      <c r="K7" s="186">
        <f>RANK(I7,I3:I18,-1)</f>
        <v>2</v>
      </c>
      <c r="L7" s="186">
        <f>RANK(J7,J3:J18,-1)</f>
        <v>2</v>
      </c>
      <c r="M7" s="194">
        <f>INDEX(GLSShapes!$A$1:$AY$15000,Index!$A7*40-34,44)</f>
        <v>1.596639686771933</v>
      </c>
      <c r="N7" s="194">
        <f>INDEX(GLSShapes!$A$1:$AY$15000,Index!$A7*40-34,45)</f>
        <v>0</v>
      </c>
      <c r="Q7" s="194">
        <f>IF(F7&lt;&gt;"0",INDEX(GLSShapes!$A$1:$AY$15000,Index!$A7*40-34,48),0)</f>
        <v>5833.2306866511708</v>
      </c>
      <c r="R7" s="194">
        <f>IF(F7&lt;&gt;"0",INDEX(GLSShapes!$A$1:$AY$15000,Index!$A7*40-34,49),0)</f>
        <v>234.4030538186519</v>
      </c>
      <c r="T7" s="18"/>
      <c r="U7" s="189" t="str">
        <f t="shared" si="2"/>
        <v>DMo</v>
      </c>
      <c r="V7" t="str">
        <f t="shared" si="3"/>
        <v>CZ05</v>
      </c>
      <c r="W7" s="108"/>
      <c r="X7" s="109"/>
      <c r="Y7" s="108"/>
      <c r="Z7" s="109"/>
      <c r="AA7" s="108"/>
      <c r="AB7" s="109"/>
      <c r="AC7" s="108"/>
      <c r="AD7" s="109"/>
      <c r="AE7" s="190" t="s">
        <v>263</v>
      </c>
      <c r="AF7" s="178" t="e">
        <f t="shared" ca="1" si="4"/>
        <v>#NAME?</v>
      </c>
      <c r="AG7" s="178" t="e">
        <f t="shared" ca="1" si="5"/>
        <v>#NAME?</v>
      </c>
      <c r="AH7" s="183" t="e">
        <f t="shared" si="6"/>
        <v>#DIV/0!</v>
      </c>
      <c r="AI7" s="146" t="e">
        <f t="shared" si="7"/>
        <v>#DIV/0!</v>
      </c>
      <c r="AJ7" s="189" t="e">
        <f t="shared" ca="1" si="8"/>
        <v>#NAME?</v>
      </c>
      <c r="AK7" t="e">
        <f t="shared" ca="1" si="9"/>
        <v>#NAME?</v>
      </c>
      <c r="AL7" t="str">
        <f>VLOOKUP(AE7,Glossary!$B$15:$C$51,2)</f>
        <v>Education - Secondary School</v>
      </c>
      <c r="AN7" s="178" t="e">
        <f t="shared" si="10"/>
        <v>#DIV/0!</v>
      </c>
      <c r="AO7" s="178" t="e">
        <f t="shared" si="10"/>
        <v>#DIV/0!</v>
      </c>
      <c r="AP7" s="178" t="e">
        <f t="shared" si="10"/>
        <v>#DIV/0!</v>
      </c>
      <c r="AQ7" s="178" t="e">
        <f t="shared" si="10"/>
        <v>#DIV/0!</v>
      </c>
      <c r="AR7" s="178" t="e">
        <f t="shared" si="10"/>
        <v>#DIV/0!</v>
      </c>
      <c r="AS7" s="178" t="e">
        <f t="shared" si="10"/>
        <v>#DIV/0!</v>
      </c>
      <c r="AT7" s="178" t="e">
        <f t="shared" si="10"/>
        <v>#DIV/0!</v>
      </c>
      <c r="AU7" s="178" t="e">
        <f t="shared" si="10"/>
        <v>#DIV/0!</v>
      </c>
      <c r="AV7" s="178" t="e">
        <f t="shared" si="10"/>
        <v>#DIV/0!</v>
      </c>
      <c r="AW7" s="178" t="e">
        <f t="shared" si="10"/>
        <v>#DIV/0!</v>
      </c>
      <c r="AX7" s="178" t="e">
        <f t="shared" si="10"/>
        <v>#DIV/0!</v>
      </c>
      <c r="AY7" s="178" t="e">
        <f t="shared" si="10"/>
        <v>#DIV/0!</v>
      </c>
      <c r="AZ7" s="178" t="e">
        <f t="shared" si="10"/>
        <v>#DIV/0!</v>
      </c>
      <c r="BA7" s="178" t="e">
        <f t="shared" si="10"/>
        <v>#DIV/0!</v>
      </c>
      <c r="BB7" s="178" t="e">
        <f t="shared" si="10"/>
        <v>#DIV/0!</v>
      </c>
      <c r="BC7" s="178" t="e">
        <f t="shared" si="10"/>
        <v>#DIV/0!</v>
      </c>
    </row>
    <row r="8" spans="1:55">
      <c r="A8" s="150">
        <v>6</v>
      </c>
      <c r="B8" s="157" t="str">
        <f>INDEX(GLSShapes!$A$1:$AY$40000,Index!$A8*40-39,1)</f>
        <v>RefgChg-Res-16pct-Inc-TXV-cDXGF-DMo1985-CZ06</v>
      </c>
      <c r="C8" t="str">
        <f t="shared" si="11"/>
        <v>DEER</v>
      </c>
      <c r="D8" s="132" t="str">
        <f>INDEX(GLSShapes!$A$1:$AY$40000,Index!$A8*40-38,2)</f>
        <v>RefgChg-Res-16pct-Inc-TXV-20-MM</v>
      </c>
      <c r="E8" s="154">
        <f t="shared" si="12"/>
        <v>201</v>
      </c>
      <c r="F8" t="str">
        <f t="shared" si="0"/>
        <v>cDXGF-DMo1985-CZ06</v>
      </c>
      <c r="G8" s="131">
        <f>INDEX(GLSShapes!$A$1:$AY$15000,Index!$A8*40-38,1)</f>
        <v>6</v>
      </c>
      <c r="H8" s="112" t="str">
        <f t="shared" si="1"/>
        <v>cDXGF-DMo1985-CZ06-20-MM</v>
      </c>
      <c r="I8" s="194">
        <f>IF(F8&lt;&gt;"0",INDEX(GLSShapes!$A$1:$AY$40000,Index!$A8*40-34,40),0)</f>
        <v>13966.199650256824</v>
      </c>
      <c r="J8" s="194">
        <f>IF(F8&lt;&gt;"0",INDEX(GLSShapes!$A$1:$AY$40000,Index!$A8*40-34,41),0)</f>
        <v>540.99653334306322</v>
      </c>
      <c r="K8" s="186">
        <f>RANK(I8,I3:I18,-1)</f>
        <v>13</v>
      </c>
      <c r="L8" s="186">
        <f>RANK(J8,J3:J18,-1)</f>
        <v>8</v>
      </c>
      <c r="M8" s="194">
        <f>INDEX(GLSShapes!$A$1:$AY$15000,Index!$A8*40-34,44)</f>
        <v>1.3772879312321029</v>
      </c>
      <c r="N8" s="194">
        <f>INDEX(GLSShapes!$A$1:$AY$15000,Index!$A8*40-34,45)</f>
        <v>0</v>
      </c>
      <c r="Q8" s="194">
        <f>IF(F8&lt;&gt;"0",INDEX(GLSShapes!$A$1:$AY$15000,Index!$A8*40-34,48),0)</f>
        <v>10140.363052308789</v>
      </c>
      <c r="R8" s="194">
        <f>IF(F8&lt;&gt;"0",INDEX(GLSShapes!$A$1:$AY$15000,Index!$A8*40-34,49),0)</f>
        <v>392.79842731148824</v>
      </c>
      <c r="T8" s="18"/>
      <c r="U8" s="189" t="str">
        <f t="shared" si="2"/>
        <v>DMo</v>
      </c>
      <c r="V8" t="str">
        <f t="shared" si="3"/>
        <v>CZ06</v>
      </c>
      <c r="W8" s="108"/>
      <c r="X8" s="109"/>
      <c r="Y8" s="108"/>
      <c r="Z8" s="109"/>
      <c r="AA8" s="108"/>
      <c r="AB8" s="109"/>
      <c r="AC8" s="108"/>
      <c r="AD8" s="109"/>
      <c r="AE8" s="190" t="s">
        <v>269</v>
      </c>
      <c r="AF8" s="178" t="e">
        <f t="shared" ca="1" si="4"/>
        <v>#NAME?</v>
      </c>
      <c r="AG8" s="178" t="e">
        <f t="shared" ca="1" si="5"/>
        <v>#NAME?</v>
      </c>
      <c r="AH8" s="183" t="e">
        <f t="shared" si="6"/>
        <v>#DIV/0!</v>
      </c>
      <c r="AI8" s="146" t="e">
        <f t="shared" si="7"/>
        <v>#DIV/0!</v>
      </c>
      <c r="AJ8" s="189" t="e">
        <f t="shared" ca="1" si="8"/>
        <v>#NAME?</v>
      </c>
      <c r="AK8" t="e">
        <f t="shared" ca="1" si="9"/>
        <v>#NAME?</v>
      </c>
      <c r="AL8" t="str">
        <f>VLOOKUP(AE8,Glossary!$B$15:$C$51,2)</f>
        <v>Grocery</v>
      </c>
      <c r="AN8" s="178" t="e">
        <f t="shared" si="10"/>
        <v>#DIV/0!</v>
      </c>
      <c r="AO8" s="178" t="e">
        <f t="shared" si="10"/>
        <v>#DIV/0!</v>
      </c>
      <c r="AP8" s="178" t="e">
        <f t="shared" si="10"/>
        <v>#DIV/0!</v>
      </c>
      <c r="AQ8" s="178" t="e">
        <f t="shared" si="10"/>
        <v>#DIV/0!</v>
      </c>
      <c r="AR8" s="178" t="e">
        <f t="shared" si="10"/>
        <v>#DIV/0!</v>
      </c>
      <c r="AS8" s="178" t="e">
        <f t="shared" si="10"/>
        <v>#DIV/0!</v>
      </c>
      <c r="AT8" s="178" t="e">
        <f t="shared" si="10"/>
        <v>#DIV/0!</v>
      </c>
      <c r="AU8" s="178" t="e">
        <f t="shared" si="10"/>
        <v>#DIV/0!</v>
      </c>
      <c r="AV8" s="178" t="e">
        <f t="shared" si="10"/>
        <v>#DIV/0!</v>
      </c>
      <c r="AW8" s="178" t="e">
        <f t="shared" si="10"/>
        <v>#DIV/0!</v>
      </c>
      <c r="AX8" s="178" t="e">
        <f t="shared" si="10"/>
        <v>#DIV/0!</v>
      </c>
      <c r="AY8" s="178" t="e">
        <f t="shared" si="10"/>
        <v>#DIV/0!</v>
      </c>
      <c r="AZ8" s="178" t="e">
        <f t="shared" si="10"/>
        <v>#DIV/0!</v>
      </c>
      <c r="BA8" s="178" t="e">
        <f t="shared" si="10"/>
        <v>#DIV/0!</v>
      </c>
      <c r="BB8" s="178" t="e">
        <f t="shared" si="10"/>
        <v>#DIV/0!</v>
      </c>
      <c r="BC8" s="178" t="e">
        <f t="shared" si="10"/>
        <v>#DIV/0!</v>
      </c>
    </row>
    <row r="9" spans="1:55">
      <c r="A9" s="150">
        <v>7</v>
      </c>
      <c r="B9" s="157" t="str">
        <f>INDEX(GLSShapes!$A$1:$AY$40000,Index!$A9*40-39,1)</f>
        <v>RefgChg-Res-16pct-Inc-TXV-cDXGF-DMo1985-CZ07</v>
      </c>
      <c r="C9" t="str">
        <f t="shared" si="11"/>
        <v>DEER</v>
      </c>
      <c r="D9" s="132" t="str">
        <f>INDEX(GLSShapes!$A$1:$AY$40000,Index!$A9*40-38,2)</f>
        <v>RefgChg-Res-16pct-Inc-TXV-20-MM</v>
      </c>
      <c r="E9" s="154">
        <f t="shared" si="12"/>
        <v>241</v>
      </c>
      <c r="F9" t="str">
        <f t="shared" si="0"/>
        <v>cDXGF-DMo1985-CZ07</v>
      </c>
      <c r="G9" s="131">
        <f>INDEX(GLSShapes!$A$1:$AY$15000,Index!$A9*40-38,1)</f>
        <v>7</v>
      </c>
      <c r="H9" s="112" t="str">
        <f t="shared" si="1"/>
        <v>cDXGF-DMo1985-CZ07-20-MM</v>
      </c>
      <c r="I9" s="194">
        <f>IF(F9&lt;&gt;"0",INDEX(GLSShapes!$A$1:$AY$40000,Index!$A9*40-34,40),0)</f>
        <v>13527.180909019164</v>
      </c>
      <c r="J9" s="194">
        <f>IF(F9&lt;&gt;"0",INDEX(GLSShapes!$A$1:$AY$40000,Index!$A9*40-34,41),0)</f>
        <v>523.07834565047438</v>
      </c>
      <c r="K9" s="186">
        <f>RANK(I9,I3:I18,-1)</f>
        <v>12</v>
      </c>
      <c r="L9" s="186">
        <f>RANK(J9,J3:J18,-1)</f>
        <v>7</v>
      </c>
      <c r="M9" s="194">
        <f>INDEX(GLSShapes!$A$1:$AY$15000,Index!$A9*40-34,44)</f>
        <v>1.43454108086788</v>
      </c>
      <c r="N9" s="194">
        <f>INDEX(GLSShapes!$A$1:$AY$15000,Index!$A9*40-34,45)</f>
        <v>0</v>
      </c>
      <c r="Q9" s="194">
        <f>IF(F9&lt;&gt;"0",INDEX(GLSShapes!$A$1:$AY$15000,Index!$A9*40-34,48),0)</f>
        <v>9429.6225388229268</v>
      </c>
      <c r="R9" s="194">
        <f>IF(F9&lt;&gt;"0",INDEX(GLSShapes!$A$1:$AY$15000,Index!$A9*40-34,49),0)</f>
        <v>364.63113718152869</v>
      </c>
      <c r="T9" s="18"/>
      <c r="U9" s="189" t="str">
        <f t="shared" si="2"/>
        <v>DMo</v>
      </c>
      <c r="V9" t="str">
        <f t="shared" si="3"/>
        <v>CZ07</v>
      </c>
      <c r="W9" s="108"/>
      <c r="X9" s="109"/>
      <c r="Y9" s="108"/>
      <c r="Z9" s="109"/>
      <c r="AA9" s="108"/>
      <c r="AB9" s="109"/>
      <c r="AC9" s="108"/>
      <c r="AD9" s="109"/>
      <c r="AE9" s="190" t="s">
        <v>275</v>
      </c>
      <c r="AF9" s="178" t="e">
        <f t="shared" ca="1" si="4"/>
        <v>#NAME?</v>
      </c>
      <c r="AG9" s="178" t="e">
        <f t="shared" ca="1" si="5"/>
        <v>#NAME?</v>
      </c>
      <c r="AH9" s="183" t="e">
        <f t="shared" si="6"/>
        <v>#DIV/0!</v>
      </c>
      <c r="AI9" s="146" t="e">
        <f t="shared" si="7"/>
        <v>#DIV/0!</v>
      </c>
      <c r="AJ9" s="189" t="e">
        <f t="shared" ca="1" si="8"/>
        <v>#NAME?</v>
      </c>
      <c r="AK9" t="e">
        <f t="shared" ca="1" si="9"/>
        <v>#NAME?</v>
      </c>
      <c r="AL9" t="str">
        <f>VLOOKUP(AE9,Glossary!$B$15:$C$51,2)</f>
        <v>Health/Medical - Hospital</v>
      </c>
      <c r="AN9" s="178" t="e">
        <f t="shared" si="10"/>
        <v>#DIV/0!</v>
      </c>
      <c r="AO9" s="178" t="e">
        <f t="shared" si="10"/>
        <v>#DIV/0!</v>
      </c>
      <c r="AP9" s="178" t="e">
        <f t="shared" si="10"/>
        <v>#DIV/0!</v>
      </c>
      <c r="AQ9" s="178" t="e">
        <f t="shared" si="10"/>
        <v>#DIV/0!</v>
      </c>
      <c r="AR9" s="178" t="e">
        <f t="shared" si="10"/>
        <v>#DIV/0!</v>
      </c>
      <c r="AS9" s="178" t="e">
        <f t="shared" si="10"/>
        <v>#DIV/0!</v>
      </c>
      <c r="AT9" s="178" t="e">
        <f t="shared" si="10"/>
        <v>#DIV/0!</v>
      </c>
      <c r="AU9" s="178" t="e">
        <f t="shared" si="10"/>
        <v>#DIV/0!</v>
      </c>
      <c r="AV9" s="178" t="e">
        <f t="shared" si="10"/>
        <v>#DIV/0!</v>
      </c>
      <c r="AW9" s="178" t="e">
        <f t="shared" si="10"/>
        <v>#DIV/0!</v>
      </c>
      <c r="AX9" s="178" t="e">
        <f t="shared" si="10"/>
        <v>#DIV/0!</v>
      </c>
      <c r="AY9" s="178" t="e">
        <f t="shared" si="10"/>
        <v>#DIV/0!</v>
      </c>
      <c r="AZ9" s="178" t="e">
        <f t="shared" si="10"/>
        <v>#DIV/0!</v>
      </c>
      <c r="BA9" s="178" t="e">
        <f t="shared" si="10"/>
        <v>#DIV/0!</v>
      </c>
      <c r="BB9" s="178" t="e">
        <f t="shared" si="10"/>
        <v>#DIV/0!</v>
      </c>
      <c r="BC9" s="178" t="e">
        <f t="shared" si="10"/>
        <v>#DIV/0!</v>
      </c>
    </row>
    <row r="10" spans="1:55">
      <c r="A10" s="150">
        <v>8</v>
      </c>
      <c r="B10" s="157" t="str">
        <f>INDEX(GLSShapes!$A$1:$AY$40000,Index!$A10*40-39,1)</f>
        <v>RefgChg-Res-16pct-Inc-TXV-cDXGF-DMo1985-CZ08</v>
      </c>
      <c r="C10" t="str">
        <f t="shared" si="11"/>
        <v>DEER</v>
      </c>
      <c r="D10" s="132" t="str">
        <f>INDEX(GLSShapes!$A$1:$AY$40000,Index!$A10*40-38,2)</f>
        <v>RefgChg-Res-16pct-Inc-TXV-20-MM</v>
      </c>
      <c r="E10" s="154">
        <f t="shared" si="12"/>
        <v>281</v>
      </c>
      <c r="F10" t="str">
        <f t="shared" si="0"/>
        <v>cDXGF-DMo1985-CZ08</v>
      </c>
      <c r="G10" s="131">
        <f>INDEX(GLSShapes!$A$1:$AY$15000,Index!$A10*40-38,1)</f>
        <v>8</v>
      </c>
      <c r="H10" s="112" t="str">
        <f t="shared" si="1"/>
        <v>cDXGF-DMo1985-CZ08-20-MM</v>
      </c>
      <c r="I10" s="194">
        <f>IF(F10&lt;&gt;"0",INDEX(GLSShapes!$A$1:$AY$40000,Index!$A10*40-34,40),0)</f>
        <v>12967.536135883383</v>
      </c>
      <c r="J10" s="194">
        <f>IF(F10&lt;&gt;"0",INDEX(GLSShapes!$A$1:$AY$40000,Index!$A10*40-34,41),0)</f>
        <v>523.06307900308866</v>
      </c>
      <c r="K10" s="186">
        <f>RANK(I10,I3:I18,-1)</f>
        <v>6</v>
      </c>
      <c r="L10" s="186">
        <f>RANK(J10,J3:J18,-1)</f>
        <v>6</v>
      </c>
      <c r="M10" s="194">
        <f>INDEX(GLSShapes!$A$1:$AY$15000,Index!$A10*40-34,44)</f>
        <v>1.4010922392539069</v>
      </c>
      <c r="N10" s="194">
        <f>INDEX(GLSShapes!$A$1:$AY$15000,Index!$A10*40-34,45)</f>
        <v>0</v>
      </c>
      <c r="Q10" s="194">
        <f>IF(F10&lt;&gt;"0",INDEX(GLSShapes!$A$1:$AY$15000,Index!$A10*40-34,48),0)</f>
        <v>9255.3050916824031</v>
      </c>
      <c r="R10" s="194">
        <f>IF(F10&lt;&gt;"0",INDEX(GLSShapes!$A$1:$AY$15000,Index!$A10*40-34,49),0)</f>
        <v>373.32522752508004</v>
      </c>
      <c r="T10" s="18"/>
      <c r="U10" s="189" t="str">
        <f t="shared" si="2"/>
        <v>DMo</v>
      </c>
      <c r="V10" t="str">
        <f t="shared" si="3"/>
        <v>CZ08</v>
      </c>
      <c r="W10" s="108"/>
      <c r="X10" s="109"/>
      <c r="Y10" s="108"/>
      <c r="Z10" s="109"/>
      <c r="AA10" s="108"/>
      <c r="AB10" s="109"/>
      <c r="AC10" s="108"/>
      <c r="AD10" s="109"/>
      <c r="AE10" s="190" t="s">
        <v>277</v>
      </c>
      <c r="AF10" s="178" t="e">
        <f t="shared" ca="1" si="4"/>
        <v>#NAME?</v>
      </c>
      <c r="AG10" s="178" t="e">
        <f t="shared" ca="1" si="5"/>
        <v>#NAME?</v>
      </c>
      <c r="AH10" s="183" t="e">
        <f t="shared" si="6"/>
        <v>#DIV/0!</v>
      </c>
      <c r="AI10" s="146" t="e">
        <f t="shared" si="7"/>
        <v>#DIV/0!</v>
      </c>
      <c r="AJ10" s="189" t="e">
        <f t="shared" ca="1" si="8"/>
        <v>#NAME?</v>
      </c>
      <c r="AK10" t="e">
        <f t="shared" ca="1" si="9"/>
        <v>#NAME?</v>
      </c>
      <c r="AL10" t="str">
        <f>VLOOKUP(AE10,Glossary!$B$15:$C$51,2)</f>
        <v>Lodging - Hotel</v>
      </c>
      <c r="AN10" s="178" t="e">
        <f t="shared" si="10"/>
        <v>#DIV/0!</v>
      </c>
      <c r="AO10" s="178" t="e">
        <f t="shared" si="10"/>
        <v>#DIV/0!</v>
      </c>
      <c r="AP10" s="178" t="e">
        <f t="shared" si="10"/>
        <v>#DIV/0!</v>
      </c>
      <c r="AQ10" s="178" t="e">
        <f t="shared" si="10"/>
        <v>#DIV/0!</v>
      </c>
      <c r="AR10" s="178" t="e">
        <f t="shared" si="10"/>
        <v>#DIV/0!</v>
      </c>
      <c r="AS10" s="178" t="e">
        <f t="shared" si="10"/>
        <v>#DIV/0!</v>
      </c>
      <c r="AT10" s="178" t="e">
        <f t="shared" si="10"/>
        <v>#DIV/0!</v>
      </c>
      <c r="AU10" s="178" t="e">
        <f t="shared" si="10"/>
        <v>#DIV/0!</v>
      </c>
      <c r="AV10" s="178" t="e">
        <f t="shared" si="10"/>
        <v>#DIV/0!</v>
      </c>
      <c r="AW10" s="178" t="e">
        <f t="shared" si="10"/>
        <v>#DIV/0!</v>
      </c>
      <c r="AX10" s="178" t="e">
        <f t="shared" si="10"/>
        <v>#DIV/0!</v>
      </c>
      <c r="AY10" s="178" t="e">
        <f t="shared" si="10"/>
        <v>#DIV/0!</v>
      </c>
      <c r="AZ10" s="178" t="e">
        <f t="shared" si="10"/>
        <v>#DIV/0!</v>
      </c>
      <c r="BA10" s="178" t="e">
        <f t="shared" si="10"/>
        <v>#DIV/0!</v>
      </c>
      <c r="BB10" s="178" t="e">
        <f t="shared" si="10"/>
        <v>#DIV/0!</v>
      </c>
      <c r="BC10" s="178" t="e">
        <f t="shared" si="10"/>
        <v>#DIV/0!</v>
      </c>
    </row>
    <row r="11" spans="1:55">
      <c r="A11" s="150">
        <v>9</v>
      </c>
      <c r="B11" s="157" t="str">
        <f>INDEX(GLSShapes!$A$1:$AY$40000,Index!$A11*40-39,1)</f>
        <v>RefgChg-Res-16pct-Inc-TXV-cDXGF-DMo1985-CZ09</v>
      </c>
      <c r="C11" t="str">
        <f t="shared" si="11"/>
        <v>DEER</v>
      </c>
      <c r="D11" s="132" t="str">
        <f>INDEX(GLSShapes!$A$1:$AY$40000,Index!$A11*40-38,2)</f>
        <v>RefgChg-Res-16pct-Inc-TXV-20-MM</v>
      </c>
      <c r="E11" s="154">
        <f t="shared" si="12"/>
        <v>321</v>
      </c>
      <c r="F11" t="str">
        <f t="shared" si="0"/>
        <v>cDXGF-DMo1985-CZ09</v>
      </c>
      <c r="G11" s="131">
        <f>INDEX(GLSShapes!$A$1:$AY$15000,Index!$A11*40-38,1)</f>
        <v>9</v>
      </c>
      <c r="H11" s="112" t="str">
        <f t="shared" si="1"/>
        <v>cDXGF-DMo1985-CZ09-20-MM</v>
      </c>
      <c r="I11" s="194">
        <f>IF(F11&lt;&gt;"0",INDEX(GLSShapes!$A$1:$AY$40000,Index!$A11*40-34,40),0)</f>
        <v>13142.896653650399</v>
      </c>
      <c r="J11" s="194">
        <f>IF(F11&lt;&gt;"0",INDEX(GLSShapes!$A$1:$AY$40000,Index!$A11*40-34,41),0)</f>
        <v>566.44644230112169</v>
      </c>
      <c r="K11" s="186">
        <f>RANK(I11,I3:I18,-1)</f>
        <v>9</v>
      </c>
      <c r="L11" s="186">
        <f>RANK(J11,J3:J18,-1)</f>
        <v>13</v>
      </c>
      <c r="M11" s="194">
        <f>INDEX(GLSShapes!$A$1:$AY$15000,Index!$A11*40-34,44)</f>
        <v>1.437312345424903</v>
      </c>
      <c r="N11" s="194">
        <f>INDEX(GLSShapes!$A$1:$AY$15000,Index!$A11*40-34,45)</f>
        <v>0</v>
      </c>
      <c r="Q11" s="194">
        <f>IF(F11&lt;&gt;"0",INDEX(GLSShapes!$A$1:$AY$15000,Index!$A11*40-34,48),0)</f>
        <v>9144.078317761232</v>
      </c>
      <c r="R11" s="194">
        <f>IF(F11&lt;&gt;"0",INDEX(GLSShapes!$A$1:$AY$15000,Index!$A11*40-34,49),0)</f>
        <v>394.10114586726581</v>
      </c>
      <c r="T11" s="18"/>
      <c r="U11" s="189" t="str">
        <f t="shared" si="2"/>
        <v>DMo</v>
      </c>
      <c r="V11" t="str">
        <f t="shared" si="3"/>
        <v>CZ09</v>
      </c>
      <c r="W11" s="108"/>
      <c r="X11" s="109"/>
      <c r="Y11" s="108"/>
      <c r="Z11" s="109"/>
      <c r="AA11" s="108"/>
      <c r="AB11" s="109"/>
      <c r="AC11" s="108"/>
      <c r="AD11" s="109"/>
      <c r="AE11" s="190" t="s">
        <v>290</v>
      </c>
      <c r="AF11" s="178" t="e">
        <f t="shared" ca="1" si="4"/>
        <v>#NAME?</v>
      </c>
      <c r="AG11" s="178" t="e">
        <f t="shared" ca="1" si="5"/>
        <v>#NAME?</v>
      </c>
      <c r="AH11" s="183" t="e">
        <f t="shared" si="6"/>
        <v>#DIV/0!</v>
      </c>
      <c r="AI11" s="146" t="e">
        <f t="shared" si="7"/>
        <v>#DIV/0!</v>
      </c>
      <c r="AJ11" s="189" t="e">
        <f t="shared" ca="1" si="8"/>
        <v>#NAME?</v>
      </c>
      <c r="AK11" t="e">
        <f t="shared" ca="1" si="9"/>
        <v>#NAME?</v>
      </c>
      <c r="AL11" t="str">
        <f>VLOOKUP(AE11,Glossary!$B$15:$C$51,2)</f>
        <v>Health/Medical - Nursing Home</v>
      </c>
      <c r="AN11" s="178" t="e">
        <f t="shared" si="10"/>
        <v>#DIV/0!</v>
      </c>
      <c r="AO11" s="178" t="e">
        <f t="shared" si="10"/>
        <v>#DIV/0!</v>
      </c>
      <c r="AP11" s="178" t="e">
        <f t="shared" si="10"/>
        <v>#DIV/0!</v>
      </c>
      <c r="AQ11" s="178" t="e">
        <f t="shared" si="10"/>
        <v>#DIV/0!</v>
      </c>
      <c r="AR11" s="178" t="e">
        <f t="shared" si="10"/>
        <v>#DIV/0!</v>
      </c>
      <c r="AS11" s="178" t="e">
        <f t="shared" si="10"/>
        <v>#DIV/0!</v>
      </c>
      <c r="AT11" s="178" t="e">
        <f t="shared" si="10"/>
        <v>#DIV/0!</v>
      </c>
      <c r="AU11" s="178" t="e">
        <f t="shared" si="10"/>
        <v>#DIV/0!</v>
      </c>
      <c r="AV11" s="178" t="e">
        <f t="shared" si="10"/>
        <v>#DIV/0!</v>
      </c>
      <c r="AW11" s="178" t="e">
        <f t="shared" si="10"/>
        <v>#DIV/0!</v>
      </c>
      <c r="AX11" s="178" t="e">
        <f t="shared" si="10"/>
        <v>#DIV/0!</v>
      </c>
      <c r="AY11" s="178" t="e">
        <f t="shared" si="10"/>
        <v>#DIV/0!</v>
      </c>
      <c r="AZ11" s="178" t="e">
        <f t="shared" si="10"/>
        <v>#DIV/0!</v>
      </c>
      <c r="BA11" s="178" t="e">
        <f t="shared" si="10"/>
        <v>#DIV/0!</v>
      </c>
      <c r="BB11" s="178" t="e">
        <f t="shared" si="10"/>
        <v>#DIV/0!</v>
      </c>
      <c r="BC11" s="178" t="e">
        <f t="shared" si="10"/>
        <v>#DIV/0!</v>
      </c>
    </row>
    <row r="12" spans="1:55">
      <c r="A12" s="150">
        <v>10</v>
      </c>
      <c r="B12" s="157" t="str">
        <f>INDEX(GLSShapes!$A$1:$AY$40000,Index!$A12*40-39,1)</f>
        <v>RefgChg-Res-16pct-Inc-TXV-cDXGF-DMo1985-CZ10</v>
      </c>
      <c r="C12" t="str">
        <f t="shared" si="11"/>
        <v>DEER</v>
      </c>
      <c r="D12" s="132" t="str">
        <f>INDEX(GLSShapes!$A$1:$AY$40000,Index!$A12*40-38,2)</f>
        <v>RefgChg-Res-16pct-Inc-TXV-20-MM</v>
      </c>
      <c r="E12" s="154">
        <f t="shared" si="12"/>
        <v>361</v>
      </c>
      <c r="F12" t="str">
        <f t="shared" si="0"/>
        <v>cDXGF-DMo1985-CZ10</v>
      </c>
      <c r="G12" s="131">
        <f>INDEX(GLSShapes!$A$1:$AY$15000,Index!$A12*40-38,1)</f>
        <v>10</v>
      </c>
      <c r="H12" s="112" t="str">
        <f t="shared" si="1"/>
        <v>cDXGF-DMo1985-CZ10-20-MM</v>
      </c>
      <c r="I12" s="194">
        <f>IF(F12&lt;&gt;"0",INDEX(GLSShapes!$A$1:$AY$40000,Index!$A12*40-34,40),0)</f>
        <v>13332.773271616286</v>
      </c>
      <c r="J12" s="194">
        <f>IF(F12&lt;&gt;"0",INDEX(GLSShapes!$A$1:$AY$40000,Index!$A12*40-34,41),0)</f>
        <v>555.82995531697952</v>
      </c>
      <c r="K12" s="186">
        <f>RANK(I12,I3:I18,-1)</f>
        <v>10</v>
      </c>
      <c r="L12" s="186">
        <f>RANK(J12,J3:J18,-1)</f>
        <v>11</v>
      </c>
      <c r="M12" s="194">
        <f>INDEX(GLSShapes!$A$1:$AY$15000,Index!$A12*40-34,44)</f>
        <v>1.4075597372574691</v>
      </c>
      <c r="N12" s="194">
        <f>INDEX(GLSShapes!$A$1:$AY$15000,Index!$A12*40-34,45)</f>
        <v>0</v>
      </c>
      <c r="Q12" s="194">
        <f>IF(F12&lt;&gt;"0",INDEX(GLSShapes!$A$1:$AY$15000,Index!$A12*40-34,48),0)</f>
        <v>9472.2610477579128</v>
      </c>
      <c r="R12" s="194">
        <f>IF(F12&lt;&gt;"0",INDEX(GLSShapes!$A$1:$AY$15000,Index!$A12*40-34,49),0)</f>
        <v>394.8890697882386</v>
      </c>
      <c r="T12" s="18"/>
      <c r="U12" s="189" t="str">
        <f t="shared" si="2"/>
        <v>DMo</v>
      </c>
      <c r="V12" t="str">
        <f t="shared" si="3"/>
        <v>CZ10</v>
      </c>
      <c r="W12" s="108"/>
      <c r="X12" s="109"/>
      <c r="Y12" s="108"/>
      <c r="Z12" s="109"/>
      <c r="AA12" s="108"/>
      <c r="AB12" s="109"/>
      <c r="AC12" s="108"/>
      <c r="AD12" s="109"/>
      <c r="AE12" s="190" t="s">
        <v>292</v>
      </c>
      <c r="AF12" s="178" t="e">
        <f t="shared" ca="1" si="4"/>
        <v>#NAME?</v>
      </c>
      <c r="AG12" s="178" t="e">
        <f t="shared" ca="1" si="5"/>
        <v>#NAME?</v>
      </c>
      <c r="AH12" s="183" t="e">
        <f t="shared" si="6"/>
        <v>#DIV/0!</v>
      </c>
      <c r="AI12" s="146" t="e">
        <f t="shared" si="7"/>
        <v>#DIV/0!</v>
      </c>
      <c r="AJ12" s="189" t="e">
        <f t="shared" ca="1" si="8"/>
        <v>#NAME?</v>
      </c>
      <c r="AK12" t="e">
        <f t="shared" ca="1" si="9"/>
        <v>#NAME?</v>
      </c>
      <c r="AL12" t="str">
        <f>VLOOKUP(AE12,Glossary!$B$15:$C$51,2)</f>
        <v>Office - Large</v>
      </c>
      <c r="AN12" s="178" t="e">
        <f t="shared" si="10"/>
        <v>#DIV/0!</v>
      </c>
      <c r="AO12" s="178" t="e">
        <f t="shared" si="10"/>
        <v>#DIV/0!</v>
      </c>
      <c r="AP12" s="178" t="e">
        <f t="shared" si="10"/>
        <v>#DIV/0!</v>
      </c>
      <c r="AQ12" s="178" t="e">
        <f t="shared" si="10"/>
        <v>#DIV/0!</v>
      </c>
      <c r="AR12" s="178" t="e">
        <f t="shared" si="10"/>
        <v>#DIV/0!</v>
      </c>
      <c r="AS12" s="178" t="e">
        <f t="shared" si="10"/>
        <v>#DIV/0!</v>
      </c>
      <c r="AT12" s="178" t="e">
        <f t="shared" si="10"/>
        <v>#DIV/0!</v>
      </c>
      <c r="AU12" s="178" t="e">
        <f t="shared" si="10"/>
        <v>#DIV/0!</v>
      </c>
      <c r="AV12" s="178" t="e">
        <f t="shared" si="10"/>
        <v>#DIV/0!</v>
      </c>
      <c r="AW12" s="178" t="e">
        <f t="shared" si="10"/>
        <v>#DIV/0!</v>
      </c>
      <c r="AX12" s="178" t="e">
        <f t="shared" si="10"/>
        <v>#DIV/0!</v>
      </c>
      <c r="AY12" s="178" t="e">
        <f t="shared" si="10"/>
        <v>#DIV/0!</v>
      </c>
      <c r="AZ12" s="178" t="e">
        <f t="shared" si="10"/>
        <v>#DIV/0!</v>
      </c>
      <c r="BA12" s="178" t="e">
        <f t="shared" si="10"/>
        <v>#DIV/0!</v>
      </c>
      <c r="BB12" s="178" t="e">
        <f t="shared" si="10"/>
        <v>#DIV/0!</v>
      </c>
      <c r="BC12" s="178" t="e">
        <f t="shared" si="10"/>
        <v>#DIV/0!</v>
      </c>
    </row>
    <row r="13" spans="1:55">
      <c r="A13" s="150">
        <v>11</v>
      </c>
      <c r="B13" s="157" t="str">
        <f>INDEX(GLSShapes!$A$1:$AY$40000,Index!$A13*40-39,1)</f>
        <v>RefgChg-Res-16pct-Inc-TXV-cDXGF-DMo1985-CZ11</v>
      </c>
      <c r="C13" t="str">
        <f t="shared" si="11"/>
        <v>DEER</v>
      </c>
      <c r="D13" s="132" t="str">
        <f>INDEX(GLSShapes!$A$1:$AY$40000,Index!$A13*40-38,2)</f>
        <v>RefgChg-Res-16pct-Inc-TXV-20-MM</v>
      </c>
      <c r="E13" s="154">
        <f t="shared" si="12"/>
        <v>401</v>
      </c>
      <c r="F13" t="str">
        <f t="shared" si="0"/>
        <v>cDXGF-DMo1985-CZ11</v>
      </c>
      <c r="G13" s="131">
        <f>INDEX(GLSShapes!$A$1:$AY$15000,Index!$A13*40-38,1)</f>
        <v>11</v>
      </c>
      <c r="H13" s="112" t="str">
        <f t="shared" si="1"/>
        <v>cDXGF-DMo1985-CZ11-20-MM</v>
      </c>
      <c r="I13" s="194">
        <f>IF(F13&lt;&gt;"0",INDEX(GLSShapes!$A$1:$AY$40000,Index!$A13*40-34,40),0)</f>
        <v>17427.724748734749</v>
      </c>
      <c r="J13" s="194">
        <f>IF(F13&lt;&gt;"0",INDEX(GLSShapes!$A$1:$AY$40000,Index!$A13*40-34,41),0)</f>
        <v>728.51943702656456</v>
      </c>
      <c r="K13" s="186">
        <f>RANK(I13,I3:I18,-1)</f>
        <v>15</v>
      </c>
      <c r="L13" s="186">
        <f>RANK(J13,J3:J18,-1)</f>
        <v>15</v>
      </c>
      <c r="M13" s="194">
        <f>INDEX(GLSShapes!$A$1:$AY$15000,Index!$A13*40-34,44)</f>
        <v>1.347172647312513</v>
      </c>
      <c r="N13" s="194">
        <f>INDEX(GLSShapes!$A$1:$AY$15000,Index!$A13*40-34,45)</f>
        <v>0</v>
      </c>
      <c r="Q13" s="194">
        <f>IF(F13&lt;&gt;"0",INDEX(GLSShapes!$A$1:$AY$15000,Index!$A13*40-34,48),0)</f>
        <v>12936.519148827343</v>
      </c>
      <c r="R13" s="194">
        <f>IF(F13&lt;&gt;"0",INDEX(GLSShapes!$A$1:$AY$15000,Index!$A13*40-34,49),0)</f>
        <v>540.77659495232081</v>
      </c>
      <c r="T13" s="18"/>
      <c r="U13" s="189" t="str">
        <f t="shared" si="2"/>
        <v>DMo</v>
      </c>
      <c r="V13" t="str">
        <f t="shared" si="3"/>
        <v>CZ11</v>
      </c>
      <c r="W13" s="108"/>
      <c r="X13" s="109"/>
      <c r="Y13" s="108"/>
      <c r="Z13" s="109"/>
      <c r="AA13" s="108"/>
      <c r="AB13" s="109"/>
      <c r="AC13" s="108"/>
      <c r="AD13" s="109"/>
      <c r="AE13" s="190" t="s">
        <v>294</v>
      </c>
      <c r="AF13" s="178" t="e">
        <f t="shared" ca="1" si="4"/>
        <v>#NAME?</v>
      </c>
      <c r="AG13" s="178" t="e">
        <f t="shared" ca="1" si="5"/>
        <v>#NAME?</v>
      </c>
      <c r="AH13" s="183" t="e">
        <f t="shared" si="6"/>
        <v>#DIV/0!</v>
      </c>
      <c r="AI13" s="146" t="e">
        <f t="shared" si="7"/>
        <v>#DIV/0!</v>
      </c>
      <c r="AJ13" s="189" t="e">
        <f t="shared" ca="1" si="8"/>
        <v>#NAME?</v>
      </c>
      <c r="AK13" t="e">
        <f t="shared" ca="1" si="9"/>
        <v>#NAME?</v>
      </c>
      <c r="AL13" t="str">
        <f>VLOOKUP(AE13,Glossary!$B$15:$C$51,2)</f>
        <v>Office - Small</v>
      </c>
      <c r="AN13" s="178" t="e">
        <f t="shared" ref="AN13:BC21" si="13">AVERAGEIFS($Q$3:$Q$353,$U$3:$U$353,$AE13,$V$3:$V$353,AN$2)</f>
        <v>#DIV/0!</v>
      </c>
      <c r="AO13" s="178" t="e">
        <f t="shared" si="13"/>
        <v>#DIV/0!</v>
      </c>
      <c r="AP13" s="178" t="e">
        <f t="shared" si="13"/>
        <v>#DIV/0!</v>
      </c>
      <c r="AQ13" s="178" t="e">
        <f t="shared" si="13"/>
        <v>#DIV/0!</v>
      </c>
      <c r="AR13" s="178" t="e">
        <f t="shared" si="13"/>
        <v>#DIV/0!</v>
      </c>
      <c r="AS13" s="178" t="e">
        <f t="shared" si="13"/>
        <v>#DIV/0!</v>
      </c>
      <c r="AT13" s="178" t="e">
        <f t="shared" si="13"/>
        <v>#DIV/0!</v>
      </c>
      <c r="AU13" s="178" t="e">
        <f t="shared" si="13"/>
        <v>#DIV/0!</v>
      </c>
      <c r="AV13" s="178" t="e">
        <f t="shared" si="13"/>
        <v>#DIV/0!</v>
      </c>
      <c r="AW13" s="178" t="e">
        <f t="shared" si="13"/>
        <v>#DIV/0!</v>
      </c>
      <c r="AX13" s="178" t="e">
        <f t="shared" si="13"/>
        <v>#DIV/0!</v>
      </c>
      <c r="AY13" s="178" t="e">
        <f t="shared" si="13"/>
        <v>#DIV/0!</v>
      </c>
      <c r="AZ13" s="178" t="e">
        <f t="shared" si="13"/>
        <v>#DIV/0!</v>
      </c>
      <c r="BA13" s="178" t="e">
        <f t="shared" si="13"/>
        <v>#DIV/0!</v>
      </c>
      <c r="BB13" s="178" t="e">
        <f t="shared" si="13"/>
        <v>#DIV/0!</v>
      </c>
      <c r="BC13" s="178" t="e">
        <f t="shared" si="13"/>
        <v>#DIV/0!</v>
      </c>
    </row>
    <row r="14" spans="1:55">
      <c r="A14" s="150">
        <v>12</v>
      </c>
      <c r="B14" s="157" t="str">
        <f>INDEX(GLSShapes!$A$1:$AY$40000,Index!$A14*40-39,1)</f>
        <v>RefgChg-Res-16pct-Inc-TXV-cDXGF-DMo1985-CZ12</v>
      </c>
      <c r="C14" t="str">
        <f t="shared" si="11"/>
        <v>DEER</v>
      </c>
      <c r="D14" s="132" t="str">
        <f>INDEX(GLSShapes!$A$1:$AY$40000,Index!$A14*40-38,2)</f>
        <v>RefgChg-Res-16pct-Inc-TXV-20-MM</v>
      </c>
      <c r="E14" s="154">
        <f t="shared" si="12"/>
        <v>441</v>
      </c>
      <c r="F14" t="str">
        <f t="shared" si="0"/>
        <v>cDXGF-DMo1985-CZ12</v>
      </c>
      <c r="G14" s="131">
        <f>INDEX(GLSShapes!$A$1:$AY$15000,Index!$A14*40-38,1)</f>
        <v>12</v>
      </c>
      <c r="H14" s="112" t="str">
        <f t="shared" si="1"/>
        <v>cDXGF-DMo1985-CZ12-20-MM</v>
      </c>
      <c r="I14" s="194">
        <f>IF(F14&lt;&gt;"0",INDEX(GLSShapes!$A$1:$AY$40000,Index!$A14*40-34,40),0)</f>
        <v>12970.027434543028</v>
      </c>
      <c r="J14" s="194">
        <f>IF(F14&lt;&gt;"0",INDEX(GLSShapes!$A$1:$AY$40000,Index!$A14*40-34,41),0)</f>
        <v>561.416238791468</v>
      </c>
      <c r="K14" s="186">
        <f>RANK(I14,I3:I18,-1)</f>
        <v>7</v>
      </c>
      <c r="L14" s="186">
        <f>RANK(J14,J3:J18,-1)</f>
        <v>12</v>
      </c>
      <c r="M14" s="194">
        <f>INDEX(GLSShapes!$A$1:$AY$15000,Index!$A14*40-34,44)</f>
        <v>1.727863269132639</v>
      </c>
      <c r="N14" s="194">
        <f>INDEX(GLSShapes!$A$1:$AY$15000,Index!$A14*40-34,45)</f>
        <v>0</v>
      </c>
      <c r="Q14" s="194">
        <f>IF(F14&lt;&gt;"0",INDEX(GLSShapes!$A$1:$AY$15000,Index!$A14*40-34,48),0)</f>
        <v>7506.3968696167631</v>
      </c>
      <c r="R14" s="194">
        <f>IF(F14&lt;&gt;"0",INDEX(GLSShapes!$A$1:$AY$15000,Index!$A14*40-34,49),0)</f>
        <v>324.91936649205491</v>
      </c>
      <c r="T14" s="18"/>
      <c r="U14" s="189" t="str">
        <f t="shared" si="2"/>
        <v>DMo</v>
      </c>
      <c r="V14" t="str">
        <f t="shared" si="3"/>
        <v>CZ12</v>
      </c>
      <c r="W14" s="108"/>
      <c r="X14" s="109"/>
      <c r="Y14" s="108"/>
      <c r="Z14" s="109"/>
      <c r="AA14" s="108"/>
      <c r="AB14" s="109"/>
      <c r="AC14" s="108"/>
      <c r="AD14" s="109"/>
      <c r="AE14" s="190" t="s">
        <v>297</v>
      </c>
      <c r="AF14" s="178" t="e">
        <f t="shared" ca="1" si="4"/>
        <v>#NAME?</v>
      </c>
      <c r="AG14" s="178" t="e">
        <f t="shared" ca="1" si="5"/>
        <v>#NAME?</v>
      </c>
      <c r="AH14" s="183" t="e">
        <f t="shared" si="6"/>
        <v>#DIV/0!</v>
      </c>
      <c r="AI14" s="146" t="e">
        <f t="shared" si="7"/>
        <v>#DIV/0!</v>
      </c>
      <c r="AJ14" s="189" t="e">
        <f t="shared" ca="1" si="8"/>
        <v>#NAME?</v>
      </c>
      <c r="AK14" t="e">
        <f t="shared" ca="1" si="9"/>
        <v>#NAME?</v>
      </c>
      <c r="AL14" t="str">
        <f>VLOOKUP(AE14,Glossary!$B$15:$C$51,2)</f>
        <v>Restaurant - Fast-Food</v>
      </c>
      <c r="AN14" s="178" t="e">
        <f t="shared" si="13"/>
        <v>#DIV/0!</v>
      </c>
      <c r="AO14" s="178" t="e">
        <f t="shared" si="13"/>
        <v>#DIV/0!</v>
      </c>
      <c r="AP14" s="178" t="e">
        <f t="shared" si="13"/>
        <v>#DIV/0!</v>
      </c>
      <c r="AQ14" s="178" t="e">
        <f t="shared" si="13"/>
        <v>#DIV/0!</v>
      </c>
      <c r="AR14" s="178" t="e">
        <f t="shared" si="13"/>
        <v>#DIV/0!</v>
      </c>
      <c r="AS14" s="178" t="e">
        <f t="shared" si="13"/>
        <v>#DIV/0!</v>
      </c>
      <c r="AT14" s="178" t="e">
        <f t="shared" si="13"/>
        <v>#DIV/0!</v>
      </c>
      <c r="AU14" s="178" t="e">
        <f t="shared" si="13"/>
        <v>#DIV/0!</v>
      </c>
      <c r="AV14" s="178" t="e">
        <f t="shared" si="13"/>
        <v>#DIV/0!</v>
      </c>
      <c r="AW14" s="178" t="e">
        <f t="shared" si="13"/>
        <v>#DIV/0!</v>
      </c>
      <c r="AX14" s="178" t="e">
        <f t="shared" si="13"/>
        <v>#DIV/0!</v>
      </c>
      <c r="AY14" s="178" t="e">
        <f t="shared" si="13"/>
        <v>#DIV/0!</v>
      </c>
      <c r="AZ14" s="178" t="e">
        <f t="shared" si="13"/>
        <v>#DIV/0!</v>
      </c>
      <c r="BA14" s="178" t="e">
        <f t="shared" si="13"/>
        <v>#DIV/0!</v>
      </c>
      <c r="BB14" s="178" t="e">
        <f t="shared" si="13"/>
        <v>#DIV/0!</v>
      </c>
      <c r="BC14" s="178" t="e">
        <f t="shared" si="13"/>
        <v>#DIV/0!</v>
      </c>
    </row>
    <row r="15" spans="1:55">
      <c r="A15" s="150">
        <v>13</v>
      </c>
      <c r="B15" s="157" t="str">
        <f>INDEX(GLSShapes!$A$1:$AY$40000,Index!$A15*40-39,1)</f>
        <v>RefgChg-Res-16pct-Inc-TXV-cDXGF-DMo1985-CZ13</v>
      </c>
      <c r="C15" t="str">
        <f t="shared" si="11"/>
        <v>DEER</v>
      </c>
      <c r="D15" s="132" t="str">
        <f>INDEX(GLSShapes!$A$1:$AY$40000,Index!$A15*40-38,2)</f>
        <v>RefgChg-Res-16pct-Inc-TXV-20-MM</v>
      </c>
      <c r="E15" s="154">
        <f t="shared" si="12"/>
        <v>481</v>
      </c>
      <c r="F15" t="str">
        <f t="shared" si="0"/>
        <v>cDXGF-DMo1985-CZ13</v>
      </c>
      <c r="G15" s="131">
        <f>INDEX(GLSShapes!$A$1:$AY$15000,Index!$A15*40-38,1)</f>
        <v>13</v>
      </c>
      <c r="H15" s="112" t="str">
        <f t="shared" si="1"/>
        <v>cDXGF-DMo1985-CZ13-20-MM</v>
      </c>
      <c r="I15" s="194">
        <f>IF(F15&lt;&gt;"0",INDEX(GLSShapes!$A$1:$AY$40000,Index!$A15*40-34,40),0)</f>
        <v>16137.563739923637</v>
      </c>
      <c r="J15" s="194">
        <f>IF(F15&lt;&gt;"0",INDEX(GLSShapes!$A$1:$AY$40000,Index!$A15*40-34,41),0)</f>
        <v>638.80932401405562</v>
      </c>
      <c r="K15" s="186">
        <f>RANK(I15,I3:I18,-1)</f>
        <v>14</v>
      </c>
      <c r="L15" s="186">
        <f>RANK(J15,J3:J18,-1)</f>
        <v>14</v>
      </c>
      <c r="M15" s="194">
        <f>INDEX(GLSShapes!$A$1:$AY$15000,Index!$A15*40-34,44)</f>
        <v>1.4483770004876539</v>
      </c>
      <c r="N15" s="194">
        <f>INDEX(GLSShapes!$A$1:$AY$15000,Index!$A15*40-34,45)</f>
        <v>0</v>
      </c>
      <c r="Q15" s="194">
        <f>IF(F15&lt;&gt;"0",INDEX(GLSShapes!$A$1:$AY$15000,Index!$A15*40-34,48),0)</f>
        <v>11141.825460146276</v>
      </c>
      <c r="R15" s="194">
        <f>IF(F15&lt;&gt;"0",INDEX(GLSShapes!$A$1:$AY$15000,Index!$A15*40-34,49),0)</f>
        <v>441.05182821805022</v>
      </c>
      <c r="T15" s="18"/>
      <c r="U15" s="189" t="str">
        <f t="shared" si="2"/>
        <v>DMo</v>
      </c>
      <c r="V15" t="str">
        <f t="shared" si="3"/>
        <v>CZ13</v>
      </c>
      <c r="W15" s="108"/>
      <c r="X15" s="109"/>
      <c r="Y15" s="108"/>
      <c r="Z15" s="109"/>
      <c r="AA15" s="108"/>
      <c r="AB15" s="109"/>
      <c r="AC15" s="108"/>
      <c r="AD15" s="109"/>
      <c r="AE15" s="190" t="s">
        <v>299</v>
      </c>
      <c r="AF15" s="178" t="e">
        <f t="shared" ca="1" si="4"/>
        <v>#NAME?</v>
      </c>
      <c r="AG15" s="178" t="e">
        <f t="shared" ca="1" si="5"/>
        <v>#NAME?</v>
      </c>
      <c r="AH15" s="183" t="e">
        <f t="shared" si="6"/>
        <v>#DIV/0!</v>
      </c>
      <c r="AI15" s="146" t="e">
        <f t="shared" si="7"/>
        <v>#DIV/0!</v>
      </c>
      <c r="AJ15" s="189" t="e">
        <f t="shared" ca="1" si="8"/>
        <v>#NAME?</v>
      </c>
      <c r="AK15" t="e">
        <f t="shared" ca="1" si="9"/>
        <v>#NAME?</v>
      </c>
      <c r="AL15" t="str">
        <f>VLOOKUP(AE15,Glossary!$B$15:$C$51,2)</f>
        <v>Restaurant - Sit-down</v>
      </c>
      <c r="AN15" s="178" t="e">
        <f t="shared" si="13"/>
        <v>#DIV/0!</v>
      </c>
      <c r="AO15" s="178" t="e">
        <f t="shared" si="13"/>
        <v>#DIV/0!</v>
      </c>
      <c r="AP15" s="178" t="e">
        <f t="shared" si="13"/>
        <v>#DIV/0!</v>
      </c>
      <c r="AQ15" s="178" t="e">
        <f t="shared" si="13"/>
        <v>#DIV/0!</v>
      </c>
      <c r="AR15" s="178" t="e">
        <f t="shared" si="13"/>
        <v>#DIV/0!</v>
      </c>
      <c r="AS15" s="178" t="e">
        <f t="shared" si="13"/>
        <v>#DIV/0!</v>
      </c>
      <c r="AT15" s="178" t="e">
        <f t="shared" si="13"/>
        <v>#DIV/0!</v>
      </c>
      <c r="AU15" s="178" t="e">
        <f t="shared" si="13"/>
        <v>#DIV/0!</v>
      </c>
      <c r="AV15" s="178" t="e">
        <f t="shared" si="13"/>
        <v>#DIV/0!</v>
      </c>
      <c r="AW15" s="178" t="e">
        <f t="shared" si="13"/>
        <v>#DIV/0!</v>
      </c>
      <c r="AX15" s="178" t="e">
        <f t="shared" si="13"/>
        <v>#DIV/0!</v>
      </c>
      <c r="AY15" s="178" t="e">
        <f t="shared" si="13"/>
        <v>#DIV/0!</v>
      </c>
      <c r="AZ15" s="178" t="e">
        <f t="shared" si="13"/>
        <v>#DIV/0!</v>
      </c>
      <c r="BA15" s="178" t="e">
        <f t="shared" si="13"/>
        <v>#DIV/0!</v>
      </c>
      <c r="BB15" s="178" t="e">
        <f t="shared" si="13"/>
        <v>#DIV/0!</v>
      </c>
      <c r="BC15" s="178" t="e">
        <f t="shared" si="13"/>
        <v>#DIV/0!</v>
      </c>
    </row>
    <row r="16" spans="1:55">
      <c r="A16" s="150">
        <v>14</v>
      </c>
      <c r="B16" s="157" t="str">
        <f>INDEX(GLSShapes!$A$1:$AY$40000,Index!$A16*40-39,1)</f>
        <v>RefgChg-Res-16pct-Inc-TXV-cDXGF-DMo1985-CZ14</v>
      </c>
      <c r="C16" t="str">
        <f t="shared" si="11"/>
        <v>DEER</v>
      </c>
      <c r="D16" s="132" t="str">
        <f>INDEX(GLSShapes!$A$1:$AY$40000,Index!$A16*40-38,2)</f>
        <v>RefgChg-Res-16pct-Inc-TXV-20-MM</v>
      </c>
      <c r="E16" s="154">
        <f t="shared" si="12"/>
        <v>521</v>
      </c>
      <c r="F16" t="str">
        <f t="shared" si="0"/>
        <v>cDXGF-DMo1985-CZ14</v>
      </c>
      <c r="G16" s="131">
        <f>INDEX(GLSShapes!$A$1:$AY$15000,Index!$A16*40-38,1)</f>
        <v>14</v>
      </c>
      <c r="H16" s="112" t="str">
        <f t="shared" si="1"/>
        <v>cDXGF-DMo1985-CZ14-20-MM</v>
      </c>
      <c r="I16" s="194">
        <f>IF(F16&lt;&gt;"0",INDEX(GLSShapes!$A$1:$AY$40000,Index!$A16*40-34,40),0)</f>
        <v>13432.426683580212</v>
      </c>
      <c r="J16" s="194">
        <f>IF(F16&lt;&gt;"0",INDEX(GLSShapes!$A$1:$AY$40000,Index!$A16*40-34,41),0)</f>
        <v>554.96859794824184</v>
      </c>
      <c r="K16" s="186">
        <f>RANK(I16,I3:I18,-1)</f>
        <v>11</v>
      </c>
      <c r="L16" s="186">
        <f>RANK(J16,J3:J18,-1)</f>
        <v>10</v>
      </c>
      <c r="M16" s="194">
        <f>INDEX(GLSShapes!$A$1:$AY$15000,Index!$A16*40-34,44)</f>
        <v>1.3436001877468959</v>
      </c>
      <c r="N16" s="194">
        <f>INDEX(GLSShapes!$A$1:$AY$15000,Index!$A16*40-34,45)</f>
        <v>0</v>
      </c>
      <c r="Q16" s="194">
        <f>IF(F16&lt;&gt;"0",INDEX(GLSShapes!$A$1:$AY$15000,Index!$A16*40-34,48),0)</f>
        <v>9997.3390939348246</v>
      </c>
      <c r="R16" s="194">
        <f>IF(F16&lt;&gt;"0",INDEX(GLSShapes!$A$1:$AY$15000,Index!$A16*40-34,49),0)</f>
        <v>413.04593658838149</v>
      </c>
      <c r="T16" s="18"/>
      <c r="U16" s="189" t="str">
        <f t="shared" si="2"/>
        <v>DMo</v>
      </c>
      <c r="V16" t="str">
        <f t="shared" si="3"/>
        <v>CZ14</v>
      </c>
      <c r="W16" s="108"/>
      <c r="X16" s="109"/>
      <c r="Y16" s="108"/>
      <c r="Z16" s="109"/>
      <c r="AA16" s="108"/>
      <c r="AB16" s="109"/>
      <c r="AC16" s="108"/>
      <c r="AD16" s="109"/>
      <c r="AE16" s="190" t="s">
        <v>301</v>
      </c>
      <c r="AF16" s="178" t="e">
        <f t="shared" ca="1" si="4"/>
        <v>#NAME?</v>
      </c>
      <c r="AG16" s="178" t="e">
        <f t="shared" ca="1" si="5"/>
        <v>#NAME?</v>
      </c>
      <c r="AH16" s="183" t="e">
        <f t="shared" si="6"/>
        <v>#DIV/0!</v>
      </c>
      <c r="AI16" s="146" t="e">
        <f t="shared" si="7"/>
        <v>#DIV/0!</v>
      </c>
      <c r="AJ16" s="189" t="e">
        <f t="shared" ca="1" si="8"/>
        <v>#NAME?</v>
      </c>
      <c r="AK16" t="e">
        <f t="shared" ca="1" si="9"/>
        <v>#NAME?</v>
      </c>
      <c r="AL16" t="str">
        <f>VLOOKUP(AE16,Glossary!$B$15:$C$51,2)</f>
        <v>Retail - Multistory Large</v>
      </c>
      <c r="AN16" s="178" t="e">
        <f t="shared" si="13"/>
        <v>#DIV/0!</v>
      </c>
      <c r="AO16" s="178" t="e">
        <f t="shared" si="13"/>
        <v>#DIV/0!</v>
      </c>
      <c r="AP16" s="178" t="e">
        <f t="shared" si="13"/>
        <v>#DIV/0!</v>
      </c>
      <c r="AQ16" s="178" t="e">
        <f t="shared" si="13"/>
        <v>#DIV/0!</v>
      </c>
      <c r="AR16" s="178" t="e">
        <f t="shared" si="13"/>
        <v>#DIV/0!</v>
      </c>
      <c r="AS16" s="178" t="e">
        <f t="shared" si="13"/>
        <v>#DIV/0!</v>
      </c>
      <c r="AT16" s="178" t="e">
        <f t="shared" si="13"/>
        <v>#DIV/0!</v>
      </c>
      <c r="AU16" s="178" t="e">
        <f t="shared" si="13"/>
        <v>#DIV/0!</v>
      </c>
      <c r="AV16" s="178" t="e">
        <f t="shared" si="13"/>
        <v>#DIV/0!</v>
      </c>
      <c r="AW16" s="178" t="e">
        <f t="shared" si="13"/>
        <v>#DIV/0!</v>
      </c>
      <c r="AX16" s="178" t="e">
        <f t="shared" si="13"/>
        <v>#DIV/0!</v>
      </c>
      <c r="AY16" s="178" t="e">
        <f t="shared" si="13"/>
        <v>#DIV/0!</v>
      </c>
      <c r="AZ16" s="178" t="e">
        <f t="shared" si="13"/>
        <v>#DIV/0!</v>
      </c>
      <c r="BA16" s="178" t="e">
        <f t="shared" si="13"/>
        <v>#DIV/0!</v>
      </c>
      <c r="BB16" s="178" t="e">
        <f t="shared" si="13"/>
        <v>#DIV/0!</v>
      </c>
      <c r="BC16" s="178" t="e">
        <f t="shared" si="13"/>
        <v>#DIV/0!</v>
      </c>
    </row>
    <row r="17" spans="1:55">
      <c r="A17" s="150">
        <v>15</v>
      </c>
      <c r="B17" s="157" t="str">
        <f>INDEX(GLSShapes!$A$1:$AY$40000,Index!$A17*40-39,1)</f>
        <v>RefgChg-Res-16pct-Inc-TXV-cDXGF-DMo1985-CZ15</v>
      </c>
      <c r="C17" t="str">
        <f t="shared" si="11"/>
        <v>DEER</v>
      </c>
      <c r="D17" s="132" t="str">
        <f>INDEX(GLSShapes!$A$1:$AY$40000,Index!$A17*40-38,2)</f>
        <v>RefgChg-Res-16pct-Inc-TXV-20-MM</v>
      </c>
      <c r="E17" s="154">
        <f t="shared" si="12"/>
        <v>561</v>
      </c>
      <c r="F17" t="str">
        <f t="shared" si="0"/>
        <v>cDXGF-DMo1985-CZ15</v>
      </c>
      <c r="G17" s="131">
        <f>INDEX(GLSShapes!$A$1:$AY$15000,Index!$A17*40-38,1)</f>
        <v>15</v>
      </c>
      <c r="H17" s="112" t="str">
        <f t="shared" si="1"/>
        <v>cDXGF-DMo1985-CZ15-20-MM</v>
      </c>
      <c r="I17" s="194">
        <f>IF(F17&lt;&gt;"0",INDEX(GLSShapes!$A$1:$AY$40000,Index!$A17*40-34,40),0)</f>
        <v>25102.141796004576</v>
      </c>
      <c r="J17" s="194">
        <f>IF(F17&lt;&gt;"0",INDEX(GLSShapes!$A$1:$AY$40000,Index!$A17*40-34,41),0)</f>
        <v>881.62448761556254</v>
      </c>
      <c r="K17" s="186">
        <f>RANK(I17,I3:I18,-1)</f>
        <v>16</v>
      </c>
      <c r="L17" s="186">
        <f>RANK(J17,J3:J18,-1)</f>
        <v>16</v>
      </c>
      <c r="M17" s="194">
        <f>INDEX(GLSShapes!$A$1:$AY$15000,Index!$A17*40-34,44)</f>
        <v>1.290205034548513</v>
      </c>
      <c r="N17" s="194">
        <f>INDEX(GLSShapes!$A$1:$AY$15000,Index!$A17*40-34,45)</f>
        <v>0</v>
      </c>
      <c r="Q17" s="194">
        <f>IF(F17&lt;&gt;"0",INDEX(GLSShapes!$A$1:$AY$15000,Index!$A17*40-34,48),0)</f>
        <v>19455.932292799243</v>
      </c>
      <c r="R17" s="194">
        <f>IF(F17&lt;&gt;"0",INDEX(GLSShapes!$A$1:$AY$15000,Index!$A17*40-34,49),0)</f>
        <v>683.32122725290185</v>
      </c>
      <c r="T17" s="18"/>
      <c r="U17" s="189" t="str">
        <f t="shared" si="2"/>
        <v>DMo</v>
      </c>
      <c r="V17" t="str">
        <f t="shared" si="3"/>
        <v>CZ15</v>
      </c>
      <c r="W17" s="108"/>
      <c r="X17" s="109"/>
      <c r="Y17" s="108"/>
      <c r="Z17" s="109"/>
      <c r="AA17" s="108"/>
      <c r="AB17" s="109"/>
      <c r="AC17" s="108"/>
      <c r="AD17" s="109"/>
      <c r="AE17" s="190" t="s">
        <v>303</v>
      </c>
      <c r="AF17" s="178" t="e">
        <f t="shared" ca="1" si="4"/>
        <v>#NAME?</v>
      </c>
      <c r="AG17" s="178" t="e">
        <f t="shared" ca="1" si="5"/>
        <v>#NAME?</v>
      </c>
      <c r="AH17" s="183" t="e">
        <f t="shared" si="6"/>
        <v>#DIV/0!</v>
      </c>
      <c r="AI17" s="146" t="e">
        <f t="shared" si="7"/>
        <v>#DIV/0!</v>
      </c>
      <c r="AJ17" s="189" t="e">
        <f t="shared" ca="1" si="8"/>
        <v>#NAME?</v>
      </c>
      <c r="AK17" t="e">
        <f t="shared" ca="1" si="9"/>
        <v>#NAME?</v>
      </c>
      <c r="AL17" t="str">
        <f>VLOOKUP(AE17,Glossary!$B$15:$C$51,2)</f>
        <v>Retail - Single-Story Large</v>
      </c>
      <c r="AN17" s="178" t="e">
        <f t="shared" si="13"/>
        <v>#DIV/0!</v>
      </c>
      <c r="AO17" s="178" t="e">
        <f t="shared" si="13"/>
        <v>#DIV/0!</v>
      </c>
      <c r="AP17" s="178" t="e">
        <f t="shared" si="13"/>
        <v>#DIV/0!</v>
      </c>
      <c r="AQ17" s="178" t="e">
        <f t="shared" si="13"/>
        <v>#DIV/0!</v>
      </c>
      <c r="AR17" s="178" t="e">
        <f t="shared" si="13"/>
        <v>#DIV/0!</v>
      </c>
      <c r="AS17" s="178" t="e">
        <f t="shared" si="13"/>
        <v>#DIV/0!</v>
      </c>
      <c r="AT17" s="178" t="e">
        <f t="shared" si="13"/>
        <v>#DIV/0!</v>
      </c>
      <c r="AU17" s="178" t="e">
        <f t="shared" si="13"/>
        <v>#DIV/0!</v>
      </c>
      <c r="AV17" s="178" t="e">
        <f t="shared" si="13"/>
        <v>#DIV/0!</v>
      </c>
      <c r="AW17" s="178" t="e">
        <f t="shared" si="13"/>
        <v>#DIV/0!</v>
      </c>
      <c r="AX17" s="178" t="e">
        <f t="shared" si="13"/>
        <v>#DIV/0!</v>
      </c>
      <c r="AY17" s="178" t="e">
        <f t="shared" si="13"/>
        <v>#DIV/0!</v>
      </c>
      <c r="AZ17" s="178" t="e">
        <f t="shared" si="13"/>
        <v>#DIV/0!</v>
      </c>
      <c r="BA17" s="178" t="e">
        <f t="shared" si="13"/>
        <v>#DIV/0!</v>
      </c>
      <c r="BB17" s="178" t="e">
        <f t="shared" si="13"/>
        <v>#DIV/0!</v>
      </c>
      <c r="BC17" s="178" t="e">
        <f t="shared" si="13"/>
        <v>#DIV/0!</v>
      </c>
    </row>
    <row r="18" spans="1:55">
      <c r="A18" s="150">
        <v>16</v>
      </c>
      <c r="B18" s="157" t="str">
        <f>INDEX(GLSShapes!$A$1:$AY$40000,Index!$A18*40-39,1)</f>
        <v>RefgChg-Res-16pct-Inc-TXV-cDXGF-DMo1985-CZ16</v>
      </c>
      <c r="C18" s="134" t="str">
        <f t="shared" si="11"/>
        <v>DEER</v>
      </c>
      <c r="D18" s="132" t="str">
        <f>INDEX(GLSShapes!$A$1:$AY$40000,Index!$A18*40-38,2)</f>
        <v>RefgChg-Res-16pct-Inc-TXV-20-MM</v>
      </c>
      <c r="E18" s="154">
        <f t="shared" si="12"/>
        <v>601</v>
      </c>
      <c r="F18" s="134" t="str">
        <f t="shared" si="0"/>
        <v>cDXGF-DMo1985-CZ16</v>
      </c>
      <c r="G18" s="135">
        <f>INDEX(GLSShapes!$A$1:$AY$15000,Index!$A18*40-38,1)</f>
        <v>16</v>
      </c>
      <c r="H18" s="136" t="str">
        <f t="shared" si="1"/>
        <v>cDXGF-DMo1985-CZ16-20-MM</v>
      </c>
      <c r="I18" s="194">
        <f>IF(F18&lt;&gt;"0",INDEX(GLSShapes!$A$1:$AY$40000,Index!$A18*40-34,40),0)</f>
        <v>11561.095448775182</v>
      </c>
      <c r="J18" s="194">
        <f>IF(F18&lt;&gt;"0",INDEX(GLSShapes!$A$1:$AY$40000,Index!$A18*40-34,41),0)</f>
        <v>463.63014844462543</v>
      </c>
      <c r="K18" s="137">
        <f>RANK(I18,I3:I18,-1)</f>
        <v>5</v>
      </c>
      <c r="L18" s="137">
        <f>RANK(J18,J3:J18,-1)</f>
        <v>5</v>
      </c>
      <c r="M18" s="195">
        <f>INDEX(GLSShapes!$A$1:$AY$15000,Index!$A18*40-34,44)</f>
        <v>1.507553166485863</v>
      </c>
      <c r="N18" s="195">
        <f>INDEX(GLSShapes!$A$1:$AY$15000,Index!$A18*40-34,45)</f>
        <v>0</v>
      </c>
      <c r="O18" s="134"/>
      <c r="P18" s="134"/>
      <c r="Q18" s="195">
        <f>IF(F18&lt;&gt;"0",INDEX(GLSShapes!$A$1:$AY$15000,Index!$A18*40-34,48),0)</f>
        <v>7668.7812448593968</v>
      </c>
      <c r="R18" s="195">
        <f>IF(F18&lt;&gt;"0",INDEX(GLSShapes!$A$1:$AY$15000,Index!$A18*40-34,49),0)</f>
        <v>307.53817427570846</v>
      </c>
      <c r="S18" s="134"/>
      <c r="T18" s="138"/>
      <c r="U18" s="189" t="str">
        <f t="shared" si="2"/>
        <v>DMo</v>
      </c>
      <c r="V18" t="str">
        <f t="shared" si="3"/>
        <v>CZ16</v>
      </c>
      <c r="W18" s="108"/>
      <c r="X18" s="109"/>
      <c r="Y18" s="108"/>
      <c r="Z18" s="109"/>
      <c r="AA18" s="108"/>
      <c r="AB18" s="109"/>
      <c r="AC18" s="108"/>
      <c r="AD18" s="109"/>
      <c r="AE18" s="190" t="s">
        <v>305</v>
      </c>
      <c r="AF18" s="178" t="e">
        <f t="shared" ca="1" si="4"/>
        <v>#NAME?</v>
      </c>
      <c r="AG18" s="178" t="e">
        <f t="shared" ca="1" si="5"/>
        <v>#NAME?</v>
      </c>
      <c r="AH18" s="183" t="e">
        <f t="shared" si="6"/>
        <v>#DIV/0!</v>
      </c>
      <c r="AI18" s="146" t="e">
        <f t="shared" si="7"/>
        <v>#DIV/0!</v>
      </c>
      <c r="AJ18" s="189" t="e">
        <f t="shared" ca="1" si="8"/>
        <v>#NAME?</v>
      </c>
      <c r="AK18" t="e">
        <f t="shared" ca="1" si="9"/>
        <v>#NAME?</v>
      </c>
      <c r="AL18" t="str">
        <f>VLOOKUP(AE18,Glossary!$B$15:$C$51,2)</f>
        <v>Retail - Small</v>
      </c>
      <c r="AN18" s="178" t="e">
        <f t="shared" si="13"/>
        <v>#DIV/0!</v>
      </c>
      <c r="AO18" s="178" t="e">
        <f t="shared" si="13"/>
        <v>#DIV/0!</v>
      </c>
      <c r="AP18" s="178" t="e">
        <f t="shared" si="13"/>
        <v>#DIV/0!</v>
      </c>
      <c r="AQ18" s="178" t="e">
        <f t="shared" si="13"/>
        <v>#DIV/0!</v>
      </c>
      <c r="AR18" s="178" t="e">
        <f t="shared" si="13"/>
        <v>#DIV/0!</v>
      </c>
      <c r="AS18" s="178" t="e">
        <f t="shared" si="13"/>
        <v>#DIV/0!</v>
      </c>
      <c r="AT18" s="178" t="e">
        <f t="shared" si="13"/>
        <v>#DIV/0!</v>
      </c>
      <c r="AU18" s="178" t="e">
        <f t="shared" si="13"/>
        <v>#DIV/0!</v>
      </c>
      <c r="AV18" s="178" t="e">
        <f t="shared" si="13"/>
        <v>#DIV/0!</v>
      </c>
      <c r="AW18" s="178" t="e">
        <f t="shared" si="13"/>
        <v>#DIV/0!</v>
      </c>
      <c r="AX18" s="178" t="e">
        <f t="shared" si="13"/>
        <v>#DIV/0!</v>
      </c>
      <c r="AY18" s="178" t="e">
        <f t="shared" si="13"/>
        <v>#DIV/0!</v>
      </c>
      <c r="AZ18" s="178" t="e">
        <f t="shared" si="13"/>
        <v>#DIV/0!</v>
      </c>
      <c r="BA18" s="178" t="e">
        <f t="shared" si="13"/>
        <v>#DIV/0!</v>
      </c>
      <c r="BB18" s="178" t="e">
        <f t="shared" si="13"/>
        <v>#DIV/0!</v>
      </c>
      <c r="BC18" s="178" t="e">
        <f t="shared" si="13"/>
        <v>#DIV/0!</v>
      </c>
    </row>
    <row r="19" spans="1:55">
      <c r="A19" s="149">
        <v>17</v>
      </c>
      <c r="B19" s="157" t="str">
        <f>INDEX(GLSShapes!$A$1:$AY$40000,Index!$A19*40-39,1)</f>
        <v>RefgChg-Res-16pct-Inc-TXV-cDXGF-MFm1985-CZ01</v>
      </c>
      <c r="C19" t="str">
        <f t="shared" si="11"/>
        <v>DEER</v>
      </c>
      <c r="D19" s="132" t="str">
        <f>INDEX(GLSShapes!$A$1:$AY$40000,Index!$A19*40-38,2)</f>
        <v>RefgChg-Res-16pct-Inc-TXV-20-MM</v>
      </c>
      <c r="E19" s="153">
        <f t="shared" si="12"/>
        <v>641</v>
      </c>
      <c r="F19" t="str">
        <f t="shared" si="0"/>
        <v>cDXGF-MFm1985-CZ01</v>
      </c>
      <c r="G19" s="131">
        <f>INDEX(GLSShapes!$A$1:$AY$15000,Index!$A19*40-38,1)</f>
        <v>17</v>
      </c>
      <c r="H19" s="112" t="str">
        <f t="shared" si="1"/>
        <v>cDXGF-MFm1985-CZ01-20-MM</v>
      </c>
      <c r="I19" s="194">
        <f>IF(F19&lt;&gt;"0",INDEX(GLSShapes!$A$1:$AY$40000,Index!$A19*40-34,40),0)</f>
        <v>8590.6845707178436</v>
      </c>
      <c r="J19" s="194">
        <f>IF(F19&lt;&gt;"0",INDEX(GLSShapes!$A$1:$AY$40000,Index!$A19*40-34,41),0)</f>
        <v>354.89914363823959</v>
      </c>
      <c r="K19" s="186">
        <f>RANK(I19,I19:I34,-1)</f>
        <v>2</v>
      </c>
      <c r="L19" s="186">
        <f>RANK(J19,J19:J34,-1)</f>
        <v>2</v>
      </c>
      <c r="M19" s="194">
        <f>INDEX(GLSShapes!$A$1:$AY$15000,Index!$A19*40-34,44)</f>
        <v>1.005572342927082</v>
      </c>
      <c r="N19" s="194">
        <f>INDEX(GLSShapes!$A$1:$AY$15000,Index!$A19*40-34,45)</f>
        <v>0</v>
      </c>
      <c r="Q19" s="194">
        <f>IF(F19&lt;&gt;"0",INDEX(GLSShapes!$A$1:$AY$15000,Index!$A19*40-34,48),0)</f>
        <v>8543.0796015247888</v>
      </c>
      <c r="R19" s="194">
        <f>IF(F19&lt;&gt;"0",INDEX(GLSShapes!$A$1:$AY$15000,Index!$A19*40-34,49),0)</f>
        <v>352.93248281389413</v>
      </c>
      <c r="T19" s="18"/>
      <c r="U19" s="189" t="str">
        <f t="shared" si="2"/>
        <v>MFm</v>
      </c>
      <c r="V19" t="str">
        <f t="shared" si="3"/>
        <v>CZ01</v>
      </c>
      <c r="W19" s="108"/>
      <c r="X19" s="109"/>
      <c r="Y19" s="113"/>
      <c r="Z19" s="109"/>
      <c r="AA19" s="113"/>
      <c r="AB19" s="109"/>
      <c r="AC19" s="113"/>
      <c r="AD19" s="109"/>
      <c r="AE19" s="190" t="s">
        <v>307</v>
      </c>
      <c r="AF19" s="178" t="e">
        <f t="shared" ca="1" si="4"/>
        <v>#NAME?</v>
      </c>
      <c r="AG19" s="178" t="e">
        <f t="shared" ca="1" si="5"/>
        <v>#NAME?</v>
      </c>
      <c r="AH19" s="183" t="e">
        <f t="shared" si="6"/>
        <v>#DIV/0!</v>
      </c>
      <c r="AI19" s="146" t="e">
        <f t="shared" si="7"/>
        <v>#DIV/0!</v>
      </c>
      <c r="AJ19" s="189" t="e">
        <f t="shared" ca="1" si="8"/>
        <v>#NAME?</v>
      </c>
      <c r="AK19" t="e">
        <f t="shared" ca="1" si="9"/>
        <v>#NAME?</v>
      </c>
      <c r="AL19" t="str">
        <f>VLOOKUP(AE19,Glossary!$B$15:$C$51,2)</f>
        <v>Storage - Conditioned</v>
      </c>
      <c r="AN19" s="178" t="e">
        <f t="shared" si="13"/>
        <v>#DIV/0!</v>
      </c>
      <c r="AO19" s="178" t="e">
        <f t="shared" si="13"/>
        <v>#DIV/0!</v>
      </c>
      <c r="AP19" s="178" t="e">
        <f t="shared" si="13"/>
        <v>#DIV/0!</v>
      </c>
      <c r="AQ19" s="178" t="e">
        <f t="shared" si="13"/>
        <v>#DIV/0!</v>
      </c>
      <c r="AR19" s="178" t="e">
        <f t="shared" si="13"/>
        <v>#DIV/0!</v>
      </c>
      <c r="AS19" s="178" t="e">
        <f t="shared" si="13"/>
        <v>#DIV/0!</v>
      </c>
      <c r="AT19" s="178" t="e">
        <f t="shared" si="13"/>
        <v>#DIV/0!</v>
      </c>
      <c r="AU19" s="178" t="e">
        <f t="shared" si="13"/>
        <v>#DIV/0!</v>
      </c>
      <c r="AV19" s="178" t="e">
        <f t="shared" si="13"/>
        <v>#DIV/0!</v>
      </c>
      <c r="AW19" s="178" t="e">
        <f t="shared" si="13"/>
        <v>#DIV/0!</v>
      </c>
      <c r="AX19" s="178" t="e">
        <f t="shared" si="13"/>
        <v>#DIV/0!</v>
      </c>
      <c r="AY19" s="178" t="e">
        <f t="shared" si="13"/>
        <v>#DIV/0!</v>
      </c>
      <c r="AZ19" s="178" t="e">
        <f t="shared" si="13"/>
        <v>#DIV/0!</v>
      </c>
      <c r="BA19" s="178" t="e">
        <f t="shared" si="13"/>
        <v>#DIV/0!</v>
      </c>
      <c r="BB19" s="178" t="e">
        <f t="shared" si="13"/>
        <v>#DIV/0!</v>
      </c>
      <c r="BC19" s="178" t="e">
        <f t="shared" si="13"/>
        <v>#DIV/0!</v>
      </c>
    </row>
    <row r="20" spans="1:55">
      <c r="A20" s="150">
        <v>18</v>
      </c>
      <c r="B20" s="157" t="str">
        <f>INDEX(GLSShapes!$A$1:$AY$40000,Index!$A20*40-39,1)</f>
        <v>RefgChg-Res-16pct-Inc-TXV-cDXGF-MFm1985-CZ02</v>
      </c>
      <c r="C20" t="str">
        <f t="shared" si="11"/>
        <v>DEER</v>
      </c>
      <c r="D20" s="132" t="str">
        <f>INDEX(GLSShapes!$A$1:$AY$40000,Index!$A20*40-38,2)</f>
        <v>RefgChg-Res-16pct-Inc-TXV-20-MM</v>
      </c>
      <c r="E20" s="154">
        <f t="shared" si="12"/>
        <v>681</v>
      </c>
      <c r="F20" t="str">
        <f t="shared" si="0"/>
        <v>cDXGF-MFm1985-CZ02</v>
      </c>
      <c r="G20" s="131">
        <f>INDEX(GLSShapes!$A$1:$AY$15000,Index!$A20*40-38,1)</f>
        <v>18</v>
      </c>
      <c r="H20" s="112" t="str">
        <f t="shared" si="1"/>
        <v>cDXGF-MFm1985-CZ02-20-MM</v>
      </c>
      <c r="I20" s="194">
        <f>IF(F20&lt;&gt;"0",INDEX(GLSShapes!$A$1:$AY$40000,Index!$A20*40-34,40),0)</f>
        <v>9197.3463849355139</v>
      </c>
      <c r="J20" s="194">
        <f>IF(F20&lt;&gt;"0",INDEX(GLSShapes!$A$1:$AY$40000,Index!$A20*40-34,41),0)</f>
        <v>385.34868544809694</v>
      </c>
      <c r="K20" s="186">
        <f>RANK(I20,I19:I34,-1)</f>
        <v>4</v>
      </c>
      <c r="L20" s="186">
        <f>RANK(J20,J19:J34,-1)</f>
        <v>6</v>
      </c>
      <c r="M20" s="194">
        <f>INDEX(GLSShapes!$A$1:$AY$15000,Index!$A20*40-34,44)</f>
        <v>1.560006045913904</v>
      </c>
      <c r="N20" s="194">
        <f>INDEX(GLSShapes!$A$1:$AY$15000,Index!$A20*40-34,45)</f>
        <v>0</v>
      </c>
      <c r="Q20" s="194">
        <f>IF(F20&lt;&gt;"0",INDEX(GLSShapes!$A$1:$AY$15000,Index!$A20*40-34,48),0)</f>
        <v>5895.7120128001807</v>
      </c>
      <c r="R20" s="194">
        <f>IF(F20&lt;&gt;"0",INDEX(GLSShapes!$A$1:$AY$15000,Index!$A20*40-34,49),0)</f>
        <v>247.01743077049852</v>
      </c>
      <c r="T20" s="18"/>
      <c r="U20" s="189" t="str">
        <f t="shared" si="2"/>
        <v>MFm</v>
      </c>
      <c r="V20" t="str">
        <f t="shared" si="3"/>
        <v>CZ02</v>
      </c>
      <c r="W20" s="108"/>
      <c r="X20" s="109"/>
      <c r="Y20" s="113"/>
      <c r="Z20" s="109"/>
      <c r="AA20" s="113"/>
      <c r="AB20" s="109"/>
      <c r="AC20" s="113"/>
      <c r="AD20" s="109"/>
      <c r="AE20" s="190" t="s">
        <v>317</v>
      </c>
      <c r="AF20" s="178" t="e">
        <f t="shared" ca="1" si="4"/>
        <v>#NAME?</v>
      </c>
      <c r="AG20" s="178" t="e">
        <f t="shared" ca="1" si="5"/>
        <v>#NAME?</v>
      </c>
      <c r="AH20" s="183" t="e">
        <f t="shared" si="6"/>
        <v>#DIV/0!</v>
      </c>
      <c r="AI20" s="146" t="e">
        <f t="shared" si="7"/>
        <v>#DIV/0!</v>
      </c>
      <c r="AJ20" s="189" t="e">
        <f t="shared" ca="1" si="8"/>
        <v>#NAME?</v>
      </c>
      <c r="AK20" t="e">
        <f t="shared" ca="1" si="9"/>
        <v>#NAME?</v>
      </c>
      <c r="AL20" t="str">
        <f>VLOOKUP(AE20,Glossary!$B$15:$C$51,2)</f>
        <v>Refrigerated Warehouse</v>
      </c>
      <c r="AN20" s="178" t="e">
        <f t="shared" si="13"/>
        <v>#DIV/0!</v>
      </c>
      <c r="AO20" s="178" t="e">
        <f t="shared" si="13"/>
        <v>#DIV/0!</v>
      </c>
      <c r="AP20" s="178" t="e">
        <f t="shared" si="13"/>
        <v>#DIV/0!</v>
      </c>
      <c r="AQ20" s="178" t="e">
        <f t="shared" si="13"/>
        <v>#DIV/0!</v>
      </c>
      <c r="AR20" s="178" t="e">
        <f t="shared" si="13"/>
        <v>#DIV/0!</v>
      </c>
      <c r="AS20" s="178" t="e">
        <f t="shared" si="13"/>
        <v>#DIV/0!</v>
      </c>
      <c r="AT20" s="178" t="e">
        <f t="shared" si="13"/>
        <v>#DIV/0!</v>
      </c>
      <c r="AU20" s="178" t="e">
        <f t="shared" si="13"/>
        <v>#DIV/0!</v>
      </c>
      <c r="AV20" s="178" t="e">
        <f t="shared" si="13"/>
        <v>#DIV/0!</v>
      </c>
      <c r="AW20" s="178" t="e">
        <f t="shared" si="13"/>
        <v>#DIV/0!</v>
      </c>
      <c r="AX20" s="178" t="e">
        <f t="shared" si="13"/>
        <v>#DIV/0!</v>
      </c>
      <c r="AY20" s="178" t="e">
        <f t="shared" si="13"/>
        <v>#DIV/0!</v>
      </c>
      <c r="AZ20" s="178" t="e">
        <f t="shared" si="13"/>
        <v>#DIV/0!</v>
      </c>
      <c r="BA20" s="178" t="e">
        <f t="shared" si="13"/>
        <v>#DIV/0!</v>
      </c>
      <c r="BB20" s="178" t="e">
        <f t="shared" si="13"/>
        <v>#DIV/0!</v>
      </c>
      <c r="BC20" s="178" t="e">
        <f t="shared" si="13"/>
        <v>#DIV/0!</v>
      </c>
    </row>
    <row r="21" spans="1:55">
      <c r="A21" s="150">
        <v>19</v>
      </c>
      <c r="B21" s="157" t="str">
        <f>INDEX(GLSShapes!$A$1:$AY$40000,Index!$A21*40-39,1)</f>
        <v>RefgChg-Res-16pct-Inc-TXV-cDXGF-MFm1985-CZ03</v>
      </c>
      <c r="C21" t="str">
        <f t="shared" si="11"/>
        <v>DEER</v>
      </c>
      <c r="D21" s="132" t="str">
        <f>INDEX(GLSShapes!$A$1:$AY$40000,Index!$A21*40-38,2)</f>
        <v>RefgChg-Res-16pct-Inc-TXV-20-MM</v>
      </c>
      <c r="E21" s="154">
        <f t="shared" si="12"/>
        <v>721</v>
      </c>
      <c r="F21" t="str">
        <f t="shared" si="0"/>
        <v>cDXGF-MFm1985-CZ03</v>
      </c>
      <c r="G21" s="131">
        <f>INDEX(GLSShapes!$A$1:$AY$15000,Index!$A21*40-38,1)</f>
        <v>19</v>
      </c>
      <c r="H21" s="112" t="str">
        <f t="shared" si="1"/>
        <v>cDXGF-MFm1985-CZ03-20-MM</v>
      </c>
      <c r="I21" s="194">
        <f>IF(F21&lt;&gt;"0",INDEX(GLSShapes!$A$1:$AY$40000,Index!$A21*40-34,40),0)</f>
        <v>8913.9736172559624</v>
      </c>
      <c r="J21" s="194">
        <f>IF(F21&lt;&gt;"0",INDEX(GLSShapes!$A$1:$AY$40000,Index!$A21*40-34,41),0)</f>
        <v>355.97030188672488</v>
      </c>
      <c r="K21" s="186">
        <f>RANK(I21,I19:I34,-1)</f>
        <v>3</v>
      </c>
      <c r="L21" s="186">
        <f>RANK(J21,J19:J34,-1)</f>
        <v>3</v>
      </c>
      <c r="M21" s="194">
        <f>INDEX(GLSShapes!$A$1:$AY$15000,Index!$A21*40-34,44)</f>
        <v>1.3583743621121289</v>
      </c>
      <c r="N21" s="194">
        <f>INDEX(GLSShapes!$A$1:$AY$15000,Index!$A21*40-34,45)</f>
        <v>0</v>
      </c>
      <c r="Q21" s="194">
        <f>IF(F21&lt;&gt;"0",INDEX(GLSShapes!$A$1:$AY$15000,Index!$A21*40-34,48),0)</f>
        <v>6562.2363509538518</v>
      </c>
      <c r="R21" s="194">
        <f>IF(F21&lt;&gt;"0",INDEX(GLSShapes!$A$1:$AY$15000,Index!$A21*40-34,49),0)</f>
        <v>262.05611046223561</v>
      </c>
      <c r="T21" s="18"/>
      <c r="U21" s="189" t="str">
        <f t="shared" si="2"/>
        <v>MFm</v>
      </c>
      <c r="V21" t="str">
        <f t="shared" si="3"/>
        <v>CZ03</v>
      </c>
      <c r="W21" s="108"/>
      <c r="X21" s="109"/>
      <c r="Y21" s="113"/>
      <c r="Z21" s="109"/>
      <c r="AA21" s="113"/>
      <c r="AB21" s="109"/>
      <c r="AC21" s="113"/>
      <c r="AD21" s="109"/>
      <c r="AE21" s="190" t="s">
        <v>265</v>
      </c>
      <c r="AF21" s="178" t="e">
        <f t="shared" ca="1" si="4"/>
        <v>#NAME?</v>
      </c>
      <c r="AG21" s="178" t="e">
        <f t="shared" ca="1" si="5"/>
        <v>#NAME?</v>
      </c>
      <c r="AH21" s="184" t="e">
        <f t="shared" si="6"/>
        <v>#DIV/0!</v>
      </c>
      <c r="AI21" s="147" t="e">
        <f t="shared" si="7"/>
        <v>#DIV/0!</v>
      </c>
      <c r="AJ21" s="189" t="e">
        <f t="shared" ca="1" si="8"/>
        <v>#NAME?</v>
      </c>
      <c r="AK21" t="e">
        <f t="shared" ca="1" si="9"/>
        <v>#NAME?</v>
      </c>
      <c r="AL21" t="str">
        <f>VLOOKUP(AE21,Glossary!$B$15:$C$51,2)</f>
        <v>Education - University</v>
      </c>
      <c r="AN21" s="178" t="e">
        <f t="shared" si="13"/>
        <v>#DIV/0!</v>
      </c>
      <c r="AO21" s="178" t="e">
        <f t="shared" si="13"/>
        <v>#DIV/0!</v>
      </c>
      <c r="AP21" s="178" t="e">
        <f t="shared" si="13"/>
        <v>#DIV/0!</v>
      </c>
      <c r="AQ21" s="178" t="e">
        <f t="shared" si="13"/>
        <v>#DIV/0!</v>
      </c>
      <c r="AR21" s="178" t="e">
        <f t="shared" si="13"/>
        <v>#DIV/0!</v>
      </c>
      <c r="AS21" s="178" t="e">
        <f t="shared" si="13"/>
        <v>#DIV/0!</v>
      </c>
      <c r="AT21" s="178" t="e">
        <f t="shared" si="13"/>
        <v>#DIV/0!</v>
      </c>
      <c r="AU21" s="178" t="e">
        <f t="shared" si="13"/>
        <v>#DIV/0!</v>
      </c>
      <c r="AV21" s="178" t="e">
        <f t="shared" si="13"/>
        <v>#DIV/0!</v>
      </c>
      <c r="AW21" s="178" t="e">
        <f t="shared" si="13"/>
        <v>#DIV/0!</v>
      </c>
      <c r="AX21" s="178" t="e">
        <f t="shared" si="13"/>
        <v>#DIV/0!</v>
      </c>
      <c r="AY21" s="178" t="e">
        <f t="shared" si="13"/>
        <v>#DIV/0!</v>
      </c>
      <c r="AZ21" s="178" t="e">
        <f t="shared" si="13"/>
        <v>#DIV/0!</v>
      </c>
      <c r="BA21" s="178" t="e">
        <f t="shared" si="13"/>
        <v>#DIV/0!</v>
      </c>
      <c r="BB21" s="178" t="e">
        <f t="shared" si="13"/>
        <v>#DIV/0!</v>
      </c>
      <c r="BC21" s="178" t="e">
        <f t="shared" si="13"/>
        <v>#DIV/0!</v>
      </c>
    </row>
    <row r="22" spans="1:55">
      <c r="A22" s="150">
        <v>20</v>
      </c>
      <c r="B22" s="157" t="str">
        <f>INDEX(GLSShapes!$A$1:$AY$40000,Index!$A22*40-39,1)</f>
        <v>RefgChg-Res-16pct-Inc-TXV-cDXGF-MFm1985-CZ04</v>
      </c>
      <c r="C22" t="str">
        <f t="shared" si="11"/>
        <v>DEER</v>
      </c>
      <c r="D22" s="132" t="str">
        <f>INDEX(GLSShapes!$A$1:$AY$40000,Index!$A22*40-38,2)</f>
        <v>RefgChg-Res-16pct-Inc-TXV-20-MM</v>
      </c>
      <c r="E22" s="154">
        <f t="shared" si="12"/>
        <v>761</v>
      </c>
      <c r="F22" t="str">
        <f t="shared" si="0"/>
        <v>cDXGF-MFm1985-CZ04</v>
      </c>
      <c r="G22" s="131">
        <f>INDEX(GLSShapes!$A$1:$AY$15000,Index!$A22*40-38,1)</f>
        <v>20</v>
      </c>
      <c r="H22" s="112" t="str">
        <f t="shared" si="1"/>
        <v>cDXGF-MFm1985-CZ04-20-MM</v>
      </c>
      <c r="I22" s="194">
        <f>IF(F22&lt;&gt;"0",INDEX(GLSShapes!$A$1:$AY$40000,Index!$A22*40-34,40),0)</f>
        <v>10385.326203971419</v>
      </c>
      <c r="J22" s="194">
        <f>IF(F22&lt;&gt;"0",INDEX(GLSShapes!$A$1:$AY$40000,Index!$A22*40-34,41),0)</f>
        <v>403.44720073207793</v>
      </c>
      <c r="K22" s="186">
        <f>RANK(I22,I19:I34,-1)</f>
        <v>8</v>
      </c>
      <c r="L22" s="186">
        <f>RANK(J22,J19:J34,-1)</f>
        <v>8</v>
      </c>
      <c r="M22" s="194">
        <f>INDEX(GLSShapes!$A$1:$AY$15000,Index!$A22*40-34,44)</f>
        <v>1.355028050254075</v>
      </c>
      <c r="N22" s="194">
        <f>INDEX(GLSShapes!$A$1:$AY$15000,Index!$A22*40-34,45)</f>
        <v>0</v>
      </c>
      <c r="Q22" s="194">
        <f>IF(F22&lt;&gt;"0",INDEX(GLSShapes!$A$1:$AY$15000,Index!$A22*40-34,48),0)</f>
        <v>7664.2887223066082</v>
      </c>
      <c r="R22" s="194">
        <f>IF(F22&lt;&gt;"0",INDEX(GLSShapes!$A$1:$AY$15000,Index!$A22*40-34,49),0)</f>
        <v>297.74084798940464</v>
      </c>
      <c r="T22" s="18"/>
      <c r="U22" s="189" t="str">
        <f t="shared" si="2"/>
        <v>MFm</v>
      </c>
      <c r="V22" t="str">
        <f t="shared" si="3"/>
        <v>CZ04</v>
      </c>
      <c r="W22" s="108"/>
      <c r="X22" s="109"/>
      <c r="Y22" s="113"/>
      <c r="Z22" s="109"/>
      <c r="AA22" s="113"/>
      <c r="AB22" s="109"/>
      <c r="AC22" s="113"/>
      <c r="AD22" s="109"/>
    </row>
    <row r="23" spans="1:55">
      <c r="A23" s="150">
        <v>21</v>
      </c>
      <c r="B23" s="157" t="str">
        <f>INDEX(GLSShapes!$A$1:$AY$40000,Index!$A23*40-39,1)</f>
        <v>RefgChg-Res-16pct-Inc-TXV-cDXGF-MFm1985-CZ05</v>
      </c>
      <c r="C23" t="str">
        <f t="shared" si="11"/>
        <v>DEER</v>
      </c>
      <c r="D23" s="132" t="str">
        <f>INDEX(GLSShapes!$A$1:$AY$40000,Index!$A23*40-38,2)</f>
        <v>RefgChg-Res-16pct-Inc-TXV-20-MM</v>
      </c>
      <c r="E23" s="154">
        <f t="shared" si="12"/>
        <v>801</v>
      </c>
      <c r="F23" t="str">
        <f t="shared" si="0"/>
        <v>cDXGF-MFm1985-CZ05</v>
      </c>
      <c r="G23" s="131">
        <f>INDEX(GLSShapes!$A$1:$AY$15000,Index!$A23*40-38,1)</f>
        <v>21</v>
      </c>
      <c r="H23" s="112" t="str">
        <f t="shared" si="1"/>
        <v>cDXGF-MFm1985-CZ05-20-MM</v>
      </c>
      <c r="I23" s="194">
        <f>IF(F23&lt;&gt;"0",INDEX(GLSShapes!$A$1:$AY$40000,Index!$A23*40-34,40),0)</f>
        <v>8532.3820703709152</v>
      </c>
      <c r="J23" s="194">
        <f>IF(F23&lt;&gt;"0",INDEX(GLSShapes!$A$1:$AY$40000,Index!$A23*40-34,41),0)</f>
        <v>354.76508693097753</v>
      </c>
      <c r="K23" s="186">
        <f>RANK(I23,I19:I34,-1)</f>
        <v>1</v>
      </c>
      <c r="L23" s="186">
        <f>RANK(J23,J19:J34,-1)</f>
        <v>1</v>
      </c>
      <c r="M23" s="194">
        <f>INDEX(GLSShapes!$A$1:$AY$15000,Index!$A23*40-34,44)</f>
        <v>1.216760526227022</v>
      </c>
      <c r="N23" s="194">
        <f>INDEX(GLSShapes!$A$1:$AY$15000,Index!$A23*40-34,45)</f>
        <v>0</v>
      </c>
      <c r="Q23" s="194">
        <f>IF(F23&lt;&gt;"0",INDEX(GLSShapes!$A$1:$AY$15000,Index!$A23*40-34,48),0)</f>
        <v>7012.3758015297017</v>
      </c>
      <c r="R23" s="194">
        <f>IF(F23&lt;&gt;"0",INDEX(GLSShapes!$A$1:$AY$15000,Index!$A23*40-34,49),0)</f>
        <v>291.56524992723655</v>
      </c>
      <c r="T23" s="18"/>
      <c r="U23" s="189" t="str">
        <f t="shared" si="2"/>
        <v>MFm</v>
      </c>
      <c r="V23" t="str">
        <f t="shared" si="3"/>
        <v>CZ05</v>
      </c>
      <c r="W23" s="108"/>
      <c r="X23" s="109"/>
      <c r="Y23" s="113"/>
      <c r="Z23" s="109"/>
      <c r="AA23" s="113"/>
      <c r="AB23" s="109"/>
      <c r="AC23" s="113"/>
      <c r="AD23" s="109"/>
      <c r="AI23" s="201" t="s">
        <v>371</v>
      </c>
      <c r="AK23" t="s">
        <v>372</v>
      </c>
    </row>
    <row r="24" spans="1:55">
      <c r="A24" s="150">
        <v>22</v>
      </c>
      <c r="B24" s="157" t="str">
        <f>INDEX(GLSShapes!$A$1:$AY$40000,Index!$A24*40-39,1)</f>
        <v>RefgChg-Res-16pct-Inc-TXV-cDXGF-MFm1985-CZ06</v>
      </c>
      <c r="C24" t="str">
        <f t="shared" si="11"/>
        <v>DEER</v>
      </c>
      <c r="D24" s="132" t="str">
        <f>INDEX(GLSShapes!$A$1:$AY$40000,Index!$A24*40-38,2)</f>
        <v>RefgChg-Res-16pct-Inc-TXV-20-MM</v>
      </c>
      <c r="E24" s="154">
        <f t="shared" si="12"/>
        <v>841</v>
      </c>
      <c r="F24" t="str">
        <f t="shared" si="0"/>
        <v>cDXGF-MFm1985-CZ06</v>
      </c>
      <c r="G24" s="131">
        <f>INDEX(GLSShapes!$A$1:$AY$15000,Index!$A24*40-38,1)</f>
        <v>22</v>
      </c>
      <c r="H24" s="112" t="str">
        <f t="shared" si="1"/>
        <v>cDXGF-MFm1985-CZ06-20-MM</v>
      </c>
      <c r="I24" s="194">
        <f>IF(F24&lt;&gt;"0",INDEX(GLSShapes!$A$1:$AY$40000,Index!$A24*40-34,40),0)</f>
        <v>9736.6682296038616</v>
      </c>
      <c r="J24" s="194">
        <f>IF(F24&lt;&gt;"0",INDEX(GLSShapes!$A$1:$AY$40000,Index!$A24*40-34,41),0)</f>
        <v>381.73502701424121</v>
      </c>
      <c r="K24" s="186">
        <f>RANK(I24,I19:I34,-1)</f>
        <v>6</v>
      </c>
      <c r="L24" s="186">
        <f>RANK(J24,J19:J34,-1)</f>
        <v>5</v>
      </c>
      <c r="M24" s="194">
        <f>INDEX(GLSShapes!$A$1:$AY$15000,Index!$A24*40-34,44)</f>
        <v>1.281323399159138</v>
      </c>
      <c r="N24" s="194">
        <f>INDEX(GLSShapes!$A$1:$AY$15000,Index!$A24*40-34,45)</f>
        <v>0</v>
      </c>
      <c r="Q24" s="194">
        <f>IF(F24&lt;&gt;"0",INDEX(GLSShapes!$A$1:$AY$15000,Index!$A24*40-34,48),0)</f>
        <v>7598.9154931483354</v>
      </c>
      <c r="R24" s="194">
        <f>IF(F24&lt;&gt;"0",INDEX(GLSShapes!$A$1:$AY$15000,Index!$A24*40-34,49),0)</f>
        <v>297.92246615081945</v>
      </c>
      <c r="T24" s="18"/>
      <c r="U24" s="189" t="str">
        <f t="shared" si="2"/>
        <v>MFm</v>
      </c>
      <c r="V24" t="str">
        <f t="shared" si="3"/>
        <v>CZ06</v>
      </c>
      <c r="W24" s="108"/>
      <c r="X24" s="109"/>
      <c r="Y24" s="113"/>
      <c r="Z24" s="109"/>
      <c r="AA24" s="113"/>
      <c r="AB24" s="109"/>
      <c r="AC24" s="113"/>
      <c r="AD24" s="109"/>
      <c r="AI24" s="199"/>
      <c r="AK24" t="s">
        <v>373</v>
      </c>
    </row>
    <row r="25" spans="1:55">
      <c r="A25" s="150">
        <v>23</v>
      </c>
      <c r="B25" s="157" t="str">
        <f>INDEX(GLSShapes!$A$1:$AY$40000,Index!$A25*40-39,1)</f>
        <v>RefgChg-Res-16pct-Inc-TXV-cDXGF-MFm1985-CZ07</v>
      </c>
      <c r="C25" t="str">
        <f t="shared" si="11"/>
        <v>DEER</v>
      </c>
      <c r="D25" s="132" t="str">
        <f>INDEX(GLSShapes!$A$1:$AY$40000,Index!$A25*40-38,2)</f>
        <v>RefgChg-Res-16pct-Inc-TXV-20-MM</v>
      </c>
      <c r="E25" s="154">
        <f t="shared" si="12"/>
        <v>881</v>
      </c>
      <c r="F25" t="str">
        <f t="shared" si="0"/>
        <v>cDXGF-MFm1985-CZ07</v>
      </c>
      <c r="G25" s="131">
        <f>INDEX(GLSShapes!$A$1:$AY$15000,Index!$A25*40-38,1)</f>
        <v>23</v>
      </c>
      <c r="H25" s="112" t="str">
        <f t="shared" si="1"/>
        <v>cDXGF-MFm1985-CZ07-20-MM</v>
      </c>
      <c r="I25" s="194">
        <f>IF(F25&lt;&gt;"0",INDEX(GLSShapes!$A$1:$AY$40000,Index!$A25*40-34,40),0)</f>
        <v>9297.2945348214998</v>
      </c>
      <c r="J25" s="194">
        <f>IF(F25&lt;&gt;"0",INDEX(GLSShapes!$A$1:$AY$40000,Index!$A25*40-34,41),0)</f>
        <v>378.33670368446508</v>
      </c>
      <c r="K25" s="186">
        <f>RANK(I25,I19:I34,-1)</f>
        <v>5</v>
      </c>
      <c r="L25" s="186">
        <f>RANK(J25,J19:J34,-1)</f>
        <v>4</v>
      </c>
      <c r="M25" s="194">
        <f>INDEX(GLSShapes!$A$1:$AY$15000,Index!$A25*40-34,44)</f>
        <v>1.3325282512623049</v>
      </c>
      <c r="N25" s="194">
        <f>INDEX(GLSShapes!$A$1:$AY$15000,Index!$A25*40-34,45)</f>
        <v>0</v>
      </c>
      <c r="Q25" s="194">
        <f>IF(F25&lt;&gt;"0",INDEX(GLSShapes!$A$1:$AY$15000,Index!$A25*40-34,48),0)</f>
        <v>6977.1838053070669</v>
      </c>
      <c r="R25" s="194">
        <f>IF(F25&lt;&gt;"0",INDEX(GLSShapes!$A$1:$AY$15000,Index!$A25*40-34,49),0)</f>
        <v>283.92396433326383</v>
      </c>
      <c r="T25" s="18"/>
      <c r="U25" s="189" t="str">
        <f t="shared" si="2"/>
        <v>MFm</v>
      </c>
      <c r="V25" t="str">
        <f t="shared" si="3"/>
        <v>CZ07</v>
      </c>
      <c r="W25" s="108"/>
      <c r="X25" s="109"/>
      <c r="Y25" s="113"/>
      <c r="Z25" s="109"/>
      <c r="AA25" s="113"/>
      <c r="AB25" s="109"/>
      <c r="AC25" s="113"/>
      <c r="AD25" s="109"/>
      <c r="AI25" t="s">
        <v>374</v>
      </c>
    </row>
    <row r="26" spans="1:55">
      <c r="A26" s="150">
        <v>24</v>
      </c>
      <c r="B26" s="157" t="str">
        <f>INDEX(GLSShapes!$A$1:$AY$40000,Index!$A26*40-39,1)</f>
        <v>RefgChg-Res-16pct-Inc-TXV-cDXGF-MFm1985-CZ08</v>
      </c>
      <c r="C26" t="str">
        <f t="shared" si="11"/>
        <v>DEER</v>
      </c>
      <c r="D26" s="132" t="str">
        <f>INDEX(GLSShapes!$A$1:$AY$40000,Index!$A26*40-38,2)</f>
        <v>RefgChg-Res-16pct-Inc-TXV-20-MM</v>
      </c>
      <c r="E26" s="154">
        <f t="shared" si="12"/>
        <v>921</v>
      </c>
      <c r="F26" t="str">
        <f t="shared" si="0"/>
        <v>cDXGF-MFm1985-CZ08</v>
      </c>
      <c r="G26" s="131">
        <f>INDEX(GLSShapes!$A$1:$AY$15000,Index!$A26*40-38,1)</f>
        <v>24</v>
      </c>
      <c r="H26" s="112" t="str">
        <f t="shared" si="1"/>
        <v>cDXGF-MFm1985-CZ08-20-MM</v>
      </c>
      <c r="I26" s="194">
        <f>IF(F26&lt;&gt;"0",INDEX(GLSShapes!$A$1:$AY$40000,Index!$A26*40-34,40),0)</f>
        <v>9896.4797495069506</v>
      </c>
      <c r="J26" s="194">
        <f>IF(F26&lt;&gt;"0",INDEX(GLSShapes!$A$1:$AY$40000,Index!$A26*40-34,41),0)</f>
        <v>400.75424667663322</v>
      </c>
      <c r="K26" s="186">
        <f>RANK(I26,I19:I34,-1)</f>
        <v>7</v>
      </c>
      <c r="L26" s="186">
        <f>RANK(J26,J19:J34,-1)</f>
        <v>7</v>
      </c>
      <c r="M26" s="194">
        <f>INDEX(GLSShapes!$A$1:$AY$15000,Index!$A26*40-34,44)</f>
        <v>1.278982908953221</v>
      </c>
      <c r="N26" s="194">
        <f>INDEX(GLSShapes!$A$1:$AY$15000,Index!$A26*40-34,45)</f>
        <v>0</v>
      </c>
      <c r="Q26" s="194">
        <f>IF(F26&lt;&gt;"0",INDEX(GLSShapes!$A$1:$AY$15000,Index!$A26*40-34,48),0)</f>
        <v>7737.7732573507874</v>
      </c>
      <c r="R26" s="194">
        <f>IF(F26&lt;&gt;"0",INDEX(GLSShapes!$A$1:$AY$15000,Index!$A26*40-34,49),0)</f>
        <v>313.33823452310952</v>
      </c>
      <c r="T26" s="18"/>
      <c r="U26" s="189" t="str">
        <f t="shared" si="2"/>
        <v>MFm</v>
      </c>
      <c r="V26" t="str">
        <f t="shared" si="3"/>
        <v>CZ08</v>
      </c>
      <c r="W26" s="108"/>
      <c r="X26" s="109"/>
      <c r="Y26" s="113"/>
      <c r="Z26" s="109"/>
      <c r="AA26" s="113"/>
      <c r="AB26" s="109"/>
      <c r="AC26" s="113"/>
      <c r="AD26" s="109"/>
      <c r="AI26" t="s">
        <v>375</v>
      </c>
    </row>
    <row r="27" spans="1:55">
      <c r="A27" s="150">
        <v>25</v>
      </c>
      <c r="B27" s="157" t="str">
        <f>INDEX(GLSShapes!$A$1:$AY$40000,Index!$A27*40-39,1)</f>
        <v>RefgChg-Res-16pct-Inc-TXV-cDXGF-MFm1985-CZ09</v>
      </c>
      <c r="C27" t="str">
        <f t="shared" si="11"/>
        <v>DEER</v>
      </c>
      <c r="D27" s="132" t="str">
        <f>INDEX(GLSShapes!$A$1:$AY$40000,Index!$A27*40-38,2)</f>
        <v>RefgChg-Res-16pct-Inc-TXV-20-MM</v>
      </c>
      <c r="E27" s="154">
        <f t="shared" si="12"/>
        <v>961</v>
      </c>
      <c r="F27" t="str">
        <f t="shared" si="0"/>
        <v>cDXGF-MFm1985-CZ09</v>
      </c>
      <c r="G27" s="131">
        <f>INDEX(GLSShapes!$A$1:$AY$15000,Index!$A27*40-38,1)</f>
        <v>25</v>
      </c>
      <c r="H27" s="112" t="str">
        <f t="shared" si="1"/>
        <v>cDXGF-MFm1985-CZ09-20-MM</v>
      </c>
      <c r="I27" s="194">
        <f>IF(F27&lt;&gt;"0",INDEX(GLSShapes!$A$1:$AY$40000,Index!$A27*40-34,40),0)</f>
        <v>11331.891786053589</v>
      </c>
      <c r="J27" s="194">
        <f>IF(F27&lt;&gt;"0",INDEX(GLSShapes!$A$1:$AY$40000,Index!$A27*40-34,41),0)</f>
        <v>467.07882060847635</v>
      </c>
      <c r="K27" s="186">
        <f>RANK(I27,I19:I34,-1)</f>
        <v>12</v>
      </c>
      <c r="L27" s="186">
        <f>RANK(J27,J19:J34,-1)</f>
        <v>12</v>
      </c>
      <c r="M27" s="194">
        <f>INDEX(GLSShapes!$A$1:$AY$15000,Index!$A27*40-34,44)</f>
        <v>1.3040154047729511</v>
      </c>
      <c r="N27" s="194">
        <f>INDEX(GLSShapes!$A$1:$AY$15000,Index!$A27*40-34,45)</f>
        <v>0</v>
      </c>
      <c r="Q27" s="194">
        <f>IF(F27&lt;&gt;"0",INDEX(GLSShapes!$A$1:$AY$15000,Index!$A27*40-34,48),0)</f>
        <v>8689.9984038353014</v>
      </c>
      <c r="R27" s="194">
        <f>IF(F27&lt;&gt;"0",INDEX(GLSShapes!$A$1:$AY$15000,Index!$A27*40-34,49),0)</f>
        <v>358.18504819718896</v>
      </c>
      <c r="T27" s="18"/>
      <c r="U27" s="189" t="str">
        <f t="shared" si="2"/>
        <v>MFm</v>
      </c>
      <c r="V27" t="str">
        <f t="shared" si="3"/>
        <v>CZ09</v>
      </c>
      <c r="W27" s="108"/>
      <c r="X27" s="109"/>
      <c r="Y27" s="113"/>
      <c r="Z27" s="109"/>
      <c r="AA27" s="113"/>
      <c r="AB27" s="109"/>
      <c r="AC27" s="113"/>
      <c r="AD27" s="109"/>
    </row>
    <row r="28" spans="1:55">
      <c r="A28" s="150">
        <v>26</v>
      </c>
      <c r="B28" s="157" t="str">
        <f>INDEX(GLSShapes!$A$1:$AY$40000,Index!$A28*40-39,1)</f>
        <v>RefgChg-Res-16pct-Inc-TXV-cDXGF-MFm1985-CZ10</v>
      </c>
      <c r="C28" t="str">
        <f t="shared" si="11"/>
        <v>DEER</v>
      </c>
      <c r="D28" s="132" t="str">
        <f>INDEX(GLSShapes!$A$1:$AY$40000,Index!$A28*40-38,2)</f>
        <v>RefgChg-Res-16pct-Inc-TXV-20-MM</v>
      </c>
      <c r="E28" s="154">
        <f t="shared" si="12"/>
        <v>1001</v>
      </c>
      <c r="F28" t="str">
        <f t="shared" si="0"/>
        <v>cDXGF-MFm1985-CZ10</v>
      </c>
      <c r="G28" s="131">
        <f>INDEX(GLSShapes!$A$1:$AY$15000,Index!$A28*40-38,1)</f>
        <v>26</v>
      </c>
      <c r="H28" s="112" t="str">
        <f t="shared" si="1"/>
        <v>cDXGF-MFm1985-CZ10-20-MM</v>
      </c>
      <c r="I28" s="194">
        <f>IF(F28&lt;&gt;"0",INDEX(GLSShapes!$A$1:$AY$40000,Index!$A28*40-34,40),0)</f>
        <v>11162.487951570409</v>
      </c>
      <c r="J28" s="194">
        <f>IF(F28&lt;&gt;"0",INDEX(GLSShapes!$A$1:$AY$40000,Index!$A28*40-34,41),0)</f>
        <v>443.46903803814735</v>
      </c>
      <c r="K28" s="186">
        <f>RANK(I28,I19:I34,-1)</f>
        <v>11</v>
      </c>
      <c r="L28" s="186">
        <f>RANK(J28,J19:J34,-1)</f>
        <v>11</v>
      </c>
      <c r="M28" s="194">
        <f>INDEX(GLSShapes!$A$1:$AY$15000,Index!$A28*40-34,44)</f>
        <v>1.2653980800224229</v>
      </c>
      <c r="N28" s="194">
        <f>INDEX(GLSShapes!$A$1:$AY$15000,Index!$A28*40-34,45)</f>
        <v>0</v>
      </c>
      <c r="Q28" s="194">
        <f>IF(F28&lt;&gt;"0",INDEX(GLSShapes!$A$1:$AY$15000,Index!$A28*40-34,48),0)</f>
        <v>8821.3251843819835</v>
      </c>
      <c r="R28" s="194">
        <f>IF(F28&lt;&gt;"0",INDEX(GLSShapes!$A$1:$AY$15000,Index!$A28*40-34,49),0)</f>
        <v>350.45812463243902</v>
      </c>
      <c r="T28" s="18"/>
      <c r="U28" s="189" t="str">
        <f t="shared" si="2"/>
        <v>MFm</v>
      </c>
      <c r="V28" t="str">
        <f t="shared" si="3"/>
        <v>CZ10</v>
      </c>
      <c r="W28" s="108"/>
      <c r="X28" s="109"/>
      <c r="Y28" s="113"/>
      <c r="Z28" s="109"/>
      <c r="AA28" s="113"/>
      <c r="AB28" s="109"/>
      <c r="AC28" s="113"/>
      <c r="AD28" s="109"/>
      <c r="AJ28">
        <v>12</v>
      </c>
      <c r="AL28">
        <v>5</v>
      </c>
    </row>
    <row r="29" spans="1:55">
      <c r="A29" s="150">
        <v>27</v>
      </c>
      <c r="B29" s="157" t="str">
        <f>INDEX(GLSShapes!$A$1:$AY$40000,Index!$A29*40-39,1)</f>
        <v>RefgChg-Res-16pct-Inc-TXV-cDXGF-MFm1985-CZ11</v>
      </c>
      <c r="C29" t="str">
        <f t="shared" si="11"/>
        <v>DEER</v>
      </c>
      <c r="D29" s="132" t="str">
        <f>INDEX(GLSShapes!$A$1:$AY$40000,Index!$A29*40-38,2)</f>
        <v>RefgChg-Res-16pct-Inc-TXV-20-MM</v>
      </c>
      <c r="E29" s="154">
        <f t="shared" si="12"/>
        <v>1041</v>
      </c>
      <c r="F29" t="str">
        <f t="shared" si="0"/>
        <v>cDXGF-MFm1985-CZ11</v>
      </c>
      <c r="G29" s="131">
        <f>INDEX(GLSShapes!$A$1:$AY$15000,Index!$A29*40-38,1)</f>
        <v>27</v>
      </c>
      <c r="H29" s="112" t="str">
        <f t="shared" si="1"/>
        <v>cDXGF-MFm1985-CZ11-20-MM</v>
      </c>
      <c r="I29" s="194">
        <f>IF(F29&lt;&gt;"0",INDEX(GLSShapes!$A$1:$AY$40000,Index!$A29*40-34,40),0)</f>
        <v>11410.582761213125</v>
      </c>
      <c r="J29" s="194">
        <f>IF(F29&lt;&gt;"0",INDEX(GLSShapes!$A$1:$AY$40000,Index!$A29*40-34,41),0)</f>
        <v>483.8869450911647</v>
      </c>
      <c r="K29" s="186">
        <f>RANK(I29,I19:I34,-1)</f>
        <v>13</v>
      </c>
      <c r="L29" s="186">
        <f>RANK(J29,J19:J34,-1)</f>
        <v>13</v>
      </c>
      <c r="M29" s="194">
        <f>INDEX(GLSShapes!$A$1:$AY$15000,Index!$A29*40-34,44)</f>
        <v>1.280971659224537</v>
      </c>
      <c r="N29" s="194">
        <f>INDEX(GLSShapes!$A$1:$AY$15000,Index!$A29*40-34,45)</f>
        <v>0</v>
      </c>
      <c r="Q29" s="194">
        <f>IF(F29&lt;&gt;"0",INDEX(GLSShapes!$A$1:$AY$15000,Index!$A29*40-34,48),0)</f>
        <v>8907.7558266361339</v>
      </c>
      <c r="R29" s="194">
        <f>IF(F29&lt;&gt;"0",INDEX(GLSShapes!$A$1:$AY$15000,Index!$A29*40-34,49),0)</f>
        <v>377.7499225736936</v>
      </c>
      <c r="T29" s="18"/>
      <c r="U29" s="189" t="str">
        <f t="shared" si="2"/>
        <v>MFm</v>
      </c>
      <c r="V29" t="str">
        <f t="shared" si="3"/>
        <v>CZ11</v>
      </c>
      <c r="W29" s="108"/>
      <c r="X29" s="109"/>
      <c r="Y29" s="113"/>
      <c r="Z29" s="109"/>
      <c r="AA29" s="113"/>
      <c r="AB29" s="109"/>
      <c r="AC29" s="113"/>
      <c r="AD29" s="109"/>
      <c r="AF29" s="200" t="s">
        <v>376</v>
      </c>
      <c r="AG29" s="200" t="s">
        <v>366</v>
      </c>
      <c r="AH29" s="200" t="s">
        <v>367</v>
      </c>
      <c r="AI29" s="198" t="s">
        <v>368</v>
      </c>
      <c r="AJ29" s="198" t="s">
        <v>369</v>
      </c>
      <c r="AK29" s="200" t="s">
        <v>370</v>
      </c>
    </row>
    <row r="30" spans="1:55" ht="16.5" customHeight="1">
      <c r="A30" s="150">
        <v>28</v>
      </c>
      <c r="B30" s="157" t="str">
        <f>INDEX(GLSShapes!$A$1:$AY$40000,Index!$A30*40-39,1)</f>
        <v>RefgChg-Res-16pct-Inc-TXV-cDXGF-MFm1985-CZ12</v>
      </c>
      <c r="C30" t="str">
        <f t="shared" si="11"/>
        <v>DEER</v>
      </c>
      <c r="D30" s="132" t="str">
        <f>INDEX(GLSShapes!$A$1:$AY$40000,Index!$A30*40-38,2)</f>
        <v>RefgChg-Res-16pct-Inc-TXV-20-MM</v>
      </c>
      <c r="E30" s="154">
        <f t="shared" si="12"/>
        <v>1081</v>
      </c>
      <c r="F30" t="str">
        <f t="shared" si="0"/>
        <v>cDXGF-MFm1985-CZ12</v>
      </c>
      <c r="G30" s="131">
        <f>INDEX(GLSShapes!$A$1:$AY$15000,Index!$A30*40-38,1)</f>
        <v>28</v>
      </c>
      <c r="H30" s="112" t="str">
        <f t="shared" si="1"/>
        <v>cDXGF-MFm1985-CZ12-20-MM</v>
      </c>
      <c r="I30" s="194">
        <f>IF(F30&lt;&gt;"0",INDEX(GLSShapes!$A$1:$AY$40000,Index!$A30*40-34,40),0)</f>
        <v>10418.461646120417</v>
      </c>
      <c r="J30" s="194">
        <f>IF(F30&lt;&gt;"0",INDEX(GLSShapes!$A$1:$AY$40000,Index!$A30*40-34,41),0)</f>
        <v>437.76826687370385</v>
      </c>
      <c r="K30" s="186">
        <f>RANK(I30,I19:I34,-1)</f>
        <v>9</v>
      </c>
      <c r="L30" s="186">
        <f>RANK(J30,J19:J34,-1)</f>
        <v>10</v>
      </c>
      <c r="M30" s="194">
        <f>INDEX(GLSShapes!$A$1:$AY$15000,Index!$A30*40-34,44)</f>
        <v>1.471089703051256</v>
      </c>
      <c r="N30" s="194">
        <f>INDEX(GLSShapes!$A$1:$AY$15000,Index!$A30*40-34,45)</f>
        <v>0</v>
      </c>
      <c r="Q30" s="194">
        <f>IF(F30&lt;&gt;"0",INDEX(GLSShapes!$A$1:$AY$15000,Index!$A30*40-34,48),0)</f>
        <v>7082.1389236230789</v>
      </c>
      <c r="R30" s="194">
        <f>IF(F30&lt;&gt;"0",INDEX(GLSShapes!$A$1:$AY$15000,Index!$A30*40-34,49),0)</f>
        <v>297.58094694409743</v>
      </c>
      <c r="T30" s="18"/>
      <c r="U30" s="189" t="str">
        <f t="shared" si="2"/>
        <v>MFm</v>
      </c>
      <c r="V30" t="str">
        <f t="shared" si="3"/>
        <v>CZ12</v>
      </c>
      <c r="W30" s="108"/>
      <c r="X30" s="109"/>
      <c r="Y30" s="113"/>
      <c r="Z30" s="109"/>
      <c r="AA30" s="113"/>
      <c r="AB30" s="109"/>
      <c r="AC30" s="113"/>
      <c r="AD30" s="109"/>
      <c r="AF30" s="199"/>
      <c r="AG30" s="199"/>
      <c r="AH30" s="199"/>
      <c r="AI30" s="199"/>
      <c r="AJ30" s="199"/>
      <c r="AK30" s="199"/>
    </row>
    <row r="31" spans="1:55">
      <c r="A31" s="150">
        <v>29</v>
      </c>
      <c r="B31" s="157" t="str">
        <f>INDEX(GLSShapes!$A$1:$AY$40000,Index!$A31*40-39,1)</f>
        <v>RefgChg-Res-16pct-Inc-TXV-cDXGF-MFm1985-CZ13</v>
      </c>
      <c r="C31" t="str">
        <f t="shared" si="11"/>
        <v>DEER</v>
      </c>
      <c r="D31" s="132" t="str">
        <f>INDEX(GLSShapes!$A$1:$AY$40000,Index!$A31*40-38,2)</f>
        <v>RefgChg-Res-16pct-Inc-TXV-20-MM</v>
      </c>
      <c r="E31" s="154">
        <f t="shared" si="12"/>
        <v>1121</v>
      </c>
      <c r="F31" t="str">
        <f t="shared" si="0"/>
        <v>cDXGF-MFm1985-CZ13</v>
      </c>
      <c r="G31" s="131">
        <f>INDEX(GLSShapes!$A$1:$AY$15000,Index!$A31*40-38,1)</f>
        <v>29</v>
      </c>
      <c r="H31" s="112" t="str">
        <f t="shared" si="1"/>
        <v>cDXGF-MFm1985-CZ13-20-MM</v>
      </c>
      <c r="I31" s="194">
        <f>IF(F31&lt;&gt;"0",INDEX(GLSShapes!$A$1:$AY$40000,Index!$A31*40-34,40),0)</f>
        <v>11493.752569389057</v>
      </c>
      <c r="J31" s="194">
        <f>IF(F31&lt;&gt;"0",INDEX(GLSShapes!$A$1:$AY$40000,Index!$A31*40-34,41),0)</f>
        <v>489.23742079054063</v>
      </c>
      <c r="K31" s="186">
        <f>RANK(I31,I19:I34,-1)</f>
        <v>14</v>
      </c>
      <c r="L31" s="186">
        <f>RANK(J31,J19:J34,-1)</f>
        <v>14</v>
      </c>
      <c r="M31" s="194">
        <f>INDEX(GLSShapes!$A$1:$AY$15000,Index!$A31*40-34,44)</f>
        <v>1.330691860674851</v>
      </c>
      <c r="N31" s="194">
        <f>INDEX(GLSShapes!$A$1:$AY$15000,Index!$A31*40-34,45)</f>
        <v>0</v>
      </c>
      <c r="Q31" s="194">
        <f>IF(F31&lt;&gt;"0",INDEX(GLSShapes!$A$1:$AY$15000,Index!$A31*40-34,48),0)</f>
        <v>8637.426070645748</v>
      </c>
      <c r="R31" s="194">
        <f>IF(F31&lt;&gt;"0",INDEX(GLSShapes!$A$1:$AY$15000,Index!$A31*40-34,49),0)</f>
        <v>367.65643140135188</v>
      </c>
      <c r="T31" s="18"/>
      <c r="U31" s="189" t="str">
        <f t="shared" si="2"/>
        <v>MFm</v>
      </c>
      <c r="V31" t="str">
        <f t="shared" si="3"/>
        <v>CZ13</v>
      </c>
      <c r="W31" s="108"/>
      <c r="X31" s="109"/>
      <c r="Y31" s="113"/>
      <c r="Z31" s="109"/>
      <c r="AA31" s="113"/>
      <c r="AB31" s="109"/>
      <c r="AC31" s="113"/>
      <c r="AD31" s="109"/>
      <c r="AE31" t="s">
        <v>320</v>
      </c>
      <c r="AF31" s="178" t="e">
        <f t="shared" ref="AF31:AF46" ca="1" si="14">_xlfn.MAXIFS($Q$3:$Q$353,$V$3:$V$353,$AE31)</f>
        <v>#NAME?</v>
      </c>
      <c r="AG31" s="178" t="e">
        <f t="shared" ref="AG31:AG46" ca="1" si="15">_xlfn.MINIFS($Q$3:$Q$353,$V$3:$V$353,$AE31)</f>
        <v>#NAME?</v>
      </c>
      <c r="AH31" s="178">
        <f t="shared" ref="AH31:AH46" si="16">AVERAGEIFS($Q$3:$Q$353,$V$3:$V$353,$AE31)</f>
        <v>8956.5404358561245</v>
      </c>
      <c r="AI31">
        <f t="shared" ref="AI31:AI46" si="17">RANK(AH31,$AH$31:$AH$46)</f>
        <v>4</v>
      </c>
      <c r="AJ31" s="189" t="e">
        <f t="shared" ref="AJ31:AJ46" ca="1" si="18">AF31/AH31</f>
        <v>#NAME?</v>
      </c>
      <c r="AK31" t="e">
        <f t="shared" ref="AK31:AK46" ca="1" si="19">RANK(AJ31,$AJ$31:$AJ$46,-1)</f>
        <v>#NAME?</v>
      </c>
      <c r="AL31" t="str">
        <f>VLOOKUP(AE31,Glossary!$B$57:$C$72,2)</f>
        <v>Arcata Area</v>
      </c>
    </row>
    <row r="32" spans="1:55">
      <c r="A32" s="150">
        <v>30</v>
      </c>
      <c r="B32" s="157" t="str">
        <f>INDEX(GLSShapes!$A$1:$AY$40000,Index!$A32*40-39,1)</f>
        <v>RefgChg-Res-16pct-Inc-TXV-cDXGF-MFm1985-CZ14</v>
      </c>
      <c r="C32" t="str">
        <f t="shared" si="11"/>
        <v>DEER</v>
      </c>
      <c r="D32" s="132" t="str">
        <f>INDEX(GLSShapes!$A$1:$AY$40000,Index!$A32*40-38,2)</f>
        <v>RefgChg-Res-16pct-Inc-TXV-20-MM</v>
      </c>
      <c r="E32" s="154">
        <f t="shared" si="12"/>
        <v>1161</v>
      </c>
      <c r="F32" t="str">
        <f t="shared" si="0"/>
        <v>cDXGF-MFm1985-CZ14</v>
      </c>
      <c r="G32" s="131">
        <f>INDEX(GLSShapes!$A$1:$AY$15000,Index!$A32*40-38,1)</f>
        <v>30</v>
      </c>
      <c r="H32" s="112" t="str">
        <f t="shared" si="1"/>
        <v>cDXGF-MFm1985-CZ14-20-MM</v>
      </c>
      <c r="I32" s="194">
        <f>IF(F32&lt;&gt;"0",INDEX(GLSShapes!$A$1:$AY$40000,Index!$A32*40-34,40),0)</f>
        <v>12725.972987561527</v>
      </c>
      <c r="J32" s="194">
        <f>IF(F32&lt;&gt;"0",INDEX(GLSShapes!$A$1:$AY$40000,Index!$A32*40-34,41),0)</f>
        <v>505.41078767240776</v>
      </c>
      <c r="K32" s="186">
        <f>RANK(I32,I19:I34,-1)</f>
        <v>15</v>
      </c>
      <c r="L32" s="186">
        <f>RANK(J32,J19:J34,-1)</f>
        <v>15</v>
      </c>
      <c r="M32" s="194">
        <f>INDEX(GLSShapes!$A$1:$AY$15000,Index!$A32*40-34,44)</f>
        <v>1.2302435672590131</v>
      </c>
      <c r="N32" s="194">
        <f>INDEX(GLSShapes!$A$1:$AY$15000,Index!$A32*40-34,45)</f>
        <v>0</v>
      </c>
      <c r="Q32" s="194">
        <f>IF(F32&lt;&gt;"0",INDEX(GLSShapes!$A$1:$AY$15000,Index!$A32*40-34,48),0)</f>
        <v>10344.271107155666</v>
      </c>
      <c r="R32" s="194">
        <f>IF(F32&lt;&gt;"0",INDEX(GLSShapes!$A$1:$AY$15000,Index!$A32*40-34,49),0)</f>
        <v>410.82172760184778</v>
      </c>
      <c r="T32" s="18"/>
      <c r="U32" s="189" t="str">
        <f t="shared" si="2"/>
        <v>MFm</v>
      </c>
      <c r="V32" t="str">
        <f t="shared" si="3"/>
        <v>CZ14</v>
      </c>
      <c r="W32" s="108"/>
      <c r="X32" s="109"/>
      <c r="Y32" s="113"/>
      <c r="Z32" s="109"/>
      <c r="AA32" s="113"/>
      <c r="AB32" s="109"/>
      <c r="AC32" s="113"/>
      <c r="AD32" s="109"/>
      <c r="AE32" t="s">
        <v>322</v>
      </c>
      <c r="AF32" s="178" t="e">
        <f t="shared" ca="1" si="14"/>
        <v>#NAME?</v>
      </c>
      <c r="AG32" s="178" t="e">
        <f t="shared" ca="1" si="15"/>
        <v>#NAME?</v>
      </c>
      <c r="AH32" s="178">
        <f t="shared" si="16"/>
        <v>5228.8735559274028</v>
      </c>
      <c r="AI32">
        <f t="shared" si="17"/>
        <v>16</v>
      </c>
      <c r="AJ32" s="189" t="e">
        <f t="shared" ca="1" si="18"/>
        <v>#NAME?</v>
      </c>
      <c r="AK32" t="e">
        <f t="shared" ca="1" si="19"/>
        <v>#NAME?</v>
      </c>
      <c r="AL32" t="str">
        <f>VLOOKUP(AE32,Glossary!$B$57:$C$72,2)</f>
        <v>Santa Rosa Area</v>
      </c>
    </row>
    <row r="33" spans="1:38">
      <c r="A33" s="150">
        <v>31</v>
      </c>
      <c r="B33" s="157" t="str">
        <f>INDEX(GLSShapes!$A$1:$AY$40000,Index!$A33*40-39,1)</f>
        <v>RefgChg-Res-16pct-Inc-TXV-cDXGF-MFm1985-CZ15</v>
      </c>
      <c r="C33" t="str">
        <f t="shared" si="11"/>
        <v>DEER</v>
      </c>
      <c r="D33" s="132" t="str">
        <f>INDEX(GLSShapes!$A$1:$AY$40000,Index!$A33*40-38,2)</f>
        <v>RefgChg-Res-16pct-Inc-TXV-20-MM</v>
      </c>
      <c r="E33" s="154">
        <f t="shared" si="12"/>
        <v>1201</v>
      </c>
      <c r="F33" t="str">
        <f t="shared" si="0"/>
        <v>cDXGF-MFm1985-CZ15</v>
      </c>
      <c r="G33" s="131">
        <f>INDEX(GLSShapes!$A$1:$AY$15000,Index!$A33*40-38,1)</f>
        <v>31</v>
      </c>
      <c r="H33" s="112" t="str">
        <f t="shared" si="1"/>
        <v>cDXGF-MFm1985-CZ15-20-MM</v>
      </c>
      <c r="I33" s="194">
        <f>IF(F33&lt;&gt;"0",INDEX(GLSShapes!$A$1:$AY$40000,Index!$A33*40-34,40),0)</f>
        <v>17664.358059645183</v>
      </c>
      <c r="J33" s="194">
        <f>IF(F33&lt;&gt;"0",INDEX(GLSShapes!$A$1:$AY$40000,Index!$A33*40-34,41),0)</f>
        <v>686.9570669141732</v>
      </c>
      <c r="K33" s="186">
        <f>RANK(I33,I19:I34,-1)</f>
        <v>16</v>
      </c>
      <c r="L33" s="186">
        <f>RANK(J33,J19:J34,-1)</f>
        <v>16</v>
      </c>
      <c r="M33" s="194">
        <f>INDEX(GLSShapes!$A$1:$AY$15000,Index!$A33*40-34,44)</f>
        <v>1.210390003207199</v>
      </c>
      <c r="N33" s="194">
        <f>INDEX(GLSShapes!$A$1:$AY$15000,Index!$A33*40-34,45)</f>
        <v>0</v>
      </c>
      <c r="Q33" s="194">
        <f>IF(F33&lt;&gt;"0",INDEX(GLSShapes!$A$1:$AY$15000,Index!$A33*40-34,48),0)</f>
        <v>14593.939154189571</v>
      </c>
      <c r="R33" s="194">
        <f>IF(F33&lt;&gt;"0",INDEX(GLSShapes!$A$1:$AY$15000,Index!$A33*40-34,49),0)</f>
        <v>567.55018225028857</v>
      </c>
      <c r="T33" s="18"/>
      <c r="U33" s="189" t="str">
        <f t="shared" si="2"/>
        <v>MFm</v>
      </c>
      <c r="V33" t="str">
        <f t="shared" si="3"/>
        <v>CZ15</v>
      </c>
      <c r="W33" s="108"/>
      <c r="X33" s="109"/>
      <c r="Y33" s="113"/>
      <c r="Z33" s="109"/>
      <c r="AA33" s="113"/>
      <c r="AB33" s="109"/>
      <c r="AC33" s="113"/>
      <c r="AD33" s="109"/>
      <c r="AE33" t="s">
        <v>324</v>
      </c>
      <c r="AF33" s="178" t="e">
        <f t="shared" ca="1" si="14"/>
        <v>#NAME?</v>
      </c>
      <c r="AG33" s="178" t="e">
        <f t="shared" ca="1" si="15"/>
        <v>#NAME?</v>
      </c>
      <c r="AH33" s="178">
        <f t="shared" si="16"/>
        <v>5466.3178923165824</v>
      </c>
      <c r="AI33">
        <f t="shared" si="17"/>
        <v>15</v>
      </c>
      <c r="AJ33" s="189" t="e">
        <f t="shared" ca="1" si="18"/>
        <v>#NAME?</v>
      </c>
      <c r="AK33" t="e">
        <f t="shared" ca="1" si="19"/>
        <v>#NAME?</v>
      </c>
      <c r="AL33" t="str">
        <f>VLOOKUP(AE33,Glossary!$B$57:$C$72,2)</f>
        <v>Oakland Area</v>
      </c>
    </row>
    <row r="34" spans="1:38">
      <c r="A34" s="150">
        <v>32</v>
      </c>
      <c r="B34" s="157" t="str">
        <f>INDEX(GLSShapes!$A$1:$AY$40000,Index!$A34*40-39,1)</f>
        <v>RefgChg-Res-16pct-Inc-TXV-cDXGF-MFm1985-CZ16</v>
      </c>
      <c r="C34" s="134" t="str">
        <f t="shared" si="11"/>
        <v>DEER</v>
      </c>
      <c r="D34" s="132" t="str">
        <f>INDEX(GLSShapes!$A$1:$AY$40000,Index!$A34*40-38,2)</f>
        <v>RefgChg-Res-16pct-Inc-TXV-20-MM</v>
      </c>
      <c r="E34" s="154">
        <f t="shared" si="12"/>
        <v>1241</v>
      </c>
      <c r="F34" s="134" t="str">
        <f t="shared" si="0"/>
        <v>cDXGF-MFm1985-CZ16</v>
      </c>
      <c r="G34" s="135">
        <f>INDEX(GLSShapes!$A$1:$AY$15000,Index!$A34*40-38,1)</f>
        <v>32</v>
      </c>
      <c r="H34" s="136" t="str">
        <f t="shared" si="1"/>
        <v>cDXGF-MFm1985-CZ16-20-MM</v>
      </c>
      <c r="I34" s="194">
        <f>IF(F34&lt;&gt;"0",INDEX(GLSShapes!$A$1:$AY$40000,Index!$A34*40-34,40),0)</f>
        <v>10849.082537216815</v>
      </c>
      <c r="J34" s="194">
        <f>IF(F34&lt;&gt;"0",INDEX(GLSShapes!$A$1:$AY$40000,Index!$A34*40-34,41),0)</f>
        <v>433.24058314330694</v>
      </c>
      <c r="K34" s="137">
        <f>RANK(I34,I19:I34,-1)</f>
        <v>10</v>
      </c>
      <c r="L34" s="137">
        <f>RANK(J34,J19:J34,-1)</f>
        <v>9</v>
      </c>
      <c r="M34" s="195">
        <f>INDEX(GLSShapes!$A$1:$AY$15000,Index!$A34*40-34,44)</f>
        <v>1.339079936184107</v>
      </c>
      <c r="N34" s="195">
        <f>INDEX(GLSShapes!$A$1:$AY$15000,Index!$A34*40-34,45)</f>
        <v>0</v>
      </c>
      <c r="O34" s="134"/>
      <c r="P34" s="134"/>
      <c r="Q34" s="195">
        <f>IF(F34&lt;&gt;"0",INDEX(GLSShapes!$A$1:$AY$15000,Index!$A34*40-34,48),0)</f>
        <v>8101.8931312889144</v>
      </c>
      <c r="R34" s="195">
        <f>IF(F34&lt;&gt;"0",INDEX(GLSShapes!$A$1:$AY$15000,Index!$A34*40-34,49),0)</f>
        <v>323.5360126281077</v>
      </c>
      <c r="S34" s="134"/>
      <c r="T34" s="138"/>
      <c r="U34" s="189" t="str">
        <f t="shared" si="2"/>
        <v>MFm</v>
      </c>
      <c r="V34" t="str">
        <f t="shared" si="3"/>
        <v>CZ16</v>
      </c>
      <c r="W34" s="108"/>
      <c r="X34" s="109"/>
      <c r="Y34" s="113"/>
      <c r="Z34" s="109"/>
      <c r="AA34" s="113"/>
      <c r="AB34" s="109"/>
      <c r="AC34" s="113"/>
      <c r="AD34" s="109"/>
      <c r="AE34" t="s">
        <v>326</v>
      </c>
      <c r="AF34" s="178" t="e">
        <f t="shared" ca="1" si="14"/>
        <v>#NAME?</v>
      </c>
      <c r="AG34" s="178" t="e">
        <f t="shared" ca="1" si="15"/>
        <v>#NAME?</v>
      </c>
      <c r="AH34" s="178">
        <f t="shared" si="16"/>
        <v>7594.9858641741157</v>
      </c>
      <c r="AI34">
        <f t="shared" si="17"/>
        <v>11</v>
      </c>
      <c r="AJ34" s="189" t="e">
        <f t="shared" ca="1" si="18"/>
        <v>#NAME?</v>
      </c>
      <c r="AK34" t="e">
        <f t="shared" ca="1" si="19"/>
        <v>#NAME?</v>
      </c>
      <c r="AL34" t="str">
        <f>VLOOKUP(AE34,Glossary!$B$57:$C$72,2)</f>
        <v>San Jose-Reid (Sunnyvale)</v>
      </c>
    </row>
    <row r="35" spans="1:38">
      <c r="A35" s="149">
        <v>33</v>
      </c>
      <c r="B35" s="157" t="str">
        <f>INDEX(GLSShapes!$A$1:$AY$40000,Index!$A35*40-39,1)</f>
        <v>RefgChg-Res-16pct-Inc-TXV-a-cDXGF-SFm1985-CZ01</v>
      </c>
      <c r="C35" t="str">
        <f t="shared" si="11"/>
        <v>DEER</v>
      </c>
      <c r="D35" s="132" t="str">
        <f>INDEX(GLSShapes!$A$1:$AY$40000,Index!$A35*40-38,2)</f>
        <v>RefgChg-Res-16pct-Inc-TXV-a-20-MM</v>
      </c>
      <c r="E35" s="153">
        <f t="shared" si="12"/>
        <v>1281</v>
      </c>
      <c r="F35" t="str">
        <f t="shared" si="0"/>
        <v>cDXGF-SFm1985-CZ01</v>
      </c>
      <c r="G35" s="131">
        <f>INDEX(GLSShapes!$A$1:$AY$15000,Index!$A35*40-38,1)</f>
        <v>33</v>
      </c>
      <c r="H35" s="112" t="str">
        <f t="shared" si="1"/>
        <v>cDXGF-SFm1985-CZ01-20-MM</v>
      </c>
      <c r="I35" s="194">
        <f>IF(F35&lt;&gt;"0",INDEX(GLSShapes!$A$1:$AY$40000,Index!$A35*40-34,40),0)</f>
        <v>8792.1292199259569</v>
      </c>
      <c r="J35" s="194">
        <f>IF(F35&lt;&gt;"0",INDEX(GLSShapes!$A$1:$AY$40000,Index!$A35*40-34,41),0)</f>
        <v>356.39605346078088</v>
      </c>
      <c r="K35" s="186">
        <f>RANK(I35,I35:I50,-1)</f>
        <v>2</v>
      </c>
      <c r="L35" s="186">
        <f>RANK(J35,J35:J50,-1)</f>
        <v>3</v>
      </c>
      <c r="M35" s="194">
        <f>INDEX(GLSShapes!$A$1:$AY$15000,Index!$A35*40-34,44)</f>
        <v>1.005592801568816</v>
      </c>
      <c r="N35" s="194">
        <f>INDEX(GLSShapes!$A$1:$AY$15000,Index!$A35*40-34,45)</f>
        <v>0</v>
      </c>
      <c r="Q35" s="194">
        <f>IF(F35&lt;&gt;"0",INDEX(GLSShapes!$A$1:$AY$15000,Index!$A35*40-34,48),0)</f>
        <v>8743.2300690790926</v>
      </c>
      <c r="R35" s="194">
        <f>IF(F35&lt;&gt;"0",INDEX(GLSShapes!$A$1:$AY$15000,Index!$A35*40-34,49),0)</f>
        <v>354.41388691801563</v>
      </c>
      <c r="T35" s="18"/>
      <c r="U35" s="189" t="str">
        <f t="shared" si="2"/>
        <v>SFm</v>
      </c>
      <c r="V35" t="str">
        <f t="shared" si="3"/>
        <v>CZ01</v>
      </c>
      <c r="W35" s="108"/>
      <c r="X35" s="109"/>
      <c r="Y35" s="113"/>
      <c r="Z35" s="109"/>
      <c r="AA35" s="113"/>
      <c r="AB35" s="109"/>
      <c r="AC35" s="113"/>
      <c r="AD35" s="109"/>
      <c r="AE35" t="s">
        <v>328</v>
      </c>
      <c r="AF35" s="178" t="e">
        <f t="shared" ca="1" si="14"/>
        <v>#NAME?</v>
      </c>
      <c r="AG35" s="178" t="e">
        <f t="shared" ca="1" si="15"/>
        <v>#NAME?</v>
      </c>
      <c r="AH35" s="178">
        <f t="shared" si="16"/>
        <v>6715.6651242878916</v>
      </c>
      <c r="AI35">
        <f t="shared" si="17"/>
        <v>13</v>
      </c>
      <c r="AJ35" s="189" t="e">
        <f t="shared" ca="1" si="18"/>
        <v>#NAME?</v>
      </c>
      <c r="AK35" t="e">
        <f t="shared" ca="1" si="19"/>
        <v>#NAME?</v>
      </c>
      <c r="AL35" t="str">
        <f>VLOOKUP(AE35,Glossary!$B$57:$C$72,2)</f>
        <v>Santa Maria Area</v>
      </c>
    </row>
    <row r="36" spans="1:38">
      <c r="A36" s="150">
        <v>34</v>
      </c>
      <c r="B36" s="157" t="str">
        <f>INDEX(GLSShapes!$A$1:$AY$40000,Index!$A36*40-39,1)</f>
        <v>RefgChg-Res-16pct-Inc-TXV-a-cDXGF-SFm1985-CZ02</v>
      </c>
      <c r="C36" t="str">
        <f t="shared" si="11"/>
        <v>DEER</v>
      </c>
      <c r="D36" s="132" t="str">
        <f>INDEX(GLSShapes!$A$1:$AY$40000,Index!$A36*40-38,2)</f>
        <v>RefgChg-Res-16pct-Inc-TXV-a-20-MM</v>
      </c>
      <c r="E36" s="154">
        <f t="shared" si="12"/>
        <v>1321</v>
      </c>
      <c r="F36" t="str">
        <f t="shared" si="0"/>
        <v>cDXGF-SFm1985-CZ02</v>
      </c>
      <c r="G36" s="131">
        <f>INDEX(GLSShapes!$A$1:$AY$15000,Index!$A36*40-38,1)</f>
        <v>34</v>
      </c>
      <c r="H36" s="112" t="str">
        <f t="shared" si="1"/>
        <v>cDXGF-SFm1985-CZ02-20-MM</v>
      </c>
      <c r="I36" s="194">
        <f>IF(F36&lt;&gt;"0",INDEX(GLSShapes!$A$1:$AY$40000,Index!$A36*40-34,40),0)</f>
        <v>8814.1403302944254</v>
      </c>
      <c r="J36" s="194">
        <f>IF(F36&lt;&gt;"0",INDEX(GLSShapes!$A$1:$AY$40000,Index!$A36*40-34,41),0)</f>
        <v>366.05358454974595</v>
      </c>
      <c r="K36" s="186">
        <f>RANK(I36,I35:I50,-1)</f>
        <v>3</v>
      </c>
      <c r="L36" s="186">
        <f>RANK(J36,J35:J50,-1)</f>
        <v>4</v>
      </c>
      <c r="M36" s="194">
        <f>INDEX(GLSShapes!$A$1:$AY$15000,Index!$A36*40-34,44)</f>
        <v>1.851775113372639</v>
      </c>
      <c r="N36" s="194">
        <f>INDEX(GLSShapes!$A$1:$AY$15000,Index!$A36*40-34,45)</f>
        <v>0</v>
      </c>
      <c r="Q36" s="194">
        <f>IF(F36&lt;&gt;"0",INDEX(GLSShapes!$A$1:$AY$15000,Index!$A36*40-34,48),0)</f>
        <v>4759.8330200265127</v>
      </c>
      <c r="R36" s="194">
        <f>IF(F36&lt;&gt;"0",INDEX(GLSShapes!$A$1:$AY$15000,Index!$A36*40-34,49),0)</f>
        <v>197.67712715560387</v>
      </c>
      <c r="T36" s="18"/>
      <c r="U36" s="189" t="str">
        <f t="shared" si="2"/>
        <v>SFm</v>
      </c>
      <c r="V36" t="str">
        <f t="shared" si="3"/>
        <v>CZ02</v>
      </c>
      <c r="W36" s="108"/>
      <c r="X36" s="109"/>
      <c r="Y36" s="113"/>
      <c r="Z36" s="109"/>
      <c r="AA36" s="113"/>
      <c r="AB36" s="109"/>
      <c r="AC36" s="113"/>
      <c r="AD36" s="109"/>
      <c r="AE36" t="s">
        <v>330</v>
      </c>
      <c r="AF36" s="178" t="e">
        <f t="shared" ca="1" si="14"/>
        <v>#NAME?</v>
      </c>
      <c r="AG36" s="178" t="e">
        <f t="shared" ca="1" si="15"/>
        <v>#NAME?</v>
      </c>
      <c r="AH36" s="178">
        <f t="shared" si="16"/>
        <v>8507.6052915625805</v>
      </c>
      <c r="AI36">
        <f t="shared" si="17"/>
        <v>6</v>
      </c>
      <c r="AJ36" s="189" t="e">
        <f t="shared" ca="1" si="18"/>
        <v>#NAME?</v>
      </c>
      <c r="AK36" t="e">
        <f t="shared" ca="1" si="19"/>
        <v>#NAME?</v>
      </c>
      <c r="AL36" t="str">
        <f>VLOOKUP(AE36,Glossary!$B$57:$C$72,2)</f>
        <v>Torrance</v>
      </c>
    </row>
    <row r="37" spans="1:38">
      <c r="A37" s="150">
        <v>35</v>
      </c>
      <c r="B37" s="157" t="str">
        <f>INDEX(GLSShapes!$A$1:$AY$40000,Index!$A37*40-39,1)</f>
        <v>RefgChg-Res-16pct-Inc-TXV-a-cDXGF-SFm1985-CZ03</v>
      </c>
      <c r="C37" t="str">
        <f t="shared" si="11"/>
        <v>DEER</v>
      </c>
      <c r="D37" s="132" t="str">
        <f>INDEX(GLSShapes!$A$1:$AY$40000,Index!$A37*40-38,2)</f>
        <v>RefgChg-Res-16pct-Inc-TXV-a-20-MM</v>
      </c>
      <c r="E37" s="154">
        <f t="shared" si="12"/>
        <v>1361</v>
      </c>
      <c r="F37" t="str">
        <f t="shared" si="0"/>
        <v>cDXGF-SFm1985-CZ03</v>
      </c>
      <c r="G37" s="131">
        <f>INDEX(GLSShapes!$A$1:$AY$15000,Index!$A37*40-38,1)</f>
        <v>35</v>
      </c>
      <c r="H37" s="112" t="str">
        <f t="shared" si="1"/>
        <v>cDXGF-SFm1985-CZ03-20-MM</v>
      </c>
      <c r="I37" s="194">
        <f>IF(F37&lt;&gt;"0",INDEX(GLSShapes!$A$1:$AY$40000,Index!$A37*40-34,40),0)</f>
        <v>8310.0269734813992</v>
      </c>
      <c r="J37" s="194">
        <f>IF(F37&lt;&gt;"0",INDEX(GLSShapes!$A$1:$AY$40000,Index!$A37*40-34,41),0)</f>
        <v>344.55328770936472</v>
      </c>
      <c r="K37" s="186">
        <f>RANK(I37,I35:I50,-1)</f>
        <v>1</v>
      </c>
      <c r="L37" s="186">
        <f>RANK(J37,J35:J50,-1)</f>
        <v>1</v>
      </c>
      <c r="M37" s="194">
        <f>INDEX(GLSShapes!$A$1:$AY$15000,Index!$A37*40-34,44)</f>
        <v>1.6174957515477331</v>
      </c>
      <c r="N37" s="194">
        <f>INDEX(GLSShapes!$A$1:$AY$15000,Index!$A37*40-34,45)</f>
        <v>0</v>
      </c>
      <c r="Q37" s="194">
        <f>IF(F37&lt;&gt;"0",INDEX(GLSShapes!$A$1:$AY$15000,Index!$A37*40-34,48),0)</f>
        <v>5137.5881300026813</v>
      </c>
      <c r="R37" s="194">
        <f>IF(F37&lt;&gt;"0",INDEX(GLSShapes!$A$1:$AY$15000,Index!$A37*40-34,49),0)</f>
        <v>213.01650244192112</v>
      </c>
      <c r="T37" s="18"/>
      <c r="U37" s="189" t="str">
        <f t="shared" si="2"/>
        <v>SFm</v>
      </c>
      <c r="V37" t="str">
        <f t="shared" si="3"/>
        <v>CZ03</v>
      </c>
      <c r="W37" s="108"/>
      <c r="X37" s="109"/>
      <c r="Y37" s="113"/>
      <c r="Z37" s="109"/>
      <c r="AA37" s="113"/>
      <c r="AB37" s="109"/>
      <c r="AC37" s="113"/>
      <c r="AD37" s="109"/>
      <c r="AE37" t="s">
        <v>332</v>
      </c>
      <c r="AF37" s="178" t="e">
        <f t="shared" ca="1" si="14"/>
        <v>#NAME?</v>
      </c>
      <c r="AG37" s="178" t="e">
        <f t="shared" ca="1" si="15"/>
        <v>#NAME?</v>
      </c>
      <c r="AH37" s="178">
        <f t="shared" si="16"/>
        <v>7647.6935537412955</v>
      </c>
      <c r="AI37">
        <f t="shared" si="17"/>
        <v>10</v>
      </c>
      <c r="AJ37" s="189" t="e">
        <f t="shared" ca="1" si="18"/>
        <v>#NAME?</v>
      </c>
      <c r="AK37" t="e">
        <f t="shared" ca="1" si="19"/>
        <v>#NAME?</v>
      </c>
      <c r="AL37" t="str">
        <f>VLOOKUP(AE37,Glossary!$B$57:$C$72,2)</f>
        <v>San Diego-Lindbergh</v>
      </c>
    </row>
    <row r="38" spans="1:38">
      <c r="A38" s="150">
        <v>36</v>
      </c>
      <c r="B38" s="157" t="str">
        <f>INDEX(GLSShapes!$A$1:$AY$40000,Index!$A38*40-39,1)</f>
        <v>RefgChg-Res-16pct-Inc-TXV-a-cDXGF-SFm1985-CZ04</v>
      </c>
      <c r="C38" t="str">
        <f t="shared" si="11"/>
        <v>DEER</v>
      </c>
      <c r="D38" s="132" t="str">
        <f>INDEX(GLSShapes!$A$1:$AY$40000,Index!$A38*40-38,2)</f>
        <v>RefgChg-Res-16pct-Inc-TXV-a-20-MM</v>
      </c>
      <c r="E38" s="154">
        <f t="shared" si="12"/>
        <v>1401</v>
      </c>
      <c r="F38" t="str">
        <f t="shared" si="0"/>
        <v>cDXGF-SFm1985-CZ04</v>
      </c>
      <c r="G38" s="131">
        <f>INDEX(GLSShapes!$A$1:$AY$15000,Index!$A38*40-38,1)</f>
        <v>36</v>
      </c>
      <c r="H38" s="112" t="str">
        <f t="shared" si="1"/>
        <v>cDXGF-SFm1985-CZ04-20-MM</v>
      </c>
      <c r="I38" s="194">
        <f>IF(F38&lt;&gt;"0",INDEX(GLSShapes!$A$1:$AY$40000,Index!$A38*40-34,40),0)</f>
        <v>10537.866696843981</v>
      </c>
      <c r="J38" s="194">
        <f>IF(F38&lt;&gt;"0",INDEX(GLSShapes!$A$1:$AY$40000,Index!$A38*40-34,41),0)</f>
        <v>435.75803574277762</v>
      </c>
      <c r="K38" s="186">
        <f>RANK(I38,I35:I50,-1)</f>
        <v>8</v>
      </c>
      <c r="L38" s="186">
        <f>RANK(J38,J35:J50,-1)</f>
        <v>9</v>
      </c>
      <c r="M38" s="194">
        <f>INDEX(GLSShapes!$A$1:$AY$15000,Index!$A38*40-34,44)</f>
        <v>1.5182296911209929</v>
      </c>
      <c r="N38" s="194">
        <f>INDEX(GLSShapes!$A$1:$AY$15000,Index!$A38*40-34,45)</f>
        <v>0</v>
      </c>
      <c r="Q38" s="194">
        <f>IF(F38&lt;&gt;"0",INDEX(GLSShapes!$A$1:$AY$15000,Index!$A38*40-34,48),0)</f>
        <v>6940.8909326910152</v>
      </c>
      <c r="R38" s="194">
        <f>IF(F38&lt;&gt;"0",INDEX(GLSShapes!$A$1:$AY$15000,Index!$A38*40-34,49),0)</f>
        <v>287.0172005535166</v>
      </c>
      <c r="T38" s="18"/>
      <c r="U38" s="189" t="str">
        <f t="shared" si="2"/>
        <v>SFm</v>
      </c>
      <c r="V38" t="str">
        <f t="shared" si="3"/>
        <v>CZ04</v>
      </c>
      <c r="W38" s="108"/>
      <c r="X38" s="109"/>
      <c r="Y38" s="113"/>
      <c r="Z38" s="109"/>
      <c r="AA38" s="113"/>
      <c r="AB38" s="109"/>
      <c r="AC38" s="113"/>
      <c r="AD38" s="109"/>
      <c r="AE38" t="s">
        <v>334</v>
      </c>
      <c r="AF38" s="178" t="e">
        <f t="shared" ca="1" si="14"/>
        <v>#NAME?</v>
      </c>
      <c r="AG38" s="178" t="e">
        <f t="shared" ca="1" si="15"/>
        <v>#NAME?</v>
      </c>
      <c r="AH38" s="178">
        <f t="shared" si="16"/>
        <v>8010.7384892159016</v>
      </c>
      <c r="AI38">
        <f t="shared" si="17"/>
        <v>9</v>
      </c>
      <c r="AJ38" s="189" t="e">
        <f t="shared" ca="1" si="18"/>
        <v>#NAME?</v>
      </c>
      <c r="AK38" t="e">
        <f t="shared" ca="1" si="19"/>
        <v>#NAME?</v>
      </c>
      <c r="AL38" t="str">
        <f>VLOOKUP(AE38,Glossary!$B$57:$C$72,2)</f>
        <v>Fullerton</v>
      </c>
    </row>
    <row r="39" spans="1:38">
      <c r="A39" s="150">
        <v>37</v>
      </c>
      <c r="B39" s="157" t="str">
        <f>INDEX(GLSShapes!$A$1:$AY$40000,Index!$A39*40-39,1)</f>
        <v>RefgChg-Res-16pct-Inc-TXV-a-cDXGF-SFm1985-CZ05</v>
      </c>
      <c r="C39" t="str">
        <f t="shared" si="11"/>
        <v>DEER</v>
      </c>
      <c r="D39" s="132" t="str">
        <f>INDEX(GLSShapes!$A$1:$AY$40000,Index!$A39*40-38,2)</f>
        <v>RefgChg-Res-16pct-Inc-TXV-a-20-MM</v>
      </c>
      <c r="E39" s="154">
        <f t="shared" si="12"/>
        <v>1441</v>
      </c>
      <c r="F39" t="str">
        <f t="shared" si="0"/>
        <v>cDXGF-SFm1985-CZ05</v>
      </c>
      <c r="G39" s="131">
        <f>INDEX(GLSShapes!$A$1:$AY$15000,Index!$A39*40-38,1)</f>
        <v>37</v>
      </c>
      <c r="H39" s="112" t="str">
        <f t="shared" si="1"/>
        <v>cDXGF-SFm1985-CZ05-20-MM</v>
      </c>
      <c r="I39" s="194">
        <f>IF(F39&lt;&gt;"0",INDEX(GLSShapes!$A$1:$AY$40000,Index!$A39*40-34,40),0)</f>
        <v>9203.2093292970803</v>
      </c>
      <c r="J39" s="194">
        <f>IF(F39&lt;&gt;"0",INDEX(GLSShapes!$A$1:$AY$40000,Index!$A39*40-34,41),0)</f>
        <v>351.61847696672311</v>
      </c>
      <c r="K39" s="186">
        <f>RANK(I39,I35:I50,-1)</f>
        <v>4</v>
      </c>
      <c r="L39" s="186">
        <f>RANK(J39,J35:J50,-1)</f>
        <v>2</v>
      </c>
      <c r="M39" s="194">
        <f>INDEX(GLSShapes!$A$1:$AY$15000,Index!$A39*40-34,44)</f>
        <v>1.3109506929362751</v>
      </c>
      <c r="N39" s="194">
        <f>INDEX(GLSShapes!$A$1:$AY$15000,Index!$A39*40-34,45)</f>
        <v>0</v>
      </c>
      <c r="Q39" s="194">
        <f>IF(F39&lt;&gt;"0",INDEX(GLSShapes!$A$1:$AY$15000,Index!$A39*40-34,48),0)</f>
        <v>7020.2558943568483</v>
      </c>
      <c r="R39" s="194">
        <f>IF(F39&lt;&gt;"0",INDEX(GLSShapes!$A$1:$AY$15000,Index!$A39*40-34,49),0)</f>
        <v>268.2164011669775</v>
      </c>
      <c r="T39" s="18"/>
      <c r="U39" s="189" t="str">
        <f t="shared" si="2"/>
        <v>SFm</v>
      </c>
      <c r="V39" t="str">
        <f t="shared" si="3"/>
        <v>CZ05</v>
      </c>
      <c r="W39" s="108"/>
      <c r="X39" s="109"/>
      <c r="Y39" s="113"/>
      <c r="Z39" s="109"/>
      <c r="AA39" s="113"/>
      <c r="AB39" s="109"/>
      <c r="AC39" s="113"/>
      <c r="AD39" s="109"/>
      <c r="AE39" t="s">
        <v>336</v>
      </c>
      <c r="AF39" s="178" t="e">
        <f t="shared" ca="1" si="14"/>
        <v>#NAME?</v>
      </c>
      <c r="AG39" s="178" t="e">
        <f t="shared" ca="1" si="15"/>
        <v>#NAME?</v>
      </c>
      <c r="AH39" s="178">
        <f t="shared" si="16"/>
        <v>8130.7467183859226</v>
      </c>
      <c r="AI39">
        <f t="shared" si="17"/>
        <v>7</v>
      </c>
      <c r="AJ39" s="189" t="e">
        <f t="shared" ca="1" si="18"/>
        <v>#NAME?</v>
      </c>
      <c r="AK39" t="e">
        <f t="shared" ca="1" si="19"/>
        <v>#NAME?</v>
      </c>
      <c r="AL39" t="str">
        <f>VLOOKUP(AE39,Glossary!$B$57:$C$72,2)</f>
        <v>Burbank-Glendale</v>
      </c>
    </row>
    <row r="40" spans="1:38">
      <c r="A40" s="150">
        <v>38</v>
      </c>
      <c r="B40" s="157" t="str">
        <f>INDEX(GLSShapes!$A$1:$AY$40000,Index!$A40*40-39,1)</f>
        <v>RefgChg-Res-16pct-Inc-TXV-a-cDXGF-SFm1985-CZ06</v>
      </c>
      <c r="C40" t="str">
        <f t="shared" si="11"/>
        <v>DEER</v>
      </c>
      <c r="D40" s="132" t="str">
        <f>INDEX(GLSShapes!$A$1:$AY$40000,Index!$A40*40-38,2)</f>
        <v>RefgChg-Res-16pct-Inc-TXV-a-20-MM</v>
      </c>
      <c r="E40" s="154">
        <f t="shared" si="12"/>
        <v>1481</v>
      </c>
      <c r="F40" t="str">
        <f t="shared" si="0"/>
        <v>cDXGF-SFm1985-CZ06</v>
      </c>
      <c r="G40" s="131">
        <f>INDEX(GLSShapes!$A$1:$AY$15000,Index!$A40*40-38,1)</f>
        <v>38</v>
      </c>
      <c r="H40" s="112" t="str">
        <f t="shared" si="1"/>
        <v>cDXGF-SFm1985-CZ06-20-MM</v>
      </c>
      <c r="I40" s="194">
        <f>IF(F40&lt;&gt;"0",INDEX(GLSShapes!$A$1:$AY$40000,Index!$A40*40-34,40),0)</f>
        <v>11063.985383447374</v>
      </c>
      <c r="J40" s="194">
        <f>IF(F40&lt;&gt;"0",INDEX(GLSShapes!$A$1:$AY$40000,Index!$A40*40-34,41),0)</f>
        <v>437.55090121485188</v>
      </c>
      <c r="K40" s="186">
        <f>RANK(I40,I35:I50,-1)</f>
        <v>12</v>
      </c>
      <c r="L40" s="186">
        <f>RANK(J40,J35:J50,-1)</f>
        <v>10</v>
      </c>
      <c r="M40" s="194">
        <f>INDEX(GLSShapes!$A$1:$AY$15000,Index!$A40*40-34,44)</f>
        <v>1.41209300907769</v>
      </c>
      <c r="N40" s="194">
        <f>INDEX(GLSShapes!$A$1:$AY$15000,Index!$A40*40-34,45)</f>
        <v>0</v>
      </c>
      <c r="Q40" s="194">
        <f>IF(F40&lt;&gt;"0",INDEX(GLSShapes!$A$1:$AY$15000,Index!$A40*40-34,48),0)</f>
        <v>7835.1675932974331</v>
      </c>
      <c r="R40" s="194">
        <f>IF(F40&lt;&gt;"0",INDEX(GLSShapes!$A$1:$AY$15000,Index!$A40*40-34,49),0)</f>
        <v>309.85983104656731</v>
      </c>
      <c r="T40" s="18"/>
      <c r="U40" s="189" t="str">
        <f t="shared" si="2"/>
        <v>SFm</v>
      </c>
      <c r="V40" t="str">
        <f t="shared" si="3"/>
        <v>CZ06</v>
      </c>
      <c r="W40" s="108"/>
      <c r="X40" s="109"/>
      <c r="Y40" s="113"/>
      <c r="Z40" s="109"/>
      <c r="AA40" s="113"/>
      <c r="AB40" s="109"/>
      <c r="AC40" s="113"/>
      <c r="AD40" s="109"/>
      <c r="AE40" t="s">
        <v>338</v>
      </c>
      <c r="AF40" s="178" t="e">
        <f t="shared" ca="1" si="14"/>
        <v>#NAME?</v>
      </c>
      <c r="AG40" s="178" t="e">
        <f t="shared" ca="1" si="15"/>
        <v>#NAME?</v>
      </c>
      <c r="AH40" s="178">
        <f t="shared" si="16"/>
        <v>8056.6403774433365</v>
      </c>
      <c r="AI40">
        <f t="shared" si="17"/>
        <v>8</v>
      </c>
      <c r="AJ40" s="189" t="e">
        <f t="shared" ca="1" si="18"/>
        <v>#NAME?</v>
      </c>
      <c r="AK40" t="e">
        <f t="shared" ca="1" si="19"/>
        <v>#NAME?</v>
      </c>
      <c r="AL40" t="str">
        <f>VLOOKUP(AE40,Glossary!$B$57:$C$72,2)</f>
        <v>Riverside</v>
      </c>
    </row>
    <row r="41" spans="1:38">
      <c r="A41" s="150">
        <v>39</v>
      </c>
      <c r="B41" s="157" t="str">
        <f>INDEX(GLSShapes!$A$1:$AY$40000,Index!$A41*40-39,1)</f>
        <v>RefgChg-Res-16pct-Inc-TXV-a-cDXGF-SFm1985-CZ07</v>
      </c>
      <c r="C41" t="str">
        <f t="shared" si="11"/>
        <v>DEER</v>
      </c>
      <c r="D41" s="132" t="str">
        <f>INDEX(GLSShapes!$A$1:$AY$40000,Index!$A41*40-38,2)</f>
        <v>RefgChg-Res-16pct-Inc-TXV-a-20-MM</v>
      </c>
      <c r="E41" s="154">
        <f t="shared" si="12"/>
        <v>1521</v>
      </c>
      <c r="F41" t="str">
        <f t="shared" si="0"/>
        <v>cDXGF-SFm1985-CZ07</v>
      </c>
      <c r="G41" s="131">
        <f>INDEX(GLSShapes!$A$1:$AY$15000,Index!$A41*40-38,1)</f>
        <v>39</v>
      </c>
      <c r="H41" s="112" t="str">
        <f t="shared" si="1"/>
        <v>cDXGF-SFm1985-CZ07-20-MM</v>
      </c>
      <c r="I41" s="194">
        <f>IF(F41&lt;&gt;"0",INDEX(GLSShapes!$A$1:$AY$40000,Index!$A41*40-34,40),0)</f>
        <v>10485.567406336975</v>
      </c>
      <c r="J41" s="194">
        <f>IF(F41&lt;&gt;"0",INDEX(GLSShapes!$A$1:$AY$40000,Index!$A41*40-34,41),0)</f>
        <v>418.72352895096361</v>
      </c>
      <c r="K41" s="186">
        <f>RANK(I41,I35:I50,-1)</f>
        <v>6</v>
      </c>
      <c r="L41" s="186">
        <f>RANK(J41,J35:J50,-1)</f>
        <v>6</v>
      </c>
      <c r="M41" s="194">
        <f>INDEX(GLSShapes!$A$1:$AY$15000,Index!$A41*40-34,44)</f>
        <v>1.550244969509911</v>
      </c>
      <c r="N41" s="194">
        <f>INDEX(GLSShapes!$A$1:$AY$15000,Index!$A41*40-34,45)</f>
        <v>0</v>
      </c>
      <c r="Q41" s="194">
        <f>IF(F41&lt;&gt;"0",INDEX(GLSShapes!$A$1:$AY$15000,Index!$A41*40-34,48),0)</f>
        <v>6763.8132118253834</v>
      </c>
      <c r="R41" s="194">
        <f>IF(F41&lt;&gt;"0",INDEX(GLSShapes!$A$1:$AY$15000,Index!$A41*40-34,49),0)</f>
        <v>270.10152407289371</v>
      </c>
      <c r="T41" s="18"/>
      <c r="U41" s="189" t="str">
        <f t="shared" si="2"/>
        <v>SFm</v>
      </c>
      <c r="V41" t="str">
        <f t="shared" si="3"/>
        <v>CZ07</v>
      </c>
      <c r="W41" s="108"/>
      <c r="X41" s="109"/>
      <c r="Y41" s="108"/>
      <c r="Z41" s="109"/>
      <c r="AA41" s="108"/>
      <c r="AB41" s="109"/>
      <c r="AC41" s="108"/>
      <c r="AD41" s="109"/>
      <c r="AE41" t="s">
        <v>340</v>
      </c>
      <c r="AF41" s="178" t="e">
        <f t="shared" ca="1" si="14"/>
        <v>#NAME?</v>
      </c>
      <c r="AG41" s="178" t="e">
        <f t="shared" ca="1" si="15"/>
        <v>#NAME?</v>
      </c>
      <c r="AH41" s="178">
        <f t="shared" si="16"/>
        <v>9783.4576753867696</v>
      </c>
      <c r="AI41">
        <f t="shared" si="17"/>
        <v>2</v>
      </c>
      <c r="AJ41" s="189" t="e">
        <f t="shared" ca="1" si="18"/>
        <v>#NAME?</v>
      </c>
      <c r="AK41" t="e">
        <f t="shared" ca="1" si="19"/>
        <v>#NAME?</v>
      </c>
      <c r="AL41" t="str">
        <f>VLOOKUP(AE41,Glossary!$B$57:$C$72,2)</f>
        <v>Red Bluff Area</v>
      </c>
    </row>
    <row r="42" spans="1:38">
      <c r="A42" s="150">
        <v>40</v>
      </c>
      <c r="B42" s="157" t="str">
        <f>INDEX(GLSShapes!$A$1:$AY$40000,Index!$A42*40-39,1)</f>
        <v>RefgChg-Res-16pct-Inc-TXV-a-cDXGF-SFm1985-CZ08</v>
      </c>
      <c r="C42" t="str">
        <f t="shared" si="11"/>
        <v>DEER</v>
      </c>
      <c r="D42" s="132" t="str">
        <f>INDEX(GLSShapes!$A$1:$AY$40000,Index!$A42*40-38,2)</f>
        <v>RefgChg-Res-16pct-Inc-TXV-a-20-MM</v>
      </c>
      <c r="E42" s="154">
        <f t="shared" si="12"/>
        <v>1561</v>
      </c>
      <c r="F42" t="str">
        <f t="shared" si="0"/>
        <v>cDXGF-SFm1985-CZ08</v>
      </c>
      <c r="G42" s="131">
        <f>INDEX(GLSShapes!$A$1:$AY$15000,Index!$A42*40-38,1)</f>
        <v>40</v>
      </c>
      <c r="H42" s="112" t="str">
        <f t="shared" si="1"/>
        <v>cDXGF-SFm1985-CZ08-20-MM</v>
      </c>
      <c r="I42" s="194">
        <f>IF(F42&lt;&gt;"0",INDEX(GLSShapes!$A$1:$AY$40000,Index!$A42*40-34,40),0)</f>
        <v>10504.624201162707</v>
      </c>
      <c r="J42" s="194">
        <f>IF(F42&lt;&gt;"0",INDEX(GLSShapes!$A$1:$AY$40000,Index!$A42*40-34,41),0)</f>
        <v>422.03078723232079</v>
      </c>
      <c r="K42" s="186">
        <f>RANK(I42,I35:I50,-1)</f>
        <v>7</v>
      </c>
      <c r="L42" s="186">
        <f>RANK(J42,J35:J50,-1)</f>
        <v>7</v>
      </c>
      <c r="M42" s="194">
        <f>INDEX(GLSShapes!$A$1:$AY$15000,Index!$A42*40-34,44)</f>
        <v>1.4498821933037429</v>
      </c>
      <c r="N42" s="194">
        <f>INDEX(GLSShapes!$A$1:$AY$15000,Index!$A42*40-34,45)</f>
        <v>0</v>
      </c>
      <c r="Q42" s="194">
        <f>IF(F42&lt;&gt;"0",INDEX(GLSShapes!$A$1:$AY$15000,Index!$A42*40-34,48),0)</f>
        <v>7245.1570546063267</v>
      </c>
      <c r="R42" s="194">
        <f>IF(F42&lt;&gt;"0",INDEX(GLSShapes!$A$1:$AY$15000,Index!$A42*40-34,49),0)</f>
        <v>291.07936436592092</v>
      </c>
      <c r="T42" s="18"/>
      <c r="U42" s="189" t="str">
        <f t="shared" si="2"/>
        <v>SFm</v>
      </c>
      <c r="V42" t="str">
        <f t="shared" si="3"/>
        <v>CZ08</v>
      </c>
      <c r="W42" s="108"/>
      <c r="X42" s="109"/>
      <c r="Y42" s="113"/>
      <c r="Z42" s="109"/>
      <c r="AA42" s="113"/>
      <c r="AB42" s="109"/>
      <c r="AC42" s="113"/>
      <c r="AD42" s="109"/>
      <c r="AE42" t="s">
        <v>342</v>
      </c>
      <c r="AF42" s="178" t="e">
        <f t="shared" ca="1" si="14"/>
        <v>#NAME?</v>
      </c>
      <c r="AG42" s="178" t="e">
        <f t="shared" ca="1" si="15"/>
        <v>#NAME?</v>
      </c>
      <c r="AH42" s="178">
        <f t="shared" si="16"/>
        <v>6582.1767321297539</v>
      </c>
      <c r="AI42">
        <f t="shared" si="17"/>
        <v>14</v>
      </c>
      <c r="AJ42" s="189" t="e">
        <f t="shared" ca="1" si="18"/>
        <v>#NAME?</v>
      </c>
      <c r="AK42" t="e">
        <f t="shared" ca="1" si="19"/>
        <v>#NAME?</v>
      </c>
      <c r="AL42" t="str">
        <f>VLOOKUP(AE42,Glossary!$B$57:$C$72,2)</f>
        <v>Sacramento Area</v>
      </c>
    </row>
    <row r="43" spans="1:38">
      <c r="A43" s="150">
        <v>41</v>
      </c>
      <c r="B43" s="157" t="str">
        <f>INDEX(GLSShapes!$A$1:$AY$40000,Index!$A43*40-39,1)</f>
        <v>RefgChg-Res-16pct-Inc-TXV-a-cDXGF-SFm1985-CZ09</v>
      </c>
      <c r="C43" t="str">
        <f t="shared" si="11"/>
        <v>DEER</v>
      </c>
      <c r="D43" s="132" t="str">
        <f>INDEX(GLSShapes!$A$1:$AY$40000,Index!$A43*40-38,2)</f>
        <v>RefgChg-Res-16pct-Inc-TXV-a-20-MM</v>
      </c>
      <c r="E43" s="154">
        <f t="shared" si="12"/>
        <v>1601</v>
      </c>
      <c r="F43" t="str">
        <f t="shared" si="0"/>
        <v>cDXGF-SFm1985-CZ09</v>
      </c>
      <c r="G43" s="131">
        <f>INDEX(GLSShapes!$A$1:$AY$15000,Index!$A43*40-38,1)</f>
        <v>41</v>
      </c>
      <c r="H43" s="112" t="str">
        <f t="shared" si="1"/>
        <v>cDXGF-SFm1985-CZ09-20-MM</v>
      </c>
      <c r="I43" s="194">
        <f>IF(F43&lt;&gt;"0",INDEX(GLSShapes!$A$1:$AY$40000,Index!$A43*40-34,40),0)</f>
        <v>10840.321943224839</v>
      </c>
      <c r="J43" s="194">
        <f>IF(F43&lt;&gt;"0",INDEX(GLSShapes!$A$1:$AY$40000,Index!$A43*40-34,41),0)</f>
        <v>452.49819668064526</v>
      </c>
      <c r="K43" s="186">
        <f>RANK(I43,I35:I50,-1)</f>
        <v>11</v>
      </c>
      <c r="L43" s="186">
        <f>RANK(J43,J35:J50,-1)</f>
        <v>12</v>
      </c>
      <c r="M43" s="194">
        <f>INDEX(GLSShapes!$A$1:$AY$15000,Index!$A43*40-34,44)</f>
        <v>1.4906981512659889</v>
      </c>
      <c r="N43" s="194">
        <f>INDEX(GLSShapes!$A$1:$AY$15000,Index!$A43*40-34,45)</f>
        <v>0</v>
      </c>
      <c r="Q43" s="194">
        <f>IF(F43&lt;&gt;"0",INDEX(GLSShapes!$A$1:$AY$15000,Index!$A43*40-34,48),0)</f>
        <v>7271.9765124942278</v>
      </c>
      <c r="R43" s="194">
        <f>IF(F43&lt;&gt;"0",INDEX(GLSShapes!$A$1:$AY$15000,Index!$A43*40-34,49),0)</f>
        <v>303.54783515117202</v>
      </c>
      <c r="T43" s="18"/>
      <c r="U43" s="189" t="str">
        <f t="shared" si="2"/>
        <v>SFm</v>
      </c>
      <c r="V43" t="str">
        <f t="shared" si="3"/>
        <v>CZ09</v>
      </c>
      <c r="W43" s="108"/>
      <c r="X43" s="109"/>
      <c r="Y43" s="113"/>
      <c r="Z43" s="109"/>
      <c r="AA43" s="113"/>
      <c r="AB43" s="109"/>
      <c r="AC43" s="113"/>
      <c r="AD43" s="109"/>
      <c r="AE43" t="s">
        <v>344</v>
      </c>
      <c r="AF43" s="178" t="e">
        <f t="shared" ca="1" si="14"/>
        <v>#NAME?</v>
      </c>
      <c r="AG43" s="178" t="e">
        <f t="shared" ca="1" si="15"/>
        <v>#NAME?</v>
      </c>
      <c r="AH43" s="178">
        <f t="shared" si="16"/>
        <v>8563.2836945980835</v>
      </c>
      <c r="AI43">
        <f t="shared" si="17"/>
        <v>5</v>
      </c>
      <c r="AJ43" s="189" t="e">
        <f t="shared" ca="1" si="18"/>
        <v>#NAME?</v>
      </c>
      <c r="AK43" t="e">
        <f t="shared" ca="1" si="19"/>
        <v>#NAME?</v>
      </c>
      <c r="AL43" t="str">
        <f>VLOOKUP(AE43,Glossary!$B$57:$C$72,2)</f>
        <v>Fresno Area</v>
      </c>
    </row>
    <row r="44" spans="1:38">
      <c r="A44" s="150">
        <v>42</v>
      </c>
      <c r="B44" s="157" t="str">
        <f>INDEX(GLSShapes!$A$1:$AY$40000,Index!$A44*40-39,1)</f>
        <v>RefgChg-Res-16pct-Inc-TXV-a-cDXGF-SFm1985-CZ10</v>
      </c>
      <c r="C44" t="str">
        <f t="shared" si="11"/>
        <v>DEER</v>
      </c>
      <c r="D44" s="132" t="str">
        <f>INDEX(GLSShapes!$A$1:$AY$40000,Index!$A44*40-38,2)</f>
        <v>RefgChg-Res-16pct-Inc-TXV-a-20-MM</v>
      </c>
      <c r="E44" s="154">
        <f t="shared" si="12"/>
        <v>1641</v>
      </c>
      <c r="F44" t="str">
        <f t="shared" si="0"/>
        <v>cDXGF-SFm1985-CZ10</v>
      </c>
      <c r="G44" s="131">
        <f>INDEX(GLSShapes!$A$1:$AY$15000,Index!$A44*40-38,1)</f>
        <v>42</v>
      </c>
      <c r="H44" s="112" t="str">
        <f t="shared" si="1"/>
        <v>cDXGF-SFm1985-CZ10-20-MM</v>
      </c>
      <c r="I44" s="194">
        <f>IF(F44&lt;&gt;"0",INDEX(GLSShapes!$A$1:$AY$40000,Index!$A44*40-34,40),0)</f>
        <v>10621.5478781126</v>
      </c>
      <c r="J44" s="194">
        <f>IF(F44&lt;&gt;"0",INDEX(GLSShapes!$A$1:$AY$40000,Index!$A44*40-34,41),0)</f>
        <v>430.45693064525665</v>
      </c>
      <c r="K44" s="186">
        <f>RANK(I44,I35:I50,-1)</f>
        <v>9</v>
      </c>
      <c r="L44" s="186">
        <f>RANK(J44,J35:J50,-1)</f>
        <v>8</v>
      </c>
      <c r="M44" s="194">
        <f>INDEX(GLSShapes!$A$1:$AY$15000,Index!$A44*40-34,44)</f>
        <v>1.464170770571056</v>
      </c>
      <c r="N44" s="194">
        <f>INDEX(GLSShapes!$A$1:$AY$15000,Index!$A44*40-34,45)</f>
        <v>0</v>
      </c>
      <c r="Q44" s="194">
        <f>IF(F44&lt;&gt;"0",INDEX(GLSShapes!$A$1:$AY$15000,Index!$A44*40-34,48),0)</f>
        <v>7254.3094641685702</v>
      </c>
      <c r="R44" s="194">
        <f>IF(F44&lt;&gt;"0",INDEX(GLSShapes!$A$1:$AY$15000,Index!$A44*40-34,49),0)</f>
        <v>293.9936647399195</v>
      </c>
      <c r="T44" s="18"/>
      <c r="U44" s="189" t="str">
        <f t="shared" si="2"/>
        <v>SFm</v>
      </c>
      <c r="V44" t="str">
        <f t="shared" si="3"/>
        <v>CZ10</v>
      </c>
      <c r="W44" s="108"/>
      <c r="X44" s="109"/>
      <c r="Y44" s="113"/>
      <c r="Z44" s="109"/>
      <c r="AA44" s="113"/>
      <c r="AB44" s="109"/>
      <c r="AC44" s="113"/>
      <c r="AD44" s="109"/>
      <c r="AE44" t="s">
        <v>346</v>
      </c>
      <c r="AF44" s="178" t="e">
        <f t="shared" ca="1" si="14"/>
        <v>#NAME?</v>
      </c>
      <c r="AG44" s="178" t="e">
        <f t="shared" ca="1" si="15"/>
        <v>#NAME?</v>
      </c>
      <c r="AH44" s="178">
        <f t="shared" si="16"/>
        <v>9139.4034337820758</v>
      </c>
      <c r="AI44">
        <f t="shared" si="17"/>
        <v>3</v>
      </c>
      <c r="AJ44" s="189" t="e">
        <f t="shared" ca="1" si="18"/>
        <v>#NAME?</v>
      </c>
      <c r="AK44" t="e">
        <f t="shared" ca="1" si="19"/>
        <v>#NAME?</v>
      </c>
      <c r="AL44" t="str">
        <f>VLOOKUP(AE44,Glossary!$B$57:$C$72,2)</f>
        <v>Palmdale</v>
      </c>
    </row>
    <row r="45" spans="1:38">
      <c r="A45" s="150">
        <v>43</v>
      </c>
      <c r="B45" s="157" t="str">
        <f>INDEX(GLSShapes!$A$1:$AY$40000,Index!$A45*40-39,1)</f>
        <v>RefgChg-Res-16pct-Inc-TXV-a-cDXGF-SFm1985-CZ11</v>
      </c>
      <c r="C45" t="str">
        <f t="shared" si="11"/>
        <v>DEER</v>
      </c>
      <c r="D45" s="132" t="str">
        <f>INDEX(GLSShapes!$A$1:$AY$40000,Index!$A45*40-38,2)</f>
        <v>RefgChg-Res-16pct-Inc-TXV-a-20-MM</v>
      </c>
      <c r="E45" s="154">
        <f t="shared" si="12"/>
        <v>1681</v>
      </c>
      <c r="F45" t="str">
        <f t="shared" si="0"/>
        <v>cDXGF-SFm1985-CZ11</v>
      </c>
      <c r="G45" s="131">
        <f>INDEX(GLSShapes!$A$1:$AY$15000,Index!$A45*40-38,1)</f>
        <v>43</v>
      </c>
      <c r="H45" s="112" t="str">
        <f t="shared" si="1"/>
        <v>cDXGF-SFm1985-CZ11-20-MM</v>
      </c>
      <c r="I45" s="194">
        <f>IF(F45&lt;&gt;"0",INDEX(GLSShapes!$A$1:$AY$40000,Index!$A45*40-34,40),0)</f>
        <v>13468.845254011907</v>
      </c>
      <c r="J45" s="194">
        <f>IF(F45&lt;&gt;"0",INDEX(GLSShapes!$A$1:$AY$40000,Index!$A45*40-34,41),0)</f>
        <v>565.52621518164995</v>
      </c>
      <c r="K45" s="186">
        <f>RANK(I45,I35:I50,-1)</f>
        <v>15</v>
      </c>
      <c r="L45" s="186">
        <f>RANK(J45,J35:J50,-1)</f>
        <v>15</v>
      </c>
      <c r="M45" s="194">
        <f>INDEX(GLSShapes!$A$1:$AY$15000,Index!$A45*40-34,44)</f>
        <v>1.415710860541104</v>
      </c>
      <c r="N45" s="194">
        <f>INDEX(GLSShapes!$A$1:$AY$15000,Index!$A45*40-34,45)</f>
        <v>0</v>
      </c>
      <c r="Q45" s="194">
        <f>IF(F45&lt;&gt;"0",INDEX(GLSShapes!$A$1:$AY$15000,Index!$A45*40-34,48),0)</f>
        <v>9513.8390397485055</v>
      </c>
      <c r="R45" s="194">
        <f>IF(F45&lt;&gt;"0",INDEX(GLSShapes!$A$1:$AY$15000,Index!$A45*40-34,49),0)</f>
        <v>399.46448879081009</v>
      </c>
      <c r="T45" s="18"/>
      <c r="U45" s="189" t="str">
        <f t="shared" si="2"/>
        <v>SFm</v>
      </c>
      <c r="V45" t="str">
        <f t="shared" si="3"/>
        <v>CZ11</v>
      </c>
      <c r="W45" s="108"/>
      <c r="X45" s="109"/>
      <c r="Y45" s="113"/>
      <c r="Z45" s="109"/>
      <c r="AA45" s="113"/>
      <c r="AB45" s="109"/>
      <c r="AC45" s="113"/>
      <c r="AD45" s="109"/>
      <c r="AE45" t="s">
        <v>348</v>
      </c>
      <c r="AF45" s="178" t="e">
        <f t="shared" ca="1" si="14"/>
        <v>#NAME?</v>
      </c>
      <c r="AG45" s="178" t="e">
        <f t="shared" ca="1" si="15"/>
        <v>#NAME?</v>
      </c>
      <c r="AH45" s="178">
        <f t="shared" si="16"/>
        <v>14142.741172623937</v>
      </c>
      <c r="AI45">
        <f t="shared" si="17"/>
        <v>1</v>
      </c>
      <c r="AJ45" s="189" t="e">
        <f t="shared" ca="1" si="18"/>
        <v>#NAME?</v>
      </c>
      <c r="AK45" t="e">
        <f t="shared" ca="1" si="19"/>
        <v>#NAME?</v>
      </c>
      <c r="AL45" t="str">
        <f>VLOOKUP(AE45,Glossary!$B$57:$C$72,2)</f>
        <v>Palm Springs-Intl</v>
      </c>
    </row>
    <row r="46" spans="1:38">
      <c r="A46" s="150">
        <v>44</v>
      </c>
      <c r="B46" s="157" t="str">
        <f>INDEX(GLSShapes!$A$1:$AY$40000,Index!$A46*40-39,1)</f>
        <v>RefgChg-Res-16pct-Inc-TXV-a-cDXGF-SFm1985-CZ12</v>
      </c>
      <c r="C46" t="str">
        <f t="shared" si="11"/>
        <v>DEER</v>
      </c>
      <c r="D46" s="132" t="str">
        <f>INDEX(GLSShapes!$A$1:$AY$40000,Index!$A46*40-38,2)</f>
        <v>RefgChg-Res-16pct-Inc-TXV-a-20-MM</v>
      </c>
      <c r="E46" s="154">
        <f t="shared" si="12"/>
        <v>1721</v>
      </c>
      <c r="F46" t="str">
        <f t="shared" si="0"/>
        <v>cDXGF-SFm1985-CZ12</v>
      </c>
      <c r="G46" s="131">
        <f>INDEX(GLSShapes!$A$1:$AY$15000,Index!$A46*40-38,1)</f>
        <v>44</v>
      </c>
      <c r="H46" s="112" t="str">
        <f t="shared" si="1"/>
        <v>cDXGF-SFm1985-CZ12-20-MM</v>
      </c>
      <c r="I46" s="194">
        <f>IF(F46&lt;&gt;"0",INDEX(GLSShapes!$A$1:$AY$40000,Index!$A46*40-34,40),0)</f>
        <v>10686.083650947236</v>
      </c>
      <c r="J46" s="194">
        <f>IF(F46&lt;&gt;"0",INDEX(GLSShapes!$A$1:$AY$40000,Index!$A46*40-34,41),0)</f>
        <v>453.24114991326678</v>
      </c>
      <c r="K46" s="186">
        <f>RANK(I46,I35:I50,-1)</f>
        <v>10</v>
      </c>
      <c r="L46" s="186">
        <f>RANK(J46,J35:J50,-1)</f>
        <v>13</v>
      </c>
      <c r="M46" s="194">
        <f>INDEX(GLSShapes!$A$1:$AY$15000,Index!$A46*40-34,44)</f>
        <v>1.8385088292624521</v>
      </c>
      <c r="N46" s="194">
        <f>INDEX(GLSShapes!$A$1:$AY$15000,Index!$A46*40-34,45)</f>
        <v>0</v>
      </c>
      <c r="Q46" s="194">
        <f>IF(F46&lt;&gt;"0",INDEX(GLSShapes!$A$1:$AY$15000,Index!$A46*40-34,48),0)</f>
        <v>5812.3646081341549</v>
      </c>
      <c r="R46" s="194">
        <f>IF(F46&lt;&gt;"0",INDEX(GLSShapes!$A$1:$AY$15000,Index!$A46*40-34,49),0)</f>
        <v>246.52650164051261</v>
      </c>
      <c r="T46" s="18"/>
      <c r="U46" s="189" t="str">
        <f t="shared" si="2"/>
        <v>SFm</v>
      </c>
      <c r="V46" t="str">
        <f t="shared" si="3"/>
        <v>CZ12</v>
      </c>
      <c r="W46" s="108"/>
      <c r="X46" s="109"/>
      <c r="Y46" s="113"/>
      <c r="Z46" s="109"/>
      <c r="AA46" s="113"/>
      <c r="AB46" s="109"/>
      <c r="AC46" s="113"/>
      <c r="AD46" s="109"/>
      <c r="AE46" t="s">
        <v>350</v>
      </c>
      <c r="AF46" s="178" t="e">
        <f t="shared" ca="1" si="14"/>
        <v>#NAME?</v>
      </c>
      <c r="AG46" s="178" t="e">
        <f t="shared" ca="1" si="15"/>
        <v>#NAME?</v>
      </c>
      <c r="AH46" s="178">
        <f t="shared" si="16"/>
        <v>7458.4914888528638</v>
      </c>
      <c r="AI46">
        <f t="shared" si="17"/>
        <v>12</v>
      </c>
      <c r="AJ46" s="189" t="e">
        <f t="shared" ca="1" si="18"/>
        <v>#NAME?</v>
      </c>
      <c r="AK46" t="e">
        <f t="shared" ca="1" si="19"/>
        <v>#NAME?</v>
      </c>
      <c r="AL46" t="str">
        <f>VLOOKUP(AE46,Glossary!$B$57:$C$72,2)</f>
        <v>Blue Canyon</v>
      </c>
    </row>
    <row r="47" spans="1:38">
      <c r="A47" s="150">
        <v>45</v>
      </c>
      <c r="B47" s="157" t="str">
        <f>INDEX(GLSShapes!$A$1:$AY$40000,Index!$A47*40-39,1)</f>
        <v>RefgChg-Res-16pct-Inc-TXV-a-cDXGF-SFm1985-CZ13</v>
      </c>
      <c r="C47" t="str">
        <f t="shared" si="11"/>
        <v>DEER</v>
      </c>
      <c r="D47" s="132" t="str">
        <f>INDEX(GLSShapes!$A$1:$AY$40000,Index!$A47*40-38,2)</f>
        <v>RefgChg-Res-16pct-Inc-TXV-a-20-MM</v>
      </c>
      <c r="E47" s="154">
        <f t="shared" si="12"/>
        <v>1761</v>
      </c>
      <c r="F47" t="str">
        <f t="shared" si="0"/>
        <v>cDXGF-SFm1985-CZ13</v>
      </c>
      <c r="G47" s="131">
        <f>INDEX(GLSShapes!$A$1:$AY$15000,Index!$A47*40-38,1)</f>
        <v>45</v>
      </c>
      <c r="H47" s="112" t="str">
        <f t="shared" si="1"/>
        <v>cDXGF-SFm1985-CZ13-20-MM</v>
      </c>
      <c r="I47" s="194">
        <f>IF(F47&lt;&gt;"0",INDEX(GLSShapes!$A$1:$AY$40000,Index!$A47*40-34,40),0)</f>
        <v>12353.726783325892</v>
      </c>
      <c r="J47" s="194">
        <f>IF(F47&lt;&gt;"0",INDEX(GLSShapes!$A$1:$AY$40000,Index!$A47*40-34,41),0)</f>
        <v>494.88491824047293</v>
      </c>
      <c r="K47" s="186">
        <f>RANK(I47,I35:I50,-1)</f>
        <v>14</v>
      </c>
      <c r="L47" s="186">
        <f>RANK(J47,J35:J50,-1)</f>
        <v>14</v>
      </c>
      <c r="M47" s="194">
        <f>INDEX(GLSShapes!$A$1:$AY$15000,Index!$A47*40-34,44)</f>
        <v>1.530204263433949</v>
      </c>
      <c r="N47" s="194">
        <f>INDEX(GLSShapes!$A$1:$AY$15000,Index!$A47*40-34,45)</f>
        <v>0</v>
      </c>
      <c r="Q47" s="194">
        <f>IF(F47&lt;&gt;"0",INDEX(GLSShapes!$A$1:$AY$15000,Index!$A47*40-34,48),0)</f>
        <v>8073.2534070992269</v>
      </c>
      <c r="R47" s="194">
        <f>IF(F47&lt;&gt;"0",INDEX(GLSShapes!$A$1:$AY$15000,Index!$A47*40-34,49),0)</f>
        <v>323.41101777477473</v>
      </c>
      <c r="T47" s="18"/>
      <c r="U47" s="189" t="str">
        <f t="shared" si="2"/>
        <v>SFm</v>
      </c>
      <c r="V47" t="str">
        <f t="shared" si="3"/>
        <v>CZ13</v>
      </c>
      <c r="W47" s="108"/>
      <c r="X47" s="109"/>
      <c r="Y47" s="113"/>
      <c r="Z47" s="109"/>
      <c r="AA47" s="113"/>
      <c r="AB47" s="109"/>
      <c r="AC47" s="113"/>
      <c r="AD47" s="109"/>
    </row>
    <row r="48" spans="1:38">
      <c r="A48" s="150">
        <v>46</v>
      </c>
      <c r="B48" s="157" t="str">
        <f>INDEX(GLSShapes!$A$1:$AY$40000,Index!$A48*40-39,1)</f>
        <v>RefgChg-Res-16pct-Inc-TXV-a-cDXGF-SFm1985-CZ14</v>
      </c>
      <c r="C48" t="str">
        <f t="shared" si="11"/>
        <v>DEER</v>
      </c>
      <c r="D48" s="132" t="str">
        <f>INDEX(GLSShapes!$A$1:$AY$40000,Index!$A48*40-38,2)</f>
        <v>RefgChg-Res-16pct-Inc-TXV-a-20-MM</v>
      </c>
      <c r="E48" s="154">
        <f t="shared" si="12"/>
        <v>1801</v>
      </c>
      <c r="F48" t="str">
        <f t="shared" si="0"/>
        <v>cDXGF-SFm1985-CZ14</v>
      </c>
      <c r="G48" s="131">
        <f>INDEX(GLSShapes!$A$1:$AY$15000,Index!$A48*40-38,1)</f>
        <v>46</v>
      </c>
      <c r="H48" s="112" t="str">
        <f t="shared" si="1"/>
        <v>cDXGF-SFm1985-CZ14-20-MM</v>
      </c>
      <c r="I48" s="194">
        <f>IF(F48&lt;&gt;"0",INDEX(GLSShapes!$A$1:$AY$40000,Index!$A48*40-34,40),0)</f>
        <v>11203.826541206212</v>
      </c>
      <c r="J48" s="194">
        <f>IF(F48&lt;&gt;"0",INDEX(GLSShapes!$A$1:$AY$40000,Index!$A48*40-34,41),0)</f>
        <v>452.00064249741655</v>
      </c>
      <c r="K48" s="186">
        <f>RANK(I48,I35:I50,-1)</f>
        <v>13</v>
      </c>
      <c r="L48" s="186">
        <f>RANK(J48,J35:J50,-1)</f>
        <v>11</v>
      </c>
      <c r="M48" s="194">
        <f>INDEX(GLSShapes!$A$1:$AY$15000,Index!$A48*40-34,44)</f>
        <v>1.374385786201002</v>
      </c>
      <c r="N48" s="194">
        <f>INDEX(GLSShapes!$A$1:$AY$15000,Index!$A48*40-34,45)</f>
        <v>0</v>
      </c>
      <c r="Q48" s="194">
        <f>IF(F48&lt;&gt;"0",INDEX(GLSShapes!$A$1:$AY$15000,Index!$A48*40-34,48),0)</f>
        <v>8151.8789365358498</v>
      </c>
      <c r="R48" s="194">
        <f>IF(F48&lt;&gt;"0",INDEX(GLSShapes!$A$1:$AY$15000,Index!$A48*40-34,49),0)</f>
        <v>328.87464861435353</v>
      </c>
      <c r="T48" s="18"/>
      <c r="U48" s="189" t="str">
        <f t="shared" si="2"/>
        <v>SFm</v>
      </c>
      <c r="V48" t="str">
        <f t="shared" si="3"/>
        <v>CZ14</v>
      </c>
      <c r="W48" s="110"/>
      <c r="X48" s="111"/>
      <c r="Y48" s="114"/>
      <c r="Z48" s="111"/>
      <c r="AA48" s="114"/>
      <c r="AB48" s="111"/>
      <c r="AC48" s="114"/>
      <c r="AD48" s="111"/>
    </row>
    <row r="49" spans="1:22">
      <c r="A49" s="150">
        <v>47</v>
      </c>
      <c r="B49" s="157" t="str">
        <f>INDEX(GLSShapes!$A$1:$AY$40000,Index!$A49*40-39,1)</f>
        <v>RefgChg-Res-16pct-Inc-TXV-a-cDXGF-SFm1985-CZ15</v>
      </c>
      <c r="C49" t="str">
        <f t="shared" si="11"/>
        <v>DEER</v>
      </c>
      <c r="D49" s="132" t="str">
        <f>INDEX(GLSShapes!$A$1:$AY$40000,Index!$A49*40-38,2)</f>
        <v>RefgChg-Res-16pct-Inc-TXV-a-20-MM</v>
      </c>
      <c r="E49" s="154">
        <f t="shared" si="12"/>
        <v>1841</v>
      </c>
      <c r="F49" t="str">
        <f t="shared" si="0"/>
        <v>cDXGF-SFm1985-CZ15</v>
      </c>
      <c r="G49" s="131">
        <f>INDEX(GLSShapes!$A$1:$AY$15000,Index!$A49*40-38,1)</f>
        <v>47</v>
      </c>
      <c r="H49" s="112" t="str">
        <f t="shared" si="1"/>
        <v>cDXGF-SFm1985-CZ15-20-MM</v>
      </c>
      <c r="I49" s="194">
        <f>IF(F49&lt;&gt;"0",INDEX(GLSShapes!$A$1:$AY$40000,Index!$A49*40-34,40),0)</f>
        <v>16336.74620592171</v>
      </c>
      <c r="J49" s="194">
        <f>IF(F49&lt;&gt;"0",INDEX(GLSShapes!$A$1:$AY$40000,Index!$A49*40-34,41),0)</f>
        <v>671.1445836062635</v>
      </c>
      <c r="K49" s="186">
        <f>RANK(I49,I35:I50,-1)</f>
        <v>16</v>
      </c>
      <c r="L49" s="186">
        <f>RANK(J49,J35:J50,-1)</f>
        <v>16</v>
      </c>
      <c r="M49" s="194">
        <f>INDEX(GLSShapes!$A$1:$AY$15000,Index!$A49*40-34,44)</f>
        <v>1.285410426293927</v>
      </c>
      <c r="N49" s="194">
        <f>INDEX(GLSShapes!$A$1:$AY$15000,Index!$A49*40-34,45)</f>
        <v>0</v>
      </c>
      <c r="Q49" s="194">
        <f>IF(F49&lt;&gt;"0",INDEX(GLSShapes!$A$1:$AY$15000,Index!$A49*40-34,48),0)</f>
        <v>12709.361828520043</v>
      </c>
      <c r="R49" s="194">
        <f>IF(F49&lt;&gt;"0",INDEX(GLSShapes!$A$1:$AY$15000,Index!$A49*40-34,49),0)</f>
        <v>522.12473920979141</v>
      </c>
      <c r="T49" s="18"/>
      <c r="U49" s="189" t="str">
        <f t="shared" si="2"/>
        <v>SFm</v>
      </c>
      <c r="V49" t="str">
        <f t="shared" si="3"/>
        <v>CZ15</v>
      </c>
    </row>
    <row r="50" spans="1:22">
      <c r="A50" s="150">
        <v>48</v>
      </c>
      <c r="B50" s="157" t="str">
        <f>INDEX(GLSShapes!$A$1:$AY$40000,Index!$A50*40-39,1)</f>
        <v>RefgChg-Res-16pct-Inc-TXV-a-cDXGF-SFm1985-CZ16</v>
      </c>
      <c r="C50" s="134" t="str">
        <f t="shared" si="11"/>
        <v>DEER</v>
      </c>
      <c r="D50" s="132" t="str">
        <f>INDEX(GLSShapes!$A$1:$AY$40000,Index!$A50*40-38,2)</f>
        <v>RefgChg-Res-16pct-Inc-TXV-a-20-MM</v>
      </c>
      <c r="E50" s="154">
        <f t="shared" si="12"/>
        <v>1881</v>
      </c>
      <c r="F50" s="134" t="str">
        <f t="shared" si="0"/>
        <v>cDXGF-SFm1985-CZ16</v>
      </c>
      <c r="G50" s="135">
        <f>INDEX(GLSShapes!$A$1:$AY$15000,Index!$A50*40-38,1)</f>
        <v>48</v>
      </c>
      <c r="H50" s="136" t="str">
        <f t="shared" si="1"/>
        <v>cDXGF-SFm1985-CZ16-20-MM</v>
      </c>
      <c r="I50" s="194">
        <f>IF(F50&lt;&gt;"0",INDEX(GLSShapes!$A$1:$AY$40000,Index!$A50*40-34,40),0)</f>
        <v>10202.368835500172</v>
      </c>
      <c r="J50" s="194">
        <f>IF(F50&lt;&gt;"0",INDEX(GLSShapes!$A$1:$AY$40000,Index!$A50*40-34,41),0)</f>
        <v>399.13613392782685</v>
      </c>
      <c r="K50" s="137">
        <f>RANK(I50,I35:I50,-1)</f>
        <v>5</v>
      </c>
      <c r="L50" s="137">
        <f>RANK(J50,J35:J50,-1)</f>
        <v>5</v>
      </c>
      <c r="M50" s="195">
        <f>INDEX(GLSShapes!$A$1:$AY$15000,Index!$A50*40-34,44)</f>
        <v>1.541528956450235</v>
      </c>
      <c r="N50" s="195">
        <f>INDEX(GLSShapes!$A$1:$AY$15000,Index!$A50*40-34,45)</f>
        <v>0</v>
      </c>
      <c r="O50" s="134"/>
      <c r="P50" s="134"/>
      <c r="Q50" s="195">
        <f>IF(F50&lt;&gt;"0",INDEX(GLSShapes!$A$1:$AY$15000,Index!$A50*40-34,48),0)</f>
        <v>6618.3439453474411</v>
      </c>
      <c r="R50" s="195">
        <f>IF(F50&lt;&gt;"0",INDEX(GLSShapes!$A$1:$AY$15000,Index!$A50*40-34,49),0)</f>
        <v>258.92224226973974</v>
      </c>
      <c r="S50" s="134"/>
      <c r="T50" s="138"/>
      <c r="U50" s="189" t="str">
        <f t="shared" si="2"/>
        <v>SFm</v>
      </c>
      <c r="V50" t="str">
        <f t="shared" si="3"/>
        <v>CZ16</v>
      </c>
    </row>
    <row r="51" spans="1:22">
      <c r="A51" s="149">
        <v>49</v>
      </c>
      <c r="B51" s="157" t="str">
        <f>INDEX(GLSShapes!$A$1:$AY$40000,Index!$A51*40-39,1)</f>
        <v>RefgChg-Res-16pct-Inc-TXV-b-cDXGF-SFm1985-CZ01</v>
      </c>
      <c r="C51" t="str">
        <f t="shared" si="11"/>
        <v>DEER</v>
      </c>
      <c r="D51" s="132" t="str">
        <f>INDEX(GLSShapes!$A$1:$AY$40000,Index!$A51*40-38,2)</f>
        <v>RefgChg-Res-16pct-Inc-TXV-b-20-MM</v>
      </c>
      <c r="E51" s="153">
        <f t="shared" si="12"/>
        <v>1921</v>
      </c>
      <c r="F51" t="str">
        <f t="shared" si="0"/>
        <v>cDXGF-SFm1985-CZ01</v>
      </c>
      <c r="G51" s="131">
        <f>INDEX(GLSShapes!$A$1:$AY$15000,Index!$A51*40-38,1)</f>
        <v>49</v>
      </c>
      <c r="H51" s="112" t="str">
        <f t="shared" si="1"/>
        <v>cDXGF-SFm1985-CZ01-20-MM</v>
      </c>
      <c r="I51" s="194">
        <f>IF(F51&lt;&gt;"0",INDEX(GLSShapes!$A$1:$AY$40000,Index!$A51*40-34,40),0)</f>
        <v>9038.7245270604835</v>
      </c>
      <c r="J51" s="194">
        <f>IF(F51&lt;&gt;"0",INDEX(GLSShapes!$A$1:$AY$40000,Index!$A51*40-34,41),0)</f>
        <v>356.96834719639946</v>
      </c>
      <c r="K51" s="186">
        <f>RANK(I51,I51:I66,-1)</f>
        <v>2</v>
      </c>
      <c r="L51" s="186">
        <f>RANK(J51,J51:J66,-1)</f>
        <v>2</v>
      </c>
      <c r="M51" s="194">
        <f>INDEX(GLSShapes!$A$1:$AY$15000,Index!$A51*40-34,44)</f>
        <v>1.0043808931466649</v>
      </c>
      <c r="N51" s="194">
        <f>INDEX(GLSShapes!$A$1:$AY$15000,Index!$A51*40-34,45)</f>
        <v>0</v>
      </c>
      <c r="Q51" s="194">
        <f>IF(F51&lt;&gt;"0",INDEX(GLSShapes!$A$1:$AY$15000,Index!$A51*40-34,48),0)</f>
        <v>8999.2995573051012</v>
      </c>
      <c r="R51" s="194">
        <f>IF(F51&lt;&gt;"0",INDEX(GLSShapes!$A$1:$AY$15000,Index!$A51*40-34,49),0)</f>
        <v>355.41132814468335</v>
      </c>
      <c r="T51" s="18"/>
      <c r="U51" s="189" t="str">
        <f t="shared" si="2"/>
        <v>SFm</v>
      </c>
      <c r="V51" t="str">
        <f t="shared" si="3"/>
        <v>CZ01</v>
      </c>
    </row>
    <row r="52" spans="1:22">
      <c r="A52" s="150">
        <v>50</v>
      </c>
      <c r="B52" s="157" t="str">
        <f>INDEX(GLSShapes!$A$1:$AY$40000,Index!$A52*40-39,1)</f>
        <v>RefgChg-Res-16pct-Inc-TXV-b-cDXGF-SFm1985-CZ02</v>
      </c>
      <c r="C52" t="str">
        <f t="shared" si="11"/>
        <v>DEER</v>
      </c>
      <c r="D52" s="132" t="str">
        <f>INDEX(GLSShapes!$A$1:$AY$40000,Index!$A52*40-38,2)</f>
        <v>RefgChg-Res-16pct-Inc-TXV-b-20-MM</v>
      </c>
      <c r="E52" s="154">
        <f t="shared" si="12"/>
        <v>1961</v>
      </c>
      <c r="F52" t="str">
        <f t="shared" si="0"/>
        <v>cDXGF-SFm1985-CZ02</v>
      </c>
      <c r="G52" s="131">
        <f>INDEX(GLSShapes!$A$1:$AY$15000,Index!$A52*40-38,1)</f>
        <v>50</v>
      </c>
      <c r="H52" s="112" t="str">
        <f t="shared" si="1"/>
        <v>cDXGF-SFm1985-CZ02-20-MM</v>
      </c>
      <c r="I52" s="194">
        <f>IF(F52&lt;&gt;"0",INDEX(GLSShapes!$A$1:$AY$40000,Index!$A52*40-34,40),0)</f>
        <v>9473.4583206580519</v>
      </c>
      <c r="J52" s="194">
        <f>IF(F52&lt;&gt;"0",INDEX(GLSShapes!$A$1:$AY$40000,Index!$A52*40-34,41),0)</f>
        <v>382.67872199352644</v>
      </c>
      <c r="K52" s="186">
        <f>RANK(I52,I51:I66,-1)</f>
        <v>3</v>
      </c>
      <c r="L52" s="186">
        <f>RANK(J52,J51:J66,-1)</f>
        <v>4</v>
      </c>
      <c r="M52" s="194">
        <f>INDEX(GLSShapes!$A$1:$AY$15000,Index!$A52*40-34,44)</f>
        <v>1.9859365213482409</v>
      </c>
      <c r="N52" s="194">
        <f>INDEX(GLSShapes!$A$1:$AY$15000,Index!$A52*40-34,45)</f>
        <v>0</v>
      </c>
      <c r="Q52" s="194">
        <f>IF(F52&lt;&gt;"0",INDEX(GLSShapes!$A$1:$AY$15000,Index!$A52*40-34,48),0)</f>
        <v>4770.2724728716785</v>
      </c>
      <c r="R52" s="194">
        <f>IF(F52&lt;&gt;"0",INDEX(GLSShapes!$A$1:$AY$15000,Index!$A52*40-34,49),0)</f>
        <v>192.69433734655729</v>
      </c>
      <c r="T52" s="18"/>
      <c r="U52" s="189" t="str">
        <f t="shared" si="2"/>
        <v>SFm</v>
      </c>
      <c r="V52" t="str">
        <f t="shared" si="3"/>
        <v>CZ02</v>
      </c>
    </row>
    <row r="53" spans="1:22">
      <c r="A53" s="150">
        <v>51</v>
      </c>
      <c r="B53" s="157" t="str">
        <f>INDEX(GLSShapes!$A$1:$AY$40000,Index!$A53*40-39,1)</f>
        <v>RefgChg-Res-16pct-Inc-TXV-b-cDXGF-SFm1985-CZ03</v>
      </c>
      <c r="C53" t="str">
        <f t="shared" si="11"/>
        <v>DEER</v>
      </c>
      <c r="D53" s="132" t="str">
        <f>INDEX(GLSShapes!$A$1:$AY$40000,Index!$A53*40-38,2)</f>
        <v>RefgChg-Res-16pct-Inc-TXV-b-20-MM</v>
      </c>
      <c r="E53" s="154">
        <f t="shared" si="12"/>
        <v>2001</v>
      </c>
      <c r="F53" t="str">
        <f t="shared" si="0"/>
        <v>cDXGF-SFm1985-CZ03</v>
      </c>
      <c r="G53" s="131">
        <f>INDEX(GLSShapes!$A$1:$AY$15000,Index!$A53*40-38,1)</f>
        <v>51</v>
      </c>
      <c r="H53" s="112" t="str">
        <f t="shared" si="1"/>
        <v>cDXGF-SFm1985-CZ03-20-MM</v>
      </c>
      <c r="I53" s="194">
        <f>IF(F53&lt;&gt;"0",INDEX(GLSShapes!$A$1:$AY$40000,Index!$A53*40-34,40),0)</f>
        <v>8623.3656809483382</v>
      </c>
      <c r="J53" s="194">
        <f>IF(F53&lt;&gt;"0",INDEX(GLSShapes!$A$1:$AY$40000,Index!$A53*40-34,41),0)</f>
        <v>355.74984220478461</v>
      </c>
      <c r="K53" s="186">
        <f>RANK(I53,I51:I66,-1)</f>
        <v>1</v>
      </c>
      <c r="L53" s="186">
        <f>RANK(J53,J51:J66,-1)</f>
        <v>1</v>
      </c>
      <c r="M53" s="194">
        <f>INDEX(GLSShapes!$A$1:$AY$15000,Index!$A53*40-34,44)</f>
        <v>1.86046889235682</v>
      </c>
      <c r="N53" s="194">
        <f>INDEX(GLSShapes!$A$1:$AY$15000,Index!$A53*40-34,45)</f>
        <v>0</v>
      </c>
      <c r="Q53" s="194">
        <f>IF(F53&lt;&gt;"0",INDEX(GLSShapes!$A$1:$AY$15000,Index!$A53*40-34,48),0)</f>
        <v>4635.049646019268</v>
      </c>
      <c r="R53" s="194">
        <f>IF(F53&lt;&gt;"0",INDEX(GLSShapes!$A$1:$AY$15000,Index!$A53*40-34,49),0)</f>
        <v>191.21515208680802</v>
      </c>
      <c r="T53" s="18"/>
      <c r="U53" s="189" t="str">
        <f t="shared" si="2"/>
        <v>SFm</v>
      </c>
      <c r="V53" t="str">
        <f t="shared" si="3"/>
        <v>CZ03</v>
      </c>
    </row>
    <row r="54" spans="1:22">
      <c r="A54" s="150">
        <v>52</v>
      </c>
      <c r="B54" s="157" t="str">
        <f>INDEX(GLSShapes!$A$1:$AY$40000,Index!$A54*40-39,1)</f>
        <v>RefgChg-Res-16pct-Inc-TXV-b-cDXGF-SFm1985-CZ04</v>
      </c>
      <c r="C54" t="str">
        <f t="shared" si="11"/>
        <v>DEER</v>
      </c>
      <c r="D54" s="132" t="str">
        <f>INDEX(GLSShapes!$A$1:$AY$40000,Index!$A54*40-38,2)</f>
        <v>RefgChg-Res-16pct-Inc-TXV-b-20-MM</v>
      </c>
      <c r="E54" s="154">
        <f t="shared" si="12"/>
        <v>2041</v>
      </c>
      <c r="F54" t="str">
        <f t="shared" si="0"/>
        <v>cDXGF-SFm1985-CZ04</v>
      </c>
      <c r="G54" s="131">
        <f>INDEX(GLSShapes!$A$1:$AY$15000,Index!$A54*40-38,1)</f>
        <v>52</v>
      </c>
      <c r="H54" s="112" t="str">
        <f t="shared" si="1"/>
        <v>cDXGF-SFm1985-CZ04-20-MM</v>
      </c>
      <c r="I54" s="194">
        <f>IF(F54&lt;&gt;"0",INDEX(GLSShapes!$A$1:$AY$40000,Index!$A54*40-34,40),0)</f>
        <v>11793.509348932846</v>
      </c>
      <c r="J54" s="194">
        <f>IF(F54&lt;&gt;"0",INDEX(GLSShapes!$A$1:$AY$40000,Index!$A54*40-34,41),0)</f>
        <v>469.52005541036772</v>
      </c>
      <c r="K54" s="186">
        <f>RANK(I54,I51:I66,-1)</f>
        <v>9</v>
      </c>
      <c r="L54" s="186">
        <f>RANK(J54,J51:J66,-1)</f>
        <v>9</v>
      </c>
      <c r="M54" s="194">
        <f>INDEX(GLSShapes!$A$1:$AY$15000,Index!$A54*40-34,44)</f>
        <v>1.5375385027454129</v>
      </c>
      <c r="N54" s="194">
        <f>INDEX(GLSShapes!$A$1:$AY$15000,Index!$A54*40-34,45)</f>
        <v>0</v>
      </c>
      <c r="Q54" s="194">
        <f>IF(F54&lt;&gt;"0",INDEX(GLSShapes!$A$1:$AY$15000,Index!$A54*40-34,48),0)</f>
        <v>7670.3831012195642</v>
      </c>
      <c r="R54" s="194">
        <f>IF(F54&lt;&gt;"0",INDEX(GLSShapes!$A$1:$AY$15000,Index!$A54*40-34,49),0)</f>
        <v>305.37125058786984</v>
      </c>
      <c r="T54" s="18"/>
      <c r="U54" s="189" t="str">
        <f t="shared" si="2"/>
        <v>SFm</v>
      </c>
      <c r="V54" t="str">
        <f t="shared" si="3"/>
        <v>CZ04</v>
      </c>
    </row>
    <row r="55" spans="1:22">
      <c r="A55" s="150">
        <v>53</v>
      </c>
      <c r="B55" s="157" t="str">
        <f>INDEX(GLSShapes!$A$1:$AY$40000,Index!$A55*40-39,1)</f>
        <v>RefgChg-Res-16pct-Inc-TXV-b-cDXGF-SFm1985-CZ05</v>
      </c>
      <c r="C55" t="str">
        <f t="shared" si="11"/>
        <v>DEER</v>
      </c>
      <c r="D55" s="132" t="str">
        <f>INDEX(GLSShapes!$A$1:$AY$40000,Index!$A55*40-38,2)</f>
        <v>RefgChg-Res-16pct-Inc-TXV-b-20-MM</v>
      </c>
      <c r="E55" s="154">
        <f t="shared" si="12"/>
        <v>2081</v>
      </c>
      <c r="F55" t="str">
        <f t="shared" si="0"/>
        <v>cDXGF-SFm1985-CZ05</v>
      </c>
      <c r="G55" s="131">
        <f>INDEX(GLSShapes!$A$1:$AY$15000,Index!$A55*40-38,1)</f>
        <v>53</v>
      </c>
      <c r="H55" s="112" t="str">
        <f t="shared" si="1"/>
        <v>cDXGF-SFm1985-CZ05-20-MM</v>
      </c>
      <c r="I55" s="194">
        <f>IF(F55&lt;&gt;"0",INDEX(GLSShapes!$A$1:$AY$40000,Index!$A55*40-34,40),0)</f>
        <v>10100.898802936914</v>
      </c>
      <c r="J55" s="194">
        <f>IF(F55&lt;&gt;"0",INDEX(GLSShapes!$A$1:$AY$40000,Index!$A55*40-34,41),0)</f>
        <v>357.05411846697774</v>
      </c>
      <c r="K55" s="186">
        <f>RANK(I55,I51:I66,-1)</f>
        <v>4</v>
      </c>
      <c r="L55" s="186">
        <f>RANK(J55,J51:J66,-1)</f>
        <v>3</v>
      </c>
      <c r="M55" s="194">
        <f>INDEX(GLSShapes!$A$1:$AY$15000,Index!$A55*40-34,44)</f>
        <v>1.538446349458473</v>
      </c>
      <c r="N55" s="194">
        <f>INDEX(GLSShapes!$A$1:$AY$15000,Index!$A55*40-34,45)</f>
        <v>0</v>
      </c>
      <c r="Q55" s="194">
        <f>IF(F55&lt;&gt;"0",INDEX(GLSShapes!$A$1:$AY$15000,Index!$A55*40-34,48),0)</f>
        <v>6565.649043590236</v>
      </c>
      <c r="R55" s="194">
        <f>IF(F55&lt;&gt;"0",INDEX(GLSShapes!$A$1:$AY$15000,Index!$A55*40-34,49),0)</f>
        <v>232.08746836876006</v>
      </c>
      <c r="T55" s="18"/>
      <c r="U55" s="189" t="str">
        <f t="shared" si="2"/>
        <v>SFm</v>
      </c>
      <c r="V55" t="str">
        <f t="shared" si="3"/>
        <v>CZ05</v>
      </c>
    </row>
    <row r="56" spans="1:22">
      <c r="A56" s="150">
        <v>54</v>
      </c>
      <c r="B56" s="157" t="str">
        <f>INDEX(GLSShapes!$A$1:$AY$40000,Index!$A56*40-39,1)</f>
        <v>RefgChg-Res-16pct-Inc-TXV-b-cDXGF-SFm1985-CZ06</v>
      </c>
      <c r="C56" t="str">
        <f t="shared" si="11"/>
        <v>DEER</v>
      </c>
      <c r="D56" s="132" t="str">
        <f>INDEX(GLSShapes!$A$1:$AY$40000,Index!$A56*40-38,2)</f>
        <v>RefgChg-Res-16pct-Inc-TXV-b-20-MM</v>
      </c>
      <c r="E56" s="154">
        <f t="shared" si="12"/>
        <v>2121</v>
      </c>
      <c r="F56" t="str">
        <f t="shared" si="0"/>
        <v>cDXGF-SFm1985-CZ06</v>
      </c>
      <c r="G56" s="131">
        <f>INDEX(GLSShapes!$A$1:$AY$15000,Index!$A56*40-38,1)</f>
        <v>54</v>
      </c>
      <c r="H56" s="112" t="str">
        <f t="shared" si="1"/>
        <v>cDXGF-SFm1985-CZ06-20-MM</v>
      </c>
      <c r="I56" s="194">
        <f>IF(F56&lt;&gt;"0",INDEX(GLSShapes!$A$1:$AY$40000,Index!$A56*40-34,40),0)</f>
        <v>12427.264747650996</v>
      </c>
      <c r="J56" s="194">
        <f>IF(F56&lt;&gt;"0",INDEX(GLSShapes!$A$1:$AY$40000,Index!$A56*40-34,41),0)</f>
        <v>471.87962702463039</v>
      </c>
      <c r="K56" s="186">
        <f>RANK(I56,I51:I66,-1)</f>
        <v>14</v>
      </c>
      <c r="L56" s="186">
        <f>RANK(J56,J51:J66,-1)</f>
        <v>10</v>
      </c>
      <c r="M56" s="194">
        <f>INDEX(GLSShapes!$A$1:$AY$15000,Index!$A56*40-34,44)</f>
        <v>1.437144074511929</v>
      </c>
      <c r="N56" s="194">
        <f>INDEX(GLSShapes!$A$1:$AY$15000,Index!$A56*40-34,45)</f>
        <v>0</v>
      </c>
      <c r="Q56" s="194">
        <f>IF(F56&lt;&gt;"0",INDEX(GLSShapes!$A$1:$AY$15000,Index!$A56*40-34,48),0)</f>
        <v>8647.1947858612857</v>
      </c>
      <c r="R56" s="194">
        <f>IF(F56&lt;&gt;"0",INDEX(GLSShapes!$A$1:$AY$15000,Index!$A56*40-34,49),0)</f>
        <v>328.34538679421286</v>
      </c>
      <c r="T56" s="18"/>
      <c r="U56" s="189" t="str">
        <f t="shared" si="2"/>
        <v>SFm</v>
      </c>
      <c r="V56" t="str">
        <f t="shared" si="3"/>
        <v>CZ06</v>
      </c>
    </row>
    <row r="57" spans="1:22">
      <c r="A57" s="150">
        <v>55</v>
      </c>
      <c r="B57" s="157" t="str">
        <f>INDEX(GLSShapes!$A$1:$AY$40000,Index!$A57*40-39,1)</f>
        <v>RefgChg-Res-16pct-Inc-TXV-b-cDXGF-SFm1985-CZ07</v>
      </c>
      <c r="C57" t="str">
        <f t="shared" si="11"/>
        <v>DEER</v>
      </c>
      <c r="D57" s="132" t="str">
        <f>INDEX(GLSShapes!$A$1:$AY$40000,Index!$A57*40-38,2)</f>
        <v>RefgChg-Res-16pct-Inc-TXV-b-20-MM</v>
      </c>
      <c r="E57" s="154">
        <f t="shared" si="12"/>
        <v>2161</v>
      </c>
      <c r="F57" t="str">
        <f t="shared" si="0"/>
        <v>cDXGF-SFm1985-CZ07</v>
      </c>
      <c r="G57" s="131">
        <f>INDEX(GLSShapes!$A$1:$AY$15000,Index!$A57*40-38,1)</f>
        <v>55</v>
      </c>
      <c r="H57" s="112" t="str">
        <f t="shared" si="1"/>
        <v>cDXGF-SFm1985-CZ07-20-MM</v>
      </c>
      <c r="I57" s="194">
        <f>IF(F57&lt;&gt;"0",INDEX(GLSShapes!$A$1:$AY$40000,Index!$A57*40-34,40),0)</f>
        <v>11879.521801773699</v>
      </c>
      <c r="J57" s="194">
        <f>IF(F57&lt;&gt;"0",INDEX(GLSShapes!$A$1:$AY$40000,Index!$A57*40-34,41),0)</f>
        <v>455.10604514283358</v>
      </c>
      <c r="K57" s="186">
        <f>RANK(I57,I51:I66,-1)</f>
        <v>10</v>
      </c>
      <c r="L57" s="186">
        <f>RANK(J57,J51:J66,-1)</f>
        <v>8</v>
      </c>
      <c r="M57" s="194">
        <f>INDEX(GLSShapes!$A$1:$AY$15000,Index!$A57*40-34,44)</f>
        <v>1.6025053437531811</v>
      </c>
      <c r="N57" s="194">
        <f>INDEX(GLSShapes!$A$1:$AY$15000,Index!$A57*40-34,45)</f>
        <v>0</v>
      </c>
      <c r="Q57" s="194">
        <f>IF(F57&lt;&gt;"0",INDEX(GLSShapes!$A$1:$AY$15000,Index!$A57*40-34,48),0)</f>
        <v>7413.0934090684632</v>
      </c>
      <c r="R57" s="194">
        <f>IF(F57&lt;&gt;"0",INDEX(GLSShapes!$A$1:$AY$15000,Index!$A57*40-34,49),0)</f>
        <v>283.99658504535341</v>
      </c>
      <c r="T57" s="18"/>
      <c r="U57" s="189" t="str">
        <f t="shared" si="2"/>
        <v>SFm</v>
      </c>
      <c r="V57" t="str">
        <f t="shared" si="3"/>
        <v>CZ07</v>
      </c>
    </row>
    <row r="58" spans="1:22">
      <c r="A58" s="150">
        <v>56</v>
      </c>
      <c r="B58" s="157" t="str">
        <f>INDEX(GLSShapes!$A$1:$AY$40000,Index!$A58*40-39,1)</f>
        <v>RefgChg-Res-16pct-Inc-TXV-b-cDXGF-SFm1985-CZ08</v>
      </c>
      <c r="C58" t="str">
        <f t="shared" si="11"/>
        <v>DEER</v>
      </c>
      <c r="D58" s="132" t="str">
        <f>INDEX(GLSShapes!$A$1:$AY$40000,Index!$A58*40-38,2)</f>
        <v>RefgChg-Res-16pct-Inc-TXV-b-20-MM</v>
      </c>
      <c r="E58" s="154">
        <f t="shared" si="12"/>
        <v>2201</v>
      </c>
      <c r="F58" t="str">
        <f t="shared" si="0"/>
        <v>cDXGF-SFm1985-CZ08</v>
      </c>
      <c r="G58" s="131">
        <f>INDEX(GLSShapes!$A$1:$AY$15000,Index!$A58*40-38,1)</f>
        <v>56</v>
      </c>
      <c r="H58" s="112" t="str">
        <f t="shared" si="1"/>
        <v>cDXGF-SFm1985-CZ08-20-MM</v>
      </c>
      <c r="I58" s="194">
        <f>IF(F58&lt;&gt;"0",INDEX(GLSShapes!$A$1:$AY$40000,Index!$A58*40-34,40),0)</f>
        <v>11529.371782600967</v>
      </c>
      <c r="J58" s="194">
        <f>IF(F58&lt;&gt;"0",INDEX(GLSShapes!$A$1:$AY$40000,Index!$A58*40-34,41),0)</f>
        <v>453.01608248720106</v>
      </c>
      <c r="K58" s="186">
        <f>RANK(I58,I51:I66,-1)</f>
        <v>7</v>
      </c>
      <c r="L58" s="186">
        <f>RANK(J58,J51:J66,-1)</f>
        <v>7</v>
      </c>
      <c r="M58" s="194">
        <f>INDEX(GLSShapes!$A$1:$AY$15000,Index!$A58*40-34,44)</f>
        <v>1.4848269435552279</v>
      </c>
      <c r="N58" s="194">
        <f>INDEX(GLSShapes!$A$1:$AY$15000,Index!$A58*40-34,45)</f>
        <v>0</v>
      </c>
      <c r="Q58" s="194">
        <f>IF(F58&lt;&gt;"0",INDEX(GLSShapes!$A$1:$AY$15000,Index!$A58*40-34,48),0)</f>
        <v>7764.7916025791956</v>
      </c>
      <c r="R58" s="194">
        <f>IF(F58&lt;&gt;"0",INDEX(GLSShapes!$A$1:$AY$15000,Index!$A58*40-34,49),0)</f>
        <v>305.09688987897277</v>
      </c>
      <c r="T58" s="18"/>
      <c r="U58" s="189" t="str">
        <f t="shared" si="2"/>
        <v>SFm</v>
      </c>
      <c r="V58" t="str">
        <f t="shared" si="3"/>
        <v>CZ08</v>
      </c>
    </row>
    <row r="59" spans="1:22">
      <c r="A59" s="150">
        <v>57</v>
      </c>
      <c r="B59" s="157" t="str">
        <f>INDEX(GLSShapes!$A$1:$AY$40000,Index!$A59*40-39,1)</f>
        <v>RefgChg-Res-16pct-Inc-TXV-b-cDXGF-SFm1985-CZ09</v>
      </c>
      <c r="C59" t="str">
        <f t="shared" si="11"/>
        <v>DEER</v>
      </c>
      <c r="D59" s="132" t="str">
        <f>INDEX(GLSShapes!$A$1:$AY$40000,Index!$A59*40-38,2)</f>
        <v>RefgChg-Res-16pct-Inc-TXV-b-20-MM</v>
      </c>
      <c r="E59" s="154">
        <f t="shared" si="12"/>
        <v>2241</v>
      </c>
      <c r="F59" t="str">
        <f t="shared" si="0"/>
        <v>cDXGF-SFm1985-CZ09</v>
      </c>
      <c r="G59" s="131">
        <f>INDEX(GLSShapes!$A$1:$AY$15000,Index!$A59*40-38,1)</f>
        <v>57</v>
      </c>
      <c r="H59" s="112" t="str">
        <f t="shared" si="1"/>
        <v>cDXGF-SFm1985-CZ09-20-MM</v>
      </c>
      <c r="I59" s="194">
        <f>IF(F59&lt;&gt;"0",INDEX(GLSShapes!$A$1:$AY$40000,Index!$A59*40-34,40),0)</f>
        <v>11914.209844947389</v>
      </c>
      <c r="J59" s="194">
        <f>IF(F59&lt;&gt;"0",INDEX(GLSShapes!$A$1:$AY$40000,Index!$A59*40-34,41),0)</f>
        <v>491.81686426191123</v>
      </c>
      <c r="K59" s="186">
        <f>RANK(I59,I51:I66,-1)</f>
        <v>11</v>
      </c>
      <c r="L59" s="186">
        <f>RANK(J59,J51:J66,-1)</f>
        <v>14</v>
      </c>
      <c r="M59" s="194">
        <f>INDEX(GLSShapes!$A$1:$AY$15000,Index!$A59*40-34,44)</f>
        <v>1.5299220396620901</v>
      </c>
      <c r="N59" s="194">
        <f>INDEX(GLSShapes!$A$1:$AY$15000,Index!$A59*40-34,45)</f>
        <v>0</v>
      </c>
      <c r="Q59" s="194">
        <f>IF(F59&lt;&gt;"0",INDEX(GLSShapes!$A$1:$AY$15000,Index!$A59*40-34,48),0)</f>
        <v>7787.4620641316142</v>
      </c>
      <c r="R59" s="194">
        <f>IF(F59&lt;&gt;"0",INDEX(GLSShapes!$A$1:$AY$15000,Index!$A59*40-34,49),0)</f>
        <v>321.46531098443262</v>
      </c>
      <c r="T59" s="18"/>
      <c r="U59" s="189" t="str">
        <f t="shared" si="2"/>
        <v>SFm</v>
      </c>
      <c r="V59" t="str">
        <f t="shared" si="3"/>
        <v>CZ09</v>
      </c>
    </row>
    <row r="60" spans="1:22">
      <c r="A60" s="150">
        <v>58</v>
      </c>
      <c r="B60" s="157" t="str">
        <f>INDEX(GLSShapes!$A$1:$AY$40000,Index!$A60*40-39,1)</f>
        <v>RefgChg-Res-16pct-Inc-TXV-b-cDXGF-SFm1985-CZ10</v>
      </c>
      <c r="C60" t="str">
        <f t="shared" si="11"/>
        <v>DEER</v>
      </c>
      <c r="D60" s="132" t="str">
        <f>INDEX(GLSShapes!$A$1:$AY$40000,Index!$A60*40-38,2)</f>
        <v>RefgChg-Res-16pct-Inc-TXV-b-20-MM</v>
      </c>
      <c r="E60" s="154">
        <f t="shared" si="12"/>
        <v>2281</v>
      </c>
      <c r="F60" t="str">
        <f t="shared" si="0"/>
        <v>cDXGF-SFm1985-CZ10</v>
      </c>
      <c r="G60" s="131">
        <f>INDEX(GLSShapes!$A$1:$AY$15000,Index!$A60*40-38,1)</f>
        <v>58</v>
      </c>
      <c r="H60" s="112" t="str">
        <f t="shared" si="1"/>
        <v>cDXGF-SFm1985-CZ10-20-MM</v>
      </c>
      <c r="I60" s="194">
        <f>IF(F60&lt;&gt;"0",INDEX(GLSShapes!$A$1:$AY$40000,Index!$A60*40-34,40),0)</f>
        <v>10593.603659558603</v>
      </c>
      <c r="J60" s="194">
        <f>IF(F60&lt;&gt;"0",INDEX(GLSShapes!$A$1:$AY$40000,Index!$A60*40-34,41),0)</f>
        <v>420.20941656936202</v>
      </c>
      <c r="K60" s="186">
        <f>RANK(I60,I51:I66,-1)</f>
        <v>5</v>
      </c>
      <c r="L60" s="186">
        <f>RANK(J60,J51:J66,-1)</f>
        <v>5</v>
      </c>
      <c r="M60" s="194">
        <f>INDEX(GLSShapes!$A$1:$AY$15000,Index!$A60*40-34,44)</f>
        <v>1.5580398847091519</v>
      </c>
      <c r="N60" s="194">
        <f>INDEX(GLSShapes!$A$1:$AY$15000,Index!$A60*40-34,45)</f>
        <v>0</v>
      </c>
      <c r="Q60" s="194">
        <f>IF(F60&lt;&gt;"0",INDEX(GLSShapes!$A$1:$AY$15000,Index!$A60*40-34,48),0)</f>
        <v>6799.3148080006758</v>
      </c>
      <c r="R60" s="194">
        <f>IF(F60&lt;&gt;"0",INDEX(GLSShapes!$A$1:$AY$15000,Index!$A60*40-34,49),0)</f>
        <v>269.70388928638044</v>
      </c>
      <c r="T60" s="18"/>
      <c r="U60" s="189" t="str">
        <f t="shared" si="2"/>
        <v>SFm</v>
      </c>
      <c r="V60" t="str">
        <f t="shared" si="3"/>
        <v>CZ10</v>
      </c>
    </row>
    <row r="61" spans="1:22">
      <c r="A61" s="150">
        <v>59</v>
      </c>
      <c r="B61" s="157" t="str">
        <f>INDEX(GLSShapes!$A$1:$AY$40000,Index!$A61*40-39,1)</f>
        <v>RefgChg-Res-16pct-Inc-TXV-b-cDXGF-SFm1985-CZ11</v>
      </c>
      <c r="C61" t="str">
        <f t="shared" si="11"/>
        <v>DEER</v>
      </c>
      <c r="D61" s="132" t="str">
        <f>INDEX(GLSShapes!$A$1:$AY$40000,Index!$A61*40-38,2)</f>
        <v>RefgChg-Res-16pct-Inc-TXV-b-20-MM</v>
      </c>
      <c r="E61" s="154">
        <f t="shared" si="12"/>
        <v>2321</v>
      </c>
      <c r="F61" t="str">
        <f t="shared" si="0"/>
        <v>cDXGF-SFm1985-CZ11</v>
      </c>
      <c r="G61" s="131">
        <f>INDEX(GLSShapes!$A$1:$AY$15000,Index!$A61*40-38,1)</f>
        <v>59</v>
      </c>
      <c r="H61" s="112" t="str">
        <f t="shared" si="1"/>
        <v>cDXGF-SFm1985-CZ11-20-MM</v>
      </c>
      <c r="I61" s="194">
        <f>IF(F61&lt;&gt;"0",INDEX(GLSShapes!$A$1:$AY$40000,Index!$A61*40-34,40),0)</f>
        <v>13314.725777507978</v>
      </c>
      <c r="J61" s="194">
        <f>IF(F61&lt;&gt;"0",INDEX(GLSShapes!$A$1:$AY$40000,Index!$A61*40-34,41),0)</f>
        <v>549.48888301485613</v>
      </c>
      <c r="K61" s="186">
        <f>RANK(I61,I51:I66,-1)</f>
        <v>15</v>
      </c>
      <c r="L61" s="186">
        <f>RANK(J61,J51:J66,-1)</f>
        <v>15</v>
      </c>
      <c r="M61" s="194">
        <f>INDEX(GLSShapes!$A$1:$AY$15000,Index!$A61*40-34,44)</f>
        <v>1.4407450601086791</v>
      </c>
      <c r="N61" s="194">
        <f>INDEX(GLSShapes!$A$1:$AY$15000,Index!$A61*40-34,45)</f>
        <v>0</v>
      </c>
      <c r="Q61" s="194">
        <f>IF(F61&lt;&gt;"0",INDEX(GLSShapes!$A$1:$AY$15000,Index!$A61*40-34,48),0)</f>
        <v>9241.5557381842518</v>
      </c>
      <c r="R61" s="194">
        <f>IF(F61&lt;&gt;"0",INDEX(GLSShapes!$A$1:$AY$15000,Index!$A61*40-34,49),0)</f>
        <v>381.39216869735912</v>
      </c>
      <c r="T61" s="18"/>
      <c r="U61" s="189" t="str">
        <f t="shared" si="2"/>
        <v>SFm</v>
      </c>
      <c r="V61" t="str">
        <f t="shared" si="3"/>
        <v>CZ11</v>
      </c>
    </row>
    <row r="62" spans="1:22">
      <c r="A62" s="150">
        <v>60</v>
      </c>
      <c r="B62" s="157" t="str">
        <f>INDEX(GLSShapes!$A$1:$AY$40000,Index!$A62*40-39,1)</f>
        <v>RefgChg-Res-16pct-Inc-TXV-b-cDXGF-SFm1985-CZ12</v>
      </c>
      <c r="C62" t="str">
        <f t="shared" si="11"/>
        <v>DEER</v>
      </c>
      <c r="D62" s="132" t="str">
        <f>INDEX(GLSShapes!$A$1:$AY$40000,Index!$A62*40-38,2)</f>
        <v>RefgChg-Res-16pct-Inc-TXV-b-20-MM</v>
      </c>
      <c r="E62" s="154">
        <f t="shared" si="12"/>
        <v>2361</v>
      </c>
      <c r="F62" t="str">
        <f t="shared" si="0"/>
        <v>cDXGF-SFm1985-CZ12</v>
      </c>
      <c r="G62" s="131">
        <f>INDEX(GLSShapes!$A$1:$AY$15000,Index!$A62*40-38,1)</f>
        <v>60</v>
      </c>
      <c r="H62" s="112" t="str">
        <f t="shared" si="1"/>
        <v>cDXGF-SFm1985-CZ12-20-MM</v>
      </c>
      <c r="I62" s="194">
        <f>IF(F62&lt;&gt;"0",INDEX(GLSShapes!$A$1:$AY$40000,Index!$A62*40-34,40),0)</f>
        <v>11611.217880063314</v>
      </c>
      <c r="J62" s="194">
        <f>IF(F62&lt;&gt;"0",INDEX(GLSShapes!$A$1:$AY$40000,Index!$A62*40-34,41),0)</f>
        <v>486.65091714581268</v>
      </c>
      <c r="K62" s="186">
        <f>RANK(I62,I51:I66,-1)</f>
        <v>8</v>
      </c>
      <c r="L62" s="186">
        <f>RANK(J62,J51:J66,-1)</f>
        <v>13</v>
      </c>
      <c r="M62" s="194">
        <f>INDEX(GLSShapes!$A$1:$AY$15000,Index!$A62*40-34,44)</f>
        <v>1.8537597783856301</v>
      </c>
      <c r="N62" s="194">
        <f>INDEX(GLSShapes!$A$1:$AY$15000,Index!$A62*40-34,45)</f>
        <v>0</v>
      </c>
      <c r="Q62" s="194">
        <f>IF(F62&lt;&gt;"0",INDEX(GLSShapes!$A$1:$AY$15000,Index!$A62*40-34,48),0)</f>
        <v>6263.6043868505376</v>
      </c>
      <c r="R62" s="194">
        <f>IF(F62&lt;&gt;"0",INDEX(GLSShapes!$A$1:$AY$15000,Index!$A62*40-34,49),0)</f>
        <v>262.52102501092065</v>
      </c>
      <c r="T62" s="18"/>
      <c r="U62" s="189" t="str">
        <f t="shared" si="2"/>
        <v>SFm</v>
      </c>
      <c r="V62" t="str">
        <f t="shared" si="3"/>
        <v>CZ12</v>
      </c>
    </row>
    <row r="63" spans="1:22">
      <c r="A63" s="150">
        <v>61</v>
      </c>
      <c r="B63" s="157" t="str">
        <f>INDEX(GLSShapes!$A$1:$AY$40000,Index!$A63*40-39,1)</f>
        <v>RefgChg-Res-16pct-Inc-TXV-b-cDXGF-SFm1985-CZ13</v>
      </c>
      <c r="C63" t="str">
        <f t="shared" si="11"/>
        <v>DEER</v>
      </c>
      <c r="D63" s="132" t="str">
        <f>INDEX(GLSShapes!$A$1:$AY$40000,Index!$A63*40-38,2)</f>
        <v>RefgChg-Res-16pct-Inc-TXV-b-20-MM</v>
      </c>
      <c r="E63" s="154">
        <f t="shared" si="12"/>
        <v>2401</v>
      </c>
      <c r="F63" t="str">
        <f t="shared" si="0"/>
        <v>cDXGF-SFm1985-CZ13</v>
      </c>
      <c r="G63" s="131">
        <f>INDEX(GLSShapes!$A$1:$AY$15000,Index!$A63*40-38,1)</f>
        <v>61</v>
      </c>
      <c r="H63" s="112" t="str">
        <f t="shared" si="1"/>
        <v>cDXGF-SFm1985-CZ13-20-MM</v>
      </c>
      <c r="I63" s="194">
        <f>IF(F63&lt;&gt;"0",INDEX(GLSShapes!$A$1:$AY$40000,Index!$A63*40-34,40),0)</f>
        <v>11968.438526740088</v>
      </c>
      <c r="J63" s="194">
        <f>IF(F63&lt;&gt;"0",INDEX(GLSShapes!$A$1:$AY$40000,Index!$A63*40-34,41),0)</f>
        <v>481.72092189636186</v>
      </c>
      <c r="K63" s="186">
        <f>RANK(I63,I51:I66,-1)</f>
        <v>12</v>
      </c>
      <c r="L63" s="186">
        <f>RANK(J63,J51:J66,-1)</f>
        <v>11</v>
      </c>
      <c r="M63" s="194">
        <f>INDEX(GLSShapes!$A$1:$AY$15000,Index!$A63*40-34,44)</f>
        <v>1.5799850748518409</v>
      </c>
      <c r="N63" s="194">
        <f>INDEX(GLSShapes!$A$1:$AY$15000,Index!$A63*40-34,45)</f>
        <v>0</v>
      </c>
      <c r="Q63" s="194">
        <f>IF(F63&lt;&gt;"0",INDEX(GLSShapes!$A$1:$AY$15000,Index!$A63*40-34,48),0)</f>
        <v>7575.0326488763812</v>
      </c>
      <c r="R63" s="194">
        <f>IF(F63&lt;&gt;"0",INDEX(GLSShapes!$A$1:$AY$15000,Index!$A63*40-34,49),0)</f>
        <v>304.88953950500706</v>
      </c>
      <c r="T63" s="18"/>
      <c r="U63" s="189" t="str">
        <f t="shared" si="2"/>
        <v>SFm</v>
      </c>
      <c r="V63" t="str">
        <f t="shared" si="3"/>
        <v>CZ13</v>
      </c>
    </row>
    <row r="64" spans="1:22">
      <c r="A64" s="150">
        <v>62</v>
      </c>
      <c r="B64" s="157" t="str">
        <f>INDEX(GLSShapes!$A$1:$AY$40000,Index!$A64*40-39,1)</f>
        <v>RefgChg-Res-16pct-Inc-TXV-b-cDXGF-SFm1985-CZ14</v>
      </c>
      <c r="C64" t="str">
        <f t="shared" si="11"/>
        <v>DEER</v>
      </c>
      <c r="D64" s="132" t="str">
        <f>INDEX(GLSShapes!$A$1:$AY$40000,Index!$A64*40-38,2)</f>
        <v>RefgChg-Res-16pct-Inc-TXV-b-20-MM</v>
      </c>
      <c r="E64" s="154">
        <f t="shared" si="12"/>
        <v>2441</v>
      </c>
      <c r="F64" t="str">
        <f t="shared" si="0"/>
        <v>cDXGF-SFm1985-CZ14</v>
      </c>
      <c r="G64" s="131">
        <f>INDEX(GLSShapes!$A$1:$AY$15000,Index!$A64*40-38,1)</f>
        <v>62</v>
      </c>
      <c r="H64" s="112" t="str">
        <f t="shared" si="1"/>
        <v>cDXGF-SFm1985-CZ14-20-MM</v>
      </c>
      <c r="I64" s="194">
        <f>IF(F64&lt;&gt;"0",INDEX(GLSShapes!$A$1:$AY$40000,Index!$A64*40-34,40),0)</f>
        <v>12338.278129543494</v>
      </c>
      <c r="J64" s="194">
        <f>IF(F64&lt;&gt;"0",INDEX(GLSShapes!$A$1:$AY$40000,Index!$A64*40-34,41),0)</f>
        <v>484.31759187516326</v>
      </c>
      <c r="K64" s="186">
        <f>RANK(I64,I51:I66,-1)</f>
        <v>13</v>
      </c>
      <c r="L64" s="186">
        <f>RANK(J64,J51:J66,-1)</f>
        <v>12</v>
      </c>
      <c r="M64" s="194">
        <f>INDEX(GLSShapes!$A$1:$AY$15000,Index!$A64*40-34,44)</f>
        <v>1.385254956445934</v>
      </c>
      <c r="N64" s="194">
        <f>INDEX(GLSShapes!$A$1:$AY$15000,Index!$A64*40-34,45)</f>
        <v>0</v>
      </c>
      <c r="Q64" s="194">
        <f>IF(F64&lt;&gt;"0",INDEX(GLSShapes!$A$1:$AY$15000,Index!$A64*40-34,48),0)</f>
        <v>8906.8644527351698</v>
      </c>
      <c r="R64" s="194">
        <f>IF(F64&lt;&gt;"0",INDEX(GLSShapes!$A$1:$AY$15000,Index!$A64*40-34,49),0)</f>
        <v>349.62343186105466</v>
      </c>
      <c r="T64" s="18"/>
      <c r="U64" s="189" t="str">
        <f t="shared" si="2"/>
        <v>SFm</v>
      </c>
      <c r="V64" t="str">
        <f t="shared" si="3"/>
        <v>CZ14</v>
      </c>
    </row>
    <row r="65" spans="1:22">
      <c r="A65" s="150">
        <v>63</v>
      </c>
      <c r="B65" s="157" t="str">
        <f>INDEX(GLSShapes!$A$1:$AY$40000,Index!$A65*40-39,1)</f>
        <v>RefgChg-Res-16pct-Inc-TXV-b-cDXGF-SFm1985-CZ15</v>
      </c>
      <c r="C65" t="str">
        <f t="shared" si="11"/>
        <v>DEER</v>
      </c>
      <c r="D65" s="132" t="str">
        <f>INDEX(GLSShapes!$A$1:$AY$40000,Index!$A65*40-38,2)</f>
        <v>RefgChg-Res-16pct-Inc-TXV-b-20-MM</v>
      </c>
      <c r="E65" s="154">
        <f t="shared" si="12"/>
        <v>2481</v>
      </c>
      <c r="F65" t="str">
        <f t="shared" si="0"/>
        <v>cDXGF-SFm1985-CZ15</v>
      </c>
      <c r="G65" s="131">
        <f>INDEX(GLSShapes!$A$1:$AY$15000,Index!$A65*40-38,1)</f>
        <v>63</v>
      </c>
      <c r="H65" s="112" t="str">
        <f t="shared" si="1"/>
        <v>cDXGF-SFm1985-CZ15-20-MM</v>
      </c>
      <c r="I65" s="194">
        <f>IF(F65&lt;&gt;"0",INDEX(GLSShapes!$A$1:$AY$40000,Index!$A65*40-34,40),0)</f>
        <v>16116.168210923301</v>
      </c>
      <c r="J65" s="194">
        <f>IF(F65&lt;&gt;"0",INDEX(GLSShapes!$A$1:$AY$40000,Index!$A65*40-34,41),0)</f>
        <v>648.86875300672091</v>
      </c>
      <c r="K65" s="186">
        <f>RANK(I65,I51:I66,-1)</f>
        <v>16</v>
      </c>
      <c r="L65" s="186">
        <f>RANK(J65,J51:J66,-1)</f>
        <v>16</v>
      </c>
      <c r="M65" s="194">
        <f>INDEX(GLSShapes!$A$1:$AY$15000,Index!$A65*40-34,44)</f>
        <v>1.2946841618521581</v>
      </c>
      <c r="N65" s="194">
        <f>INDEX(GLSShapes!$A$1:$AY$15000,Index!$A65*40-34,45)</f>
        <v>0</v>
      </c>
      <c r="Q65" s="194">
        <f>IF(F65&lt;&gt;"0",INDEX(GLSShapes!$A$1:$AY$15000,Index!$A65*40-34,48),0)</f>
        <v>12447.953474512056</v>
      </c>
      <c r="R65" s="194">
        <f>IF(F65&lt;&gt;"0",INDEX(GLSShapes!$A$1:$AY$15000,Index!$A65*40-34,49),0)</f>
        <v>501.17918495153123</v>
      </c>
      <c r="T65" s="18"/>
      <c r="U65" s="189" t="str">
        <f t="shared" si="2"/>
        <v>SFm</v>
      </c>
      <c r="V65" t="str">
        <f t="shared" si="3"/>
        <v>CZ15</v>
      </c>
    </row>
    <row r="66" spans="1:22">
      <c r="A66" s="151">
        <v>64</v>
      </c>
      <c r="B66" s="157" t="str">
        <f>INDEX(GLSShapes!$A$1:$AY$40000,Index!$A66*40-39,1)</f>
        <v>RefgChg-Res-16pct-Inc-TXV-b-cDXGF-SFm1985-CZ16</v>
      </c>
      <c r="C66" s="134" t="str">
        <f t="shared" si="11"/>
        <v>DEER</v>
      </c>
      <c r="D66" s="132" t="str">
        <f>INDEX(GLSShapes!$A$1:$AY$40000,Index!$A66*40-38,2)</f>
        <v>RefgChg-Res-16pct-Inc-TXV-b-20-MM</v>
      </c>
      <c r="E66" s="154">
        <f t="shared" si="12"/>
        <v>2521</v>
      </c>
      <c r="F66" s="134" t="str">
        <f t="shared" si="0"/>
        <v>cDXGF-SFm1985-CZ16</v>
      </c>
      <c r="G66" s="135">
        <f>INDEX(GLSShapes!$A$1:$AY$15000,Index!$A66*40-38,1)</f>
        <v>64</v>
      </c>
      <c r="H66" s="136" t="str">
        <f t="shared" si="1"/>
        <v>cDXGF-SFm1985-CZ16-20-MM</v>
      </c>
      <c r="I66" s="194">
        <f>IF(F66&lt;&gt;"0",INDEX(GLSShapes!$A$1:$AY$40000,Index!$A66*40-34,40),0)</f>
        <v>11252.987496978811</v>
      </c>
      <c r="J66" s="194">
        <f>IF(F66&lt;&gt;"0",INDEX(GLSShapes!$A$1:$AY$40000,Index!$A66*40-34,41),0)</f>
        <v>431.51592432952987</v>
      </c>
      <c r="K66" s="137">
        <f>RANK(I66,I51:I66,-1)</f>
        <v>6</v>
      </c>
      <c r="L66" s="137">
        <f>RANK(J66,J51:J66,-1)</f>
        <v>6</v>
      </c>
      <c r="M66" s="195">
        <f>INDEX(GLSShapes!$A$1:$AY$15000,Index!$A66*40-34,44)</f>
        <v>1.4576443594470261</v>
      </c>
      <c r="N66" s="195">
        <f>INDEX(GLSShapes!$A$1:$AY$15000,Index!$A66*40-34,45)</f>
        <v>0</v>
      </c>
      <c r="O66" s="134"/>
      <c r="P66" s="134"/>
      <c r="Q66" s="195">
        <f>IF(F66&lt;&gt;"0",INDEX(GLSShapes!$A$1:$AY$15000,Index!$A66*40-34,48),0)</f>
        <v>7719.981505809661</v>
      </c>
      <c r="R66" s="195">
        <f>IF(F66&lt;&gt;"0",INDEX(GLSShapes!$A$1:$AY$15000,Index!$A66*40-34,49),0)</f>
        <v>296.03649308067867</v>
      </c>
      <c r="S66" s="134"/>
      <c r="T66" s="138"/>
      <c r="U66" s="189" t="str">
        <f t="shared" si="2"/>
        <v>SFm</v>
      </c>
      <c r="V66" t="str">
        <f t="shared" si="3"/>
        <v>CZ16</v>
      </c>
    </row>
    <row r="67" spans="1:22">
      <c r="A67" s="149">
        <v>65</v>
      </c>
      <c r="B67" s="157" t="str">
        <f>INDEX(GLSShapes!$A$1:$AY$40000,Index!$A67*40-39,1)</f>
        <v>RefgChg-Res-StdForMsr-cDXGF-DMo1985-CZ01</v>
      </c>
      <c r="C67" t="str">
        <f t="shared" si="11"/>
        <v>DEER</v>
      </c>
      <c r="D67" s="132" t="str">
        <f>INDEX(GLSShapes!$A$1:$AY$40000,Index!$A67*40-38,2)</f>
        <v>RefgChg-Res-StdForMsr-20-MM</v>
      </c>
      <c r="E67" s="153">
        <f t="shared" si="12"/>
        <v>2561</v>
      </c>
      <c r="F67" t="str">
        <f t="shared" ref="F67:F130" si="20">RIGHT(B67,F$1)</f>
        <v>cDXGF-DMo1985-CZ01</v>
      </c>
      <c r="G67" s="131">
        <f>INDEX(GLSShapes!$A$1:$AY$15000,Index!$A67*40-38,1)</f>
        <v>65</v>
      </c>
      <c r="H67" s="112" t="str">
        <f t="shared" ref="H67:H130" si="21">F67&amp;RIGHT(D67,H$1)</f>
        <v>cDXGF-DMo1985-CZ01-20-MM</v>
      </c>
      <c r="I67" s="194">
        <f>IF(F67&lt;&gt;"0",INDEX(GLSShapes!$A$1:$AY$40000,Index!$A67*40-34,40),0)</f>
        <v>9120.2296553837241</v>
      </c>
      <c r="J67" s="194">
        <f>IF(F67&lt;&gt;"0",INDEX(GLSShapes!$A$1:$AY$40000,Index!$A67*40-34,41),0)</f>
        <v>359.09816621080785</v>
      </c>
      <c r="K67" s="186">
        <f>RANK(I67,I67:I82,-1)</f>
        <v>2</v>
      </c>
      <c r="L67" s="186">
        <f>RANK(J67,J67:J82,-1)</f>
        <v>1</v>
      </c>
      <c r="M67" s="194">
        <f>INDEX(GLSShapes!$A$1:$AY$15000,Index!$A67*40-34,44)</f>
        <v>1.010338963501809</v>
      </c>
      <c r="N67" s="194">
        <f>INDEX(GLSShapes!$A$1:$AY$15000,Index!$A67*40-34,45)</f>
        <v>0</v>
      </c>
      <c r="Q67" s="194">
        <f>IF(F67&lt;&gt;"0",INDEX(GLSShapes!$A$1:$AY$15000,Index!$A67*40-34,48),0)</f>
        <v>9026.9008568898917</v>
      </c>
      <c r="R67" s="194">
        <f>IF(F67&lt;&gt;"0",INDEX(GLSShapes!$A$1:$AY$15000,Index!$A67*40-34,49),0)</f>
        <v>355.423456070805</v>
      </c>
      <c r="T67" s="18"/>
      <c r="U67" s="189" t="str">
        <f t="shared" ref="U67:U130" si="22">MID(F67,7,3)</f>
        <v>DMo</v>
      </c>
      <c r="V67" t="str">
        <f t="shared" ref="V67:V130" si="23">RIGHT(F67,4)</f>
        <v>CZ01</v>
      </c>
    </row>
    <row r="68" spans="1:22">
      <c r="A68" s="150">
        <v>66</v>
      </c>
      <c r="B68" s="157" t="str">
        <f>INDEX(GLSShapes!$A$1:$AY$40000,Index!$A68*40-39,1)</f>
        <v>RefgChg-Res-StdForMsr-cDXGF-DMo1985-CZ02</v>
      </c>
      <c r="C68" t="str">
        <f t="shared" ref="C68:C131" si="24">C$1</f>
        <v>DEER</v>
      </c>
      <c r="D68" s="132" t="str">
        <f>INDEX(GLSShapes!$A$1:$AY$40000,Index!$A68*40-38,2)</f>
        <v>RefgChg-Res-StdForMsr-20-MM</v>
      </c>
      <c r="E68" s="154">
        <f t="shared" ref="E68:E131" si="25">E67+40</f>
        <v>2601</v>
      </c>
      <c r="F68" t="str">
        <f t="shared" si="20"/>
        <v>cDXGF-DMo1985-CZ02</v>
      </c>
      <c r="G68" s="131">
        <f>INDEX(GLSShapes!$A$1:$AY$15000,Index!$A68*40-38,1)</f>
        <v>66</v>
      </c>
      <c r="H68" s="112" t="str">
        <f t="shared" si="21"/>
        <v>cDXGF-DMo1985-CZ02-20-MM</v>
      </c>
      <c r="I68" s="194">
        <f>IF(F68&lt;&gt;"0",INDEX(GLSShapes!$A$1:$AY$40000,Index!$A68*40-34,40),0)</f>
        <v>9709.5869142961983</v>
      </c>
      <c r="J68" s="194">
        <f>IF(F68&lt;&gt;"0",INDEX(GLSShapes!$A$1:$AY$40000,Index!$A68*40-34,41),0)</f>
        <v>416.55244597055548</v>
      </c>
      <c r="K68" s="186">
        <f>RANK(I68,I67:I82,-1)</f>
        <v>4</v>
      </c>
      <c r="L68" s="186">
        <f>RANK(J68,J67:J82,-1)</f>
        <v>4</v>
      </c>
      <c r="M68" s="194">
        <f>INDEX(GLSShapes!$A$1:$AY$15000,Index!$A68*40-34,44)</f>
        <v>1.902877093453649</v>
      </c>
      <c r="N68" s="194">
        <f>INDEX(GLSShapes!$A$1:$AY$15000,Index!$A68*40-34,45)</f>
        <v>0</v>
      </c>
      <c r="Q68" s="194">
        <f>IF(F68&lt;&gt;"0",INDEX(GLSShapes!$A$1:$AY$15000,Index!$A68*40-34,48),0)</f>
        <v>5102.5822675040299</v>
      </c>
      <c r="R68" s="194">
        <f>IF(F68&lt;&gt;"0",INDEX(GLSShapes!$A$1:$AY$15000,Index!$A68*40-34,49),0)</f>
        <v>218.90664794042414</v>
      </c>
      <c r="T68" s="18"/>
      <c r="U68" s="189" t="str">
        <f t="shared" si="22"/>
        <v>DMo</v>
      </c>
      <c r="V68" t="str">
        <f t="shared" si="23"/>
        <v>CZ02</v>
      </c>
    </row>
    <row r="69" spans="1:22">
      <c r="A69" s="150">
        <v>67</v>
      </c>
      <c r="B69" s="157" t="str">
        <f>INDEX(GLSShapes!$A$1:$AY$40000,Index!$A69*40-39,1)</f>
        <v>RefgChg-Res-StdForMsr-cDXGF-DMo1985-CZ03</v>
      </c>
      <c r="C69" t="str">
        <f t="shared" si="24"/>
        <v>DEER</v>
      </c>
      <c r="D69" s="132" t="str">
        <f>INDEX(GLSShapes!$A$1:$AY$40000,Index!$A69*40-38,2)</f>
        <v>RefgChg-Res-StdForMsr-20-MM</v>
      </c>
      <c r="E69" s="154">
        <f t="shared" si="25"/>
        <v>2641</v>
      </c>
      <c r="F69" t="str">
        <f t="shared" si="20"/>
        <v>cDXGF-DMo1985-CZ03</v>
      </c>
      <c r="G69" s="131">
        <f>INDEX(GLSShapes!$A$1:$AY$15000,Index!$A69*40-38,1)</f>
        <v>67</v>
      </c>
      <c r="H69" s="112" t="str">
        <f t="shared" si="21"/>
        <v>cDXGF-DMo1985-CZ03-20-MM</v>
      </c>
      <c r="I69" s="194">
        <f>IF(F69&lt;&gt;"0",INDEX(GLSShapes!$A$1:$AY$40000,Index!$A69*40-34,40),0)</f>
        <v>8849.0001540697504</v>
      </c>
      <c r="J69" s="194">
        <f>IF(F69&lt;&gt;"0",INDEX(GLSShapes!$A$1:$AY$40000,Index!$A69*40-34,41),0)</f>
        <v>376.48674044447318</v>
      </c>
      <c r="K69" s="186">
        <f>RANK(I69,I67:I82,-1)</f>
        <v>1</v>
      </c>
      <c r="L69" s="186">
        <f>RANK(J69,J67:J82,-1)</f>
        <v>3</v>
      </c>
      <c r="M69" s="194">
        <f>INDEX(GLSShapes!$A$1:$AY$15000,Index!$A69*40-34,44)</f>
        <v>1.7195969272966181</v>
      </c>
      <c r="N69" s="194">
        <f>INDEX(GLSShapes!$A$1:$AY$15000,Index!$A69*40-34,45)</f>
        <v>0</v>
      </c>
      <c r="Q69" s="194">
        <f>IF(F69&lt;&gt;"0",INDEX(GLSShapes!$A$1:$AY$15000,Index!$A69*40-34,48),0)</f>
        <v>5145.9734625027986</v>
      </c>
      <c r="R69" s="194">
        <f>IF(F69&lt;&gt;"0",INDEX(GLSShapes!$A$1:$AY$15000,Index!$A69*40-34,49),0)</f>
        <v>218.93894695214928</v>
      </c>
      <c r="T69" s="18"/>
      <c r="U69" s="189" t="str">
        <f t="shared" si="22"/>
        <v>DMo</v>
      </c>
      <c r="V69" t="str">
        <f t="shared" si="23"/>
        <v>CZ03</v>
      </c>
    </row>
    <row r="70" spans="1:22">
      <c r="A70" s="150">
        <v>68</v>
      </c>
      <c r="B70" s="157" t="str">
        <f>INDEX(GLSShapes!$A$1:$AY$40000,Index!$A70*40-39,1)</f>
        <v>RefgChg-Res-StdForMsr-cDXGF-DMo1985-CZ04</v>
      </c>
      <c r="C70" t="str">
        <f t="shared" si="24"/>
        <v>DEER</v>
      </c>
      <c r="D70" s="132" t="str">
        <f>INDEX(GLSShapes!$A$1:$AY$40000,Index!$A70*40-38,2)</f>
        <v>RefgChg-Res-StdForMsr-20-MM</v>
      </c>
      <c r="E70" s="154">
        <f t="shared" si="25"/>
        <v>2681</v>
      </c>
      <c r="F70" t="str">
        <f t="shared" si="20"/>
        <v>cDXGF-DMo1985-CZ04</v>
      </c>
      <c r="G70" s="131">
        <f>INDEX(GLSShapes!$A$1:$AY$15000,Index!$A70*40-38,1)</f>
        <v>68</v>
      </c>
      <c r="H70" s="112" t="str">
        <f t="shared" si="21"/>
        <v>cDXGF-DMo1985-CZ04-20-MM</v>
      </c>
      <c r="I70" s="194">
        <f>IF(F70&lt;&gt;"0",INDEX(GLSShapes!$A$1:$AY$40000,Index!$A70*40-34,40),0)</f>
        <v>12002.194036064267</v>
      </c>
      <c r="J70" s="194">
        <f>IF(F70&lt;&gt;"0",INDEX(GLSShapes!$A$1:$AY$40000,Index!$A70*40-34,41),0)</f>
        <v>501.20313089528582</v>
      </c>
      <c r="K70" s="186">
        <f>RANK(I70,I67:I82,-1)</f>
        <v>7</v>
      </c>
      <c r="L70" s="186">
        <f>RANK(J70,J67:J82,-1)</f>
        <v>8</v>
      </c>
      <c r="M70" s="194">
        <f>INDEX(GLSShapes!$A$1:$AY$15000,Index!$A70*40-34,44)</f>
        <v>1.4834243847558179</v>
      </c>
      <c r="N70" s="194">
        <f>INDEX(GLSShapes!$A$1:$AY$15000,Index!$A70*40-34,45)</f>
        <v>0</v>
      </c>
      <c r="Q70" s="194">
        <f>IF(F70&lt;&gt;"0",INDEX(GLSShapes!$A$1:$AY$15000,Index!$A70*40-34,48),0)</f>
        <v>8090.8701241552753</v>
      </c>
      <c r="R70" s="194">
        <f>IF(F70&lt;&gt;"0",INDEX(GLSShapes!$A$1:$AY$15000,Index!$A70*40-34,49),0)</f>
        <v>337.86901175807986</v>
      </c>
      <c r="T70" s="18"/>
      <c r="U70" s="189" t="str">
        <f t="shared" si="22"/>
        <v>DMo</v>
      </c>
      <c r="V70" t="str">
        <f t="shared" si="23"/>
        <v>CZ04</v>
      </c>
    </row>
    <row r="71" spans="1:22">
      <c r="A71" s="150">
        <v>69</v>
      </c>
      <c r="B71" s="157" t="str">
        <f>INDEX(GLSShapes!$A$1:$AY$40000,Index!$A71*40-39,1)</f>
        <v>RefgChg-Res-StdForMsr-cDXGF-DMo1985-CZ05</v>
      </c>
      <c r="C71" t="str">
        <f t="shared" si="24"/>
        <v>DEER</v>
      </c>
      <c r="D71" s="132" t="str">
        <f>INDEX(GLSShapes!$A$1:$AY$40000,Index!$A71*40-38,2)</f>
        <v>RefgChg-Res-StdForMsr-20-MM</v>
      </c>
      <c r="E71" s="154">
        <f t="shared" si="25"/>
        <v>2721</v>
      </c>
      <c r="F71" t="str">
        <f t="shared" si="20"/>
        <v>cDXGF-DMo1985-CZ05</v>
      </c>
      <c r="G71" s="131">
        <f>INDEX(GLSShapes!$A$1:$AY$15000,Index!$A71*40-38,1)</f>
        <v>69</v>
      </c>
      <c r="H71" s="112" t="str">
        <f t="shared" si="21"/>
        <v>cDXGF-DMo1985-CZ05-20-MM</v>
      </c>
      <c r="I71" s="194">
        <f>IF(F71&lt;&gt;"0",INDEX(GLSShapes!$A$1:$AY$40000,Index!$A71*40-34,40),0)</f>
        <v>9194.0138349813424</v>
      </c>
      <c r="J71" s="194">
        <f>IF(F71&lt;&gt;"0",INDEX(GLSShapes!$A$1:$AY$40000,Index!$A71*40-34,41),0)</f>
        <v>369.44840050037874</v>
      </c>
      <c r="K71" s="186">
        <f>RANK(I71,I67:I82,-1)</f>
        <v>3</v>
      </c>
      <c r="L71" s="186">
        <f>RANK(J71,J67:J82,-1)</f>
        <v>2</v>
      </c>
      <c r="M71" s="194">
        <f>INDEX(GLSShapes!$A$1:$AY$15000,Index!$A71*40-34,44)</f>
        <v>1.502266552809518</v>
      </c>
      <c r="N71" s="194">
        <f>INDEX(GLSShapes!$A$1:$AY$15000,Index!$A71*40-34,45)</f>
        <v>0</v>
      </c>
      <c r="Q71" s="194">
        <f>IF(F71&lt;&gt;"0",INDEX(GLSShapes!$A$1:$AY$15000,Index!$A71*40-34,48),0)</f>
        <v>6120.094877827657</v>
      </c>
      <c r="R71" s="194">
        <f>IF(F71&lt;&gt;"0",INDEX(GLSShapes!$A$1:$AY$15000,Index!$A71*40-34,49),0)</f>
        <v>245.9273288148774</v>
      </c>
      <c r="T71" s="18"/>
      <c r="U71" s="189" t="str">
        <f t="shared" si="22"/>
        <v>DMo</v>
      </c>
      <c r="V71" t="str">
        <f t="shared" si="23"/>
        <v>CZ05</v>
      </c>
    </row>
    <row r="72" spans="1:22">
      <c r="A72" s="150">
        <v>70</v>
      </c>
      <c r="B72" s="157" t="str">
        <f>INDEX(GLSShapes!$A$1:$AY$40000,Index!$A72*40-39,1)</f>
        <v>RefgChg-Res-StdForMsr-cDXGF-DMo1985-CZ06</v>
      </c>
      <c r="C72" t="str">
        <f t="shared" si="24"/>
        <v>DEER</v>
      </c>
      <c r="D72" s="132" t="str">
        <f>INDEX(GLSShapes!$A$1:$AY$40000,Index!$A72*40-38,2)</f>
        <v>RefgChg-Res-StdForMsr-20-MM</v>
      </c>
      <c r="E72" s="154">
        <f t="shared" si="25"/>
        <v>2761</v>
      </c>
      <c r="F72" t="str">
        <f t="shared" si="20"/>
        <v>cDXGF-DMo1985-CZ06</v>
      </c>
      <c r="G72" s="131">
        <f>INDEX(GLSShapes!$A$1:$AY$15000,Index!$A72*40-38,1)</f>
        <v>70</v>
      </c>
      <c r="H72" s="112" t="str">
        <f t="shared" si="21"/>
        <v>cDXGF-DMo1985-CZ06-20-MM</v>
      </c>
      <c r="I72" s="194">
        <f>IF(F72&lt;&gt;"0",INDEX(GLSShapes!$A$1:$AY$40000,Index!$A72*40-34,40),0)</f>
        <v>13083.897507322701</v>
      </c>
      <c r="J72" s="194">
        <f>IF(F72&lt;&gt;"0",INDEX(GLSShapes!$A$1:$AY$40000,Index!$A72*40-34,41),0)</f>
        <v>506.81956232434106</v>
      </c>
      <c r="K72" s="186">
        <f>RANK(I72,I67:I82,-1)</f>
        <v>13</v>
      </c>
      <c r="L72" s="186">
        <f>RANK(J72,J67:J82,-1)</f>
        <v>9</v>
      </c>
      <c r="M72" s="194">
        <f>INDEX(GLSShapes!$A$1:$AY$15000,Index!$A72*40-34,44)</f>
        <v>1.3395694111621159</v>
      </c>
      <c r="N72" s="194">
        <f>INDEX(GLSShapes!$A$1:$AY$15000,Index!$A72*40-34,45)</f>
        <v>0</v>
      </c>
      <c r="Q72" s="194">
        <f>IF(F72&lt;&gt;"0",INDEX(GLSShapes!$A$1:$AY$15000,Index!$A72*40-34,48),0)</f>
        <v>9767.2411733946919</v>
      </c>
      <c r="R72" s="194">
        <f>IF(F72&lt;&gt;"0",INDEX(GLSShapes!$A$1:$AY$15000,Index!$A72*40-34,49),0)</f>
        <v>378.34512948803462</v>
      </c>
      <c r="T72" s="18"/>
      <c r="U72" s="189" t="str">
        <f t="shared" si="22"/>
        <v>DMo</v>
      </c>
      <c r="V72" t="str">
        <f t="shared" si="23"/>
        <v>CZ06</v>
      </c>
    </row>
    <row r="73" spans="1:22">
      <c r="A73" s="150">
        <v>71</v>
      </c>
      <c r="B73" s="157" t="str">
        <f>INDEX(GLSShapes!$A$1:$AY$40000,Index!$A73*40-39,1)</f>
        <v>RefgChg-Res-StdForMsr-cDXGF-DMo1985-CZ07</v>
      </c>
      <c r="C73" t="str">
        <f t="shared" si="24"/>
        <v>DEER</v>
      </c>
      <c r="D73" s="132" t="str">
        <f>INDEX(GLSShapes!$A$1:$AY$40000,Index!$A73*40-38,2)</f>
        <v>RefgChg-Res-StdForMsr-20-MM</v>
      </c>
      <c r="E73" s="154">
        <f t="shared" si="25"/>
        <v>2801</v>
      </c>
      <c r="F73" t="str">
        <f t="shared" si="20"/>
        <v>cDXGF-DMo1985-CZ07</v>
      </c>
      <c r="G73" s="131">
        <f>INDEX(GLSShapes!$A$1:$AY$15000,Index!$A73*40-38,1)</f>
        <v>71</v>
      </c>
      <c r="H73" s="112" t="str">
        <f t="shared" si="21"/>
        <v>cDXGF-DMo1985-CZ07-20-MM</v>
      </c>
      <c r="I73" s="194">
        <f>IF(F73&lt;&gt;"0",INDEX(GLSShapes!$A$1:$AY$40000,Index!$A73*40-34,40),0)</f>
        <v>12785.886022487526</v>
      </c>
      <c r="J73" s="194">
        <f>IF(F73&lt;&gt;"0",INDEX(GLSShapes!$A$1:$AY$40000,Index!$A73*40-34,41),0)</f>
        <v>494.413444552893</v>
      </c>
      <c r="K73" s="186">
        <f>RANK(I73,I67:I82,-1)</f>
        <v>12</v>
      </c>
      <c r="L73" s="186">
        <f>RANK(J73,J67:J82,-1)</f>
        <v>7</v>
      </c>
      <c r="M73" s="194">
        <f>INDEX(GLSShapes!$A$1:$AY$15000,Index!$A73*40-34,44)</f>
        <v>1.3841269308272319</v>
      </c>
      <c r="N73" s="194">
        <f>INDEX(GLSShapes!$A$1:$AY$15000,Index!$A73*40-34,45)</f>
        <v>0</v>
      </c>
      <c r="Q73" s="194">
        <f>IF(F73&lt;&gt;"0",INDEX(GLSShapes!$A$1:$AY$15000,Index!$A73*40-34,48),0)</f>
        <v>9237.5097526972932</v>
      </c>
      <c r="R73" s="194">
        <f>IF(F73&lt;&gt;"0",INDEX(GLSShapes!$A$1:$AY$15000,Index!$A73*40-34,49),0)</f>
        <v>357.20238768665803</v>
      </c>
      <c r="T73" s="18"/>
      <c r="U73" s="189" t="str">
        <f t="shared" si="22"/>
        <v>DMo</v>
      </c>
      <c r="V73" t="str">
        <f t="shared" si="23"/>
        <v>CZ07</v>
      </c>
    </row>
    <row r="74" spans="1:22">
      <c r="A74" s="150">
        <v>72</v>
      </c>
      <c r="B74" s="157" t="str">
        <f>INDEX(GLSShapes!$A$1:$AY$40000,Index!$A74*40-39,1)</f>
        <v>RefgChg-Res-StdForMsr-cDXGF-DMo1985-CZ08</v>
      </c>
      <c r="C74" t="str">
        <f t="shared" si="24"/>
        <v>DEER</v>
      </c>
      <c r="D74" s="132" t="str">
        <f>INDEX(GLSShapes!$A$1:$AY$40000,Index!$A74*40-38,2)</f>
        <v>RefgChg-Res-StdForMsr-20-MM</v>
      </c>
      <c r="E74" s="154">
        <f t="shared" si="25"/>
        <v>2841</v>
      </c>
      <c r="F74" t="str">
        <f t="shared" si="20"/>
        <v>cDXGF-DMo1985-CZ08</v>
      </c>
      <c r="G74" s="131">
        <f>INDEX(GLSShapes!$A$1:$AY$15000,Index!$A74*40-38,1)</f>
        <v>72</v>
      </c>
      <c r="H74" s="112" t="str">
        <f t="shared" si="21"/>
        <v>cDXGF-DMo1985-CZ08-20-MM</v>
      </c>
      <c r="I74" s="194">
        <f>IF(F74&lt;&gt;"0",INDEX(GLSShapes!$A$1:$AY$40000,Index!$A74*40-34,40),0)</f>
        <v>12171.345006452002</v>
      </c>
      <c r="J74" s="194">
        <f>IF(F74&lt;&gt;"0",INDEX(GLSShapes!$A$1:$AY$40000,Index!$A74*40-34,41),0)</f>
        <v>491.08497464990955</v>
      </c>
      <c r="K74" s="186">
        <f>RANK(I74,I67:I82,-1)</f>
        <v>8</v>
      </c>
      <c r="L74" s="186">
        <f>RANK(J74,J67:J82,-1)</f>
        <v>6</v>
      </c>
      <c r="M74" s="194">
        <f>INDEX(GLSShapes!$A$1:$AY$15000,Index!$A74*40-34,44)</f>
        <v>1.3478786016570119</v>
      </c>
      <c r="N74" s="194">
        <f>INDEX(GLSShapes!$A$1:$AY$15000,Index!$A74*40-34,45)</f>
        <v>0</v>
      </c>
      <c r="Q74" s="194">
        <f>IF(F74&lt;&gt;"0",INDEX(GLSShapes!$A$1:$AY$15000,Index!$A74*40-34,48),0)</f>
        <v>9030.0009151337399</v>
      </c>
      <c r="R74" s="194">
        <f>IF(F74&lt;&gt;"0",INDEX(GLSShapes!$A$1:$AY$15000,Index!$A74*40-34,49),0)</f>
        <v>364.3391727164414</v>
      </c>
      <c r="T74" s="18"/>
      <c r="U74" s="189" t="str">
        <f t="shared" si="22"/>
        <v>DMo</v>
      </c>
      <c r="V74" t="str">
        <f t="shared" si="23"/>
        <v>CZ08</v>
      </c>
    </row>
    <row r="75" spans="1:22">
      <c r="A75" s="150">
        <v>73</v>
      </c>
      <c r="B75" s="157" t="str">
        <f>INDEX(GLSShapes!$A$1:$AY$40000,Index!$A75*40-39,1)</f>
        <v>RefgChg-Res-StdForMsr-cDXGF-DMo1985-CZ09</v>
      </c>
      <c r="C75" t="str">
        <f t="shared" si="24"/>
        <v>DEER</v>
      </c>
      <c r="D75" s="132" t="str">
        <f>INDEX(GLSShapes!$A$1:$AY$40000,Index!$A75*40-38,2)</f>
        <v>RefgChg-Res-StdForMsr-20-MM</v>
      </c>
      <c r="E75" s="154">
        <f t="shared" si="25"/>
        <v>2881</v>
      </c>
      <c r="F75" t="str">
        <f t="shared" si="20"/>
        <v>cDXGF-DMo1985-CZ09</v>
      </c>
      <c r="G75" s="131">
        <f>INDEX(GLSShapes!$A$1:$AY$15000,Index!$A75*40-38,1)</f>
        <v>73</v>
      </c>
      <c r="H75" s="112" t="str">
        <f t="shared" si="21"/>
        <v>cDXGF-DMo1985-CZ09-20-MM</v>
      </c>
      <c r="I75" s="194">
        <f>IF(F75&lt;&gt;"0",INDEX(GLSShapes!$A$1:$AY$40000,Index!$A75*40-34,40),0)</f>
        <v>12195.983137971007</v>
      </c>
      <c r="J75" s="194">
        <f>IF(F75&lt;&gt;"0",INDEX(GLSShapes!$A$1:$AY$40000,Index!$A75*40-34,41),0)</f>
        <v>525.62898736291061</v>
      </c>
      <c r="K75" s="186">
        <f>RANK(I75,I67:I82,-1)</f>
        <v>9</v>
      </c>
      <c r="L75" s="186">
        <f>RANK(J75,J67:J82,-1)</f>
        <v>13</v>
      </c>
      <c r="M75" s="194">
        <f>INDEX(GLSShapes!$A$1:$AY$15000,Index!$A75*40-34,44)</f>
        <v>1.4061298213684259</v>
      </c>
      <c r="N75" s="194">
        <f>INDEX(GLSShapes!$A$1:$AY$15000,Index!$A75*40-34,45)</f>
        <v>0</v>
      </c>
      <c r="Q75" s="194">
        <f>IF(F75&lt;&gt;"0",INDEX(GLSShapes!$A$1:$AY$15000,Index!$A75*40-34,48),0)</f>
        <v>8673.4403556721718</v>
      </c>
      <c r="R75" s="194">
        <f>IF(F75&lt;&gt;"0",INDEX(GLSShapes!$A$1:$AY$15000,Index!$A75*40-34,49),0)</f>
        <v>373.81255939183183</v>
      </c>
      <c r="T75" s="18"/>
      <c r="U75" s="189" t="str">
        <f t="shared" si="22"/>
        <v>DMo</v>
      </c>
      <c r="V75" t="str">
        <f t="shared" si="23"/>
        <v>CZ09</v>
      </c>
    </row>
    <row r="76" spans="1:22">
      <c r="A76" s="150">
        <v>74</v>
      </c>
      <c r="B76" s="157" t="str">
        <f>INDEX(GLSShapes!$A$1:$AY$40000,Index!$A76*40-39,1)</f>
        <v>RefgChg-Res-StdForMsr-cDXGF-DMo1985-CZ10</v>
      </c>
      <c r="C76" t="str">
        <f t="shared" si="24"/>
        <v>DEER</v>
      </c>
      <c r="D76" s="132" t="str">
        <f>INDEX(GLSShapes!$A$1:$AY$40000,Index!$A76*40-38,2)</f>
        <v>RefgChg-Res-StdForMsr-20-MM</v>
      </c>
      <c r="E76" s="154">
        <f t="shared" si="25"/>
        <v>2921</v>
      </c>
      <c r="F76" t="str">
        <f t="shared" si="20"/>
        <v>cDXGF-DMo1985-CZ10</v>
      </c>
      <c r="G76" s="131">
        <f>INDEX(GLSShapes!$A$1:$AY$15000,Index!$A76*40-38,1)</f>
        <v>74</v>
      </c>
      <c r="H76" s="112" t="str">
        <f t="shared" si="21"/>
        <v>cDXGF-DMo1985-CZ10-20-MM</v>
      </c>
      <c r="I76" s="194">
        <f>IF(F76&lt;&gt;"0",INDEX(GLSShapes!$A$1:$AY$40000,Index!$A76*40-34,40),0)</f>
        <v>12385.010407701042</v>
      </c>
      <c r="J76" s="194">
        <f>IF(F76&lt;&gt;"0",INDEX(GLSShapes!$A$1:$AY$40000,Index!$A76*40-34,41),0)</f>
        <v>516.31867138758287</v>
      </c>
      <c r="K76" s="186">
        <f>RANK(I76,I67:I82,-1)</f>
        <v>10</v>
      </c>
      <c r="L76" s="186">
        <f>RANK(J76,J67:J82,-1)</f>
        <v>12</v>
      </c>
      <c r="M76" s="194">
        <f>INDEX(GLSShapes!$A$1:$AY$15000,Index!$A76*40-34,44)</f>
        <v>1.373129326797631</v>
      </c>
      <c r="N76" s="194">
        <f>INDEX(GLSShapes!$A$1:$AY$15000,Index!$A76*40-34,45)</f>
        <v>0</v>
      </c>
      <c r="Q76" s="194">
        <f>IF(F76&lt;&gt;"0",INDEX(GLSShapes!$A$1:$AY$15000,Index!$A76*40-34,48),0)</f>
        <v>9019.5513022687919</v>
      </c>
      <c r="R76" s="194">
        <f>IF(F76&lt;&gt;"0",INDEX(GLSShapes!$A$1:$AY$15000,Index!$A76*40-34,49),0)</f>
        <v>376.0160542137171</v>
      </c>
      <c r="T76" s="18"/>
      <c r="U76" s="189" t="str">
        <f t="shared" si="22"/>
        <v>DMo</v>
      </c>
      <c r="V76" t="str">
        <f t="shared" si="23"/>
        <v>CZ10</v>
      </c>
    </row>
    <row r="77" spans="1:22">
      <c r="A77" s="150">
        <v>75</v>
      </c>
      <c r="B77" s="157" t="str">
        <f>INDEX(GLSShapes!$A$1:$AY$40000,Index!$A77*40-39,1)</f>
        <v>RefgChg-Res-StdForMsr-cDXGF-DMo1985-CZ11</v>
      </c>
      <c r="C77" t="str">
        <f t="shared" si="24"/>
        <v>DEER</v>
      </c>
      <c r="D77" s="132" t="str">
        <f>INDEX(GLSShapes!$A$1:$AY$40000,Index!$A77*40-38,2)</f>
        <v>RefgChg-Res-StdForMsr-20-MM</v>
      </c>
      <c r="E77" s="154">
        <f t="shared" si="25"/>
        <v>2961</v>
      </c>
      <c r="F77" t="str">
        <f t="shared" si="20"/>
        <v>cDXGF-DMo1985-CZ11</v>
      </c>
      <c r="G77" s="131">
        <f>INDEX(GLSShapes!$A$1:$AY$15000,Index!$A77*40-38,1)</f>
        <v>75</v>
      </c>
      <c r="H77" s="112" t="str">
        <f t="shared" si="21"/>
        <v>cDXGF-DMo1985-CZ11-20-MM</v>
      </c>
      <c r="I77" s="194">
        <f>IF(F77&lt;&gt;"0",INDEX(GLSShapes!$A$1:$AY$40000,Index!$A77*40-34,40),0)</f>
        <v>15571.105886461966</v>
      </c>
      <c r="J77" s="194">
        <f>IF(F77&lt;&gt;"0",INDEX(GLSShapes!$A$1:$AY$40000,Index!$A77*40-34,41),0)</f>
        <v>650.90844948706581</v>
      </c>
      <c r="K77" s="186">
        <f>RANK(I77,I67:I82,-1)</f>
        <v>15</v>
      </c>
      <c r="L77" s="186">
        <f>RANK(J77,J67:J82,-1)</f>
        <v>15</v>
      </c>
      <c r="M77" s="194">
        <f>INDEX(GLSShapes!$A$1:$AY$15000,Index!$A77*40-34,44)</f>
        <v>1.3829508282788801</v>
      </c>
      <c r="N77" s="194">
        <f>INDEX(GLSShapes!$A$1:$AY$15000,Index!$A77*40-34,45)</f>
        <v>0</v>
      </c>
      <c r="Q77" s="194">
        <f>IF(F77&lt;&gt;"0",INDEX(GLSShapes!$A$1:$AY$15000,Index!$A77*40-34,48),0)</f>
        <v>11259.334437682524</v>
      </c>
      <c r="R77" s="194">
        <f>IF(F77&lt;&gt;"0",INDEX(GLSShapes!$A$1:$AY$15000,Index!$A77*40-34,49),0)</f>
        <v>470.66637235189273</v>
      </c>
      <c r="T77" s="18"/>
      <c r="U77" s="189" t="str">
        <f t="shared" si="22"/>
        <v>DMo</v>
      </c>
      <c r="V77" t="str">
        <f t="shared" si="23"/>
        <v>CZ11</v>
      </c>
    </row>
    <row r="78" spans="1:22">
      <c r="A78" s="150">
        <v>76</v>
      </c>
      <c r="B78" s="157" t="str">
        <f>INDEX(GLSShapes!$A$1:$AY$40000,Index!$A78*40-39,1)</f>
        <v>RefgChg-Res-StdForMsr-cDXGF-DMo1985-CZ12</v>
      </c>
      <c r="C78" t="str">
        <f t="shared" si="24"/>
        <v>DEER</v>
      </c>
      <c r="D78" s="132" t="str">
        <f>INDEX(GLSShapes!$A$1:$AY$40000,Index!$A78*40-38,2)</f>
        <v>RefgChg-Res-StdForMsr-20-MM</v>
      </c>
      <c r="E78" s="154">
        <f t="shared" si="25"/>
        <v>3001</v>
      </c>
      <c r="F78" t="str">
        <f t="shared" si="20"/>
        <v>cDXGF-DMo1985-CZ12</v>
      </c>
      <c r="G78" s="131">
        <f>INDEX(GLSShapes!$A$1:$AY$15000,Index!$A78*40-38,1)</f>
        <v>76</v>
      </c>
      <c r="H78" s="112" t="str">
        <f t="shared" si="21"/>
        <v>cDXGF-DMo1985-CZ12-20-MM</v>
      </c>
      <c r="I78" s="194">
        <f>IF(F78&lt;&gt;"0",INDEX(GLSShapes!$A$1:$AY$40000,Index!$A78*40-34,40),0)</f>
        <v>11858.509313032788</v>
      </c>
      <c r="J78" s="194">
        <f>IF(F78&lt;&gt;"0",INDEX(GLSShapes!$A$1:$AY$40000,Index!$A78*40-34,41),0)</f>
        <v>513.30343978035148</v>
      </c>
      <c r="K78" s="186">
        <f>RANK(I78,I67:I82,-1)</f>
        <v>6</v>
      </c>
      <c r="L78" s="186">
        <f>RANK(J78,J67:J82,-1)</f>
        <v>10</v>
      </c>
      <c r="M78" s="194">
        <f>INDEX(GLSShapes!$A$1:$AY$15000,Index!$A78*40-34,44)</f>
        <v>1.7077937745092051</v>
      </c>
      <c r="N78" s="194">
        <f>INDEX(GLSShapes!$A$1:$AY$15000,Index!$A78*40-34,45)</f>
        <v>0</v>
      </c>
      <c r="Q78" s="194">
        <f>IF(F78&lt;&gt;"0",INDEX(GLSShapes!$A$1:$AY$15000,Index!$A78*40-34,48),0)</f>
        <v>6943.7595393745651</v>
      </c>
      <c r="R78" s="194">
        <f>IF(F78&lt;&gt;"0",INDEX(GLSShapes!$A$1:$AY$15000,Index!$A78*40-34,49),0)</f>
        <v>300.56523653031081</v>
      </c>
      <c r="T78" s="18"/>
      <c r="U78" s="189" t="str">
        <f t="shared" si="22"/>
        <v>DMo</v>
      </c>
      <c r="V78" t="str">
        <f t="shared" si="23"/>
        <v>CZ12</v>
      </c>
    </row>
    <row r="79" spans="1:22">
      <c r="A79" s="150">
        <v>77</v>
      </c>
      <c r="B79" s="157" t="str">
        <f>INDEX(GLSShapes!$A$1:$AY$40000,Index!$A79*40-39,1)</f>
        <v>RefgChg-Res-StdForMsr-cDXGF-DMo1985-CZ13</v>
      </c>
      <c r="C79" t="str">
        <f t="shared" si="24"/>
        <v>DEER</v>
      </c>
      <c r="D79" s="132" t="str">
        <f>INDEX(GLSShapes!$A$1:$AY$40000,Index!$A79*40-38,2)</f>
        <v>RefgChg-Res-StdForMsr-20-MM</v>
      </c>
      <c r="E79" s="154">
        <f t="shared" si="25"/>
        <v>3041</v>
      </c>
      <c r="F79" t="str">
        <f t="shared" si="20"/>
        <v>cDXGF-DMo1985-CZ13</v>
      </c>
      <c r="G79" s="131">
        <f>INDEX(GLSShapes!$A$1:$AY$15000,Index!$A79*40-38,1)</f>
        <v>77</v>
      </c>
      <c r="H79" s="112" t="str">
        <f t="shared" si="21"/>
        <v>cDXGF-DMo1985-CZ13-20-MM</v>
      </c>
      <c r="I79" s="194">
        <f>IF(F79&lt;&gt;"0",INDEX(GLSShapes!$A$1:$AY$40000,Index!$A79*40-34,40),0)</f>
        <v>14526.487766352093</v>
      </c>
      <c r="J79" s="194">
        <f>IF(F79&lt;&gt;"0",INDEX(GLSShapes!$A$1:$AY$40000,Index!$A79*40-34,41),0)</f>
        <v>575.02748123612469</v>
      </c>
      <c r="K79" s="186">
        <f>RANK(I79,I67:I82,-1)</f>
        <v>14</v>
      </c>
      <c r="L79" s="186">
        <f>RANK(J79,J67:J82,-1)</f>
        <v>14</v>
      </c>
      <c r="M79" s="194">
        <f>INDEX(GLSShapes!$A$1:$AY$15000,Index!$A79*40-34,44)</f>
        <v>1.451292847860739</v>
      </c>
      <c r="N79" s="194">
        <f>INDEX(GLSShapes!$A$1:$AY$15000,Index!$A79*40-34,45)</f>
        <v>0</v>
      </c>
      <c r="Q79" s="194">
        <f>IF(F79&lt;&gt;"0",INDEX(GLSShapes!$A$1:$AY$15000,Index!$A79*40-34,48),0)</f>
        <v>10009.342902615892</v>
      </c>
      <c r="R79" s="194">
        <f>IF(F79&lt;&gt;"0",INDEX(GLSShapes!$A$1:$AY$15000,Index!$A79*40-34,49),0)</f>
        <v>396.21740166620208</v>
      </c>
      <c r="T79" s="18"/>
      <c r="U79" s="189" t="str">
        <f t="shared" si="22"/>
        <v>DMo</v>
      </c>
      <c r="V79" t="str">
        <f t="shared" si="23"/>
        <v>CZ13</v>
      </c>
    </row>
    <row r="80" spans="1:22">
      <c r="A80" s="150">
        <v>78</v>
      </c>
      <c r="B80" s="157" t="str">
        <f>INDEX(GLSShapes!$A$1:$AY$40000,Index!$A80*40-39,1)</f>
        <v>RefgChg-Res-StdForMsr-cDXGF-DMo1985-CZ14</v>
      </c>
      <c r="C80" t="str">
        <f t="shared" si="24"/>
        <v>DEER</v>
      </c>
      <c r="D80" s="132" t="str">
        <f>INDEX(GLSShapes!$A$1:$AY$40000,Index!$A80*40-38,2)</f>
        <v>RefgChg-Res-StdForMsr-20-MM</v>
      </c>
      <c r="E80" s="154">
        <f t="shared" si="25"/>
        <v>3081</v>
      </c>
      <c r="F80" t="str">
        <f t="shared" si="20"/>
        <v>cDXGF-DMo1985-CZ14</v>
      </c>
      <c r="G80" s="131">
        <f>INDEX(GLSShapes!$A$1:$AY$15000,Index!$A80*40-38,1)</f>
        <v>78</v>
      </c>
      <c r="H80" s="112" t="str">
        <f t="shared" si="21"/>
        <v>cDXGF-DMo1985-CZ14-20-MM</v>
      </c>
      <c r="I80" s="194">
        <f>IF(F80&lt;&gt;"0",INDEX(GLSShapes!$A$1:$AY$40000,Index!$A80*40-34,40),0)</f>
        <v>12466.595099769316</v>
      </c>
      <c r="J80" s="194">
        <f>IF(F80&lt;&gt;"0",INDEX(GLSShapes!$A$1:$AY$40000,Index!$A80*40-34,41),0)</f>
        <v>515.0646987833295</v>
      </c>
      <c r="K80" s="186">
        <f>RANK(I80,I67:I82,-1)</f>
        <v>11</v>
      </c>
      <c r="L80" s="186">
        <f>RANK(J80,J67:J82,-1)</f>
        <v>11</v>
      </c>
      <c r="M80" s="194">
        <f>INDEX(GLSShapes!$A$1:$AY$15000,Index!$A80*40-34,44)</f>
        <v>1.3355214753434741</v>
      </c>
      <c r="N80" s="194">
        <f>INDEX(GLSShapes!$A$1:$AY$15000,Index!$A80*40-34,45)</f>
        <v>0</v>
      </c>
      <c r="Q80" s="194">
        <f>IF(F80&lt;&gt;"0",INDEX(GLSShapes!$A$1:$AY$15000,Index!$A80*40-34,48),0)</f>
        <v>9334.6272073708988</v>
      </c>
      <c r="R80" s="194">
        <f>IF(F80&lt;&gt;"0",INDEX(GLSShapes!$A$1:$AY$15000,Index!$A80*40-34,49),0)</f>
        <v>385.66560575213765</v>
      </c>
      <c r="T80" s="18"/>
      <c r="U80" s="189" t="str">
        <f t="shared" si="22"/>
        <v>DMo</v>
      </c>
      <c r="V80" t="str">
        <f t="shared" si="23"/>
        <v>CZ14</v>
      </c>
    </row>
    <row r="81" spans="1:22">
      <c r="A81" s="150">
        <v>79</v>
      </c>
      <c r="B81" s="157" t="str">
        <f>INDEX(GLSShapes!$A$1:$AY$40000,Index!$A81*40-39,1)</f>
        <v>RefgChg-Res-StdForMsr-cDXGF-DMo1985-CZ15</v>
      </c>
      <c r="C81" t="str">
        <f t="shared" si="24"/>
        <v>DEER</v>
      </c>
      <c r="D81" s="132" t="str">
        <f>INDEX(GLSShapes!$A$1:$AY$40000,Index!$A81*40-38,2)</f>
        <v>RefgChg-Res-StdForMsr-20-MM</v>
      </c>
      <c r="E81" s="154">
        <f t="shared" si="25"/>
        <v>3121</v>
      </c>
      <c r="F81" t="str">
        <f t="shared" si="20"/>
        <v>cDXGF-DMo1985-CZ15</v>
      </c>
      <c r="G81" s="131">
        <f>INDEX(GLSShapes!$A$1:$AY$15000,Index!$A81*40-38,1)</f>
        <v>79</v>
      </c>
      <c r="H81" s="112" t="str">
        <f t="shared" si="21"/>
        <v>cDXGF-DMo1985-CZ15-20-MM</v>
      </c>
      <c r="I81" s="194">
        <f>IF(F81&lt;&gt;"0",INDEX(GLSShapes!$A$1:$AY$40000,Index!$A81*40-34,40),0)</f>
        <v>22291.831723650299</v>
      </c>
      <c r="J81" s="194">
        <f>IF(F81&lt;&gt;"0",INDEX(GLSShapes!$A$1:$AY$40000,Index!$A81*40-34,41),0)</f>
        <v>793.38804200193204</v>
      </c>
      <c r="K81" s="186">
        <f>RANK(I81,I67:I82,-1)</f>
        <v>16</v>
      </c>
      <c r="L81" s="186">
        <f>RANK(J81,J67:J82,-1)</f>
        <v>16</v>
      </c>
      <c r="M81" s="194">
        <f>INDEX(GLSShapes!$A$1:$AY$15000,Index!$A81*40-34,44)</f>
        <v>1.2867672001461781</v>
      </c>
      <c r="N81" s="194">
        <f>INDEX(GLSShapes!$A$1:$AY$15000,Index!$A81*40-34,45)</f>
        <v>0</v>
      </c>
      <c r="Q81" s="194">
        <f>IF(F81&lt;&gt;"0",INDEX(GLSShapes!$A$1:$AY$15000,Index!$A81*40-34,48),0)</f>
        <v>17323.904216021299</v>
      </c>
      <c r="R81" s="194">
        <f>IF(F81&lt;&gt;"0",INDEX(GLSShapes!$A$1:$AY$15000,Index!$A81*40-34,49),0)</f>
        <v>616.57465461647018</v>
      </c>
      <c r="T81" s="18"/>
      <c r="U81" s="189" t="str">
        <f t="shared" si="22"/>
        <v>DMo</v>
      </c>
      <c r="V81" t="str">
        <f t="shared" si="23"/>
        <v>CZ15</v>
      </c>
    </row>
    <row r="82" spans="1:22">
      <c r="A82" s="150">
        <v>80</v>
      </c>
      <c r="B82" s="157" t="str">
        <f>INDEX(GLSShapes!$A$1:$AY$40000,Index!$A82*40-39,1)</f>
        <v>RefgChg-Res-StdForMsr-cDXGF-DMo1985-CZ16</v>
      </c>
      <c r="C82" s="134" t="str">
        <f t="shared" si="24"/>
        <v>DEER</v>
      </c>
      <c r="D82" s="132" t="str">
        <f>INDEX(GLSShapes!$A$1:$AY$40000,Index!$A82*40-38,2)</f>
        <v>RefgChg-Res-StdForMsr-20-MM</v>
      </c>
      <c r="E82" s="154">
        <f t="shared" si="25"/>
        <v>3161</v>
      </c>
      <c r="F82" s="134" t="str">
        <f t="shared" si="20"/>
        <v>cDXGF-DMo1985-CZ16</v>
      </c>
      <c r="G82" s="135">
        <f>INDEX(GLSShapes!$A$1:$AY$15000,Index!$A82*40-38,1)</f>
        <v>80</v>
      </c>
      <c r="H82" s="136" t="str">
        <f t="shared" si="21"/>
        <v>cDXGF-DMo1985-CZ16-20-MM</v>
      </c>
      <c r="I82" s="194">
        <f>IF(F82&lt;&gt;"0",INDEX(GLSShapes!$A$1:$AY$40000,Index!$A82*40-34,40),0)</f>
        <v>10956.401097340566</v>
      </c>
      <c r="J82" s="194">
        <f>IF(F82&lt;&gt;"0",INDEX(GLSShapes!$A$1:$AY$40000,Index!$A82*40-34,41),0)</f>
        <v>439.49556132206681</v>
      </c>
      <c r="K82" s="137">
        <f>RANK(I82,I67:I82,-1)</f>
        <v>5</v>
      </c>
      <c r="L82" s="137">
        <f>RANK(J82,J67:J82,-1)</f>
        <v>5</v>
      </c>
      <c r="M82" s="195">
        <f>INDEX(GLSShapes!$A$1:$AY$15000,Index!$A82*40-34,44)</f>
        <v>1.4755827572242981</v>
      </c>
      <c r="N82" s="195">
        <f>INDEX(GLSShapes!$A$1:$AY$15000,Index!$A82*40-34,45)</f>
        <v>0</v>
      </c>
      <c r="O82" s="134"/>
      <c r="P82" s="134"/>
      <c r="Q82" s="195">
        <f>IF(F82&lt;&gt;"0",INDEX(GLSShapes!$A$1:$AY$15000,Index!$A82*40-34,48),0)</f>
        <v>7425.1349466501806</v>
      </c>
      <c r="R82" s="195">
        <f>IF(F82&lt;&gt;"0",INDEX(GLSShapes!$A$1:$AY$15000,Index!$A82*40-34,49),0)</f>
        <v>297.84541678217823</v>
      </c>
      <c r="S82" s="134"/>
      <c r="T82" s="138"/>
      <c r="U82" s="189" t="str">
        <f t="shared" si="22"/>
        <v>DMo</v>
      </c>
      <c r="V82" t="str">
        <f t="shared" si="23"/>
        <v>CZ16</v>
      </c>
    </row>
    <row r="83" spans="1:22">
      <c r="A83" s="149">
        <v>81</v>
      </c>
      <c r="B83" s="157" t="str">
        <f>INDEX(GLSShapes!$A$1:$AY$40000,Index!$A83*40-39,1)</f>
        <v>RefgChg-Res-StdForMsr-cDXGF-MFm1985-CZ01</v>
      </c>
      <c r="C83" t="str">
        <f t="shared" si="24"/>
        <v>DEER</v>
      </c>
      <c r="D83" s="132" t="str">
        <f>INDEX(GLSShapes!$A$1:$AY$40000,Index!$A83*40-38,2)</f>
        <v>RefgChg-Res-StdForMsr-20-MM</v>
      </c>
      <c r="E83" s="153">
        <f t="shared" si="25"/>
        <v>3201</v>
      </c>
      <c r="F83" t="str">
        <f t="shared" si="20"/>
        <v>cDXGF-MFm1985-CZ01</v>
      </c>
      <c r="G83" s="131">
        <f>INDEX(GLSShapes!$A$1:$AY$15000,Index!$A83*40-38,1)</f>
        <v>81</v>
      </c>
      <c r="H83" s="112" t="str">
        <f t="shared" si="21"/>
        <v>cDXGF-MFm1985-CZ01-20-MM</v>
      </c>
      <c r="I83" s="194">
        <f>IF(F83&lt;&gt;"0",INDEX(GLSShapes!$A$1:$AY$40000,Index!$A83*40-34,40),0)</f>
        <v>8590.6834446755183</v>
      </c>
      <c r="J83" s="194">
        <f>IF(F83&lt;&gt;"0",INDEX(GLSShapes!$A$1:$AY$40000,Index!$A83*40-34,41),0)</f>
        <v>354.89835743775694</v>
      </c>
      <c r="K83" s="186">
        <f>RANK(I83,I83:I98,-1)</f>
        <v>2</v>
      </c>
      <c r="L83" s="186">
        <f>RANK(J83,J83:J98,-1)</f>
        <v>3</v>
      </c>
      <c r="M83" s="194">
        <f>INDEX(GLSShapes!$A$1:$AY$15000,Index!$A83*40-34,44)</f>
        <v>1.005558384677699</v>
      </c>
      <c r="N83" s="194">
        <f>INDEX(GLSShapes!$A$1:$AY$15000,Index!$A83*40-34,45)</f>
        <v>0</v>
      </c>
      <c r="Q83" s="194">
        <f>IF(F83&lt;&gt;"0",INDEX(GLSShapes!$A$1:$AY$15000,Index!$A83*40-34,48),0)</f>
        <v>8543.1970689886894</v>
      </c>
      <c r="R83" s="194">
        <f>IF(F83&lt;&gt;"0",INDEX(GLSShapes!$A$1:$AY$15000,Index!$A83*40-34,49),0)</f>
        <v>352.93660004785181</v>
      </c>
      <c r="T83" s="18"/>
      <c r="U83" s="189" t="str">
        <f t="shared" si="22"/>
        <v>MFm</v>
      </c>
      <c r="V83" t="str">
        <f t="shared" si="23"/>
        <v>CZ01</v>
      </c>
    </row>
    <row r="84" spans="1:22">
      <c r="A84" s="150">
        <v>82</v>
      </c>
      <c r="B84" s="157" t="str">
        <f>INDEX(GLSShapes!$A$1:$AY$40000,Index!$A84*40-39,1)</f>
        <v>RefgChg-Res-StdForMsr-cDXGF-MFm1985-CZ02</v>
      </c>
      <c r="C84" t="str">
        <f t="shared" si="24"/>
        <v>DEER</v>
      </c>
      <c r="D84" s="132" t="str">
        <f>INDEX(GLSShapes!$A$1:$AY$40000,Index!$A84*40-38,2)</f>
        <v>RefgChg-Res-StdForMsr-20-MM</v>
      </c>
      <c r="E84" s="154">
        <f t="shared" si="25"/>
        <v>3241</v>
      </c>
      <c r="F84" t="str">
        <f t="shared" si="20"/>
        <v>cDXGF-MFm1985-CZ02</v>
      </c>
      <c r="G84" s="131">
        <f>INDEX(GLSShapes!$A$1:$AY$15000,Index!$A84*40-38,1)</f>
        <v>82</v>
      </c>
      <c r="H84" s="112" t="str">
        <f t="shared" si="21"/>
        <v>cDXGF-MFm1985-CZ02-20-MM</v>
      </c>
      <c r="I84" s="194">
        <f>IF(F84&lt;&gt;"0",INDEX(GLSShapes!$A$1:$AY$40000,Index!$A84*40-34,40),0)</f>
        <v>9041.0947725309034</v>
      </c>
      <c r="J84" s="194">
        <f>IF(F84&lt;&gt;"0",INDEX(GLSShapes!$A$1:$AY$40000,Index!$A84*40-34,41),0)</f>
        <v>378.80056841366991</v>
      </c>
      <c r="K84" s="186">
        <f>RANK(I84,I83:I98,-1)</f>
        <v>4</v>
      </c>
      <c r="L84" s="186">
        <f>RANK(J84,J83:J98,-1)</f>
        <v>6</v>
      </c>
      <c r="M84" s="194">
        <f>INDEX(GLSShapes!$A$1:$AY$15000,Index!$A84*40-34,44)</f>
        <v>1.4967793406521359</v>
      </c>
      <c r="N84" s="194">
        <f>INDEX(GLSShapes!$A$1:$AY$15000,Index!$A84*40-34,45)</f>
        <v>0</v>
      </c>
      <c r="Q84" s="194">
        <f>IF(F84&lt;&gt;"0",INDEX(GLSShapes!$A$1:$AY$15000,Index!$A84*40-34,48),0)</f>
        <v>6040.3658221202895</v>
      </c>
      <c r="R84" s="194">
        <f>IF(F84&lt;&gt;"0",INDEX(GLSShapes!$A$1:$AY$15000,Index!$A84*40-34,49),0)</f>
        <v>253.07709568507889</v>
      </c>
      <c r="T84" s="18"/>
      <c r="U84" s="189" t="str">
        <f t="shared" si="22"/>
        <v>MFm</v>
      </c>
      <c r="V84" t="str">
        <f t="shared" si="23"/>
        <v>CZ02</v>
      </c>
    </row>
    <row r="85" spans="1:22">
      <c r="A85" s="150">
        <v>83</v>
      </c>
      <c r="B85" s="157" t="str">
        <f>INDEX(GLSShapes!$A$1:$AY$40000,Index!$A85*40-39,1)</f>
        <v>RefgChg-Res-StdForMsr-cDXGF-MFm1985-CZ03</v>
      </c>
      <c r="C85" t="str">
        <f t="shared" si="24"/>
        <v>DEER</v>
      </c>
      <c r="D85" s="132" t="str">
        <f>INDEX(GLSShapes!$A$1:$AY$40000,Index!$A85*40-38,2)</f>
        <v>RefgChg-Res-StdForMsr-20-MM</v>
      </c>
      <c r="E85" s="154">
        <f t="shared" si="25"/>
        <v>3281</v>
      </c>
      <c r="F85" t="str">
        <f t="shared" si="20"/>
        <v>cDXGF-MFm1985-CZ03</v>
      </c>
      <c r="G85" s="131">
        <f>INDEX(GLSShapes!$A$1:$AY$15000,Index!$A85*40-38,1)</f>
        <v>83</v>
      </c>
      <c r="H85" s="112" t="str">
        <f t="shared" si="21"/>
        <v>cDXGF-MFm1985-CZ03-20-MM</v>
      </c>
      <c r="I85" s="194">
        <f>IF(F85&lt;&gt;"0",INDEX(GLSShapes!$A$1:$AY$40000,Index!$A85*40-34,40),0)</f>
        <v>8883.4577644086075</v>
      </c>
      <c r="J85" s="194">
        <f>IF(F85&lt;&gt;"0",INDEX(GLSShapes!$A$1:$AY$40000,Index!$A85*40-34,41),0)</f>
        <v>354.74984815403212</v>
      </c>
      <c r="K85" s="186">
        <f>RANK(I85,I83:I98,-1)</f>
        <v>3</v>
      </c>
      <c r="L85" s="186">
        <f>RANK(J85,J83:J98,-1)</f>
        <v>2</v>
      </c>
      <c r="M85" s="194">
        <f>INDEX(GLSShapes!$A$1:$AY$15000,Index!$A85*40-34,44)</f>
        <v>1.3072079178539679</v>
      </c>
      <c r="N85" s="194">
        <f>INDEX(GLSShapes!$A$1:$AY$15000,Index!$A85*40-34,45)</f>
        <v>0</v>
      </c>
      <c r="Q85" s="194">
        <f>IF(F85&lt;&gt;"0",INDEX(GLSShapes!$A$1:$AY$15000,Index!$A85*40-34,48),0)</f>
        <v>6795.7496608439342</v>
      </c>
      <c r="R85" s="194">
        <f>IF(F85&lt;&gt;"0",INDEX(GLSShapes!$A$1:$AY$15000,Index!$A85*40-34,49),0)</f>
        <v>271.37981900876326</v>
      </c>
      <c r="T85" s="18"/>
      <c r="U85" s="189" t="str">
        <f t="shared" si="22"/>
        <v>MFm</v>
      </c>
      <c r="V85" t="str">
        <f t="shared" si="23"/>
        <v>CZ03</v>
      </c>
    </row>
    <row r="86" spans="1:22">
      <c r="A86" s="150">
        <v>84</v>
      </c>
      <c r="B86" s="157" t="str">
        <f>INDEX(GLSShapes!$A$1:$AY$40000,Index!$A86*40-39,1)</f>
        <v>RefgChg-Res-StdForMsr-cDXGF-MFm1985-CZ04</v>
      </c>
      <c r="C86" t="str">
        <f t="shared" si="24"/>
        <v>DEER</v>
      </c>
      <c r="D86" s="132" t="str">
        <f>INDEX(GLSShapes!$A$1:$AY$40000,Index!$A86*40-38,2)</f>
        <v>RefgChg-Res-StdForMsr-20-MM</v>
      </c>
      <c r="E86" s="154">
        <f t="shared" si="25"/>
        <v>3321</v>
      </c>
      <c r="F86" t="str">
        <f t="shared" si="20"/>
        <v>cDXGF-MFm1985-CZ04</v>
      </c>
      <c r="G86" s="131">
        <f>INDEX(GLSShapes!$A$1:$AY$15000,Index!$A86*40-38,1)</f>
        <v>84</v>
      </c>
      <c r="H86" s="112" t="str">
        <f t="shared" si="21"/>
        <v>cDXGF-MFm1985-CZ04-20-MM</v>
      </c>
      <c r="I86" s="194">
        <f>IF(F86&lt;&gt;"0",INDEX(GLSShapes!$A$1:$AY$40000,Index!$A86*40-34,40),0)</f>
        <v>10177.889143805081</v>
      </c>
      <c r="J86" s="194">
        <f>IF(F86&lt;&gt;"0",INDEX(GLSShapes!$A$1:$AY$40000,Index!$A86*40-34,41),0)</f>
        <v>395.38789345457508</v>
      </c>
      <c r="K86" s="186">
        <f>RANK(I86,I83:I98,-1)</f>
        <v>9</v>
      </c>
      <c r="L86" s="186">
        <f>RANK(J86,J83:J98,-1)</f>
        <v>8</v>
      </c>
      <c r="M86" s="194">
        <f>INDEX(GLSShapes!$A$1:$AY$15000,Index!$A86*40-34,44)</f>
        <v>1.318143101855477</v>
      </c>
      <c r="N86" s="194">
        <f>INDEX(GLSShapes!$A$1:$AY$15000,Index!$A86*40-34,45)</f>
        <v>0</v>
      </c>
      <c r="Q86" s="194">
        <f>IF(F86&lt;&gt;"0",INDEX(GLSShapes!$A$1:$AY$15000,Index!$A86*40-34,48),0)</f>
        <v>7721.3840663265091</v>
      </c>
      <c r="R86" s="194">
        <f>IF(F86&lt;&gt;"0",INDEX(GLSShapes!$A$1:$AY$15000,Index!$A86*40-34,49),0)</f>
        <v>299.95824648932989</v>
      </c>
      <c r="T86" s="18"/>
      <c r="U86" s="189" t="str">
        <f t="shared" si="22"/>
        <v>MFm</v>
      </c>
      <c r="V86" t="str">
        <f t="shared" si="23"/>
        <v>CZ04</v>
      </c>
    </row>
    <row r="87" spans="1:22">
      <c r="A87" s="150">
        <v>85</v>
      </c>
      <c r="B87" s="157" t="str">
        <f>INDEX(GLSShapes!$A$1:$AY$40000,Index!$A87*40-39,1)</f>
        <v>RefgChg-Res-StdForMsr-cDXGF-MFm1985-CZ05</v>
      </c>
      <c r="C87" t="str">
        <f t="shared" si="24"/>
        <v>DEER</v>
      </c>
      <c r="D87" s="132" t="str">
        <f>INDEX(GLSShapes!$A$1:$AY$40000,Index!$A87*40-38,2)</f>
        <v>RefgChg-Res-StdForMsr-20-MM</v>
      </c>
      <c r="E87" s="154">
        <f t="shared" si="25"/>
        <v>3361</v>
      </c>
      <c r="F87" t="str">
        <f t="shared" si="20"/>
        <v>cDXGF-MFm1985-CZ05</v>
      </c>
      <c r="G87" s="131">
        <f>INDEX(GLSShapes!$A$1:$AY$15000,Index!$A87*40-38,1)</f>
        <v>85</v>
      </c>
      <c r="H87" s="112" t="str">
        <f t="shared" si="21"/>
        <v>cDXGF-MFm1985-CZ05-20-MM</v>
      </c>
      <c r="I87" s="194">
        <f>IF(F87&lt;&gt;"0",INDEX(GLSShapes!$A$1:$AY$40000,Index!$A87*40-34,40),0)</f>
        <v>8518.5918603815644</v>
      </c>
      <c r="J87" s="194">
        <f>IF(F87&lt;&gt;"0",INDEX(GLSShapes!$A$1:$AY$40000,Index!$A87*40-34,41),0)</f>
        <v>354.19951148222327</v>
      </c>
      <c r="K87" s="186">
        <f>RANK(I87,I83:I98,-1)</f>
        <v>1</v>
      </c>
      <c r="L87" s="186">
        <f>RANK(J87,J83:J98,-1)</f>
        <v>1</v>
      </c>
      <c r="M87" s="194">
        <f>INDEX(GLSShapes!$A$1:$AY$15000,Index!$A87*40-34,44)</f>
        <v>1.1822217016756911</v>
      </c>
      <c r="N87" s="194">
        <f>INDEX(GLSShapes!$A$1:$AY$15000,Index!$A87*40-34,45)</f>
        <v>0</v>
      </c>
      <c r="Q87" s="194">
        <f>IF(F87&lt;&gt;"0",INDEX(GLSShapes!$A$1:$AY$15000,Index!$A87*40-34,48),0)</f>
        <v>7205.5789944536118</v>
      </c>
      <c r="R87" s="194">
        <f>IF(F87&lt;&gt;"0",INDEX(GLSShapes!$A$1:$AY$15000,Index!$A87*40-34,49),0)</f>
        <v>299.60498185761423</v>
      </c>
      <c r="T87" s="18"/>
      <c r="U87" s="189" t="str">
        <f t="shared" si="22"/>
        <v>MFm</v>
      </c>
      <c r="V87" t="str">
        <f t="shared" si="23"/>
        <v>CZ05</v>
      </c>
    </row>
    <row r="88" spans="1:22">
      <c r="A88" s="150">
        <v>86</v>
      </c>
      <c r="B88" s="157" t="str">
        <f>INDEX(GLSShapes!$A$1:$AY$40000,Index!$A88*40-39,1)</f>
        <v>RefgChg-Res-StdForMsr-cDXGF-MFm1985-CZ06</v>
      </c>
      <c r="C88" t="str">
        <f t="shared" si="24"/>
        <v>DEER</v>
      </c>
      <c r="D88" s="132" t="str">
        <f>INDEX(GLSShapes!$A$1:$AY$40000,Index!$A88*40-38,2)</f>
        <v>RefgChg-Res-StdForMsr-20-MM</v>
      </c>
      <c r="E88" s="154">
        <f t="shared" si="25"/>
        <v>3401</v>
      </c>
      <c r="F88" t="str">
        <f t="shared" si="20"/>
        <v>cDXGF-MFm1985-CZ06</v>
      </c>
      <c r="G88" s="131">
        <f>INDEX(GLSShapes!$A$1:$AY$15000,Index!$A88*40-38,1)</f>
        <v>86</v>
      </c>
      <c r="H88" s="112" t="str">
        <f t="shared" si="21"/>
        <v>cDXGF-MFm1985-CZ06-20-MM</v>
      </c>
      <c r="I88" s="194">
        <f>IF(F88&lt;&gt;"0",INDEX(GLSShapes!$A$1:$AY$40000,Index!$A88*40-34,40),0)</f>
        <v>9616.9140484160926</v>
      </c>
      <c r="J88" s="194">
        <f>IF(F88&lt;&gt;"0",INDEX(GLSShapes!$A$1:$AY$40000,Index!$A88*40-34,41),0)</f>
        <v>377.03883855498151</v>
      </c>
      <c r="K88" s="186">
        <f>RANK(I88,I83:I98,-1)</f>
        <v>6</v>
      </c>
      <c r="L88" s="186">
        <f>RANK(J88,J83:J98,-1)</f>
        <v>5</v>
      </c>
      <c r="M88" s="194">
        <f>INDEX(GLSShapes!$A$1:$AY$15000,Index!$A88*40-34,44)</f>
        <v>1.2452714806246501</v>
      </c>
      <c r="N88" s="194">
        <f>INDEX(GLSShapes!$A$1:$AY$15000,Index!$A88*40-34,45)</f>
        <v>0</v>
      </c>
      <c r="Q88" s="194">
        <f>IF(F88&lt;&gt;"0",INDEX(GLSShapes!$A$1:$AY$15000,Index!$A88*40-34,48),0)</f>
        <v>7722.7449580649509</v>
      </c>
      <c r="R88" s="194">
        <f>IF(F88&lt;&gt;"0",INDEX(GLSShapes!$A$1:$AY$15000,Index!$A88*40-34,49),0)</f>
        <v>302.77641817176459</v>
      </c>
      <c r="T88" s="18"/>
      <c r="U88" s="189" t="str">
        <f t="shared" si="22"/>
        <v>MFm</v>
      </c>
      <c r="V88" t="str">
        <f t="shared" si="23"/>
        <v>CZ06</v>
      </c>
    </row>
    <row r="89" spans="1:22">
      <c r="A89" s="150">
        <v>87</v>
      </c>
      <c r="B89" s="157" t="str">
        <f>INDEX(GLSShapes!$A$1:$AY$40000,Index!$A89*40-39,1)</f>
        <v>RefgChg-Res-StdForMsr-cDXGF-MFm1985-CZ07</v>
      </c>
      <c r="C89" t="str">
        <f t="shared" si="24"/>
        <v>DEER</v>
      </c>
      <c r="D89" s="132" t="str">
        <f>INDEX(GLSShapes!$A$1:$AY$40000,Index!$A89*40-38,2)</f>
        <v>RefgChg-Res-StdForMsr-20-MM</v>
      </c>
      <c r="E89" s="154">
        <f t="shared" si="25"/>
        <v>3441</v>
      </c>
      <c r="F89" t="str">
        <f t="shared" si="20"/>
        <v>cDXGF-MFm1985-CZ07</v>
      </c>
      <c r="G89" s="131">
        <f>INDEX(GLSShapes!$A$1:$AY$15000,Index!$A89*40-38,1)</f>
        <v>87</v>
      </c>
      <c r="H89" s="112" t="str">
        <f t="shared" si="21"/>
        <v>cDXGF-MFm1985-CZ07-20-MM</v>
      </c>
      <c r="I89" s="194">
        <f>IF(F89&lt;&gt;"0",INDEX(GLSShapes!$A$1:$AY$40000,Index!$A89*40-34,40),0)</f>
        <v>9196.7649125502321</v>
      </c>
      <c r="J89" s="194">
        <f>IF(F89&lt;&gt;"0",INDEX(GLSShapes!$A$1:$AY$40000,Index!$A89*40-34,41),0)</f>
        <v>374.24434413381141</v>
      </c>
      <c r="K89" s="186">
        <f>RANK(I89,I83:I98,-1)</f>
        <v>5</v>
      </c>
      <c r="L89" s="186">
        <f>RANK(J89,J83:J98,-1)</f>
        <v>4</v>
      </c>
      <c r="M89" s="194">
        <f>INDEX(GLSShapes!$A$1:$AY$15000,Index!$A89*40-34,44)</f>
        <v>1.278264879409668</v>
      </c>
      <c r="N89" s="194">
        <f>INDEX(GLSShapes!$A$1:$AY$15000,Index!$A89*40-34,45)</f>
        <v>0</v>
      </c>
      <c r="Q89" s="194">
        <f>IF(F89&lt;&gt;"0",INDEX(GLSShapes!$A$1:$AY$15000,Index!$A89*40-34,48),0)</f>
        <v>7194.725491321884</v>
      </c>
      <c r="R89" s="194">
        <f>IF(F89&lt;&gt;"0",INDEX(GLSShapes!$A$1:$AY$15000,Index!$A89*40-34,49),0)</f>
        <v>292.77526916537516</v>
      </c>
      <c r="T89" s="18"/>
      <c r="U89" s="189" t="str">
        <f t="shared" si="22"/>
        <v>MFm</v>
      </c>
      <c r="V89" t="str">
        <f t="shared" si="23"/>
        <v>CZ07</v>
      </c>
    </row>
    <row r="90" spans="1:22">
      <c r="A90" s="150">
        <v>88</v>
      </c>
      <c r="B90" s="157" t="str">
        <f>INDEX(GLSShapes!$A$1:$AY$40000,Index!$A90*40-39,1)</f>
        <v>RefgChg-Res-StdForMsr-cDXGF-MFm1985-CZ08</v>
      </c>
      <c r="C90" t="str">
        <f t="shared" si="24"/>
        <v>DEER</v>
      </c>
      <c r="D90" s="132" t="str">
        <f>INDEX(GLSShapes!$A$1:$AY$40000,Index!$A90*40-38,2)</f>
        <v>RefgChg-Res-StdForMsr-20-MM</v>
      </c>
      <c r="E90" s="154">
        <f t="shared" si="25"/>
        <v>3481</v>
      </c>
      <c r="F90" t="str">
        <f t="shared" si="20"/>
        <v>cDXGF-MFm1985-CZ08</v>
      </c>
      <c r="G90" s="131">
        <f>INDEX(GLSShapes!$A$1:$AY$15000,Index!$A90*40-38,1)</f>
        <v>88</v>
      </c>
      <c r="H90" s="112" t="str">
        <f t="shared" si="21"/>
        <v>cDXGF-MFm1985-CZ08-20-MM</v>
      </c>
      <c r="I90" s="194">
        <f>IF(F90&lt;&gt;"0",INDEX(GLSShapes!$A$1:$AY$40000,Index!$A90*40-34,40),0)</f>
        <v>9689.7017808931414</v>
      </c>
      <c r="J90" s="194">
        <f>IF(F90&lt;&gt;"0",INDEX(GLSShapes!$A$1:$AY$40000,Index!$A90*40-34,41),0)</f>
        <v>392.92707161731732</v>
      </c>
      <c r="K90" s="186">
        <f>RANK(I90,I83:I98,-1)</f>
        <v>7</v>
      </c>
      <c r="L90" s="186">
        <f>RANK(J90,J83:J98,-1)</f>
        <v>7</v>
      </c>
      <c r="M90" s="194">
        <f>INDEX(GLSShapes!$A$1:$AY$15000,Index!$A90*40-34,44)</f>
        <v>1.2432937593580971</v>
      </c>
      <c r="N90" s="194">
        <f>INDEX(GLSShapes!$A$1:$AY$15000,Index!$A90*40-34,45)</f>
        <v>0</v>
      </c>
      <c r="Q90" s="194">
        <f>IF(F90&lt;&gt;"0",INDEX(GLSShapes!$A$1:$AY$15000,Index!$A90*40-34,48),0)</f>
        <v>7793.5738902895</v>
      </c>
      <c r="R90" s="194">
        <f>IF(F90&lt;&gt;"0",INDEX(GLSShapes!$A$1:$AY$15000,Index!$A90*40-34,49),0)</f>
        <v>316.03719447621336</v>
      </c>
      <c r="T90" s="18"/>
      <c r="U90" s="189" t="str">
        <f t="shared" si="22"/>
        <v>MFm</v>
      </c>
      <c r="V90" t="str">
        <f t="shared" si="23"/>
        <v>CZ08</v>
      </c>
    </row>
    <row r="91" spans="1:22">
      <c r="A91" s="150">
        <v>89</v>
      </c>
      <c r="B91" s="157" t="str">
        <f>INDEX(GLSShapes!$A$1:$AY$40000,Index!$A91*40-39,1)</f>
        <v>RefgChg-Res-StdForMsr-cDXGF-MFm1985-CZ09</v>
      </c>
      <c r="C91" t="str">
        <f t="shared" si="24"/>
        <v>DEER</v>
      </c>
      <c r="D91" s="132" t="str">
        <f>INDEX(GLSShapes!$A$1:$AY$40000,Index!$A91*40-38,2)</f>
        <v>RefgChg-Res-StdForMsr-20-MM</v>
      </c>
      <c r="E91" s="154">
        <f t="shared" si="25"/>
        <v>3521</v>
      </c>
      <c r="F91" t="str">
        <f t="shared" si="20"/>
        <v>cDXGF-MFm1985-CZ09</v>
      </c>
      <c r="G91" s="131">
        <f>INDEX(GLSShapes!$A$1:$AY$15000,Index!$A91*40-38,1)</f>
        <v>89</v>
      </c>
      <c r="H91" s="112" t="str">
        <f t="shared" si="21"/>
        <v>cDXGF-MFm1985-CZ09-20-MM</v>
      </c>
      <c r="I91" s="194">
        <f>IF(F91&lt;&gt;"0",INDEX(GLSShapes!$A$1:$AY$40000,Index!$A91*40-34,40),0)</f>
        <v>10846.558472892782</v>
      </c>
      <c r="J91" s="194">
        <f>IF(F91&lt;&gt;"0",INDEX(GLSShapes!$A$1:$AY$40000,Index!$A91*40-34,41),0)</f>
        <v>447.07311304180234</v>
      </c>
      <c r="K91" s="186">
        <f>RANK(I91,I83:I98,-1)</f>
        <v>12</v>
      </c>
      <c r="L91" s="186">
        <f>RANK(J91,J83:J98,-1)</f>
        <v>12</v>
      </c>
      <c r="M91" s="194">
        <f>INDEX(GLSShapes!$A$1:$AY$15000,Index!$A91*40-34,44)</f>
        <v>1.281168895440348</v>
      </c>
      <c r="N91" s="194">
        <f>INDEX(GLSShapes!$A$1:$AY$15000,Index!$A91*40-34,45)</f>
        <v>0</v>
      </c>
      <c r="Q91" s="194">
        <f>IF(F91&lt;&gt;"0",INDEX(GLSShapes!$A$1:$AY$15000,Index!$A91*40-34,48),0)</f>
        <v>8466.1425292913736</v>
      </c>
      <c r="R91" s="194">
        <f>IF(F91&lt;&gt;"0",INDEX(GLSShapes!$A$1:$AY$15000,Index!$A91*40-34,49),0)</f>
        <v>348.95720199961596</v>
      </c>
      <c r="T91" s="18"/>
      <c r="U91" s="189" t="str">
        <f t="shared" si="22"/>
        <v>MFm</v>
      </c>
      <c r="V91" t="str">
        <f t="shared" si="23"/>
        <v>CZ09</v>
      </c>
    </row>
    <row r="92" spans="1:22">
      <c r="A92" s="150">
        <v>90</v>
      </c>
      <c r="B92" s="157" t="str">
        <f>INDEX(GLSShapes!$A$1:$AY$40000,Index!$A92*40-39,1)</f>
        <v>RefgChg-Res-StdForMsr-cDXGF-MFm1985-CZ10</v>
      </c>
      <c r="C92" t="str">
        <f t="shared" si="24"/>
        <v>DEER</v>
      </c>
      <c r="D92" s="132" t="str">
        <f>INDEX(GLSShapes!$A$1:$AY$40000,Index!$A92*40-38,2)</f>
        <v>RefgChg-Res-StdForMsr-20-MM</v>
      </c>
      <c r="E92" s="154">
        <f t="shared" si="25"/>
        <v>3561</v>
      </c>
      <c r="F92" t="str">
        <f t="shared" si="20"/>
        <v>cDXGF-MFm1985-CZ10</v>
      </c>
      <c r="G92" s="131">
        <f>INDEX(GLSShapes!$A$1:$AY$15000,Index!$A92*40-38,1)</f>
        <v>90</v>
      </c>
      <c r="H92" s="112" t="str">
        <f t="shared" si="21"/>
        <v>cDXGF-MFm1985-CZ10-20-MM</v>
      </c>
      <c r="I92" s="194">
        <f>IF(F92&lt;&gt;"0",INDEX(GLSShapes!$A$1:$AY$40000,Index!$A92*40-34,40),0)</f>
        <v>10785.742502802384</v>
      </c>
      <c r="J92" s="194">
        <f>IF(F92&lt;&gt;"0",INDEX(GLSShapes!$A$1:$AY$40000,Index!$A92*40-34,41),0)</f>
        <v>428.50188553867957</v>
      </c>
      <c r="K92" s="186">
        <f>RANK(I92,I83:I98,-1)</f>
        <v>11</v>
      </c>
      <c r="L92" s="186">
        <f>RANK(J92,J83:J98,-1)</f>
        <v>11</v>
      </c>
      <c r="M92" s="194">
        <f>INDEX(GLSShapes!$A$1:$AY$15000,Index!$A92*40-34,44)</f>
        <v>1.2404346168375719</v>
      </c>
      <c r="N92" s="194">
        <f>INDEX(GLSShapes!$A$1:$AY$15000,Index!$A92*40-34,45)</f>
        <v>0</v>
      </c>
      <c r="Q92" s="194">
        <f>IF(F92&lt;&gt;"0",INDEX(GLSShapes!$A$1:$AY$15000,Index!$A92*40-34,48),0)</f>
        <v>8695.1318162178613</v>
      </c>
      <c r="R92" s="194">
        <f>IF(F92&lt;&gt;"0",INDEX(GLSShapes!$A$1:$AY$15000,Index!$A92*40-34,49),0)</f>
        <v>345.44495914756425</v>
      </c>
      <c r="T92" s="18"/>
      <c r="U92" s="189" t="str">
        <f t="shared" si="22"/>
        <v>MFm</v>
      </c>
      <c r="V92" t="str">
        <f t="shared" si="23"/>
        <v>CZ10</v>
      </c>
    </row>
    <row r="93" spans="1:22">
      <c r="A93" s="150">
        <v>91</v>
      </c>
      <c r="B93" s="157" t="str">
        <f>INDEX(GLSShapes!$A$1:$AY$40000,Index!$A93*40-39,1)</f>
        <v>RefgChg-Res-StdForMsr-cDXGF-MFm1985-CZ11</v>
      </c>
      <c r="C93" t="str">
        <f t="shared" si="24"/>
        <v>DEER</v>
      </c>
      <c r="D93" s="132" t="str">
        <f>INDEX(GLSShapes!$A$1:$AY$40000,Index!$A93*40-38,2)</f>
        <v>RefgChg-Res-StdForMsr-20-MM</v>
      </c>
      <c r="E93" s="154">
        <f t="shared" si="25"/>
        <v>3601</v>
      </c>
      <c r="F93" t="str">
        <f t="shared" si="20"/>
        <v>cDXGF-MFm1985-CZ11</v>
      </c>
      <c r="G93" s="131">
        <f>INDEX(GLSShapes!$A$1:$AY$15000,Index!$A93*40-38,1)</f>
        <v>91</v>
      </c>
      <c r="H93" s="112" t="str">
        <f t="shared" si="21"/>
        <v>cDXGF-MFm1985-CZ11-20-MM</v>
      </c>
      <c r="I93" s="194">
        <f>IF(F93&lt;&gt;"0",INDEX(GLSShapes!$A$1:$AY$40000,Index!$A93*40-34,40),0)</f>
        <v>10891.599428300295</v>
      </c>
      <c r="J93" s="194">
        <f>IF(F93&lt;&gt;"0",INDEX(GLSShapes!$A$1:$AY$40000,Index!$A93*40-34,41),0)</f>
        <v>461.87945807543639</v>
      </c>
      <c r="K93" s="186">
        <f>RANK(I93,I83:I98,-1)</f>
        <v>13</v>
      </c>
      <c r="L93" s="186">
        <f>RANK(J93,J83:J98,-1)</f>
        <v>13</v>
      </c>
      <c r="M93" s="194">
        <f>INDEX(GLSShapes!$A$1:$AY$15000,Index!$A93*40-34,44)</f>
        <v>1.2658911093782239</v>
      </c>
      <c r="N93" s="194">
        <f>INDEX(GLSShapes!$A$1:$AY$15000,Index!$A93*40-34,45)</f>
        <v>0</v>
      </c>
      <c r="Q93" s="194">
        <f>IF(F93&lt;&gt;"0",INDEX(GLSShapes!$A$1:$AY$15000,Index!$A93*40-34,48),0)</f>
        <v>8603.8991407799622</v>
      </c>
      <c r="R93" s="194">
        <f>IF(F93&lt;&gt;"0",INDEX(GLSShapes!$A$1:$AY$15000,Index!$A93*40-34,49),0)</f>
        <v>364.86507777300119</v>
      </c>
      <c r="T93" s="18"/>
      <c r="U93" s="189" t="str">
        <f t="shared" si="22"/>
        <v>MFm</v>
      </c>
      <c r="V93" t="str">
        <f t="shared" si="23"/>
        <v>CZ11</v>
      </c>
    </row>
    <row r="94" spans="1:22">
      <c r="A94" s="150">
        <v>92</v>
      </c>
      <c r="B94" s="157" t="str">
        <f>INDEX(GLSShapes!$A$1:$AY$40000,Index!$A94*40-39,1)</f>
        <v>RefgChg-Res-StdForMsr-cDXGF-MFm1985-CZ12</v>
      </c>
      <c r="C94" t="str">
        <f t="shared" si="24"/>
        <v>DEER</v>
      </c>
      <c r="D94" s="132" t="str">
        <f>INDEX(GLSShapes!$A$1:$AY$40000,Index!$A94*40-38,2)</f>
        <v>RefgChg-Res-StdForMsr-20-MM</v>
      </c>
      <c r="E94" s="154">
        <f t="shared" si="25"/>
        <v>3641</v>
      </c>
      <c r="F94" t="str">
        <f t="shared" si="20"/>
        <v>cDXGF-MFm1985-CZ12</v>
      </c>
      <c r="G94" s="131">
        <f>INDEX(GLSShapes!$A$1:$AY$15000,Index!$A94*40-38,1)</f>
        <v>92</v>
      </c>
      <c r="H94" s="112" t="str">
        <f t="shared" si="21"/>
        <v>cDXGF-MFm1985-CZ12-20-MM</v>
      </c>
      <c r="I94" s="194">
        <f>IF(F94&lt;&gt;"0",INDEX(GLSShapes!$A$1:$AY$40000,Index!$A94*40-34,40),0)</f>
        <v>10044.733376721744</v>
      </c>
      <c r="J94" s="194">
        <f>IF(F94&lt;&gt;"0",INDEX(GLSShapes!$A$1:$AY$40000,Index!$A94*40-34,41),0)</f>
        <v>422.06391634119524</v>
      </c>
      <c r="K94" s="186">
        <f>RANK(I94,I83:I98,-1)</f>
        <v>8</v>
      </c>
      <c r="L94" s="186">
        <f>RANK(J94,J83:J98,-1)</f>
        <v>10</v>
      </c>
      <c r="M94" s="194">
        <f>INDEX(GLSShapes!$A$1:$AY$15000,Index!$A94*40-34,44)</f>
        <v>1.4356359796626661</v>
      </c>
      <c r="N94" s="194">
        <f>INDEX(GLSShapes!$A$1:$AY$15000,Index!$A94*40-34,45)</f>
        <v>0</v>
      </c>
      <c r="Q94" s="194">
        <f>IF(F94&lt;&gt;"0",INDEX(GLSShapes!$A$1:$AY$15000,Index!$A94*40-34,48),0)</f>
        <v>6996.7133166180283</v>
      </c>
      <c r="R94" s="194">
        <f>IF(F94&lt;&gt;"0",INDEX(GLSShapes!$A$1:$AY$15000,Index!$A94*40-34,49),0)</f>
        <v>293.99090181646767</v>
      </c>
      <c r="T94" s="18"/>
      <c r="U94" s="189" t="str">
        <f t="shared" si="22"/>
        <v>MFm</v>
      </c>
      <c r="V94" t="str">
        <f t="shared" si="23"/>
        <v>CZ12</v>
      </c>
    </row>
    <row r="95" spans="1:22">
      <c r="A95" s="150">
        <v>93</v>
      </c>
      <c r="B95" s="157" t="str">
        <f>INDEX(GLSShapes!$A$1:$AY$40000,Index!$A95*40-39,1)</f>
        <v>RefgChg-Res-StdForMsr-cDXGF-MFm1985-CZ13</v>
      </c>
      <c r="C95" t="str">
        <f t="shared" si="24"/>
        <v>DEER</v>
      </c>
      <c r="D95" s="132" t="str">
        <f>INDEX(GLSShapes!$A$1:$AY$40000,Index!$A95*40-38,2)</f>
        <v>RefgChg-Res-StdForMsr-20-MM</v>
      </c>
      <c r="E95" s="154">
        <f t="shared" si="25"/>
        <v>3681</v>
      </c>
      <c r="F95" t="str">
        <f t="shared" si="20"/>
        <v>cDXGF-MFm1985-CZ13</v>
      </c>
      <c r="G95" s="131">
        <f>INDEX(GLSShapes!$A$1:$AY$15000,Index!$A95*40-38,1)</f>
        <v>93</v>
      </c>
      <c r="H95" s="112" t="str">
        <f t="shared" si="21"/>
        <v>cDXGF-MFm1985-CZ13-20-MM</v>
      </c>
      <c r="I95" s="194">
        <f>IF(F95&lt;&gt;"0",INDEX(GLSShapes!$A$1:$AY$40000,Index!$A95*40-34,40),0)</f>
        <v>10941.878443852595</v>
      </c>
      <c r="J95" s="194">
        <f>IF(F95&lt;&gt;"0",INDEX(GLSShapes!$A$1:$AY$40000,Index!$A95*40-34,41),0)</f>
        <v>465.74853368090891</v>
      </c>
      <c r="K95" s="186">
        <f>RANK(I95,I83:I98,-1)</f>
        <v>14</v>
      </c>
      <c r="L95" s="186">
        <f>RANK(J95,J83:J98,-1)</f>
        <v>14</v>
      </c>
      <c r="M95" s="194">
        <f>INDEX(GLSShapes!$A$1:$AY$15000,Index!$A95*40-34,44)</f>
        <v>1.318964903188963</v>
      </c>
      <c r="N95" s="194">
        <f>INDEX(GLSShapes!$A$1:$AY$15000,Index!$A95*40-34,45)</f>
        <v>0</v>
      </c>
      <c r="Q95" s="194">
        <f>IF(F95&lt;&gt;"0",INDEX(GLSShapes!$A$1:$AY$15000,Index!$A95*40-34,48),0)</f>
        <v>8295.8071267837167</v>
      </c>
      <c r="R95" s="194">
        <f>IF(F95&lt;&gt;"0",INDEX(GLSShapes!$A$1:$AY$15000,Index!$A95*40-34,49),0)</f>
        <v>353.11669973540069</v>
      </c>
      <c r="T95" s="18"/>
      <c r="U95" s="189" t="str">
        <f t="shared" si="22"/>
        <v>MFm</v>
      </c>
      <c r="V95" t="str">
        <f t="shared" si="23"/>
        <v>CZ13</v>
      </c>
    </row>
    <row r="96" spans="1:22">
      <c r="A96" s="150">
        <v>94</v>
      </c>
      <c r="B96" s="157" t="str">
        <f>INDEX(GLSShapes!$A$1:$AY$40000,Index!$A96*40-39,1)</f>
        <v>RefgChg-Res-StdForMsr-cDXGF-MFm1985-CZ14</v>
      </c>
      <c r="C96" t="str">
        <f t="shared" si="24"/>
        <v>DEER</v>
      </c>
      <c r="D96" s="132" t="str">
        <f>INDEX(GLSShapes!$A$1:$AY$40000,Index!$A96*40-38,2)</f>
        <v>RefgChg-Res-StdForMsr-20-MM</v>
      </c>
      <c r="E96" s="154">
        <f t="shared" si="25"/>
        <v>3721</v>
      </c>
      <c r="F96" t="str">
        <f t="shared" si="20"/>
        <v>cDXGF-MFm1985-CZ14</v>
      </c>
      <c r="G96" s="131">
        <f>INDEX(GLSShapes!$A$1:$AY$15000,Index!$A96*40-38,1)</f>
        <v>94</v>
      </c>
      <c r="H96" s="112" t="str">
        <f t="shared" si="21"/>
        <v>cDXGF-MFm1985-CZ14-20-MM</v>
      </c>
      <c r="I96" s="194">
        <f>IF(F96&lt;&gt;"0",INDEX(GLSShapes!$A$1:$AY$40000,Index!$A96*40-34,40),0)</f>
        <v>11989.698438495061</v>
      </c>
      <c r="J96" s="194">
        <f>IF(F96&lt;&gt;"0",INDEX(GLSShapes!$A$1:$AY$40000,Index!$A96*40-34,41),0)</f>
        <v>476.16553395409852</v>
      </c>
      <c r="K96" s="186">
        <f>RANK(I96,I83:I98,-1)</f>
        <v>15</v>
      </c>
      <c r="L96" s="186">
        <f>RANK(J96,J83:J98,-1)</f>
        <v>15</v>
      </c>
      <c r="M96" s="194">
        <f>INDEX(GLSShapes!$A$1:$AY$15000,Index!$A96*40-34,44)</f>
        <v>1.2190756822044519</v>
      </c>
      <c r="N96" s="194">
        <f>INDEX(GLSShapes!$A$1:$AY$15000,Index!$A96*40-34,45)</f>
        <v>0</v>
      </c>
      <c r="Q96" s="194">
        <f>IF(F96&lt;&gt;"0",INDEX(GLSShapes!$A$1:$AY$15000,Index!$A96*40-34,48),0)</f>
        <v>9835.0730914541055</v>
      </c>
      <c r="R96" s="194">
        <f>IF(F96&lt;&gt;"0",INDEX(GLSShapes!$A$1:$AY$15000,Index!$A96*40-34,49),0)</f>
        <v>390.59554784412518</v>
      </c>
      <c r="T96" s="18"/>
      <c r="U96" s="189" t="str">
        <f t="shared" si="22"/>
        <v>MFm</v>
      </c>
      <c r="V96" t="str">
        <f t="shared" si="23"/>
        <v>CZ14</v>
      </c>
    </row>
    <row r="97" spans="1:22">
      <c r="A97" s="150">
        <v>95</v>
      </c>
      <c r="B97" s="157" t="str">
        <f>INDEX(GLSShapes!$A$1:$AY$40000,Index!$A97*40-39,1)</f>
        <v>RefgChg-Res-StdForMsr-cDXGF-MFm1985-CZ15</v>
      </c>
      <c r="C97" t="str">
        <f t="shared" si="24"/>
        <v>DEER</v>
      </c>
      <c r="D97" s="132" t="str">
        <f>INDEX(GLSShapes!$A$1:$AY$40000,Index!$A97*40-38,2)</f>
        <v>RefgChg-Res-StdForMsr-20-MM</v>
      </c>
      <c r="E97" s="154">
        <f t="shared" si="25"/>
        <v>3761</v>
      </c>
      <c r="F97" t="str">
        <f t="shared" si="20"/>
        <v>cDXGF-MFm1985-CZ15</v>
      </c>
      <c r="G97" s="131">
        <f>INDEX(GLSShapes!$A$1:$AY$15000,Index!$A97*40-38,1)</f>
        <v>95</v>
      </c>
      <c r="H97" s="112" t="str">
        <f t="shared" si="21"/>
        <v>cDXGF-MFm1985-CZ15-20-MM</v>
      </c>
      <c r="I97" s="194">
        <f>IF(F97&lt;&gt;"0",INDEX(GLSShapes!$A$1:$AY$40000,Index!$A97*40-34,40),0)</f>
        <v>16272.36891457439</v>
      </c>
      <c r="J97" s="194">
        <f>IF(F97&lt;&gt;"0",INDEX(GLSShapes!$A$1:$AY$40000,Index!$A97*40-34,41),0)</f>
        <v>635.13665756814476</v>
      </c>
      <c r="K97" s="186">
        <f>RANK(I97,I83:I98,-1)</f>
        <v>16</v>
      </c>
      <c r="L97" s="186">
        <f>RANK(J97,J83:J98,-1)</f>
        <v>16</v>
      </c>
      <c r="M97" s="194">
        <f>INDEX(GLSShapes!$A$1:$AY$15000,Index!$A97*40-34,44)</f>
        <v>1.2111772953409421</v>
      </c>
      <c r="N97" s="194">
        <f>INDEX(GLSShapes!$A$1:$AY$15000,Index!$A97*40-34,45)</f>
        <v>0</v>
      </c>
      <c r="Q97" s="194">
        <f>IF(F97&lt;&gt;"0",INDEX(GLSShapes!$A$1:$AY$15000,Index!$A97*40-34,48),0)</f>
        <v>13435.16673997243</v>
      </c>
      <c r="R97" s="194">
        <f>IF(F97&lt;&gt;"0",INDEX(GLSShapes!$A$1:$AY$15000,Index!$A97*40-34,49),0)</f>
        <v>524.3961061781265</v>
      </c>
      <c r="T97" s="18"/>
      <c r="U97" s="189" t="str">
        <f t="shared" si="22"/>
        <v>MFm</v>
      </c>
      <c r="V97" t="str">
        <f t="shared" si="23"/>
        <v>CZ15</v>
      </c>
    </row>
    <row r="98" spans="1:22">
      <c r="A98" s="150">
        <v>96</v>
      </c>
      <c r="B98" s="157" t="str">
        <f>INDEX(GLSShapes!$A$1:$AY$40000,Index!$A98*40-39,1)</f>
        <v>RefgChg-Res-StdForMsr-cDXGF-MFm1985-CZ16</v>
      </c>
      <c r="C98" s="134" t="str">
        <f t="shared" si="24"/>
        <v>DEER</v>
      </c>
      <c r="D98" s="132" t="str">
        <f>INDEX(GLSShapes!$A$1:$AY$40000,Index!$A98*40-38,2)</f>
        <v>RefgChg-Res-StdForMsr-20-MM</v>
      </c>
      <c r="E98" s="154">
        <f t="shared" si="25"/>
        <v>3801</v>
      </c>
      <c r="F98" s="134" t="str">
        <f t="shared" si="20"/>
        <v>cDXGF-MFm1985-CZ16</v>
      </c>
      <c r="G98" s="135">
        <f>INDEX(GLSShapes!$A$1:$AY$15000,Index!$A98*40-38,1)</f>
        <v>96</v>
      </c>
      <c r="H98" s="136" t="str">
        <f t="shared" si="21"/>
        <v>cDXGF-MFm1985-CZ16-20-MM</v>
      </c>
      <c r="I98" s="194">
        <f>IF(F98&lt;&gt;"0",INDEX(GLSShapes!$A$1:$AY$40000,Index!$A98*40-34,40),0)</f>
        <v>10520.863018935985</v>
      </c>
      <c r="J98" s="194">
        <f>IF(F98&lt;&gt;"0",INDEX(GLSShapes!$A$1:$AY$40000,Index!$A98*40-34,41),0)</f>
        <v>420.12988717276494</v>
      </c>
      <c r="K98" s="137">
        <f>RANK(I98,I83:I98,-1)</f>
        <v>10</v>
      </c>
      <c r="L98" s="137">
        <f>RANK(J98,J83:J98,-1)</f>
        <v>9</v>
      </c>
      <c r="M98" s="195">
        <f>INDEX(GLSShapes!$A$1:$AY$15000,Index!$A98*40-34,44)</f>
        <v>1.3259721966607161</v>
      </c>
      <c r="N98" s="195">
        <f>INDEX(GLSShapes!$A$1:$AY$15000,Index!$A98*40-34,45)</f>
        <v>0</v>
      </c>
      <c r="O98" s="134"/>
      <c r="P98" s="134"/>
      <c r="Q98" s="195">
        <f>IF(F98&lt;&gt;"0",INDEX(GLSShapes!$A$1:$AY$15000,Index!$A98*40-34,48),0)</f>
        <v>7934.4522045268923</v>
      </c>
      <c r="R98" s="195">
        <f>IF(F98&lt;&gt;"0",INDEX(GLSShapes!$A$1:$AY$15000,Index!$A98*40-34,49),0)</f>
        <v>316.84667916175465</v>
      </c>
      <c r="S98" s="134"/>
      <c r="T98" s="138"/>
      <c r="U98" s="189" t="str">
        <f t="shared" si="22"/>
        <v>MFm</v>
      </c>
      <c r="V98" t="str">
        <f t="shared" si="23"/>
        <v>CZ16</v>
      </c>
    </row>
    <row r="99" spans="1:22">
      <c r="A99" s="149">
        <v>97</v>
      </c>
      <c r="B99" s="157" t="str">
        <f>INDEX(GLSShapes!$A$1:$AY$40000,Index!$A99*40-39,1)</f>
        <v>RefgChg-Res-StdForMsr-a-cDXGF-SFm1985-CZ01</v>
      </c>
      <c r="C99" t="str">
        <f t="shared" si="24"/>
        <v>DEER</v>
      </c>
      <c r="D99" s="132" t="str">
        <f>INDEX(GLSShapes!$A$1:$AY$40000,Index!$A99*40-38,2)</f>
        <v>RefgChg-Res-StdForMsr-a-20-MM</v>
      </c>
      <c r="E99" s="153">
        <f t="shared" si="25"/>
        <v>3841</v>
      </c>
      <c r="F99" t="str">
        <f t="shared" si="20"/>
        <v>cDXGF-SFm1985-CZ01</v>
      </c>
      <c r="G99" s="131">
        <f>INDEX(GLSShapes!$A$1:$AY$15000,Index!$A99*40-38,1)</f>
        <v>97</v>
      </c>
      <c r="H99" s="112" t="str">
        <f t="shared" si="21"/>
        <v>cDXGF-SFm1985-CZ01-20-MM</v>
      </c>
      <c r="I99" s="194">
        <f>IF(F99&lt;&gt;"0",INDEX(GLSShapes!$A$1:$AY$40000,Index!$A99*40-34,40),0)</f>
        <v>8805.6566929508026</v>
      </c>
      <c r="J99" s="194">
        <f>IF(F99&lt;&gt;"0",INDEX(GLSShapes!$A$1:$AY$40000,Index!$A99*40-34,41),0)</f>
        <v>356.45470499583018</v>
      </c>
      <c r="K99" s="186">
        <f>RANK(I99,I99:I114,-1)</f>
        <v>3</v>
      </c>
      <c r="L99" s="186">
        <f>RANK(J99,J99:J114,-1)</f>
        <v>3</v>
      </c>
      <c r="M99" s="194">
        <f>INDEX(GLSShapes!$A$1:$AY$15000,Index!$A99*40-34,44)</f>
        <v>1.005592801568816</v>
      </c>
      <c r="N99" s="194">
        <f>INDEX(GLSShapes!$A$1:$AY$15000,Index!$A99*40-34,45)</f>
        <v>0</v>
      </c>
      <c r="Q99" s="194">
        <f>IF(F99&lt;&gt;"0",INDEX(GLSShapes!$A$1:$AY$15000,Index!$A99*40-34,48),0)</f>
        <v>8756.6823064098899</v>
      </c>
      <c r="R99" s="194">
        <f>IF(F99&lt;&gt;"0",INDEX(GLSShapes!$A$1:$AY$15000,Index!$A99*40-34,49),0)</f>
        <v>354.47221225105079</v>
      </c>
      <c r="T99" s="18"/>
      <c r="U99" s="189" t="str">
        <f t="shared" si="22"/>
        <v>SFm</v>
      </c>
      <c r="V99" t="str">
        <f t="shared" si="23"/>
        <v>CZ01</v>
      </c>
    </row>
    <row r="100" spans="1:22">
      <c r="A100" s="150">
        <v>98</v>
      </c>
      <c r="B100" s="157" t="str">
        <f>INDEX(GLSShapes!$A$1:$AY$40000,Index!$A100*40-39,1)</f>
        <v>RefgChg-Res-StdForMsr-a-cDXGF-SFm1985-CZ02</v>
      </c>
      <c r="C100" t="str">
        <f t="shared" si="24"/>
        <v>DEER</v>
      </c>
      <c r="D100" s="132" t="str">
        <f>INDEX(GLSShapes!$A$1:$AY$40000,Index!$A100*40-38,2)</f>
        <v>RefgChg-Res-StdForMsr-a-20-MM</v>
      </c>
      <c r="E100" s="154">
        <f t="shared" si="25"/>
        <v>3881</v>
      </c>
      <c r="F100" t="str">
        <f t="shared" si="20"/>
        <v>cDXGF-SFm1985-CZ02</v>
      </c>
      <c r="G100" s="131">
        <f>INDEX(GLSShapes!$A$1:$AY$15000,Index!$A100*40-38,1)</f>
        <v>98</v>
      </c>
      <c r="H100" s="112" t="str">
        <f t="shared" si="21"/>
        <v>cDXGF-SFm1985-CZ02-20-MM</v>
      </c>
      <c r="I100" s="194">
        <f>IF(F100&lt;&gt;"0",INDEX(GLSShapes!$A$1:$AY$40000,Index!$A100*40-34,40),0)</f>
        <v>8742.4764357101576</v>
      </c>
      <c r="J100" s="194">
        <f>IF(F100&lt;&gt;"0",INDEX(GLSShapes!$A$1:$AY$40000,Index!$A100*40-34,41),0)</f>
        <v>361.30294772014827</v>
      </c>
      <c r="K100" s="186">
        <f>RANK(I100,I99:I114,-1)</f>
        <v>2</v>
      </c>
      <c r="L100" s="186">
        <f>RANK(J100,J99:J114,-1)</f>
        <v>4</v>
      </c>
      <c r="M100" s="194">
        <f>INDEX(GLSShapes!$A$1:$AY$15000,Index!$A100*40-34,44)</f>
        <v>1.6868594542521209</v>
      </c>
      <c r="N100" s="194">
        <f>INDEX(GLSShapes!$A$1:$AY$15000,Index!$A100*40-34,45)</f>
        <v>0</v>
      </c>
      <c r="Q100" s="194">
        <f>IF(F100&lt;&gt;"0",INDEX(GLSShapes!$A$1:$AY$15000,Index!$A100*40-34,48),0)</f>
        <v>5182.6940375339009</v>
      </c>
      <c r="R100" s="194">
        <f>IF(F100&lt;&gt;"0",INDEX(GLSShapes!$A$1:$AY$15000,Index!$A100*40-34,49),0)</f>
        <v>214.18675207907825</v>
      </c>
      <c r="T100" s="18"/>
      <c r="U100" s="189" t="str">
        <f t="shared" si="22"/>
        <v>SFm</v>
      </c>
      <c r="V100" t="str">
        <f t="shared" si="23"/>
        <v>CZ02</v>
      </c>
    </row>
    <row r="101" spans="1:22">
      <c r="A101" s="150">
        <v>99</v>
      </c>
      <c r="B101" s="157" t="str">
        <f>INDEX(GLSShapes!$A$1:$AY$40000,Index!$A101*40-39,1)</f>
        <v>RefgChg-Res-StdForMsr-a-cDXGF-SFm1985-CZ03</v>
      </c>
      <c r="C101" t="str">
        <f t="shared" si="24"/>
        <v>DEER</v>
      </c>
      <c r="D101" s="132" t="str">
        <f>INDEX(GLSShapes!$A$1:$AY$40000,Index!$A101*40-38,2)</f>
        <v>RefgChg-Res-StdForMsr-a-20-MM</v>
      </c>
      <c r="E101" s="154">
        <f t="shared" si="25"/>
        <v>3921</v>
      </c>
      <c r="F101" t="str">
        <f t="shared" si="20"/>
        <v>cDXGF-SFm1985-CZ03</v>
      </c>
      <c r="G101" s="131">
        <f>INDEX(GLSShapes!$A$1:$AY$15000,Index!$A101*40-38,1)</f>
        <v>99</v>
      </c>
      <c r="H101" s="112" t="str">
        <f t="shared" si="21"/>
        <v>cDXGF-SFm1985-CZ03-20-MM</v>
      </c>
      <c r="I101" s="194">
        <f>IF(F101&lt;&gt;"0",INDEX(GLSShapes!$A$1:$AY$40000,Index!$A101*40-34,40),0)</f>
        <v>8299.6806126352185</v>
      </c>
      <c r="J101" s="194">
        <f>IF(F101&lt;&gt;"0",INDEX(GLSShapes!$A$1:$AY$40000,Index!$A101*40-34,41),0)</f>
        <v>343.33786539408555</v>
      </c>
      <c r="K101" s="186">
        <f>RANK(I101,I99:I114,-1)</f>
        <v>1</v>
      </c>
      <c r="L101" s="186">
        <f>RANK(J101,J99:J114,-1)</f>
        <v>1</v>
      </c>
      <c r="M101" s="194">
        <f>INDEX(GLSShapes!$A$1:$AY$15000,Index!$A101*40-34,44)</f>
        <v>1.5047036381265551</v>
      </c>
      <c r="N101" s="194">
        <f>INDEX(GLSShapes!$A$1:$AY$15000,Index!$A101*40-34,45)</f>
        <v>0</v>
      </c>
      <c r="Q101" s="194">
        <f>IF(F101&lt;&gt;"0",INDEX(GLSShapes!$A$1:$AY$15000,Index!$A101*40-34,48),0)</f>
        <v>5515.8241146866712</v>
      </c>
      <c r="R101" s="194">
        <f>IF(F101&lt;&gt;"0",INDEX(GLSShapes!$A$1:$AY$15000,Index!$A101*40-34,49),0)</f>
        <v>228.17640410676583</v>
      </c>
      <c r="T101" s="18"/>
      <c r="U101" s="189" t="str">
        <f t="shared" si="22"/>
        <v>SFm</v>
      </c>
      <c r="V101" t="str">
        <f t="shared" si="23"/>
        <v>CZ03</v>
      </c>
    </row>
    <row r="102" spans="1:22">
      <c r="A102" s="150">
        <v>100</v>
      </c>
      <c r="B102" s="157" t="str">
        <f>INDEX(GLSShapes!$A$1:$AY$40000,Index!$A102*40-39,1)</f>
        <v>RefgChg-Res-StdForMsr-a-cDXGF-SFm1985-CZ04</v>
      </c>
      <c r="C102" t="str">
        <f t="shared" si="24"/>
        <v>DEER</v>
      </c>
      <c r="D102" s="132" t="str">
        <f>INDEX(GLSShapes!$A$1:$AY$40000,Index!$A102*40-38,2)</f>
        <v>RefgChg-Res-StdForMsr-a-20-MM</v>
      </c>
      <c r="E102" s="154">
        <f t="shared" si="25"/>
        <v>3961</v>
      </c>
      <c r="F102" t="str">
        <f t="shared" si="20"/>
        <v>cDXGF-SFm1985-CZ04</v>
      </c>
      <c r="G102" s="131">
        <f>INDEX(GLSShapes!$A$1:$AY$15000,Index!$A102*40-38,1)</f>
        <v>100</v>
      </c>
      <c r="H102" s="112" t="str">
        <f t="shared" si="21"/>
        <v>cDXGF-SFm1985-CZ04-20-MM</v>
      </c>
      <c r="I102" s="194">
        <f>IF(F102&lt;&gt;"0",INDEX(GLSShapes!$A$1:$AY$40000,Index!$A102*40-34,40),0)</f>
        <v>10174.777068282987</v>
      </c>
      <c r="J102" s="194">
        <f>IF(F102&lt;&gt;"0",INDEX(GLSShapes!$A$1:$AY$40000,Index!$A102*40-34,41),0)</f>
        <v>419.10901141225611</v>
      </c>
      <c r="K102" s="186">
        <f>RANK(I102,I99:I114,-1)</f>
        <v>7</v>
      </c>
      <c r="L102" s="186">
        <f>RANK(J102,J99:J114,-1)</f>
        <v>9</v>
      </c>
      <c r="M102" s="194">
        <f>INDEX(GLSShapes!$A$1:$AY$15000,Index!$A102*40-34,44)</f>
        <v>1.4887016935776041</v>
      </c>
      <c r="N102" s="194">
        <f>INDEX(GLSShapes!$A$1:$AY$15000,Index!$A102*40-34,45)</f>
        <v>0</v>
      </c>
      <c r="Q102" s="194">
        <f>IF(F102&lt;&gt;"0",INDEX(GLSShapes!$A$1:$AY$15000,Index!$A102*40-34,48),0)</f>
        <v>6834.6648036862662</v>
      </c>
      <c r="R102" s="194">
        <f>IF(F102&lt;&gt;"0",INDEX(GLSShapes!$A$1:$AY$15000,Index!$A102*40-34,49),0)</f>
        <v>281.52652288926043</v>
      </c>
      <c r="T102" s="18"/>
      <c r="U102" s="189" t="str">
        <f t="shared" si="22"/>
        <v>SFm</v>
      </c>
      <c r="V102" t="str">
        <f t="shared" si="23"/>
        <v>CZ04</v>
      </c>
    </row>
    <row r="103" spans="1:22">
      <c r="A103" s="150">
        <v>101</v>
      </c>
      <c r="B103" s="157" t="str">
        <f>INDEX(GLSShapes!$A$1:$AY$40000,Index!$A103*40-39,1)</f>
        <v>RefgChg-Res-StdForMsr-a-cDXGF-SFm1985-CZ05</v>
      </c>
      <c r="C103" t="str">
        <f t="shared" si="24"/>
        <v>DEER</v>
      </c>
      <c r="D103" s="132" t="str">
        <f>INDEX(GLSShapes!$A$1:$AY$40000,Index!$A103*40-38,2)</f>
        <v>RefgChg-Res-StdForMsr-a-20-MM</v>
      </c>
      <c r="E103" s="154">
        <f t="shared" si="25"/>
        <v>4001</v>
      </c>
      <c r="F103" t="str">
        <f t="shared" si="20"/>
        <v>cDXGF-SFm1985-CZ05</v>
      </c>
      <c r="G103" s="131">
        <f>INDEX(GLSShapes!$A$1:$AY$15000,Index!$A103*40-38,1)</f>
        <v>101</v>
      </c>
      <c r="H103" s="112" t="str">
        <f t="shared" si="21"/>
        <v>cDXGF-SFm1985-CZ05-20-MM</v>
      </c>
      <c r="I103" s="194">
        <f>IF(F103&lt;&gt;"0",INDEX(GLSShapes!$A$1:$AY$40000,Index!$A103*40-34,40),0)</f>
        <v>9195.9765097742784</v>
      </c>
      <c r="J103" s="194">
        <f>IF(F103&lt;&gt;"0",INDEX(GLSShapes!$A$1:$AY$40000,Index!$A103*40-34,41),0)</f>
        <v>351.35079356591336</v>
      </c>
      <c r="K103" s="186">
        <f>RANK(I103,I99:I114,-1)</f>
        <v>4</v>
      </c>
      <c r="L103" s="186">
        <f>RANK(J103,J99:J114,-1)</f>
        <v>2</v>
      </c>
      <c r="M103" s="194">
        <f>INDEX(GLSShapes!$A$1:$AY$15000,Index!$A103*40-34,44)</f>
        <v>1.2570291338031649</v>
      </c>
      <c r="N103" s="194">
        <f>INDEX(GLSShapes!$A$1:$AY$15000,Index!$A103*40-34,45)</f>
        <v>0</v>
      </c>
      <c r="Q103" s="194">
        <f>IF(F103&lt;&gt;"0",INDEX(GLSShapes!$A$1:$AY$15000,Index!$A103*40-34,48),0)</f>
        <v>7315.6431004520009</v>
      </c>
      <c r="R103" s="194">
        <f>IF(F103&lt;&gt;"0",INDEX(GLSShapes!$A$1:$AY$15000,Index!$A103*40-34,49),0)</f>
        <v>279.50887065194348</v>
      </c>
      <c r="T103" s="18"/>
      <c r="U103" s="189" t="str">
        <f t="shared" si="22"/>
        <v>SFm</v>
      </c>
      <c r="V103" t="str">
        <f t="shared" si="23"/>
        <v>CZ05</v>
      </c>
    </row>
    <row r="104" spans="1:22">
      <c r="A104" s="150">
        <v>102</v>
      </c>
      <c r="B104" s="157" t="str">
        <f>INDEX(GLSShapes!$A$1:$AY$40000,Index!$A104*40-39,1)</f>
        <v>RefgChg-Res-StdForMsr-a-cDXGF-SFm1985-CZ06</v>
      </c>
      <c r="C104" t="str">
        <f t="shared" si="24"/>
        <v>DEER</v>
      </c>
      <c r="D104" s="132" t="str">
        <f>INDEX(GLSShapes!$A$1:$AY$40000,Index!$A104*40-38,2)</f>
        <v>RefgChg-Res-StdForMsr-a-20-MM</v>
      </c>
      <c r="E104" s="154">
        <f t="shared" si="25"/>
        <v>4041</v>
      </c>
      <c r="F104" t="str">
        <f t="shared" si="20"/>
        <v>cDXGF-SFm1985-CZ06</v>
      </c>
      <c r="G104" s="131">
        <f>INDEX(GLSShapes!$A$1:$AY$15000,Index!$A104*40-38,1)</f>
        <v>102</v>
      </c>
      <c r="H104" s="112" t="str">
        <f t="shared" si="21"/>
        <v>cDXGF-SFm1985-CZ06-20-MM</v>
      </c>
      <c r="I104" s="194">
        <f>IF(F104&lt;&gt;"0",INDEX(GLSShapes!$A$1:$AY$40000,Index!$A104*40-34,40),0)</f>
        <v>10673.480554354623</v>
      </c>
      <c r="J104" s="194">
        <f>IF(F104&lt;&gt;"0",INDEX(GLSShapes!$A$1:$AY$40000,Index!$A104*40-34,41),0)</f>
        <v>421.99887861435582</v>
      </c>
      <c r="K104" s="186">
        <f>RANK(I104,I99:I114,-1)</f>
        <v>12</v>
      </c>
      <c r="L104" s="186">
        <f>RANK(J104,J99:J114,-1)</f>
        <v>10</v>
      </c>
      <c r="M104" s="194">
        <f>INDEX(GLSShapes!$A$1:$AY$15000,Index!$A104*40-34,44)</f>
        <v>1.362427534916371</v>
      </c>
      <c r="N104" s="194">
        <f>INDEX(GLSShapes!$A$1:$AY$15000,Index!$A104*40-34,45)</f>
        <v>0</v>
      </c>
      <c r="Q104" s="194">
        <f>IF(F104&lt;&gt;"0",INDEX(GLSShapes!$A$1:$AY$15000,Index!$A104*40-34,48),0)</f>
        <v>7834.163858857848</v>
      </c>
      <c r="R104" s="194">
        <f>IF(F104&lt;&gt;"0",INDEX(GLSShapes!$A$1:$AY$15000,Index!$A104*40-34,49),0)</f>
        <v>309.74042126964139</v>
      </c>
      <c r="T104" s="18"/>
      <c r="U104" s="189" t="str">
        <f t="shared" si="22"/>
        <v>SFm</v>
      </c>
      <c r="V104" t="str">
        <f t="shared" si="23"/>
        <v>CZ06</v>
      </c>
    </row>
    <row r="105" spans="1:22">
      <c r="A105" s="150">
        <v>103</v>
      </c>
      <c r="B105" s="157" t="str">
        <f>INDEX(GLSShapes!$A$1:$AY$40000,Index!$A105*40-39,1)</f>
        <v>RefgChg-Res-StdForMsr-a-cDXGF-SFm1985-CZ07</v>
      </c>
      <c r="C105" t="str">
        <f t="shared" si="24"/>
        <v>DEER</v>
      </c>
      <c r="D105" s="132" t="str">
        <f>INDEX(GLSShapes!$A$1:$AY$40000,Index!$A105*40-38,2)</f>
        <v>RefgChg-Res-StdForMsr-a-20-MM</v>
      </c>
      <c r="E105" s="154">
        <f t="shared" si="25"/>
        <v>4081</v>
      </c>
      <c r="F105" t="str">
        <f t="shared" si="20"/>
        <v>cDXGF-SFm1985-CZ07</v>
      </c>
      <c r="G105" s="131">
        <f>INDEX(GLSShapes!$A$1:$AY$15000,Index!$A105*40-38,1)</f>
        <v>103</v>
      </c>
      <c r="H105" s="112" t="str">
        <f t="shared" si="21"/>
        <v>cDXGF-SFm1985-CZ07-20-MM</v>
      </c>
      <c r="I105" s="194">
        <f>IF(F105&lt;&gt;"0",INDEX(GLSShapes!$A$1:$AY$40000,Index!$A105*40-34,40),0)</f>
        <v>10203.661488697127</v>
      </c>
      <c r="J105" s="194">
        <f>IF(F105&lt;&gt;"0",INDEX(GLSShapes!$A$1:$AY$40000,Index!$A105*40-34,41),0)</f>
        <v>407.35248883717827</v>
      </c>
      <c r="K105" s="186">
        <f>RANK(I105,I99:I114,-1)</f>
        <v>9</v>
      </c>
      <c r="L105" s="186">
        <f>RANK(J105,J99:J114,-1)</f>
        <v>6</v>
      </c>
      <c r="M105" s="194">
        <f>INDEX(GLSShapes!$A$1:$AY$15000,Index!$A105*40-34,44)</f>
        <v>1.473099534991207</v>
      </c>
      <c r="N105" s="194">
        <f>INDEX(GLSShapes!$A$1:$AY$15000,Index!$A105*40-34,45)</f>
        <v>0</v>
      </c>
      <c r="Q105" s="194">
        <f>IF(F105&lt;&gt;"0",INDEX(GLSShapes!$A$1:$AY$15000,Index!$A105*40-34,48),0)</f>
        <v>6926.6612651249216</v>
      </c>
      <c r="R105" s="194">
        <f>IF(F105&lt;&gt;"0",INDEX(GLSShapes!$A$1:$AY$15000,Index!$A105*40-34,49),0)</f>
        <v>276.52747092857493</v>
      </c>
      <c r="T105" s="18"/>
      <c r="U105" s="189" t="str">
        <f t="shared" si="22"/>
        <v>SFm</v>
      </c>
      <c r="V105" t="str">
        <f t="shared" si="23"/>
        <v>CZ07</v>
      </c>
    </row>
    <row r="106" spans="1:22">
      <c r="A106" s="150">
        <v>104</v>
      </c>
      <c r="B106" s="157" t="str">
        <f>INDEX(GLSShapes!$A$1:$AY$40000,Index!$A106*40-39,1)</f>
        <v>RefgChg-Res-StdForMsr-a-cDXGF-SFm1985-CZ08</v>
      </c>
      <c r="C106" t="str">
        <f t="shared" si="24"/>
        <v>DEER</v>
      </c>
      <c r="D106" s="132" t="str">
        <f>INDEX(GLSShapes!$A$1:$AY$40000,Index!$A106*40-38,2)</f>
        <v>RefgChg-Res-StdForMsr-a-20-MM</v>
      </c>
      <c r="E106" s="154">
        <f t="shared" si="25"/>
        <v>4121</v>
      </c>
      <c r="F106" t="str">
        <f t="shared" si="20"/>
        <v>cDXGF-SFm1985-CZ08</v>
      </c>
      <c r="G106" s="131">
        <f>INDEX(GLSShapes!$A$1:$AY$15000,Index!$A106*40-38,1)</f>
        <v>104</v>
      </c>
      <c r="H106" s="112" t="str">
        <f t="shared" si="21"/>
        <v>cDXGF-SFm1985-CZ08-20-MM</v>
      </c>
      <c r="I106" s="194">
        <f>IF(F106&lt;&gt;"0",INDEX(GLSShapes!$A$1:$AY$40000,Index!$A106*40-34,40),0)</f>
        <v>10196.262590085853</v>
      </c>
      <c r="J106" s="194">
        <f>IF(F106&lt;&gt;"0",INDEX(GLSShapes!$A$1:$AY$40000,Index!$A106*40-34,41),0)</f>
        <v>409.05486594356978</v>
      </c>
      <c r="K106" s="186">
        <f>RANK(I106,I99:I114,-1)</f>
        <v>8</v>
      </c>
      <c r="L106" s="186">
        <f>RANK(J106,J99:J114,-1)</f>
        <v>7</v>
      </c>
      <c r="M106" s="194">
        <f>INDEX(GLSShapes!$A$1:$AY$15000,Index!$A106*40-34,44)</f>
        <v>1.37444826597879</v>
      </c>
      <c r="N106" s="194">
        <f>INDEX(GLSShapes!$A$1:$AY$15000,Index!$A106*40-34,45)</f>
        <v>0</v>
      </c>
      <c r="Q106" s="194">
        <f>IF(F106&lt;&gt;"0",INDEX(GLSShapes!$A$1:$AY$15000,Index!$A106*40-34,48),0)</f>
        <v>7418.4404334962419</v>
      </c>
      <c r="R106" s="194">
        <f>IF(F106&lt;&gt;"0",INDEX(GLSShapes!$A$1:$AY$15000,Index!$A106*40-34,49),0)</f>
        <v>297.61386882922676</v>
      </c>
      <c r="T106" s="18"/>
      <c r="U106" s="189" t="str">
        <f t="shared" si="22"/>
        <v>SFm</v>
      </c>
      <c r="V106" t="str">
        <f t="shared" si="23"/>
        <v>CZ08</v>
      </c>
    </row>
    <row r="107" spans="1:22">
      <c r="A107" s="150">
        <v>105</v>
      </c>
      <c r="B107" s="157" t="str">
        <f>INDEX(GLSShapes!$A$1:$AY$40000,Index!$A107*40-39,1)</f>
        <v>RefgChg-Res-StdForMsr-a-cDXGF-SFm1985-CZ09</v>
      </c>
      <c r="C107" t="str">
        <f t="shared" si="24"/>
        <v>DEER</v>
      </c>
      <c r="D107" s="132" t="str">
        <f>INDEX(GLSShapes!$A$1:$AY$40000,Index!$A107*40-38,2)</f>
        <v>RefgChg-Res-StdForMsr-a-20-MM</v>
      </c>
      <c r="E107" s="154">
        <f t="shared" si="25"/>
        <v>4161</v>
      </c>
      <c r="F107" t="str">
        <f t="shared" si="20"/>
        <v>cDXGF-SFm1985-CZ09</v>
      </c>
      <c r="G107" s="131">
        <f>INDEX(GLSShapes!$A$1:$AY$15000,Index!$A107*40-38,1)</f>
        <v>105</v>
      </c>
      <c r="H107" s="112" t="str">
        <f t="shared" si="21"/>
        <v>cDXGF-SFm1985-CZ09-20-MM</v>
      </c>
      <c r="I107" s="194">
        <f>IF(F107&lt;&gt;"0",INDEX(GLSShapes!$A$1:$AY$40000,Index!$A107*40-34,40),0)</f>
        <v>10404.533457332591</v>
      </c>
      <c r="J107" s="194">
        <f>IF(F107&lt;&gt;"0",INDEX(GLSShapes!$A$1:$AY$40000,Index!$A107*40-34,41),0)</f>
        <v>432.88193061201991</v>
      </c>
      <c r="K107" s="186">
        <f>RANK(I107,I99:I114,-1)</f>
        <v>11</v>
      </c>
      <c r="L107" s="186">
        <f>RANK(J107,J99:J114,-1)</f>
        <v>13</v>
      </c>
      <c r="M107" s="194">
        <f>INDEX(GLSShapes!$A$1:$AY$15000,Index!$A107*40-34,44)</f>
        <v>1.427880388511459</v>
      </c>
      <c r="N107" s="194">
        <f>INDEX(GLSShapes!$A$1:$AY$15000,Index!$A107*40-34,45)</f>
        <v>0</v>
      </c>
      <c r="Q107" s="194">
        <f>IF(F107&lt;&gt;"0",INDEX(GLSShapes!$A$1:$AY$15000,Index!$A107*40-34,48),0)</f>
        <v>7286.6982003857756</v>
      </c>
      <c r="R107" s="194">
        <f>IF(F107&lt;&gt;"0",INDEX(GLSShapes!$A$1:$AY$15000,Index!$A107*40-34,49),0)</f>
        <v>303.16400035670489</v>
      </c>
      <c r="T107" s="18"/>
      <c r="U107" s="189" t="str">
        <f t="shared" si="22"/>
        <v>SFm</v>
      </c>
      <c r="V107" t="str">
        <f t="shared" si="23"/>
        <v>CZ09</v>
      </c>
    </row>
    <row r="108" spans="1:22">
      <c r="A108" s="150">
        <v>106</v>
      </c>
      <c r="B108" s="157" t="str">
        <f>INDEX(GLSShapes!$A$1:$AY$40000,Index!$A108*40-39,1)</f>
        <v>RefgChg-Res-StdForMsr-a-cDXGF-SFm1985-CZ10</v>
      </c>
      <c r="C108" t="str">
        <f t="shared" si="24"/>
        <v>DEER</v>
      </c>
      <c r="D108" s="132" t="str">
        <f>INDEX(GLSShapes!$A$1:$AY$40000,Index!$A108*40-38,2)</f>
        <v>RefgChg-Res-StdForMsr-a-20-MM</v>
      </c>
      <c r="E108" s="154">
        <f t="shared" si="25"/>
        <v>4201</v>
      </c>
      <c r="F108" t="str">
        <f t="shared" si="20"/>
        <v>cDXGF-SFm1985-CZ10</v>
      </c>
      <c r="G108" s="131">
        <f>INDEX(GLSShapes!$A$1:$AY$15000,Index!$A108*40-38,1)</f>
        <v>106</v>
      </c>
      <c r="H108" s="112" t="str">
        <f t="shared" si="21"/>
        <v>cDXGF-SFm1985-CZ10-20-MM</v>
      </c>
      <c r="I108" s="194">
        <f>IF(F108&lt;&gt;"0",INDEX(GLSShapes!$A$1:$AY$40000,Index!$A108*40-34,40),0)</f>
        <v>10289.946747585978</v>
      </c>
      <c r="J108" s="194">
        <f>IF(F108&lt;&gt;"0",INDEX(GLSShapes!$A$1:$AY$40000,Index!$A108*40-34,41),0)</f>
        <v>415.28010588878112</v>
      </c>
      <c r="K108" s="186">
        <f>RANK(I108,I99:I114,-1)</f>
        <v>10</v>
      </c>
      <c r="L108" s="186">
        <f>RANK(J108,J99:J114,-1)</f>
        <v>8</v>
      </c>
      <c r="M108" s="194">
        <f>INDEX(GLSShapes!$A$1:$AY$15000,Index!$A108*40-34,44)</f>
        <v>1.396706508605206</v>
      </c>
      <c r="N108" s="194">
        <f>INDEX(GLSShapes!$A$1:$AY$15000,Index!$A108*40-34,45)</f>
        <v>0</v>
      </c>
      <c r="Q108" s="194">
        <f>IF(F108&lt;&gt;"0",INDEX(GLSShapes!$A$1:$AY$15000,Index!$A108*40-34,48),0)</f>
        <v>7367.2934751781431</v>
      </c>
      <c r="R108" s="194">
        <f>IF(F108&lt;&gt;"0",INDEX(GLSShapes!$A$1:$AY$15000,Index!$A108*40-34,49),0)</f>
        <v>297.32810961373167</v>
      </c>
      <c r="T108" s="18"/>
      <c r="U108" s="189" t="str">
        <f t="shared" si="22"/>
        <v>SFm</v>
      </c>
      <c r="V108" t="str">
        <f t="shared" si="23"/>
        <v>CZ10</v>
      </c>
    </row>
    <row r="109" spans="1:22">
      <c r="A109" s="150">
        <v>107</v>
      </c>
      <c r="B109" s="157" t="str">
        <f>INDEX(GLSShapes!$A$1:$AY$40000,Index!$A109*40-39,1)</f>
        <v>RefgChg-Res-StdForMsr-a-cDXGF-SFm1985-CZ11</v>
      </c>
      <c r="C109" t="str">
        <f t="shared" si="24"/>
        <v>DEER</v>
      </c>
      <c r="D109" s="132" t="str">
        <f>INDEX(GLSShapes!$A$1:$AY$40000,Index!$A109*40-38,2)</f>
        <v>RefgChg-Res-StdForMsr-a-20-MM</v>
      </c>
      <c r="E109" s="154">
        <f t="shared" si="25"/>
        <v>4241</v>
      </c>
      <c r="F109" t="str">
        <f t="shared" si="20"/>
        <v>cDXGF-SFm1985-CZ11</v>
      </c>
      <c r="G109" s="131">
        <f>INDEX(GLSShapes!$A$1:$AY$15000,Index!$A109*40-38,1)</f>
        <v>107</v>
      </c>
      <c r="H109" s="112" t="str">
        <f t="shared" si="21"/>
        <v>cDXGF-SFm1985-CZ11-20-MM</v>
      </c>
      <c r="I109" s="194">
        <f>IF(F109&lt;&gt;"0",INDEX(GLSShapes!$A$1:$AY$40000,Index!$A109*40-34,40),0)</f>
        <v>12382.927928911646</v>
      </c>
      <c r="J109" s="194">
        <f>IF(F109&lt;&gt;"0",INDEX(GLSShapes!$A$1:$AY$40000,Index!$A109*40-34,41),0)</f>
        <v>518.90759111036596</v>
      </c>
      <c r="K109" s="186">
        <f>RANK(I109,I99:I114,-1)</f>
        <v>15</v>
      </c>
      <c r="L109" s="186">
        <f>RANK(J109,J99:J114,-1)</f>
        <v>15</v>
      </c>
      <c r="M109" s="194">
        <f>INDEX(GLSShapes!$A$1:$AY$15000,Index!$A109*40-34,44)</f>
        <v>1.38335987456809</v>
      </c>
      <c r="N109" s="194">
        <f>INDEX(GLSShapes!$A$1:$AY$15000,Index!$A109*40-34,45)</f>
        <v>0</v>
      </c>
      <c r="Q109" s="194">
        <f>IF(F109&lt;&gt;"0",INDEX(GLSShapes!$A$1:$AY$15000,Index!$A109*40-34,48),0)</f>
        <v>8951.3424211308866</v>
      </c>
      <c r="R109" s="194">
        <f>IF(F109&lt;&gt;"0",INDEX(GLSShapes!$A$1:$AY$15000,Index!$A109*40-34,49),0)</f>
        <v>375.10672432390618</v>
      </c>
      <c r="T109" s="18"/>
      <c r="U109" s="189" t="str">
        <f t="shared" si="22"/>
        <v>SFm</v>
      </c>
      <c r="V109" t="str">
        <f t="shared" si="23"/>
        <v>CZ11</v>
      </c>
    </row>
    <row r="110" spans="1:22">
      <c r="A110" s="150">
        <v>108</v>
      </c>
      <c r="B110" s="157" t="str">
        <f>INDEX(GLSShapes!$A$1:$AY$40000,Index!$A110*40-39,1)</f>
        <v>RefgChg-Res-StdForMsr-a-cDXGF-SFm1985-CZ12</v>
      </c>
      <c r="C110" t="str">
        <f t="shared" si="24"/>
        <v>DEER</v>
      </c>
      <c r="D110" s="132" t="str">
        <f>INDEX(GLSShapes!$A$1:$AY$40000,Index!$A110*40-38,2)</f>
        <v>RefgChg-Res-StdForMsr-a-20-MM</v>
      </c>
      <c r="E110" s="154">
        <f t="shared" si="25"/>
        <v>4281</v>
      </c>
      <c r="F110" t="str">
        <f t="shared" si="20"/>
        <v>cDXGF-SFm1985-CZ12</v>
      </c>
      <c r="G110" s="131">
        <f>INDEX(GLSShapes!$A$1:$AY$15000,Index!$A110*40-38,1)</f>
        <v>108</v>
      </c>
      <c r="H110" s="112" t="str">
        <f t="shared" si="21"/>
        <v>cDXGF-SFm1985-CZ12-20-MM</v>
      </c>
      <c r="I110" s="194">
        <f>IF(F110&lt;&gt;"0",INDEX(GLSShapes!$A$1:$AY$40000,Index!$A110*40-34,40),0)</f>
        <v>10146.521673566105</v>
      </c>
      <c r="J110" s="194">
        <f>IF(F110&lt;&gt;"0",INDEX(GLSShapes!$A$1:$AY$40000,Index!$A110*40-34,41),0)</f>
        <v>429.27095887403294</v>
      </c>
      <c r="K110" s="186">
        <f>RANK(I110,I99:I114,-1)</f>
        <v>6</v>
      </c>
      <c r="L110" s="186">
        <f>RANK(J110,J99:J114,-1)</f>
        <v>11</v>
      </c>
      <c r="M110" s="194">
        <f>INDEX(GLSShapes!$A$1:$AY$15000,Index!$A110*40-34,44)</f>
        <v>1.739403472059023</v>
      </c>
      <c r="N110" s="194">
        <f>INDEX(GLSShapes!$A$1:$AY$15000,Index!$A110*40-34,45)</f>
        <v>0</v>
      </c>
      <c r="Q110" s="194">
        <f>IF(F110&lt;&gt;"0",INDEX(GLSShapes!$A$1:$AY$15000,Index!$A110*40-34,48),0)</f>
        <v>5833.3341496410467</v>
      </c>
      <c r="R110" s="194">
        <f>IF(F110&lt;&gt;"0",INDEX(GLSShapes!$A$1:$AY$15000,Index!$A110*40-34,49),0)</f>
        <v>246.79205587987153</v>
      </c>
      <c r="T110" s="18"/>
      <c r="U110" s="189" t="str">
        <f t="shared" si="22"/>
        <v>SFm</v>
      </c>
      <c r="V110" t="str">
        <f t="shared" si="23"/>
        <v>CZ12</v>
      </c>
    </row>
    <row r="111" spans="1:22">
      <c r="A111" s="150">
        <v>109</v>
      </c>
      <c r="B111" s="157" t="str">
        <f>INDEX(GLSShapes!$A$1:$AY$40000,Index!$A111*40-39,1)</f>
        <v>RefgChg-Res-StdForMsr-a-cDXGF-SFm1985-CZ13</v>
      </c>
      <c r="C111" t="str">
        <f t="shared" si="24"/>
        <v>DEER</v>
      </c>
      <c r="D111" s="132" t="str">
        <f>INDEX(GLSShapes!$A$1:$AY$40000,Index!$A111*40-38,2)</f>
        <v>RefgChg-Res-StdForMsr-a-20-MM</v>
      </c>
      <c r="E111" s="154">
        <f t="shared" si="25"/>
        <v>4321</v>
      </c>
      <c r="F111" t="str">
        <f t="shared" si="20"/>
        <v>cDXGF-SFm1985-CZ13</v>
      </c>
      <c r="G111" s="131">
        <f>INDEX(GLSShapes!$A$1:$AY$15000,Index!$A111*40-38,1)</f>
        <v>109</v>
      </c>
      <c r="H111" s="112" t="str">
        <f t="shared" si="21"/>
        <v>cDXGF-SFm1985-CZ13-20-MM</v>
      </c>
      <c r="I111" s="194">
        <f>IF(F111&lt;&gt;"0",INDEX(GLSShapes!$A$1:$AY$40000,Index!$A111*40-34,40),0)</f>
        <v>11285.84610138075</v>
      </c>
      <c r="J111" s="194">
        <f>IF(F111&lt;&gt;"0",INDEX(GLSShapes!$A$1:$AY$40000,Index!$A111*40-34,41),0)</f>
        <v>461.95698060084487</v>
      </c>
      <c r="K111" s="186">
        <f>RANK(I111,I99:I114,-1)</f>
        <v>14</v>
      </c>
      <c r="L111" s="186">
        <f>RANK(J111,J99:J114,-1)</f>
        <v>14</v>
      </c>
      <c r="M111" s="194">
        <f>INDEX(GLSShapes!$A$1:$AY$15000,Index!$A111*40-34,44)</f>
        <v>1.5055134008708071</v>
      </c>
      <c r="N111" s="194">
        <f>INDEX(GLSShapes!$A$1:$AY$15000,Index!$A111*40-34,45)</f>
        <v>0</v>
      </c>
      <c r="Q111" s="194">
        <f>IF(F111&lt;&gt;"0",INDEX(GLSShapes!$A$1:$AY$15000,Index!$A111*40-34,48),0)</f>
        <v>7496.3438351680434</v>
      </c>
      <c r="R111" s="194">
        <f>IF(F111&lt;&gt;"0",INDEX(GLSShapes!$A$1:$AY$15000,Index!$A111*40-34,49),0)</f>
        <v>306.84348630416935</v>
      </c>
      <c r="T111" s="18"/>
      <c r="U111" s="189" t="str">
        <f t="shared" si="22"/>
        <v>SFm</v>
      </c>
      <c r="V111" t="str">
        <f t="shared" si="23"/>
        <v>CZ13</v>
      </c>
    </row>
    <row r="112" spans="1:22">
      <c r="A112" s="150">
        <v>110</v>
      </c>
      <c r="B112" s="157" t="str">
        <f>INDEX(GLSShapes!$A$1:$AY$40000,Index!$A112*40-39,1)</f>
        <v>RefgChg-Res-StdForMsr-a-cDXGF-SFm1985-CZ14</v>
      </c>
      <c r="C112" t="str">
        <f t="shared" si="24"/>
        <v>DEER</v>
      </c>
      <c r="D112" s="132" t="str">
        <f>INDEX(GLSShapes!$A$1:$AY$40000,Index!$A112*40-38,2)</f>
        <v>RefgChg-Res-StdForMsr-a-20-MM</v>
      </c>
      <c r="E112" s="154">
        <f t="shared" si="25"/>
        <v>4361</v>
      </c>
      <c r="F112" t="str">
        <f t="shared" si="20"/>
        <v>cDXGF-SFm1985-CZ14</v>
      </c>
      <c r="G112" s="131">
        <f>INDEX(GLSShapes!$A$1:$AY$15000,Index!$A112*40-38,1)</f>
        <v>110</v>
      </c>
      <c r="H112" s="112" t="str">
        <f t="shared" si="21"/>
        <v>cDXGF-SFm1985-CZ14-20-MM</v>
      </c>
      <c r="I112" s="194">
        <f>IF(F112&lt;&gt;"0",INDEX(GLSShapes!$A$1:$AY$40000,Index!$A112*40-34,40),0)</f>
        <v>10720.031505817848</v>
      </c>
      <c r="J112" s="194">
        <f>IF(F112&lt;&gt;"0",INDEX(GLSShapes!$A$1:$AY$40000,Index!$A112*40-34,41),0)</f>
        <v>431.77104496292213</v>
      </c>
      <c r="K112" s="186">
        <f>RANK(I112,I99:I114,-1)</f>
        <v>13</v>
      </c>
      <c r="L112" s="186">
        <f>RANK(J112,J99:J114,-1)</f>
        <v>12</v>
      </c>
      <c r="M112" s="194">
        <f>INDEX(GLSShapes!$A$1:$AY$15000,Index!$A112*40-34,44)</f>
        <v>1.3497765664817829</v>
      </c>
      <c r="N112" s="194">
        <f>INDEX(GLSShapes!$A$1:$AY$15000,Index!$A112*40-34,45)</f>
        <v>0</v>
      </c>
      <c r="Q112" s="194">
        <f>IF(F112&lt;&gt;"0",INDEX(GLSShapes!$A$1:$AY$15000,Index!$A112*40-34,48),0)</f>
        <v>7942.0785424952246</v>
      </c>
      <c r="R112" s="194">
        <f>IF(F112&lt;&gt;"0",INDEX(GLSShapes!$A$1:$AY$15000,Index!$A112*40-34,49),0)</f>
        <v>319.88334638846277</v>
      </c>
      <c r="T112" s="18"/>
      <c r="U112" s="189" t="str">
        <f t="shared" si="22"/>
        <v>SFm</v>
      </c>
      <c r="V112" t="str">
        <f t="shared" si="23"/>
        <v>CZ14</v>
      </c>
    </row>
    <row r="113" spans="1:23">
      <c r="A113" s="150">
        <v>111</v>
      </c>
      <c r="B113" s="157" t="str">
        <f>INDEX(GLSShapes!$A$1:$AY$40000,Index!$A113*40-39,1)</f>
        <v>RefgChg-Res-StdForMsr-a-cDXGF-SFm1985-CZ15</v>
      </c>
      <c r="C113" t="str">
        <f t="shared" si="24"/>
        <v>DEER</v>
      </c>
      <c r="D113" s="132" t="str">
        <f>INDEX(GLSShapes!$A$1:$AY$40000,Index!$A113*40-38,2)</f>
        <v>RefgChg-Res-StdForMsr-a-20-MM</v>
      </c>
      <c r="E113" s="154">
        <f t="shared" si="25"/>
        <v>4401</v>
      </c>
      <c r="F113" t="str">
        <f t="shared" si="20"/>
        <v>cDXGF-SFm1985-CZ15</v>
      </c>
      <c r="G113" s="131">
        <f>INDEX(GLSShapes!$A$1:$AY$15000,Index!$A113*40-38,1)</f>
        <v>111</v>
      </c>
      <c r="H113" s="112" t="str">
        <f t="shared" si="21"/>
        <v>cDXGF-SFm1985-CZ15-20-MM</v>
      </c>
      <c r="I113" s="194">
        <f>IF(F113&lt;&gt;"0",INDEX(GLSShapes!$A$1:$AY$40000,Index!$A113*40-34,40),0)</f>
        <v>14969.102854042369</v>
      </c>
      <c r="J113" s="194">
        <f>IF(F113&lt;&gt;"0",INDEX(GLSShapes!$A$1:$AY$40000,Index!$A113*40-34,41),0)</f>
        <v>613.01768642078321</v>
      </c>
      <c r="K113" s="186">
        <f>RANK(I113,I99:I114,-1)</f>
        <v>16</v>
      </c>
      <c r="L113" s="186">
        <f>RANK(J113,J99:J114,-1)</f>
        <v>16</v>
      </c>
      <c r="M113" s="194">
        <f>INDEX(GLSShapes!$A$1:$AY$15000,Index!$A113*40-34,44)</f>
        <v>1.283097873772999</v>
      </c>
      <c r="N113" s="194">
        <f>INDEX(GLSShapes!$A$1:$AY$15000,Index!$A113*40-34,45)</f>
        <v>0</v>
      </c>
      <c r="Q113" s="194">
        <f>IF(F113&lt;&gt;"0",INDEX(GLSShapes!$A$1:$AY$15000,Index!$A113*40-34,48),0)</f>
        <v>11666.376478378179</v>
      </c>
      <c r="R113" s="194">
        <f>IF(F113&lt;&gt;"0",INDEX(GLSShapes!$A$1:$AY$15000,Index!$A113*40-34,49),0)</f>
        <v>477.76377698934294</v>
      </c>
      <c r="T113" s="18"/>
      <c r="U113" s="189" t="str">
        <f t="shared" si="22"/>
        <v>SFm</v>
      </c>
      <c r="V113" t="str">
        <f t="shared" si="23"/>
        <v>CZ15</v>
      </c>
    </row>
    <row r="114" spans="1:23">
      <c r="A114" s="151">
        <v>112</v>
      </c>
      <c r="B114" s="157" t="str">
        <f>INDEX(GLSShapes!$A$1:$AY$40000,Index!$A114*40-39,1)</f>
        <v>RefgChg-Res-StdForMsr-a-cDXGF-SFm1985-CZ16</v>
      </c>
      <c r="C114" s="134" t="str">
        <f t="shared" si="24"/>
        <v>DEER</v>
      </c>
      <c r="D114" s="132" t="str">
        <f>INDEX(GLSShapes!$A$1:$AY$40000,Index!$A114*40-38,2)</f>
        <v>RefgChg-Res-StdForMsr-a-20-MM</v>
      </c>
      <c r="E114" s="155">
        <f t="shared" si="25"/>
        <v>4441</v>
      </c>
      <c r="F114" s="134" t="str">
        <f t="shared" si="20"/>
        <v>cDXGF-SFm1985-CZ16</v>
      </c>
      <c r="G114" s="135">
        <f>INDEX(GLSShapes!$A$1:$AY$15000,Index!$A114*40-38,1)</f>
        <v>112</v>
      </c>
      <c r="H114" s="136" t="str">
        <f t="shared" si="21"/>
        <v>cDXGF-SFm1985-CZ16-20-MM</v>
      </c>
      <c r="I114" s="194">
        <f>IF(F114&lt;&gt;"0",INDEX(GLSShapes!$A$1:$AY$40000,Index!$A114*40-34,40),0)</f>
        <v>9943.3404010983377</v>
      </c>
      <c r="J114" s="194">
        <f>IF(F114&lt;&gt;"0",INDEX(GLSShapes!$A$1:$AY$40000,Index!$A114*40-34,41),0)</f>
        <v>388.24504503684153</v>
      </c>
      <c r="K114" s="137">
        <f>RANK(I114,I99:I114,-1)</f>
        <v>5</v>
      </c>
      <c r="L114" s="137">
        <f>RANK(J114,J99:J114,-1)</f>
        <v>5</v>
      </c>
      <c r="M114" s="195">
        <f>INDEX(GLSShapes!$A$1:$AY$15000,Index!$A114*40-34,44)</f>
        <v>1.5037742041352149</v>
      </c>
      <c r="N114" s="195">
        <f>INDEX(GLSShapes!$A$1:$AY$15000,Index!$A114*40-34,45)</f>
        <v>0</v>
      </c>
      <c r="O114" s="134"/>
      <c r="P114" s="134"/>
      <c r="Q114" s="195">
        <f>IF(F114&lt;&gt;"0",INDEX(GLSShapes!$A$1:$AY$15000,Index!$A114*40-34,48),0)</f>
        <v>6612.2562641088252</v>
      </c>
      <c r="R114" s="195">
        <f>IF(F114&lt;&gt;"0",INDEX(GLSShapes!$A$1:$AY$15000,Index!$A114*40-34,49),0)</f>
        <v>258.18041296971984</v>
      </c>
      <c r="S114" s="134"/>
      <c r="T114" s="138"/>
      <c r="U114" s="189" t="str">
        <f t="shared" si="22"/>
        <v>SFm</v>
      </c>
      <c r="V114" t="str">
        <f t="shared" si="23"/>
        <v>CZ16</v>
      </c>
    </row>
    <row r="115" spans="1:23">
      <c r="A115" s="80">
        <v>113</v>
      </c>
      <c r="B115" s="157" t="str">
        <f>INDEX(GLSShapes!$A$1:$AY$40000,Index!$A115*40-39,1)</f>
        <v>RefgChg-Res-StdForMsr-b-cDXGF-SFm1985-CZ01</v>
      </c>
      <c r="C115" t="str">
        <f t="shared" si="24"/>
        <v>DEER</v>
      </c>
      <c r="D115" s="132" t="str">
        <f>INDEX(GLSShapes!$A$1:$AY$40000,Index!$A115*40-38,2)</f>
        <v>RefgChg-Res-StdForMsr-b-20-MM</v>
      </c>
      <c r="E115" s="153">
        <f t="shared" si="25"/>
        <v>4481</v>
      </c>
      <c r="F115" t="str">
        <f t="shared" si="20"/>
        <v>cDXGF-SFm1985-CZ01</v>
      </c>
      <c r="G115" s="131">
        <f>INDEX(GLSShapes!$A$1:$AY$15000,Index!$A115*40-38,1)</f>
        <v>113</v>
      </c>
      <c r="H115" s="112" t="str">
        <f t="shared" si="21"/>
        <v>cDXGF-SFm1985-CZ01-20-MM</v>
      </c>
      <c r="I115" s="194">
        <f>IF(F115&lt;&gt;"0",INDEX(GLSShapes!$A$1:$AY$40000,Index!$A115*40-34,40),0)</f>
        <v>9072.0545902540416</v>
      </c>
      <c r="J115" s="194">
        <f>IF(F115&lt;&gt;"0",INDEX(GLSShapes!$A$1:$AY$40000,Index!$A115*40-34,41),0)</f>
        <v>357.07101548272306</v>
      </c>
      <c r="K115" s="186">
        <f>RANK(I115,I115:I130,-1)</f>
        <v>2</v>
      </c>
      <c r="L115" s="186">
        <f>RANK(J115,J115:J130,-1)</f>
        <v>3</v>
      </c>
      <c r="M115" s="194">
        <f>INDEX(GLSShapes!$A$1:$AY$15000,Index!$A115*40-34,44)</f>
        <v>1.0043808931466649</v>
      </c>
      <c r="N115" s="194">
        <f>INDEX(GLSShapes!$A$1:$AY$15000,Index!$A115*40-34,45)</f>
        <v>0</v>
      </c>
      <c r="Q115" s="194">
        <f>IF(F115&lt;&gt;"0",INDEX(GLSShapes!$A$1:$AY$15000,Index!$A115*40-34,48),0)</f>
        <v>9032.4842419411634</v>
      </c>
      <c r="R115" s="194">
        <f>IF(F115&lt;&gt;"0",INDEX(GLSShapes!$A$1:$AY$15000,Index!$A115*40-34,49),0)</f>
        <v>355.51354861405321</v>
      </c>
      <c r="T115" s="18"/>
      <c r="U115" s="189" t="str">
        <f t="shared" si="22"/>
        <v>SFm</v>
      </c>
      <c r="V115" t="str">
        <f t="shared" si="23"/>
        <v>CZ01</v>
      </c>
    </row>
    <row r="116" spans="1:23">
      <c r="A116" s="80">
        <v>114</v>
      </c>
      <c r="B116" s="157" t="str">
        <f>INDEX(GLSShapes!$A$1:$AY$40000,Index!$A116*40-39,1)</f>
        <v>RefgChg-Res-StdForMsr-b-cDXGF-SFm1985-CZ02</v>
      </c>
      <c r="C116" t="str">
        <f t="shared" si="24"/>
        <v>DEER</v>
      </c>
      <c r="D116" s="132" t="str">
        <f>INDEX(GLSShapes!$A$1:$AY$40000,Index!$A116*40-38,2)</f>
        <v>RefgChg-Res-StdForMsr-b-20-MM</v>
      </c>
      <c r="E116" s="154">
        <f t="shared" si="25"/>
        <v>4521</v>
      </c>
      <c r="F116" t="str">
        <f t="shared" si="20"/>
        <v>cDXGF-SFm1985-CZ02</v>
      </c>
      <c r="G116" s="131">
        <f>INDEX(GLSShapes!$A$1:$AY$15000,Index!$A116*40-38,1)</f>
        <v>114</v>
      </c>
      <c r="H116" s="112" t="str">
        <f t="shared" si="21"/>
        <v>cDXGF-SFm1985-CZ02-20-MM</v>
      </c>
      <c r="I116" s="194">
        <f>IF(F116&lt;&gt;"0",INDEX(GLSShapes!$A$1:$AY$40000,Index!$A116*40-34,40),0)</f>
        <v>9087.8003436833351</v>
      </c>
      <c r="J116" s="194">
        <f>IF(F116&lt;&gt;"0",INDEX(GLSShapes!$A$1:$AY$40000,Index!$A116*40-34,41),0)</f>
        <v>375.1477089529501</v>
      </c>
      <c r="K116" s="186">
        <f>RANK(I116,I115:I130,-1)</f>
        <v>3</v>
      </c>
      <c r="L116" s="186">
        <f>RANK(J116,J115:J130,-1)</f>
        <v>4</v>
      </c>
      <c r="M116" s="194">
        <f>INDEX(GLSShapes!$A$1:$AY$15000,Index!$A116*40-34,44)</f>
        <v>1.8249516575761751</v>
      </c>
      <c r="N116" s="194">
        <f>INDEX(GLSShapes!$A$1:$AY$15000,Index!$A116*40-34,45)</f>
        <v>0</v>
      </c>
      <c r="Q116" s="194">
        <f>IF(F116&lt;&gt;"0",INDEX(GLSShapes!$A$1:$AY$15000,Index!$A116*40-34,48),0)</f>
        <v>4979.7485352315434</v>
      </c>
      <c r="R116" s="194">
        <f>IF(F116&lt;&gt;"0",INDEX(GLSShapes!$A$1:$AY$15000,Index!$A116*40-34,49),0)</f>
        <v>205.56583370060645</v>
      </c>
      <c r="T116" s="18"/>
      <c r="U116" s="189" t="str">
        <f t="shared" si="22"/>
        <v>SFm</v>
      </c>
      <c r="V116" t="str">
        <f t="shared" si="23"/>
        <v>CZ02</v>
      </c>
      <c r="W116" s="189"/>
    </row>
    <row r="117" spans="1:23">
      <c r="A117" s="80">
        <v>115</v>
      </c>
      <c r="B117" s="157" t="str">
        <f>INDEX(GLSShapes!$A$1:$AY$40000,Index!$A117*40-39,1)</f>
        <v>RefgChg-Res-StdForMsr-b-cDXGF-SFm1985-CZ03</v>
      </c>
      <c r="C117" t="str">
        <f t="shared" si="24"/>
        <v>DEER</v>
      </c>
      <c r="D117" s="132" t="str">
        <f>INDEX(GLSShapes!$A$1:$AY$40000,Index!$A117*40-38,2)</f>
        <v>RefgChg-Res-StdForMsr-b-20-MM</v>
      </c>
      <c r="E117" s="154">
        <f t="shared" si="25"/>
        <v>4561</v>
      </c>
      <c r="F117" t="str">
        <f t="shared" si="20"/>
        <v>cDXGF-SFm1985-CZ03</v>
      </c>
      <c r="G117" s="131">
        <f>INDEX(GLSShapes!$A$1:$AY$15000,Index!$A117*40-38,1)</f>
        <v>115</v>
      </c>
      <c r="H117" s="112" t="str">
        <f t="shared" si="21"/>
        <v>cDXGF-SFm1985-CZ03-20-MM</v>
      </c>
      <c r="I117" s="194">
        <f>IF(F117&lt;&gt;"0",INDEX(GLSShapes!$A$1:$AY$40000,Index!$A117*40-34,40),0)</f>
        <v>8599.2320239615983</v>
      </c>
      <c r="J117" s="194">
        <f>IF(F117&lt;&gt;"0",INDEX(GLSShapes!$A$1:$AY$40000,Index!$A117*40-34,41),0)</f>
        <v>353.63498574194602</v>
      </c>
      <c r="K117" s="186">
        <f>RANK(I117,I115:I130,-1)</f>
        <v>1</v>
      </c>
      <c r="L117" s="186">
        <f>RANK(J117,J115:J130,-1)</f>
        <v>1</v>
      </c>
      <c r="M117" s="194">
        <f>INDEX(GLSShapes!$A$1:$AY$15000,Index!$A117*40-34,44)</f>
        <v>1.716433103825304</v>
      </c>
      <c r="N117" s="194">
        <f>INDEX(GLSShapes!$A$1:$AY$15000,Index!$A117*40-34,45)</f>
        <v>0</v>
      </c>
      <c r="Q117" s="194">
        <f>IF(F117&lt;&gt;"0",INDEX(GLSShapes!$A$1:$AY$15000,Index!$A117*40-34,48),0)</f>
        <v>5009.9430061078656</v>
      </c>
      <c r="R117" s="194">
        <f>IF(F117&lt;&gt;"0",INDEX(GLSShapes!$A$1:$AY$15000,Index!$A117*40-34,49),0)</f>
        <v>206.02899405390312</v>
      </c>
      <c r="T117" s="18"/>
      <c r="U117" s="189" t="str">
        <f t="shared" si="22"/>
        <v>SFm</v>
      </c>
      <c r="V117" t="str">
        <f t="shared" si="23"/>
        <v>CZ03</v>
      </c>
      <c r="W117" s="189"/>
    </row>
    <row r="118" spans="1:23">
      <c r="A118" s="80">
        <v>116</v>
      </c>
      <c r="B118" s="157" t="str">
        <f>INDEX(GLSShapes!$A$1:$AY$40000,Index!$A118*40-39,1)</f>
        <v>RefgChg-Res-StdForMsr-b-cDXGF-SFm1985-CZ04</v>
      </c>
      <c r="C118" t="str">
        <f t="shared" si="24"/>
        <v>DEER</v>
      </c>
      <c r="D118" s="132" t="str">
        <f>INDEX(GLSShapes!$A$1:$AY$40000,Index!$A118*40-38,2)</f>
        <v>RefgChg-Res-StdForMsr-b-20-MM</v>
      </c>
      <c r="E118" s="154">
        <f t="shared" si="25"/>
        <v>4601</v>
      </c>
      <c r="F118" t="str">
        <f t="shared" si="20"/>
        <v>cDXGF-SFm1985-CZ04</v>
      </c>
      <c r="G118" s="131">
        <f>INDEX(GLSShapes!$A$1:$AY$15000,Index!$A118*40-38,1)</f>
        <v>116</v>
      </c>
      <c r="H118" s="112" t="str">
        <f t="shared" si="21"/>
        <v>cDXGF-SFm1985-CZ04-20-MM</v>
      </c>
      <c r="I118" s="194">
        <f>IF(F118&lt;&gt;"0",INDEX(GLSShapes!$A$1:$AY$40000,Index!$A118*40-34,40),0)</f>
        <v>11291.544949385456</v>
      </c>
      <c r="J118" s="194">
        <f>IF(F118&lt;&gt;"0",INDEX(GLSShapes!$A$1:$AY$40000,Index!$A118*40-34,41),0)</f>
        <v>446.12766357009127</v>
      </c>
      <c r="K118" s="186">
        <f>RANK(I118,I115:I130,-1)</f>
        <v>11</v>
      </c>
      <c r="L118" s="186">
        <f>RANK(J118,J115:J130,-1)</f>
        <v>9</v>
      </c>
      <c r="M118" s="194">
        <f>INDEX(GLSShapes!$A$1:$AY$15000,Index!$A118*40-34,44)</f>
        <v>1.4921459954107359</v>
      </c>
      <c r="N118" s="194">
        <f>INDEX(GLSShapes!$A$1:$AY$15000,Index!$A118*40-34,45)</f>
        <v>0</v>
      </c>
      <c r="Q118" s="194">
        <f>IF(F118&lt;&gt;"0",INDEX(GLSShapes!$A$1:$AY$15000,Index!$A118*40-34,48),0)</f>
        <v>7567.3191390881866</v>
      </c>
      <c r="R118" s="194">
        <f>IF(F118&lt;&gt;"0",INDEX(GLSShapes!$A$1:$AY$15000,Index!$A118*40-34,49),0)</f>
        <v>298.98392311624161</v>
      </c>
      <c r="T118" s="18"/>
      <c r="U118" s="189" t="str">
        <f t="shared" si="22"/>
        <v>SFm</v>
      </c>
      <c r="V118" t="str">
        <f t="shared" si="23"/>
        <v>CZ04</v>
      </c>
      <c r="W118" s="189"/>
    </row>
    <row r="119" spans="1:23">
      <c r="A119" s="80">
        <v>117</v>
      </c>
      <c r="B119" s="157" t="str">
        <f>INDEX(GLSShapes!$A$1:$AY$40000,Index!$A119*40-39,1)</f>
        <v>RefgChg-Res-StdForMsr-b-cDXGF-SFm1985-CZ05</v>
      </c>
      <c r="C119" t="str">
        <f t="shared" si="24"/>
        <v>DEER</v>
      </c>
      <c r="D119" s="132" t="str">
        <f>INDEX(GLSShapes!$A$1:$AY$40000,Index!$A119*40-38,2)</f>
        <v>RefgChg-Res-StdForMsr-b-20-MM</v>
      </c>
      <c r="E119" s="154">
        <f t="shared" si="25"/>
        <v>4641</v>
      </c>
      <c r="F119" t="str">
        <f t="shared" si="20"/>
        <v>cDXGF-SFm1985-CZ05</v>
      </c>
      <c r="G119" s="131">
        <f>INDEX(GLSShapes!$A$1:$AY$15000,Index!$A119*40-38,1)</f>
        <v>117</v>
      </c>
      <c r="H119" s="112" t="str">
        <f t="shared" si="21"/>
        <v>cDXGF-SFm1985-CZ05-20-MM</v>
      </c>
      <c r="I119" s="194">
        <f>IF(F119&lt;&gt;"0",INDEX(GLSShapes!$A$1:$AY$40000,Index!$A119*40-34,40),0)</f>
        <v>9514.5540937703809</v>
      </c>
      <c r="J119" s="194">
        <f>IF(F119&lt;&gt;"0",INDEX(GLSShapes!$A$1:$AY$40000,Index!$A119*40-34,41),0)</f>
        <v>356.22765948704904</v>
      </c>
      <c r="K119" s="186">
        <f>RANK(I119,I115:I130,-1)</f>
        <v>4</v>
      </c>
      <c r="L119" s="186">
        <f>RANK(J119,J115:J130,-1)</f>
        <v>2</v>
      </c>
      <c r="M119" s="194">
        <f>INDEX(GLSShapes!$A$1:$AY$15000,Index!$A119*40-34,44)</f>
        <v>1.4302239284399161</v>
      </c>
      <c r="N119" s="194">
        <f>INDEX(GLSShapes!$A$1:$AY$15000,Index!$A119*40-34,45)</f>
        <v>0</v>
      </c>
      <c r="Q119" s="194">
        <f>IF(F119&lt;&gt;"0",INDEX(GLSShapes!$A$1:$AY$15000,Index!$A119*40-34,48),0)</f>
        <v>6652.4925954419095</v>
      </c>
      <c r="R119" s="194">
        <f>IF(F119&lt;&gt;"0",INDEX(GLSShapes!$A$1:$AY$15000,Index!$A119*40-34,49),0)</f>
        <v>249.07124849716442</v>
      </c>
      <c r="T119" s="18"/>
      <c r="U119" s="189" t="str">
        <f t="shared" si="22"/>
        <v>SFm</v>
      </c>
      <c r="V119" t="str">
        <f t="shared" si="23"/>
        <v>CZ05</v>
      </c>
      <c r="W119" s="189"/>
    </row>
    <row r="120" spans="1:23">
      <c r="A120" s="80">
        <v>118</v>
      </c>
      <c r="B120" s="157" t="str">
        <f>INDEX(GLSShapes!$A$1:$AY$40000,Index!$A120*40-39,1)</f>
        <v>RefgChg-Res-StdForMsr-b-cDXGF-SFm1985-CZ06</v>
      </c>
      <c r="C120" t="str">
        <f t="shared" si="24"/>
        <v>DEER</v>
      </c>
      <c r="D120" s="132" t="str">
        <f>INDEX(GLSShapes!$A$1:$AY$40000,Index!$A120*40-38,2)</f>
        <v>RefgChg-Res-StdForMsr-b-20-MM</v>
      </c>
      <c r="E120" s="154">
        <f t="shared" si="25"/>
        <v>4681</v>
      </c>
      <c r="F120" t="str">
        <f t="shared" si="20"/>
        <v>cDXGF-SFm1985-CZ06</v>
      </c>
      <c r="G120" s="131">
        <f>INDEX(GLSShapes!$A$1:$AY$15000,Index!$A120*40-38,1)</f>
        <v>118</v>
      </c>
      <c r="H120" s="112" t="str">
        <f t="shared" si="21"/>
        <v>cDXGF-SFm1985-CZ06-20-MM</v>
      </c>
      <c r="I120" s="194">
        <f>IF(F120&lt;&gt;"0",INDEX(GLSShapes!$A$1:$AY$40000,Index!$A120*40-34,40),0)</f>
        <v>11813.792032718151</v>
      </c>
      <c r="J120" s="194">
        <f>IF(F120&lt;&gt;"0",INDEX(GLSShapes!$A$1:$AY$40000,Index!$A120*40-34,41),0)</f>
        <v>448.71172985969196</v>
      </c>
      <c r="K120" s="186">
        <f>RANK(I120,I115:I130,-1)</f>
        <v>14</v>
      </c>
      <c r="L120" s="186">
        <f>RANK(J120,J115:J130,-1)</f>
        <v>10</v>
      </c>
      <c r="M120" s="194">
        <f>INDEX(GLSShapes!$A$1:$AY$15000,Index!$A120*40-34,44)</f>
        <v>1.3874011386878109</v>
      </c>
      <c r="N120" s="194">
        <f>INDEX(GLSShapes!$A$1:$AY$15000,Index!$A120*40-34,45)</f>
        <v>0</v>
      </c>
      <c r="Q120" s="194">
        <f>IF(F120&lt;&gt;"0",INDEX(GLSShapes!$A$1:$AY$15000,Index!$A120*40-34,48),0)</f>
        <v>8515.0514175673143</v>
      </c>
      <c r="R120" s="194">
        <f>IF(F120&lt;&gt;"0",INDEX(GLSShapes!$A$1:$AY$15000,Index!$A120*40-34,49),0)</f>
        <v>323.41888538745087</v>
      </c>
      <c r="T120" s="18"/>
      <c r="U120" s="189" t="str">
        <f t="shared" si="22"/>
        <v>SFm</v>
      </c>
      <c r="V120" t="str">
        <f t="shared" si="23"/>
        <v>CZ06</v>
      </c>
      <c r="W120" s="189"/>
    </row>
    <row r="121" spans="1:23">
      <c r="A121" s="80">
        <v>119</v>
      </c>
      <c r="B121" s="157" t="str">
        <f>INDEX(GLSShapes!$A$1:$AY$40000,Index!$A121*40-39,1)</f>
        <v>RefgChg-Res-StdForMsr-b-cDXGF-SFm1985-CZ07</v>
      </c>
      <c r="C121" t="str">
        <f t="shared" si="24"/>
        <v>DEER</v>
      </c>
      <c r="D121" s="132" t="str">
        <f>INDEX(GLSShapes!$A$1:$AY$40000,Index!$A121*40-38,2)</f>
        <v>RefgChg-Res-StdForMsr-b-20-MM</v>
      </c>
      <c r="E121" s="154">
        <f t="shared" si="25"/>
        <v>4721</v>
      </c>
      <c r="F121" t="str">
        <f t="shared" si="20"/>
        <v>cDXGF-SFm1985-CZ07</v>
      </c>
      <c r="G121" s="131">
        <f>INDEX(GLSShapes!$A$1:$AY$15000,Index!$A121*40-38,1)</f>
        <v>119</v>
      </c>
      <c r="H121" s="112" t="str">
        <f t="shared" si="21"/>
        <v>cDXGF-SFm1985-CZ07-20-MM</v>
      </c>
      <c r="I121" s="194">
        <f>IF(F121&lt;&gt;"0",INDEX(GLSShapes!$A$1:$AY$40000,Index!$A121*40-34,40),0)</f>
        <v>11088.416460035718</v>
      </c>
      <c r="J121" s="194">
        <f>IF(F121&lt;&gt;"0",INDEX(GLSShapes!$A$1:$AY$40000,Index!$A121*40-34,41),0)</f>
        <v>437.08710803690877</v>
      </c>
      <c r="K121" s="186">
        <f>RANK(I121,I115:I130,-1)</f>
        <v>9</v>
      </c>
      <c r="L121" s="186">
        <f>RANK(J121,J115:J130,-1)</f>
        <v>8</v>
      </c>
      <c r="M121" s="194">
        <f>INDEX(GLSShapes!$A$1:$AY$15000,Index!$A121*40-34,44)</f>
        <v>1.5317737209551949</v>
      </c>
      <c r="N121" s="194">
        <f>INDEX(GLSShapes!$A$1:$AY$15000,Index!$A121*40-34,45)</f>
        <v>0</v>
      </c>
      <c r="Q121" s="194">
        <f>IF(F121&lt;&gt;"0",INDEX(GLSShapes!$A$1:$AY$15000,Index!$A121*40-34,48),0)</f>
        <v>7238.9389557624218</v>
      </c>
      <c r="R121" s="194">
        <f>IF(F121&lt;&gt;"0",INDEX(GLSShapes!$A$1:$AY$15000,Index!$A121*40-34,49),0)</f>
        <v>285.34704705884803</v>
      </c>
      <c r="T121" s="18"/>
      <c r="U121" s="189" t="str">
        <f t="shared" si="22"/>
        <v>SFm</v>
      </c>
      <c r="V121" t="str">
        <f t="shared" si="23"/>
        <v>CZ07</v>
      </c>
      <c r="W121" s="189"/>
    </row>
    <row r="122" spans="1:23">
      <c r="A122" s="80">
        <v>120</v>
      </c>
      <c r="B122" s="157" t="str">
        <f>INDEX(GLSShapes!$A$1:$AY$40000,Index!$A122*40-39,1)</f>
        <v>RefgChg-Res-StdForMsr-b-cDXGF-SFm1985-CZ08</v>
      </c>
      <c r="C122" t="str">
        <f t="shared" si="24"/>
        <v>DEER</v>
      </c>
      <c r="D122" s="132" t="str">
        <f>INDEX(GLSShapes!$A$1:$AY$40000,Index!$A122*40-38,2)</f>
        <v>RefgChg-Res-StdForMsr-b-20-MM</v>
      </c>
      <c r="E122" s="154">
        <f t="shared" si="25"/>
        <v>4761</v>
      </c>
      <c r="F122" t="str">
        <f t="shared" si="20"/>
        <v>cDXGF-SFm1985-CZ08</v>
      </c>
      <c r="G122" s="131">
        <f>INDEX(GLSShapes!$A$1:$AY$15000,Index!$A122*40-38,1)</f>
        <v>120</v>
      </c>
      <c r="H122" s="112" t="str">
        <f t="shared" si="21"/>
        <v>cDXGF-SFm1985-CZ08-20-MM</v>
      </c>
      <c r="I122" s="194">
        <f>IF(F122&lt;&gt;"0",INDEX(GLSShapes!$A$1:$AY$40000,Index!$A122*40-34,40),0)</f>
        <v>11069.552095590228</v>
      </c>
      <c r="J122" s="194">
        <f>IF(F122&lt;&gt;"0",INDEX(GLSShapes!$A$1:$AY$40000,Index!$A122*40-34,41),0)</f>
        <v>433.84536946213865</v>
      </c>
      <c r="K122" s="186">
        <f>RANK(I122,I115:I130,-1)</f>
        <v>8</v>
      </c>
      <c r="L122" s="186">
        <f>RANK(J122,J115:J130,-1)</f>
        <v>7</v>
      </c>
      <c r="M122" s="194">
        <f>INDEX(GLSShapes!$A$1:$AY$15000,Index!$A122*40-34,44)</f>
        <v>1.4117767812214299</v>
      </c>
      <c r="N122" s="194">
        <f>INDEX(GLSShapes!$A$1:$AY$15000,Index!$A122*40-34,45)</f>
        <v>0</v>
      </c>
      <c r="Q122" s="194">
        <f>IF(F122&lt;&gt;"0",INDEX(GLSShapes!$A$1:$AY$15000,Index!$A122*40-34,48),0)</f>
        <v>7840.8656685890246</v>
      </c>
      <c r="R122" s="194">
        <f>IF(F122&lt;&gt;"0",INDEX(GLSShapes!$A$1:$AY$15000,Index!$A122*40-34,49),0)</f>
        <v>307.30450821466815</v>
      </c>
      <c r="T122" s="18"/>
      <c r="U122" s="189" t="str">
        <f t="shared" si="22"/>
        <v>SFm</v>
      </c>
      <c r="V122" t="str">
        <f t="shared" si="23"/>
        <v>CZ08</v>
      </c>
      <c r="W122" s="189"/>
    </row>
    <row r="123" spans="1:23">
      <c r="A123" s="80">
        <v>121</v>
      </c>
      <c r="B123" s="157" t="str">
        <f>INDEX(GLSShapes!$A$1:$AY$40000,Index!$A123*40-39,1)</f>
        <v>RefgChg-Res-StdForMsr-b-cDXGF-SFm1985-CZ09</v>
      </c>
      <c r="C123" t="str">
        <f t="shared" si="24"/>
        <v>DEER</v>
      </c>
      <c r="D123" s="132" t="str">
        <f>INDEX(GLSShapes!$A$1:$AY$40000,Index!$A123*40-38,2)</f>
        <v>RefgChg-Res-StdForMsr-b-20-MM</v>
      </c>
      <c r="E123" s="154">
        <f t="shared" si="25"/>
        <v>4801</v>
      </c>
      <c r="F123" t="str">
        <f t="shared" si="20"/>
        <v>cDXGF-SFm1985-CZ09</v>
      </c>
      <c r="G123" s="131">
        <f>INDEX(GLSShapes!$A$1:$AY$15000,Index!$A123*40-38,1)</f>
        <v>121</v>
      </c>
      <c r="H123" s="112" t="str">
        <f t="shared" si="21"/>
        <v>cDXGF-SFm1985-CZ09-20-MM</v>
      </c>
      <c r="I123" s="194">
        <f>IF(F123&lt;&gt;"0",INDEX(GLSShapes!$A$1:$AY$40000,Index!$A123*40-34,40),0)</f>
        <v>11349.67302033669</v>
      </c>
      <c r="J123" s="194">
        <f>IF(F123&lt;&gt;"0",INDEX(GLSShapes!$A$1:$AY$40000,Index!$A123*40-34,41),0)</f>
        <v>464.92905358847628</v>
      </c>
      <c r="K123" s="186">
        <f>RANK(I123,I115:I130,-1)</f>
        <v>12</v>
      </c>
      <c r="L123" s="186">
        <f>RANK(J123,J115:J130,-1)</f>
        <v>14</v>
      </c>
      <c r="M123" s="194">
        <f>INDEX(GLSShapes!$A$1:$AY$15000,Index!$A123*40-34,44)</f>
        <v>1.468989447994266</v>
      </c>
      <c r="N123" s="194">
        <f>INDEX(GLSShapes!$A$1:$AY$15000,Index!$A123*40-34,45)</f>
        <v>0</v>
      </c>
      <c r="Q123" s="194">
        <f>IF(F123&lt;&gt;"0",INDEX(GLSShapes!$A$1:$AY$15000,Index!$A123*40-34,48),0)</f>
        <v>7726.1773635156778</v>
      </c>
      <c r="R123" s="194">
        <f>IF(F123&lt;&gt;"0",INDEX(GLSShapes!$A$1:$AY$15000,Index!$A123*40-34,49),0)</f>
        <v>316.49584292336664</v>
      </c>
      <c r="T123" s="18"/>
      <c r="U123" s="189" t="str">
        <f t="shared" si="22"/>
        <v>SFm</v>
      </c>
      <c r="V123" t="str">
        <f t="shared" si="23"/>
        <v>CZ09</v>
      </c>
    </row>
    <row r="124" spans="1:23">
      <c r="A124" s="80">
        <v>122</v>
      </c>
      <c r="B124" s="157" t="str">
        <f>INDEX(GLSShapes!$A$1:$AY$40000,Index!$A124*40-39,1)</f>
        <v>RefgChg-Res-StdForMsr-b-cDXGF-SFm1985-CZ10</v>
      </c>
      <c r="C124" t="str">
        <f t="shared" si="24"/>
        <v>DEER</v>
      </c>
      <c r="D124" s="132" t="str">
        <f>INDEX(GLSShapes!$A$1:$AY$40000,Index!$A124*40-38,2)</f>
        <v>RefgChg-Res-StdForMsr-b-20-MM</v>
      </c>
      <c r="E124" s="154">
        <f t="shared" si="25"/>
        <v>4841</v>
      </c>
      <c r="F124" t="str">
        <f t="shared" si="20"/>
        <v>cDXGF-SFm1985-CZ10</v>
      </c>
      <c r="G124" s="131">
        <f>INDEX(GLSShapes!$A$1:$AY$15000,Index!$A124*40-38,1)</f>
        <v>122</v>
      </c>
      <c r="H124" s="112" t="str">
        <f t="shared" si="21"/>
        <v>cDXGF-SFm1985-CZ10-20-MM</v>
      </c>
      <c r="I124" s="194">
        <f>IF(F124&lt;&gt;"0",INDEX(GLSShapes!$A$1:$AY$40000,Index!$A124*40-34,40),0)</f>
        <v>10345.55410418965</v>
      </c>
      <c r="J124" s="194">
        <f>IF(F124&lt;&gt;"0",INDEX(GLSShapes!$A$1:$AY$40000,Index!$A124*40-34,41),0)</f>
        <v>406.91140546440408</v>
      </c>
      <c r="K124" s="186">
        <f>RANK(I124,I115:I130,-1)</f>
        <v>5</v>
      </c>
      <c r="L124" s="186">
        <f>RANK(J124,J115:J130,-1)</f>
        <v>5</v>
      </c>
      <c r="M124" s="194">
        <f>INDEX(GLSShapes!$A$1:$AY$15000,Index!$A124*40-34,44)</f>
        <v>1.4728998413005381</v>
      </c>
      <c r="N124" s="194">
        <f>INDEX(GLSShapes!$A$1:$AY$15000,Index!$A124*40-34,45)</f>
        <v>0</v>
      </c>
      <c r="Q124" s="194">
        <f>IF(F124&lt;&gt;"0",INDEX(GLSShapes!$A$1:$AY$15000,Index!$A124*40-34,48),0)</f>
        <v>7023.9359215727491</v>
      </c>
      <c r="R124" s="194">
        <f>IF(F124&lt;&gt;"0",INDEX(GLSShapes!$A$1:$AY$15000,Index!$A124*40-34,49),0)</f>
        <v>276.265496169183</v>
      </c>
      <c r="T124" s="18"/>
      <c r="U124" s="189" t="str">
        <f t="shared" si="22"/>
        <v>SFm</v>
      </c>
      <c r="V124" t="str">
        <f t="shared" si="23"/>
        <v>CZ10</v>
      </c>
    </row>
    <row r="125" spans="1:23">
      <c r="A125" s="80">
        <v>123</v>
      </c>
      <c r="B125" s="157" t="str">
        <f>INDEX(GLSShapes!$A$1:$AY$40000,Index!$A125*40-39,1)</f>
        <v>RefgChg-Res-StdForMsr-b-cDXGF-SFm1985-CZ11</v>
      </c>
      <c r="C125" t="str">
        <f t="shared" si="24"/>
        <v>DEER</v>
      </c>
      <c r="D125" s="132" t="str">
        <f>INDEX(GLSShapes!$A$1:$AY$40000,Index!$A125*40-38,2)</f>
        <v>RefgChg-Res-StdForMsr-b-20-MM</v>
      </c>
      <c r="E125" s="154">
        <f t="shared" si="25"/>
        <v>4881</v>
      </c>
      <c r="F125" t="str">
        <f t="shared" si="20"/>
        <v>cDXGF-SFm1985-CZ11</v>
      </c>
      <c r="G125" s="131">
        <f>INDEX(GLSShapes!$A$1:$AY$15000,Index!$A125*40-38,1)</f>
        <v>123</v>
      </c>
      <c r="H125" s="112" t="str">
        <f t="shared" si="21"/>
        <v>cDXGF-SFm1985-CZ11-20-MM</v>
      </c>
      <c r="I125" s="194">
        <f>IF(F125&lt;&gt;"0",INDEX(GLSShapes!$A$1:$AY$40000,Index!$A125*40-34,40),0)</f>
        <v>12323.353049099045</v>
      </c>
      <c r="J125" s="194">
        <f>IF(F125&lt;&gt;"0",INDEX(GLSShapes!$A$1:$AY$40000,Index!$A125*40-34,41),0)</f>
        <v>506.56861362995113</v>
      </c>
      <c r="K125" s="186">
        <f>RANK(I125,I115:I130,-1)</f>
        <v>15</v>
      </c>
      <c r="L125" s="186">
        <f>RANK(J125,J115:J130,-1)</f>
        <v>15</v>
      </c>
      <c r="M125" s="194">
        <f>INDEX(GLSShapes!$A$1:$AY$15000,Index!$A125*40-34,44)</f>
        <v>1.3919320560707571</v>
      </c>
      <c r="N125" s="194">
        <f>INDEX(GLSShapes!$A$1:$AY$15000,Index!$A125*40-34,45)</f>
        <v>0</v>
      </c>
      <c r="Q125" s="194">
        <f>IF(F125&lt;&gt;"0",INDEX(GLSShapes!$A$1:$AY$15000,Index!$A125*40-34,48),0)</f>
        <v>8853.4156501045509</v>
      </c>
      <c r="R125" s="194">
        <f>IF(F125&lt;&gt;"0",INDEX(GLSShapes!$A$1:$AY$15000,Index!$A125*40-34,49),0)</f>
        <v>363.93199755735805</v>
      </c>
      <c r="T125" s="18"/>
      <c r="U125" s="189" t="str">
        <f t="shared" si="22"/>
        <v>SFm</v>
      </c>
      <c r="V125" t="str">
        <f t="shared" si="23"/>
        <v>CZ11</v>
      </c>
    </row>
    <row r="126" spans="1:23">
      <c r="A126" s="80">
        <v>124</v>
      </c>
      <c r="B126" s="157" t="str">
        <f>INDEX(GLSShapes!$A$1:$AY$40000,Index!$A126*40-39,1)</f>
        <v>RefgChg-Res-StdForMsr-b-cDXGF-SFm1985-CZ12</v>
      </c>
      <c r="C126" t="str">
        <f t="shared" si="24"/>
        <v>DEER</v>
      </c>
      <c r="D126" s="132" t="str">
        <f>INDEX(GLSShapes!$A$1:$AY$40000,Index!$A126*40-38,2)</f>
        <v>RefgChg-Res-StdForMsr-b-20-MM</v>
      </c>
      <c r="E126" s="154">
        <f t="shared" si="25"/>
        <v>4921</v>
      </c>
      <c r="F126" t="str">
        <f t="shared" si="20"/>
        <v>cDXGF-SFm1985-CZ12</v>
      </c>
      <c r="G126" s="131">
        <f>INDEX(GLSShapes!$A$1:$AY$15000,Index!$A126*40-38,1)</f>
        <v>124</v>
      </c>
      <c r="H126" s="112" t="str">
        <f t="shared" si="21"/>
        <v>cDXGF-SFm1985-CZ12-20-MM</v>
      </c>
      <c r="I126" s="194">
        <f>IF(F126&lt;&gt;"0",INDEX(GLSShapes!$A$1:$AY$40000,Index!$A126*40-34,40),0)</f>
        <v>10944.021570097751</v>
      </c>
      <c r="J126" s="194">
        <f>IF(F126&lt;&gt;"0",INDEX(GLSShapes!$A$1:$AY$40000,Index!$A126*40-34,41),0)</f>
        <v>456.22636725314305</v>
      </c>
      <c r="K126" s="186">
        <f>RANK(I126,I115:I130,-1)</f>
        <v>7</v>
      </c>
      <c r="L126" s="186">
        <f>RANK(J126,J115:J130,-1)</f>
        <v>12</v>
      </c>
      <c r="M126" s="194">
        <f>INDEX(GLSShapes!$A$1:$AY$15000,Index!$A126*40-34,44)</f>
        <v>1.7597430398982741</v>
      </c>
      <c r="N126" s="194">
        <f>INDEX(GLSShapes!$A$1:$AY$15000,Index!$A126*40-34,45)</f>
        <v>0</v>
      </c>
      <c r="Q126" s="194">
        <f>IF(F126&lt;&gt;"0",INDEX(GLSShapes!$A$1:$AY$15000,Index!$A126*40-34,48),0)</f>
        <v>6219.1020631798583</v>
      </c>
      <c r="R126" s="194">
        <f>IF(F126&lt;&gt;"0",INDEX(GLSShapes!$A$1:$AY$15000,Index!$A126*40-34,49),0)</f>
        <v>259.25737844061382</v>
      </c>
      <c r="T126" s="18"/>
      <c r="U126" s="189" t="str">
        <f t="shared" si="22"/>
        <v>SFm</v>
      </c>
      <c r="V126" t="str">
        <f t="shared" si="23"/>
        <v>CZ12</v>
      </c>
      <c r="W126" s="189"/>
    </row>
    <row r="127" spans="1:23">
      <c r="A127" s="80">
        <v>125</v>
      </c>
      <c r="B127" s="157" t="str">
        <f>INDEX(GLSShapes!$A$1:$AY$40000,Index!$A127*40-39,1)</f>
        <v>RefgChg-Res-StdForMsr-b-cDXGF-SFm1985-CZ13</v>
      </c>
      <c r="C127" t="str">
        <f t="shared" si="24"/>
        <v>DEER</v>
      </c>
      <c r="D127" s="132" t="str">
        <f>INDEX(GLSShapes!$A$1:$AY$40000,Index!$A127*40-38,2)</f>
        <v>RefgChg-Res-StdForMsr-b-20-MM</v>
      </c>
      <c r="E127" s="154">
        <f t="shared" si="25"/>
        <v>4961</v>
      </c>
      <c r="F127" t="str">
        <f t="shared" si="20"/>
        <v>cDXGF-SFm1985-CZ13</v>
      </c>
      <c r="G127" s="131">
        <f>INDEX(GLSShapes!$A$1:$AY$15000,Index!$A127*40-38,1)</f>
        <v>125</v>
      </c>
      <c r="H127" s="112" t="str">
        <f t="shared" si="21"/>
        <v>cDXGF-SFm1985-CZ13-20-MM</v>
      </c>
      <c r="I127" s="194">
        <f>IF(F127&lt;&gt;"0",INDEX(GLSShapes!$A$1:$AY$40000,Index!$A127*40-34,40),0)</f>
        <v>11259.240633151077</v>
      </c>
      <c r="J127" s="194">
        <f>IF(F127&lt;&gt;"0",INDEX(GLSShapes!$A$1:$AY$40000,Index!$A127*40-34,41),0)</f>
        <v>452.30958037355651</v>
      </c>
      <c r="K127" s="186">
        <f>RANK(I127,I115:I130,-1)</f>
        <v>10</v>
      </c>
      <c r="L127" s="186">
        <f>RANK(J127,J115:J130,-1)</f>
        <v>11</v>
      </c>
      <c r="M127" s="194">
        <f>INDEX(GLSShapes!$A$1:$AY$15000,Index!$A127*40-34,44)</f>
        <v>1.5471859612123811</v>
      </c>
      <c r="N127" s="194">
        <f>INDEX(GLSShapes!$A$1:$AY$15000,Index!$A127*40-34,45)</f>
        <v>0</v>
      </c>
      <c r="Q127" s="194">
        <f>IF(F127&lt;&gt;"0",INDEX(GLSShapes!$A$1:$AY$15000,Index!$A127*40-34,48),0)</f>
        <v>7277.2381054493871</v>
      </c>
      <c r="R127" s="194">
        <f>IF(F127&lt;&gt;"0",INDEX(GLSShapes!$A$1:$AY$15000,Index!$A127*40-34,49),0)</f>
        <v>292.3433845141181</v>
      </c>
      <c r="T127" s="18"/>
      <c r="U127" s="189" t="str">
        <f t="shared" si="22"/>
        <v>SFm</v>
      </c>
      <c r="V127" t="str">
        <f t="shared" si="23"/>
        <v>CZ13</v>
      </c>
      <c r="W127" s="189"/>
    </row>
    <row r="128" spans="1:23">
      <c r="A128" s="80">
        <v>126</v>
      </c>
      <c r="B128" s="157" t="str">
        <f>INDEX(GLSShapes!$A$1:$AY$40000,Index!$A128*40-39,1)</f>
        <v>RefgChg-Res-StdForMsr-b-cDXGF-SFm1985-CZ14</v>
      </c>
      <c r="C128" t="str">
        <f t="shared" si="24"/>
        <v>DEER</v>
      </c>
      <c r="D128" s="132" t="str">
        <f>INDEX(GLSShapes!$A$1:$AY$40000,Index!$A128*40-38,2)</f>
        <v>RefgChg-Res-StdForMsr-b-20-MM</v>
      </c>
      <c r="E128" s="154">
        <f t="shared" si="25"/>
        <v>5001</v>
      </c>
      <c r="F128" t="str">
        <f t="shared" si="20"/>
        <v>cDXGF-SFm1985-CZ14</v>
      </c>
      <c r="G128" s="131">
        <f>INDEX(GLSShapes!$A$1:$AY$15000,Index!$A128*40-38,1)</f>
        <v>126</v>
      </c>
      <c r="H128" s="112" t="str">
        <f t="shared" si="21"/>
        <v>cDXGF-SFm1985-CZ14-20-MM</v>
      </c>
      <c r="I128" s="194">
        <f>IF(F128&lt;&gt;"0",INDEX(GLSShapes!$A$1:$AY$40000,Index!$A128*40-34,40),0)</f>
        <v>11747.163944120681</v>
      </c>
      <c r="J128" s="194">
        <f>IF(F128&lt;&gt;"0",INDEX(GLSShapes!$A$1:$AY$40000,Index!$A128*40-34,41),0)</f>
        <v>459.457717528785</v>
      </c>
      <c r="K128" s="186">
        <f>RANK(I128,I115:I130,-1)</f>
        <v>13</v>
      </c>
      <c r="L128" s="186">
        <f>RANK(J128,J115:J130,-1)</f>
        <v>13</v>
      </c>
      <c r="M128" s="194">
        <f>INDEX(GLSShapes!$A$1:$AY$15000,Index!$A128*40-34,44)</f>
        <v>1.3654578836393561</v>
      </c>
      <c r="N128" s="194">
        <f>INDEX(GLSShapes!$A$1:$AY$15000,Index!$A128*40-34,45)</f>
        <v>0</v>
      </c>
      <c r="Q128" s="194">
        <f>IF(F128&lt;&gt;"0",INDEX(GLSShapes!$A$1:$AY$15000,Index!$A128*40-34,48),0)</f>
        <v>8603.0950385748656</v>
      </c>
      <c r="R128" s="194">
        <f>IF(F128&lt;&gt;"0",INDEX(GLSShapes!$A$1:$AY$15000,Index!$A128*40-34,49),0)</f>
        <v>336.48618755211396</v>
      </c>
      <c r="T128" s="18"/>
      <c r="U128" s="189" t="str">
        <f t="shared" si="22"/>
        <v>SFm</v>
      </c>
      <c r="V128" t="str">
        <f t="shared" si="23"/>
        <v>CZ14</v>
      </c>
    </row>
    <row r="129" spans="1:22">
      <c r="A129" s="80">
        <v>127</v>
      </c>
      <c r="B129" s="157" t="str">
        <f>INDEX(GLSShapes!$A$1:$AY$40000,Index!$A129*40-39,1)</f>
        <v>RefgChg-Res-StdForMsr-b-cDXGF-SFm1985-CZ15</v>
      </c>
      <c r="C129" t="str">
        <f t="shared" si="24"/>
        <v>DEER</v>
      </c>
      <c r="D129" s="132" t="str">
        <f>INDEX(GLSShapes!$A$1:$AY$40000,Index!$A129*40-38,2)</f>
        <v>RefgChg-Res-StdForMsr-b-20-MM</v>
      </c>
      <c r="E129" s="154">
        <f t="shared" si="25"/>
        <v>5041</v>
      </c>
      <c r="F129" t="str">
        <f t="shared" si="20"/>
        <v>cDXGF-SFm1985-CZ15</v>
      </c>
      <c r="G129" s="131">
        <f>INDEX(GLSShapes!$A$1:$AY$15000,Index!$A129*40-38,1)</f>
        <v>127</v>
      </c>
      <c r="H129" s="112" t="str">
        <f t="shared" si="21"/>
        <v>cDXGF-SFm1985-CZ15-20-MM</v>
      </c>
      <c r="I129" s="194">
        <f>IF(F129&lt;&gt;"0",INDEX(GLSShapes!$A$1:$AY$40000,Index!$A129*40-34,40),0)</f>
        <v>14845.433541472799</v>
      </c>
      <c r="J129" s="194">
        <f>IF(F129&lt;&gt;"0",INDEX(GLSShapes!$A$1:$AY$40000,Index!$A129*40-34,41),0)</f>
        <v>594.02023969747893</v>
      </c>
      <c r="K129" s="186">
        <f>RANK(I129,I115:I130,-1)</f>
        <v>16</v>
      </c>
      <c r="L129" s="186">
        <f>RANK(J129,J115:J130,-1)</f>
        <v>16</v>
      </c>
      <c r="M129" s="194">
        <f>INDEX(GLSShapes!$A$1:$AY$15000,Index!$A129*40-34,44)</f>
        <v>1.2898646952647499</v>
      </c>
      <c r="N129" s="194">
        <f>INDEX(GLSShapes!$A$1:$AY$15000,Index!$A129*40-34,45)</f>
        <v>0</v>
      </c>
      <c r="Q129" s="194">
        <f>IF(F129&lt;&gt;"0",INDEX(GLSShapes!$A$1:$AY$15000,Index!$A129*40-34,48),0)</f>
        <v>11509.295196598674</v>
      </c>
      <c r="R129" s="194">
        <f>IF(F129&lt;&gt;"0",INDEX(GLSShapes!$A$1:$AY$15000,Index!$A129*40-34,49),0)</f>
        <v>460.5291096641372</v>
      </c>
      <c r="T129" s="18"/>
      <c r="U129" s="189" t="str">
        <f t="shared" si="22"/>
        <v>SFm</v>
      </c>
      <c r="V129" t="str">
        <f t="shared" si="23"/>
        <v>CZ15</v>
      </c>
    </row>
    <row r="130" spans="1:22">
      <c r="A130" s="86">
        <v>128</v>
      </c>
      <c r="B130" s="157" t="str">
        <f>INDEX(GLSShapes!$A$1:$AY$40000,Index!$A130*40-39,1)</f>
        <v>RefgChg-Res-StdForMsr-b-cDXGF-SFm1985-CZ16</v>
      </c>
      <c r="C130" s="134" t="str">
        <f t="shared" si="24"/>
        <v>DEER</v>
      </c>
      <c r="D130" s="132" t="str">
        <f>INDEX(GLSShapes!$A$1:$AY$40000,Index!$A130*40-38,2)</f>
        <v>RefgChg-Res-StdForMsr-b-20-MM</v>
      </c>
      <c r="E130" s="155">
        <f t="shared" si="25"/>
        <v>5081</v>
      </c>
      <c r="F130" s="134" t="str">
        <f t="shared" si="20"/>
        <v>cDXGF-SFm1985-CZ16</v>
      </c>
      <c r="G130" s="135">
        <f>INDEX(GLSShapes!$A$1:$AY$15000,Index!$A130*40-38,1)</f>
        <v>128</v>
      </c>
      <c r="H130" s="136" t="str">
        <f t="shared" si="21"/>
        <v>cDXGF-SFm1985-CZ16-20-MM</v>
      </c>
      <c r="I130" s="194">
        <f>IF(F130&lt;&gt;"0",INDEX(GLSShapes!$A$1:$AY$40000,Index!$A130*40-34,40),0)</f>
        <v>10932.82890915329</v>
      </c>
      <c r="J130" s="194">
        <f>IF(F130&lt;&gt;"0",INDEX(GLSShapes!$A$1:$AY$40000,Index!$A130*40-34,41),0)</f>
        <v>417.24172512468169</v>
      </c>
      <c r="K130" s="137">
        <f>RANK(I130,I115:I130,-1)</f>
        <v>6</v>
      </c>
      <c r="L130" s="137">
        <f>RANK(J130,J115:J130,-1)</f>
        <v>6</v>
      </c>
      <c r="M130" s="195">
        <f>INDEX(GLSShapes!$A$1:$AY$15000,Index!$A130*40-34,44)</f>
        <v>1.440978138944238</v>
      </c>
      <c r="N130" s="195">
        <f>INDEX(GLSShapes!$A$1:$AY$15000,Index!$A130*40-34,45)</f>
        <v>0</v>
      </c>
      <c r="O130" s="134"/>
      <c r="P130" s="134"/>
      <c r="Q130" s="195">
        <f>IF(F130&lt;&gt;"0",INDEX(GLSShapes!$A$1:$AY$15000,Index!$A130*40-34,48),0)</f>
        <v>7587.0886682316013</v>
      </c>
      <c r="R130" s="195">
        <f>IF(F130&lt;&gt;"0",INDEX(GLSShapes!$A$1:$AY$15000,Index!$A130*40-34,49),0)</f>
        <v>289.55451429012123</v>
      </c>
      <c r="S130" s="134"/>
      <c r="T130" s="138"/>
      <c r="U130" s="189" t="str">
        <f t="shared" si="22"/>
        <v>SFm</v>
      </c>
      <c r="V130" t="str">
        <f t="shared" si="23"/>
        <v>CZ16</v>
      </c>
    </row>
    <row r="131" spans="1:22">
      <c r="A131" s="80">
        <v>129</v>
      </c>
      <c r="B131" s="157">
        <f>INDEX(GLSShapes!$A$1:$AY$40000,Index!$A131*40-39,1)</f>
        <v>0</v>
      </c>
      <c r="C131" t="str">
        <f t="shared" si="24"/>
        <v>DEER</v>
      </c>
      <c r="D131" s="132">
        <f>INDEX(GLSShapes!$A$1:$AY$40000,Index!$A131*40-38,2)</f>
        <v>0</v>
      </c>
      <c r="E131" s="153">
        <f t="shared" si="25"/>
        <v>5121</v>
      </c>
      <c r="F131" t="str">
        <f t="shared" ref="F131:F194" si="26">RIGHT(B131,F$1)</f>
        <v>0</v>
      </c>
      <c r="G131" s="131">
        <f>INDEX(GLSShapes!$A$1:$AY$15000,Index!$A131*40-38,1)</f>
        <v>0</v>
      </c>
      <c r="H131" s="112" t="str">
        <f t="shared" ref="H131:H194" si="27">F131&amp;RIGHT(D131,H$1)</f>
        <v>00</v>
      </c>
      <c r="I131" s="194">
        <f>IF(F131&lt;&gt;"0",INDEX(GLSShapes!$A$1:$AY$40000,Index!$A131*40-34,40),0)</f>
        <v>0</v>
      </c>
      <c r="J131" s="194">
        <f>IF(F131&lt;&gt;"0",INDEX(GLSShapes!$A$1:$AY$40000,Index!$A131*40-34,41),0)</f>
        <v>0</v>
      </c>
      <c r="K131" s="186">
        <f>RANK(I131,I131:I146,-1)</f>
        <v>1</v>
      </c>
      <c r="L131" s="186">
        <f>RANK(J131,J131:J146,-1)</f>
        <v>1</v>
      </c>
      <c r="M131" s="194">
        <f>INDEX(GLSShapes!$A$1:$AY$15000,Index!$A131*40-34,44)</f>
        <v>0</v>
      </c>
      <c r="N131" s="194">
        <f>INDEX(GLSShapes!$A$1:$AY$15000,Index!$A131*40-34,45)</f>
        <v>0</v>
      </c>
      <c r="Q131" s="194">
        <f>IF(F131&lt;&gt;"0",INDEX(GLSShapes!$A$1:$AY$15000,Index!$A131*40-34,48),0)</f>
        <v>0</v>
      </c>
      <c r="R131" s="194">
        <f>IF(F131&lt;&gt;"0",INDEX(GLSShapes!$A$1:$AY$15000,Index!$A131*40-34,49),0)</f>
        <v>0</v>
      </c>
      <c r="T131" s="18"/>
      <c r="U131" s="189" t="str">
        <f t="shared" ref="U131:U194" si="28">MID(F131,7,3)</f>
        <v/>
      </c>
      <c r="V131" t="str">
        <f t="shared" ref="V131:V194" si="29">RIGHT(F131,4)</f>
        <v>0</v>
      </c>
    </row>
    <row r="132" spans="1:22">
      <c r="A132" s="80">
        <v>130</v>
      </c>
      <c r="B132" s="157">
        <f>INDEX(GLSShapes!$A$1:$AY$40000,Index!$A132*40-39,1)</f>
        <v>0</v>
      </c>
      <c r="C132" t="str">
        <f t="shared" ref="C132:C195" si="30">C$1</f>
        <v>DEER</v>
      </c>
      <c r="D132" s="132">
        <f>INDEX(GLSShapes!$A$1:$AY$40000,Index!$A132*40-38,2)</f>
        <v>0</v>
      </c>
      <c r="E132" s="154">
        <f t="shared" ref="E132:E195" si="31">E131+40</f>
        <v>5161</v>
      </c>
      <c r="F132" t="str">
        <f t="shared" si="26"/>
        <v>0</v>
      </c>
      <c r="G132" s="131">
        <f>INDEX(GLSShapes!$A$1:$AY$15000,Index!$A132*40-38,1)</f>
        <v>0</v>
      </c>
      <c r="H132" s="112" t="str">
        <f t="shared" si="27"/>
        <v>00</v>
      </c>
      <c r="I132" s="194">
        <f>IF(F132&lt;&gt;"0",INDEX(GLSShapes!$A$1:$AY$40000,Index!$A132*40-34,40),0)</f>
        <v>0</v>
      </c>
      <c r="J132" s="194">
        <f>IF(F132&lt;&gt;"0",INDEX(GLSShapes!$A$1:$AY$40000,Index!$A132*40-34,41),0)</f>
        <v>0</v>
      </c>
      <c r="K132" s="186">
        <f>RANK(I132,I131:I146,-1)</f>
        <v>1</v>
      </c>
      <c r="L132" s="186">
        <f>RANK(J132,J131:J146,-1)</f>
        <v>1</v>
      </c>
      <c r="M132" s="194">
        <f>INDEX(GLSShapes!$A$1:$AY$15000,Index!$A132*40-34,44)</f>
        <v>0</v>
      </c>
      <c r="N132" s="194">
        <f>INDEX(GLSShapes!$A$1:$AY$15000,Index!$A132*40-34,45)</f>
        <v>0</v>
      </c>
      <c r="Q132" s="194">
        <f>IF(F132&lt;&gt;"0",INDEX(GLSShapes!$A$1:$AY$15000,Index!$A132*40-34,48),0)</f>
        <v>0</v>
      </c>
      <c r="R132" s="194">
        <f>IF(F132&lt;&gt;"0",INDEX(GLSShapes!$A$1:$AY$15000,Index!$A132*40-34,49),0)</f>
        <v>0</v>
      </c>
      <c r="T132" s="18"/>
      <c r="U132" s="189" t="str">
        <f t="shared" si="28"/>
        <v/>
      </c>
      <c r="V132" t="str">
        <f t="shared" si="29"/>
        <v>0</v>
      </c>
    </row>
    <row r="133" spans="1:22">
      <c r="A133" s="80">
        <v>131</v>
      </c>
      <c r="B133" s="157">
        <f>INDEX(GLSShapes!$A$1:$AY$40000,Index!$A133*40-39,1)</f>
        <v>0</v>
      </c>
      <c r="C133" t="str">
        <f t="shared" si="30"/>
        <v>DEER</v>
      </c>
      <c r="D133" s="132">
        <f>INDEX(GLSShapes!$A$1:$AY$40000,Index!$A133*40-38,2)</f>
        <v>0</v>
      </c>
      <c r="E133" s="154">
        <f t="shared" si="31"/>
        <v>5201</v>
      </c>
      <c r="F133" t="str">
        <f t="shared" si="26"/>
        <v>0</v>
      </c>
      <c r="G133" s="131">
        <f>INDEX(GLSShapes!$A$1:$AY$15000,Index!$A133*40-38,1)</f>
        <v>0</v>
      </c>
      <c r="H133" s="112" t="str">
        <f t="shared" si="27"/>
        <v>00</v>
      </c>
      <c r="I133" s="194">
        <f>IF(F133&lt;&gt;"0",INDEX(GLSShapes!$A$1:$AY$40000,Index!$A133*40-34,40),0)</f>
        <v>0</v>
      </c>
      <c r="J133" s="194">
        <f>IF(F133&lt;&gt;"0",INDEX(GLSShapes!$A$1:$AY$40000,Index!$A133*40-34,41),0)</f>
        <v>0</v>
      </c>
      <c r="K133" s="186">
        <f>RANK(I133,I131:I146,-1)</f>
        <v>1</v>
      </c>
      <c r="L133" s="186">
        <f>RANK(J133,J131:J146,-1)</f>
        <v>1</v>
      </c>
      <c r="M133" s="194">
        <f>INDEX(GLSShapes!$A$1:$AY$15000,Index!$A133*40-34,44)</f>
        <v>0</v>
      </c>
      <c r="N133" s="194">
        <f>INDEX(GLSShapes!$A$1:$AY$15000,Index!$A133*40-34,45)</f>
        <v>0</v>
      </c>
      <c r="Q133" s="194">
        <f>IF(F133&lt;&gt;"0",INDEX(GLSShapes!$A$1:$AY$15000,Index!$A133*40-34,48),0)</f>
        <v>0</v>
      </c>
      <c r="R133" s="194">
        <f>IF(F133&lt;&gt;"0",INDEX(GLSShapes!$A$1:$AY$15000,Index!$A133*40-34,49),0)</f>
        <v>0</v>
      </c>
      <c r="T133" s="18"/>
      <c r="U133" s="189" t="str">
        <f t="shared" si="28"/>
        <v/>
      </c>
      <c r="V133" t="str">
        <f t="shared" si="29"/>
        <v>0</v>
      </c>
    </row>
    <row r="134" spans="1:22">
      <c r="A134" s="80">
        <v>132</v>
      </c>
      <c r="B134" s="157">
        <f>INDEX(GLSShapes!$A$1:$AY$40000,Index!$A134*40-39,1)</f>
        <v>0</v>
      </c>
      <c r="C134" t="str">
        <f t="shared" si="30"/>
        <v>DEER</v>
      </c>
      <c r="D134" s="132">
        <f>INDEX(GLSShapes!$A$1:$AY$40000,Index!$A134*40-38,2)</f>
        <v>0</v>
      </c>
      <c r="E134" s="154">
        <f t="shared" si="31"/>
        <v>5241</v>
      </c>
      <c r="F134" t="str">
        <f t="shared" si="26"/>
        <v>0</v>
      </c>
      <c r="G134" s="131">
        <f>INDEX(GLSShapes!$A$1:$AY$15000,Index!$A134*40-38,1)</f>
        <v>0</v>
      </c>
      <c r="H134" s="112" t="str">
        <f t="shared" si="27"/>
        <v>00</v>
      </c>
      <c r="I134" s="194">
        <f>IF(F134&lt;&gt;"0",INDEX(GLSShapes!$A$1:$AY$40000,Index!$A134*40-34,40),0)</f>
        <v>0</v>
      </c>
      <c r="J134" s="194">
        <f>IF(F134&lt;&gt;"0",INDEX(GLSShapes!$A$1:$AY$40000,Index!$A134*40-34,41),0)</f>
        <v>0</v>
      </c>
      <c r="K134" s="186">
        <f>RANK(I134,I131:I146,-1)</f>
        <v>1</v>
      </c>
      <c r="L134" s="186">
        <f>RANK(J134,J131:J146,-1)</f>
        <v>1</v>
      </c>
      <c r="M134" s="194">
        <f>INDEX(GLSShapes!$A$1:$AY$15000,Index!$A134*40-34,44)</f>
        <v>0</v>
      </c>
      <c r="N134" s="194">
        <f>INDEX(GLSShapes!$A$1:$AY$15000,Index!$A134*40-34,45)</f>
        <v>0</v>
      </c>
      <c r="Q134" s="194">
        <f>IF(F134&lt;&gt;"0",INDEX(GLSShapes!$A$1:$AY$15000,Index!$A134*40-34,48),0)</f>
        <v>0</v>
      </c>
      <c r="R134" s="194">
        <f>IF(F134&lt;&gt;"0",INDEX(GLSShapes!$A$1:$AY$15000,Index!$A134*40-34,49),0)</f>
        <v>0</v>
      </c>
      <c r="T134" s="18"/>
      <c r="U134" s="189" t="str">
        <f t="shared" si="28"/>
        <v/>
      </c>
      <c r="V134" t="str">
        <f t="shared" si="29"/>
        <v>0</v>
      </c>
    </row>
    <row r="135" spans="1:22">
      <c r="A135" s="80">
        <v>133</v>
      </c>
      <c r="B135" s="157">
        <f>INDEX(GLSShapes!$A$1:$AY$40000,Index!$A135*40-39,1)</f>
        <v>0</v>
      </c>
      <c r="C135" t="str">
        <f t="shared" si="30"/>
        <v>DEER</v>
      </c>
      <c r="D135" s="132">
        <f>INDEX(GLSShapes!$A$1:$AY$40000,Index!$A135*40-38,2)</f>
        <v>0</v>
      </c>
      <c r="E135" s="154">
        <f t="shared" si="31"/>
        <v>5281</v>
      </c>
      <c r="F135" t="str">
        <f t="shared" si="26"/>
        <v>0</v>
      </c>
      <c r="G135" s="131">
        <f>INDEX(GLSShapes!$A$1:$AY$15000,Index!$A135*40-38,1)</f>
        <v>0</v>
      </c>
      <c r="H135" s="112" t="str">
        <f t="shared" si="27"/>
        <v>00</v>
      </c>
      <c r="I135" s="194">
        <f>IF(F135&lt;&gt;"0",INDEX(GLSShapes!$A$1:$AY$40000,Index!$A135*40-34,40),0)</f>
        <v>0</v>
      </c>
      <c r="J135" s="194">
        <f>IF(F135&lt;&gt;"0",INDEX(GLSShapes!$A$1:$AY$40000,Index!$A135*40-34,41),0)</f>
        <v>0</v>
      </c>
      <c r="K135" s="186">
        <f>RANK(I135,I131:I146,-1)</f>
        <v>1</v>
      </c>
      <c r="L135" s="186">
        <f>RANK(J135,J131:J146,-1)</f>
        <v>1</v>
      </c>
      <c r="M135" s="194">
        <f>INDEX(GLSShapes!$A$1:$AY$15000,Index!$A135*40-34,44)</f>
        <v>0</v>
      </c>
      <c r="N135" s="194">
        <f>INDEX(GLSShapes!$A$1:$AY$15000,Index!$A135*40-34,45)</f>
        <v>0</v>
      </c>
      <c r="Q135" s="194">
        <f>IF(F135&lt;&gt;"0",INDEX(GLSShapes!$A$1:$AY$15000,Index!$A135*40-34,48),0)</f>
        <v>0</v>
      </c>
      <c r="R135" s="194">
        <f>IF(F135&lt;&gt;"0",INDEX(GLSShapes!$A$1:$AY$15000,Index!$A135*40-34,49),0)</f>
        <v>0</v>
      </c>
      <c r="T135" s="18"/>
      <c r="U135" s="189" t="str">
        <f t="shared" si="28"/>
        <v/>
      </c>
      <c r="V135" t="str">
        <f t="shared" si="29"/>
        <v>0</v>
      </c>
    </row>
    <row r="136" spans="1:22">
      <c r="A136" s="80">
        <v>134</v>
      </c>
      <c r="B136" s="157">
        <f>INDEX(GLSShapes!$A$1:$AY$40000,Index!$A136*40-39,1)</f>
        <v>0</v>
      </c>
      <c r="C136" t="str">
        <f t="shared" si="30"/>
        <v>DEER</v>
      </c>
      <c r="D136" s="132">
        <f>INDEX(GLSShapes!$A$1:$AY$40000,Index!$A136*40-38,2)</f>
        <v>0</v>
      </c>
      <c r="E136" s="154">
        <f t="shared" si="31"/>
        <v>5321</v>
      </c>
      <c r="F136" t="str">
        <f t="shared" si="26"/>
        <v>0</v>
      </c>
      <c r="G136" s="131">
        <f>INDEX(GLSShapes!$A$1:$AY$15000,Index!$A136*40-38,1)</f>
        <v>0</v>
      </c>
      <c r="H136" s="112" t="str">
        <f t="shared" si="27"/>
        <v>00</v>
      </c>
      <c r="I136" s="194">
        <f>IF(F136&lt;&gt;"0",INDEX(GLSShapes!$A$1:$AY$40000,Index!$A136*40-34,40),0)</f>
        <v>0</v>
      </c>
      <c r="J136" s="194">
        <f>IF(F136&lt;&gt;"0",INDEX(GLSShapes!$A$1:$AY$40000,Index!$A136*40-34,41),0)</f>
        <v>0</v>
      </c>
      <c r="K136" s="186">
        <f>RANK(I136,I131:I146,-1)</f>
        <v>1</v>
      </c>
      <c r="L136" s="186">
        <f>RANK(J136,J131:J146,-1)</f>
        <v>1</v>
      </c>
      <c r="M136" s="194">
        <f>INDEX(GLSShapes!$A$1:$AY$15000,Index!$A136*40-34,44)</f>
        <v>0</v>
      </c>
      <c r="N136" s="194">
        <f>INDEX(GLSShapes!$A$1:$AY$15000,Index!$A136*40-34,45)</f>
        <v>0</v>
      </c>
      <c r="Q136" s="194">
        <f>IF(F136&lt;&gt;"0",INDEX(GLSShapes!$A$1:$AY$15000,Index!$A136*40-34,48),0)</f>
        <v>0</v>
      </c>
      <c r="R136" s="194">
        <f>IF(F136&lt;&gt;"0",INDEX(GLSShapes!$A$1:$AY$15000,Index!$A136*40-34,49),0)</f>
        <v>0</v>
      </c>
      <c r="T136" s="18"/>
      <c r="U136" s="189" t="str">
        <f t="shared" si="28"/>
        <v/>
      </c>
      <c r="V136" t="str">
        <f t="shared" si="29"/>
        <v>0</v>
      </c>
    </row>
    <row r="137" spans="1:22">
      <c r="A137" s="80">
        <v>135</v>
      </c>
      <c r="B137" s="157">
        <f>INDEX(GLSShapes!$A$1:$AY$40000,Index!$A137*40-39,1)</f>
        <v>0</v>
      </c>
      <c r="C137" t="str">
        <f t="shared" si="30"/>
        <v>DEER</v>
      </c>
      <c r="D137" s="132">
        <f>INDEX(GLSShapes!$A$1:$AY$40000,Index!$A137*40-38,2)</f>
        <v>0</v>
      </c>
      <c r="E137" s="154">
        <f t="shared" si="31"/>
        <v>5361</v>
      </c>
      <c r="F137" t="str">
        <f t="shared" si="26"/>
        <v>0</v>
      </c>
      <c r="G137" s="131">
        <f>INDEX(GLSShapes!$A$1:$AY$15000,Index!$A137*40-38,1)</f>
        <v>0</v>
      </c>
      <c r="H137" s="112" t="str">
        <f t="shared" si="27"/>
        <v>00</v>
      </c>
      <c r="I137" s="194">
        <f>IF(F137&lt;&gt;"0",INDEX(GLSShapes!$A$1:$AY$40000,Index!$A137*40-34,40),0)</f>
        <v>0</v>
      </c>
      <c r="J137" s="194">
        <f>IF(F137&lt;&gt;"0",INDEX(GLSShapes!$A$1:$AY$40000,Index!$A137*40-34,41),0)</f>
        <v>0</v>
      </c>
      <c r="K137" s="186">
        <f>RANK(I137,I131:I146,-1)</f>
        <v>1</v>
      </c>
      <c r="L137" s="186">
        <f>RANK(J137,J131:J146,-1)</f>
        <v>1</v>
      </c>
      <c r="M137" s="194">
        <f>INDEX(GLSShapes!$A$1:$AY$15000,Index!$A137*40-34,44)</f>
        <v>0</v>
      </c>
      <c r="N137" s="194">
        <f>INDEX(GLSShapes!$A$1:$AY$15000,Index!$A137*40-34,45)</f>
        <v>0</v>
      </c>
      <c r="Q137" s="194">
        <f>IF(F137&lt;&gt;"0",INDEX(GLSShapes!$A$1:$AY$15000,Index!$A137*40-34,48),0)</f>
        <v>0</v>
      </c>
      <c r="R137" s="194">
        <f>IF(F137&lt;&gt;"0",INDEX(GLSShapes!$A$1:$AY$15000,Index!$A137*40-34,49),0)</f>
        <v>0</v>
      </c>
      <c r="T137" s="18"/>
      <c r="U137" s="189" t="str">
        <f t="shared" si="28"/>
        <v/>
      </c>
      <c r="V137" t="str">
        <f t="shared" si="29"/>
        <v>0</v>
      </c>
    </row>
    <row r="138" spans="1:22">
      <c r="A138" s="80">
        <v>136</v>
      </c>
      <c r="B138" s="157">
        <f>INDEX(GLSShapes!$A$1:$AY$40000,Index!$A138*40-39,1)</f>
        <v>0</v>
      </c>
      <c r="C138" t="str">
        <f t="shared" si="30"/>
        <v>DEER</v>
      </c>
      <c r="D138" s="132">
        <f>INDEX(GLSShapes!$A$1:$AY$40000,Index!$A138*40-38,2)</f>
        <v>0</v>
      </c>
      <c r="E138" s="154">
        <f t="shared" si="31"/>
        <v>5401</v>
      </c>
      <c r="F138" t="str">
        <f t="shared" si="26"/>
        <v>0</v>
      </c>
      <c r="G138" s="131">
        <f>INDEX(GLSShapes!$A$1:$AY$15000,Index!$A138*40-38,1)</f>
        <v>0</v>
      </c>
      <c r="H138" s="112" t="str">
        <f t="shared" si="27"/>
        <v>00</v>
      </c>
      <c r="I138" s="194">
        <f>IF(F138&lt;&gt;"0",INDEX(GLSShapes!$A$1:$AY$40000,Index!$A138*40-34,40),0)</f>
        <v>0</v>
      </c>
      <c r="J138" s="194">
        <f>IF(F138&lt;&gt;"0",INDEX(GLSShapes!$A$1:$AY$40000,Index!$A138*40-34,41),0)</f>
        <v>0</v>
      </c>
      <c r="K138" s="186">
        <f>RANK(I138,I131:I146,-1)</f>
        <v>1</v>
      </c>
      <c r="L138" s="186">
        <f>RANK(J138,J131:J146,-1)</f>
        <v>1</v>
      </c>
      <c r="M138" s="194">
        <f>INDEX(GLSShapes!$A$1:$AY$15000,Index!$A138*40-34,44)</f>
        <v>0</v>
      </c>
      <c r="N138" s="194">
        <f>INDEX(GLSShapes!$A$1:$AY$15000,Index!$A138*40-34,45)</f>
        <v>0</v>
      </c>
      <c r="Q138" s="194">
        <f>IF(F138&lt;&gt;"0",INDEX(GLSShapes!$A$1:$AY$15000,Index!$A138*40-34,48),0)</f>
        <v>0</v>
      </c>
      <c r="R138" s="194">
        <f>IF(F138&lt;&gt;"0",INDEX(GLSShapes!$A$1:$AY$15000,Index!$A138*40-34,49),0)</f>
        <v>0</v>
      </c>
      <c r="T138" s="18"/>
      <c r="U138" s="189" t="str">
        <f t="shared" si="28"/>
        <v/>
      </c>
      <c r="V138" t="str">
        <f t="shared" si="29"/>
        <v>0</v>
      </c>
    </row>
    <row r="139" spans="1:22">
      <c r="A139" s="80">
        <v>137</v>
      </c>
      <c r="B139" s="157">
        <f>INDEX(GLSShapes!$A$1:$AY$40000,Index!$A139*40-39,1)</f>
        <v>0</v>
      </c>
      <c r="C139" t="str">
        <f t="shared" si="30"/>
        <v>DEER</v>
      </c>
      <c r="D139" s="132">
        <f>INDEX(GLSShapes!$A$1:$AY$40000,Index!$A139*40-38,2)</f>
        <v>0</v>
      </c>
      <c r="E139" s="154">
        <f t="shared" si="31"/>
        <v>5441</v>
      </c>
      <c r="F139" t="str">
        <f t="shared" si="26"/>
        <v>0</v>
      </c>
      <c r="G139" s="131">
        <f>INDEX(GLSShapes!$A$1:$AY$15000,Index!$A139*40-38,1)</f>
        <v>0</v>
      </c>
      <c r="H139" s="112" t="str">
        <f t="shared" si="27"/>
        <v>00</v>
      </c>
      <c r="I139" s="194">
        <f>IF(F139&lt;&gt;"0",INDEX(GLSShapes!$A$1:$AY$40000,Index!$A139*40-34,40),0)</f>
        <v>0</v>
      </c>
      <c r="J139" s="194">
        <f>IF(F139&lt;&gt;"0",INDEX(GLSShapes!$A$1:$AY$40000,Index!$A139*40-34,41),0)</f>
        <v>0</v>
      </c>
      <c r="K139" s="186">
        <f>RANK(I139,I131:I146,-1)</f>
        <v>1</v>
      </c>
      <c r="L139" s="186">
        <f>RANK(J139,J131:J146,-1)</f>
        <v>1</v>
      </c>
      <c r="M139" s="194">
        <f>INDEX(GLSShapes!$A$1:$AY$15000,Index!$A139*40-34,44)</f>
        <v>0</v>
      </c>
      <c r="N139" s="194">
        <f>INDEX(GLSShapes!$A$1:$AY$15000,Index!$A139*40-34,45)</f>
        <v>0</v>
      </c>
      <c r="Q139" s="194">
        <f>IF(F139&lt;&gt;"0",INDEX(GLSShapes!$A$1:$AY$15000,Index!$A139*40-34,48),0)</f>
        <v>0</v>
      </c>
      <c r="R139" s="194">
        <f>IF(F139&lt;&gt;"0",INDEX(GLSShapes!$A$1:$AY$15000,Index!$A139*40-34,49),0)</f>
        <v>0</v>
      </c>
      <c r="T139" s="18"/>
      <c r="U139" s="189" t="str">
        <f t="shared" si="28"/>
        <v/>
      </c>
      <c r="V139" t="str">
        <f t="shared" si="29"/>
        <v>0</v>
      </c>
    </row>
    <row r="140" spans="1:22">
      <c r="A140" s="80">
        <v>138</v>
      </c>
      <c r="B140" s="157">
        <f>INDEX(GLSShapes!$A$1:$AY$40000,Index!$A140*40-39,1)</f>
        <v>0</v>
      </c>
      <c r="C140" t="str">
        <f t="shared" si="30"/>
        <v>DEER</v>
      </c>
      <c r="D140" s="132">
        <f>INDEX(GLSShapes!$A$1:$AY$40000,Index!$A140*40-38,2)</f>
        <v>0</v>
      </c>
      <c r="E140" s="154">
        <f t="shared" si="31"/>
        <v>5481</v>
      </c>
      <c r="F140" t="str">
        <f t="shared" si="26"/>
        <v>0</v>
      </c>
      <c r="G140" s="131">
        <f>INDEX(GLSShapes!$A$1:$AY$15000,Index!$A140*40-38,1)</f>
        <v>0</v>
      </c>
      <c r="H140" s="112" t="str">
        <f t="shared" si="27"/>
        <v>00</v>
      </c>
      <c r="I140" s="194">
        <f>IF(F140&lt;&gt;"0",INDEX(GLSShapes!$A$1:$AY$40000,Index!$A140*40-34,40),0)</f>
        <v>0</v>
      </c>
      <c r="J140" s="194">
        <f>IF(F140&lt;&gt;"0",INDEX(GLSShapes!$A$1:$AY$40000,Index!$A140*40-34,41),0)</f>
        <v>0</v>
      </c>
      <c r="K140" s="186">
        <f>RANK(I140,I131:I146,-1)</f>
        <v>1</v>
      </c>
      <c r="L140" s="186">
        <f>RANK(J140,J131:J146,-1)</f>
        <v>1</v>
      </c>
      <c r="M140" s="194">
        <f>INDEX(GLSShapes!$A$1:$AY$15000,Index!$A140*40-34,44)</f>
        <v>0</v>
      </c>
      <c r="N140" s="194">
        <f>INDEX(GLSShapes!$A$1:$AY$15000,Index!$A140*40-34,45)</f>
        <v>0</v>
      </c>
      <c r="Q140" s="194">
        <f>IF(F140&lt;&gt;"0",INDEX(GLSShapes!$A$1:$AY$15000,Index!$A140*40-34,48),0)</f>
        <v>0</v>
      </c>
      <c r="R140" s="194">
        <f>IF(F140&lt;&gt;"0",INDEX(GLSShapes!$A$1:$AY$15000,Index!$A140*40-34,49),0)</f>
        <v>0</v>
      </c>
      <c r="T140" s="18"/>
      <c r="U140" s="189" t="str">
        <f t="shared" si="28"/>
        <v/>
      </c>
      <c r="V140" t="str">
        <f t="shared" si="29"/>
        <v>0</v>
      </c>
    </row>
    <row r="141" spans="1:22">
      <c r="A141" s="80">
        <v>139</v>
      </c>
      <c r="B141" s="157">
        <f>INDEX(GLSShapes!$A$1:$AY$40000,Index!$A141*40-39,1)</f>
        <v>0</v>
      </c>
      <c r="C141" t="str">
        <f t="shared" si="30"/>
        <v>DEER</v>
      </c>
      <c r="D141" s="132">
        <f>INDEX(GLSShapes!$A$1:$AY$40000,Index!$A141*40-38,2)</f>
        <v>0</v>
      </c>
      <c r="E141" s="154">
        <f t="shared" si="31"/>
        <v>5521</v>
      </c>
      <c r="F141" t="str">
        <f t="shared" si="26"/>
        <v>0</v>
      </c>
      <c r="G141" s="131">
        <f>INDEX(GLSShapes!$A$1:$AY$15000,Index!$A141*40-38,1)</f>
        <v>0</v>
      </c>
      <c r="H141" s="112" t="str">
        <f t="shared" si="27"/>
        <v>00</v>
      </c>
      <c r="I141" s="194">
        <f>IF(F141&lt;&gt;"0",INDEX(GLSShapes!$A$1:$AY$40000,Index!$A141*40-34,40),0)</f>
        <v>0</v>
      </c>
      <c r="J141" s="194">
        <f>IF(F141&lt;&gt;"0",INDEX(GLSShapes!$A$1:$AY$40000,Index!$A141*40-34,41),0)</f>
        <v>0</v>
      </c>
      <c r="K141" s="186">
        <f>RANK(I141,I131:I146,-1)</f>
        <v>1</v>
      </c>
      <c r="L141" s="186">
        <f>RANK(J141,J131:J146,-1)</f>
        <v>1</v>
      </c>
      <c r="M141" s="194">
        <f>INDEX(GLSShapes!$A$1:$AY$15000,Index!$A141*40-34,44)</f>
        <v>0</v>
      </c>
      <c r="N141" s="194">
        <f>INDEX(GLSShapes!$A$1:$AY$15000,Index!$A141*40-34,45)</f>
        <v>0</v>
      </c>
      <c r="Q141" s="194">
        <f>IF(F141&lt;&gt;"0",INDEX(GLSShapes!$A$1:$AY$15000,Index!$A141*40-34,48),0)</f>
        <v>0</v>
      </c>
      <c r="R141" s="194">
        <f>IF(F141&lt;&gt;"0",INDEX(GLSShapes!$A$1:$AY$15000,Index!$A141*40-34,49),0)</f>
        <v>0</v>
      </c>
      <c r="T141" s="18"/>
      <c r="U141" s="189" t="str">
        <f t="shared" si="28"/>
        <v/>
      </c>
      <c r="V141" t="str">
        <f t="shared" si="29"/>
        <v>0</v>
      </c>
    </row>
    <row r="142" spans="1:22">
      <c r="A142" s="80">
        <v>140</v>
      </c>
      <c r="B142" s="157">
        <f>INDEX(GLSShapes!$A$1:$AY$40000,Index!$A142*40-39,1)</f>
        <v>0</v>
      </c>
      <c r="C142" t="str">
        <f t="shared" si="30"/>
        <v>DEER</v>
      </c>
      <c r="D142" s="132">
        <f>INDEX(GLSShapes!$A$1:$AY$40000,Index!$A142*40-38,2)</f>
        <v>0</v>
      </c>
      <c r="E142" s="154">
        <f t="shared" si="31"/>
        <v>5561</v>
      </c>
      <c r="F142" t="str">
        <f t="shared" si="26"/>
        <v>0</v>
      </c>
      <c r="G142" s="131">
        <f>INDEX(GLSShapes!$A$1:$AY$15000,Index!$A142*40-38,1)</f>
        <v>0</v>
      </c>
      <c r="H142" s="112" t="str">
        <f t="shared" si="27"/>
        <v>00</v>
      </c>
      <c r="I142" s="194">
        <f>IF(F142&lt;&gt;"0",INDEX(GLSShapes!$A$1:$AY$40000,Index!$A142*40-34,40),0)</f>
        <v>0</v>
      </c>
      <c r="J142" s="194">
        <f>IF(F142&lt;&gt;"0",INDEX(GLSShapes!$A$1:$AY$40000,Index!$A142*40-34,41),0)</f>
        <v>0</v>
      </c>
      <c r="K142" s="186">
        <f>RANK(I142,I131:I146,-1)</f>
        <v>1</v>
      </c>
      <c r="L142" s="186">
        <f>RANK(J142,J131:J146,-1)</f>
        <v>1</v>
      </c>
      <c r="M142" s="194">
        <f>INDEX(GLSShapes!$A$1:$AY$15000,Index!$A142*40-34,44)</f>
        <v>0</v>
      </c>
      <c r="N142" s="194">
        <f>INDEX(GLSShapes!$A$1:$AY$15000,Index!$A142*40-34,45)</f>
        <v>0</v>
      </c>
      <c r="Q142" s="194">
        <f>IF(F142&lt;&gt;"0",INDEX(GLSShapes!$A$1:$AY$15000,Index!$A142*40-34,48),0)</f>
        <v>0</v>
      </c>
      <c r="R142" s="194">
        <f>IF(F142&lt;&gt;"0",INDEX(GLSShapes!$A$1:$AY$15000,Index!$A142*40-34,49),0)</f>
        <v>0</v>
      </c>
      <c r="T142" s="18"/>
      <c r="U142" s="189" t="str">
        <f t="shared" si="28"/>
        <v/>
      </c>
      <c r="V142" t="str">
        <f t="shared" si="29"/>
        <v>0</v>
      </c>
    </row>
    <row r="143" spans="1:22">
      <c r="A143" s="80">
        <v>141</v>
      </c>
      <c r="B143" s="157">
        <f>INDEX(GLSShapes!$A$1:$AY$40000,Index!$A143*40-39,1)</f>
        <v>0</v>
      </c>
      <c r="C143" t="str">
        <f t="shared" si="30"/>
        <v>DEER</v>
      </c>
      <c r="D143" s="132">
        <f>INDEX(GLSShapes!$A$1:$AY$40000,Index!$A143*40-38,2)</f>
        <v>0</v>
      </c>
      <c r="E143" s="154">
        <f t="shared" si="31"/>
        <v>5601</v>
      </c>
      <c r="F143" t="str">
        <f t="shared" si="26"/>
        <v>0</v>
      </c>
      <c r="G143" s="131">
        <f>INDEX(GLSShapes!$A$1:$AY$15000,Index!$A143*40-38,1)</f>
        <v>0</v>
      </c>
      <c r="H143" s="112" t="str">
        <f t="shared" si="27"/>
        <v>00</v>
      </c>
      <c r="I143" s="194">
        <f>IF(F143&lt;&gt;"0",INDEX(GLSShapes!$A$1:$AY$40000,Index!$A143*40-34,40),0)</f>
        <v>0</v>
      </c>
      <c r="J143" s="194">
        <f>IF(F143&lt;&gt;"0",INDEX(GLSShapes!$A$1:$AY$40000,Index!$A143*40-34,41),0)</f>
        <v>0</v>
      </c>
      <c r="K143" s="186">
        <f>RANK(I143,I131:I146,-1)</f>
        <v>1</v>
      </c>
      <c r="L143" s="186">
        <f>RANK(J143,J131:J146,-1)</f>
        <v>1</v>
      </c>
      <c r="M143" s="194">
        <f>INDEX(GLSShapes!$A$1:$AY$15000,Index!$A143*40-34,44)</f>
        <v>0</v>
      </c>
      <c r="N143" s="194">
        <f>INDEX(GLSShapes!$A$1:$AY$15000,Index!$A143*40-34,45)</f>
        <v>0</v>
      </c>
      <c r="Q143" s="194">
        <f>IF(F143&lt;&gt;"0",INDEX(GLSShapes!$A$1:$AY$15000,Index!$A143*40-34,48),0)</f>
        <v>0</v>
      </c>
      <c r="R143" s="194">
        <f>IF(F143&lt;&gt;"0",INDEX(GLSShapes!$A$1:$AY$15000,Index!$A143*40-34,49),0)</f>
        <v>0</v>
      </c>
      <c r="T143" s="18"/>
      <c r="U143" s="189" t="str">
        <f t="shared" si="28"/>
        <v/>
      </c>
      <c r="V143" t="str">
        <f t="shared" si="29"/>
        <v>0</v>
      </c>
    </row>
    <row r="144" spans="1:22">
      <c r="A144" s="80">
        <v>142</v>
      </c>
      <c r="B144" s="157">
        <f>INDEX(GLSShapes!$A$1:$AY$40000,Index!$A144*40-39,1)</f>
        <v>0</v>
      </c>
      <c r="C144" t="str">
        <f t="shared" si="30"/>
        <v>DEER</v>
      </c>
      <c r="D144" s="132">
        <f>INDEX(GLSShapes!$A$1:$AY$40000,Index!$A144*40-38,2)</f>
        <v>0</v>
      </c>
      <c r="E144" s="154">
        <f t="shared" si="31"/>
        <v>5641</v>
      </c>
      <c r="F144" t="str">
        <f t="shared" si="26"/>
        <v>0</v>
      </c>
      <c r="G144" s="131">
        <f>INDEX(GLSShapes!$A$1:$AY$15000,Index!$A144*40-38,1)</f>
        <v>0</v>
      </c>
      <c r="H144" s="112" t="str">
        <f t="shared" si="27"/>
        <v>00</v>
      </c>
      <c r="I144" s="194">
        <f>IF(F144&lt;&gt;"0",INDEX(GLSShapes!$A$1:$AY$40000,Index!$A144*40-34,40),0)</f>
        <v>0</v>
      </c>
      <c r="J144" s="194">
        <f>IF(F144&lt;&gt;"0",INDEX(GLSShapes!$A$1:$AY$40000,Index!$A144*40-34,41),0)</f>
        <v>0</v>
      </c>
      <c r="K144" s="186">
        <f>RANK(I144,I131:I146,-1)</f>
        <v>1</v>
      </c>
      <c r="L144" s="186">
        <f>RANK(J144,J131:J146,-1)</f>
        <v>1</v>
      </c>
      <c r="M144" s="194">
        <f>INDEX(GLSShapes!$A$1:$AY$15000,Index!$A144*40-34,44)</f>
        <v>0</v>
      </c>
      <c r="N144" s="194">
        <f>INDEX(GLSShapes!$A$1:$AY$15000,Index!$A144*40-34,45)</f>
        <v>0</v>
      </c>
      <c r="Q144" s="194">
        <f>IF(F144&lt;&gt;"0",INDEX(GLSShapes!$A$1:$AY$15000,Index!$A144*40-34,48),0)</f>
        <v>0</v>
      </c>
      <c r="R144" s="194">
        <f>IF(F144&lt;&gt;"0",INDEX(GLSShapes!$A$1:$AY$15000,Index!$A144*40-34,49),0)</f>
        <v>0</v>
      </c>
      <c r="T144" s="18"/>
      <c r="U144" s="189" t="str">
        <f t="shared" si="28"/>
        <v/>
      </c>
      <c r="V144" t="str">
        <f t="shared" si="29"/>
        <v>0</v>
      </c>
    </row>
    <row r="145" spans="1:22">
      <c r="A145" s="80">
        <v>143</v>
      </c>
      <c r="B145" s="157">
        <f>INDEX(GLSShapes!$A$1:$AY$40000,Index!$A145*40-39,1)</f>
        <v>0</v>
      </c>
      <c r="C145" t="str">
        <f t="shared" si="30"/>
        <v>DEER</v>
      </c>
      <c r="D145" s="132">
        <f>INDEX(GLSShapes!$A$1:$AY$40000,Index!$A145*40-38,2)</f>
        <v>0</v>
      </c>
      <c r="E145" s="154">
        <f t="shared" si="31"/>
        <v>5681</v>
      </c>
      <c r="F145" t="str">
        <f t="shared" si="26"/>
        <v>0</v>
      </c>
      <c r="G145" s="131">
        <f>INDEX(GLSShapes!$A$1:$AY$15000,Index!$A145*40-38,1)</f>
        <v>0</v>
      </c>
      <c r="H145" s="112" t="str">
        <f t="shared" si="27"/>
        <v>00</v>
      </c>
      <c r="I145" s="194">
        <f>IF(F145&lt;&gt;"0",INDEX(GLSShapes!$A$1:$AY$40000,Index!$A145*40-34,40),0)</f>
        <v>0</v>
      </c>
      <c r="J145" s="194">
        <f>IF(F145&lt;&gt;"0",INDEX(GLSShapes!$A$1:$AY$40000,Index!$A145*40-34,41),0)</f>
        <v>0</v>
      </c>
      <c r="K145" s="186">
        <f>RANK(I145,I131:I146,-1)</f>
        <v>1</v>
      </c>
      <c r="L145" s="186">
        <f>RANK(J145,J131:J146,-1)</f>
        <v>1</v>
      </c>
      <c r="M145" s="194">
        <f>INDEX(GLSShapes!$A$1:$AY$15000,Index!$A145*40-34,44)</f>
        <v>0</v>
      </c>
      <c r="N145" s="194">
        <f>INDEX(GLSShapes!$A$1:$AY$15000,Index!$A145*40-34,45)</f>
        <v>0</v>
      </c>
      <c r="Q145" s="194">
        <f>IF(F145&lt;&gt;"0",INDEX(GLSShapes!$A$1:$AY$15000,Index!$A145*40-34,48),0)</f>
        <v>0</v>
      </c>
      <c r="R145" s="194">
        <f>IF(F145&lt;&gt;"0",INDEX(GLSShapes!$A$1:$AY$15000,Index!$A145*40-34,49),0)</f>
        <v>0</v>
      </c>
      <c r="T145" s="18"/>
      <c r="U145" s="189" t="str">
        <f t="shared" si="28"/>
        <v/>
      </c>
      <c r="V145" t="str">
        <f t="shared" si="29"/>
        <v>0</v>
      </c>
    </row>
    <row r="146" spans="1:22">
      <c r="A146" s="86">
        <v>144</v>
      </c>
      <c r="B146" s="157">
        <f>INDEX(GLSShapes!$A$1:$AY$40000,Index!$A146*40-39,1)</f>
        <v>0</v>
      </c>
      <c r="C146" s="134" t="str">
        <f t="shared" si="30"/>
        <v>DEER</v>
      </c>
      <c r="D146" s="132">
        <f>INDEX(GLSShapes!$A$1:$AY$40000,Index!$A146*40-38,2)</f>
        <v>0</v>
      </c>
      <c r="E146" s="155">
        <f t="shared" si="31"/>
        <v>5721</v>
      </c>
      <c r="F146" s="134" t="str">
        <f t="shared" si="26"/>
        <v>0</v>
      </c>
      <c r="G146" s="135">
        <f>INDEX(GLSShapes!$A$1:$AY$15000,Index!$A146*40-38,1)</f>
        <v>0</v>
      </c>
      <c r="H146" s="136" t="str">
        <f t="shared" si="27"/>
        <v>00</v>
      </c>
      <c r="I146" s="194">
        <f>IF(F146&lt;&gt;"0",INDEX(GLSShapes!$A$1:$AY$40000,Index!$A146*40-34,40),0)</f>
        <v>0</v>
      </c>
      <c r="J146" s="194">
        <f>IF(F146&lt;&gt;"0",INDEX(GLSShapes!$A$1:$AY$40000,Index!$A146*40-34,41),0)</f>
        <v>0</v>
      </c>
      <c r="K146" s="137">
        <f>RANK(I146,I131:I146,-1)</f>
        <v>1</v>
      </c>
      <c r="L146" s="137">
        <f>RANK(J146,J131:J146,-1)</f>
        <v>1</v>
      </c>
      <c r="M146" s="195">
        <f>INDEX(GLSShapes!$A$1:$AY$15000,Index!$A146*40-34,44)</f>
        <v>0</v>
      </c>
      <c r="N146" s="195">
        <f>INDEX(GLSShapes!$A$1:$AY$15000,Index!$A146*40-34,45)</f>
        <v>0</v>
      </c>
      <c r="O146" s="134"/>
      <c r="P146" s="134"/>
      <c r="Q146" s="195">
        <f>IF(F146&lt;&gt;"0",INDEX(GLSShapes!$A$1:$AY$15000,Index!$A146*40-34,48),0)</f>
        <v>0</v>
      </c>
      <c r="R146" s="195">
        <f>IF(F146&lt;&gt;"0",INDEX(GLSShapes!$A$1:$AY$15000,Index!$A146*40-34,49),0)</f>
        <v>0</v>
      </c>
      <c r="S146" s="134"/>
      <c r="T146" s="138"/>
      <c r="U146" s="189" t="str">
        <f t="shared" si="28"/>
        <v/>
      </c>
      <c r="V146" t="str">
        <f t="shared" si="29"/>
        <v>0</v>
      </c>
    </row>
    <row r="147" spans="1:22">
      <c r="A147" s="80">
        <v>145</v>
      </c>
      <c r="B147" s="157">
        <f>INDEX(GLSShapes!$A$1:$AY$40000,Index!$A147*40-39,1)</f>
        <v>0</v>
      </c>
      <c r="C147" t="str">
        <f t="shared" si="30"/>
        <v>DEER</v>
      </c>
      <c r="D147" s="132">
        <f>INDEX(GLSShapes!$A$1:$AY$40000,Index!$A147*40-38,2)</f>
        <v>0</v>
      </c>
      <c r="E147" s="153">
        <f t="shared" si="31"/>
        <v>5761</v>
      </c>
      <c r="F147" t="str">
        <f t="shared" si="26"/>
        <v>0</v>
      </c>
      <c r="G147" s="131">
        <f>INDEX(GLSShapes!$A$1:$AY$15000,Index!$A147*40-38,1)</f>
        <v>0</v>
      </c>
      <c r="H147" s="112" t="str">
        <f t="shared" si="27"/>
        <v>00</v>
      </c>
      <c r="I147" s="194">
        <f>IF(F147&lt;&gt;"0",INDEX(GLSShapes!$A$1:$AY$40000,Index!$A147*40-34,40),0)</f>
        <v>0</v>
      </c>
      <c r="J147" s="194">
        <f>IF(F147&lt;&gt;"0",INDEX(GLSShapes!$A$1:$AY$40000,Index!$A147*40-34,41),0)</f>
        <v>0</v>
      </c>
      <c r="K147" s="186">
        <f>RANK(I147,I147:I162,-1)</f>
        <v>1</v>
      </c>
      <c r="L147" s="186">
        <f>RANK(J147,J147:J162,-1)</f>
        <v>1</v>
      </c>
      <c r="M147" s="194">
        <f>INDEX(GLSShapes!$A$1:$AY$15000,Index!$A147*40-34,44)</f>
        <v>0</v>
      </c>
      <c r="N147" s="194">
        <f>INDEX(GLSShapes!$A$1:$AY$15000,Index!$A147*40-34,45)</f>
        <v>0</v>
      </c>
      <c r="Q147" s="194">
        <f>IF(F147&lt;&gt;"0",INDEX(GLSShapes!$A$1:$AY$15000,Index!$A147*40-34,48),0)</f>
        <v>0</v>
      </c>
      <c r="R147" s="194">
        <f>IF(F147&lt;&gt;"0",INDEX(GLSShapes!$A$1:$AY$15000,Index!$A147*40-34,49),0)</f>
        <v>0</v>
      </c>
      <c r="T147" s="18"/>
      <c r="U147" s="189" t="str">
        <f t="shared" si="28"/>
        <v/>
      </c>
      <c r="V147" t="str">
        <f t="shared" si="29"/>
        <v>0</v>
      </c>
    </row>
    <row r="148" spans="1:22">
      <c r="A148" s="80">
        <v>146</v>
      </c>
      <c r="B148" s="157">
        <f>INDEX(GLSShapes!$A$1:$AY$40000,Index!$A148*40-39,1)</f>
        <v>0</v>
      </c>
      <c r="C148" t="str">
        <f t="shared" si="30"/>
        <v>DEER</v>
      </c>
      <c r="D148" s="132">
        <f>INDEX(GLSShapes!$A$1:$AY$40000,Index!$A148*40-38,2)</f>
        <v>0</v>
      </c>
      <c r="E148" s="154">
        <f t="shared" si="31"/>
        <v>5801</v>
      </c>
      <c r="F148" t="str">
        <f t="shared" si="26"/>
        <v>0</v>
      </c>
      <c r="G148" s="131">
        <f>INDEX(GLSShapes!$A$1:$AY$15000,Index!$A148*40-38,1)</f>
        <v>0</v>
      </c>
      <c r="H148" s="112" t="str">
        <f t="shared" si="27"/>
        <v>00</v>
      </c>
      <c r="I148" s="194">
        <f>IF(F148&lt;&gt;"0",INDEX(GLSShapes!$A$1:$AY$40000,Index!$A148*40-34,40),0)</f>
        <v>0</v>
      </c>
      <c r="J148" s="194">
        <f>IF(F148&lt;&gt;"0",INDEX(GLSShapes!$A$1:$AY$40000,Index!$A148*40-34,41),0)</f>
        <v>0</v>
      </c>
      <c r="K148" s="186">
        <f>RANK(I148,I147:I162,-1)</f>
        <v>1</v>
      </c>
      <c r="L148" s="186">
        <f>RANK(J148,J147:J162,-1)</f>
        <v>1</v>
      </c>
      <c r="M148" s="194">
        <f>INDEX(GLSShapes!$A$1:$AY$15000,Index!$A148*40-34,44)</f>
        <v>0</v>
      </c>
      <c r="N148" s="194">
        <f>INDEX(GLSShapes!$A$1:$AY$15000,Index!$A148*40-34,45)</f>
        <v>0</v>
      </c>
      <c r="Q148" s="194">
        <f>IF(F148&lt;&gt;"0",INDEX(GLSShapes!$A$1:$AY$15000,Index!$A148*40-34,48),0)</f>
        <v>0</v>
      </c>
      <c r="R148" s="194">
        <f>IF(F148&lt;&gt;"0",INDEX(GLSShapes!$A$1:$AY$15000,Index!$A148*40-34,49),0)</f>
        <v>0</v>
      </c>
      <c r="T148" s="18"/>
      <c r="U148" s="189" t="str">
        <f t="shared" si="28"/>
        <v/>
      </c>
      <c r="V148" t="str">
        <f t="shared" si="29"/>
        <v>0</v>
      </c>
    </row>
    <row r="149" spans="1:22">
      <c r="A149" s="80">
        <v>147</v>
      </c>
      <c r="B149" s="157">
        <f>INDEX(GLSShapes!$A$1:$AY$40000,Index!$A149*40-39,1)</f>
        <v>0</v>
      </c>
      <c r="C149" t="str">
        <f t="shared" si="30"/>
        <v>DEER</v>
      </c>
      <c r="D149" s="132">
        <f>INDEX(GLSShapes!$A$1:$AY$40000,Index!$A149*40-38,2)</f>
        <v>0</v>
      </c>
      <c r="E149" s="154">
        <f t="shared" si="31"/>
        <v>5841</v>
      </c>
      <c r="F149" t="str">
        <f t="shared" si="26"/>
        <v>0</v>
      </c>
      <c r="G149" s="131">
        <f>INDEX(GLSShapes!$A$1:$AY$15000,Index!$A149*40-38,1)</f>
        <v>0</v>
      </c>
      <c r="H149" s="112" t="str">
        <f t="shared" si="27"/>
        <v>00</v>
      </c>
      <c r="I149" s="194">
        <f>IF(F149&lt;&gt;"0",INDEX(GLSShapes!$A$1:$AY$40000,Index!$A149*40-34,40),0)</f>
        <v>0</v>
      </c>
      <c r="J149" s="194">
        <f>IF(F149&lt;&gt;"0",INDEX(GLSShapes!$A$1:$AY$40000,Index!$A149*40-34,41),0)</f>
        <v>0</v>
      </c>
      <c r="K149" s="186">
        <f>RANK(I149,I147:I162,-1)</f>
        <v>1</v>
      </c>
      <c r="L149" s="186">
        <f>RANK(J149,J147:J162,-1)</f>
        <v>1</v>
      </c>
      <c r="M149" s="194">
        <f>INDEX(GLSShapes!$A$1:$AY$15000,Index!$A149*40-34,44)</f>
        <v>0</v>
      </c>
      <c r="N149" s="194">
        <f>INDEX(GLSShapes!$A$1:$AY$15000,Index!$A149*40-34,45)</f>
        <v>0</v>
      </c>
      <c r="Q149" s="194">
        <f>IF(F149&lt;&gt;"0",INDEX(GLSShapes!$A$1:$AY$15000,Index!$A149*40-34,48),0)</f>
        <v>0</v>
      </c>
      <c r="R149" s="194">
        <f>IF(F149&lt;&gt;"0",INDEX(GLSShapes!$A$1:$AY$15000,Index!$A149*40-34,49),0)</f>
        <v>0</v>
      </c>
      <c r="T149" s="18"/>
      <c r="U149" s="189" t="str">
        <f t="shared" si="28"/>
        <v/>
      </c>
      <c r="V149" t="str">
        <f t="shared" si="29"/>
        <v>0</v>
      </c>
    </row>
    <row r="150" spans="1:22">
      <c r="A150" s="80">
        <v>148</v>
      </c>
      <c r="B150" s="157">
        <f>INDEX(GLSShapes!$A$1:$AY$40000,Index!$A150*40-39,1)</f>
        <v>0</v>
      </c>
      <c r="C150" t="str">
        <f t="shared" si="30"/>
        <v>DEER</v>
      </c>
      <c r="D150" s="132">
        <f>INDEX(GLSShapes!$A$1:$AY$40000,Index!$A150*40-38,2)</f>
        <v>0</v>
      </c>
      <c r="E150" s="154">
        <f t="shared" si="31"/>
        <v>5881</v>
      </c>
      <c r="F150" t="str">
        <f t="shared" si="26"/>
        <v>0</v>
      </c>
      <c r="G150" s="131">
        <f>INDEX(GLSShapes!$A$1:$AY$15000,Index!$A150*40-38,1)</f>
        <v>0</v>
      </c>
      <c r="H150" s="112" t="str">
        <f t="shared" si="27"/>
        <v>00</v>
      </c>
      <c r="I150" s="194">
        <f>IF(F150&lt;&gt;"0",INDEX(GLSShapes!$A$1:$AY$40000,Index!$A150*40-34,40),0)</f>
        <v>0</v>
      </c>
      <c r="J150" s="194">
        <f>IF(F150&lt;&gt;"0",INDEX(GLSShapes!$A$1:$AY$40000,Index!$A150*40-34,41),0)</f>
        <v>0</v>
      </c>
      <c r="K150" s="186">
        <f>RANK(I150,I147:I162,-1)</f>
        <v>1</v>
      </c>
      <c r="L150" s="186">
        <f>RANK(J150,J147:J162,-1)</f>
        <v>1</v>
      </c>
      <c r="M150" s="194">
        <f>INDEX(GLSShapes!$A$1:$AY$15000,Index!$A150*40-34,44)</f>
        <v>0</v>
      </c>
      <c r="N150" s="194">
        <f>INDEX(GLSShapes!$A$1:$AY$15000,Index!$A150*40-34,45)</f>
        <v>0</v>
      </c>
      <c r="Q150" s="194">
        <f>IF(F150&lt;&gt;"0",INDEX(GLSShapes!$A$1:$AY$15000,Index!$A150*40-34,48),0)</f>
        <v>0</v>
      </c>
      <c r="R150" s="194">
        <f>IF(F150&lt;&gt;"0",INDEX(GLSShapes!$A$1:$AY$15000,Index!$A150*40-34,49),0)</f>
        <v>0</v>
      </c>
      <c r="T150" s="18"/>
      <c r="U150" s="189" t="str">
        <f t="shared" si="28"/>
        <v/>
      </c>
      <c r="V150" t="str">
        <f t="shared" si="29"/>
        <v>0</v>
      </c>
    </row>
    <row r="151" spans="1:22">
      <c r="A151" s="80">
        <v>149</v>
      </c>
      <c r="B151" s="157">
        <f>INDEX(GLSShapes!$A$1:$AY$40000,Index!$A151*40-39,1)</f>
        <v>0</v>
      </c>
      <c r="C151" t="str">
        <f t="shared" si="30"/>
        <v>DEER</v>
      </c>
      <c r="D151" s="132">
        <f>INDEX(GLSShapes!$A$1:$AY$40000,Index!$A151*40-38,2)</f>
        <v>0</v>
      </c>
      <c r="E151" s="154">
        <f t="shared" si="31"/>
        <v>5921</v>
      </c>
      <c r="F151" t="str">
        <f t="shared" si="26"/>
        <v>0</v>
      </c>
      <c r="G151" s="131">
        <f>INDEX(GLSShapes!$A$1:$AY$15000,Index!$A151*40-38,1)</f>
        <v>0</v>
      </c>
      <c r="H151" s="112" t="str">
        <f t="shared" si="27"/>
        <v>00</v>
      </c>
      <c r="I151" s="194">
        <f>IF(F151&lt;&gt;"0",INDEX(GLSShapes!$A$1:$AY$40000,Index!$A151*40-34,40),0)</f>
        <v>0</v>
      </c>
      <c r="J151" s="194">
        <f>IF(F151&lt;&gt;"0",INDEX(GLSShapes!$A$1:$AY$40000,Index!$A151*40-34,41),0)</f>
        <v>0</v>
      </c>
      <c r="K151" s="186">
        <f>RANK(I151,I147:I162,-1)</f>
        <v>1</v>
      </c>
      <c r="L151" s="186">
        <f>RANK(J151,J147:J162,-1)</f>
        <v>1</v>
      </c>
      <c r="M151" s="194">
        <f>INDEX(GLSShapes!$A$1:$AY$15000,Index!$A151*40-34,44)</f>
        <v>0</v>
      </c>
      <c r="N151" s="194">
        <f>INDEX(GLSShapes!$A$1:$AY$15000,Index!$A151*40-34,45)</f>
        <v>0</v>
      </c>
      <c r="Q151" s="194">
        <f>IF(F151&lt;&gt;"0",INDEX(GLSShapes!$A$1:$AY$15000,Index!$A151*40-34,48),0)</f>
        <v>0</v>
      </c>
      <c r="R151" s="194">
        <f>IF(F151&lt;&gt;"0",INDEX(GLSShapes!$A$1:$AY$15000,Index!$A151*40-34,49),0)</f>
        <v>0</v>
      </c>
      <c r="T151" s="18"/>
      <c r="U151" s="189" t="str">
        <f t="shared" si="28"/>
        <v/>
      </c>
      <c r="V151" t="str">
        <f t="shared" si="29"/>
        <v>0</v>
      </c>
    </row>
    <row r="152" spans="1:22">
      <c r="A152" s="80">
        <v>150</v>
      </c>
      <c r="B152" s="157">
        <f>INDEX(GLSShapes!$A$1:$AY$40000,Index!$A152*40-39,1)</f>
        <v>0</v>
      </c>
      <c r="C152" t="str">
        <f t="shared" si="30"/>
        <v>DEER</v>
      </c>
      <c r="D152" s="132">
        <f>INDEX(GLSShapes!$A$1:$AY$40000,Index!$A152*40-38,2)</f>
        <v>0</v>
      </c>
      <c r="E152" s="154">
        <f t="shared" si="31"/>
        <v>5961</v>
      </c>
      <c r="F152" t="str">
        <f t="shared" si="26"/>
        <v>0</v>
      </c>
      <c r="G152" s="131">
        <f>INDEX(GLSShapes!$A$1:$AY$15000,Index!$A152*40-38,1)</f>
        <v>0</v>
      </c>
      <c r="H152" s="112" t="str">
        <f t="shared" si="27"/>
        <v>00</v>
      </c>
      <c r="I152" s="194">
        <f>IF(F152&lt;&gt;"0",INDEX(GLSShapes!$A$1:$AY$40000,Index!$A152*40-34,40),0)</f>
        <v>0</v>
      </c>
      <c r="J152" s="194">
        <f>IF(F152&lt;&gt;"0",INDEX(GLSShapes!$A$1:$AY$40000,Index!$A152*40-34,41),0)</f>
        <v>0</v>
      </c>
      <c r="K152" s="186">
        <f>RANK(I152,I147:I162,-1)</f>
        <v>1</v>
      </c>
      <c r="L152" s="186">
        <f>RANK(J152,J147:J162,-1)</f>
        <v>1</v>
      </c>
      <c r="M152" s="194">
        <f>INDEX(GLSShapes!$A$1:$AY$15000,Index!$A152*40-34,44)</f>
        <v>0</v>
      </c>
      <c r="N152" s="194">
        <f>INDEX(GLSShapes!$A$1:$AY$15000,Index!$A152*40-34,45)</f>
        <v>0</v>
      </c>
      <c r="Q152" s="194">
        <f>IF(F152&lt;&gt;"0",INDEX(GLSShapes!$A$1:$AY$15000,Index!$A152*40-34,48),0)</f>
        <v>0</v>
      </c>
      <c r="R152" s="194">
        <f>IF(F152&lt;&gt;"0",INDEX(GLSShapes!$A$1:$AY$15000,Index!$A152*40-34,49),0)</f>
        <v>0</v>
      </c>
      <c r="T152" s="18"/>
      <c r="U152" s="189" t="str">
        <f t="shared" si="28"/>
        <v/>
      </c>
      <c r="V152" t="str">
        <f t="shared" si="29"/>
        <v>0</v>
      </c>
    </row>
    <row r="153" spans="1:22">
      <c r="A153" s="80">
        <v>151</v>
      </c>
      <c r="B153" s="157">
        <f>INDEX(GLSShapes!$A$1:$AY$40000,Index!$A153*40-39,1)</f>
        <v>0</v>
      </c>
      <c r="C153" t="str">
        <f t="shared" si="30"/>
        <v>DEER</v>
      </c>
      <c r="D153" s="132">
        <f>INDEX(GLSShapes!$A$1:$AY$40000,Index!$A153*40-38,2)</f>
        <v>0</v>
      </c>
      <c r="E153" s="154">
        <f t="shared" si="31"/>
        <v>6001</v>
      </c>
      <c r="F153" t="str">
        <f t="shared" si="26"/>
        <v>0</v>
      </c>
      <c r="G153" s="131">
        <f>INDEX(GLSShapes!$A$1:$AY$15000,Index!$A153*40-38,1)</f>
        <v>0</v>
      </c>
      <c r="H153" s="112" t="str">
        <f t="shared" si="27"/>
        <v>00</v>
      </c>
      <c r="I153" s="194">
        <f>IF(F153&lt;&gt;"0",INDEX(GLSShapes!$A$1:$AY$40000,Index!$A153*40-34,40),0)</f>
        <v>0</v>
      </c>
      <c r="J153" s="194">
        <f>IF(F153&lt;&gt;"0",INDEX(GLSShapes!$A$1:$AY$40000,Index!$A153*40-34,41),0)</f>
        <v>0</v>
      </c>
      <c r="K153" s="186">
        <f>RANK(I153,I147:I162,-1)</f>
        <v>1</v>
      </c>
      <c r="L153" s="186">
        <f>RANK(J153,J147:J162,-1)</f>
        <v>1</v>
      </c>
      <c r="M153" s="194">
        <f>INDEX(GLSShapes!$A$1:$AY$15000,Index!$A153*40-34,44)</f>
        <v>0</v>
      </c>
      <c r="N153" s="194">
        <f>INDEX(GLSShapes!$A$1:$AY$15000,Index!$A153*40-34,45)</f>
        <v>0</v>
      </c>
      <c r="Q153" s="194">
        <f>IF(F153&lt;&gt;"0",INDEX(GLSShapes!$A$1:$AY$15000,Index!$A153*40-34,48),0)</f>
        <v>0</v>
      </c>
      <c r="R153" s="194">
        <f>IF(F153&lt;&gt;"0",INDEX(GLSShapes!$A$1:$AY$15000,Index!$A153*40-34,49),0)</f>
        <v>0</v>
      </c>
      <c r="T153" s="18"/>
      <c r="U153" s="189" t="str">
        <f t="shared" si="28"/>
        <v/>
      </c>
      <c r="V153" t="str">
        <f t="shared" si="29"/>
        <v>0</v>
      </c>
    </row>
    <row r="154" spans="1:22">
      <c r="A154" s="80">
        <v>152</v>
      </c>
      <c r="B154" s="157">
        <f>INDEX(GLSShapes!$A$1:$AY$40000,Index!$A154*40-39,1)</f>
        <v>0</v>
      </c>
      <c r="C154" t="str">
        <f t="shared" si="30"/>
        <v>DEER</v>
      </c>
      <c r="D154" s="132">
        <f>INDEX(GLSShapes!$A$1:$AY$40000,Index!$A154*40-38,2)</f>
        <v>0</v>
      </c>
      <c r="E154" s="154">
        <f t="shared" si="31"/>
        <v>6041</v>
      </c>
      <c r="F154" t="str">
        <f t="shared" si="26"/>
        <v>0</v>
      </c>
      <c r="G154" s="131">
        <f>INDEX(GLSShapes!$A$1:$AY$15000,Index!$A154*40-38,1)</f>
        <v>0</v>
      </c>
      <c r="H154" s="112" t="str">
        <f t="shared" si="27"/>
        <v>00</v>
      </c>
      <c r="I154" s="194">
        <f>IF(F154&lt;&gt;"0",INDEX(GLSShapes!$A$1:$AY$40000,Index!$A154*40-34,40),0)</f>
        <v>0</v>
      </c>
      <c r="J154" s="194">
        <f>IF(F154&lt;&gt;"0",INDEX(GLSShapes!$A$1:$AY$40000,Index!$A154*40-34,41),0)</f>
        <v>0</v>
      </c>
      <c r="K154" s="186">
        <f>RANK(I154,I147:I162,-1)</f>
        <v>1</v>
      </c>
      <c r="L154" s="186">
        <f>RANK(J154,J147:J162,-1)</f>
        <v>1</v>
      </c>
      <c r="M154" s="194">
        <f>INDEX(GLSShapes!$A$1:$AY$15000,Index!$A154*40-34,44)</f>
        <v>0</v>
      </c>
      <c r="N154" s="194">
        <f>INDEX(GLSShapes!$A$1:$AY$15000,Index!$A154*40-34,45)</f>
        <v>0</v>
      </c>
      <c r="Q154" s="194">
        <f>IF(F154&lt;&gt;"0",INDEX(GLSShapes!$A$1:$AY$15000,Index!$A154*40-34,48),0)</f>
        <v>0</v>
      </c>
      <c r="R154" s="194">
        <f>IF(F154&lt;&gt;"0",INDEX(GLSShapes!$A$1:$AY$15000,Index!$A154*40-34,49),0)</f>
        <v>0</v>
      </c>
      <c r="T154" s="18"/>
      <c r="U154" s="189" t="str">
        <f t="shared" si="28"/>
        <v/>
      </c>
      <c r="V154" t="str">
        <f t="shared" si="29"/>
        <v>0</v>
      </c>
    </row>
    <row r="155" spans="1:22">
      <c r="A155" s="80">
        <v>153</v>
      </c>
      <c r="B155" s="157">
        <f>INDEX(GLSShapes!$A$1:$AY$40000,Index!$A155*40-39,1)</f>
        <v>0</v>
      </c>
      <c r="C155" t="str">
        <f t="shared" si="30"/>
        <v>DEER</v>
      </c>
      <c r="D155" s="132">
        <f>INDEX(GLSShapes!$A$1:$AY$40000,Index!$A155*40-38,2)</f>
        <v>0</v>
      </c>
      <c r="E155" s="154">
        <f t="shared" si="31"/>
        <v>6081</v>
      </c>
      <c r="F155" t="str">
        <f t="shared" si="26"/>
        <v>0</v>
      </c>
      <c r="G155" s="131">
        <f>INDEX(GLSShapes!$A$1:$AY$15000,Index!$A155*40-38,1)</f>
        <v>0</v>
      </c>
      <c r="H155" s="112" t="str">
        <f t="shared" si="27"/>
        <v>00</v>
      </c>
      <c r="I155" s="194">
        <f>IF(F155&lt;&gt;"0",INDEX(GLSShapes!$A$1:$AY$40000,Index!$A155*40-34,40),0)</f>
        <v>0</v>
      </c>
      <c r="J155" s="194">
        <f>IF(F155&lt;&gt;"0",INDEX(GLSShapes!$A$1:$AY$40000,Index!$A155*40-34,41),0)</f>
        <v>0</v>
      </c>
      <c r="K155" s="186">
        <f>RANK(I155,I147:I162,-1)</f>
        <v>1</v>
      </c>
      <c r="L155" s="186">
        <f>RANK(J155,J147:J162,-1)</f>
        <v>1</v>
      </c>
      <c r="M155" s="194">
        <f>INDEX(GLSShapes!$A$1:$AY$15000,Index!$A155*40-34,44)</f>
        <v>0</v>
      </c>
      <c r="N155" s="194">
        <f>INDEX(GLSShapes!$A$1:$AY$15000,Index!$A155*40-34,45)</f>
        <v>0</v>
      </c>
      <c r="Q155" s="194">
        <f>IF(F155&lt;&gt;"0",INDEX(GLSShapes!$A$1:$AY$15000,Index!$A155*40-34,48),0)</f>
        <v>0</v>
      </c>
      <c r="R155" s="194">
        <f>IF(F155&lt;&gt;"0",INDEX(GLSShapes!$A$1:$AY$15000,Index!$A155*40-34,49),0)</f>
        <v>0</v>
      </c>
      <c r="T155" s="18"/>
      <c r="U155" s="189" t="str">
        <f t="shared" si="28"/>
        <v/>
      </c>
      <c r="V155" t="str">
        <f t="shared" si="29"/>
        <v>0</v>
      </c>
    </row>
    <row r="156" spans="1:22">
      <c r="A156" s="80">
        <v>154</v>
      </c>
      <c r="B156" s="157">
        <f>INDEX(GLSShapes!$A$1:$AY$40000,Index!$A156*40-39,1)</f>
        <v>0</v>
      </c>
      <c r="C156" t="str">
        <f t="shared" si="30"/>
        <v>DEER</v>
      </c>
      <c r="D156" s="132">
        <f>INDEX(GLSShapes!$A$1:$AY$40000,Index!$A156*40-38,2)</f>
        <v>0</v>
      </c>
      <c r="E156" s="154">
        <f t="shared" si="31"/>
        <v>6121</v>
      </c>
      <c r="F156" t="str">
        <f t="shared" si="26"/>
        <v>0</v>
      </c>
      <c r="G156" s="131">
        <f>INDEX(GLSShapes!$A$1:$AY$15000,Index!$A156*40-38,1)</f>
        <v>0</v>
      </c>
      <c r="H156" s="112" t="str">
        <f t="shared" si="27"/>
        <v>00</v>
      </c>
      <c r="I156" s="194">
        <f>IF(F156&lt;&gt;"0",INDEX(GLSShapes!$A$1:$AY$40000,Index!$A156*40-34,40),0)</f>
        <v>0</v>
      </c>
      <c r="J156" s="194">
        <f>IF(F156&lt;&gt;"0",INDEX(GLSShapes!$A$1:$AY$40000,Index!$A156*40-34,41),0)</f>
        <v>0</v>
      </c>
      <c r="K156" s="186">
        <f>RANK(I156,I147:I162,-1)</f>
        <v>1</v>
      </c>
      <c r="L156" s="186">
        <f>RANK(J156,J147:J162,-1)</f>
        <v>1</v>
      </c>
      <c r="M156" s="194">
        <f>INDEX(GLSShapes!$A$1:$AY$15000,Index!$A156*40-34,44)</f>
        <v>0</v>
      </c>
      <c r="N156" s="194">
        <f>INDEX(GLSShapes!$A$1:$AY$15000,Index!$A156*40-34,45)</f>
        <v>0</v>
      </c>
      <c r="Q156" s="194">
        <f>IF(F156&lt;&gt;"0",INDEX(GLSShapes!$A$1:$AY$15000,Index!$A156*40-34,48),0)</f>
        <v>0</v>
      </c>
      <c r="R156" s="194">
        <f>IF(F156&lt;&gt;"0",INDEX(GLSShapes!$A$1:$AY$15000,Index!$A156*40-34,49),0)</f>
        <v>0</v>
      </c>
      <c r="T156" s="18"/>
      <c r="U156" s="189" t="str">
        <f t="shared" si="28"/>
        <v/>
      </c>
      <c r="V156" t="str">
        <f t="shared" si="29"/>
        <v>0</v>
      </c>
    </row>
    <row r="157" spans="1:22">
      <c r="A157" s="80">
        <v>155</v>
      </c>
      <c r="B157" s="157">
        <f>INDEX(GLSShapes!$A$1:$AY$40000,Index!$A157*40-39,1)</f>
        <v>0</v>
      </c>
      <c r="C157" t="str">
        <f t="shared" si="30"/>
        <v>DEER</v>
      </c>
      <c r="D157" s="132">
        <f>INDEX(GLSShapes!$A$1:$AY$40000,Index!$A157*40-38,2)</f>
        <v>0</v>
      </c>
      <c r="E157" s="154">
        <f t="shared" si="31"/>
        <v>6161</v>
      </c>
      <c r="F157" t="str">
        <f t="shared" si="26"/>
        <v>0</v>
      </c>
      <c r="G157" s="131">
        <f>INDEX(GLSShapes!$A$1:$AY$15000,Index!$A157*40-38,1)</f>
        <v>0</v>
      </c>
      <c r="H157" s="112" t="str">
        <f t="shared" si="27"/>
        <v>00</v>
      </c>
      <c r="I157" s="194">
        <f>IF(F157&lt;&gt;"0",INDEX(GLSShapes!$A$1:$AY$40000,Index!$A157*40-34,40),0)</f>
        <v>0</v>
      </c>
      <c r="J157" s="194">
        <f>IF(F157&lt;&gt;"0",INDEX(GLSShapes!$A$1:$AY$40000,Index!$A157*40-34,41),0)</f>
        <v>0</v>
      </c>
      <c r="K157" s="186">
        <f>RANK(I157,I147:I162,-1)</f>
        <v>1</v>
      </c>
      <c r="L157" s="186">
        <f>RANK(J157,J147:J162,-1)</f>
        <v>1</v>
      </c>
      <c r="M157" s="194">
        <f>INDEX(GLSShapes!$A$1:$AY$15000,Index!$A157*40-34,44)</f>
        <v>0</v>
      </c>
      <c r="N157" s="194">
        <f>INDEX(GLSShapes!$A$1:$AY$15000,Index!$A157*40-34,45)</f>
        <v>0</v>
      </c>
      <c r="Q157" s="194">
        <f>IF(F157&lt;&gt;"0",INDEX(GLSShapes!$A$1:$AY$15000,Index!$A157*40-34,48),0)</f>
        <v>0</v>
      </c>
      <c r="R157" s="194">
        <f>IF(F157&lt;&gt;"0",INDEX(GLSShapes!$A$1:$AY$15000,Index!$A157*40-34,49),0)</f>
        <v>0</v>
      </c>
      <c r="T157" s="18"/>
      <c r="U157" s="189" t="str">
        <f t="shared" si="28"/>
        <v/>
      </c>
      <c r="V157" t="str">
        <f t="shared" si="29"/>
        <v>0</v>
      </c>
    </row>
    <row r="158" spans="1:22">
      <c r="A158" s="80">
        <v>156</v>
      </c>
      <c r="B158" s="157">
        <f>INDEX(GLSShapes!$A$1:$AY$40000,Index!$A158*40-39,1)</f>
        <v>0</v>
      </c>
      <c r="C158" t="str">
        <f t="shared" si="30"/>
        <v>DEER</v>
      </c>
      <c r="D158" s="132">
        <f>INDEX(GLSShapes!$A$1:$AY$40000,Index!$A158*40-38,2)</f>
        <v>0</v>
      </c>
      <c r="E158" s="154">
        <f t="shared" si="31"/>
        <v>6201</v>
      </c>
      <c r="F158" t="str">
        <f t="shared" si="26"/>
        <v>0</v>
      </c>
      <c r="G158" s="131">
        <f>INDEX(GLSShapes!$A$1:$AY$15000,Index!$A158*40-38,1)</f>
        <v>0</v>
      </c>
      <c r="H158" s="112" t="str">
        <f t="shared" si="27"/>
        <v>00</v>
      </c>
      <c r="I158" s="194">
        <f>IF(F158&lt;&gt;"0",INDEX(GLSShapes!$A$1:$AY$40000,Index!$A158*40-34,40),0)</f>
        <v>0</v>
      </c>
      <c r="J158" s="194">
        <f>IF(F158&lt;&gt;"0",INDEX(GLSShapes!$A$1:$AY$40000,Index!$A158*40-34,41),0)</f>
        <v>0</v>
      </c>
      <c r="K158" s="186">
        <f>RANK(I158,I147:I162,-1)</f>
        <v>1</v>
      </c>
      <c r="L158" s="186">
        <f>RANK(J158,J147:J162,-1)</f>
        <v>1</v>
      </c>
      <c r="M158" s="194">
        <f>INDEX(GLSShapes!$A$1:$AY$15000,Index!$A158*40-34,44)</f>
        <v>0</v>
      </c>
      <c r="N158" s="194">
        <f>INDEX(GLSShapes!$A$1:$AY$15000,Index!$A158*40-34,45)</f>
        <v>0</v>
      </c>
      <c r="Q158" s="194">
        <f>IF(F158&lt;&gt;"0",INDEX(GLSShapes!$A$1:$AY$15000,Index!$A158*40-34,48),0)</f>
        <v>0</v>
      </c>
      <c r="R158" s="194">
        <f>IF(F158&lt;&gt;"0",INDEX(GLSShapes!$A$1:$AY$15000,Index!$A158*40-34,49),0)</f>
        <v>0</v>
      </c>
      <c r="T158" s="18"/>
      <c r="U158" s="189" t="str">
        <f t="shared" si="28"/>
        <v/>
      </c>
      <c r="V158" t="str">
        <f t="shared" si="29"/>
        <v>0</v>
      </c>
    </row>
    <row r="159" spans="1:22">
      <c r="A159" s="80">
        <v>157</v>
      </c>
      <c r="B159" s="157">
        <f>INDEX(GLSShapes!$A$1:$AY$40000,Index!$A159*40-39,1)</f>
        <v>0</v>
      </c>
      <c r="C159" t="str">
        <f t="shared" si="30"/>
        <v>DEER</v>
      </c>
      <c r="D159" s="132">
        <f>INDEX(GLSShapes!$A$1:$AY$40000,Index!$A159*40-38,2)</f>
        <v>0</v>
      </c>
      <c r="E159" s="154">
        <f t="shared" si="31"/>
        <v>6241</v>
      </c>
      <c r="F159" t="str">
        <f t="shared" si="26"/>
        <v>0</v>
      </c>
      <c r="G159" s="131">
        <f>INDEX(GLSShapes!$A$1:$AY$15000,Index!$A159*40-38,1)</f>
        <v>0</v>
      </c>
      <c r="H159" s="112" t="str">
        <f t="shared" si="27"/>
        <v>00</v>
      </c>
      <c r="I159" s="194">
        <f>IF(F159&lt;&gt;"0",INDEX(GLSShapes!$A$1:$AY$40000,Index!$A159*40-34,40),0)</f>
        <v>0</v>
      </c>
      <c r="J159" s="194">
        <f>IF(F159&lt;&gt;"0",INDEX(GLSShapes!$A$1:$AY$40000,Index!$A159*40-34,41),0)</f>
        <v>0</v>
      </c>
      <c r="K159" s="186">
        <f>RANK(I159,I147:I162,-1)</f>
        <v>1</v>
      </c>
      <c r="L159" s="186">
        <f>RANK(J159,J147:J162,-1)</f>
        <v>1</v>
      </c>
      <c r="M159" s="194">
        <f>INDEX(GLSShapes!$A$1:$AY$15000,Index!$A159*40-34,44)</f>
        <v>0</v>
      </c>
      <c r="N159" s="194">
        <f>INDEX(GLSShapes!$A$1:$AY$15000,Index!$A159*40-34,45)</f>
        <v>0</v>
      </c>
      <c r="Q159" s="194">
        <f>IF(F159&lt;&gt;"0",INDEX(GLSShapes!$A$1:$AY$15000,Index!$A159*40-34,48),0)</f>
        <v>0</v>
      </c>
      <c r="R159" s="194">
        <f>IF(F159&lt;&gt;"0",INDEX(GLSShapes!$A$1:$AY$15000,Index!$A159*40-34,49),0)</f>
        <v>0</v>
      </c>
      <c r="T159" s="18"/>
      <c r="U159" s="189" t="str">
        <f t="shared" si="28"/>
        <v/>
      </c>
      <c r="V159" t="str">
        <f t="shared" si="29"/>
        <v>0</v>
      </c>
    </row>
    <row r="160" spans="1:22">
      <c r="A160" s="80">
        <v>158</v>
      </c>
      <c r="B160" s="157">
        <f>INDEX(GLSShapes!$A$1:$AY$40000,Index!$A160*40-39,1)</f>
        <v>0</v>
      </c>
      <c r="C160" t="str">
        <f t="shared" si="30"/>
        <v>DEER</v>
      </c>
      <c r="D160" s="132">
        <f>INDEX(GLSShapes!$A$1:$AY$40000,Index!$A160*40-38,2)</f>
        <v>0</v>
      </c>
      <c r="E160" s="154">
        <f t="shared" si="31"/>
        <v>6281</v>
      </c>
      <c r="F160" t="str">
        <f t="shared" si="26"/>
        <v>0</v>
      </c>
      <c r="G160" s="131">
        <f>INDEX(GLSShapes!$A$1:$AY$15000,Index!$A160*40-38,1)</f>
        <v>0</v>
      </c>
      <c r="H160" s="112" t="str">
        <f t="shared" si="27"/>
        <v>00</v>
      </c>
      <c r="I160" s="194">
        <f>IF(F160&lt;&gt;"0",INDEX(GLSShapes!$A$1:$AY$40000,Index!$A160*40-34,40),0)</f>
        <v>0</v>
      </c>
      <c r="J160" s="194">
        <f>IF(F160&lt;&gt;"0",INDEX(GLSShapes!$A$1:$AY$40000,Index!$A160*40-34,41),0)</f>
        <v>0</v>
      </c>
      <c r="K160" s="186">
        <f>RANK(I160,I147:I162,-1)</f>
        <v>1</v>
      </c>
      <c r="L160" s="186">
        <f>RANK(J160,J147:J162,-1)</f>
        <v>1</v>
      </c>
      <c r="M160" s="194">
        <f>INDEX(GLSShapes!$A$1:$AY$15000,Index!$A160*40-34,44)</f>
        <v>0</v>
      </c>
      <c r="N160" s="194">
        <f>INDEX(GLSShapes!$A$1:$AY$15000,Index!$A160*40-34,45)</f>
        <v>0</v>
      </c>
      <c r="Q160" s="194">
        <f>IF(F160&lt;&gt;"0",INDEX(GLSShapes!$A$1:$AY$15000,Index!$A160*40-34,48),0)</f>
        <v>0</v>
      </c>
      <c r="R160" s="194">
        <f>IF(F160&lt;&gt;"0",INDEX(GLSShapes!$A$1:$AY$15000,Index!$A160*40-34,49),0)</f>
        <v>0</v>
      </c>
      <c r="T160" s="18"/>
      <c r="U160" s="189" t="str">
        <f t="shared" si="28"/>
        <v/>
      </c>
      <c r="V160" t="str">
        <f t="shared" si="29"/>
        <v>0</v>
      </c>
    </row>
    <row r="161" spans="1:22">
      <c r="A161" s="80">
        <v>159</v>
      </c>
      <c r="B161" s="157">
        <f>INDEX(GLSShapes!$A$1:$AY$40000,Index!$A161*40-39,1)</f>
        <v>0</v>
      </c>
      <c r="C161" t="str">
        <f t="shared" si="30"/>
        <v>DEER</v>
      </c>
      <c r="D161" s="132">
        <f>INDEX(GLSShapes!$A$1:$AY$40000,Index!$A161*40-38,2)</f>
        <v>0</v>
      </c>
      <c r="E161" s="154">
        <f t="shared" si="31"/>
        <v>6321</v>
      </c>
      <c r="F161" t="str">
        <f t="shared" si="26"/>
        <v>0</v>
      </c>
      <c r="G161" s="131">
        <f>INDEX(GLSShapes!$A$1:$AY$15000,Index!$A161*40-38,1)</f>
        <v>0</v>
      </c>
      <c r="H161" s="112" t="str">
        <f t="shared" si="27"/>
        <v>00</v>
      </c>
      <c r="I161" s="194">
        <f>IF(F161&lt;&gt;"0",INDEX(GLSShapes!$A$1:$AY$40000,Index!$A161*40-34,40),0)</f>
        <v>0</v>
      </c>
      <c r="J161" s="194">
        <f>IF(F161&lt;&gt;"0",INDEX(GLSShapes!$A$1:$AY$40000,Index!$A161*40-34,41),0)</f>
        <v>0</v>
      </c>
      <c r="K161" s="186">
        <f>RANK(I161,I147:I162,-1)</f>
        <v>1</v>
      </c>
      <c r="L161" s="186">
        <f>RANK(J161,J147:J162,-1)</f>
        <v>1</v>
      </c>
      <c r="M161" s="194">
        <f>INDEX(GLSShapes!$A$1:$AY$15000,Index!$A161*40-34,44)</f>
        <v>0</v>
      </c>
      <c r="N161" s="194">
        <f>INDEX(GLSShapes!$A$1:$AY$15000,Index!$A161*40-34,45)</f>
        <v>0</v>
      </c>
      <c r="Q161" s="194">
        <f>IF(F161&lt;&gt;"0",INDEX(GLSShapes!$A$1:$AY$15000,Index!$A161*40-34,48),0)</f>
        <v>0</v>
      </c>
      <c r="R161" s="194">
        <f>IF(F161&lt;&gt;"0",INDEX(GLSShapes!$A$1:$AY$15000,Index!$A161*40-34,49),0)</f>
        <v>0</v>
      </c>
      <c r="T161" s="18"/>
      <c r="U161" s="189" t="str">
        <f t="shared" si="28"/>
        <v/>
      </c>
      <c r="V161" t="str">
        <f t="shared" si="29"/>
        <v>0</v>
      </c>
    </row>
    <row r="162" spans="1:22">
      <c r="A162" s="86">
        <v>160</v>
      </c>
      <c r="B162" s="157">
        <f>INDEX(GLSShapes!$A$1:$AY$40000,Index!$A162*40-39,1)</f>
        <v>0</v>
      </c>
      <c r="C162" s="134" t="str">
        <f t="shared" si="30"/>
        <v>DEER</v>
      </c>
      <c r="D162" s="132">
        <f>INDEX(GLSShapes!$A$1:$AY$40000,Index!$A162*40-38,2)</f>
        <v>0</v>
      </c>
      <c r="E162" s="155">
        <f t="shared" si="31"/>
        <v>6361</v>
      </c>
      <c r="F162" s="134" t="str">
        <f t="shared" si="26"/>
        <v>0</v>
      </c>
      <c r="G162" s="135">
        <f>INDEX(GLSShapes!$A$1:$AY$15000,Index!$A162*40-38,1)</f>
        <v>0</v>
      </c>
      <c r="H162" s="136" t="str">
        <f t="shared" si="27"/>
        <v>00</v>
      </c>
      <c r="I162" s="194">
        <f>IF(F162&lt;&gt;"0",INDEX(GLSShapes!$A$1:$AY$40000,Index!$A162*40-34,40),0)</f>
        <v>0</v>
      </c>
      <c r="J162" s="194">
        <f>IF(F162&lt;&gt;"0",INDEX(GLSShapes!$A$1:$AY$40000,Index!$A162*40-34,41),0)</f>
        <v>0</v>
      </c>
      <c r="K162" s="137">
        <f>RANK(I162,I147:I162,-1)</f>
        <v>1</v>
      </c>
      <c r="L162" s="137">
        <f>RANK(J162,J147:J162,-1)</f>
        <v>1</v>
      </c>
      <c r="M162" s="195">
        <f>INDEX(GLSShapes!$A$1:$AY$15000,Index!$A162*40-34,44)</f>
        <v>0</v>
      </c>
      <c r="N162" s="195">
        <f>INDEX(GLSShapes!$A$1:$AY$15000,Index!$A162*40-34,45)</f>
        <v>0</v>
      </c>
      <c r="O162" s="134"/>
      <c r="P162" s="134"/>
      <c r="Q162" s="195">
        <f>IF(F162&lt;&gt;"0",INDEX(GLSShapes!$A$1:$AY$15000,Index!$A162*40-34,48),0)</f>
        <v>0</v>
      </c>
      <c r="R162" s="195">
        <f>IF(F162&lt;&gt;"0",INDEX(GLSShapes!$A$1:$AY$15000,Index!$A162*40-34,49),0)</f>
        <v>0</v>
      </c>
      <c r="S162" s="134"/>
      <c r="T162" s="138"/>
      <c r="U162" s="189" t="str">
        <f t="shared" si="28"/>
        <v/>
      </c>
      <c r="V162" t="str">
        <f t="shared" si="29"/>
        <v>0</v>
      </c>
    </row>
    <row r="163" spans="1:22">
      <c r="A163" s="80">
        <v>161</v>
      </c>
      <c r="B163" s="157">
        <f>INDEX(GLSShapes!$A$1:$AY$40000,Index!$A163*40-39,1)</f>
        <v>0</v>
      </c>
      <c r="C163" t="str">
        <f t="shared" si="30"/>
        <v>DEER</v>
      </c>
      <c r="D163" s="132">
        <f>INDEX(GLSShapes!$A$1:$AY$40000,Index!$A163*40-38,2)</f>
        <v>0</v>
      </c>
      <c r="E163" s="153">
        <f t="shared" si="31"/>
        <v>6401</v>
      </c>
      <c r="F163" t="str">
        <f t="shared" si="26"/>
        <v>0</v>
      </c>
      <c r="G163" s="131">
        <f>INDEX(GLSShapes!$A$1:$AY$15000,Index!$A163*40-38,1)</f>
        <v>0</v>
      </c>
      <c r="H163" s="112" t="str">
        <f t="shared" si="27"/>
        <v>00</v>
      </c>
      <c r="I163" s="194">
        <f>IF(F163&lt;&gt;"0",INDEX(GLSShapes!$A$1:$AY$40000,Index!$A163*40-34,40),0)</f>
        <v>0</v>
      </c>
      <c r="J163" s="194">
        <f>IF(F163&lt;&gt;"0",INDEX(GLSShapes!$A$1:$AY$40000,Index!$A163*40-34,41),0)</f>
        <v>0</v>
      </c>
      <c r="K163" s="186">
        <f>RANK(I163,I163:I178,-1)</f>
        <v>1</v>
      </c>
      <c r="L163" s="186">
        <f>RANK(J163,J163:J178,-1)</f>
        <v>1</v>
      </c>
      <c r="M163" s="194">
        <f>INDEX(GLSShapes!$A$1:$AY$15000,Index!$A163*40-34,44)</f>
        <v>0</v>
      </c>
      <c r="N163" s="194">
        <f>INDEX(GLSShapes!$A$1:$AY$15000,Index!$A163*40-34,45)</f>
        <v>0</v>
      </c>
      <c r="Q163" s="194">
        <f>IF(F163&lt;&gt;"0",INDEX(GLSShapes!$A$1:$AY$15000,Index!$A163*40-34,48),0)</f>
        <v>0</v>
      </c>
      <c r="R163" s="194">
        <f>IF(F163&lt;&gt;"0",INDEX(GLSShapes!$A$1:$AY$15000,Index!$A163*40-34,49),0)</f>
        <v>0</v>
      </c>
      <c r="T163" s="18"/>
      <c r="U163" s="189" t="str">
        <f t="shared" si="28"/>
        <v/>
      </c>
      <c r="V163" t="str">
        <f t="shared" si="29"/>
        <v>0</v>
      </c>
    </row>
    <row r="164" spans="1:22">
      <c r="A164" s="80">
        <v>162</v>
      </c>
      <c r="B164" s="157">
        <f>INDEX(GLSShapes!$A$1:$AY$40000,Index!$A164*40-39,1)</f>
        <v>0</v>
      </c>
      <c r="C164" t="str">
        <f t="shared" si="30"/>
        <v>DEER</v>
      </c>
      <c r="D164" s="132">
        <f>INDEX(GLSShapes!$A$1:$AY$40000,Index!$A164*40-38,2)</f>
        <v>0</v>
      </c>
      <c r="E164" s="154">
        <f t="shared" si="31"/>
        <v>6441</v>
      </c>
      <c r="F164" t="str">
        <f t="shared" si="26"/>
        <v>0</v>
      </c>
      <c r="G164" s="131">
        <f>INDEX(GLSShapes!$A$1:$AY$15000,Index!$A164*40-38,1)</f>
        <v>0</v>
      </c>
      <c r="H164" s="112" t="str">
        <f t="shared" si="27"/>
        <v>00</v>
      </c>
      <c r="I164" s="194">
        <f>IF(F164&lt;&gt;"0",INDEX(GLSShapes!$A$1:$AY$40000,Index!$A164*40-34,40),0)</f>
        <v>0</v>
      </c>
      <c r="J164" s="194">
        <f>IF(F164&lt;&gt;"0",INDEX(GLSShapes!$A$1:$AY$40000,Index!$A164*40-34,41),0)</f>
        <v>0</v>
      </c>
      <c r="K164" s="186">
        <f>RANK(I164,I163:I178,-1)</f>
        <v>1</v>
      </c>
      <c r="L164" s="186">
        <f>RANK(J164,J163:J178,-1)</f>
        <v>1</v>
      </c>
      <c r="M164" s="194">
        <f>INDEX(GLSShapes!$A$1:$AY$15000,Index!$A164*40-34,44)</f>
        <v>0</v>
      </c>
      <c r="N164" s="194">
        <f>INDEX(GLSShapes!$A$1:$AY$15000,Index!$A164*40-34,45)</f>
        <v>0</v>
      </c>
      <c r="Q164" s="194">
        <f>IF(F164&lt;&gt;"0",INDEX(GLSShapes!$A$1:$AY$15000,Index!$A164*40-34,48),0)</f>
        <v>0</v>
      </c>
      <c r="R164" s="194">
        <f>IF(F164&lt;&gt;"0",INDEX(GLSShapes!$A$1:$AY$15000,Index!$A164*40-34,49),0)</f>
        <v>0</v>
      </c>
      <c r="T164" s="18"/>
      <c r="U164" s="189" t="str">
        <f t="shared" si="28"/>
        <v/>
      </c>
      <c r="V164" t="str">
        <f t="shared" si="29"/>
        <v>0</v>
      </c>
    </row>
    <row r="165" spans="1:22">
      <c r="A165" s="80">
        <v>163</v>
      </c>
      <c r="B165" s="157">
        <f>INDEX(GLSShapes!$A$1:$AY$40000,Index!$A165*40-39,1)</f>
        <v>0</v>
      </c>
      <c r="C165" t="str">
        <f t="shared" si="30"/>
        <v>DEER</v>
      </c>
      <c r="D165" s="132">
        <f>INDEX(GLSShapes!$A$1:$AY$40000,Index!$A165*40-38,2)</f>
        <v>0</v>
      </c>
      <c r="E165" s="154">
        <f t="shared" si="31"/>
        <v>6481</v>
      </c>
      <c r="F165" t="str">
        <f t="shared" si="26"/>
        <v>0</v>
      </c>
      <c r="G165" s="131">
        <f>INDEX(GLSShapes!$A$1:$AY$15000,Index!$A165*40-38,1)</f>
        <v>0</v>
      </c>
      <c r="H165" s="112" t="str">
        <f t="shared" si="27"/>
        <v>00</v>
      </c>
      <c r="I165" s="194">
        <f>IF(F165&lt;&gt;"0",INDEX(GLSShapes!$A$1:$AY$40000,Index!$A165*40-34,40),0)</f>
        <v>0</v>
      </c>
      <c r="J165" s="194">
        <f>IF(F165&lt;&gt;"0",INDEX(GLSShapes!$A$1:$AY$40000,Index!$A165*40-34,41),0)</f>
        <v>0</v>
      </c>
      <c r="K165" s="186">
        <f>RANK(I165,I163:I178,-1)</f>
        <v>1</v>
      </c>
      <c r="L165" s="186">
        <f>RANK(J165,J163:J178,-1)</f>
        <v>1</v>
      </c>
      <c r="M165" s="194">
        <f>INDEX(GLSShapes!$A$1:$AY$15000,Index!$A165*40-34,44)</f>
        <v>0</v>
      </c>
      <c r="N165" s="194">
        <f>INDEX(GLSShapes!$A$1:$AY$15000,Index!$A165*40-34,45)</f>
        <v>0</v>
      </c>
      <c r="Q165" s="194">
        <f>IF(F165&lt;&gt;"0",INDEX(GLSShapes!$A$1:$AY$15000,Index!$A165*40-34,48),0)</f>
        <v>0</v>
      </c>
      <c r="R165" s="194">
        <f>IF(F165&lt;&gt;"0",INDEX(GLSShapes!$A$1:$AY$15000,Index!$A165*40-34,49),0)</f>
        <v>0</v>
      </c>
      <c r="T165" s="18"/>
      <c r="U165" s="189" t="str">
        <f t="shared" si="28"/>
        <v/>
      </c>
      <c r="V165" t="str">
        <f t="shared" si="29"/>
        <v>0</v>
      </c>
    </row>
    <row r="166" spans="1:22">
      <c r="A166" s="80">
        <v>164</v>
      </c>
      <c r="B166" s="157">
        <f>INDEX(GLSShapes!$A$1:$AY$40000,Index!$A166*40-39,1)</f>
        <v>0</v>
      </c>
      <c r="C166" t="str">
        <f t="shared" si="30"/>
        <v>DEER</v>
      </c>
      <c r="D166" s="132">
        <f>INDEX(GLSShapes!$A$1:$AY$40000,Index!$A166*40-38,2)</f>
        <v>0</v>
      </c>
      <c r="E166" s="154">
        <f t="shared" si="31"/>
        <v>6521</v>
      </c>
      <c r="F166" t="str">
        <f t="shared" si="26"/>
        <v>0</v>
      </c>
      <c r="G166" s="131">
        <f>INDEX(GLSShapes!$A$1:$AY$15000,Index!$A166*40-38,1)</f>
        <v>0</v>
      </c>
      <c r="H166" s="112" t="str">
        <f t="shared" si="27"/>
        <v>00</v>
      </c>
      <c r="I166" s="194">
        <f>IF(F166&lt;&gt;"0",INDEX(GLSShapes!$A$1:$AY$40000,Index!$A166*40-34,40),0)</f>
        <v>0</v>
      </c>
      <c r="J166" s="194">
        <f>IF(F166&lt;&gt;"0",INDEX(GLSShapes!$A$1:$AY$40000,Index!$A166*40-34,41),0)</f>
        <v>0</v>
      </c>
      <c r="K166" s="186">
        <f>RANK(I166,I163:I178,-1)</f>
        <v>1</v>
      </c>
      <c r="L166" s="186">
        <f>RANK(J166,J163:J178,-1)</f>
        <v>1</v>
      </c>
      <c r="M166" s="194">
        <f>INDEX(GLSShapes!$A$1:$AY$15000,Index!$A166*40-34,44)</f>
        <v>0</v>
      </c>
      <c r="N166" s="194">
        <f>INDEX(GLSShapes!$A$1:$AY$15000,Index!$A166*40-34,45)</f>
        <v>0</v>
      </c>
      <c r="Q166" s="194">
        <f>IF(F166&lt;&gt;"0",INDEX(GLSShapes!$A$1:$AY$15000,Index!$A166*40-34,48),0)</f>
        <v>0</v>
      </c>
      <c r="R166" s="194">
        <f>IF(F166&lt;&gt;"0",INDEX(GLSShapes!$A$1:$AY$15000,Index!$A166*40-34,49),0)</f>
        <v>0</v>
      </c>
      <c r="T166" s="18"/>
      <c r="U166" s="189" t="str">
        <f t="shared" si="28"/>
        <v/>
      </c>
      <c r="V166" t="str">
        <f t="shared" si="29"/>
        <v>0</v>
      </c>
    </row>
    <row r="167" spans="1:22">
      <c r="A167" s="80">
        <v>165</v>
      </c>
      <c r="B167" s="157">
        <f>INDEX(GLSShapes!$A$1:$AY$40000,Index!$A167*40-39,1)</f>
        <v>0</v>
      </c>
      <c r="C167" t="str">
        <f t="shared" si="30"/>
        <v>DEER</v>
      </c>
      <c r="D167" s="132">
        <f>INDEX(GLSShapes!$A$1:$AY$40000,Index!$A167*40-38,2)</f>
        <v>0</v>
      </c>
      <c r="E167" s="154">
        <f t="shared" si="31"/>
        <v>6561</v>
      </c>
      <c r="F167" t="str">
        <f t="shared" si="26"/>
        <v>0</v>
      </c>
      <c r="G167" s="131">
        <f>INDEX(GLSShapes!$A$1:$AY$15000,Index!$A167*40-38,1)</f>
        <v>0</v>
      </c>
      <c r="H167" s="112" t="str">
        <f t="shared" si="27"/>
        <v>00</v>
      </c>
      <c r="I167" s="194">
        <f>IF(F167&lt;&gt;"0",INDEX(GLSShapes!$A$1:$AY$40000,Index!$A167*40-34,40),0)</f>
        <v>0</v>
      </c>
      <c r="J167" s="194">
        <f>IF(F167&lt;&gt;"0",INDEX(GLSShapes!$A$1:$AY$40000,Index!$A167*40-34,41),0)</f>
        <v>0</v>
      </c>
      <c r="K167" s="186">
        <f>RANK(I167,I163:I178,-1)</f>
        <v>1</v>
      </c>
      <c r="L167" s="186">
        <f>RANK(J167,J163:J178,-1)</f>
        <v>1</v>
      </c>
      <c r="M167" s="194">
        <f>INDEX(GLSShapes!$A$1:$AY$15000,Index!$A167*40-34,44)</f>
        <v>0</v>
      </c>
      <c r="N167" s="194">
        <f>INDEX(GLSShapes!$A$1:$AY$15000,Index!$A167*40-34,45)</f>
        <v>0</v>
      </c>
      <c r="Q167" s="194">
        <f>IF(F167&lt;&gt;"0",INDEX(GLSShapes!$A$1:$AY$15000,Index!$A167*40-34,48),0)</f>
        <v>0</v>
      </c>
      <c r="R167" s="194">
        <f>IF(F167&lt;&gt;"0",INDEX(GLSShapes!$A$1:$AY$15000,Index!$A167*40-34,49),0)</f>
        <v>0</v>
      </c>
      <c r="T167" s="18"/>
      <c r="U167" s="189" t="str">
        <f t="shared" si="28"/>
        <v/>
      </c>
      <c r="V167" t="str">
        <f t="shared" si="29"/>
        <v>0</v>
      </c>
    </row>
    <row r="168" spans="1:22">
      <c r="A168" s="80">
        <v>166</v>
      </c>
      <c r="B168" s="157">
        <f>INDEX(GLSShapes!$A$1:$AY$40000,Index!$A168*40-39,1)</f>
        <v>0</v>
      </c>
      <c r="C168" t="str">
        <f t="shared" si="30"/>
        <v>DEER</v>
      </c>
      <c r="D168" s="132">
        <f>INDEX(GLSShapes!$A$1:$AY$40000,Index!$A168*40-38,2)</f>
        <v>0</v>
      </c>
      <c r="E168" s="154">
        <f t="shared" si="31"/>
        <v>6601</v>
      </c>
      <c r="F168" t="str">
        <f t="shared" si="26"/>
        <v>0</v>
      </c>
      <c r="G168" s="131">
        <f>INDEX(GLSShapes!$A$1:$AY$15000,Index!$A168*40-38,1)</f>
        <v>0</v>
      </c>
      <c r="H168" s="112" t="str">
        <f t="shared" si="27"/>
        <v>00</v>
      </c>
      <c r="I168" s="194">
        <f>IF(F168&lt;&gt;"0",INDEX(GLSShapes!$A$1:$AY$40000,Index!$A168*40-34,40),0)</f>
        <v>0</v>
      </c>
      <c r="J168" s="194">
        <f>IF(F168&lt;&gt;"0",INDEX(GLSShapes!$A$1:$AY$40000,Index!$A168*40-34,41),0)</f>
        <v>0</v>
      </c>
      <c r="K168" s="186">
        <f>RANK(I168,I163:I178,-1)</f>
        <v>1</v>
      </c>
      <c r="L168" s="186">
        <f>RANK(J168,J163:J178,-1)</f>
        <v>1</v>
      </c>
      <c r="M168" s="194">
        <f>INDEX(GLSShapes!$A$1:$AY$15000,Index!$A168*40-34,44)</f>
        <v>0</v>
      </c>
      <c r="N168" s="194">
        <f>INDEX(GLSShapes!$A$1:$AY$15000,Index!$A168*40-34,45)</f>
        <v>0</v>
      </c>
      <c r="Q168" s="194">
        <f>IF(F168&lt;&gt;"0",INDEX(GLSShapes!$A$1:$AY$15000,Index!$A168*40-34,48),0)</f>
        <v>0</v>
      </c>
      <c r="R168" s="194">
        <f>IF(F168&lt;&gt;"0",INDEX(GLSShapes!$A$1:$AY$15000,Index!$A168*40-34,49),0)</f>
        <v>0</v>
      </c>
      <c r="T168" s="18"/>
      <c r="U168" s="189" t="str">
        <f t="shared" si="28"/>
        <v/>
      </c>
      <c r="V168" t="str">
        <f t="shared" si="29"/>
        <v>0</v>
      </c>
    </row>
    <row r="169" spans="1:22">
      <c r="A169" s="80">
        <v>167</v>
      </c>
      <c r="B169" s="157">
        <f>INDEX(GLSShapes!$A$1:$AY$40000,Index!$A169*40-39,1)</f>
        <v>0</v>
      </c>
      <c r="C169" t="str">
        <f t="shared" si="30"/>
        <v>DEER</v>
      </c>
      <c r="D169" s="132">
        <f>INDEX(GLSShapes!$A$1:$AY$40000,Index!$A169*40-38,2)</f>
        <v>0</v>
      </c>
      <c r="E169" s="154">
        <f t="shared" si="31"/>
        <v>6641</v>
      </c>
      <c r="F169" t="str">
        <f t="shared" si="26"/>
        <v>0</v>
      </c>
      <c r="G169" s="131">
        <f>INDEX(GLSShapes!$A$1:$AY$15000,Index!$A169*40-38,1)</f>
        <v>0</v>
      </c>
      <c r="H169" s="112" t="str">
        <f t="shared" si="27"/>
        <v>00</v>
      </c>
      <c r="I169" s="194">
        <f>IF(F169&lt;&gt;"0",INDEX(GLSShapes!$A$1:$AY$40000,Index!$A169*40-34,40),0)</f>
        <v>0</v>
      </c>
      <c r="J169" s="194">
        <f>IF(F169&lt;&gt;"0",INDEX(GLSShapes!$A$1:$AY$40000,Index!$A169*40-34,41),0)</f>
        <v>0</v>
      </c>
      <c r="K169" s="186">
        <f>RANK(I169,I163:I178,-1)</f>
        <v>1</v>
      </c>
      <c r="L169" s="186">
        <f>RANK(J169,J163:J178,-1)</f>
        <v>1</v>
      </c>
      <c r="M169" s="194">
        <f>INDEX(GLSShapes!$A$1:$AY$15000,Index!$A169*40-34,44)</f>
        <v>0</v>
      </c>
      <c r="N169" s="194">
        <f>INDEX(GLSShapes!$A$1:$AY$15000,Index!$A169*40-34,45)</f>
        <v>0</v>
      </c>
      <c r="Q169" s="194">
        <f>IF(F169&lt;&gt;"0",INDEX(GLSShapes!$A$1:$AY$15000,Index!$A169*40-34,48),0)</f>
        <v>0</v>
      </c>
      <c r="R169" s="194">
        <f>IF(F169&lt;&gt;"0",INDEX(GLSShapes!$A$1:$AY$15000,Index!$A169*40-34,49),0)</f>
        <v>0</v>
      </c>
      <c r="T169" s="18"/>
      <c r="U169" s="189" t="str">
        <f t="shared" si="28"/>
        <v/>
      </c>
      <c r="V169" t="str">
        <f t="shared" si="29"/>
        <v>0</v>
      </c>
    </row>
    <row r="170" spans="1:22">
      <c r="A170" s="80">
        <v>168</v>
      </c>
      <c r="B170" s="157">
        <f>INDEX(GLSShapes!$A$1:$AY$40000,Index!$A170*40-39,1)</f>
        <v>0</v>
      </c>
      <c r="C170" t="str">
        <f t="shared" si="30"/>
        <v>DEER</v>
      </c>
      <c r="D170" s="132">
        <f>INDEX(GLSShapes!$A$1:$AY$40000,Index!$A170*40-38,2)</f>
        <v>0</v>
      </c>
      <c r="E170" s="154">
        <f t="shared" si="31"/>
        <v>6681</v>
      </c>
      <c r="F170" t="str">
        <f t="shared" si="26"/>
        <v>0</v>
      </c>
      <c r="G170" s="131">
        <f>INDEX(GLSShapes!$A$1:$AY$15000,Index!$A170*40-38,1)</f>
        <v>0</v>
      </c>
      <c r="H170" s="112" t="str">
        <f t="shared" si="27"/>
        <v>00</v>
      </c>
      <c r="I170" s="194">
        <f>IF(F170&lt;&gt;"0",INDEX(GLSShapes!$A$1:$AY$40000,Index!$A170*40-34,40),0)</f>
        <v>0</v>
      </c>
      <c r="J170" s="194">
        <f>IF(F170&lt;&gt;"0",INDEX(GLSShapes!$A$1:$AY$40000,Index!$A170*40-34,41),0)</f>
        <v>0</v>
      </c>
      <c r="K170" s="186">
        <f>RANK(I170,I163:I178,-1)</f>
        <v>1</v>
      </c>
      <c r="L170" s="186">
        <f>RANK(J170,J163:J178,-1)</f>
        <v>1</v>
      </c>
      <c r="M170" s="194">
        <f>INDEX(GLSShapes!$A$1:$AY$15000,Index!$A170*40-34,44)</f>
        <v>0</v>
      </c>
      <c r="N170" s="194">
        <f>INDEX(GLSShapes!$A$1:$AY$15000,Index!$A170*40-34,45)</f>
        <v>0</v>
      </c>
      <c r="Q170" s="194">
        <f>IF(F170&lt;&gt;"0",INDEX(GLSShapes!$A$1:$AY$15000,Index!$A170*40-34,48),0)</f>
        <v>0</v>
      </c>
      <c r="R170" s="194">
        <f>IF(F170&lt;&gt;"0",INDEX(GLSShapes!$A$1:$AY$15000,Index!$A170*40-34,49),0)</f>
        <v>0</v>
      </c>
      <c r="T170" s="18"/>
      <c r="U170" s="189" t="str">
        <f t="shared" si="28"/>
        <v/>
      </c>
      <c r="V170" t="str">
        <f t="shared" si="29"/>
        <v>0</v>
      </c>
    </row>
    <row r="171" spans="1:22">
      <c r="A171" s="80">
        <v>169</v>
      </c>
      <c r="B171" s="157">
        <f>INDEX(GLSShapes!$A$1:$AY$40000,Index!$A171*40-39,1)</f>
        <v>0</v>
      </c>
      <c r="C171" t="str">
        <f t="shared" si="30"/>
        <v>DEER</v>
      </c>
      <c r="D171" s="132">
        <f>INDEX(GLSShapes!$A$1:$AY$40000,Index!$A171*40-38,2)</f>
        <v>0</v>
      </c>
      <c r="E171" s="154">
        <f t="shared" si="31"/>
        <v>6721</v>
      </c>
      <c r="F171" t="str">
        <f t="shared" si="26"/>
        <v>0</v>
      </c>
      <c r="G171" s="131">
        <f>INDEX(GLSShapes!$A$1:$AY$15000,Index!$A171*40-38,1)</f>
        <v>0</v>
      </c>
      <c r="H171" s="112" t="str">
        <f t="shared" si="27"/>
        <v>00</v>
      </c>
      <c r="I171" s="194">
        <f>IF(F171&lt;&gt;"0",INDEX(GLSShapes!$A$1:$AY$40000,Index!$A171*40-34,40),0)</f>
        <v>0</v>
      </c>
      <c r="J171" s="194">
        <f>IF(F171&lt;&gt;"0",INDEX(GLSShapes!$A$1:$AY$40000,Index!$A171*40-34,41),0)</f>
        <v>0</v>
      </c>
      <c r="K171" s="186">
        <f>RANK(I171,I163:I178,-1)</f>
        <v>1</v>
      </c>
      <c r="L171" s="186">
        <f>RANK(J171,J163:J178,-1)</f>
        <v>1</v>
      </c>
      <c r="M171" s="194">
        <f>INDEX(GLSShapes!$A$1:$AY$15000,Index!$A171*40-34,44)</f>
        <v>0</v>
      </c>
      <c r="N171" s="194">
        <f>INDEX(GLSShapes!$A$1:$AY$15000,Index!$A171*40-34,45)</f>
        <v>0</v>
      </c>
      <c r="Q171" s="194">
        <f>IF(F171&lt;&gt;"0",INDEX(GLSShapes!$A$1:$AY$15000,Index!$A171*40-34,48),0)</f>
        <v>0</v>
      </c>
      <c r="R171" s="194">
        <f>IF(F171&lt;&gt;"0",INDEX(GLSShapes!$A$1:$AY$15000,Index!$A171*40-34,49),0)</f>
        <v>0</v>
      </c>
      <c r="T171" s="18"/>
      <c r="U171" s="189" t="str">
        <f t="shared" si="28"/>
        <v/>
      </c>
      <c r="V171" t="str">
        <f t="shared" si="29"/>
        <v>0</v>
      </c>
    </row>
    <row r="172" spans="1:22">
      <c r="A172" s="80">
        <v>170</v>
      </c>
      <c r="B172" s="157">
        <f>INDEX(GLSShapes!$A$1:$AY$40000,Index!$A172*40-39,1)</f>
        <v>0</v>
      </c>
      <c r="C172" t="str">
        <f t="shared" si="30"/>
        <v>DEER</v>
      </c>
      <c r="D172" s="132">
        <f>INDEX(GLSShapes!$A$1:$AY$40000,Index!$A172*40-38,2)</f>
        <v>0</v>
      </c>
      <c r="E172" s="154">
        <f t="shared" si="31"/>
        <v>6761</v>
      </c>
      <c r="F172" t="str">
        <f t="shared" si="26"/>
        <v>0</v>
      </c>
      <c r="G172" s="131">
        <f>INDEX(GLSShapes!$A$1:$AY$15000,Index!$A172*40-38,1)</f>
        <v>0</v>
      </c>
      <c r="H172" s="112" t="str">
        <f t="shared" si="27"/>
        <v>00</v>
      </c>
      <c r="I172" s="194">
        <f>IF(F172&lt;&gt;"0",INDEX(GLSShapes!$A$1:$AY$40000,Index!$A172*40-34,40),0)</f>
        <v>0</v>
      </c>
      <c r="J172" s="194">
        <f>IF(F172&lt;&gt;"0",INDEX(GLSShapes!$A$1:$AY$40000,Index!$A172*40-34,41),0)</f>
        <v>0</v>
      </c>
      <c r="K172" s="186">
        <f>RANK(I172,I163:I178,-1)</f>
        <v>1</v>
      </c>
      <c r="L172" s="186">
        <f>RANK(J172,J163:J178,-1)</f>
        <v>1</v>
      </c>
      <c r="M172" s="194">
        <f>INDEX(GLSShapes!$A$1:$AY$15000,Index!$A172*40-34,44)</f>
        <v>0</v>
      </c>
      <c r="N172" s="194">
        <f>INDEX(GLSShapes!$A$1:$AY$15000,Index!$A172*40-34,45)</f>
        <v>0</v>
      </c>
      <c r="Q172" s="194">
        <f>IF(F172&lt;&gt;"0",INDEX(GLSShapes!$A$1:$AY$15000,Index!$A172*40-34,48),0)</f>
        <v>0</v>
      </c>
      <c r="R172" s="194">
        <f>IF(F172&lt;&gt;"0",INDEX(GLSShapes!$A$1:$AY$15000,Index!$A172*40-34,49),0)</f>
        <v>0</v>
      </c>
      <c r="T172" s="18"/>
      <c r="U172" s="189" t="str">
        <f t="shared" si="28"/>
        <v/>
      </c>
      <c r="V172" t="str">
        <f t="shared" si="29"/>
        <v>0</v>
      </c>
    </row>
    <row r="173" spans="1:22">
      <c r="A173" s="80">
        <v>171</v>
      </c>
      <c r="B173" s="157">
        <f>INDEX(GLSShapes!$A$1:$AY$40000,Index!$A173*40-39,1)</f>
        <v>0</v>
      </c>
      <c r="C173" t="str">
        <f t="shared" si="30"/>
        <v>DEER</v>
      </c>
      <c r="D173" s="132">
        <f>INDEX(GLSShapes!$A$1:$AY$40000,Index!$A173*40-38,2)</f>
        <v>0</v>
      </c>
      <c r="E173" s="154">
        <f t="shared" si="31"/>
        <v>6801</v>
      </c>
      <c r="F173" t="str">
        <f t="shared" si="26"/>
        <v>0</v>
      </c>
      <c r="G173" s="131">
        <f>INDEX(GLSShapes!$A$1:$AY$15000,Index!$A173*40-38,1)</f>
        <v>0</v>
      </c>
      <c r="H173" s="112" t="str">
        <f t="shared" si="27"/>
        <v>00</v>
      </c>
      <c r="I173" s="194">
        <f>IF(F173&lt;&gt;"0",INDEX(GLSShapes!$A$1:$AY$40000,Index!$A173*40-34,40),0)</f>
        <v>0</v>
      </c>
      <c r="J173" s="194">
        <f>IF(F173&lt;&gt;"0",INDEX(GLSShapes!$A$1:$AY$40000,Index!$A173*40-34,41),0)</f>
        <v>0</v>
      </c>
      <c r="K173" s="186">
        <f>RANK(I173,I163:I178,-1)</f>
        <v>1</v>
      </c>
      <c r="L173" s="186">
        <f>RANK(J173,J163:J178,-1)</f>
        <v>1</v>
      </c>
      <c r="M173" s="194">
        <f>INDEX(GLSShapes!$A$1:$AY$15000,Index!$A173*40-34,44)</f>
        <v>0</v>
      </c>
      <c r="N173" s="194">
        <f>INDEX(GLSShapes!$A$1:$AY$15000,Index!$A173*40-34,45)</f>
        <v>0</v>
      </c>
      <c r="Q173" s="194">
        <f>IF(F173&lt;&gt;"0",INDEX(GLSShapes!$A$1:$AY$15000,Index!$A173*40-34,48),0)</f>
        <v>0</v>
      </c>
      <c r="R173" s="194">
        <f>IF(F173&lt;&gt;"0",INDEX(GLSShapes!$A$1:$AY$15000,Index!$A173*40-34,49),0)</f>
        <v>0</v>
      </c>
      <c r="T173" s="18"/>
      <c r="U173" s="189" t="str">
        <f t="shared" si="28"/>
        <v/>
      </c>
      <c r="V173" t="str">
        <f t="shared" si="29"/>
        <v>0</v>
      </c>
    </row>
    <row r="174" spans="1:22">
      <c r="A174" s="80">
        <v>172</v>
      </c>
      <c r="B174" s="157">
        <f>INDEX(GLSShapes!$A$1:$AY$40000,Index!$A174*40-39,1)</f>
        <v>0</v>
      </c>
      <c r="C174" t="str">
        <f t="shared" si="30"/>
        <v>DEER</v>
      </c>
      <c r="D174" s="132">
        <f>INDEX(GLSShapes!$A$1:$AY$40000,Index!$A174*40-38,2)</f>
        <v>0</v>
      </c>
      <c r="E174" s="154">
        <f t="shared" si="31"/>
        <v>6841</v>
      </c>
      <c r="F174" t="str">
        <f t="shared" si="26"/>
        <v>0</v>
      </c>
      <c r="G174" s="131">
        <f>INDEX(GLSShapes!$A$1:$AY$15000,Index!$A174*40-38,1)</f>
        <v>0</v>
      </c>
      <c r="H174" s="112" t="str">
        <f t="shared" si="27"/>
        <v>00</v>
      </c>
      <c r="I174" s="194">
        <f>IF(F174&lt;&gt;"0",INDEX(GLSShapes!$A$1:$AY$40000,Index!$A174*40-34,40),0)</f>
        <v>0</v>
      </c>
      <c r="J174" s="194">
        <f>IF(F174&lt;&gt;"0",INDEX(GLSShapes!$A$1:$AY$40000,Index!$A174*40-34,41),0)</f>
        <v>0</v>
      </c>
      <c r="K174" s="186">
        <f>RANK(I174,I163:I178,-1)</f>
        <v>1</v>
      </c>
      <c r="L174" s="186">
        <f>RANK(J174,J163:J178,-1)</f>
        <v>1</v>
      </c>
      <c r="M174" s="194">
        <f>INDEX(GLSShapes!$A$1:$AY$15000,Index!$A174*40-34,44)</f>
        <v>0</v>
      </c>
      <c r="N174" s="194">
        <f>INDEX(GLSShapes!$A$1:$AY$15000,Index!$A174*40-34,45)</f>
        <v>0</v>
      </c>
      <c r="Q174" s="194">
        <f>IF(F174&lt;&gt;"0",INDEX(GLSShapes!$A$1:$AY$15000,Index!$A174*40-34,48),0)</f>
        <v>0</v>
      </c>
      <c r="R174" s="194">
        <f>IF(F174&lt;&gt;"0",INDEX(GLSShapes!$A$1:$AY$15000,Index!$A174*40-34,49),0)</f>
        <v>0</v>
      </c>
      <c r="T174" s="18"/>
      <c r="U174" s="189" t="str">
        <f t="shared" si="28"/>
        <v/>
      </c>
      <c r="V174" t="str">
        <f t="shared" si="29"/>
        <v>0</v>
      </c>
    </row>
    <row r="175" spans="1:22">
      <c r="A175" s="80">
        <v>173</v>
      </c>
      <c r="B175" s="157">
        <f>INDEX(GLSShapes!$A$1:$AY$40000,Index!$A175*40-39,1)</f>
        <v>0</v>
      </c>
      <c r="C175" t="str">
        <f t="shared" si="30"/>
        <v>DEER</v>
      </c>
      <c r="D175" s="132">
        <f>INDEX(GLSShapes!$A$1:$AY$40000,Index!$A175*40-38,2)</f>
        <v>0</v>
      </c>
      <c r="E175" s="154">
        <f t="shared" si="31"/>
        <v>6881</v>
      </c>
      <c r="F175" t="str">
        <f t="shared" si="26"/>
        <v>0</v>
      </c>
      <c r="G175" s="131">
        <f>INDEX(GLSShapes!$A$1:$AY$15000,Index!$A175*40-38,1)</f>
        <v>0</v>
      </c>
      <c r="H175" s="112" t="str">
        <f t="shared" si="27"/>
        <v>00</v>
      </c>
      <c r="I175" s="194">
        <f>IF(F175&lt;&gt;"0",INDEX(GLSShapes!$A$1:$AY$40000,Index!$A175*40-34,40),0)</f>
        <v>0</v>
      </c>
      <c r="J175" s="194">
        <f>IF(F175&lt;&gt;"0",INDEX(GLSShapes!$A$1:$AY$40000,Index!$A175*40-34,41),0)</f>
        <v>0</v>
      </c>
      <c r="K175" s="186">
        <f>RANK(I175,I163:I178,-1)</f>
        <v>1</v>
      </c>
      <c r="L175" s="186">
        <f>RANK(J175,J163:J178,-1)</f>
        <v>1</v>
      </c>
      <c r="M175" s="194">
        <f>INDEX(GLSShapes!$A$1:$AY$15000,Index!$A175*40-34,44)</f>
        <v>0</v>
      </c>
      <c r="N175" s="194">
        <f>INDEX(GLSShapes!$A$1:$AY$15000,Index!$A175*40-34,45)</f>
        <v>0</v>
      </c>
      <c r="Q175" s="194">
        <f>IF(F175&lt;&gt;"0",INDEX(GLSShapes!$A$1:$AY$15000,Index!$A175*40-34,48),0)</f>
        <v>0</v>
      </c>
      <c r="R175" s="194">
        <f>IF(F175&lt;&gt;"0",INDEX(GLSShapes!$A$1:$AY$15000,Index!$A175*40-34,49),0)</f>
        <v>0</v>
      </c>
      <c r="T175" s="18"/>
      <c r="U175" s="189" t="str">
        <f t="shared" si="28"/>
        <v/>
      </c>
      <c r="V175" t="str">
        <f t="shared" si="29"/>
        <v>0</v>
      </c>
    </row>
    <row r="176" spans="1:22">
      <c r="A176" s="80">
        <v>174</v>
      </c>
      <c r="B176" s="157">
        <f>INDEX(GLSShapes!$A$1:$AY$40000,Index!$A176*40-39,1)</f>
        <v>0</v>
      </c>
      <c r="C176" t="str">
        <f t="shared" si="30"/>
        <v>DEER</v>
      </c>
      <c r="D176" s="132">
        <f>INDEX(GLSShapes!$A$1:$AY$40000,Index!$A176*40-38,2)</f>
        <v>0</v>
      </c>
      <c r="E176" s="154">
        <f t="shared" si="31"/>
        <v>6921</v>
      </c>
      <c r="F176" t="str">
        <f t="shared" si="26"/>
        <v>0</v>
      </c>
      <c r="G176" s="131">
        <f>INDEX(GLSShapes!$A$1:$AY$15000,Index!$A176*40-38,1)</f>
        <v>0</v>
      </c>
      <c r="H176" s="112" t="str">
        <f t="shared" si="27"/>
        <v>00</v>
      </c>
      <c r="I176" s="194">
        <f>IF(F176&lt;&gt;"0",INDEX(GLSShapes!$A$1:$AY$40000,Index!$A176*40-34,40),0)</f>
        <v>0</v>
      </c>
      <c r="J176" s="194">
        <f>IF(F176&lt;&gt;"0",INDEX(GLSShapes!$A$1:$AY$40000,Index!$A176*40-34,41),0)</f>
        <v>0</v>
      </c>
      <c r="K176" s="186">
        <f>RANK(I176,I163:I178,-1)</f>
        <v>1</v>
      </c>
      <c r="L176" s="186">
        <f>RANK(J176,J163:J178,-1)</f>
        <v>1</v>
      </c>
      <c r="M176" s="194">
        <f>INDEX(GLSShapes!$A$1:$AY$15000,Index!$A176*40-34,44)</f>
        <v>0</v>
      </c>
      <c r="N176" s="194">
        <f>INDEX(GLSShapes!$A$1:$AY$15000,Index!$A176*40-34,45)</f>
        <v>0</v>
      </c>
      <c r="Q176" s="194">
        <f>IF(F176&lt;&gt;"0",INDEX(GLSShapes!$A$1:$AY$15000,Index!$A176*40-34,48),0)</f>
        <v>0</v>
      </c>
      <c r="R176" s="194">
        <f>IF(F176&lt;&gt;"0",INDEX(GLSShapes!$A$1:$AY$15000,Index!$A176*40-34,49),0)</f>
        <v>0</v>
      </c>
      <c r="T176" s="18"/>
      <c r="U176" s="189" t="str">
        <f t="shared" si="28"/>
        <v/>
      </c>
      <c r="V176" t="str">
        <f t="shared" si="29"/>
        <v>0</v>
      </c>
    </row>
    <row r="177" spans="1:22">
      <c r="A177" s="80">
        <v>175</v>
      </c>
      <c r="B177" s="157">
        <f>INDEX(GLSShapes!$A$1:$AY$40000,Index!$A177*40-39,1)</f>
        <v>0</v>
      </c>
      <c r="C177" t="str">
        <f t="shared" si="30"/>
        <v>DEER</v>
      </c>
      <c r="D177" s="132">
        <f>INDEX(GLSShapes!$A$1:$AY$40000,Index!$A177*40-38,2)</f>
        <v>0</v>
      </c>
      <c r="E177" s="154">
        <f t="shared" si="31"/>
        <v>6961</v>
      </c>
      <c r="F177" t="str">
        <f t="shared" si="26"/>
        <v>0</v>
      </c>
      <c r="G177" s="131">
        <f>INDEX(GLSShapes!$A$1:$AY$15000,Index!$A177*40-38,1)</f>
        <v>0</v>
      </c>
      <c r="H177" s="112" t="str">
        <f t="shared" si="27"/>
        <v>00</v>
      </c>
      <c r="I177" s="194">
        <f>IF(F177&lt;&gt;"0",INDEX(GLSShapes!$A$1:$AY$40000,Index!$A177*40-34,40),0)</f>
        <v>0</v>
      </c>
      <c r="J177" s="194">
        <f>IF(F177&lt;&gt;"0",INDEX(GLSShapes!$A$1:$AY$40000,Index!$A177*40-34,41),0)</f>
        <v>0</v>
      </c>
      <c r="K177" s="186">
        <f>RANK(I177,I163:I178,-1)</f>
        <v>1</v>
      </c>
      <c r="L177" s="186">
        <f>RANK(J177,J163:J178,-1)</f>
        <v>1</v>
      </c>
      <c r="M177" s="194">
        <f>INDEX(GLSShapes!$A$1:$AY$15000,Index!$A177*40-34,44)</f>
        <v>0</v>
      </c>
      <c r="N177" s="194">
        <f>INDEX(GLSShapes!$A$1:$AY$15000,Index!$A177*40-34,45)</f>
        <v>0</v>
      </c>
      <c r="Q177" s="194">
        <f>IF(F177&lt;&gt;"0",INDEX(GLSShapes!$A$1:$AY$15000,Index!$A177*40-34,48),0)</f>
        <v>0</v>
      </c>
      <c r="R177" s="194">
        <f>IF(F177&lt;&gt;"0",INDEX(GLSShapes!$A$1:$AY$15000,Index!$A177*40-34,49),0)</f>
        <v>0</v>
      </c>
      <c r="T177" s="18"/>
      <c r="U177" s="189" t="str">
        <f t="shared" si="28"/>
        <v/>
      </c>
      <c r="V177" t="str">
        <f t="shared" si="29"/>
        <v>0</v>
      </c>
    </row>
    <row r="178" spans="1:22">
      <c r="A178" s="86">
        <v>176</v>
      </c>
      <c r="B178" s="157">
        <f>INDEX(GLSShapes!$A$1:$AY$40000,Index!$A178*40-39,1)</f>
        <v>0</v>
      </c>
      <c r="C178" s="134" t="str">
        <f t="shared" si="30"/>
        <v>DEER</v>
      </c>
      <c r="D178" s="132">
        <f>INDEX(GLSShapes!$A$1:$AY$40000,Index!$A178*40-38,2)</f>
        <v>0</v>
      </c>
      <c r="E178" s="155">
        <f t="shared" si="31"/>
        <v>7001</v>
      </c>
      <c r="F178" s="134" t="str">
        <f t="shared" si="26"/>
        <v>0</v>
      </c>
      <c r="G178" s="135">
        <f>INDEX(GLSShapes!$A$1:$AY$15000,Index!$A178*40-38,1)</f>
        <v>0</v>
      </c>
      <c r="H178" s="136" t="str">
        <f t="shared" si="27"/>
        <v>00</v>
      </c>
      <c r="I178" s="194">
        <f>IF(F178&lt;&gt;"0",INDEX(GLSShapes!$A$1:$AY$40000,Index!$A178*40-34,40),0)</f>
        <v>0</v>
      </c>
      <c r="J178" s="194">
        <f>IF(F178&lt;&gt;"0",INDEX(GLSShapes!$A$1:$AY$40000,Index!$A178*40-34,41),0)</f>
        <v>0</v>
      </c>
      <c r="K178" s="137">
        <f>RANK(I178,I163:I178,-1)</f>
        <v>1</v>
      </c>
      <c r="L178" s="137">
        <f>RANK(J178,J163:J178,-1)</f>
        <v>1</v>
      </c>
      <c r="M178" s="195">
        <f>INDEX(GLSShapes!$A$1:$AY$15000,Index!$A178*40-34,44)</f>
        <v>0</v>
      </c>
      <c r="N178" s="195">
        <f>INDEX(GLSShapes!$A$1:$AY$15000,Index!$A178*40-34,45)</f>
        <v>0</v>
      </c>
      <c r="O178" s="134"/>
      <c r="P178" s="134"/>
      <c r="Q178" s="195">
        <f>IF(F178&lt;&gt;"0",INDEX(GLSShapes!$A$1:$AY$15000,Index!$A178*40-34,48),0)</f>
        <v>0</v>
      </c>
      <c r="R178" s="195">
        <f>IF(F178&lt;&gt;"0",INDEX(GLSShapes!$A$1:$AY$15000,Index!$A178*40-34,49),0)</f>
        <v>0</v>
      </c>
      <c r="S178" s="134"/>
      <c r="T178" s="138"/>
      <c r="U178" s="189" t="str">
        <f t="shared" si="28"/>
        <v/>
      </c>
      <c r="V178" t="str">
        <f t="shared" si="29"/>
        <v>0</v>
      </c>
    </row>
    <row r="179" spans="1:22">
      <c r="A179" s="80">
        <v>177</v>
      </c>
      <c r="B179" s="157">
        <f>INDEX(GLSShapes!$A$1:$AY$40000,Index!$A179*40-39,1)</f>
        <v>0</v>
      </c>
      <c r="C179" t="str">
        <f t="shared" si="30"/>
        <v>DEER</v>
      </c>
      <c r="D179" s="132">
        <f>INDEX(GLSShapes!$A$1:$AY$40000,Index!$A179*40-38,2)</f>
        <v>0</v>
      </c>
      <c r="E179" s="153">
        <f t="shared" si="31"/>
        <v>7041</v>
      </c>
      <c r="F179" t="str">
        <f t="shared" si="26"/>
        <v>0</v>
      </c>
      <c r="G179" s="131">
        <f>INDEX(GLSShapes!$A$1:$AY$15000,Index!$A179*40-38,1)</f>
        <v>0</v>
      </c>
      <c r="H179" s="112" t="str">
        <f t="shared" si="27"/>
        <v>00</v>
      </c>
      <c r="I179" s="194">
        <f>IF(F179&lt;&gt;"0",INDEX(GLSShapes!$A$1:$AY$40000,Index!$A179*40-34,40),0)</f>
        <v>0</v>
      </c>
      <c r="J179" s="194">
        <f>IF(F179&lt;&gt;"0",INDEX(GLSShapes!$A$1:$AY$40000,Index!$A179*40-34,41),0)</f>
        <v>0</v>
      </c>
      <c r="K179" s="186">
        <f>RANK(I179,I179:I194,-1)</f>
        <v>1</v>
      </c>
      <c r="L179" s="186">
        <f>RANK(J179,J179:J194,-1)</f>
        <v>1</v>
      </c>
      <c r="M179" s="194">
        <f>INDEX(GLSShapes!$A$1:$AY$15000,Index!$A179*40-34,44)</f>
        <v>0</v>
      </c>
      <c r="N179" s="194">
        <f>INDEX(GLSShapes!$A$1:$AY$15000,Index!$A179*40-34,45)</f>
        <v>0</v>
      </c>
      <c r="Q179" s="194">
        <f>IF(F179&lt;&gt;"0",INDEX(GLSShapes!$A$1:$AY$15000,Index!$A179*40-34,48),0)</f>
        <v>0</v>
      </c>
      <c r="R179" s="194">
        <f>IF(F179&lt;&gt;"0",INDEX(GLSShapes!$A$1:$AY$15000,Index!$A179*40-34,49),0)</f>
        <v>0</v>
      </c>
      <c r="T179" s="18"/>
      <c r="U179" s="189" t="str">
        <f t="shared" si="28"/>
        <v/>
      </c>
      <c r="V179" t="str">
        <f t="shared" si="29"/>
        <v>0</v>
      </c>
    </row>
    <row r="180" spans="1:22">
      <c r="A180" s="80">
        <v>178</v>
      </c>
      <c r="B180" s="157">
        <f>INDEX(GLSShapes!$A$1:$AY$40000,Index!$A180*40-39,1)</f>
        <v>0</v>
      </c>
      <c r="C180" t="str">
        <f t="shared" si="30"/>
        <v>DEER</v>
      </c>
      <c r="D180" s="132">
        <f>INDEX(GLSShapes!$A$1:$AY$40000,Index!$A180*40-38,2)</f>
        <v>0</v>
      </c>
      <c r="E180" s="154">
        <f t="shared" si="31"/>
        <v>7081</v>
      </c>
      <c r="F180" t="str">
        <f t="shared" si="26"/>
        <v>0</v>
      </c>
      <c r="G180" s="131">
        <f>INDEX(GLSShapes!$A$1:$AY$15000,Index!$A180*40-38,1)</f>
        <v>0</v>
      </c>
      <c r="H180" s="112" t="str">
        <f t="shared" si="27"/>
        <v>00</v>
      </c>
      <c r="I180" s="194">
        <f>IF(F180&lt;&gt;"0",INDEX(GLSShapes!$A$1:$AY$40000,Index!$A180*40-34,40),0)</f>
        <v>0</v>
      </c>
      <c r="J180" s="194">
        <f>IF(F180&lt;&gt;"0",INDEX(GLSShapes!$A$1:$AY$40000,Index!$A180*40-34,41),0)</f>
        <v>0</v>
      </c>
      <c r="K180" s="186">
        <f>RANK(I180,I179:I194,-1)</f>
        <v>1</v>
      </c>
      <c r="L180" s="186">
        <f>RANK(J180,J179:J194,-1)</f>
        <v>1</v>
      </c>
      <c r="M180" s="194">
        <f>INDEX(GLSShapes!$A$1:$AY$15000,Index!$A180*40-34,44)</f>
        <v>0</v>
      </c>
      <c r="N180" s="194">
        <f>INDEX(GLSShapes!$A$1:$AY$15000,Index!$A180*40-34,45)</f>
        <v>0</v>
      </c>
      <c r="Q180" s="194">
        <f>IF(F180&lt;&gt;"0",INDEX(GLSShapes!$A$1:$AY$15000,Index!$A180*40-34,48),0)</f>
        <v>0</v>
      </c>
      <c r="R180" s="194">
        <f>IF(F180&lt;&gt;"0",INDEX(GLSShapes!$A$1:$AY$15000,Index!$A180*40-34,49),0)</f>
        <v>0</v>
      </c>
      <c r="T180" s="18"/>
      <c r="U180" s="189" t="str">
        <f t="shared" si="28"/>
        <v/>
      </c>
      <c r="V180" t="str">
        <f t="shared" si="29"/>
        <v>0</v>
      </c>
    </row>
    <row r="181" spans="1:22">
      <c r="A181" s="80">
        <v>179</v>
      </c>
      <c r="B181" s="157">
        <f>INDEX(GLSShapes!$A$1:$AY$40000,Index!$A181*40-39,1)</f>
        <v>0</v>
      </c>
      <c r="C181" t="str">
        <f t="shared" si="30"/>
        <v>DEER</v>
      </c>
      <c r="D181" s="132">
        <f>INDEX(GLSShapes!$A$1:$AY$40000,Index!$A181*40-38,2)</f>
        <v>0</v>
      </c>
      <c r="E181" s="154">
        <f t="shared" si="31"/>
        <v>7121</v>
      </c>
      <c r="F181" t="str">
        <f t="shared" si="26"/>
        <v>0</v>
      </c>
      <c r="G181" s="131">
        <f>INDEX(GLSShapes!$A$1:$AY$15000,Index!$A181*40-38,1)</f>
        <v>0</v>
      </c>
      <c r="H181" s="112" t="str">
        <f t="shared" si="27"/>
        <v>00</v>
      </c>
      <c r="I181" s="194">
        <f>IF(F181&lt;&gt;"0",INDEX(GLSShapes!$A$1:$AY$40000,Index!$A181*40-34,40),0)</f>
        <v>0</v>
      </c>
      <c r="J181" s="194">
        <f>IF(F181&lt;&gt;"0",INDEX(GLSShapes!$A$1:$AY$40000,Index!$A181*40-34,41),0)</f>
        <v>0</v>
      </c>
      <c r="K181" s="186">
        <f>RANK(I181,I179:I194,-1)</f>
        <v>1</v>
      </c>
      <c r="L181" s="186">
        <f>RANK(J181,J179:J194,-1)</f>
        <v>1</v>
      </c>
      <c r="M181" s="194">
        <f>INDEX(GLSShapes!$A$1:$AY$15000,Index!$A181*40-34,44)</f>
        <v>0</v>
      </c>
      <c r="N181" s="194">
        <f>INDEX(GLSShapes!$A$1:$AY$15000,Index!$A181*40-34,45)</f>
        <v>0</v>
      </c>
      <c r="Q181" s="194">
        <f>IF(F181&lt;&gt;"0",INDEX(GLSShapes!$A$1:$AY$15000,Index!$A181*40-34,48),0)</f>
        <v>0</v>
      </c>
      <c r="R181" s="194">
        <f>IF(F181&lt;&gt;"0",INDEX(GLSShapes!$A$1:$AY$15000,Index!$A181*40-34,49),0)</f>
        <v>0</v>
      </c>
      <c r="T181" s="18"/>
      <c r="U181" s="189" t="str">
        <f t="shared" si="28"/>
        <v/>
      </c>
      <c r="V181" t="str">
        <f t="shared" si="29"/>
        <v>0</v>
      </c>
    </row>
    <row r="182" spans="1:22">
      <c r="A182" s="80">
        <v>180</v>
      </c>
      <c r="B182" s="157">
        <f>INDEX(GLSShapes!$A$1:$AY$40000,Index!$A182*40-39,1)</f>
        <v>0</v>
      </c>
      <c r="C182" t="str">
        <f t="shared" si="30"/>
        <v>DEER</v>
      </c>
      <c r="D182" s="132">
        <f>INDEX(GLSShapes!$A$1:$AY$40000,Index!$A182*40-38,2)</f>
        <v>0</v>
      </c>
      <c r="E182" s="154">
        <f t="shared" si="31"/>
        <v>7161</v>
      </c>
      <c r="F182" t="str">
        <f t="shared" si="26"/>
        <v>0</v>
      </c>
      <c r="G182" s="131">
        <f>INDEX(GLSShapes!$A$1:$AY$15000,Index!$A182*40-38,1)</f>
        <v>0</v>
      </c>
      <c r="H182" s="112" t="str">
        <f t="shared" si="27"/>
        <v>00</v>
      </c>
      <c r="I182" s="194">
        <f>IF(F182&lt;&gt;"0",INDEX(GLSShapes!$A$1:$AY$40000,Index!$A182*40-34,40),0)</f>
        <v>0</v>
      </c>
      <c r="J182" s="194">
        <f>IF(F182&lt;&gt;"0",INDEX(GLSShapes!$A$1:$AY$40000,Index!$A182*40-34,41),0)</f>
        <v>0</v>
      </c>
      <c r="K182" s="186">
        <f>RANK(I182,I179:I194,-1)</f>
        <v>1</v>
      </c>
      <c r="L182" s="186">
        <f>RANK(J182,J179:J194,-1)</f>
        <v>1</v>
      </c>
      <c r="M182" s="194">
        <f>INDEX(GLSShapes!$A$1:$AY$15000,Index!$A182*40-34,44)</f>
        <v>0</v>
      </c>
      <c r="N182" s="194">
        <f>INDEX(GLSShapes!$A$1:$AY$15000,Index!$A182*40-34,45)</f>
        <v>0</v>
      </c>
      <c r="Q182" s="194">
        <f>IF(F182&lt;&gt;"0",INDEX(GLSShapes!$A$1:$AY$15000,Index!$A182*40-34,48),0)</f>
        <v>0</v>
      </c>
      <c r="R182" s="194">
        <f>IF(F182&lt;&gt;"0",INDEX(GLSShapes!$A$1:$AY$15000,Index!$A182*40-34,49),0)</f>
        <v>0</v>
      </c>
      <c r="T182" s="18"/>
      <c r="U182" s="189" t="str">
        <f t="shared" si="28"/>
        <v/>
      </c>
      <c r="V182" t="str">
        <f t="shared" si="29"/>
        <v>0</v>
      </c>
    </row>
    <row r="183" spans="1:22">
      <c r="A183" s="80">
        <v>181</v>
      </c>
      <c r="B183" s="157">
        <f>INDEX(GLSShapes!$A$1:$AY$40000,Index!$A183*40-39,1)</f>
        <v>0</v>
      </c>
      <c r="C183" t="str">
        <f t="shared" si="30"/>
        <v>DEER</v>
      </c>
      <c r="D183" s="132">
        <f>INDEX(GLSShapes!$A$1:$AY$40000,Index!$A183*40-38,2)</f>
        <v>0</v>
      </c>
      <c r="E183" s="154">
        <f t="shared" si="31"/>
        <v>7201</v>
      </c>
      <c r="F183" t="str">
        <f t="shared" si="26"/>
        <v>0</v>
      </c>
      <c r="G183" s="131">
        <f>INDEX(GLSShapes!$A$1:$AY$15000,Index!$A183*40-38,1)</f>
        <v>0</v>
      </c>
      <c r="H183" s="112" t="str">
        <f t="shared" si="27"/>
        <v>00</v>
      </c>
      <c r="I183" s="194">
        <f>IF(F183&lt;&gt;"0",INDEX(GLSShapes!$A$1:$AY$40000,Index!$A183*40-34,40),0)</f>
        <v>0</v>
      </c>
      <c r="J183" s="194">
        <f>IF(F183&lt;&gt;"0",INDEX(GLSShapes!$A$1:$AY$40000,Index!$A183*40-34,41),0)</f>
        <v>0</v>
      </c>
      <c r="K183" s="186">
        <f>RANK(I183,I179:I194,-1)</f>
        <v>1</v>
      </c>
      <c r="L183" s="186">
        <f>RANK(J183,J179:J194,-1)</f>
        <v>1</v>
      </c>
      <c r="M183" s="194">
        <f>INDEX(GLSShapes!$A$1:$AY$15000,Index!$A183*40-34,44)</f>
        <v>0</v>
      </c>
      <c r="N183" s="194">
        <f>INDEX(GLSShapes!$A$1:$AY$15000,Index!$A183*40-34,45)</f>
        <v>0</v>
      </c>
      <c r="Q183" s="194">
        <f>IF(F183&lt;&gt;"0",INDEX(GLSShapes!$A$1:$AY$15000,Index!$A183*40-34,48),0)</f>
        <v>0</v>
      </c>
      <c r="R183" s="194">
        <f>IF(F183&lt;&gt;"0",INDEX(GLSShapes!$A$1:$AY$15000,Index!$A183*40-34,49),0)</f>
        <v>0</v>
      </c>
      <c r="T183" s="18"/>
      <c r="U183" s="189" t="str">
        <f t="shared" si="28"/>
        <v/>
      </c>
      <c r="V183" t="str">
        <f t="shared" si="29"/>
        <v>0</v>
      </c>
    </row>
    <row r="184" spans="1:22">
      <c r="A184" s="80">
        <v>182</v>
      </c>
      <c r="B184" s="157">
        <f>INDEX(GLSShapes!$A$1:$AY$40000,Index!$A184*40-39,1)</f>
        <v>0</v>
      </c>
      <c r="C184" t="str">
        <f t="shared" si="30"/>
        <v>DEER</v>
      </c>
      <c r="D184" s="132">
        <f>INDEX(GLSShapes!$A$1:$AY$40000,Index!$A184*40-38,2)</f>
        <v>0</v>
      </c>
      <c r="E184" s="154">
        <f t="shared" si="31"/>
        <v>7241</v>
      </c>
      <c r="F184" t="str">
        <f t="shared" si="26"/>
        <v>0</v>
      </c>
      <c r="G184" s="131">
        <f>INDEX(GLSShapes!$A$1:$AY$15000,Index!$A184*40-38,1)</f>
        <v>0</v>
      </c>
      <c r="H184" s="112" t="str">
        <f t="shared" si="27"/>
        <v>00</v>
      </c>
      <c r="I184" s="194">
        <f>IF(F184&lt;&gt;"0",INDEX(GLSShapes!$A$1:$AY$40000,Index!$A184*40-34,40),0)</f>
        <v>0</v>
      </c>
      <c r="J184" s="194">
        <f>IF(F184&lt;&gt;"0",INDEX(GLSShapes!$A$1:$AY$40000,Index!$A184*40-34,41),0)</f>
        <v>0</v>
      </c>
      <c r="K184" s="186">
        <f>RANK(I184,I179:I194,-1)</f>
        <v>1</v>
      </c>
      <c r="L184" s="186">
        <f>RANK(J184,J179:J194,-1)</f>
        <v>1</v>
      </c>
      <c r="M184" s="194">
        <f>INDEX(GLSShapes!$A$1:$AY$15000,Index!$A184*40-34,44)</f>
        <v>0</v>
      </c>
      <c r="N184" s="194">
        <f>INDEX(GLSShapes!$A$1:$AY$15000,Index!$A184*40-34,45)</f>
        <v>0</v>
      </c>
      <c r="Q184" s="194">
        <f>IF(F184&lt;&gt;"0",INDEX(GLSShapes!$A$1:$AY$15000,Index!$A184*40-34,48),0)</f>
        <v>0</v>
      </c>
      <c r="R184" s="194">
        <f>IF(F184&lt;&gt;"0",INDEX(GLSShapes!$A$1:$AY$15000,Index!$A184*40-34,49),0)</f>
        <v>0</v>
      </c>
      <c r="T184" s="18"/>
      <c r="U184" s="189" t="str">
        <f t="shared" si="28"/>
        <v/>
      </c>
      <c r="V184" t="str">
        <f t="shared" si="29"/>
        <v>0</v>
      </c>
    </row>
    <row r="185" spans="1:22">
      <c r="A185" s="80">
        <v>183</v>
      </c>
      <c r="B185" s="157">
        <f>INDEX(GLSShapes!$A$1:$AY$40000,Index!$A185*40-39,1)</f>
        <v>0</v>
      </c>
      <c r="C185" t="str">
        <f t="shared" si="30"/>
        <v>DEER</v>
      </c>
      <c r="D185" s="132">
        <f>INDEX(GLSShapes!$A$1:$AY$40000,Index!$A185*40-38,2)</f>
        <v>0</v>
      </c>
      <c r="E185" s="154">
        <f t="shared" si="31"/>
        <v>7281</v>
      </c>
      <c r="F185" t="str">
        <f t="shared" si="26"/>
        <v>0</v>
      </c>
      <c r="G185" s="131">
        <f>INDEX(GLSShapes!$A$1:$AY$15000,Index!$A185*40-38,1)</f>
        <v>0</v>
      </c>
      <c r="H185" s="112" t="str">
        <f t="shared" si="27"/>
        <v>00</v>
      </c>
      <c r="I185" s="194">
        <f>IF(F185&lt;&gt;"0",INDEX(GLSShapes!$A$1:$AY$40000,Index!$A185*40-34,40),0)</f>
        <v>0</v>
      </c>
      <c r="J185" s="194">
        <f>IF(F185&lt;&gt;"0",INDEX(GLSShapes!$A$1:$AY$40000,Index!$A185*40-34,41),0)</f>
        <v>0</v>
      </c>
      <c r="K185" s="186">
        <f>RANK(I185,I179:I194,-1)</f>
        <v>1</v>
      </c>
      <c r="L185" s="186">
        <f>RANK(J185,J179:J194,-1)</f>
        <v>1</v>
      </c>
      <c r="M185" s="194">
        <f>INDEX(GLSShapes!$A$1:$AY$15000,Index!$A185*40-34,44)</f>
        <v>0</v>
      </c>
      <c r="N185" s="194">
        <f>INDEX(GLSShapes!$A$1:$AY$15000,Index!$A185*40-34,45)</f>
        <v>0</v>
      </c>
      <c r="Q185" s="194">
        <f>IF(F185&lt;&gt;"0",INDEX(GLSShapes!$A$1:$AY$15000,Index!$A185*40-34,48),0)</f>
        <v>0</v>
      </c>
      <c r="R185" s="194">
        <f>IF(F185&lt;&gt;"0",INDEX(GLSShapes!$A$1:$AY$15000,Index!$A185*40-34,49),0)</f>
        <v>0</v>
      </c>
      <c r="T185" s="18"/>
      <c r="U185" s="189" t="str">
        <f t="shared" si="28"/>
        <v/>
      </c>
      <c r="V185" t="str">
        <f t="shared" si="29"/>
        <v>0</v>
      </c>
    </row>
    <row r="186" spans="1:22">
      <c r="A186" s="80">
        <v>184</v>
      </c>
      <c r="B186" s="157">
        <f>INDEX(GLSShapes!$A$1:$AY$40000,Index!$A186*40-39,1)</f>
        <v>0</v>
      </c>
      <c r="C186" t="str">
        <f t="shared" si="30"/>
        <v>DEER</v>
      </c>
      <c r="D186" s="132">
        <f>INDEX(GLSShapes!$A$1:$AY$40000,Index!$A186*40-38,2)</f>
        <v>0</v>
      </c>
      <c r="E186" s="154">
        <f t="shared" si="31"/>
        <v>7321</v>
      </c>
      <c r="F186" t="str">
        <f t="shared" si="26"/>
        <v>0</v>
      </c>
      <c r="G186" s="131">
        <f>INDEX(GLSShapes!$A$1:$AY$15000,Index!$A186*40-38,1)</f>
        <v>0</v>
      </c>
      <c r="H186" s="112" t="str">
        <f t="shared" si="27"/>
        <v>00</v>
      </c>
      <c r="I186" s="194">
        <f>IF(F186&lt;&gt;"0",INDEX(GLSShapes!$A$1:$AY$40000,Index!$A186*40-34,40),0)</f>
        <v>0</v>
      </c>
      <c r="J186" s="194">
        <f>IF(F186&lt;&gt;"0",INDEX(GLSShapes!$A$1:$AY$40000,Index!$A186*40-34,41),0)</f>
        <v>0</v>
      </c>
      <c r="K186" s="186">
        <f>RANK(I186,I179:I194,-1)</f>
        <v>1</v>
      </c>
      <c r="L186" s="186">
        <f>RANK(J186,J179:J194,-1)</f>
        <v>1</v>
      </c>
      <c r="M186" s="194">
        <f>INDEX(GLSShapes!$A$1:$AY$15000,Index!$A186*40-34,44)</f>
        <v>0</v>
      </c>
      <c r="N186" s="194">
        <f>INDEX(GLSShapes!$A$1:$AY$15000,Index!$A186*40-34,45)</f>
        <v>0</v>
      </c>
      <c r="Q186" s="194">
        <f>IF(F186&lt;&gt;"0",INDEX(GLSShapes!$A$1:$AY$15000,Index!$A186*40-34,48),0)</f>
        <v>0</v>
      </c>
      <c r="R186" s="194">
        <f>IF(F186&lt;&gt;"0",INDEX(GLSShapes!$A$1:$AY$15000,Index!$A186*40-34,49),0)</f>
        <v>0</v>
      </c>
      <c r="T186" s="18"/>
      <c r="U186" s="189" t="str">
        <f t="shared" si="28"/>
        <v/>
      </c>
      <c r="V186" t="str">
        <f t="shared" si="29"/>
        <v>0</v>
      </c>
    </row>
    <row r="187" spans="1:22">
      <c r="A187" s="80">
        <v>185</v>
      </c>
      <c r="B187" s="157">
        <f>INDEX(GLSShapes!$A$1:$AY$40000,Index!$A187*40-39,1)</f>
        <v>0</v>
      </c>
      <c r="C187" t="str">
        <f t="shared" si="30"/>
        <v>DEER</v>
      </c>
      <c r="D187" s="132">
        <f>INDEX(GLSShapes!$A$1:$AY$40000,Index!$A187*40-38,2)</f>
        <v>0</v>
      </c>
      <c r="E187" s="154">
        <f t="shared" si="31"/>
        <v>7361</v>
      </c>
      <c r="F187" t="str">
        <f t="shared" si="26"/>
        <v>0</v>
      </c>
      <c r="G187" s="131">
        <f>INDEX(GLSShapes!$A$1:$AY$15000,Index!$A187*40-38,1)</f>
        <v>0</v>
      </c>
      <c r="H187" s="112" t="str">
        <f t="shared" si="27"/>
        <v>00</v>
      </c>
      <c r="I187" s="194">
        <f>IF(F187&lt;&gt;"0",INDEX(GLSShapes!$A$1:$AY$40000,Index!$A187*40-34,40),0)</f>
        <v>0</v>
      </c>
      <c r="J187" s="194">
        <f>IF(F187&lt;&gt;"0",INDEX(GLSShapes!$A$1:$AY$40000,Index!$A187*40-34,41),0)</f>
        <v>0</v>
      </c>
      <c r="K187" s="186">
        <f>RANK(I187,I179:I194,-1)</f>
        <v>1</v>
      </c>
      <c r="L187" s="186">
        <f>RANK(J187,J179:J194,-1)</f>
        <v>1</v>
      </c>
      <c r="M187" s="194">
        <f>INDEX(GLSShapes!$A$1:$AY$15000,Index!$A187*40-34,44)</f>
        <v>0</v>
      </c>
      <c r="N187" s="194">
        <f>INDEX(GLSShapes!$A$1:$AY$15000,Index!$A187*40-34,45)</f>
        <v>0</v>
      </c>
      <c r="Q187" s="194">
        <f>IF(F187&lt;&gt;"0",INDEX(GLSShapes!$A$1:$AY$15000,Index!$A187*40-34,48),0)</f>
        <v>0</v>
      </c>
      <c r="R187" s="194">
        <f>IF(F187&lt;&gt;"0",INDEX(GLSShapes!$A$1:$AY$15000,Index!$A187*40-34,49),0)</f>
        <v>0</v>
      </c>
      <c r="T187" s="18"/>
      <c r="U187" s="189" t="str">
        <f t="shared" si="28"/>
        <v/>
      </c>
      <c r="V187" t="str">
        <f t="shared" si="29"/>
        <v>0</v>
      </c>
    </row>
    <row r="188" spans="1:22">
      <c r="A188" s="80">
        <v>186</v>
      </c>
      <c r="B188" s="157">
        <f>INDEX(GLSShapes!$A$1:$AY$40000,Index!$A188*40-39,1)</f>
        <v>0</v>
      </c>
      <c r="C188" t="str">
        <f t="shared" si="30"/>
        <v>DEER</v>
      </c>
      <c r="D188" s="132">
        <f>INDEX(GLSShapes!$A$1:$AY$40000,Index!$A188*40-38,2)</f>
        <v>0</v>
      </c>
      <c r="E188" s="154">
        <f t="shared" si="31"/>
        <v>7401</v>
      </c>
      <c r="F188" t="str">
        <f t="shared" si="26"/>
        <v>0</v>
      </c>
      <c r="G188" s="131">
        <f>INDEX(GLSShapes!$A$1:$AY$15000,Index!$A188*40-38,1)</f>
        <v>0</v>
      </c>
      <c r="H188" s="112" t="str">
        <f t="shared" si="27"/>
        <v>00</v>
      </c>
      <c r="I188" s="194">
        <f>IF(F188&lt;&gt;"0",INDEX(GLSShapes!$A$1:$AY$40000,Index!$A188*40-34,40),0)</f>
        <v>0</v>
      </c>
      <c r="J188" s="194">
        <f>IF(F188&lt;&gt;"0",INDEX(GLSShapes!$A$1:$AY$40000,Index!$A188*40-34,41),0)</f>
        <v>0</v>
      </c>
      <c r="K188" s="186">
        <f>RANK(I188,I179:I194,-1)</f>
        <v>1</v>
      </c>
      <c r="L188" s="186">
        <f>RANK(J188,J179:J194,-1)</f>
        <v>1</v>
      </c>
      <c r="M188" s="194">
        <f>INDEX(GLSShapes!$A$1:$AY$15000,Index!$A188*40-34,44)</f>
        <v>0</v>
      </c>
      <c r="N188" s="194">
        <f>INDEX(GLSShapes!$A$1:$AY$15000,Index!$A188*40-34,45)</f>
        <v>0</v>
      </c>
      <c r="Q188" s="194">
        <f>IF(F188&lt;&gt;"0",INDEX(GLSShapes!$A$1:$AY$15000,Index!$A188*40-34,48),0)</f>
        <v>0</v>
      </c>
      <c r="R188" s="194">
        <f>IF(F188&lt;&gt;"0",INDEX(GLSShapes!$A$1:$AY$15000,Index!$A188*40-34,49),0)</f>
        <v>0</v>
      </c>
      <c r="T188" s="18"/>
      <c r="U188" s="189" t="str">
        <f t="shared" si="28"/>
        <v/>
      </c>
      <c r="V188" t="str">
        <f t="shared" si="29"/>
        <v>0</v>
      </c>
    </row>
    <row r="189" spans="1:22">
      <c r="A189" s="80">
        <v>187</v>
      </c>
      <c r="B189" s="157">
        <f>INDEX(GLSShapes!$A$1:$AY$40000,Index!$A189*40-39,1)</f>
        <v>0</v>
      </c>
      <c r="C189" t="str">
        <f t="shared" si="30"/>
        <v>DEER</v>
      </c>
      <c r="D189" s="132">
        <f>INDEX(GLSShapes!$A$1:$AY$40000,Index!$A189*40-38,2)</f>
        <v>0</v>
      </c>
      <c r="E189" s="154">
        <f t="shared" si="31"/>
        <v>7441</v>
      </c>
      <c r="F189" t="str">
        <f t="shared" si="26"/>
        <v>0</v>
      </c>
      <c r="G189" s="131">
        <f>INDEX(GLSShapes!$A$1:$AY$15000,Index!$A189*40-38,1)</f>
        <v>0</v>
      </c>
      <c r="H189" s="112" t="str">
        <f t="shared" si="27"/>
        <v>00</v>
      </c>
      <c r="I189" s="194">
        <f>IF(F189&lt;&gt;"0",INDEX(GLSShapes!$A$1:$AY$40000,Index!$A189*40-34,40),0)</f>
        <v>0</v>
      </c>
      <c r="J189" s="194">
        <f>IF(F189&lt;&gt;"0",INDEX(GLSShapes!$A$1:$AY$40000,Index!$A189*40-34,41),0)</f>
        <v>0</v>
      </c>
      <c r="K189" s="186">
        <f>RANK(I189,I179:I194,-1)</f>
        <v>1</v>
      </c>
      <c r="L189" s="186">
        <f>RANK(J189,J179:J194,-1)</f>
        <v>1</v>
      </c>
      <c r="M189" s="194">
        <f>INDEX(GLSShapes!$A$1:$AY$15000,Index!$A189*40-34,44)</f>
        <v>0</v>
      </c>
      <c r="N189" s="194">
        <f>INDEX(GLSShapes!$A$1:$AY$15000,Index!$A189*40-34,45)</f>
        <v>0</v>
      </c>
      <c r="Q189" s="194">
        <f>IF(F189&lt;&gt;"0",INDEX(GLSShapes!$A$1:$AY$15000,Index!$A189*40-34,48),0)</f>
        <v>0</v>
      </c>
      <c r="R189" s="194">
        <f>IF(F189&lt;&gt;"0",INDEX(GLSShapes!$A$1:$AY$15000,Index!$A189*40-34,49),0)</f>
        <v>0</v>
      </c>
      <c r="T189" s="18"/>
      <c r="U189" s="189" t="str">
        <f t="shared" si="28"/>
        <v/>
      </c>
      <c r="V189" t="str">
        <f t="shared" si="29"/>
        <v>0</v>
      </c>
    </row>
    <row r="190" spans="1:22">
      <c r="A190" s="80">
        <v>188</v>
      </c>
      <c r="B190" s="157">
        <f>INDEX(GLSShapes!$A$1:$AY$40000,Index!$A190*40-39,1)</f>
        <v>0</v>
      </c>
      <c r="C190" t="str">
        <f t="shared" si="30"/>
        <v>DEER</v>
      </c>
      <c r="D190" s="132">
        <f>INDEX(GLSShapes!$A$1:$AY$40000,Index!$A190*40-38,2)</f>
        <v>0</v>
      </c>
      <c r="E190" s="154">
        <f t="shared" si="31"/>
        <v>7481</v>
      </c>
      <c r="F190" t="str">
        <f t="shared" si="26"/>
        <v>0</v>
      </c>
      <c r="G190" s="131">
        <f>INDEX(GLSShapes!$A$1:$AY$15000,Index!$A190*40-38,1)</f>
        <v>0</v>
      </c>
      <c r="H190" s="112" t="str">
        <f t="shared" si="27"/>
        <v>00</v>
      </c>
      <c r="I190" s="194">
        <f>IF(F190&lt;&gt;"0",INDEX(GLSShapes!$A$1:$AY$40000,Index!$A190*40-34,40),0)</f>
        <v>0</v>
      </c>
      <c r="J190" s="194">
        <f>IF(F190&lt;&gt;"0",INDEX(GLSShapes!$A$1:$AY$40000,Index!$A190*40-34,41),0)</f>
        <v>0</v>
      </c>
      <c r="K190" s="186">
        <f>RANK(I190,I179:I194,-1)</f>
        <v>1</v>
      </c>
      <c r="L190" s="186">
        <f>RANK(J190,J179:J194,-1)</f>
        <v>1</v>
      </c>
      <c r="M190" s="194">
        <f>INDEX(GLSShapes!$A$1:$AY$15000,Index!$A190*40-34,44)</f>
        <v>0</v>
      </c>
      <c r="N190" s="194">
        <f>INDEX(GLSShapes!$A$1:$AY$15000,Index!$A190*40-34,45)</f>
        <v>0</v>
      </c>
      <c r="Q190" s="194">
        <f>IF(F190&lt;&gt;"0",INDEX(GLSShapes!$A$1:$AY$15000,Index!$A190*40-34,48),0)</f>
        <v>0</v>
      </c>
      <c r="R190" s="194">
        <f>IF(F190&lt;&gt;"0",INDEX(GLSShapes!$A$1:$AY$15000,Index!$A190*40-34,49),0)</f>
        <v>0</v>
      </c>
      <c r="T190" s="18"/>
      <c r="U190" s="189" t="str">
        <f t="shared" si="28"/>
        <v/>
      </c>
      <c r="V190" t="str">
        <f t="shared" si="29"/>
        <v>0</v>
      </c>
    </row>
    <row r="191" spans="1:22">
      <c r="A191" s="80">
        <v>189</v>
      </c>
      <c r="B191" s="157">
        <f>INDEX(GLSShapes!$A$1:$AY$40000,Index!$A191*40-39,1)</f>
        <v>0</v>
      </c>
      <c r="C191" t="str">
        <f t="shared" si="30"/>
        <v>DEER</v>
      </c>
      <c r="D191" s="132">
        <f>INDEX(GLSShapes!$A$1:$AY$40000,Index!$A191*40-38,2)</f>
        <v>0</v>
      </c>
      <c r="E191" s="154">
        <f t="shared" si="31"/>
        <v>7521</v>
      </c>
      <c r="F191" t="str">
        <f t="shared" si="26"/>
        <v>0</v>
      </c>
      <c r="G191" s="131">
        <f>INDEX(GLSShapes!$A$1:$AY$15000,Index!$A191*40-38,1)</f>
        <v>0</v>
      </c>
      <c r="H191" s="112" t="str">
        <f t="shared" si="27"/>
        <v>00</v>
      </c>
      <c r="I191" s="194">
        <f>IF(F191&lt;&gt;"0",INDEX(GLSShapes!$A$1:$AY$40000,Index!$A191*40-34,40),0)</f>
        <v>0</v>
      </c>
      <c r="J191" s="194">
        <f>IF(F191&lt;&gt;"0",INDEX(GLSShapes!$A$1:$AY$40000,Index!$A191*40-34,41),0)</f>
        <v>0</v>
      </c>
      <c r="K191" s="186">
        <f>RANK(I191,I179:I194,-1)</f>
        <v>1</v>
      </c>
      <c r="L191" s="186">
        <f>RANK(J191,J179:J194,-1)</f>
        <v>1</v>
      </c>
      <c r="M191" s="194">
        <f>INDEX(GLSShapes!$A$1:$AY$15000,Index!$A191*40-34,44)</f>
        <v>0</v>
      </c>
      <c r="N191" s="194">
        <f>INDEX(GLSShapes!$A$1:$AY$15000,Index!$A191*40-34,45)</f>
        <v>0</v>
      </c>
      <c r="Q191" s="194">
        <f>IF(F191&lt;&gt;"0",INDEX(GLSShapes!$A$1:$AY$15000,Index!$A191*40-34,48),0)</f>
        <v>0</v>
      </c>
      <c r="R191" s="194">
        <f>IF(F191&lt;&gt;"0",INDEX(GLSShapes!$A$1:$AY$15000,Index!$A191*40-34,49),0)</f>
        <v>0</v>
      </c>
      <c r="T191" s="18"/>
      <c r="U191" s="189" t="str">
        <f t="shared" si="28"/>
        <v/>
      </c>
      <c r="V191" t="str">
        <f t="shared" si="29"/>
        <v>0</v>
      </c>
    </row>
    <row r="192" spans="1:22">
      <c r="A192" s="80">
        <v>190</v>
      </c>
      <c r="B192" s="157">
        <f>INDEX(GLSShapes!$A$1:$AY$40000,Index!$A192*40-39,1)</f>
        <v>0</v>
      </c>
      <c r="C192" t="str">
        <f t="shared" si="30"/>
        <v>DEER</v>
      </c>
      <c r="D192" s="132">
        <f>INDEX(GLSShapes!$A$1:$AY$40000,Index!$A192*40-38,2)</f>
        <v>0</v>
      </c>
      <c r="E192" s="154">
        <f t="shared" si="31"/>
        <v>7561</v>
      </c>
      <c r="F192" t="str">
        <f t="shared" si="26"/>
        <v>0</v>
      </c>
      <c r="G192" s="131">
        <f>INDEX(GLSShapes!$A$1:$AY$15000,Index!$A192*40-38,1)</f>
        <v>0</v>
      </c>
      <c r="H192" s="112" t="str">
        <f t="shared" si="27"/>
        <v>00</v>
      </c>
      <c r="I192" s="194">
        <f>IF(F192&lt;&gt;"0",INDEX(GLSShapes!$A$1:$AY$40000,Index!$A192*40-34,40),0)</f>
        <v>0</v>
      </c>
      <c r="J192" s="194">
        <f>IF(F192&lt;&gt;"0",INDEX(GLSShapes!$A$1:$AY$40000,Index!$A192*40-34,41),0)</f>
        <v>0</v>
      </c>
      <c r="K192" s="186">
        <f>RANK(I192,I179:I194,-1)</f>
        <v>1</v>
      </c>
      <c r="L192" s="186">
        <f>RANK(J192,J179:J194,-1)</f>
        <v>1</v>
      </c>
      <c r="M192" s="194">
        <f>INDEX(GLSShapes!$A$1:$AY$15000,Index!$A192*40-34,44)</f>
        <v>0</v>
      </c>
      <c r="N192" s="194">
        <f>INDEX(GLSShapes!$A$1:$AY$15000,Index!$A192*40-34,45)</f>
        <v>0</v>
      </c>
      <c r="Q192" s="194">
        <f>IF(F192&lt;&gt;"0",INDEX(GLSShapes!$A$1:$AY$15000,Index!$A192*40-34,48),0)</f>
        <v>0</v>
      </c>
      <c r="R192" s="194">
        <f>IF(F192&lt;&gt;"0",INDEX(GLSShapes!$A$1:$AY$15000,Index!$A192*40-34,49),0)</f>
        <v>0</v>
      </c>
      <c r="T192" s="18"/>
      <c r="U192" s="189" t="str">
        <f t="shared" si="28"/>
        <v/>
      </c>
      <c r="V192" t="str">
        <f t="shared" si="29"/>
        <v>0</v>
      </c>
    </row>
    <row r="193" spans="1:22">
      <c r="A193" s="80">
        <v>191</v>
      </c>
      <c r="B193" s="157">
        <f>INDEX(GLSShapes!$A$1:$AY$40000,Index!$A193*40-39,1)</f>
        <v>0</v>
      </c>
      <c r="C193" t="str">
        <f t="shared" si="30"/>
        <v>DEER</v>
      </c>
      <c r="D193" s="132">
        <f>INDEX(GLSShapes!$A$1:$AY$40000,Index!$A193*40-38,2)</f>
        <v>0</v>
      </c>
      <c r="E193" s="154">
        <f t="shared" si="31"/>
        <v>7601</v>
      </c>
      <c r="F193" t="str">
        <f t="shared" si="26"/>
        <v>0</v>
      </c>
      <c r="G193" s="131">
        <f>INDEX(GLSShapes!$A$1:$AY$15000,Index!$A193*40-38,1)</f>
        <v>0</v>
      </c>
      <c r="H193" s="112" t="str">
        <f t="shared" si="27"/>
        <v>00</v>
      </c>
      <c r="I193" s="194">
        <f>IF(F193&lt;&gt;"0",INDEX(GLSShapes!$A$1:$AY$40000,Index!$A193*40-34,40),0)</f>
        <v>0</v>
      </c>
      <c r="J193" s="194">
        <f>IF(F193&lt;&gt;"0",INDEX(GLSShapes!$A$1:$AY$40000,Index!$A193*40-34,41),0)</f>
        <v>0</v>
      </c>
      <c r="K193" s="186">
        <f>RANK(I193,I179:I194,-1)</f>
        <v>1</v>
      </c>
      <c r="L193" s="186">
        <f>RANK(J193,J179:J194,-1)</f>
        <v>1</v>
      </c>
      <c r="M193" s="194">
        <f>INDEX(GLSShapes!$A$1:$AY$15000,Index!$A193*40-34,44)</f>
        <v>0</v>
      </c>
      <c r="N193" s="194">
        <f>INDEX(GLSShapes!$A$1:$AY$15000,Index!$A193*40-34,45)</f>
        <v>0</v>
      </c>
      <c r="Q193" s="194">
        <f>IF(F193&lt;&gt;"0",INDEX(GLSShapes!$A$1:$AY$15000,Index!$A193*40-34,48),0)</f>
        <v>0</v>
      </c>
      <c r="R193" s="194">
        <f>IF(F193&lt;&gt;"0",INDEX(GLSShapes!$A$1:$AY$15000,Index!$A193*40-34,49),0)</f>
        <v>0</v>
      </c>
      <c r="T193" s="18"/>
      <c r="U193" s="189" t="str">
        <f t="shared" si="28"/>
        <v/>
      </c>
      <c r="V193" t="str">
        <f t="shared" si="29"/>
        <v>0</v>
      </c>
    </row>
    <row r="194" spans="1:22">
      <c r="A194" s="86">
        <v>192</v>
      </c>
      <c r="B194" s="157">
        <f>INDEX(GLSShapes!$A$1:$AY$40000,Index!$A194*40-39,1)</f>
        <v>0</v>
      </c>
      <c r="C194" s="134" t="str">
        <f t="shared" si="30"/>
        <v>DEER</v>
      </c>
      <c r="D194" s="132">
        <f>INDEX(GLSShapes!$A$1:$AY$40000,Index!$A194*40-38,2)</f>
        <v>0</v>
      </c>
      <c r="E194" s="155">
        <f t="shared" si="31"/>
        <v>7641</v>
      </c>
      <c r="F194" s="134" t="str">
        <f t="shared" si="26"/>
        <v>0</v>
      </c>
      <c r="G194" s="135">
        <f>INDEX(GLSShapes!$A$1:$AY$15000,Index!$A194*40-38,1)</f>
        <v>0</v>
      </c>
      <c r="H194" s="136" t="str">
        <f t="shared" si="27"/>
        <v>00</v>
      </c>
      <c r="I194" s="194">
        <f>IF(F194&lt;&gt;"0",INDEX(GLSShapes!$A$1:$AY$40000,Index!$A194*40-34,40),0)</f>
        <v>0</v>
      </c>
      <c r="J194" s="194">
        <f>IF(F194&lt;&gt;"0",INDEX(GLSShapes!$A$1:$AY$40000,Index!$A194*40-34,41),0)</f>
        <v>0</v>
      </c>
      <c r="K194" s="137">
        <f>RANK(I194,I179:I194,-1)</f>
        <v>1</v>
      </c>
      <c r="L194" s="137">
        <f>RANK(J194,J179:J194,-1)</f>
        <v>1</v>
      </c>
      <c r="M194" s="195">
        <f>INDEX(GLSShapes!$A$1:$AY$15000,Index!$A194*40-34,44)</f>
        <v>0</v>
      </c>
      <c r="N194" s="195">
        <f>INDEX(GLSShapes!$A$1:$AY$15000,Index!$A194*40-34,45)</f>
        <v>0</v>
      </c>
      <c r="O194" s="134"/>
      <c r="P194" s="134"/>
      <c r="Q194" s="195">
        <f>IF(F194&lt;&gt;"0",INDEX(GLSShapes!$A$1:$AY$15000,Index!$A194*40-34,48),0)</f>
        <v>0</v>
      </c>
      <c r="R194" s="195">
        <f>IF(F194&lt;&gt;"0",INDEX(GLSShapes!$A$1:$AY$15000,Index!$A194*40-34,49),0)</f>
        <v>0</v>
      </c>
      <c r="S194" s="134"/>
      <c r="T194" s="138"/>
      <c r="U194" s="189" t="str">
        <f t="shared" si="28"/>
        <v/>
      </c>
      <c r="V194" t="str">
        <f t="shared" si="29"/>
        <v>0</v>
      </c>
    </row>
    <row r="195" spans="1:22">
      <c r="A195" s="80">
        <v>193</v>
      </c>
      <c r="B195" s="157">
        <f>INDEX(GLSShapes!$A$1:$AY$40000,Index!$A195*40-39,1)</f>
        <v>0</v>
      </c>
      <c r="C195" t="str">
        <f t="shared" si="30"/>
        <v>DEER</v>
      </c>
      <c r="D195" s="132">
        <f>INDEX(GLSShapes!$A$1:$AY$40000,Index!$A195*40-38,2)</f>
        <v>0</v>
      </c>
      <c r="E195" s="153">
        <f t="shared" si="31"/>
        <v>7681</v>
      </c>
      <c r="F195" t="str">
        <f t="shared" ref="F195:F258" si="32">RIGHT(B195,F$1)</f>
        <v>0</v>
      </c>
      <c r="G195" s="131">
        <f>INDEX(GLSShapes!$A$1:$AY$15000,Index!$A195*40-38,1)</f>
        <v>0</v>
      </c>
      <c r="H195" s="112" t="str">
        <f t="shared" ref="H195:H258" si="33">F195&amp;RIGHT(D195,H$1)</f>
        <v>00</v>
      </c>
      <c r="I195" s="194">
        <f>IF(F195&lt;&gt;"0",INDEX(GLSShapes!$A$1:$AY$40000,Index!$A195*40-34,40),0)</f>
        <v>0</v>
      </c>
      <c r="J195" s="194">
        <f>IF(F195&lt;&gt;"0",INDEX(GLSShapes!$A$1:$AY$40000,Index!$A195*40-34,41),0)</f>
        <v>0</v>
      </c>
      <c r="K195" s="186">
        <f>RANK(I195,I195:I210,-1)</f>
        <v>1</v>
      </c>
      <c r="L195" s="186">
        <f>RANK(J195,J195:J210,-1)</f>
        <v>1</v>
      </c>
      <c r="M195" s="194">
        <f>INDEX(GLSShapes!$A$1:$AY$15000,Index!$A195*40-34,44)</f>
        <v>0</v>
      </c>
      <c r="N195" s="194">
        <f>INDEX(GLSShapes!$A$1:$AY$15000,Index!$A195*40-34,45)</f>
        <v>0</v>
      </c>
      <c r="Q195" s="194">
        <f>IF(F195&lt;&gt;"0",INDEX(GLSShapes!$A$1:$AY$15000,Index!$A195*40-34,48),0)</f>
        <v>0</v>
      </c>
      <c r="R195" s="194">
        <f>IF(F195&lt;&gt;"0",INDEX(GLSShapes!$A$1:$AY$15000,Index!$A195*40-34,49),0)</f>
        <v>0</v>
      </c>
      <c r="T195" s="18"/>
      <c r="U195" s="189" t="str">
        <f t="shared" ref="U195:U258" si="34">MID(F195,7,3)</f>
        <v/>
      </c>
      <c r="V195" t="str">
        <f t="shared" ref="V195:V258" si="35">RIGHT(F195,4)</f>
        <v>0</v>
      </c>
    </row>
    <row r="196" spans="1:22">
      <c r="A196" s="80">
        <v>194</v>
      </c>
      <c r="B196" s="157">
        <f>INDEX(GLSShapes!$A$1:$AY$40000,Index!$A196*40-39,1)</f>
        <v>0</v>
      </c>
      <c r="C196" t="str">
        <f t="shared" ref="C196:C259" si="36">C$1</f>
        <v>DEER</v>
      </c>
      <c r="D196" s="132">
        <f>INDEX(GLSShapes!$A$1:$AY$40000,Index!$A196*40-38,2)</f>
        <v>0</v>
      </c>
      <c r="E196" s="154">
        <f t="shared" ref="E196:E259" si="37">E195+40</f>
        <v>7721</v>
      </c>
      <c r="F196" t="str">
        <f t="shared" si="32"/>
        <v>0</v>
      </c>
      <c r="G196" s="131">
        <f>INDEX(GLSShapes!$A$1:$AY$15000,Index!$A196*40-38,1)</f>
        <v>0</v>
      </c>
      <c r="H196" s="112" t="str">
        <f t="shared" si="33"/>
        <v>00</v>
      </c>
      <c r="I196" s="194">
        <f>IF(F196&lt;&gt;"0",INDEX(GLSShapes!$A$1:$AY$40000,Index!$A196*40-34,40),0)</f>
        <v>0</v>
      </c>
      <c r="J196" s="194">
        <f>IF(F196&lt;&gt;"0",INDEX(GLSShapes!$A$1:$AY$40000,Index!$A196*40-34,41),0)</f>
        <v>0</v>
      </c>
      <c r="K196" s="186">
        <f>RANK(I196,I195:I210,-1)</f>
        <v>1</v>
      </c>
      <c r="L196" s="186">
        <f>RANK(J196,J195:J210,-1)</f>
        <v>1</v>
      </c>
      <c r="M196" s="194">
        <f>INDEX(GLSShapes!$A$1:$AY$15000,Index!$A196*40-34,44)</f>
        <v>0</v>
      </c>
      <c r="N196" s="194">
        <f>INDEX(GLSShapes!$A$1:$AY$15000,Index!$A196*40-34,45)</f>
        <v>0</v>
      </c>
      <c r="Q196" s="194">
        <f>IF(F196&lt;&gt;"0",INDEX(GLSShapes!$A$1:$AY$15000,Index!$A196*40-34,48),0)</f>
        <v>0</v>
      </c>
      <c r="R196" s="194">
        <f>IF(F196&lt;&gt;"0",INDEX(GLSShapes!$A$1:$AY$15000,Index!$A196*40-34,49),0)</f>
        <v>0</v>
      </c>
      <c r="T196" s="18"/>
      <c r="U196" s="189" t="str">
        <f t="shared" si="34"/>
        <v/>
      </c>
      <c r="V196" t="str">
        <f t="shared" si="35"/>
        <v>0</v>
      </c>
    </row>
    <row r="197" spans="1:22">
      <c r="A197" s="80">
        <v>195</v>
      </c>
      <c r="B197" s="157">
        <f>INDEX(GLSShapes!$A$1:$AY$40000,Index!$A197*40-39,1)</f>
        <v>0</v>
      </c>
      <c r="C197" t="str">
        <f t="shared" si="36"/>
        <v>DEER</v>
      </c>
      <c r="D197" s="132">
        <f>INDEX(GLSShapes!$A$1:$AY$40000,Index!$A197*40-38,2)</f>
        <v>0</v>
      </c>
      <c r="E197" s="154">
        <f t="shared" si="37"/>
        <v>7761</v>
      </c>
      <c r="F197" t="str">
        <f t="shared" si="32"/>
        <v>0</v>
      </c>
      <c r="G197" s="131">
        <f>INDEX(GLSShapes!$A$1:$AY$15000,Index!$A197*40-38,1)</f>
        <v>0</v>
      </c>
      <c r="H197" s="112" t="str">
        <f t="shared" si="33"/>
        <v>00</v>
      </c>
      <c r="I197" s="194">
        <f>IF(F197&lt;&gt;"0",INDEX(GLSShapes!$A$1:$AY$40000,Index!$A197*40-34,40),0)</f>
        <v>0</v>
      </c>
      <c r="J197" s="194">
        <f>IF(F197&lt;&gt;"0",INDEX(GLSShapes!$A$1:$AY$40000,Index!$A197*40-34,41),0)</f>
        <v>0</v>
      </c>
      <c r="K197" s="186">
        <f>RANK(I197,I195:I210,-1)</f>
        <v>1</v>
      </c>
      <c r="L197" s="186">
        <f>RANK(J197,J195:J210,-1)</f>
        <v>1</v>
      </c>
      <c r="M197" s="194">
        <f>INDEX(GLSShapes!$A$1:$AY$15000,Index!$A197*40-34,44)</f>
        <v>0</v>
      </c>
      <c r="N197" s="194">
        <f>INDEX(GLSShapes!$A$1:$AY$15000,Index!$A197*40-34,45)</f>
        <v>0</v>
      </c>
      <c r="Q197" s="194">
        <f>IF(F197&lt;&gt;"0",INDEX(GLSShapes!$A$1:$AY$15000,Index!$A197*40-34,48),0)</f>
        <v>0</v>
      </c>
      <c r="R197" s="194">
        <f>IF(F197&lt;&gt;"0",INDEX(GLSShapes!$A$1:$AY$15000,Index!$A197*40-34,49),0)</f>
        <v>0</v>
      </c>
      <c r="T197" s="18"/>
      <c r="U197" s="189" t="str">
        <f t="shared" si="34"/>
        <v/>
      </c>
      <c r="V197" t="str">
        <f t="shared" si="35"/>
        <v>0</v>
      </c>
    </row>
    <row r="198" spans="1:22">
      <c r="A198" s="80">
        <v>196</v>
      </c>
      <c r="B198" s="157">
        <f>INDEX(GLSShapes!$A$1:$AY$40000,Index!$A198*40-39,1)</f>
        <v>0</v>
      </c>
      <c r="C198" t="str">
        <f t="shared" si="36"/>
        <v>DEER</v>
      </c>
      <c r="D198" s="132">
        <f>INDEX(GLSShapes!$A$1:$AY$40000,Index!$A198*40-38,2)</f>
        <v>0</v>
      </c>
      <c r="E198" s="154">
        <f t="shared" si="37"/>
        <v>7801</v>
      </c>
      <c r="F198" t="str">
        <f t="shared" si="32"/>
        <v>0</v>
      </c>
      <c r="G198" s="131">
        <f>INDEX(GLSShapes!$A$1:$AY$15000,Index!$A198*40-38,1)</f>
        <v>0</v>
      </c>
      <c r="H198" s="112" t="str">
        <f t="shared" si="33"/>
        <v>00</v>
      </c>
      <c r="I198" s="194">
        <f>IF(F198&lt;&gt;"0",INDEX(GLSShapes!$A$1:$AY$40000,Index!$A198*40-34,40),0)</f>
        <v>0</v>
      </c>
      <c r="J198" s="194">
        <f>IF(F198&lt;&gt;"0",INDEX(GLSShapes!$A$1:$AY$40000,Index!$A198*40-34,41),0)</f>
        <v>0</v>
      </c>
      <c r="K198" s="186">
        <f>RANK(I198,I195:I210,-1)</f>
        <v>1</v>
      </c>
      <c r="L198" s="186">
        <f>RANK(J198,J195:J210,-1)</f>
        <v>1</v>
      </c>
      <c r="M198" s="194">
        <f>INDEX(GLSShapes!$A$1:$AY$15000,Index!$A198*40-34,44)</f>
        <v>0</v>
      </c>
      <c r="N198" s="194">
        <f>INDEX(GLSShapes!$A$1:$AY$15000,Index!$A198*40-34,45)</f>
        <v>0</v>
      </c>
      <c r="Q198" s="194">
        <f>IF(F198&lt;&gt;"0",INDEX(GLSShapes!$A$1:$AY$15000,Index!$A198*40-34,48),0)</f>
        <v>0</v>
      </c>
      <c r="R198" s="194">
        <f>IF(F198&lt;&gt;"0",INDEX(GLSShapes!$A$1:$AY$15000,Index!$A198*40-34,49),0)</f>
        <v>0</v>
      </c>
      <c r="T198" s="18"/>
      <c r="U198" s="189" t="str">
        <f t="shared" si="34"/>
        <v/>
      </c>
      <c r="V198" t="str">
        <f t="shared" si="35"/>
        <v>0</v>
      </c>
    </row>
    <row r="199" spans="1:22">
      <c r="A199" s="80">
        <v>197</v>
      </c>
      <c r="B199" s="157">
        <f>INDEX(GLSShapes!$A$1:$AY$40000,Index!$A199*40-39,1)</f>
        <v>0</v>
      </c>
      <c r="C199" t="str">
        <f t="shared" si="36"/>
        <v>DEER</v>
      </c>
      <c r="D199" s="132">
        <f>INDEX(GLSShapes!$A$1:$AY$40000,Index!$A199*40-38,2)</f>
        <v>0</v>
      </c>
      <c r="E199" s="154">
        <f t="shared" si="37"/>
        <v>7841</v>
      </c>
      <c r="F199" t="str">
        <f t="shared" si="32"/>
        <v>0</v>
      </c>
      <c r="G199" s="131">
        <f>INDEX(GLSShapes!$A$1:$AY$15000,Index!$A199*40-38,1)</f>
        <v>0</v>
      </c>
      <c r="H199" s="112" t="str">
        <f t="shared" si="33"/>
        <v>00</v>
      </c>
      <c r="I199" s="194">
        <f>IF(F199&lt;&gt;"0",INDEX(GLSShapes!$A$1:$AY$40000,Index!$A199*40-34,40),0)</f>
        <v>0</v>
      </c>
      <c r="J199" s="194">
        <f>IF(F199&lt;&gt;"0",INDEX(GLSShapes!$A$1:$AY$40000,Index!$A199*40-34,41),0)</f>
        <v>0</v>
      </c>
      <c r="K199" s="186">
        <f>RANK(I199,I195:I210,-1)</f>
        <v>1</v>
      </c>
      <c r="L199" s="186">
        <f>RANK(J199,J195:J210,-1)</f>
        <v>1</v>
      </c>
      <c r="M199" s="194">
        <f>INDEX(GLSShapes!$A$1:$AY$15000,Index!$A199*40-34,44)</f>
        <v>0</v>
      </c>
      <c r="N199" s="194">
        <f>INDEX(GLSShapes!$A$1:$AY$15000,Index!$A199*40-34,45)</f>
        <v>0</v>
      </c>
      <c r="Q199" s="194">
        <f>IF(F199&lt;&gt;"0",INDEX(GLSShapes!$A$1:$AY$15000,Index!$A199*40-34,48),0)</f>
        <v>0</v>
      </c>
      <c r="R199" s="194">
        <f>IF(F199&lt;&gt;"0",INDEX(GLSShapes!$A$1:$AY$15000,Index!$A199*40-34,49),0)</f>
        <v>0</v>
      </c>
      <c r="T199" s="18"/>
      <c r="U199" s="189" t="str">
        <f t="shared" si="34"/>
        <v/>
      </c>
      <c r="V199" t="str">
        <f t="shared" si="35"/>
        <v>0</v>
      </c>
    </row>
    <row r="200" spans="1:22">
      <c r="A200" s="80">
        <v>198</v>
      </c>
      <c r="B200" s="157">
        <f>INDEX(GLSShapes!$A$1:$AY$40000,Index!$A200*40-39,1)</f>
        <v>0</v>
      </c>
      <c r="C200" t="str">
        <f t="shared" si="36"/>
        <v>DEER</v>
      </c>
      <c r="D200" s="132">
        <f>INDEX(GLSShapes!$A$1:$AY$40000,Index!$A200*40-38,2)</f>
        <v>0</v>
      </c>
      <c r="E200" s="154">
        <f t="shared" si="37"/>
        <v>7881</v>
      </c>
      <c r="F200" t="str">
        <f t="shared" si="32"/>
        <v>0</v>
      </c>
      <c r="G200" s="131">
        <f>INDEX(GLSShapes!$A$1:$AY$15000,Index!$A200*40-38,1)</f>
        <v>0</v>
      </c>
      <c r="H200" s="112" t="str">
        <f t="shared" si="33"/>
        <v>00</v>
      </c>
      <c r="I200" s="194">
        <f>IF(F200&lt;&gt;"0",INDEX(GLSShapes!$A$1:$AY$40000,Index!$A200*40-34,40),0)</f>
        <v>0</v>
      </c>
      <c r="J200" s="194">
        <f>IF(F200&lt;&gt;"0",INDEX(GLSShapes!$A$1:$AY$40000,Index!$A200*40-34,41),0)</f>
        <v>0</v>
      </c>
      <c r="K200" s="186">
        <f>RANK(I200,I195:I210,-1)</f>
        <v>1</v>
      </c>
      <c r="L200" s="186">
        <f>RANK(J200,J195:J210,-1)</f>
        <v>1</v>
      </c>
      <c r="M200" s="194">
        <f>INDEX(GLSShapes!$A$1:$AY$15000,Index!$A200*40-34,44)</f>
        <v>0</v>
      </c>
      <c r="N200" s="194">
        <f>INDEX(GLSShapes!$A$1:$AY$15000,Index!$A200*40-34,45)</f>
        <v>0</v>
      </c>
      <c r="Q200" s="194">
        <f>IF(F200&lt;&gt;"0",INDEX(GLSShapes!$A$1:$AY$15000,Index!$A200*40-34,48),0)</f>
        <v>0</v>
      </c>
      <c r="R200" s="194">
        <f>IF(F200&lt;&gt;"0",INDEX(GLSShapes!$A$1:$AY$15000,Index!$A200*40-34,49),0)</f>
        <v>0</v>
      </c>
      <c r="T200" s="18"/>
      <c r="U200" s="189" t="str">
        <f t="shared" si="34"/>
        <v/>
      </c>
      <c r="V200" t="str">
        <f t="shared" si="35"/>
        <v>0</v>
      </c>
    </row>
    <row r="201" spans="1:22">
      <c r="A201" s="80">
        <v>199</v>
      </c>
      <c r="B201" s="157">
        <f>INDEX(GLSShapes!$A$1:$AY$40000,Index!$A201*40-39,1)</f>
        <v>0</v>
      </c>
      <c r="C201" t="str">
        <f t="shared" si="36"/>
        <v>DEER</v>
      </c>
      <c r="D201" s="132">
        <f>INDEX(GLSShapes!$A$1:$AY$40000,Index!$A201*40-38,2)</f>
        <v>0</v>
      </c>
      <c r="E201" s="154">
        <f t="shared" si="37"/>
        <v>7921</v>
      </c>
      <c r="F201" t="str">
        <f t="shared" si="32"/>
        <v>0</v>
      </c>
      <c r="G201" s="131">
        <f>INDEX(GLSShapes!$A$1:$AY$15000,Index!$A201*40-38,1)</f>
        <v>0</v>
      </c>
      <c r="H201" s="112" t="str">
        <f t="shared" si="33"/>
        <v>00</v>
      </c>
      <c r="I201" s="194">
        <f>IF(F201&lt;&gt;"0",INDEX(GLSShapes!$A$1:$AY$40000,Index!$A201*40-34,40),0)</f>
        <v>0</v>
      </c>
      <c r="J201" s="194">
        <f>IF(F201&lt;&gt;"0",INDEX(GLSShapes!$A$1:$AY$40000,Index!$A201*40-34,41),0)</f>
        <v>0</v>
      </c>
      <c r="K201" s="186">
        <f>RANK(I201,I195:I210,-1)</f>
        <v>1</v>
      </c>
      <c r="L201" s="186">
        <f>RANK(J201,J195:J210,-1)</f>
        <v>1</v>
      </c>
      <c r="M201" s="194">
        <f>INDEX(GLSShapes!$A$1:$AY$15000,Index!$A201*40-34,44)</f>
        <v>0</v>
      </c>
      <c r="N201" s="194">
        <f>INDEX(GLSShapes!$A$1:$AY$15000,Index!$A201*40-34,45)</f>
        <v>0</v>
      </c>
      <c r="Q201" s="194">
        <f>IF(F201&lt;&gt;"0",INDEX(GLSShapes!$A$1:$AY$15000,Index!$A201*40-34,48),0)</f>
        <v>0</v>
      </c>
      <c r="R201" s="194">
        <f>IF(F201&lt;&gt;"0",INDEX(GLSShapes!$A$1:$AY$15000,Index!$A201*40-34,49),0)</f>
        <v>0</v>
      </c>
      <c r="T201" s="18"/>
      <c r="U201" s="189" t="str">
        <f t="shared" si="34"/>
        <v/>
      </c>
      <c r="V201" t="str">
        <f t="shared" si="35"/>
        <v>0</v>
      </c>
    </row>
    <row r="202" spans="1:22">
      <c r="A202" s="80">
        <v>200</v>
      </c>
      <c r="B202" s="157">
        <f>INDEX(GLSShapes!$A$1:$AY$40000,Index!$A202*40-39,1)</f>
        <v>0</v>
      </c>
      <c r="C202" t="str">
        <f t="shared" si="36"/>
        <v>DEER</v>
      </c>
      <c r="D202" s="132">
        <f>INDEX(GLSShapes!$A$1:$AY$40000,Index!$A202*40-38,2)</f>
        <v>0</v>
      </c>
      <c r="E202" s="154">
        <f t="shared" si="37"/>
        <v>7961</v>
      </c>
      <c r="F202" t="str">
        <f t="shared" si="32"/>
        <v>0</v>
      </c>
      <c r="G202" s="131">
        <f>INDEX(GLSShapes!$A$1:$AY$15000,Index!$A202*40-38,1)</f>
        <v>0</v>
      </c>
      <c r="H202" s="112" t="str">
        <f t="shared" si="33"/>
        <v>00</v>
      </c>
      <c r="I202" s="194">
        <f>IF(F202&lt;&gt;"0",INDEX(GLSShapes!$A$1:$AY$40000,Index!$A202*40-34,40),0)</f>
        <v>0</v>
      </c>
      <c r="J202" s="194">
        <f>IF(F202&lt;&gt;"0",INDEX(GLSShapes!$A$1:$AY$40000,Index!$A202*40-34,41),0)</f>
        <v>0</v>
      </c>
      <c r="K202" s="186">
        <f>RANK(I202,I195:I210,-1)</f>
        <v>1</v>
      </c>
      <c r="L202" s="186">
        <f>RANK(J202,J195:J210,-1)</f>
        <v>1</v>
      </c>
      <c r="M202" s="194">
        <f>INDEX(GLSShapes!$A$1:$AY$15000,Index!$A202*40-34,44)</f>
        <v>0</v>
      </c>
      <c r="N202" s="194">
        <f>INDEX(GLSShapes!$A$1:$AY$15000,Index!$A202*40-34,45)</f>
        <v>0</v>
      </c>
      <c r="Q202" s="194">
        <f>IF(F202&lt;&gt;"0",INDEX(GLSShapes!$A$1:$AY$15000,Index!$A202*40-34,48),0)</f>
        <v>0</v>
      </c>
      <c r="R202" s="194">
        <f>IF(F202&lt;&gt;"0",INDEX(GLSShapes!$A$1:$AY$15000,Index!$A202*40-34,49),0)</f>
        <v>0</v>
      </c>
      <c r="T202" s="18"/>
      <c r="U202" s="189" t="str">
        <f t="shared" si="34"/>
        <v/>
      </c>
      <c r="V202" t="str">
        <f t="shared" si="35"/>
        <v>0</v>
      </c>
    </row>
    <row r="203" spans="1:22">
      <c r="A203" s="80">
        <v>201</v>
      </c>
      <c r="B203" s="157">
        <f>INDEX(GLSShapes!$A$1:$AY$40000,Index!$A203*40-39,1)</f>
        <v>0</v>
      </c>
      <c r="C203" t="str">
        <f t="shared" si="36"/>
        <v>DEER</v>
      </c>
      <c r="D203" s="132">
        <f>INDEX(GLSShapes!$A$1:$AY$40000,Index!$A203*40-38,2)</f>
        <v>0</v>
      </c>
      <c r="E203" s="154">
        <f t="shared" si="37"/>
        <v>8001</v>
      </c>
      <c r="F203" t="str">
        <f t="shared" si="32"/>
        <v>0</v>
      </c>
      <c r="G203" s="131">
        <f>INDEX(GLSShapes!$A$1:$AY$15000,Index!$A203*40-38,1)</f>
        <v>0</v>
      </c>
      <c r="H203" s="112" t="str">
        <f t="shared" si="33"/>
        <v>00</v>
      </c>
      <c r="I203" s="194">
        <f>IF(F203&lt;&gt;"0",INDEX(GLSShapes!$A$1:$AY$40000,Index!$A203*40-34,40),0)</f>
        <v>0</v>
      </c>
      <c r="J203" s="194">
        <f>IF(F203&lt;&gt;"0",INDEX(GLSShapes!$A$1:$AY$40000,Index!$A203*40-34,41),0)</f>
        <v>0</v>
      </c>
      <c r="K203" s="186">
        <f>RANK(I203,I195:I210,-1)</f>
        <v>1</v>
      </c>
      <c r="L203" s="186">
        <f>RANK(J203,J195:J210,-1)</f>
        <v>1</v>
      </c>
      <c r="M203" s="194">
        <f>INDEX(GLSShapes!$A$1:$AY$15000,Index!$A203*40-34,44)</f>
        <v>0</v>
      </c>
      <c r="N203" s="194">
        <f>INDEX(GLSShapes!$A$1:$AY$15000,Index!$A203*40-34,45)</f>
        <v>0</v>
      </c>
      <c r="Q203" s="194">
        <f>IF(F203&lt;&gt;"0",INDEX(GLSShapes!$A$1:$AY$15000,Index!$A203*40-34,48),0)</f>
        <v>0</v>
      </c>
      <c r="R203" s="194">
        <f>IF(F203&lt;&gt;"0",INDEX(GLSShapes!$A$1:$AY$15000,Index!$A203*40-34,49),0)</f>
        <v>0</v>
      </c>
      <c r="T203" s="18"/>
      <c r="U203" s="189" t="str">
        <f t="shared" si="34"/>
        <v/>
      </c>
      <c r="V203" t="str">
        <f t="shared" si="35"/>
        <v>0</v>
      </c>
    </row>
    <row r="204" spans="1:22">
      <c r="A204" s="80">
        <v>202</v>
      </c>
      <c r="B204" s="157">
        <f>INDEX(GLSShapes!$A$1:$AY$40000,Index!$A204*40-39,1)</f>
        <v>0</v>
      </c>
      <c r="C204" t="str">
        <f t="shared" si="36"/>
        <v>DEER</v>
      </c>
      <c r="D204" s="132">
        <f>INDEX(GLSShapes!$A$1:$AY$40000,Index!$A204*40-38,2)</f>
        <v>0</v>
      </c>
      <c r="E204" s="154">
        <f t="shared" si="37"/>
        <v>8041</v>
      </c>
      <c r="F204" t="str">
        <f t="shared" si="32"/>
        <v>0</v>
      </c>
      <c r="G204" s="131">
        <f>INDEX(GLSShapes!$A$1:$AY$15000,Index!$A204*40-38,1)</f>
        <v>0</v>
      </c>
      <c r="H204" s="112" t="str">
        <f t="shared" si="33"/>
        <v>00</v>
      </c>
      <c r="I204" s="194">
        <f>IF(F204&lt;&gt;"0",INDEX(GLSShapes!$A$1:$AY$40000,Index!$A204*40-34,40),0)</f>
        <v>0</v>
      </c>
      <c r="J204" s="194">
        <f>IF(F204&lt;&gt;"0",INDEX(GLSShapes!$A$1:$AY$40000,Index!$A204*40-34,41),0)</f>
        <v>0</v>
      </c>
      <c r="K204" s="186">
        <f>RANK(I204,I195:I210,-1)</f>
        <v>1</v>
      </c>
      <c r="L204" s="186">
        <f>RANK(J204,J195:J210,-1)</f>
        <v>1</v>
      </c>
      <c r="M204" s="194">
        <f>INDEX(GLSShapes!$A$1:$AY$15000,Index!$A204*40-34,44)</f>
        <v>0</v>
      </c>
      <c r="N204" s="194">
        <f>INDEX(GLSShapes!$A$1:$AY$15000,Index!$A204*40-34,45)</f>
        <v>0</v>
      </c>
      <c r="Q204" s="194">
        <f>IF(F204&lt;&gt;"0",INDEX(GLSShapes!$A$1:$AY$15000,Index!$A204*40-34,48),0)</f>
        <v>0</v>
      </c>
      <c r="R204" s="194">
        <f>IF(F204&lt;&gt;"0",INDEX(GLSShapes!$A$1:$AY$15000,Index!$A204*40-34,49),0)</f>
        <v>0</v>
      </c>
      <c r="T204" s="18"/>
      <c r="U204" s="189" t="str">
        <f t="shared" si="34"/>
        <v/>
      </c>
      <c r="V204" t="str">
        <f t="shared" si="35"/>
        <v>0</v>
      </c>
    </row>
    <row r="205" spans="1:22">
      <c r="A205" s="80">
        <v>203</v>
      </c>
      <c r="B205" s="157">
        <f>INDEX(GLSShapes!$A$1:$AY$40000,Index!$A205*40-39,1)</f>
        <v>0</v>
      </c>
      <c r="C205" t="str">
        <f t="shared" si="36"/>
        <v>DEER</v>
      </c>
      <c r="D205" s="132">
        <f>INDEX(GLSShapes!$A$1:$AY$40000,Index!$A205*40-38,2)</f>
        <v>0</v>
      </c>
      <c r="E205" s="154">
        <f t="shared" si="37"/>
        <v>8081</v>
      </c>
      <c r="F205" t="str">
        <f t="shared" si="32"/>
        <v>0</v>
      </c>
      <c r="G205" s="131">
        <f>INDEX(GLSShapes!$A$1:$AY$15000,Index!$A205*40-38,1)</f>
        <v>0</v>
      </c>
      <c r="H205" s="112" t="str">
        <f t="shared" si="33"/>
        <v>00</v>
      </c>
      <c r="I205" s="194">
        <f>IF(F205&lt;&gt;"0",INDEX(GLSShapes!$A$1:$AY$40000,Index!$A205*40-34,40),0)</f>
        <v>0</v>
      </c>
      <c r="J205" s="194">
        <f>IF(F205&lt;&gt;"0",INDEX(GLSShapes!$A$1:$AY$40000,Index!$A205*40-34,41),0)</f>
        <v>0</v>
      </c>
      <c r="K205" s="186">
        <f>RANK(I205,I195:I210,-1)</f>
        <v>1</v>
      </c>
      <c r="L205" s="186">
        <f>RANK(J205,J195:J210,-1)</f>
        <v>1</v>
      </c>
      <c r="M205" s="194">
        <f>INDEX(GLSShapes!$A$1:$AY$15000,Index!$A205*40-34,44)</f>
        <v>0</v>
      </c>
      <c r="N205" s="194">
        <f>INDEX(GLSShapes!$A$1:$AY$15000,Index!$A205*40-34,45)</f>
        <v>0</v>
      </c>
      <c r="Q205" s="194">
        <f>IF(F205&lt;&gt;"0",INDEX(GLSShapes!$A$1:$AY$15000,Index!$A205*40-34,48),0)</f>
        <v>0</v>
      </c>
      <c r="R205" s="194">
        <f>IF(F205&lt;&gt;"0",INDEX(GLSShapes!$A$1:$AY$15000,Index!$A205*40-34,49),0)</f>
        <v>0</v>
      </c>
      <c r="T205" s="18"/>
      <c r="U205" s="189" t="str">
        <f t="shared" si="34"/>
        <v/>
      </c>
      <c r="V205" t="str">
        <f t="shared" si="35"/>
        <v>0</v>
      </c>
    </row>
    <row r="206" spans="1:22">
      <c r="A206" s="80">
        <v>204</v>
      </c>
      <c r="B206" s="157">
        <f>INDEX(GLSShapes!$A$1:$AY$40000,Index!$A206*40-39,1)</f>
        <v>0</v>
      </c>
      <c r="C206" t="str">
        <f t="shared" si="36"/>
        <v>DEER</v>
      </c>
      <c r="D206" s="132">
        <f>INDEX(GLSShapes!$A$1:$AY$40000,Index!$A206*40-38,2)</f>
        <v>0</v>
      </c>
      <c r="E206" s="154">
        <f t="shared" si="37"/>
        <v>8121</v>
      </c>
      <c r="F206" t="str">
        <f t="shared" si="32"/>
        <v>0</v>
      </c>
      <c r="G206" s="131">
        <f>INDEX(GLSShapes!$A$1:$AY$15000,Index!$A206*40-38,1)</f>
        <v>0</v>
      </c>
      <c r="H206" s="112" t="str">
        <f t="shared" si="33"/>
        <v>00</v>
      </c>
      <c r="I206" s="194">
        <f>IF(F206&lt;&gt;"0",INDEX(GLSShapes!$A$1:$AY$40000,Index!$A206*40-34,40),0)</f>
        <v>0</v>
      </c>
      <c r="J206" s="194">
        <f>IF(F206&lt;&gt;"0",INDEX(GLSShapes!$A$1:$AY$40000,Index!$A206*40-34,41),0)</f>
        <v>0</v>
      </c>
      <c r="K206" s="186">
        <f>RANK(I206,I195:I210,-1)</f>
        <v>1</v>
      </c>
      <c r="L206" s="186">
        <f>RANK(J206,J195:J210,-1)</f>
        <v>1</v>
      </c>
      <c r="M206" s="194">
        <f>INDEX(GLSShapes!$A$1:$AY$15000,Index!$A206*40-34,44)</f>
        <v>0</v>
      </c>
      <c r="N206" s="194">
        <f>INDEX(GLSShapes!$A$1:$AY$15000,Index!$A206*40-34,45)</f>
        <v>0</v>
      </c>
      <c r="Q206" s="194">
        <f>IF(F206&lt;&gt;"0",INDEX(GLSShapes!$A$1:$AY$15000,Index!$A206*40-34,48),0)</f>
        <v>0</v>
      </c>
      <c r="R206" s="194">
        <f>IF(F206&lt;&gt;"0",INDEX(GLSShapes!$A$1:$AY$15000,Index!$A206*40-34,49),0)</f>
        <v>0</v>
      </c>
      <c r="T206" s="18"/>
      <c r="U206" s="189" t="str">
        <f t="shared" si="34"/>
        <v/>
      </c>
      <c r="V206" t="str">
        <f t="shared" si="35"/>
        <v>0</v>
      </c>
    </row>
    <row r="207" spans="1:22">
      <c r="A207" s="80">
        <v>205</v>
      </c>
      <c r="B207" s="157">
        <f>INDEX(GLSShapes!$A$1:$AY$40000,Index!$A207*40-39,1)</f>
        <v>0</v>
      </c>
      <c r="C207" t="str">
        <f t="shared" si="36"/>
        <v>DEER</v>
      </c>
      <c r="D207" s="132">
        <f>INDEX(GLSShapes!$A$1:$AY$40000,Index!$A207*40-38,2)</f>
        <v>0</v>
      </c>
      <c r="E207" s="154">
        <f t="shared" si="37"/>
        <v>8161</v>
      </c>
      <c r="F207" t="str">
        <f t="shared" si="32"/>
        <v>0</v>
      </c>
      <c r="G207" s="131">
        <f>INDEX(GLSShapes!$A$1:$AY$15000,Index!$A207*40-38,1)</f>
        <v>0</v>
      </c>
      <c r="H207" s="112" t="str">
        <f t="shared" si="33"/>
        <v>00</v>
      </c>
      <c r="I207" s="194">
        <f>IF(F207&lt;&gt;"0",INDEX(GLSShapes!$A$1:$AY$40000,Index!$A207*40-34,40),0)</f>
        <v>0</v>
      </c>
      <c r="J207" s="194">
        <f>IF(F207&lt;&gt;"0",INDEX(GLSShapes!$A$1:$AY$40000,Index!$A207*40-34,41),0)</f>
        <v>0</v>
      </c>
      <c r="K207" s="186">
        <f>RANK(I207,I195:I210,-1)</f>
        <v>1</v>
      </c>
      <c r="L207" s="186">
        <f>RANK(J207,J195:J210,-1)</f>
        <v>1</v>
      </c>
      <c r="M207" s="194">
        <f>INDEX(GLSShapes!$A$1:$AY$15000,Index!$A207*40-34,44)</f>
        <v>0</v>
      </c>
      <c r="N207" s="194">
        <f>INDEX(GLSShapes!$A$1:$AY$15000,Index!$A207*40-34,45)</f>
        <v>0</v>
      </c>
      <c r="Q207" s="194">
        <f>IF(F207&lt;&gt;"0",INDEX(GLSShapes!$A$1:$AY$15000,Index!$A207*40-34,48),0)</f>
        <v>0</v>
      </c>
      <c r="R207" s="194">
        <f>IF(F207&lt;&gt;"0",INDEX(GLSShapes!$A$1:$AY$15000,Index!$A207*40-34,49),0)</f>
        <v>0</v>
      </c>
      <c r="T207" s="18"/>
      <c r="U207" s="189" t="str">
        <f t="shared" si="34"/>
        <v/>
      </c>
      <c r="V207" t="str">
        <f t="shared" si="35"/>
        <v>0</v>
      </c>
    </row>
    <row r="208" spans="1:22">
      <c r="A208" s="80">
        <v>206</v>
      </c>
      <c r="B208" s="157">
        <f>INDEX(GLSShapes!$A$1:$AY$40000,Index!$A208*40-39,1)</f>
        <v>0</v>
      </c>
      <c r="C208" t="str">
        <f t="shared" si="36"/>
        <v>DEER</v>
      </c>
      <c r="D208" s="132">
        <f>INDEX(GLSShapes!$A$1:$AY$40000,Index!$A208*40-38,2)</f>
        <v>0</v>
      </c>
      <c r="E208" s="154">
        <f t="shared" si="37"/>
        <v>8201</v>
      </c>
      <c r="F208" t="str">
        <f t="shared" si="32"/>
        <v>0</v>
      </c>
      <c r="G208" s="131">
        <f>INDEX(GLSShapes!$A$1:$AY$15000,Index!$A208*40-38,1)</f>
        <v>0</v>
      </c>
      <c r="H208" s="112" t="str">
        <f t="shared" si="33"/>
        <v>00</v>
      </c>
      <c r="I208" s="194">
        <f>IF(F208&lt;&gt;"0",INDEX(GLSShapes!$A$1:$AY$40000,Index!$A208*40-34,40),0)</f>
        <v>0</v>
      </c>
      <c r="J208" s="194">
        <f>IF(F208&lt;&gt;"0",INDEX(GLSShapes!$A$1:$AY$40000,Index!$A208*40-34,41),0)</f>
        <v>0</v>
      </c>
      <c r="K208" s="186">
        <f>RANK(I208,I195:I210,-1)</f>
        <v>1</v>
      </c>
      <c r="L208" s="186">
        <f>RANK(J208,J195:J210,-1)</f>
        <v>1</v>
      </c>
      <c r="M208" s="194">
        <f>INDEX(GLSShapes!$A$1:$AY$15000,Index!$A208*40-34,44)</f>
        <v>0</v>
      </c>
      <c r="N208" s="194">
        <f>INDEX(GLSShapes!$A$1:$AY$15000,Index!$A208*40-34,45)</f>
        <v>0</v>
      </c>
      <c r="Q208" s="194">
        <f>IF(F208&lt;&gt;"0",INDEX(GLSShapes!$A$1:$AY$15000,Index!$A208*40-34,48),0)</f>
        <v>0</v>
      </c>
      <c r="R208" s="194">
        <f>IF(F208&lt;&gt;"0",INDEX(GLSShapes!$A$1:$AY$15000,Index!$A208*40-34,49),0)</f>
        <v>0</v>
      </c>
      <c r="T208" s="18"/>
      <c r="U208" s="189" t="str">
        <f t="shared" si="34"/>
        <v/>
      </c>
      <c r="V208" t="str">
        <f t="shared" si="35"/>
        <v>0</v>
      </c>
    </row>
    <row r="209" spans="1:22">
      <c r="A209" s="80">
        <v>207</v>
      </c>
      <c r="B209" s="157">
        <f>INDEX(GLSShapes!$A$1:$AY$40000,Index!$A209*40-39,1)</f>
        <v>0</v>
      </c>
      <c r="C209" t="str">
        <f t="shared" si="36"/>
        <v>DEER</v>
      </c>
      <c r="D209" s="132">
        <f>INDEX(GLSShapes!$A$1:$AY$40000,Index!$A209*40-38,2)</f>
        <v>0</v>
      </c>
      <c r="E209" s="154">
        <f t="shared" si="37"/>
        <v>8241</v>
      </c>
      <c r="F209" t="str">
        <f t="shared" si="32"/>
        <v>0</v>
      </c>
      <c r="G209" s="131">
        <f>INDEX(GLSShapes!$A$1:$AY$15000,Index!$A209*40-38,1)</f>
        <v>0</v>
      </c>
      <c r="H209" s="112" t="str">
        <f t="shared" si="33"/>
        <v>00</v>
      </c>
      <c r="I209" s="194">
        <f>IF(F209&lt;&gt;"0",INDEX(GLSShapes!$A$1:$AY$40000,Index!$A209*40-34,40),0)</f>
        <v>0</v>
      </c>
      <c r="J209" s="194">
        <f>IF(F209&lt;&gt;"0",INDEX(GLSShapes!$A$1:$AY$40000,Index!$A209*40-34,41),0)</f>
        <v>0</v>
      </c>
      <c r="K209" s="186">
        <f>RANK(I209,I195:I210,-1)</f>
        <v>1</v>
      </c>
      <c r="L209" s="186">
        <f>RANK(J209,J195:J210,-1)</f>
        <v>1</v>
      </c>
      <c r="M209" s="194">
        <f>INDEX(GLSShapes!$A$1:$AY$15000,Index!$A209*40-34,44)</f>
        <v>0</v>
      </c>
      <c r="N209" s="194">
        <f>INDEX(GLSShapes!$A$1:$AY$15000,Index!$A209*40-34,45)</f>
        <v>0</v>
      </c>
      <c r="Q209" s="194">
        <f>IF(F209&lt;&gt;"0",INDEX(GLSShapes!$A$1:$AY$15000,Index!$A209*40-34,48),0)</f>
        <v>0</v>
      </c>
      <c r="R209" s="194">
        <f>IF(F209&lt;&gt;"0",INDEX(GLSShapes!$A$1:$AY$15000,Index!$A209*40-34,49),0)</f>
        <v>0</v>
      </c>
      <c r="T209" s="18"/>
      <c r="U209" s="189" t="str">
        <f t="shared" si="34"/>
        <v/>
      </c>
      <c r="V209" t="str">
        <f t="shared" si="35"/>
        <v>0</v>
      </c>
    </row>
    <row r="210" spans="1:22">
      <c r="A210" s="86">
        <v>208</v>
      </c>
      <c r="B210" s="157">
        <f>INDEX(GLSShapes!$A$1:$AY$40000,Index!$A210*40-39,1)</f>
        <v>0</v>
      </c>
      <c r="C210" s="134" t="str">
        <f t="shared" si="36"/>
        <v>DEER</v>
      </c>
      <c r="D210" s="132">
        <f>INDEX(GLSShapes!$A$1:$AY$40000,Index!$A210*40-38,2)</f>
        <v>0</v>
      </c>
      <c r="E210" s="155">
        <f t="shared" si="37"/>
        <v>8281</v>
      </c>
      <c r="F210" s="134" t="str">
        <f t="shared" si="32"/>
        <v>0</v>
      </c>
      <c r="G210" s="135">
        <f>INDEX(GLSShapes!$A$1:$AY$15000,Index!$A210*40-38,1)</f>
        <v>0</v>
      </c>
      <c r="H210" s="136" t="str">
        <f t="shared" si="33"/>
        <v>00</v>
      </c>
      <c r="I210" s="194">
        <f>IF(F210&lt;&gt;"0",INDEX(GLSShapes!$A$1:$AY$40000,Index!$A210*40-34,40),0)</f>
        <v>0</v>
      </c>
      <c r="J210" s="194">
        <f>IF(F210&lt;&gt;"0",INDEX(GLSShapes!$A$1:$AY$40000,Index!$A210*40-34,41),0)</f>
        <v>0</v>
      </c>
      <c r="K210" s="137">
        <f>RANK(I210,I195:I210,-1)</f>
        <v>1</v>
      </c>
      <c r="L210" s="137">
        <f>RANK(J210,J195:J210,-1)</f>
        <v>1</v>
      </c>
      <c r="M210" s="195">
        <f>INDEX(GLSShapes!$A$1:$AY$15000,Index!$A210*40-34,44)</f>
        <v>0</v>
      </c>
      <c r="N210" s="195">
        <f>INDEX(GLSShapes!$A$1:$AY$15000,Index!$A210*40-34,45)</f>
        <v>0</v>
      </c>
      <c r="O210" s="134"/>
      <c r="P210" s="134"/>
      <c r="Q210" s="195">
        <f>IF(F210&lt;&gt;"0",INDEX(GLSShapes!$A$1:$AY$15000,Index!$A210*40-34,48),0)</f>
        <v>0</v>
      </c>
      <c r="R210" s="195">
        <f>IF(F210&lt;&gt;"0",INDEX(GLSShapes!$A$1:$AY$15000,Index!$A210*40-34,49),0)</f>
        <v>0</v>
      </c>
      <c r="S210" s="134"/>
      <c r="T210" s="138"/>
      <c r="U210" s="189" t="str">
        <f t="shared" si="34"/>
        <v/>
      </c>
      <c r="V210" t="str">
        <f t="shared" si="35"/>
        <v>0</v>
      </c>
    </row>
    <row r="211" spans="1:22">
      <c r="A211" s="80">
        <v>209</v>
      </c>
      <c r="B211" s="157">
        <f>INDEX(GLSShapes!$A$1:$AY$40000,Index!$A211*40-39,1)</f>
        <v>0</v>
      </c>
      <c r="C211" t="str">
        <f t="shared" si="36"/>
        <v>DEER</v>
      </c>
      <c r="D211" s="132">
        <f>INDEX(GLSShapes!$A$1:$AY$40000,Index!$A211*40-38,2)</f>
        <v>0</v>
      </c>
      <c r="E211" s="153">
        <f t="shared" si="37"/>
        <v>8321</v>
      </c>
      <c r="F211" t="str">
        <f t="shared" si="32"/>
        <v>0</v>
      </c>
      <c r="G211" s="131">
        <f>INDEX(GLSShapes!$A$1:$AY$15000,Index!$A211*40-38,1)</f>
        <v>0</v>
      </c>
      <c r="H211" s="112" t="str">
        <f t="shared" si="33"/>
        <v>00</v>
      </c>
      <c r="I211" s="194">
        <f>IF(F211&lt;&gt;"0",INDEX(GLSShapes!$A$1:$AY$40000,Index!$A211*40-34,40),0)</f>
        <v>0</v>
      </c>
      <c r="J211" s="194">
        <f>IF(F211&lt;&gt;"0",INDEX(GLSShapes!$A$1:$AY$40000,Index!$A211*40-34,41),0)</f>
        <v>0</v>
      </c>
      <c r="K211" s="186">
        <f>RANK(I211,I211:I226,-1)</f>
        <v>1</v>
      </c>
      <c r="L211" s="186">
        <f>RANK(J211,J211:J226,-1)</f>
        <v>1</v>
      </c>
      <c r="M211" s="194">
        <f>INDEX(GLSShapes!$A$1:$AY$15000,Index!$A211*40-34,44)</f>
        <v>0</v>
      </c>
      <c r="N211" s="194">
        <f>INDEX(GLSShapes!$A$1:$AY$15000,Index!$A211*40-34,45)</f>
        <v>0</v>
      </c>
      <c r="Q211" s="194">
        <f>IF(F211&lt;&gt;"0",INDEX(GLSShapes!$A$1:$AY$15000,Index!$A211*40-34,48),0)</f>
        <v>0</v>
      </c>
      <c r="R211" s="194">
        <f>IF(F211&lt;&gt;"0",INDEX(GLSShapes!$A$1:$AY$15000,Index!$A211*40-34,49),0)</f>
        <v>0</v>
      </c>
      <c r="T211" s="18"/>
      <c r="U211" s="189" t="str">
        <f t="shared" si="34"/>
        <v/>
      </c>
      <c r="V211" t="str">
        <f t="shared" si="35"/>
        <v>0</v>
      </c>
    </row>
    <row r="212" spans="1:22">
      <c r="A212" s="80">
        <v>210</v>
      </c>
      <c r="B212" s="157">
        <f>INDEX(GLSShapes!$A$1:$AY$40000,Index!$A212*40-39,1)</f>
        <v>0</v>
      </c>
      <c r="C212" t="str">
        <f t="shared" si="36"/>
        <v>DEER</v>
      </c>
      <c r="D212" s="132">
        <f>INDEX(GLSShapes!$A$1:$AY$40000,Index!$A212*40-38,2)</f>
        <v>0</v>
      </c>
      <c r="E212" s="154">
        <f t="shared" si="37"/>
        <v>8361</v>
      </c>
      <c r="F212" t="str">
        <f t="shared" si="32"/>
        <v>0</v>
      </c>
      <c r="G212" s="131">
        <f>INDEX(GLSShapes!$A$1:$AY$15000,Index!$A212*40-38,1)</f>
        <v>0</v>
      </c>
      <c r="H212" s="112" t="str">
        <f t="shared" si="33"/>
        <v>00</v>
      </c>
      <c r="I212" s="194">
        <f>IF(F212&lt;&gt;"0",INDEX(GLSShapes!$A$1:$AY$40000,Index!$A212*40-34,40),0)</f>
        <v>0</v>
      </c>
      <c r="J212" s="194">
        <f>IF(F212&lt;&gt;"0",INDEX(GLSShapes!$A$1:$AY$40000,Index!$A212*40-34,41),0)</f>
        <v>0</v>
      </c>
      <c r="K212" s="186">
        <f>RANK(I212,I211:I226,-1)</f>
        <v>1</v>
      </c>
      <c r="L212" s="186">
        <f>RANK(J212,J211:J226,-1)</f>
        <v>1</v>
      </c>
      <c r="M212" s="194">
        <f>INDEX(GLSShapes!$A$1:$AY$15000,Index!$A212*40-34,44)</f>
        <v>0</v>
      </c>
      <c r="N212" s="194">
        <f>INDEX(GLSShapes!$A$1:$AY$15000,Index!$A212*40-34,45)</f>
        <v>0</v>
      </c>
      <c r="Q212" s="194">
        <f>IF(F212&lt;&gt;"0",INDEX(GLSShapes!$A$1:$AY$15000,Index!$A212*40-34,48),0)</f>
        <v>0</v>
      </c>
      <c r="R212" s="194">
        <f>IF(F212&lt;&gt;"0",INDEX(GLSShapes!$A$1:$AY$15000,Index!$A212*40-34,49),0)</f>
        <v>0</v>
      </c>
      <c r="T212" s="18"/>
      <c r="U212" s="189" t="str">
        <f t="shared" si="34"/>
        <v/>
      </c>
      <c r="V212" t="str">
        <f t="shared" si="35"/>
        <v>0</v>
      </c>
    </row>
    <row r="213" spans="1:22">
      <c r="A213" s="80">
        <v>211</v>
      </c>
      <c r="B213" s="157">
        <f>INDEX(GLSShapes!$A$1:$AY$40000,Index!$A213*40-39,1)</f>
        <v>0</v>
      </c>
      <c r="C213" t="str">
        <f t="shared" si="36"/>
        <v>DEER</v>
      </c>
      <c r="D213" s="132">
        <f>INDEX(GLSShapes!$A$1:$AY$40000,Index!$A213*40-38,2)</f>
        <v>0</v>
      </c>
      <c r="E213" s="154">
        <f t="shared" si="37"/>
        <v>8401</v>
      </c>
      <c r="F213" t="str">
        <f t="shared" si="32"/>
        <v>0</v>
      </c>
      <c r="G213" s="131">
        <f>INDEX(GLSShapes!$A$1:$AY$15000,Index!$A213*40-38,1)</f>
        <v>0</v>
      </c>
      <c r="H213" s="112" t="str">
        <f t="shared" si="33"/>
        <v>00</v>
      </c>
      <c r="I213" s="194">
        <f>IF(F213&lt;&gt;"0",INDEX(GLSShapes!$A$1:$AY$40000,Index!$A213*40-34,40),0)</f>
        <v>0</v>
      </c>
      <c r="J213" s="194">
        <f>IF(F213&lt;&gt;"0",INDEX(GLSShapes!$A$1:$AY$40000,Index!$A213*40-34,41),0)</f>
        <v>0</v>
      </c>
      <c r="K213" s="186">
        <f>RANK(I213,I211:I226,-1)</f>
        <v>1</v>
      </c>
      <c r="L213" s="186">
        <f>RANK(J213,J211:J226,-1)</f>
        <v>1</v>
      </c>
      <c r="M213" s="194">
        <f>INDEX(GLSShapes!$A$1:$AY$15000,Index!$A213*40-34,44)</f>
        <v>0</v>
      </c>
      <c r="N213" s="194">
        <f>INDEX(GLSShapes!$A$1:$AY$15000,Index!$A213*40-34,45)</f>
        <v>0</v>
      </c>
      <c r="Q213" s="194">
        <f>IF(F213&lt;&gt;"0",INDEX(GLSShapes!$A$1:$AY$15000,Index!$A213*40-34,48),0)</f>
        <v>0</v>
      </c>
      <c r="R213" s="194">
        <f>IF(F213&lt;&gt;"0",INDEX(GLSShapes!$A$1:$AY$15000,Index!$A213*40-34,49),0)</f>
        <v>0</v>
      </c>
      <c r="T213" s="18"/>
      <c r="U213" s="189" t="str">
        <f t="shared" si="34"/>
        <v/>
      </c>
      <c r="V213" t="str">
        <f t="shared" si="35"/>
        <v>0</v>
      </c>
    </row>
    <row r="214" spans="1:22">
      <c r="A214" s="80">
        <v>212</v>
      </c>
      <c r="B214" s="157">
        <f>INDEX(GLSShapes!$A$1:$AY$40000,Index!$A214*40-39,1)</f>
        <v>0</v>
      </c>
      <c r="C214" t="str">
        <f t="shared" si="36"/>
        <v>DEER</v>
      </c>
      <c r="D214" s="132">
        <f>INDEX(GLSShapes!$A$1:$AY$40000,Index!$A214*40-38,2)</f>
        <v>0</v>
      </c>
      <c r="E214" s="154">
        <f t="shared" si="37"/>
        <v>8441</v>
      </c>
      <c r="F214" t="str">
        <f t="shared" si="32"/>
        <v>0</v>
      </c>
      <c r="G214" s="131">
        <f>INDEX(GLSShapes!$A$1:$AY$15000,Index!$A214*40-38,1)</f>
        <v>0</v>
      </c>
      <c r="H214" s="112" t="str">
        <f t="shared" si="33"/>
        <v>00</v>
      </c>
      <c r="I214" s="194">
        <f>IF(F214&lt;&gt;"0",INDEX(GLSShapes!$A$1:$AY$40000,Index!$A214*40-34,40),0)</f>
        <v>0</v>
      </c>
      <c r="J214" s="194">
        <f>IF(F214&lt;&gt;"0",INDEX(GLSShapes!$A$1:$AY$40000,Index!$A214*40-34,41),0)</f>
        <v>0</v>
      </c>
      <c r="K214" s="186">
        <f>RANK(I214,I211:I226,-1)</f>
        <v>1</v>
      </c>
      <c r="L214" s="186">
        <f>RANK(J214,J211:J226,-1)</f>
        <v>1</v>
      </c>
      <c r="M214" s="194">
        <f>INDEX(GLSShapes!$A$1:$AY$15000,Index!$A214*40-34,44)</f>
        <v>0</v>
      </c>
      <c r="N214" s="194">
        <f>INDEX(GLSShapes!$A$1:$AY$15000,Index!$A214*40-34,45)</f>
        <v>0</v>
      </c>
      <c r="Q214" s="194">
        <f>IF(F214&lt;&gt;"0",INDEX(GLSShapes!$A$1:$AY$15000,Index!$A214*40-34,48),0)</f>
        <v>0</v>
      </c>
      <c r="R214" s="194">
        <f>IF(F214&lt;&gt;"0",INDEX(GLSShapes!$A$1:$AY$15000,Index!$A214*40-34,49),0)</f>
        <v>0</v>
      </c>
      <c r="T214" s="18"/>
      <c r="U214" s="189" t="str">
        <f t="shared" si="34"/>
        <v/>
      </c>
      <c r="V214" t="str">
        <f t="shared" si="35"/>
        <v>0</v>
      </c>
    </row>
    <row r="215" spans="1:22">
      <c r="A215" s="80">
        <v>213</v>
      </c>
      <c r="B215" s="157">
        <f>INDEX(GLSShapes!$A$1:$AY$40000,Index!$A215*40-39,1)</f>
        <v>0</v>
      </c>
      <c r="C215" t="str">
        <f t="shared" si="36"/>
        <v>DEER</v>
      </c>
      <c r="D215" s="132">
        <f>INDEX(GLSShapes!$A$1:$AY$40000,Index!$A215*40-38,2)</f>
        <v>0</v>
      </c>
      <c r="E215" s="154">
        <f t="shared" si="37"/>
        <v>8481</v>
      </c>
      <c r="F215" t="str">
        <f t="shared" si="32"/>
        <v>0</v>
      </c>
      <c r="G215" s="131">
        <f>INDEX(GLSShapes!$A$1:$AY$15000,Index!$A215*40-38,1)</f>
        <v>0</v>
      </c>
      <c r="H215" s="112" t="str">
        <f t="shared" si="33"/>
        <v>00</v>
      </c>
      <c r="I215" s="194">
        <f>IF(F215&lt;&gt;"0",INDEX(GLSShapes!$A$1:$AY$40000,Index!$A215*40-34,40),0)</f>
        <v>0</v>
      </c>
      <c r="J215" s="194">
        <f>IF(F215&lt;&gt;"0",INDEX(GLSShapes!$A$1:$AY$40000,Index!$A215*40-34,41),0)</f>
        <v>0</v>
      </c>
      <c r="K215" s="186">
        <f>RANK(I215,I211:I226,-1)</f>
        <v>1</v>
      </c>
      <c r="L215" s="186">
        <f>RANK(J215,J211:J226,-1)</f>
        <v>1</v>
      </c>
      <c r="M215" s="194">
        <f>INDEX(GLSShapes!$A$1:$AY$15000,Index!$A215*40-34,44)</f>
        <v>0</v>
      </c>
      <c r="N215" s="194">
        <f>INDEX(GLSShapes!$A$1:$AY$15000,Index!$A215*40-34,45)</f>
        <v>0</v>
      </c>
      <c r="Q215" s="194">
        <f>IF(F215&lt;&gt;"0",INDEX(GLSShapes!$A$1:$AY$15000,Index!$A215*40-34,48),0)</f>
        <v>0</v>
      </c>
      <c r="R215" s="194">
        <f>IF(F215&lt;&gt;"0",INDEX(GLSShapes!$A$1:$AY$15000,Index!$A215*40-34,49),0)</f>
        <v>0</v>
      </c>
      <c r="T215" s="18"/>
      <c r="U215" s="189" t="str">
        <f t="shared" si="34"/>
        <v/>
      </c>
      <c r="V215" t="str">
        <f t="shared" si="35"/>
        <v>0</v>
      </c>
    </row>
    <row r="216" spans="1:22">
      <c r="A216" s="80">
        <v>214</v>
      </c>
      <c r="B216" s="157">
        <f>INDEX(GLSShapes!$A$1:$AY$40000,Index!$A216*40-39,1)</f>
        <v>0</v>
      </c>
      <c r="C216" t="str">
        <f t="shared" si="36"/>
        <v>DEER</v>
      </c>
      <c r="D216" s="132">
        <f>INDEX(GLSShapes!$A$1:$AY$40000,Index!$A216*40-38,2)</f>
        <v>0</v>
      </c>
      <c r="E216" s="154">
        <f t="shared" si="37"/>
        <v>8521</v>
      </c>
      <c r="F216" t="str">
        <f t="shared" si="32"/>
        <v>0</v>
      </c>
      <c r="G216" s="131">
        <f>INDEX(GLSShapes!$A$1:$AY$15000,Index!$A216*40-38,1)</f>
        <v>0</v>
      </c>
      <c r="H216" s="112" t="str">
        <f t="shared" si="33"/>
        <v>00</v>
      </c>
      <c r="I216" s="194">
        <f>IF(F216&lt;&gt;"0",INDEX(GLSShapes!$A$1:$AY$40000,Index!$A216*40-34,40),0)</f>
        <v>0</v>
      </c>
      <c r="J216" s="194">
        <f>IF(F216&lt;&gt;"0",INDEX(GLSShapes!$A$1:$AY$40000,Index!$A216*40-34,41),0)</f>
        <v>0</v>
      </c>
      <c r="K216" s="186">
        <f>RANK(I216,I211:I226,-1)</f>
        <v>1</v>
      </c>
      <c r="L216" s="186">
        <f>RANK(J216,J211:J226,-1)</f>
        <v>1</v>
      </c>
      <c r="M216" s="194">
        <f>INDEX(GLSShapes!$A$1:$AY$15000,Index!$A216*40-34,44)</f>
        <v>0</v>
      </c>
      <c r="N216" s="194">
        <f>INDEX(GLSShapes!$A$1:$AY$15000,Index!$A216*40-34,45)</f>
        <v>0</v>
      </c>
      <c r="Q216" s="194">
        <f>IF(F216&lt;&gt;"0",INDEX(GLSShapes!$A$1:$AY$15000,Index!$A216*40-34,48),0)</f>
        <v>0</v>
      </c>
      <c r="R216" s="194">
        <f>IF(F216&lt;&gt;"0",INDEX(GLSShapes!$A$1:$AY$15000,Index!$A216*40-34,49),0)</f>
        <v>0</v>
      </c>
      <c r="T216" s="18"/>
      <c r="U216" s="189" t="str">
        <f t="shared" si="34"/>
        <v/>
      </c>
      <c r="V216" t="str">
        <f t="shared" si="35"/>
        <v>0</v>
      </c>
    </row>
    <row r="217" spans="1:22">
      <c r="A217" s="80">
        <v>215</v>
      </c>
      <c r="B217" s="157">
        <f>INDEX(GLSShapes!$A$1:$AY$40000,Index!$A217*40-39,1)</f>
        <v>0</v>
      </c>
      <c r="C217" t="str">
        <f t="shared" si="36"/>
        <v>DEER</v>
      </c>
      <c r="D217" s="132">
        <f>INDEX(GLSShapes!$A$1:$AY$40000,Index!$A217*40-38,2)</f>
        <v>0</v>
      </c>
      <c r="E217" s="154">
        <f t="shared" si="37"/>
        <v>8561</v>
      </c>
      <c r="F217" t="str">
        <f t="shared" si="32"/>
        <v>0</v>
      </c>
      <c r="G217" s="131">
        <f>INDEX(GLSShapes!$A$1:$AY$15000,Index!$A217*40-38,1)</f>
        <v>0</v>
      </c>
      <c r="H217" s="112" t="str">
        <f t="shared" si="33"/>
        <v>00</v>
      </c>
      <c r="I217" s="194">
        <f>IF(F217&lt;&gt;"0",INDEX(GLSShapes!$A$1:$AY$40000,Index!$A217*40-34,40),0)</f>
        <v>0</v>
      </c>
      <c r="J217" s="194">
        <f>IF(F217&lt;&gt;"0",INDEX(GLSShapes!$A$1:$AY$40000,Index!$A217*40-34,41),0)</f>
        <v>0</v>
      </c>
      <c r="K217" s="186">
        <f>RANK(I217,I211:I226,-1)</f>
        <v>1</v>
      </c>
      <c r="L217" s="186">
        <f>RANK(J217,J211:J226,-1)</f>
        <v>1</v>
      </c>
      <c r="M217" s="194">
        <f>INDEX(GLSShapes!$A$1:$AY$15000,Index!$A217*40-34,44)</f>
        <v>0</v>
      </c>
      <c r="N217" s="194">
        <f>INDEX(GLSShapes!$A$1:$AY$15000,Index!$A217*40-34,45)</f>
        <v>0</v>
      </c>
      <c r="Q217" s="194">
        <f>IF(F217&lt;&gt;"0",INDEX(GLSShapes!$A$1:$AY$15000,Index!$A217*40-34,48),0)</f>
        <v>0</v>
      </c>
      <c r="R217" s="194">
        <f>IF(F217&lt;&gt;"0",INDEX(GLSShapes!$A$1:$AY$15000,Index!$A217*40-34,49),0)</f>
        <v>0</v>
      </c>
      <c r="T217" s="18"/>
      <c r="U217" s="189" t="str">
        <f t="shared" si="34"/>
        <v/>
      </c>
      <c r="V217" t="str">
        <f t="shared" si="35"/>
        <v>0</v>
      </c>
    </row>
    <row r="218" spans="1:22">
      <c r="A218" s="80">
        <v>216</v>
      </c>
      <c r="B218" s="157">
        <f>INDEX(GLSShapes!$A$1:$AY$40000,Index!$A218*40-39,1)</f>
        <v>0</v>
      </c>
      <c r="C218" t="str">
        <f t="shared" si="36"/>
        <v>DEER</v>
      </c>
      <c r="D218" s="132">
        <f>INDEX(GLSShapes!$A$1:$AY$40000,Index!$A218*40-38,2)</f>
        <v>0</v>
      </c>
      <c r="E218" s="154">
        <f t="shared" si="37"/>
        <v>8601</v>
      </c>
      <c r="F218" t="str">
        <f t="shared" si="32"/>
        <v>0</v>
      </c>
      <c r="G218" s="131">
        <f>INDEX(GLSShapes!$A$1:$AY$15000,Index!$A218*40-38,1)</f>
        <v>0</v>
      </c>
      <c r="H218" s="112" t="str">
        <f t="shared" si="33"/>
        <v>00</v>
      </c>
      <c r="I218" s="194">
        <f>IF(F218&lt;&gt;"0",INDEX(GLSShapes!$A$1:$AY$40000,Index!$A218*40-34,40),0)</f>
        <v>0</v>
      </c>
      <c r="J218" s="194">
        <f>IF(F218&lt;&gt;"0",INDEX(GLSShapes!$A$1:$AY$40000,Index!$A218*40-34,41),0)</f>
        <v>0</v>
      </c>
      <c r="K218" s="186">
        <f>RANK(I218,I211:I226,-1)</f>
        <v>1</v>
      </c>
      <c r="L218" s="186">
        <f>RANK(J218,J211:J226,-1)</f>
        <v>1</v>
      </c>
      <c r="M218" s="194">
        <f>INDEX(GLSShapes!$A$1:$AY$15000,Index!$A218*40-34,44)</f>
        <v>0</v>
      </c>
      <c r="N218" s="194">
        <f>INDEX(GLSShapes!$A$1:$AY$15000,Index!$A218*40-34,45)</f>
        <v>0</v>
      </c>
      <c r="Q218" s="194">
        <f>IF(F218&lt;&gt;"0",INDEX(GLSShapes!$A$1:$AY$15000,Index!$A218*40-34,48),0)</f>
        <v>0</v>
      </c>
      <c r="R218" s="194">
        <f>IF(F218&lt;&gt;"0",INDEX(GLSShapes!$A$1:$AY$15000,Index!$A218*40-34,49),0)</f>
        <v>0</v>
      </c>
      <c r="T218" s="18"/>
      <c r="U218" s="189" t="str">
        <f t="shared" si="34"/>
        <v/>
      </c>
      <c r="V218" t="str">
        <f t="shared" si="35"/>
        <v>0</v>
      </c>
    </row>
    <row r="219" spans="1:22">
      <c r="A219" s="80">
        <v>217</v>
      </c>
      <c r="B219" s="157">
        <f>INDEX(GLSShapes!$A$1:$AY$40000,Index!$A219*40-39,1)</f>
        <v>0</v>
      </c>
      <c r="C219" t="str">
        <f t="shared" si="36"/>
        <v>DEER</v>
      </c>
      <c r="D219" s="132">
        <f>INDEX(GLSShapes!$A$1:$AY$40000,Index!$A219*40-38,2)</f>
        <v>0</v>
      </c>
      <c r="E219" s="154">
        <f t="shared" si="37"/>
        <v>8641</v>
      </c>
      <c r="F219" t="str">
        <f t="shared" si="32"/>
        <v>0</v>
      </c>
      <c r="G219" s="131">
        <f>INDEX(GLSShapes!$A$1:$AY$15000,Index!$A219*40-38,1)</f>
        <v>0</v>
      </c>
      <c r="H219" s="112" t="str">
        <f t="shared" si="33"/>
        <v>00</v>
      </c>
      <c r="I219" s="194">
        <f>IF(F219&lt;&gt;"0",INDEX(GLSShapes!$A$1:$AY$40000,Index!$A219*40-34,40),0)</f>
        <v>0</v>
      </c>
      <c r="J219" s="194">
        <f>IF(F219&lt;&gt;"0",INDEX(GLSShapes!$A$1:$AY$40000,Index!$A219*40-34,41),0)</f>
        <v>0</v>
      </c>
      <c r="K219" s="186">
        <f>RANK(I219,I211:I226,-1)</f>
        <v>1</v>
      </c>
      <c r="L219" s="186">
        <f>RANK(J219,J211:J226,-1)</f>
        <v>1</v>
      </c>
      <c r="M219" s="194">
        <f>INDEX(GLSShapes!$A$1:$AY$15000,Index!$A219*40-34,44)</f>
        <v>0</v>
      </c>
      <c r="N219" s="194">
        <f>INDEX(GLSShapes!$A$1:$AY$15000,Index!$A219*40-34,45)</f>
        <v>0</v>
      </c>
      <c r="Q219" s="194">
        <f>IF(F219&lt;&gt;"0",INDEX(GLSShapes!$A$1:$AY$15000,Index!$A219*40-34,48),0)</f>
        <v>0</v>
      </c>
      <c r="R219" s="194">
        <f>IF(F219&lt;&gt;"0",INDEX(GLSShapes!$A$1:$AY$15000,Index!$A219*40-34,49),0)</f>
        <v>0</v>
      </c>
      <c r="T219" s="18"/>
      <c r="U219" s="189" t="str">
        <f t="shared" si="34"/>
        <v/>
      </c>
      <c r="V219" t="str">
        <f t="shared" si="35"/>
        <v>0</v>
      </c>
    </row>
    <row r="220" spans="1:22">
      <c r="A220" s="80">
        <v>218</v>
      </c>
      <c r="B220" s="157">
        <f>INDEX(GLSShapes!$A$1:$AY$40000,Index!$A220*40-39,1)</f>
        <v>0</v>
      </c>
      <c r="C220" t="str">
        <f t="shared" si="36"/>
        <v>DEER</v>
      </c>
      <c r="D220" s="132">
        <f>INDEX(GLSShapes!$A$1:$AY$40000,Index!$A220*40-38,2)</f>
        <v>0</v>
      </c>
      <c r="E220" s="154">
        <f t="shared" si="37"/>
        <v>8681</v>
      </c>
      <c r="F220" t="str">
        <f t="shared" si="32"/>
        <v>0</v>
      </c>
      <c r="G220" s="131">
        <f>INDEX(GLSShapes!$A$1:$AY$15000,Index!$A220*40-38,1)</f>
        <v>0</v>
      </c>
      <c r="H220" s="112" t="str">
        <f t="shared" si="33"/>
        <v>00</v>
      </c>
      <c r="I220" s="194">
        <f>IF(F220&lt;&gt;"0",INDEX(GLSShapes!$A$1:$AY$40000,Index!$A220*40-34,40),0)</f>
        <v>0</v>
      </c>
      <c r="J220" s="194">
        <f>IF(F220&lt;&gt;"0",INDEX(GLSShapes!$A$1:$AY$40000,Index!$A220*40-34,41),0)</f>
        <v>0</v>
      </c>
      <c r="K220" s="186">
        <f>RANK(I220,I211:I226,-1)</f>
        <v>1</v>
      </c>
      <c r="L220" s="186">
        <f>RANK(J220,J211:J226,-1)</f>
        <v>1</v>
      </c>
      <c r="M220" s="194">
        <f>INDEX(GLSShapes!$A$1:$AY$15000,Index!$A220*40-34,44)</f>
        <v>0</v>
      </c>
      <c r="N220" s="194">
        <f>INDEX(GLSShapes!$A$1:$AY$15000,Index!$A220*40-34,45)</f>
        <v>0</v>
      </c>
      <c r="Q220" s="194">
        <f>IF(F220&lt;&gt;"0",INDEX(GLSShapes!$A$1:$AY$15000,Index!$A220*40-34,48),0)</f>
        <v>0</v>
      </c>
      <c r="R220" s="194">
        <f>IF(F220&lt;&gt;"0",INDEX(GLSShapes!$A$1:$AY$15000,Index!$A220*40-34,49),0)</f>
        <v>0</v>
      </c>
      <c r="T220" s="18"/>
      <c r="U220" s="189" t="str">
        <f t="shared" si="34"/>
        <v/>
      </c>
      <c r="V220" t="str">
        <f t="shared" si="35"/>
        <v>0</v>
      </c>
    </row>
    <row r="221" spans="1:22">
      <c r="A221" s="80">
        <v>219</v>
      </c>
      <c r="B221" s="157">
        <f>INDEX(GLSShapes!$A$1:$AY$40000,Index!$A221*40-39,1)</f>
        <v>0</v>
      </c>
      <c r="C221" t="str">
        <f t="shared" si="36"/>
        <v>DEER</v>
      </c>
      <c r="D221" s="132">
        <f>INDEX(GLSShapes!$A$1:$AY$40000,Index!$A221*40-38,2)</f>
        <v>0</v>
      </c>
      <c r="E221" s="154">
        <f t="shared" si="37"/>
        <v>8721</v>
      </c>
      <c r="F221" t="str">
        <f t="shared" si="32"/>
        <v>0</v>
      </c>
      <c r="G221" s="131">
        <f>INDEX(GLSShapes!$A$1:$AY$15000,Index!$A221*40-38,1)</f>
        <v>0</v>
      </c>
      <c r="H221" s="112" t="str">
        <f t="shared" si="33"/>
        <v>00</v>
      </c>
      <c r="I221" s="194">
        <f>IF(F221&lt;&gt;"0",INDEX(GLSShapes!$A$1:$AY$40000,Index!$A221*40-34,40),0)</f>
        <v>0</v>
      </c>
      <c r="J221" s="194">
        <f>IF(F221&lt;&gt;"0",INDEX(GLSShapes!$A$1:$AY$40000,Index!$A221*40-34,41),0)</f>
        <v>0</v>
      </c>
      <c r="K221" s="186">
        <f>RANK(I221,I211:I226,-1)</f>
        <v>1</v>
      </c>
      <c r="L221" s="186">
        <f>RANK(J221,J211:J226,-1)</f>
        <v>1</v>
      </c>
      <c r="M221" s="194">
        <f>INDEX(GLSShapes!$A$1:$AY$15000,Index!$A221*40-34,44)</f>
        <v>0</v>
      </c>
      <c r="N221" s="194">
        <f>INDEX(GLSShapes!$A$1:$AY$15000,Index!$A221*40-34,45)</f>
        <v>0</v>
      </c>
      <c r="Q221" s="194">
        <f>IF(F221&lt;&gt;"0",INDEX(GLSShapes!$A$1:$AY$15000,Index!$A221*40-34,48),0)</f>
        <v>0</v>
      </c>
      <c r="R221" s="194">
        <f>IF(F221&lt;&gt;"0",INDEX(GLSShapes!$A$1:$AY$15000,Index!$A221*40-34,49),0)</f>
        <v>0</v>
      </c>
      <c r="T221" s="18"/>
      <c r="U221" s="189" t="str">
        <f t="shared" si="34"/>
        <v/>
      </c>
      <c r="V221" t="str">
        <f t="shared" si="35"/>
        <v>0</v>
      </c>
    </row>
    <row r="222" spans="1:22">
      <c r="A222" s="80">
        <v>220</v>
      </c>
      <c r="B222" s="157">
        <f>INDEX(GLSShapes!$A$1:$AY$40000,Index!$A222*40-39,1)</f>
        <v>0</v>
      </c>
      <c r="C222" t="str">
        <f t="shared" si="36"/>
        <v>DEER</v>
      </c>
      <c r="D222" s="132">
        <f>INDEX(GLSShapes!$A$1:$AY$40000,Index!$A222*40-38,2)</f>
        <v>0</v>
      </c>
      <c r="E222" s="154">
        <f t="shared" si="37"/>
        <v>8761</v>
      </c>
      <c r="F222" t="str">
        <f t="shared" si="32"/>
        <v>0</v>
      </c>
      <c r="G222" s="131">
        <f>INDEX(GLSShapes!$A$1:$AY$15000,Index!$A222*40-38,1)</f>
        <v>0</v>
      </c>
      <c r="H222" s="112" t="str">
        <f t="shared" si="33"/>
        <v>00</v>
      </c>
      <c r="I222" s="194">
        <f>IF(F222&lt;&gt;"0",INDEX(GLSShapes!$A$1:$AY$40000,Index!$A222*40-34,40),0)</f>
        <v>0</v>
      </c>
      <c r="J222" s="194">
        <f>IF(F222&lt;&gt;"0",INDEX(GLSShapes!$A$1:$AY$40000,Index!$A222*40-34,41),0)</f>
        <v>0</v>
      </c>
      <c r="K222" s="186">
        <f>RANK(I222,I211:I226,-1)</f>
        <v>1</v>
      </c>
      <c r="L222" s="186">
        <f>RANK(J222,J211:J226,-1)</f>
        <v>1</v>
      </c>
      <c r="M222" s="194">
        <f>INDEX(GLSShapes!$A$1:$AY$15000,Index!$A222*40-34,44)</f>
        <v>0</v>
      </c>
      <c r="N222" s="194">
        <f>INDEX(GLSShapes!$A$1:$AY$15000,Index!$A222*40-34,45)</f>
        <v>0</v>
      </c>
      <c r="Q222" s="194">
        <f>IF(F222&lt;&gt;"0",INDEX(GLSShapes!$A$1:$AY$15000,Index!$A222*40-34,48),0)</f>
        <v>0</v>
      </c>
      <c r="R222" s="194">
        <f>IF(F222&lt;&gt;"0",INDEX(GLSShapes!$A$1:$AY$15000,Index!$A222*40-34,49),0)</f>
        <v>0</v>
      </c>
      <c r="T222" s="18"/>
      <c r="U222" s="189" t="str">
        <f t="shared" si="34"/>
        <v/>
      </c>
      <c r="V222" t="str">
        <f t="shared" si="35"/>
        <v>0</v>
      </c>
    </row>
    <row r="223" spans="1:22">
      <c r="A223" s="80">
        <v>221</v>
      </c>
      <c r="B223" s="157">
        <f>INDEX(GLSShapes!$A$1:$AY$40000,Index!$A223*40-39,1)</f>
        <v>0</v>
      </c>
      <c r="C223" t="str">
        <f t="shared" si="36"/>
        <v>DEER</v>
      </c>
      <c r="D223" s="132">
        <f>INDEX(GLSShapes!$A$1:$AY$40000,Index!$A223*40-38,2)</f>
        <v>0</v>
      </c>
      <c r="E223" s="154">
        <f t="shared" si="37"/>
        <v>8801</v>
      </c>
      <c r="F223" t="str">
        <f t="shared" si="32"/>
        <v>0</v>
      </c>
      <c r="G223" s="131">
        <f>INDEX(GLSShapes!$A$1:$AY$15000,Index!$A223*40-38,1)</f>
        <v>0</v>
      </c>
      <c r="H223" s="112" t="str">
        <f t="shared" si="33"/>
        <v>00</v>
      </c>
      <c r="I223" s="194">
        <f>IF(F223&lt;&gt;"0",INDEX(GLSShapes!$A$1:$AY$40000,Index!$A223*40-34,40),0)</f>
        <v>0</v>
      </c>
      <c r="J223" s="194">
        <f>IF(F223&lt;&gt;"0",INDEX(GLSShapes!$A$1:$AY$40000,Index!$A223*40-34,41),0)</f>
        <v>0</v>
      </c>
      <c r="K223" s="186">
        <f>RANK(I223,I211:I226,-1)</f>
        <v>1</v>
      </c>
      <c r="L223" s="186">
        <f>RANK(J223,J211:J226,-1)</f>
        <v>1</v>
      </c>
      <c r="M223" s="194">
        <f>INDEX(GLSShapes!$A$1:$AY$15000,Index!$A223*40-34,44)</f>
        <v>0</v>
      </c>
      <c r="N223" s="194">
        <f>INDEX(GLSShapes!$A$1:$AY$15000,Index!$A223*40-34,45)</f>
        <v>0</v>
      </c>
      <c r="Q223" s="194">
        <f>IF(F223&lt;&gt;"0",INDEX(GLSShapes!$A$1:$AY$15000,Index!$A223*40-34,48),0)</f>
        <v>0</v>
      </c>
      <c r="R223" s="194">
        <f>IF(F223&lt;&gt;"0",INDEX(GLSShapes!$A$1:$AY$15000,Index!$A223*40-34,49),0)</f>
        <v>0</v>
      </c>
      <c r="T223" s="18"/>
      <c r="U223" s="189" t="str">
        <f t="shared" si="34"/>
        <v/>
      </c>
      <c r="V223" t="str">
        <f t="shared" si="35"/>
        <v>0</v>
      </c>
    </row>
    <row r="224" spans="1:22">
      <c r="A224" s="80">
        <v>222</v>
      </c>
      <c r="B224" s="157">
        <f>INDEX(GLSShapes!$A$1:$AY$40000,Index!$A224*40-39,1)</f>
        <v>0</v>
      </c>
      <c r="C224" t="str">
        <f t="shared" si="36"/>
        <v>DEER</v>
      </c>
      <c r="D224" s="132">
        <f>INDEX(GLSShapes!$A$1:$AY$40000,Index!$A224*40-38,2)</f>
        <v>0</v>
      </c>
      <c r="E224" s="154">
        <f t="shared" si="37"/>
        <v>8841</v>
      </c>
      <c r="F224" t="str">
        <f t="shared" si="32"/>
        <v>0</v>
      </c>
      <c r="G224" s="131">
        <f>INDEX(GLSShapes!$A$1:$AY$15000,Index!$A224*40-38,1)</f>
        <v>0</v>
      </c>
      <c r="H224" s="112" t="str">
        <f t="shared" si="33"/>
        <v>00</v>
      </c>
      <c r="I224" s="194">
        <f>IF(F224&lt;&gt;"0",INDEX(GLSShapes!$A$1:$AY$40000,Index!$A224*40-34,40),0)</f>
        <v>0</v>
      </c>
      <c r="J224" s="194">
        <f>IF(F224&lt;&gt;"0",INDEX(GLSShapes!$A$1:$AY$40000,Index!$A224*40-34,41),0)</f>
        <v>0</v>
      </c>
      <c r="K224" s="186">
        <f>RANK(I224,I211:I226,-1)</f>
        <v>1</v>
      </c>
      <c r="L224" s="186">
        <f>RANK(J224,J211:J226,-1)</f>
        <v>1</v>
      </c>
      <c r="M224" s="194">
        <f>INDEX(GLSShapes!$A$1:$AY$15000,Index!$A224*40-34,44)</f>
        <v>0</v>
      </c>
      <c r="N224" s="194">
        <f>INDEX(GLSShapes!$A$1:$AY$15000,Index!$A224*40-34,45)</f>
        <v>0</v>
      </c>
      <c r="Q224" s="194">
        <f>IF(F224&lt;&gt;"0",INDEX(GLSShapes!$A$1:$AY$15000,Index!$A224*40-34,48),0)</f>
        <v>0</v>
      </c>
      <c r="R224" s="194">
        <f>IF(F224&lt;&gt;"0",INDEX(GLSShapes!$A$1:$AY$15000,Index!$A224*40-34,49),0)</f>
        <v>0</v>
      </c>
      <c r="T224" s="18"/>
      <c r="U224" s="189" t="str">
        <f t="shared" si="34"/>
        <v/>
      </c>
      <c r="V224" t="str">
        <f t="shared" si="35"/>
        <v>0</v>
      </c>
    </row>
    <row r="225" spans="1:22">
      <c r="A225" s="80">
        <v>223</v>
      </c>
      <c r="B225" s="157">
        <f>INDEX(GLSShapes!$A$1:$AY$40000,Index!$A225*40-39,1)</f>
        <v>0</v>
      </c>
      <c r="C225" t="str">
        <f t="shared" si="36"/>
        <v>DEER</v>
      </c>
      <c r="D225" s="132">
        <f>INDEX(GLSShapes!$A$1:$AY$40000,Index!$A225*40-38,2)</f>
        <v>0</v>
      </c>
      <c r="E225" s="154">
        <f t="shared" si="37"/>
        <v>8881</v>
      </c>
      <c r="F225" t="str">
        <f t="shared" si="32"/>
        <v>0</v>
      </c>
      <c r="G225" s="131">
        <f>INDEX(GLSShapes!$A$1:$AY$15000,Index!$A225*40-38,1)</f>
        <v>0</v>
      </c>
      <c r="H225" s="112" t="str">
        <f t="shared" si="33"/>
        <v>00</v>
      </c>
      <c r="I225" s="194">
        <f>IF(F225&lt;&gt;"0",INDEX(GLSShapes!$A$1:$AY$40000,Index!$A225*40-34,40),0)</f>
        <v>0</v>
      </c>
      <c r="J225" s="194">
        <f>IF(F225&lt;&gt;"0",INDEX(GLSShapes!$A$1:$AY$40000,Index!$A225*40-34,41),0)</f>
        <v>0</v>
      </c>
      <c r="K225" s="186">
        <f>RANK(I225,I211:I226,-1)</f>
        <v>1</v>
      </c>
      <c r="L225" s="186">
        <f>RANK(J225,J211:J226,-1)</f>
        <v>1</v>
      </c>
      <c r="M225" s="194">
        <f>INDEX(GLSShapes!$A$1:$AY$15000,Index!$A225*40-34,44)</f>
        <v>0</v>
      </c>
      <c r="N225" s="194">
        <f>INDEX(GLSShapes!$A$1:$AY$15000,Index!$A225*40-34,45)</f>
        <v>0</v>
      </c>
      <c r="Q225" s="194">
        <f>IF(F225&lt;&gt;"0",INDEX(GLSShapes!$A$1:$AY$15000,Index!$A225*40-34,48),0)</f>
        <v>0</v>
      </c>
      <c r="R225" s="194">
        <f>IF(F225&lt;&gt;"0",INDEX(GLSShapes!$A$1:$AY$15000,Index!$A225*40-34,49),0)</f>
        <v>0</v>
      </c>
      <c r="T225" s="18"/>
      <c r="U225" s="189" t="str">
        <f t="shared" si="34"/>
        <v/>
      </c>
      <c r="V225" t="str">
        <f t="shared" si="35"/>
        <v>0</v>
      </c>
    </row>
    <row r="226" spans="1:22">
      <c r="A226" s="86">
        <v>224</v>
      </c>
      <c r="B226" s="157">
        <f>INDEX(GLSShapes!$A$1:$AY$40000,Index!$A226*40-39,1)</f>
        <v>0</v>
      </c>
      <c r="C226" s="134" t="str">
        <f t="shared" si="36"/>
        <v>DEER</v>
      </c>
      <c r="D226" s="132">
        <f>INDEX(GLSShapes!$A$1:$AY$40000,Index!$A226*40-38,2)</f>
        <v>0</v>
      </c>
      <c r="E226" s="155">
        <f t="shared" si="37"/>
        <v>8921</v>
      </c>
      <c r="F226" s="134" t="str">
        <f t="shared" si="32"/>
        <v>0</v>
      </c>
      <c r="G226" s="135">
        <f>INDEX(GLSShapes!$A$1:$AY$15000,Index!$A226*40-38,1)</f>
        <v>0</v>
      </c>
      <c r="H226" s="136" t="str">
        <f t="shared" si="33"/>
        <v>00</v>
      </c>
      <c r="I226" s="194">
        <f>IF(F226&lt;&gt;"0",INDEX(GLSShapes!$A$1:$AY$40000,Index!$A226*40-34,40),0)</f>
        <v>0</v>
      </c>
      <c r="J226" s="194">
        <f>IF(F226&lt;&gt;"0",INDEX(GLSShapes!$A$1:$AY$40000,Index!$A226*40-34,41),0)</f>
        <v>0</v>
      </c>
      <c r="K226" s="137">
        <f>RANK(I226,I211:I226,-1)</f>
        <v>1</v>
      </c>
      <c r="L226" s="137">
        <f>RANK(J226,J211:J226,-1)</f>
        <v>1</v>
      </c>
      <c r="M226" s="195">
        <f>INDEX(GLSShapes!$A$1:$AY$15000,Index!$A226*40-34,44)</f>
        <v>0</v>
      </c>
      <c r="N226" s="195">
        <f>INDEX(GLSShapes!$A$1:$AY$15000,Index!$A226*40-34,45)</f>
        <v>0</v>
      </c>
      <c r="O226" s="134"/>
      <c r="P226" s="134"/>
      <c r="Q226" s="195">
        <f>IF(F226&lt;&gt;"0",INDEX(GLSShapes!$A$1:$AY$15000,Index!$A226*40-34,48),0)</f>
        <v>0</v>
      </c>
      <c r="R226" s="195">
        <f>IF(F226&lt;&gt;"0",INDEX(GLSShapes!$A$1:$AY$15000,Index!$A226*40-34,49),0)</f>
        <v>0</v>
      </c>
      <c r="S226" s="134"/>
      <c r="T226" s="138"/>
      <c r="U226" s="189" t="str">
        <f t="shared" si="34"/>
        <v/>
      </c>
      <c r="V226" t="str">
        <f t="shared" si="35"/>
        <v>0</v>
      </c>
    </row>
    <row r="227" spans="1:22">
      <c r="A227" s="80">
        <v>225</v>
      </c>
      <c r="B227" s="157">
        <f>INDEX(GLSShapes!$A$1:$AY$40000,Index!$A227*40-39,1)</f>
        <v>0</v>
      </c>
      <c r="C227" t="str">
        <f t="shared" si="36"/>
        <v>DEER</v>
      </c>
      <c r="D227" s="132">
        <f>INDEX(GLSShapes!$A$1:$AY$40000,Index!$A227*40-38,2)</f>
        <v>0</v>
      </c>
      <c r="E227" s="153">
        <f t="shared" si="37"/>
        <v>8961</v>
      </c>
      <c r="F227" t="str">
        <f t="shared" si="32"/>
        <v>0</v>
      </c>
      <c r="G227" s="131">
        <f>INDEX(GLSShapes!$A$1:$AY$15000,Index!$A227*40-38,1)</f>
        <v>0</v>
      </c>
      <c r="H227" s="112" t="str">
        <f t="shared" si="33"/>
        <v>00</v>
      </c>
      <c r="I227" s="194">
        <f>IF(F227&lt;&gt;"0",INDEX(GLSShapes!$A$1:$AY$40000,Index!$A227*40-34,40),0)</f>
        <v>0</v>
      </c>
      <c r="J227" s="194">
        <f>IF(F227&lt;&gt;"0",INDEX(GLSShapes!$A$1:$AY$40000,Index!$A227*40-34,41),0)</f>
        <v>0</v>
      </c>
      <c r="K227" s="186">
        <f>RANK(I227,I227:I242,-1)</f>
        <v>1</v>
      </c>
      <c r="L227" s="186">
        <f>RANK(J227,J227:J242,-1)</f>
        <v>1</v>
      </c>
      <c r="M227" s="194">
        <f>INDEX(GLSShapes!$A$1:$AY$15000,Index!$A227*40-34,44)</f>
        <v>0</v>
      </c>
      <c r="N227" s="194">
        <f>INDEX(GLSShapes!$A$1:$AY$15000,Index!$A227*40-34,45)</f>
        <v>0</v>
      </c>
      <c r="Q227" s="194">
        <f>IF(F227&lt;&gt;"0",INDEX(GLSShapes!$A$1:$AY$15000,Index!$A227*40-34,48),0)</f>
        <v>0</v>
      </c>
      <c r="R227" s="194">
        <f>IF(F227&lt;&gt;"0",INDEX(GLSShapes!$A$1:$AY$15000,Index!$A227*40-34,49),0)</f>
        <v>0</v>
      </c>
      <c r="T227" s="18"/>
      <c r="U227" s="189" t="str">
        <f t="shared" si="34"/>
        <v/>
      </c>
      <c r="V227" t="str">
        <f t="shared" si="35"/>
        <v>0</v>
      </c>
    </row>
    <row r="228" spans="1:22">
      <c r="A228" s="80">
        <v>226</v>
      </c>
      <c r="B228" s="157">
        <f>INDEX(GLSShapes!$A$1:$AY$40000,Index!$A228*40-39,1)</f>
        <v>0</v>
      </c>
      <c r="C228" t="str">
        <f t="shared" si="36"/>
        <v>DEER</v>
      </c>
      <c r="D228" s="132">
        <f>INDEX(GLSShapes!$A$1:$AY$40000,Index!$A228*40-38,2)</f>
        <v>0</v>
      </c>
      <c r="E228" s="154">
        <f t="shared" si="37"/>
        <v>9001</v>
      </c>
      <c r="F228" t="str">
        <f t="shared" si="32"/>
        <v>0</v>
      </c>
      <c r="G228" s="131">
        <f>INDEX(GLSShapes!$A$1:$AY$15000,Index!$A228*40-38,1)</f>
        <v>0</v>
      </c>
      <c r="H228" s="112" t="str">
        <f t="shared" si="33"/>
        <v>00</v>
      </c>
      <c r="I228" s="194">
        <f>IF(F228&lt;&gt;"0",INDEX(GLSShapes!$A$1:$AY$40000,Index!$A228*40-34,40),0)</f>
        <v>0</v>
      </c>
      <c r="J228" s="194">
        <f>IF(F228&lt;&gt;"0",INDEX(GLSShapes!$A$1:$AY$40000,Index!$A228*40-34,41),0)</f>
        <v>0</v>
      </c>
      <c r="K228" s="186">
        <f>RANK(I228,I227:I242,-1)</f>
        <v>1</v>
      </c>
      <c r="L228" s="186">
        <f>RANK(J228,J227:J242,-1)</f>
        <v>1</v>
      </c>
      <c r="M228" s="194">
        <f>INDEX(GLSShapes!$A$1:$AY$15000,Index!$A228*40-34,44)</f>
        <v>0</v>
      </c>
      <c r="N228" s="194">
        <f>INDEX(GLSShapes!$A$1:$AY$15000,Index!$A228*40-34,45)</f>
        <v>0</v>
      </c>
      <c r="Q228" s="194">
        <f>IF(F228&lt;&gt;"0",INDEX(GLSShapes!$A$1:$AY$15000,Index!$A228*40-34,48),0)</f>
        <v>0</v>
      </c>
      <c r="R228" s="194">
        <f>IF(F228&lt;&gt;"0",INDEX(GLSShapes!$A$1:$AY$15000,Index!$A228*40-34,49),0)</f>
        <v>0</v>
      </c>
      <c r="T228" s="18"/>
      <c r="U228" s="189" t="str">
        <f t="shared" si="34"/>
        <v/>
      </c>
      <c r="V228" t="str">
        <f t="shared" si="35"/>
        <v>0</v>
      </c>
    </row>
    <row r="229" spans="1:22">
      <c r="A229" s="80">
        <v>227</v>
      </c>
      <c r="B229" s="157">
        <f>INDEX(GLSShapes!$A$1:$AY$40000,Index!$A229*40-39,1)</f>
        <v>0</v>
      </c>
      <c r="C229" t="str">
        <f t="shared" si="36"/>
        <v>DEER</v>
      </c>
      <c r="D229" s="132">
        <f>INDEX(GLSShapes!$A$1:$AY$40000,Index!$A229*40-38,2)</f>
        <v>0</v>
      </c>
      <c r="E229" s="154">
        <f t="shared" si="37"/>
        <v>9041</v>
      </c>
      <c r="F229" t="str">
        <f t="shared" si="32"/>
        <v>0</v>
      </c>
      <c r="G229" s="131">
        <f>INDEX(GLSShapes!$A$1:$AY$15000,Index!$A229*40-38,1)</f>
        <v>0</v>
      </c>
      <c r="H229" s="112" t="str">
        <f t="shared" si="33"/>
        <v>00</v>
      </c>
      <c r="I229" s="194">
        <f>IF(F229&lt;&gt;"0",INDEX(GLSShapes!$A$1:$AY$40000,Index!$A229*40-34,40),0)</f>
        <v>0</v>
      </c>
      <c r="J229" s="194">
        <f>IF(F229&lt;&gt;"0",INDEX(GLSShapes!$A$1:$AY$40000,Index!$A229*40-34,41),0)</f>
        <v>0</v>
      </c>
      <c r="K229" s="186">
        <f>RANK(I229,I227:I242,-1)</f>
        <v>1</v>
      </c>
      <c r="L229" s="186">
        <f>RANK(J229,J227:J242,-1)</f>
        <v>1</v>
      </c>
      <c r="M229" s="194">
        <f>INDEX(GLSShapes!$A$1:$AY$15000,Index!$A229*40-34,44)</f>
        <v>0</v>
      </c>
      <c r="N229" s="194">
        <f>INDEX(GLSShapes!$A$1:$AY$15000,Index!$A229*40-34,45)</f>
        <v>0</v>
      </c>
      <c r="Q229" s="194">
        <f>IF(F229&lt;&gt;"0",INDEX(GLSShapes!$A$1:$AY$15000,Index!$A229*40-34,48),0)</f>
        <v>0</v>
      </c>
      <c r="R229" s="194">
        <f>IF(F229&lt;&gt;"0",INDEX(GLSShapes!$A$1:$AY$15000,Index!$A229*40-34,49),0)</f>
        <v>0</v>
      </c>
      <c r="T229" s="18"/>
      <c r="U229" s="189" t="str">
        <f t="shared" si="34"/>
        <v/>
      </c>
      <c r="V229" t="str">
        <f t="shared" si="35"/>
        <v>0</v>
      </c>
    </row>
    <row r="230" spans="1:22">
      <c r="A230" s="80">
        <v>228</v>
      </c>
      <c r="B230" s="157">
        <f>INDEX(GLSShapes!$A$1:$AY$40000,Index!$A230*40-39,1)</f>
        <v>0</v>
      </c>
      <c r="C230" t="str">
        <f t="shared" si="36"/>
        <v>DEER</v>
      </c>
      <c r="D230" s="132">
        <f>INDEX(GLSShapes!$A$1:$AY$40000,Index!$A230*40-38,2)</f>
        <v>0</v>
      </c>
      <c r="E230" s="154">
        <f t="shared" si="37"/>
        <v>9081</v>
      </c>
      <c r="F230" t="str">
        <f t="shared" si="32"/>
        <v>0</v>
      </c>
      <c r="G230" s="131">
        <f>INDEX(GLSShapes!$A$1:$AY$15000,Index!$A230*40-38,1)</f>
        <v>0</v>
      </c>
      <c r="H230" s="112" t="str">
        <f t="shared" si="33"/>
        <v>00</v>
      </c>
      <c r="I230" s="194">
        <f>IF(F230&lt;&gt;"0",INDEX(GLSShapes!$A$1:$AY$40000,Index!$A230*40-34,40),0)</f>
        <v>0</v>
      </c>
      <c r="J230" s="194">
        <f>IF(F230&lt;&gt;"0",INDEX(GLSShapes!$A$1:$AY$40000,Index!$A230*40-34,41),0)</f>
        <v>0</v>
      </c>
      <c r="K230" s="186">
        <f>RANK(I230,I227:I242,-1)</f>
        <v>1</v>
      </c>
      <c r="L230" s="186">
        <f>RANK(J230,J227:J242,-1)</f>
        <v>1</v>
      </c>
      <c r="M230" s="194">
        <f>INDEX(GLSShapes!$A$1:$AY$15000,Index!$A230*40-34,44)</f>
        <v>0</v>
      </c>
      <c r="N230" s="194">
        <f>INDEX(GLSShapes!$A$1:$AY$15000,Index!$A230*40-34,45)</f>
        <v>0</v>
      </c>
      <c r="Q230" s="194">
        <f>IF(F230&lt;&gt;"0",INDEX(GLSShapes!$A$1:$AY$15000,Index!$A230*40-34,48),0)</f>
        <v>0</v>
      </c>
      <c r="R230" s="194">
        <f>IF(F230&lt;&gt;"0",INDEX(GLSShapes!$A$1:$AY$15000,Index!$A230*40-34,49),0)</f>
        <v>0</v>
      </c>
      <c r="T230" s="18"/>
      <c r="U230" s="189" t="str">
        <f t="shared" si="34"/>
        <v/>
      </c>
      <c r="V230" t="str">
        <f t="shared" si="35"/>
        <v>0</v>
      </c>
    </row>
    <row r="231" spans="1:22">
      <c r="A231" s="80">
        <v>229</v>
      </c>
      <c r="B231" s="157">
        <f>INDEX(GLSShapes!$A$1:$AY$40000,Index!$A231*40-39,1)</f>
        <v>0</v>
      </c>
      <c r="C231" t="str">
        <f t="shared" si="36"/>
        <v>DEER</v>
      </c>
      <c r="D231" s="132">
        <f>INDEX(GLSShapes!$A$1:$AY$40000,Index!$A231*40-38,2)</f>
        <v>0</v>
      </c>
      <c r="E231" s="154">
        <f t="shared" si="37"/>
        <v>9121</v>
      </c>
      <c r="F231" t="str">
        <f t="shared" si="32"/>
        <v>0</v>
      </c>
      <c r="G231" s="131">
        <f>INDEX(GLSShapes!$A$1:$AY$15000,Index!$A231*40-38,1)</f>
        <v>0</v>
      </c>
      <c r="H231" s="112" t="str">
        <f t="shared" si="33"/>
        <v>00</v>
      </c>
      <c r="I231" s="194">
        <f>IF(F231&lt;&gt;"0",INDEX(GLSShapes!$A$1:$AY$40000,Index!$A231*40-34,40),0)</f>
        <v>0</v>
      </c>
      <c r="J231" s="194">
        <f>IF(F231&lt;&gt;"0",INDEX(GLSShapes!$A$1:$AY$40000,Index!$A231*40-34,41),0)</f>
        <v>0</v>
      </c>
      <c r="K231" s="186">
        <f>RANK(I231,I227:I242,-1)</f>
        <v>1</v>
      </c>
      <c r="L231" s="186">
        <f>RANK(J231,J227:J242,-1)</f>
        <v>1</v>
      </c>
      <c r="M231" s="194">
        <f>INDEX(GLSShapes!$A$1:$AY$15000,Index!$A231*40-34,44)</f>
        <v>0</v>
      </c>
      <c r="N231" s="194">
        <f>INDEX(GLSShapes!$A$1:$AY$15000,Index!$A231*40-34,45)</f>
        <v>0</v>
      </c>
      <c r="Q231" s="194">
        <f>IF(F231&lt;&gt;"0",INDEX(GLSShapes!$A$1:$AY$15000,Index!$A231*40-34,48),0)</f>
        <v>0</v>
      </c>
      <c r="R231" s="194">
        <f>IF(F231&lt;&gt;"0",INDEX(GLSShapes!$A$1:$AY$15000,Index!$A231*40-34,49),0)</f>
        <v>0</v>
      </c>
      <c r="T231" s="18"/>
      <c r="U231" s="189" t="str">
        <f t="shared" si="34"/>
        <v/>
      </c>
      <c r="V231" t="str">
        <f t="shared" si="35"/>
        <v>0</v>
      </c>
    </row>
    <row r="232" spans="1:22">
      <c r="A232" s="80">
        <v>230</v>
      </c>
      <c r="B232" s="157">
        <f>INDEX(GLSShapes!$A$1:$AY$40000,Index!$A232*40-39,1)</f>
        <v>0</v>
      </c>
      <c r="C232" t="str">
        <f t="shared" si="36"/>
        <v>DEER</v>
      </c>
      <c r="D232" s="132">
        <f>INDEX(GLSShapes!$A$1:$AY$40000,Index!$A232*40-38,2)</f>
        <v>0</v>
      </c>
      <c r="E232" s="154">
        <f t="shared" si="37"/>
        <v>9161</v>
      </c>
      <c r="F232" t="str">
        <f t="shared" si="32"/>
        <v>0</v>
      </c>
      <c r="G232" s="131">
        <f>INDEX(GLSShapes!$A$1:$AY$15000,Index!$A232*40-38,1)</f>
        <v>0</v>
      </c>
      <c r="H232" s="112" t="str">
        <f t="shared" si="33"/>
        <v>00</v>
      </c>
      <c r="I232" s="194">
        <f>IF(F232&lt;&gt;"0",INDEX(GLSShapes!$A$1:$AY$40000,Index!$A232*40-34,40),0)</f>
        <v>0</v>
      </c>
      <c r="J232" s="194">
        <f>IF(F232&lt;&gt;"0",INDEX(GLSShapes!$A$1:$AY$40000,Index!$A232*40-34,41),0)</f>
        <v>0</v>
      </c>
      <c r="K232" s="186">
        <f>RANK(I232,I227:I242,-1)</f>
        <v>1</v>
      </c>
      <c r="L232" s="186">
        <f>RANK(J232,J227:J242,-1)</f>
        <v>1</v>
      </c>
      <c r="M232" s="194">
        <f>INDEX(GLSShapes!$A$1:$AY$15000,Index!$A232*40-34,44)</f>
        <v>0</v>
      </c>
      <c r="N232" s="194">
        <f>INDEX(GLSShapes!$A$1:$AY$15000,Index!$A232*40-34,45)</f>
        <v>0</v>
      </c>
      <c r="Q232" s="194">
        <f>IF(F232&lt;&gt;"0",INDEX(GLSShapes!$A$1:$AY$15000,Index!$A232*40-34,48),0)</f>
        <v>0</v>
      </c>
      <c r="R232" s="194">
        <f>IF(F232&lt;&gt;"0",INDEX(GLSShapes!$A$1:$AY$15000,Index!$A232*40-34,49),0)</f>
        <v>0</v>
      </c>
      <c r="T232" s="18"/>
      <c r="U232" s="189" t="str">
        <f t="shared" si="34"/>
        <v/>
      </c>
      <c r="V232" t="str">
        <f t="shared" si="35"/>
        <v>0</v>
      </c>
    </row>
    <row r="233" spans="1:22">
      <c r="A233" s="80">
        <v>231</v>
      </c>
      <c r="B233" s="157">
        <f>INDEX(GLSShapes!$A$1:$AY$40000,Index!$A233*40-39,1)</f>
        <v>0</v>
      </c>
      <c r="C233" t="str">
        <f t="shared" si="36"/>
        <v>DEER</v>
      </c>
      <c r="D233" s="132">
        <f>INDEX(GLSShapes!$A$1:$AY$40000,Index!$A233*40-38,2)</f>
        <v>0</v>
      </c>
      <c r="E233" s="154">
        <f t="shared" si="37"/>
        <v>9201</v>
      </c>
      <c r="F233" t="str">
        <f t="shared" si="32"/>
        <v>0</v>
      </c>
      <c r="G233" s="131">
        <f>INDEX(GLSShapes!$A$1:$AY$15000,Index!$A233*40-38,1)</f>
        <v>0</v>
      </c>
      <c r="H233" s="112" t="str">
        <f t="shared" si="33"/>
        <v>00</v>
      </c>
      <c r="I233" s="194">
        <f>IF(F233&lt;&gt;"0",INDEX(GLSShapes!$A$1:$AY$40000,Index!$A233*40-34,40),0)</f>
        <v>0</v>
      </c>
      <c r="J233" s="194">
        <f>IF(F233&lt;&gt;"0",INDEX(GLSShapes!$A$1:$AY$40000,Index!$A233*40-34,41),0)</f>
        <v>0</v>
      </c>
      <c r="K233" s="186">
        <f>RANK(I233,I227:I242,-1)</f>
        <v>1</v>
      </c>
      <c r="L233" s="186">
        <f>RANK(J233,J227:J242,-1)</f>
        <v>1</v>
      </c>
      <c r="M233" s="194">
        <f>INDEX(GLSShapes!$A$1:$AY$15000,Index!$A233*40-34,44)</f>
        <v>0</v>
      </c>
      <c r="N233" s="194">
        <f>INDEX(GLSShapes!$A$1:$AY$15000,Index!$A233*40-34,45)</f>
        <v>0</v>
      </c>
      <c r="Q233" s="194">
        <f>IF(F233&lt;&gt;"0",INDEX(GLSShapes!$A$1:$AY$15000,Index!$A233*40-34,48),0)</f>
        <v>0</v>
      </c>
      <c r="R233" s="194">
        <f>IF(F233&lt;&gt;"0",INDEX(GLSShapes!$A$1:$AY$15000,Index!$A233*40-34,49),0)</f>
        <v>0</v>
      </c>
      <c r="T233" s="18"/>
      <c r="U233" s="189" t="str">
        <f t="shared" si="34"/>
        <v/>
      </c>
      <c r="V233" t="str">
        <f t="shared" si="35"/>
        <v>0</v>
      </c>
    </row>
    <row r="234" spans="1:22">
      <c r="A234" s="80">
        <v>232</v>
      </c>
      <c r="B234" s="157">
        <f>INDEX(GLSShapes!$A$1:$AY$40000,Index!$A234*40-39,1)</f>
        <v>0</v>
      </c>
      <c r="C234" t="str">
        <f t="shared" si="36"/>
        <v>DEER</v>
      </c>
      <c r="D234" s="132">
        <f>INDEX(GLSShapes!$A$1:$AY$40000,Index!$A234*40-38,2)</f>
        <v>0</v>
      </c>
      <c r="E234" s="154">
        <f t="shared" si="37"/>
        <v>9241</v>
      </c>
      <c r="F234" t="str">
        <f t="shared" si="32"/>
        <v>0</v>
      </c>
      <c r="G234" s="131">
        <f>INDEX(GLSShapes!$A$1:$AY$15000,Index!$A234*40-38,1)</f>
        <v>0</v>
      </c>
      <c r="H234" s="112" t="str">
        <f t="shared" si="33"/>
        <v>00</v>
      </c>
      <c r="I234" s="194">
        <f>IF(F234&lt;&gt;"0",INDEX(GLSShapes!$A$1:$AY$40000,Index!$A234*40-34,40),0)</f>
        <v>0</v>
      </c>
      <c r="J234" s="194">
        <f>IF(F234&lt;&gt;"0",INDEX(GLSShapes!$A$1:$AY$40000,Index!$A234*40-34,41),0)</f>
        <v>0</v>
      </c>
      <c r="K234" s="186">
        <f>RANK(I234,I227:I242,-1)</f>
        <v>1</v>
      </c>
      <c r="L234" s="186">
        <f>RANK(J234,J227:J242,-1)</f>
        <v>1</v>
      </c>
      <c r="M234" s="194">
        <f>INDEX(GLSShapes!$A$1:$AY$15000,Index!$A234*40-34,44)</f>
        <v>0</v>
      </c>
      <c r="N234" s="194">
        <f>INDEX(GLSShapes!$A$1:$AY$15000,Index!$A234*40-34,45)</f>
        <v>0</v>
      </c>
      <c r="Q234" s="194">
        <f>IF(F234&lt;&gt;"0",INDEX(GLSShapes!$A$1:$AY$15000,Index!$A234*40-34,48),0)</f>
        <v>0</v>
      </c>
      <c r="R234" s="194">
        <f>IF(F234&lt;&gt;"0",INDEX(GLSShapes!$A$1:$AY$15000,Index!$A234*40-34,49),0)</f>
        <v>0</v>
      </c>
      <c r="T234" s="18"/>
      <c r="U234" s="189" t="str">
        <f t="shared" si="34"/>
        <v/>
      </c>
      <c r="V234" t="str">
        <f t="shared" si="35"/>
        <v>0</v>
      </c>
    </row>
    <row r="235" spans="1:22">
      <c r="A235" s="80">
        <v>233</v>
      </c>
      <c r="B235" s="157">
        <f>INDEX(GLSShapes!$A$1:$AY$40000,Index!$A235*40-39,1)</f>
        <v>0</v>
      </c>
      <c r="C235" t="str">
        <f t="shared" si="36"/>
        <v>DEER</v>
      </c>
      <c r="D235" s="132">
        <f>INDEX(GLSShapes!$A$1:$AY$40000,Index!$A235*40-38,2)</f>
        <v>0</v>
      </c>
      <c r="E235" s="154">
        <f t="shared" si="37"/>
        <v>9281</v>
      </c>
      <c r="F235" t="str">
        <f t="shared" si="32"/>
        <v>0</v>
      </c>
      <c r="G235" s="131">
        <f>INDEX(GLSShapes!$A$1:$AY$15000,Index!$A235*40-38,1)</f>
        <v>0</v>
      </c>
      <c r="H235" s="112" t="str">
        <f t="shared" si="33"/>
        <v>00</v>
      </c>
      <c r="I235" s="194">
        <f>IF(F235&lt;&gt;"0",INDEX(GLSShapes!$A$1:$AY$40000,Index!$A235*40-34,40),0)</f>
        <v>0</v>
      </c>
      <c r="J235" s="194">
        <f>IF(F235&lt;&gt;"0",INDEX(GLSShapes!$A$1:$AY$40000,Index!$A235*40-34,41),0)</f>
        <v>0</v>
      </c>
      <c r="K235" s="186">
        <f>RANK(I235,I227:I242,-1)</f>
        <v>1</v>
      </c>
      <c r="L235" s="186">
        <f>RANK(J235,J227:J242,-1)</f>
        <v>1</v>
      </c>
      <c r="M235" s="194">
        <f>INDEX(GLSShapes!$A$1:$AY$15000,Index!$A235*40-34,44)</f>
        <v>0</v>
      </c>
      <c r="N235" s="194">
        <f>INDEX(GLSShapes!$A$1:$AY$15000,Index!$A235*40-34,45)</f>
        <v>0</v>
      </c>
      <c r="Q235" s="194">
        <f>IF(F235&lt;&gt;"0",INDEX(GLSShapes!$A$1:$AY$15000,Index!$A235*40-34,48),0)</f>
        <v>0</v>
      </c>
      <c r="R235" s="194">
        <f>IF(F235&lt;&gt;"0",INDEX(GLSShapes!$A$1:$AY$15000,Index!$A235*40-34,49),0)</f>
        <v>0</v>
      </c>
      <c r="T235" s="18"/>
      <c r="U235" s="189" t="str">
        <f t="shared" si="34"/>
        <v/>
      </c>
      <c r="V235" t="str">
        <f t="shared" si="35"/>
        <v>0</v>
      </c>
    </row>
    <row r="236" spans="1:22">
      <c r="A236" s="80">
        <v>234</v>
      </c>
      <c r="B236" s="157">
        <f>INDEX(GLSShapes!$A$1:$AY$40000,Index!$A236*40-39,1)</f>
        <v>0</v>
      </c>
      <c r="C236" t="str">
        <f t="shared" si="36"/>
        <v>DEER</v>
      </c>
      <c r="D236" s="132">
        <f>INDEX(GLSShapes!$A$1:$AY$40000,Index!$A236*40-38,2)</f>
        <v>0</v>
      </c>
      <c r="E236" s="154">
        <f t="shared" si="37"/>
        <v>9321</v>
      </c>
      <c r="F236" t="str">
        <f t="shared" si="32"/>
        <v>0</v>
      </c>
      <c r="G236" s="131">
        <f>INDEX(GLSShapes!$A$1:$AY$15000,Index!$A236*40-38,1)</f>
        <v>0</v>
      </c>
      <c r="H236" s="112" t="str">
        <f t="shared" si="33"/>
        <v>00</v>
      </c>
      <c r="I236" s="194">
        <f>IF(F236&lt;&gt;"0",INDEX(GLSShapes!$A$1:$AY$40000,Index!$A236*40-34,40),0)</f>
        <v>0</v>
      </c>
      <c r="J236" s="194">
        <f>IF(F236&lt;&gt;"0",INDEX(GLSShapes!$A$1:$AY$40000,Index!$A236*40-34,41),0)</f>
        <v>0</v>
      </c>
      <c r="K236" s="186">
        <f>RANK(I236,I227:I242,-1)</f>
        <v>1</v>
      </c>
      <c r="L236" s="186">
        <f>RANK(J236,J227:J242,-1)</f>
        <v>1</v>
      </c>
      <c r="M236" s="194">
        <f>INDEX(GLSShapes!$A$1:$AY$15000,Index!$A236*40-34,44)</f>
        <v>0</v>
      </c>
      <c r="N236" s="194">
        <f>INDEX(GLSShapes!$A$1:$AY$15000,Index!$A236*40-34,45)</f>
        <v>0</v>
      </c>
      <c r="Q236" s="194">
        <f>IF(F236&lt;&gt;"0",INDEX(GLSShapes!$A$1:$AY$15000,Index!$A236*40-34,48),0)</f>
        <v>0</v>
      </c>
      <c r="R236" s="194">
        <f>IF(F236&lt;&gt;"0",INDEX(GLSShapes!$A$1:$AY$15000,Index!$A236*40-34,49),0)</f>
        <v>0</v>
      </c>
      <c r="T236" s="18"/>
      <c r="U236" s="189" t="str">
        <f t="shared" si="34"/>
        <v/>
      </c>
      <c r="V236" t="str">
        <f t="shared" si="35"/>
        <v>0</v>
      </c>
    </row>
    <row r="237" spans="1:22">
      <c r="A237" s="80">
        <v>235</v>
      </c>
      <c r="B237" s="157">
        <f>INDEX(GLSShapes!$A$1:$AY$40000,Index!$A237*40-39,1)</f>
        <v>0</v>
      </c>
      <c r="C237" t="str">
        <f t="shared" si="36"/>
        <v>DEER</v>
      </c>
      <c r="D237" s="132">
        <f>INDEX(GLSShapes!$A$1:$AY$40000,Index!$A237*40-38,2)</f>
        <v>0</v>
      </c>
      <c r="E237" s="154">
        <f t="shared" si="37"/>
        <v>9361</v>
      </c>
      <c r="F237" t="str">
        <f t="shared" si="32"/>
        <v>0</v>
      </c>
      <c r="G237" s="131">
        <f>INDEX(GLSShapes!$A$1:$AY$15000,Index!$A237*40-38,1)</f>
        <v>0</v>
      </c>
      <c r="H237" s="112" t="str">
        <f t="shared" si="33"/>
        <v>00</v>
      </c>
      <c r="I237" s="194">
        <f>IF(F237&lt;&gt;"0",INDEX(GLSShapes!$A$1:$AY$40000,Index!$A237*40-34,40),0)</f>
        <v>0</v>
      </c>
      <c r="J237" s="194">
        <f>IF(F237&lt;&gt;"0",INDEX(GLSShapes!$A$1:$AY$40000,Index!$A237*40-34,41),0)</f>
        <v>0</v>
      </c>
      <c r="K237" s="186">
        <f>RANK(I237,I227:I242,-1)</f>
        <v>1</v>
      </c>
      <c r="L237" s="186">
        <f>RANK(J237,J227:J242,-1)</f>
        <v>1</v>
      </c>
      <c r="M237" s="194">
        <f>INDEX(GLSShapes!$A$1:$AY$15000,Index!$A237*40-34,44)</f>
        <v>0</v>
      </c>
      <c r="N237" s="194">
        <f>INDEX(GLSShapes!$A$1:$AY$15000,Index!$A237*40-34,45)</f>
        <v>0</v>
      </c>
      <c r="Q237" s="194">
        <f>IF(F237&lt;&gt;"0",INDEX(GLSShapes!$A$1:$AY$15000,Index!$A237*40-34,48),0)</f>
        <v>0</v>
      </c>
      <c r="R237" s="194">
        <f>IF(F237&lt;&gt;"0",INDEX(GLSShapes!$A$1:$AY$15000,Index!$A237*40-34,49),0)</f>
        <v>0</v>
      </c>
      <c r="T237" s="18"/>
      <c r="U237" s="189" t="str">
        <f t="shared" si="34"/>
        <v/>
      </c>
      <c r="V237" t="str">
        <f t="shared" si="35"/>
        <v>0</v>
      </c>
    </row>
    <row r="238" spans="1:22">
      <c r="A238" s="80">
        <v>236</v>
      </c>
      <c r="B238" s="157">
        <f>INDEX(GLSShapes!$A$1:$AY$40000,Index!$A238*40-39,1)</f>
        <v>0</v>
      </c>
      <c r="C238" t="str">
        <f t="shared" si="36"/>
        <v>DEER</v>
      </c>
      <c r="D238" s="132">
        <f>INDEX(GLSShapes!$A$1:$AY$40000,Index!$A238*40-38,2)</f>
        <v>0</v>
      </c>
      <c r="E238" s="154">
        <f t="shared" si="37"/>
        <v>9401</v>
      </c>
      <c r="F238" t="str">
        <f t="shared" si="32"/>
        <v>0</v>
      </c>
      <c r="G238" s="131">
        <f>INDEX(GLSShapes!$A$1:$AY$15000,Index!$A238*40-38,1)</f>
        <v>0</v>
      </c>
      <c r="H238" s="112" t="str">
        <f t="shared" si="33"/>
        <v>00</v>
      </c>
      <c r="I238" s="194">
        <f>IF(F238&lt;&gt;"0",INDEX(GLSShapes!$A$1:$AY$40000,Index!$A238*40-34,40),0)</f>
        <v>0</v>
      </c>
      <c r="J238" s="194">
        <f>IF(F238&lt;&gt;"0",INDEX(GLSShapes!$A$1:$AY$40000,Index!$A238*40-34,41),0)</f>
        <v>0</v>
      </c>
      <c r="K238" s="186">
        <f>RANK(I238,I227:I242,-1)</f>
        <v>1</v>
      </c>
      <c r="L238" s="186">
        <f>RANK(J238,J227:J242,-1)</f>
        <v>1</v>
      </c>
      <c r="M238" s="194">
        <f>INDEX(GLSShapes!$A$1:$AY$15000,Index!$A238*40-34,44)</f>
        <v>0</v>
      </c>
      <c r="N238" s="194">
        <f>INDEX(GLSShapes!$A$1:$AY$15000,Index!$A238*40-34,45)</f>
        <v>0</v>
      </c>
      <c r="Q238" s="194">
        <f>IF(F238&lt;&gt;"0",INDEX(GLSShapes!$A$1:$AY$15000,Index!$A238*40-34,48),0)</f>
        <v>0</v>
      </c>
      <c r="R238" s="194">
        <f>IF(F238&lt;&gt;"0",INDEX(GLSShapes!$A$1:$AY$15000,Index!$A238*40-34,49),0)</f>
        <v>0</v>
      </c>
      <c r="T238" s="18"/>
      <c r="U238" s="189" t="str">
        <f t="shared" si="34"/>
        <v/>
      </c>
      <c r="V238" t="str">
        <f t="shared" si="35"/>
        <v>0</v>
      </c>
    </row>
    <row r="239" spans="1:22">
      <c r="A239" s="80">
        <v>237</v>
      </c>
      <c r="B239" s="157">
        <f>INDEX(GLSShapes!$A$1:$AY$40000,Index!$A239*40-39,1)</f>
        <v>0</v>
      </c>
      <c r="C239" t="str">
        <f t="shared" si="36"/>
        <v>DEER</v>
      </c>
      <c r="D239" s="132">
        <f>INDEX(GLSShapes!$A$1:$AY$40000,Index!$A239*40-38,2)</f>
        <v>0</v>
      </c>
      <c r="E239" s="154">
        <f t="shared" si="37"/>
        <v>9441</v>
      </c>
      <c r="F239" t="str">
        <f t="shared" si="32"/>
        <v>0</v>
      </c>
      <c r="G239" s="131">
        <f>INDEX(GLSShapes!$A$1:$AY$15000,Index!$A239*40-38,1)</f>
        <v>0</v>
      </c>
      <c r="H239" s="112" t="str">
        <f t="shared" si="33"/>
        <v>00</v>
      </c>
      <c r="I239" s="194">
        <f>IF(F239&lt;&gt;"0",INDEX(GLSShapes!$A$1:$AY$40000,Index!$A239*40-34,40),0)</f>
        <v>0</v>
      </c>
      <c r="J239" s="194">
        <f>IF(F239&lt;&gt;"0",INDEX(GLSShapes!$A$1:$AY$40000,Index!$A239*40-34,41),0)</f>
        <v>0</v>
      </c>
      <c r="K239" s="186">
        <f>RANK(I239,I227:I242,-1)</f>
        <v>1</v>
      </c>
      <c r="L239" s="186">
        <f>RANK(J239,J227:J242,-1)</f>
        <v>1</v>
      </c>
      <c r="M239" s="194">
        <f>INDEX(GLSShapes!$A$1:$AY$15000,Index!$A239*40-34,44)</f>
        <v>0</v>
      </c>
      <c r="N239" s="194">
        <f>INDEX(GLSShapes!$A$1:$AY$15000,Index!$A239*40-34,45)</f>
        <v>0</v>
      </c>
      <c r="Q239" s="194">
        <f>IF(F239&lt;&gt;"0",INDEX(GLSShapes!$A$1:$AY$15000,Index!$A239*40-34,48),0)</f>
        <v>0</v>
      </c>
      <c r="R239" s="194">
        <f>IF(F239&lt;&gt;"0",INDEX(GLSShapes!$A$1:$AY$15000,Index!$A239*40-34,49),0)</f>
        <v>0</v>
      </c>
      <c r="T239" s="18"/>
      <c r="U239" s="189" t="str">
        <f t="shared" si="34"/>
        <v/>
      </c>
      <c r="V239" t="str">
        <f t="shared" si="35"/>
        <v>0</v>
      </c>
    </row>
    <row r="240" spans="1:22">
      <c r="A240" s="80">
        <v>238</v>
      </c>
      <c r="B240" s="157">
        <f>INDEX(GLSShapes!$A$1:$AY$40000,Index!$A240*40-39,1)</f>
        <v>0</v>
      </c>
      <c r="C240" t="str">
        <f t="shared" si="36"/>
        <v>DEER</v>
      </c>
      <c r="D240" s="132">
        <f>INDEX(GLSShapes!$A$1:$AY$40000,Index!$A240*40-38,2)</f>
        <v>0</v>
      </c>
      <c r="E240" s="154">
        <f t="shared" si="37"/>
        <v>9481</v>
      </c>
      <c r="F240" t="str">
        <f t="shared" si="32"/>
        <v>0</v>
      </c>
      <c r="G240" s="131">
        <f>INDEX(GLSShapes!$A$1:$AY$15000,Index!$A240*40-38,1)</f>
        <v>0</v>
      </c>
      <c r="H240" s="112" t="str">
        <f t="shared" si="33"/>
        <v>00</v>
      </c>
      <c r="I240" s="194">
        <f>IF(F240&lt;&gt;"0",INDEX(GLSShapes!$A$1:$AY$40000,Index!$A240*40-34,40),0)</f>
        <v>0</v>
      </c>
      <c r="J240" s="194">
        <f>IF(F240&lt;&gt;"0",INDEX(GLSShapes!$A$1:$AY$40000,Index!$A240*40-34,41),0)</f>
        <v>0</v>
      </c>
      <c r="K240" s="186">
        <f>RANK(I240,I227:I242,-1)</f>
        <v>1</v>
      </c>
      <c r="L240" s="186">
        <f>RANK(J240,J227:J242,-1)</f>
        <v>1</v>
      </c>
      <c r="M240" s="194">
        <f>INDEX(GLSShapes!$A$1:$AY$15000,Index!$A240*40-34,44)</f>
        <v>0</v>
      </c>
      <c r="N240" s="194">
        <f>INDEX(GLSShapes!$A$1:$AY$15000,Index!$A240*40-34,45)</f>
        <v>0</v>
      </c>
      <c r="Q240" s="194">
        <f>IF(F240&lt;&gt;"0",INDEX(GLSShapes!$A$1:$AY$15000,Index!$A240*40-34,48),0)</f>
        <v>0</v>
      </c>
      <c r="R240" s="194">
        <f>IF(F240&lt;&gt;"0",INDEX(GLSShapes!$A$1:$AY$15000,Index!$A240*40-34,49),0)</f>
        <v>0</v>
      </c>
      <c r="T240" s="18"/>
      <c r="U240" s="189" t="str">
        <f t="shared" si="34"/>
        <v/>
      </c>
      <c r="V240" t="str">
        <f t="shared" si="35"/>
        <v>0</v>
      </c>
    </row>
    <row r="241" spans="1:22">
      <c r="A241" s="80">
        <v>239</v>
      </c>
      <c r="B241" s="157">
        <f>INDEX(GLSShapes!$A$1:$AY$40000,Index!$A241*40-39,1)</f>
        <v>0</v>
      </c>
      <c r="C241" t="str">
        <f t="shared" si="36"/>
        <v>DEER</v>
      </c>
      <c r="D241" s="132">
        <f>INDEX(GLSShapes!$A$1:$AY$40000,Index!$A241*40-38,2)</f>
        <v>0</v>
      </c>
      <c r="E241" s="154">
        <f t="shared" si="37"/>
        <v>9521</v>
      </c>
      <c r="F241" t="str">
        <f t="shared" si="32"/>
        <v>0</v>
      </c>
      <c r="G241" s="131">
        <f>INDEX(GLSShapes!$A$1:$AY$15000,Index!$A241*40-38,1)</f>
        <v>0</v>
      </c>
      <c r="H241" s="112" t="str">
        <f t="shared" si="33"/>
        <v>00</v>
      </c>
      <c r="I241" s="194">
        <f>IF(F241&lt;&gt;"0",INDEX(GLSShapes!$A$1:$AY$40000,Index!$A241*40-34,40),0)</f>
        <v>0</v>
      </c>
      <c r="J241" s="194">
        <f>IF(F241&lt;&gt;"0",INDEX(GLSShapes!$A$1:$AY$40000,Index!$A241*40-34,41),0)</f>
        <v>0</v>
      </c>
      <c r="K241" s="186">
        <f>RANK(I241,I227:I242,-1)</f>
        <v>1</v>
      </c>
      <c r="L241" s="186">
        <f>RANK(J241,J227:J242,-1)</f>
        <v>1</v>
      </c>
      <c r="M241" s="194">
        <f>INDEX(GLSShapes!$A$1:$AY$15000,Index!$A241*40-34,44)</f>
        <v>0</v>
      </c>
      <c r="N241" s="194">
        <f>INDEX(GLSShapes!$A$1:$AY$15000,Index!$A241*40-34,45)</f>
        <v>0</v>
      </c>
      <c r="Q241" s="194">
        <f>IF(F241&lt;&gt;"0",INDEX(GLSShapes!$A$1:$AY$15000,Index!$A241*40-34,48),0)</f>
        <v>0</v>
      </c>
      <c r="R241" s="194">
        <f>IF(F241&lt;&gt;"0",INDEX(GLSShapes!$A$1:$AY$15000,Index!$A241*40-34,49),0)</f>
        <v>0</v>
      </c>
      <c r="T241" s="18"/>
      <c r="U241" s="189" t="str">
        <f t="shared" si="34"/>
        <v/>
      </c>
      <c r="V241" t="str">
        <f t="shared" si="35"/>
        <v>0</v>
      </c>
    </row>
    <row r="242" spans="1:22">
      <c r="A242" s="86">
        <v>240</v>
      </c>
      <c r="B242" s="157">
        <f>INDEX(GLSShapes!$A$1:$AY$40000,Index!$A242*40-39,1)</f>
        <v>0</v>
      </c>
      <c r="C242" s="134" t="str">
        <f t="shared" si="36"/>
        <v>DEER</v>
      </c>
      <c r="D242" s="132">
        <f>INDEX(GLSShapes!$A$1:$AY$40000,Index!$A242*40-38,2)</f>
        <v>0</v>
      </c>
      <c r="E242" s="155">
        <f t="shared" si="37"/>
        <v>9561</v>
      </c>
      <c r="F242" s="134" t="str">
        <f t="shared" si="32"/>
        <v>0</v>
      </c>
      <c r="G242" s="135">
        <f>INDEX(GLSShapes!$A$1:$AY$15000,Index!$A242*40-38,1)</f>
        <v>0</v>
      </c>
      <c r="H242" s="136" t="str">
        <f t="shared" si="33"/>
        <v>00</v>
      </c>
      <c r="I242" s="194">
        <f>IF(F242&lt;&gt;"0",INDEX(GLSShapes!$A$1:$AY$40000,Index!$A242*40-34,40),0)</f>
        <v>0</v>
      </c>
      <c r="J242" s="194">
        <f>IF(F242&lt;&gt;"0",INDEX(GLSShapes!$A$1:$AY$40000,Index!$A242*40-34,41),0)</f>
        <v>0</v>
      </c>
      <c r="K242" s="137">
        <f>RANK(I242,I227:I242,-1)</f>
        <v>1</v>
      </c>
      <c r="L242" s="137">
        <f>RANK(J242,J227:J242,-1)</f>
        <v>1</v>
      </c>
      <c r="M242" s="195">
        <f>INDEX(GLSShapes!$A$1:$AY$15000,Index!$A242*40-34,44)</f>
        <v>0</v>
      </c>
      <c r="N242" s="195">
        <f>INDEX(GLSShapes!$A$1:$AY$15000,Index!$A242*40-34,45)</f>
        <v>0</v>
      </c>
      <c r="O242" s="134"/>
      <c r="P242" s="134"/>
      <c r="Q242" s="195">
        <f>IF(F242&lt;&gt;"0",INDEX(GLSShapes!$A$1:$AY$15000,Index!$A242*40-34,48),0)</f>
        <v>0</v>
      </c>
      <c r="R242" s="195">
        <f>IF(F242&lt;&gt;"0",INDEX(GLSShapes!$A$1:$AY$15000,Index!$A242*40-34,49),0)</f>
        <v>0</v>
      </c>
      <c r="S242" s="134"/>
      <c r="T242" s="138"/>
      <c r="U242" s="189" t="str">
        <f t="shared" si="34"/>
        <v/>
      </c>
      <c r="V242" t="str">
        <f t="shared" si="35"/>
        <v>0</v>
      </c>
    </row>
    <row r="243" spans="1:22">
      <c r="A243" s="80">
        <v>241</v>
      </c>
      <c r="B243" s="157">
        <f>INDEX(GLSShapes!$A$1:$AY$40000,Index!$A243*40-39,1)</f>
        <v>0</v>
      </c>
      <c r="C243" t="str">
        <f t="shared" si="36"/>
        <v>DEER</v>
      </c>
      <c r="D243" s="132">
        <f>INDEX(GLSShapes!$A$1:$AY$40000,Index!$A243*40-38,2)</f>
        <v>0</v>
      </c>
      <c r="E243" s="153">
        <f t="shared" si="37"/>
        <v>9601</v>
      </c>
      <c r="F243" t="str">
        <f t="shared" si="32"/>
        <v>0</v>
      </c>
      <c r="G243" s="131">
        <f>INDEX(GLSShapes!$A$1:$AY$15000,Index!$A243*40-38,1)</f>
        <v>0</v>
      </c>
      <c r="H243" s="112" t="str">
        <f t="shared" si="33"/>
        <v>00</v>
      </c>
      <c r="I243" s="194">
        <f>IF(F243&lt;&gt;"0",INDEX(GLSShapes!$A$1:$AY$40000,Index!$A243*40-34,40),0)</f>
        <v>0</v>
      </c>
      <c r="J243" s="194">
        <f>IF(F243&lt;&gt;"0",INDEX(GLSShapes!$A$1:$AY$40000,Index!$A243*40-34,41),0)</f>
        <v>0</v>
      </c>
      <c r="K243" s="186">
        <f>RANK(I243,I243:I258,-1)</f>
        <v>1</v>
      </c>
      <c r="L243" s="186">
        <f>RANK(J243,J243:J258,-1)</f>
        <v>1</v>
      </c>
      <c r="M243" s="194">
        <f>INDEX(GLSShapes!$A$1:$AY$15000,Index!$A243*40-34,44)</f>
        <v>0</v>
      </c>
      <c r="N243" s="194">
        <f>INDEX(GLSShapes!$A$1:$AY$15000,Index!$A243*40-34,45)</f>
        <v>0</v>
      </c>
      <c r="Q243" s="194">
        <f>IF(F243&lt;&gt;"0",INDEX(GLSShapes!$A$1:$AY$15000,Index!$A243*40-34,48),0)</f>
        <v>0</v>
      </c>
      <c r="R243" s="194">
        <f>IF(F243&lt;&gt;"0",INDEX(GLSShapes!$A$1:$AY$15000,Index!$A243*40-34,49),0)</f>
        <v>0</v>
      </c>
      <c r="T243" s="18"/>
      <c r="U243" s="189" t="str">
        <f t="shared" si="34"/>
        <v/>
      </c>
      <c r="V243" t="str">
        <f t="shared" si="35"/>
        <v>0</v>
      </c>
    </row>
    <row r="244" spans="1:22">
      <c r="A244" s="80">
        <v>242</v>
      </c>
      <c r="B244" s="157">
        <f>INDEX(GLSShapes!$A$1:$AY$40000,Index!$A244*40-39,1)</f>
        <v>0</v>
      </c>
      <c r="C244" t="str">
        <f t="shared" si="36"/>
        <v>DEER</v>
      </c>
      <c r="D244" s="132">
        <f>INDEX(GLSShapes!$A$1:$AY$40000,Index!$A244*40-38,2)</f>
        <v>0</v>
      </c>
      <c r="E244" s="154">
        <f t="shared" si="37"/>
        <v>9641</v>
      </c>
      <c r="F244" t="str">
        <f t="shared" si="32"/>
        <v>0</v>
      </c>
      <c r="G244" s="131">
        <f>INDEX(GLSShapes!$A$1:$AY$15000,Index!$A244*40-38,1)</f>
        <v>0</v>
      </c>
      <c r="H244" s="112" t="str">
        <f t="shared" si="33"/>
        <v>00</v>
      </c>
      <c r="I244" s="194">
        <f>IF(F244&lt;&gt;"0",INDEX(GLSShapes!$A$1:$AY$40000,Index!$A244*40-34,40),0)</f>
        <v>0</v>
      </c>
      <c r="J244" s="194">
        <f>IF(F244&lt;&gt;"0",INDEX(GLSShapes!$A$1:$AY$40000,Index!$A244*40-34,41),0)</f>
        <v>0</v>
      </c>
      <c r="K244" s="186">
        <f>RANK(I244,I243:I258,-1)</f>
        <v>1</v>
      </c>
      <c r="L244" s="186">
        <f>RANK(J244,J243:J258,-1)</f>
        <v>1</v>
      </c>
      <c r="M244" s="194">
        <f>INDEX(GLSShapes!$A$1:$AY$15000,Index!$A244*40-34,44)</f>
        <v>0</v>
      </c>
      <c r="N244" s="194">
        <f>INDEX(GLSShapes!$A$1:$AY$15000,Index!$A244*40-34,45)</f>
        <v>0</v>
      </c>
      <c r="Q244" s="194">
        <f>IF(F244&lt;&gt;"0",INDEX(GLSShapes!$A$1:$AY$15000,Index!$A244*40-34,48),0)</f>
        <v>0</v>
      </c>
      <c r="R244" s="194">
        <f>IF(F244&lt;&gt;"0",INDEX(GLSShapes!$A$1:$AY$15000,Index!$A244*40-34,49),0)</f>
        <v>0</v>
      </c>
      <c r="T244" s="18"/>
      <c r="U244" s="189" t="str">
        <f t="shared" si="34"/>
        <v/>
      </c>
      <c r="V244" t="str">
        <f t="shared" si="35"/>
        <v>0</v>
      </c>
    </row>
    <row r="245" spans="1:22">
      <c r="A245" s="80">
        <v>243</v>
      </c>
      <c r="B245" s="157">
        <f>INDEX(GLSShapes!$A$1:$AY$40000,Index!$A245*40-39,1)</f>
        <v>0</v>
      </c>
      <c r="C245" t="str">
        <f t="shared" si="36"/>
        <v>DEER</v>
      </c>
      <c r="D245" s="132">
        <f>INDEX(GLSShapes!$A$1:$AY$40000,Index!$A245*40-38,2)</f>
        <v>0</v>
      </c>
      <c r="E245" s="154">
        <f t="shared" si="37"/>
        <v>9681</v>
      </c>
      <c r="F245" t="str">
        <f t="shared" si="32"/>
        <v>0</v>
      </c>
      <c r="G245" s="131">
        <f>INDEX(GLSShapes!$A$1:$AY$15000,Index!$A245*40-38,1)</f>
        <v>0</v>
      </c>
      <c r="H245" s="112" t="str">
        <f t="shared" si="33"/>
        <v>00</v>
      </c>
      <c r="I245" s="194">
        <f>IF(F245&lt;&gt;"0",INDEX(GLSShapes!$A$1:$AY$40000,Index!$A245*40-34,40),0)</f>
        <v>0</v>
      </c>
      <c r="J245" s="194">
        <f>IF(F245&lt;&gt;"0",INDEX(GLSShapes!$A$1:$AY$40000,Index!$A245*40-34,41),0)</f>
        <v>0</v>
      </c>
      <c r="K245" s="186">
        <f>RANK(I245,I243:I258,-1)</f>
        <v>1</v>
      </c>
      <c r="L245" s="186">
        <f>RANK(J245,J243:J258,-1)</f>
        <v>1</v>
      </c>
      <c r="M245" s="194">
        <f>INDEX(GLSShapes!$A$1:$AY$15000,Index!$A245*40-34,44)</f>
        <v>0</v>
      </c>
      <c r="N245" s="194">
        <f>INDEX(GLSShapes!$A$1:$AY$15000,Index!$A245*40-34,45)</f>
        <v>0</v>
      </c>
      <c r="Q245" s="194">
        <f>IF(F245&lt;&gt;"0",INDEX(GLSShapes!$A$1:$AY$15000,Index!$A245*40-34,48),0)</f>
        <v>0</v>
      </c>
      <c r="R245" s="194">
        <f>IF(F245&lt;&gt;"0",INDEX(GLSShapes!$A$1:$AY$15000,Index!$A245*40-34,49),0)</f>
        <v>0</v>
      </c>
      <c r="T245" s="18"/>
      <c r="U245" s="189" t="str">
        <f t="shared" si="34"/>
        <v/>
      </c>
      <c r="V245" t="str">
        <f t="shared" si="35"/>
        <v>0</v>
      </c>
    </row>
    <row r="246" spans="1:22">
      <c r="A246" s="80">
        <v>244</v>
      </c>
      <c r="B246" s="157">
        <f>INDEX(GLSShapes!$A$1:$AY$40000,Index!$A246*40-39,1)</f>
        <v>0</v>
      </c>
      <c r="C246" t="str">
        <f t="shared" si="36"/>
        <v>DEER</v>
      </c>
      <c r="D246" s="132">
        <f>INDEX(GLSShapes!$A$1:$AY$40000,Index!$A246*40-38,2)</f>
        <v>0</v>
      </c>
      <c r="E246" s="154">
        <f t="shared" si="37"/>
        <v>9721</v>
      </c>
      <c r="F246" t="str">
        <f t="shared" si="32"/>
        <v>0</v>
      </c>
      <c r="G246" s="131">
        <f>INDEX(GLSShapes!$A$1:$AY$15000,Index!$A246*40-38,1)</f>
        <v>0</v>
      </c>
      <c r="H246" s="112" t="str">
        <f t="shared" si="33"/>
        <v>00</v>
      </c>
      <c r="I246" s="194">
        <f>IF(F246&lt;&gt;"0",INDEX(GLSShapes!$A$1:$AY$40000,Index!$A246*40-34,40),0)</f>
        <v>0</v>
      </c>
      <c r="J246" s="194">
        <f>IF(F246&lt;&gt;"0",INDEX(GLSShapes!$A$1:$AY$40000,Index!$A246*40-34,41),0)</f>
        <v>0</v>
      </c>
      <c r="K246" s="186">
        <f>RANK(I246,I243:I258,-1)</f>
        <v>1</v>
      </c>
      <c r="L246" s="186">
        <f>RANK(J246,J243:J258,-1)</f>
        <v>1</v>
      </c>
      <c r="M246" s="194">
        <f>INDEX(GLSShapes!$A$1:$AY$15000,Index!$A246*40-34,44)</f>
        <v>0</v>
      </c>
      <c r="N246" s="194">
        <f>INDEX(GLSShapes!$A$1:$AY$15000,Index!$A246*40-34,45)</f>
        <v>0</v>
      </c>
      <c r="Q246" s="194">
        <f>IF(F246&lt;&gt;"0",INDEX(GLSShapes!$A$1:$AY$15000,Index!$A246*40-34,48),0)</f>
        <v>0</v>
      </c>
      <c r="R246" s="194">
        <f>IF(F246&lt;&gt;"0",INDEX(GLSShapes!$A$1:$AY$15000,Index!$A246*40-34,49),0)</f>
        <v>0</v>
      </c>
      <c r="T246" s="18"/>
      <c r="U246" s="189" t="str">
        <f t="shared" si="34"/>
        <v/>
      </c>
      <c r="V246" t="str">
        <f t="shared" si="35"/>
        <v>0</v>
      </c>
    </row>
    <row r="247" spans="1:22">
      <c r="A247" s="80">
        <v>245</v>
      </c>
      <c r="B247" s="157">
        <f>INDEX(GLSShapes!$A$1:$AY$40000,Index!$A247*40-39,1)</f>
        <v>0</v>
      </c>
      <c r="C247" t="str">
        <f t="shared" si="36"/>
        <v>DEER</v>
      </c>
      <c r="D247" s="132">
        <f>INDEX(GLSShapes!$A$1:$AY$40000,Index!$A247*40-38,2)</f>
        <v>0</v>
      </c>
      <c r="E247" s="154">
        <f t="shared" si="37"/>
        <v>9761</v>
      </c>
      <c r="F247" t="str">
        <f t="shared" si="32"/>
        <v>0</v>
      </c>
      <c r="G247" s="131">
        <f>INDEX(GLSShapes!$A$1:$AY$15000,Index!$A247*40-38,1)</f>
        <v>0</v>
      </c>
      <c r="H247" s="112" t="str">
        <f t="shared" si="33"/>
        <v>00</v>
      </c>
      <c r="I247" s="194">
        <f>IF(F247&lt;&gt;"0",INDEX(GLSShapes!$A$1:$AY$40000,Index!$A247*40-34,40),0)</f>
        <v>0</v>
      </c>
      <c r="J247" s="194">
        <f>IF(F247&lt;&gt;"0",INDEX(GLSShapes!$A$1:$AY$40000,Index!$A247*40-34,41),0)</f>
        <v>0</v>
      </c>
      <c r="K247" s="186">
        <f>RANK(I247,I243:I258,-1)</f>
        <v>1</v>
      </c>
      <c r="L247" s="186">
        <f>RANK(J247,J243:J258,-1)</f>
        <v>1</v>
      </c>
      <c r="M247" s="194">
        <f>INDEX(GLSShapes!$A$1:$AY$15000,Index!$A247*40-34,44)</f>
        <v>0</v>
      </c>
      <c r="N247" s="194">
        <f>INDEX(GLSShapes!$A$1:$AY$15000,Index!$A247*40-34,45)</f>
        <v>0</v>
      </c>
      <c r="Q247" s="194">
        <f>IF(F247&lt;&gt;"0",INDEX(GLSShapes!$A$1:$AY$15000,Index!$A247*40-34,48),0)</f>
        <v>0</v>
      </c>
      <c r="R247" s="194">
        <f>IF(F247&lt;&gt;"0",INDEX(GLSShapes!$A$1:$AY$15000,Index!$A247*40-34,49),0)</f>
        <v>0</v>
      </c>
      <c r="T247" s="18"/>
      <c r="U247" s="189" t="str">
        <f t="shared" si="34"/>
        <v/>
      </c>
      <c r="V247" t="str">
        <f t="shared" si="35"/>
        <v>0</v>
      </c>
    </row>
    <row r="248" spans="1:22">
      <c r="A248" s="80">
        <v>246</v>
      </c>
      <c r="B248" s="157">
        <f>INDEX(GLSShapes!$A$1:$AY$40000,Index!$A248*40-39,1)</f>
        <v>0</v>
      </c>
      <c r="C248" t="str">
        <f t="shared" si="36"/>
        <v>DEER</v>
      </c>
      <c r="D248" s="132">
        <f>INDEX(GLSShapes!$A$1:$AY$40000,Index!$A248*40-38,2)</f>
        <v>0</v>
      </c>
      <c r="E248" s="154">
        <f t="shared" si="37"/>
        <v>9801</v>
      </c>
      <c r="F248" t="str">
        <f t="shared" si="32"/>
        <v>0</v>
      </c>
      <c r="G248" s="131">
        <f>INDEX(GLSShapes!$A$1:$AY$15000,Index!$A248*40-38,1)</f>
        <v>0</v>
      </c>
      <c r="H248" s="112" t="str">
        <f t="shared" si="33"/>
        <v>00</v>
      </c>
      <c r="I248" s="194">
        <f>IF(F248&lt;&gt;"0",INDEX(GLSShapes!$A$1:$AY$40000,Index!$A248*40-34,40),0)</f>
        <v>0</v>
      </c>
      <c r="J248" s="194">
        <f>IF(F248&lt;&gt;"0",INDEX(GLSShapes!$A$1:$AY$40000,Index!$A248*40-34,41),0)</f>
        <v>0</v>
      </c>
      <c r="K248" s="186">
        <f>RANK(I248,I243:I258,-1)</f>
        <v>1</v>
      </c>
      <c r="L248" s="186">
        <f>RANK(J248,J243:J258,-1)</f>
        <v>1</v>
      </c>
      <c r="M248" s="194">
        <f>INDEX(GLSShapes!$A$1:$AY$15000,Index!$A248*40-34,44)</f>
        <v>0</v>
      </c>
      <c r="N248" s="194">
        <f>INDEX(GLSShapes!$A$1:$AY$15000,Index!$A248*40-34,45)</f>
        <v>0</v>
      </c>
      <c r="Q248" s="194">
        <f>IF(F248&lt;&gt;"0",INDEX(GLSShapes!$A$1:$AY$15000,Index!$A248*40-34,48),0)</f>
        <v>0</v>
      </c>
      <c r="R248" s="194">
        <f>IF(F248&lt;&gt;"0",INDEX(GLSShapes!$A$1:$AY$15000,Index!$A248*40-34,49),0)</f>
        <v>0</v>
      </c>
      <c r="T248" s="18"/>
      <c r="U248" s="189" t="str">
        <f t="shared" si="34"/>
        <v/>
      </c>
      <c r="V248" t="str">
        <f t="shared" si="35"/>
        <v>0</v>
      </c>
    </row>
    <row r="249" spans="1:22">
      <c r="A249" s="80">
        <v>247</v>
      </c>
      <c r="B249" s="157">
        <f>INDEX(GLSShapes!$A$1:$AY$40000,Index!$A249*40-39,1)</f>
        <v>0</v>
      </c>
      <c r="C249" t="str">
        <f t="shared" si="36"/>
        <v>DEER</v>
      </c>
      <c r="D249" s="132">
        <f>INDEX(GLSShapes!$A$1:$AY$40000,Index!$A249*40-38,2)</f>
        <v>0</v>
      </c>
      <c r="E249" s="154">
        <f t="shared" si="37"/>
        <v>9841</v>
      </c>
      <c r="F249" t="str">
        <f t="shared" si="32"/>
        <v>0</v>
      </c>
      <c r="G249" s="131">
        <f>INDEX(GLSShapes!$A$1:$AY$15000,Index!$A249*40-38,1)</f>
        <v>0</v>
      </c>
      <c r="H249" s="112" t="str">
        <f t="shared" si="33"/>
        <v>00</v>
      </c>
      <c r="I249" s="194">
        <f>IF(F249&lt;&gt;"0",INDEX(GLSShapes!$A$1:$AY$40000,Index!$A249*40-34,40),0)</f>
        <v>0</v>
      </c>
      <c r="J249" s="194">
        <f>IF(F249&lt;&gt;"0",INDEX(GLSShapes!$A$1:$AY$40000,Index!$A249*40-34,41),0)</f>
        <v>0</v>
      </c>
      <c r="K249" s="186">
        <f>RANK(I249,I243:I258,-1)</f>
        <v>1</v>
      </c>
      <c r="L249" s="186">
        <f>RANK(J249,J243:J258,-1)</f>
        <v>1</v>
      </c>
      <c r="M249" s="194">
        <f>INDEX(GLSShapes!$A$1:$AY$15000,Index!$A249*40-34,44)</f>
        <v>0</v>
      </c>
      <c r="N249" s="194">
        <f>INDEX(GLSShapes!$A$1:$AY$15000,Index!$A249*40-34,45)</f>
        <v>0</v>
      </c>
      <c r="Q249" s="194">
        <f>IF(F249&lt;&gt;"0",INDEX(GLSShapes!$A$1:$AY$15000,Index!$A249*40-34,48),0)</f>
        <v>0</v>
      </c>
      <c r="R249" s="194">
        <f>IF(F249&lt;&gt;"0",INDEX(GLSShapes!$A$1:$AY$15000,Index!$A249*40-34,49),0)</f>
        <v>0</v>
      </c>
      <c r="T249" s="18"/>
      <c r="U249" s="189" t="str">
        <f t="shared" si="34"/>
        <v/>
      </c>
      <c r="V249" t="str">
        <f t="shared" si="35"/>
        <v>0</v>
      </c>
    </row>
    <row r="250" spans="1:22">
      <c r="A250" s="80">
        <v>248</v>
      </c>
      <c r="B250" s="157">
        <f>INDEX(GLSShapes!$A$1:$AY$40000,Index!$A250*40-39,1)</f>
        <v>0</v>
      </c>
      <c r="C250" t="str">
        <f t="shared" si="36"/>
        <v>DEER</v>
      </c>
      <c r="D250" s="132">
        <f>INDEX(GLSShapes!$A$1:$AY$40000,Index!$A250*40-38,2)</f>
        <v>0</v>
      </c>
      <c r="E250" s="154">
        <f t="shared" si="37"/>
        <v>9881</v>
      </c>
      <c r="F250" t="str">
        <f t="shared" si="32"/>
        <v>0</v>
      </c>
      <c r="G250" s="131">
        <f>INDEX(GLSShapes!$A$1:$AY$15000,Index!$A250*40-38,1)</f>
        <v>0</v>
      </c>
      <c r="H250" s="112" t="str">
        <f t="shared" si="33"/>
        <v>00</v>
      </c>
      <c r="I250" s="194">
        <f>IF(F250&lt;&gt;"0",INDEX(GLSShapes!$A$1:$AY$40000,Index!$A250*40-34,40),0)</f>
        <v>0</v>
      </c>
      <c r="J250" s="194">
        <f>IF(F250&lt;&gt;"0",INDEX(GLSShapes!$A$1:$AY$40000,Index!$A250*40-34,41),0)</f>
        <v>0</v>
      </c>
      <c r="K250" s="186">
        <f>RANK(I250,I243:I258,-1)</f>
        <v>1</v>
      </c>
      <c r="L250" s="186">
        <f>RANK(J250,J243:J258,-1)</f>
        <v>1</v>
      </c>
      <c r="M250" s="194">
        <f>INDEX(GLSShapes!$A$1:$AY$15000,Index!$A250*40-34,44)</f>
        <v>0</v>
      </c>
      <c r="N250" s="194">
        <f>INDEX(GLSShapes!$A$1:$AY$15000,Index!$A250*40-34,45)</f>
        <v>0</v>
      </c>
      <c r="Q250" s="194">
        <f>IF(F250&lt;&gt;"0",INDEX(GLSShapes!$A$1:$AY$15000,Index!$A250*40-34,48),0)</f>
        <v>0</v>
      </c>
      <c r="R250" s="194">
        <f>IF(F250&lt;&gt;"0",INDEX(GLSShapes!$A$1:$AY$15000,Index!$A250*40-34,49),0)</f>
        <v>0</v>
      </c>
      <c r="T250" s="18"/>
      <c r="U250" s="189" t="str">
        <f t="shared" si="34"/>
        <v/>
      </c>
      <c r="V250" t="str">
        <f t="shared" si="35"/>
        <v>0</v>
      </c>
    </row>
    <row r="251" spans="1:22">
      <c r="A251" s="80">
        <f t="shared" ref="A251:A314" si="38">A250+1</f>
        <v>249</v>
      </c>
      <c r="B251" s="157">
        <f>INDEX(GLSShapes!$A$1:$AY$40000,Index!$A251*40-39,1)</f>
        <v>0</v>
      </c>
      <c r="C251" t="str">
        <f t="shared" si="36"/>
        <v>DEER</v>
      </c>
      <c r="D251" s="132">
        <f>INDEX(GLSShapes!$A$1:$AY$40000,Index!$A251*40-38,2)</f>
        <v>0</v>
      </c>
      <c r="E251" s="154">
        <f t="shared" si="37"/>
        <v>9921</v>
      </c>
      <c r="F251" t="str">
        <f t="shared" si="32"/>
        <v>0</v>
      </c>
      <c r="G251" s="131">
        <f>INDEX(GLSShapes!$A$1:$AY$15000,Index!$A251*40-38,1)</f>
        <v>0</v>
      </c>
      <c r="H251" s="112" t="str">
        <f t="shared" si="33"/>
        <v>00</v>
      </c>
      <c r="I251" s="194">
        <f>IF(F251&lt;&gt;"0",INDEX(GLSShapes!$A$1:$AY$40000,Index!$A251*40-34,40),0)</f>
        <v>0</v>
      </c>
      <c r="J251" s="194">
        <f>IF(F251&lt;&gt;"0",INDEX(GLSShapes!$A$1:$AY$40000,Index!$A251*40-34,41),0)</f>
        <v>0</v>
      </c>
      <c r="K251" s="186">
        <f>RANK(I251,I243:I258,-1)</f>
        <v>1</v>
      </c>
      <c r="L251" s="186">
        <f>RANK(J251,J243:J258,-1)</f>
        <v>1</v>
      </c>
      <c r="M251" s="194">
        <f>INDEX(GLSShapes!$A$1:$AY$15000,Index!$A251*40-34,44)</f>
        <v>0</v>
      </c>
      <c r="N251" s="194">
        <f>INDEX(GLSShapes!$A$1:$AY$15000,Index!$A251*40-34,45)</f>
        <v>0</v>
      </c>
      <c r="Q251" s="194">
        <f>IF(F251&lt;&gt;"0",INDEX(GLSShapes!$A$1:$AY$15000,Index!$A251*40-34,48),0)</f>
        <v>0</v>
      </c>
      <c r="R251" s="194">
        <f>IF(F251&lt;&gt;"0",INDEX(GLSShapes!$A$1:$AY$15000,Index!$A251*40-34,49),0)</f>
        <v>0</v>
      </c>
      <c r="T251" s="18"/>
      <c r="U251" s="189" t="str">
        <f t="shared" si="34"/>
        <v/>
      </c>
      <c r="V251" t="str">
        <f t="shared" si="35"/>
        <v>0</v>
      </c>
    </row>
    <row r="252" spans="1:22">
      <c r="A252" s="80">
        <f t="shared" si="38"/>
        <v>250</v>
      </c>
      <c r="B252" s="157">
        <f>INDEX(GLSShapes!$A$1:$AY$40000,Index!$A252*40-39,1)</f>
        <v>0</v>
      </c>
      <c r="C252" t="str">
        <f t="shared" si="36"/>
        <v>DEER</v>
      </c>
      <c r="D252" s="132">
        <f>INDEX(GLSShapes!$A$1:$AY$40000,Index!$A252*40-38,2)</f>
        <v>0</v>
      </c>
      <c r="E252" s="154">
        <f t="shared" si="37"/>
        <v>9961</v>
      </c>
      <c r="F252" t="str">
        <f t="shared" si="32"/>
        <v>0</v>
      </c>
      <c r="G252" s="131">
        <f>INDEX(GLSShapes!$A$1:$AY$15000,Index!$A252*40-38,1)</f>
        <v>0</v>
      </c>
      <c r="H252" s="112" t="str">
        <f t="shared" si="33"/>
        <v>00</v>
      </c>
      <c r="I252" s="194">
        <f>IF(F252&lt;&gt;"0",INDEX(GLSShapes!$A$1:$AY$40000,Index!$A252*40-34,40),0)</f>
        <v>0</v>
      </c>
      <c r="J252" s="194">
        <f>IF(F252&lt;&gt;"0",INDEX(GLSShapes!$A$1:$AY$40000,Index!$A252*40-34,41),0)</f>
        <v>0</v>
      </c>
      <c r="K252" s="186">
        <f>RANK(I252,I243:I258,-1)</f>
        <v>1</v>
      </c>
      <c r="L252" s="186">
        <f>RANK(J252,J243:J258,-1)</f>
        <v>1</v>
      </c>
      <c r="M252" s="194">
        <f>INDEX(GLSShapes!$A$1:$AY$15000,Index!$A252*40-34,44)</f>
        <v>0</v>
      </c>
      <c r="N252" s="194">
        <f>INDEX(GLSShapes!$A$1:$AY$15000,Index!$A252*40-34,45)</f>
        <v>0</v>
      </c>
      <c r="Q252" s="194">
        <f>IF(F252&lt;&gt;"0",INDEX(GLSShapes!$A$1:$AY$15000,Index!$A252*40-34,48),0)</f>
        <v>0</v>
      </c>
      <c r="R252" s="194">
        <f>IF(F252&lt;&gt;"0",INDEX(GLSShapes!$A$1:$AY$15000,Index!$A252*40-34,49),0)</f>
        <v>0</v>
      </c>
      <c r="T252" s="18"/>
      <c r="U252" s="189" t="str">
        <f t="shared" si="34"/>
        <v/>
      </c>
      <c r="V252" t="str">
        <f t="shared" si="35"/>
        <v>0</v>
      </c>
    </row>
    <row r="253" spans="1:22">
      <c r="A253" s="80">
        <f t="shared" si="38"/>
        <v>251</v>
      </c>
      <c r="B253" s="157">
        <f>INDEX(GLSShapes!$A$1:$AY$40000,Index!$A253*40-39,1)</f>
        <v>0</v>
      </c>
      <c r="C253" t="str">
        <f t="shared" si="36"/>
        <v>DEER</v>
      </c>
      <c r="D253" s="132">
        <f>INDEX(GLSShapes!$A$1:$AY$40000,Index!$A253*40-38,2)</f>
        <v>0</v>
      </c>
      <c r="E253" s="154">
        <f t="shared" si="37"/>
        <v>10001</v>
      </c>
      <c r="F253" t="str">
        <f t="shared" si="32"/>
        <v>0</v>
      </c>
      <c r="G253" s="131">
        <f>INDEX(GLSShapes!$A$1:$AY$15000,Index!$A253*40-38,1)</f>
        <v>0</v>
      </c>
      <c r="H253" s="112" t="str">
        <f t="shared" si="33"/>
        <v>00</v>
      </c>
      <c r="I253" s="194">
        <f>IF(F253&lt;&gt;"0",INDEX(GLSShapes!$A$1:$AY$40000,Index!$A253*40-34,40),0)</f>
        <v>0</v>
      </c>
      <c r="J253" s="194">
        <f>IF(F253&lt;&gt;"0",INDEX(GLSShapes!$A$1:$AY$40000,Index!$A253*40-34,41),0)</f>
        <v>0</v>
      </c>
      <c r="K253" s="186">
        <f>RANK(I253,I243:I258,-1)</f>
        <v>1</v>
      </c>
      <c r="L253" s="186">
        <f>RANK(J253,J243:J258,-1)</f>
        <v>1</v>
      </c>
      <c r="M253" s="194">
        <f>INDEX(GLSShapes!$A$1:$AY$15000,Index!$A253*40-34,44)</f>
        <v>0</v>
      </c>
      <c r="N253" s="194">
        <f>INDEX(GLSShapes!$A$1:$AY$15000,Index!$A253*40-34,45)</f>
        <v>0</v>
      </c>
      <c r="Q253" s="194">
        <f>IF(F253&lt;&gt;"0",INDEX(GLSShapes!$A$1:$AY$15000,Index!$A253*40-34,48),0)</f>
        <v>0</v>
      </c>
      <c r="R253" s="194">
        <f>IF(F253&lt;&gt;"0",INDEX(GLSShapes!$A$1:$AY$15000,Index!$A253*40-34,49),0)</f>
        <v>0</v>
      </c>
      <c r="T253" s="18"/>
      <c r="U253" s="189" t="str">
        <f t="shared" si="34"/>
        <v/>
      </c>
      <c r="V253" t="str">
        <f t="shared" si="35"/>
        <v>0</v>
      </c>
    </row>
    <row r="254" spans="1:22">
      <c r="A254" s="80">
        <f t="shared" si="38"/>
        <v>252</v>
      </c>
      <c r="B254" s="157">
        <f>INDEX(GLSShapes!$A$1:$AY$40000,Index!$A254*40-39,1)</f>
        <v>0</v>
      </c>
      <c r="C254" t="str">
        <f t="shared" si="36"/>
        <v>DEER</v>
      </c>
      <c r="D254" s="132">
        <f>INDEX(GLSShapes!$A$1:$AY$40000,Index!$A254*40-38,2)</f>
        <v>0</v>
      </c>
      <c r="E254" s="154">
        <f t="shared" si="37"/>
        <v>10041</v>
      </c>
      <c r="F254" t="str">
        <f t="shared" si="32"/>
        <v>0</v>
      </c>
      <c r="G254" s="131">
        <f>INDEX(GLSShapes!$A$1:$AY$15000,Index!$A254*40-38,1)</f>
        <v>0</v>
      </c>
      <c r="H254" s="112" t="str">
        <f t="shared" si="33"/>
        <v>00</v>
      </c>
      <c r="I254" s="194">
        <f>IF(F254&lt;&gt;"0",INDEX(GLSShapes!$A$1:$AY$40000,Index!$A254*40-34,40),0)</f>
        <v>0</v>
      </c>
      <c r="J254" s="194">
        <f>IF(F254&lt;&gt;"0",INDEX(GLSShapes!$A$1:$AY$40000,Index!$A254*40-34,41),0)</f>
        <v>0</v>
      </c>
      <c r="K254" s="186">
        <f>RANK(I254,I243:I258,-1)</f>
        <v>1</v>
      </c>
      <c r="L254" s="186">
        <f>RANK(J254,J243:J258,-1)</f>
        <v>1</v>
      </c>
      <c r="M254" s="194">
        <f>INDEX(GLSShapes!$A$1:$AY$15000,Index!$A254*40-34,44)</f>
        <v>0</v>
      </c>
      <c r="N254" s="194">
        <f>INDEX(GLSShapes!$A$1:$AY$15000,Index!$A254*40-34,45)</f>
        <v>0</v>
      </c>
      <c r="Q254" s="194">
        <f>IF(F254&lt;&gt;"0",INDEX(GLSShapes!$A$1:$AY$15000,Index!$A254*40-34,48),0)</f>
        <v>0</v>
      </c>
      <c r="R254" s="194">
        <f>IF(F254&lt;&gt;"0",INDEX(GLSShapes!$A$1:$AY$15000,Index!$A254*40-34,49),0)</f>
        <v>0</v>
      </c>
      <c r="T254" s="18"/>
      <c r="U254" s="189" t="str">
        <f t="shared" si="34"/>
        <v/>
      </c>
      <c r="V254" t="str">
        <f t="shared" si="35"/>
        <v>0</v>
      </c>
    </row>
    <row r="255" spans="1:22">
      <c r="A255" s="80">
        <f t="shared" si="38"/>
        <v>253</v>
      </c>
      <c r="B255" s="157">
        <f>INDEX(GLSShapes!$A$1:$AY$40000,Index!$A255*40-39,1)</f>
        <v>0</v>
      </c>
      <c r="C255" t="str">
        <f t="shared" si="36"/>
        <v>DEER</v>
      </c>
      <c r="D255" s="132">
        <f>INDEX(GLSShapes!$A$1:$AY$40000,Index!$A255*40-38,2)</f>
        <v>0</v>
      </c>
      <c r="E255" s="154">
        <f t="shared" si="37"/>
        <v>10081</v>
      </c>
      <c r="F255" t="str">
        <f t="shared" si="32"/>
        <v>0</v>
      </c>
      <c r="G255" s="131">
        <f>INDEX(GLSShapes!$A$1:$AY$15000,Index!$A255*40-38,1)</f>
        <v>0</v>
      </c>
      <c r="H255" s="112" t="str">
        <f t="shared" si="33"/>
        <v>00</v>
      </c>
      <c r="I255" s="194">
        <f>IF(F255&lt;&gt;"0",INDEX(GLSShapes!$A$1:$AY$40000,Index!$A255*40-34,40),0)</f>
        <v>0</v>
      </c>
      <c r="J255" s="194">
        <f>IF(F255&lt;&gt;"0",INDEX(GLSShapes!$A$1:$AY$40000,Index!$A255*40-34,41),0)</f>
        <v>0</v>
      </c>
      <c r="K255" s="186">
        <f>RANK(I255,I243:I258,-1)</f>
        <v>1</v>
      </c>
      <c r="L255" s="186">
        <f>RANK(J255,J243:J258,-1)</f>
        <v>1</v>
      </c>
      <c r="M255" s="194">
        <f>INDEX(GLSShapes!$A$1:$AY$15000,Index!$A255*40-34,44)</f>
        <v>0</v>
      </c>
      <c r="N255" s="194">
        <f>INDEX(GLSShapes!$A$1:$AY$15000,Index!$A255*40-34,45)</f>
        <v>0</v>
      </c>
      <c r="Q255" s="194">
        <f>IF(F255&lt;&gt;"0",INDEX(GLSShapes!$A$1:$AY$15000,Index!$A255*40-34,48),0)</f>
        <v>0</v>
      </c>
      <c r="R255" s="194">
        <f>IF(F255&lt;&gt;"0",INDEX(GLSShapes!$A$1:$AY$15000,Index!$A255*40-34,49),0)</f>
        <v>0</v>
      </c>
      <c r="T255" s="18"/>
      <c r="U255" s="189" t="str">
        <f t="shared" si="34"/>
        <v/>
      </c>
      <c r="V255" t="str">
        <f t="shared" si="35"/>
        <v>0</v>
      </c>
    </row>
    <row r="256" spans="1:22">
      <c r="A256" s="80">
        <f t="shared" si="38"/>
        <v>254</v>
      </c>
      <c r="B256" s="157">
        <f>INDEX(GLSShapes!$A$1:$AY$40000,Index!$A256*40-39,1)</f>
        <v>0</v>
      </c>
      <c r="C256" t="str">
        <f t="shared" si="36"/>
        <v>DEER</v>
      </c>
      <c r="D256" s="132">
        <f>INDEX(GLSShapes!$A$1:$AY$40000,Index!$A256*40-38,2)</f>
        <v>0</v>
      </c>
      <c r="E256" s="154">
        <f t="shared" si="37"/>
        <v>10121</v>
      </c>
      <c r="F256" t="str">
        <f t="shared" si="32"/>
        <v>0</v>
      </c>
      <c r="G256" s="131">
        <f>INDEX(GLSShapes!$A$1:$AY$15000,Index!$A256*40-38,1)</f>
        <v>0</v>
      </c>
      <c r="H256" s="112" t="str">
        <f t="shared" si="33"/>
        <v>00</v>
      </c>
      <c r="I256" s="194">
        <f>IF(F256&lt;&gt;"0",INDEX(GLSShapes!$A$1:$AY$40000,Index!$A256*40-34,40),0)</f>
        <v>0</v>
      </c>
      <c r="J256" s="194">
        <f>IF(F256&lt;&gt;"0",INDEX(GLSShapes!$A$1:$AY$40000,Index!$A256*40-34,41),0)</f>
        <v>0</v>
      </c>
      <c r="K256" s="186">
        <f>RANK(I256,I243:I258,-1)</f>
        <v>1</v>
      </c>
      <c r="L256" s="186">
        <f>RANK(J256,J243:J258,-1)</f>
        <v>1</v>
      </c>
      <c r="M256" s="194">
        <f>INDEX(GLSShapes!$A$1:$AY$15000,Index!$A256*40-34,44)</f>
        <v>0</v>
      </c>
      <c r="N256" s="194">
        <f>INDEX(GLSShapes!$A$1:$AY$15000,Index!$A256*40-34,45)</f>
        <v>0</v>
      </c>
      <c r="Q256" s="194">
        <f>IF(F256&lt;&gt;"0",INDEX(GLSShapes!$A$1:$AY$15000,Index!$A256*40-34,48),0)</f>
        <v>0</v>
      </c>
      <c r="R256" s="194">
        <f>IF(F256&lt;&gt;"0",INDEX(GLSShapes!$A$1:$AY$15000,Index!$A256*40-34,49),0)</f>
        <v>0</v>
      </c>
      <c r="T256" s="18"/>
      <c r="U256" s="189" t="str">
        <f t="shared" si="34"/>
        <v/>
      </c>
      <c r="V256" t="str">
        <f t="shared" si="35"/>
        <v>0</v>
      </c>
    </row>
    <row r="257" spans="1:22">
      <c r="A257" s="80">
        <f t="shared" si="38"/>
        <v>255</v>
      </c>
      <c r="B257" s="157">
        <f>INDEX(GLSShapes!$A$1:$AY$40000,Index!$A257*40-39,1)</f>
        <v>0</v>
      </c>
      <c r="C257" t="str">
        <f t="shared" si="36"/>
        <v>DEER</v>
      </c>
      <c r="D257" s="132">
        <f>INDEX(GLSShapes!$A$1:$AY$40000,Index!$A257*40-38,2)</f>
        <v>0</v>
      </c>
      <c r="E257" s="154">
        <f t="shared" si="37"/>
        <v>10161</v>
      </c>
      <c r="F257" t="str">
        <f t="shared" si="32"/>
        <v>0</v>
      </c>
      <c r="G257" s="131">
        <f>INDEX(GLSShapes!$A$1:$AY$15000,Index!$A257*40-38,1)</f>
        <v>0</v>
      </c>
      <c r="H257" s="112" t="str">
        <f t="shared" si="33"/>
        <v>00</v>
      </c>
      <c r="I257" s="194">
        <f>IF(F257&lt;&gt;"0",INDEX(GLSShapes!$A$1:$AY$40000,Index!$A257*40-34,40),0)</f>
        <v>0</v>
      </c>
      <c r="J257" s="194">
        <f>IF(F257&lt;&gt;"0",INDEX(GLSShapes!$A$1:$AY$40000,Index!$A257*40-34,41),0)</f>
        <v>0</v>
      </c>
      <c r="K257" s="186">
        <f>RANK(I257,I243:I258,-1)</f>
        <v>1</v>
      </c>
      <c r="L257" s="186">
        <f>RANK(J257,J243:J258,-1)</f>
        <v>1</v>
      </c>
      <c r="M257" s="194">
        <f>INDEX(GLSShapes!$A$1:$AY$15000,Index!$A257*40-34,44)</f>
        <v>0</v>
      </c>
      <c r="N257" s="194">
        <f>INDEX(GLSShapes!$A$1:$AY$15000,Index!$A257*40-34,45)</f>
        <v>0</v>
      </c>
      <c r="Q257" s="194">
        <f>IF(F257&lt;&gt;"0",INDEX(GLSShapes!$A$1:$AY$15000,Index!$A257*40-34,48),0)</f>
        <v>0</v>
      </c>
      <c r="R257" s="194">
        <f>IF(F257&lt;&gt;"0",INDEX(GLSShapes!$A$1:$AY$15000,Index!$A257*40-34,49),0)</f>
        <v>0</v>
      </c>
      <c r="T257" s="18"/>
      <c r="U257" s="189" t="str">
        <f t="shared" si="34"/>
        <v/>
      </c>
      <c r="V257" t="str">
        <f t="shared" si="35"/>
        <v>0</v>
      </c>
    </row>
    <row r="258" spans="1:22">
      <c r="A258" s="86">
        <f t="shared" si="38"/>
        <v>256</v>
      </c>
      <c r="B258" s="157">
        <f>INDEX(GLSShapes!$A$1:$AY$40000,Index!$A258*40-39,1)</f>
        <v>0</v>
      </c>
      <c r="C258" s="134" t="str">
        <f t="shared" si="36"/>
        <v>DEER</v>
      </c>
      <c r="D258" s="132">
        <f>INDEX(GLSShapes!$A$1:$AY$40000,Index!$A258*40-38,2)</f>
        <v>0</v>
      </c>
      <c r="E258" s="155">
        <f t="shared" si="37"/>
        <v>10201</v>
      </c>
      <c r="F258" s="134" t="str">
        <f t="shared" si="32"/>
        <v>0</v>
      </c>
      <c r="G258" s="135">
        <f>INDEX(GLSShapes!$A$1:$AY$15000,Index!$A258*40-38,1)</f>
        <v>0</v>
      </c>
      <c r="H258" s="136" t="str">
        <f t="shared" si="33"/>
        <v>00</v>
      </c>
      <c r="I258" s="194">
        <f>IF(F258&lt;&gt;"0",INDEX(GLSShapes!$A$1:$AY$40000,Index!$A258*40-34,40),0)</f>
        <v>0</v>
      </c>
      <c r="J258" s="194">
        <f>IF(F258&lt;&gt;"0",INDEX(GLSShapes!$A$1:$AY$40000,Index!$A258*40-34,41),0)</f>
        <v>0</v>
      </c>
      <c r="K258" s="137">
        <f>RANK(I258,I243:I258,-1)</f>
        <v>1</v>
      </c>
      <c r="L258" s="137">
        <f>RANK(J258,J243:J258,-1)</f>
        <v>1</v>
      </c>
      <c r="M258" s="195">
        <f>INDEX(GLSShapes!$A$1:$AY$15000,Index!$A258*40-34,44)</f>
        <v>0</v>
      </c>
      <c r="N258" s="195">
        <f>INDEX(GLSShapes!$A$1:$AY$15000,Index!$A258*40-34,45)</f>
        <v>0</v>
      </c>
      <c r="O258" s="134"/>
      <c r="P258" s="134"/>
      <c r="Q258" s="195">
        <f>IF(F258&lt;&gt;"0",INDEX(GLSShapes!$A$1:$AY$15000,Index!$A258*40-34,48),0)</f>
        <v>0</v>
      </c>
      <c r="R258" s="195">
        <f>IF(F258&lt;&gt;"0",INDEX(GLSShapes!$A$1:$AY$15000,Index!$A258*40-34,49),0)</f>
        <v>0</v>
      </c>
      <c r="S258" s="134"/>
      <c r="T258" s="138"/>
      <c r="U258" s="189" t="str">
        <f t="shared" si="34"/>
        <v/>
      </c>
      <c r="V258" t="str">
        <f t="shared" si="35"/>
        <v>0</v>
      </c>
    </row>
    <row r="259" spans="1:22">
      <c r="A259" s="80">
        <f t="shared" si="38"/>
        <v>257</v>
      </c>
      <c r="B259" s="157">
        <f>INDEX(GLSShapes!$A$1:$AY$40000,Index!$A259*40-39,1)</f>
        <v>0</v>
      </c>
      <c r="C259" t="str">
        <f t="shared" si="36"/>
        <v>DEER</v>
      </c>
      <c r="D259" s="132">
        <f>INDEX(GLSShapes!$A$1:$AY$40000,Index!$A259*40-38,2)</f>
        <v>0</v>
      </c>
      <c r="E259" s="153">
        <f t="shared" si="37"/>
        <v>10241</v>
      </c>
      <c r="F259" t="str">
        <f t="shared" ref="F259:F322" si="39">RIGHT(B259,F$1)</f>
        <v>0</v>
      </c>
      <c r="G259" s="131">
        <f>INDEX(GLSShapes!$A$1:$AY$15000,Index!$A259*40-38,1)</f>
        <v>0</v>
      </c>
      <c r="H259" s="112" t="str">
        <f t="shared" ref="H259:H322" si="40">F259&amp;RIGHT(D259,H$1)</f>
        <v>00</v>
      </c>
      <c r="I259" s="194">
        <f>IF(F259&lt;&gt;"0",INDEX(GLSShapes!$A$1:$AY$40000,Index!$A259*40-34,40),0)</f>
        <v>0</v>
      </c>
      <c r="J259" s="194">
        <f>IF(F259&lt;&gt;"0",INDEX(GLSShapes!$A$1:$AY$40000,Index!$A259*40-34,41),0)</f>
        <v>0</v>
      </c>
      <c r="K259" s="186">
        <f>RANK(I259,I259:I274,-1)</f>
        <v>1</v>
      </c>
      <c r="L259" s="186">
        <f>RANK(J259,J259:J274,-1)</f>
        <v>1</v>
      </c>
      <c r="M259" s="194">
        <f>INDEX(GLSShapes!$A$1:$AY$15000,Index!$A259*40-34,44)</f>
        <v>0</v>
      </c>
      <c r="N259" s="194">
        <f>INDEX(GLSShapes!$A$1:$AY$15000,Index!$A259*40-34,45)</f>
        <v>0</v>
      </c>
      <c r="Q259" s="194">
        <f>IF(F259&lt;&gt;"0",INDEX(GLSShapes!$A$1:$AY$15000,Index!$A259*40-34,48),0)</f>
        <v>0</v>
      </c>
      <c r="R259" s="194">
        <f>IF(F259&lt;&gt;"0",INDEX(GLSShapes!$A$1:$AY$15000,Index!$A259*40-34,49),0)</f>
        <v>0</v>
      </c>
      <c r="T259" s="18"/>
      <c r="U259" s="189" t="str">
        <f t="shared" ref="U259:U306" si="41">MID(F259,7,3)</f>
        <v/>
      </c>
      <c r="V259" t="str">
        <f t="shared" ref="V259:V306" si="42">RIGHT(F259,4)</f>
        <v>0</v>
      </c>
    </row>
    <row r="260" spans="1:22">
      <c r="A260" s="80">
        <f t="shared" si="38"/>
        <v>258</v>
      </c>
      <c r="B260" s="157">
        <f>INDEX(GLSShapes!$A$1:$AY$40000,Index!$A260*40-39,1)</f>
        <v>0</v>
      </c>
      <c r="C260" t="str">
        <f t="shared" ref="C260:C323" si="43">C$1</f>
        <v>DEER</v>
      </c>
      <c r="D260" s="132">
        <f>INDEX(GLSShapes!$A$1:$AY$40000,Index!$A260*40-38,2)</f>
        <v>0</v>
      </c>
      <c r="E260" s="154">
        <f t="shared" ref="E260:E323" si="44">E259+40</f>
        <v>10281</v>
      </c>
      <c r="F260" t="str">
        <f t="shared" si="39"/>
        <v>0</v>
      </c>
      <c r="G260" s="131">
        <f>INDEX(GLSShapes!$A$1:$AY$15000,Index!$A260*40-38,1)</f>
        <v>0</v>
      </c>
      <c r="H260" s="112" t="str">
        <f t="shared" si="40"/>
        <v>00</v>
      </c>
      <c r="I260" s="194">
        <f>IF(F260&lt;&gt;"0",INDEX(GLSShapes!$A$1:$AY$40000,Index!$A260*40-34,40),0)</f>
        <v>0</v>
      </c>
      <c r="J260" s="194">
        <f>IF(F260&lt;&gt;"0",INDEX(GLSShapes!$A$1:$AY$40000,Index!$A260*40-34,41),0)</f>
        <v>0</v>
      </c>
      <c r="K260" s="186">
        <f>RANK(I260,I259:I274,-1)</f>
        <v>1</v>
      </c>
      <c r="L260" s="186">
        <f>RANK(J260,J259:J274,-1)</f>
        <v>1</v>
      </c>
      <c r="M260" s="194">
        <f>INDEX(GLSShapes!$A$1:$AY$15000,Index!$A260*40-34,44)</f>
        <v>0</v>
      </c>
      <c r="N260" s="194">
        <f>INDEX(GLSShapes!$A$1:$AY$15000,Index!$A260*40-34,45)</f>
        <v>0</v>
      </c>
      <c r="Q260" s="194">
        <f>IF(F260&lt;&gt;"0",INDEX(GLSShapes!$A$1:$AY$15000,Index!$A260*40-34,48),0)</f>
        <v>0</v>
      </c>
      <c r="R260" s="194">
        <f>IF(F260&lt;&gt;"0",INDEX(GLSShapes!$A$1:$AY$15000,Index!$A260*40-34,49),0)</f>
        <v>0</v>
      </c>
      <c r="T260" s="18"/>
      <c r="U260" s="189" t="str">
        <f t="shared" si="41"/>
        <v/>
      </c>
      <c r="V260" t="str">
        <f t="shared" si="42"/>
        <v>0</v>
      </c>
    </row>
    <row r="261" spans="1:22">
      <c r="A261" s="80">
        <f t="shared" si="38"/>
        <v>259</v>
      </c>
      <c r="B261" s="157">
        <f>INDEX(GLSShapes!$A$1:$AY$40000,Index!$A261*40-39,1)</f>
        <v>0</v>
      </c>
      <c r="C261" t="str">
        <f t="shared" si="43"/>
        <v>DEER</v>
      </c>
      <c r="D261" s="132">
        <f>INDEX(GLSShapes!$A$1:$AY$40000,Index!$A261*40-38,2)</f>
        <v>0</v>
      </c>
      <c r="E261" s="154">
        <f t="shared" si="44"/>
        <v>10321</v>
      </c>
      <c r="F261" t="str">
        <f t="shared" si="39"/>
        <v>0</v>
      </c>
      <c r="G261" s="131">
        <f>INDEX(GLSShapes!$A$1:$AY$15000,Index!$A261*40-38,1)</f>
        <v>0</v>
      </c>
      <c r="H261" s="112" t="str">
        <f t="shared" si="40"/>
        <v>00</v>
      </c>
      <c r="I261" s="194">
        <f>IF(F261&lt;&gt;"0",INDEX(GLSShapes!$A$1:$AY$40000,Index!$A261*40-34,40),0)</f>
        <v>0</v>
      </c>
      <c r="J261" s="194">
        <f>IF(F261&lt;&gt;"0",INDEX(GLSShapes!$A$1:$AY$40000,Index!$A261*40-34,41),0)</f>
        <v>0</v>
      </c>
      <c r="K261" s="186">
        <f>RANK(I261,I259:I274,-1)</f>
        <v>1</v>
      </c>
      <c r="L261" s="186">
        <f>RANK(J261,J259:J274,-1)</f>
        <v>1</v>
      </c>
      <c r="M261" s="194">
        <f>INDEX(GLSShapes!$A$1:$AY$15000,Index!$A261*40-34,44)</f>
        <v>0</v>
      </c>
      <c r="N261" s="194">
        <f>INDEX(GLSShapes!$A$1:$AY$15000,Index!$A261*40-34,45)</f>
        <v>0</v>
      </c>
      <c r="Q261" s="194">
        <f>IF(F261&lt;&gt;"0",INDEX(GLSShapes!$A$1:$AY$15000,Index!$A261*40-34,48),0)</f>
        <v>0</v>
      </c>
      <c r="R261" s="194">
        <f>IF(F261&lt;&gt;"0",INDEX(GLSShapes!$A$1:$AY$15000,Index!$A261*40-34,49),0)</f>
        <v>0</v>
      </c>
      <c r="T261" s="18"/>
      <c r="U261" s="189" t="str">
        <f t="shared" si="41"/>
        <v/>
      </c>
      <c r="V261" t="str">
        <f t="shared" si="42"/>
        <v>0</v>
      </c>
    </row>
    <row r="262" spans="1:22">
      <c r="A262" s="80">
        <f t="shared" si="38"/>
        <v>260</v>
      </c>
      <c r="B262" s="157">
        <f>INDEX(GLSShapes!$A$1:$AY$40000,Index!$A262*40-39,1)</f>
        <v>0</v>
      </c>
      <c r="C262" t="str">
        <f t="shared" si="43"/>
        <v>DEER</v>
      </c>
      <c r="D262" s="132">
        <f>INDEX(GLSShapes!$A$1:$AY$40000,Index!$A262*40-38,2)</f>
        <v>0</v>
      </c>
      <c r="E262" s="154">
        <f t="shared" si="44"/>
        <v>10361</v>
      </c>
      <c r="F262" t="str">
        <f t="shared" si="39"/>
        <v>0</v>
      </c>
      <c r="G262" s="131">
        <f>INDEX(GLSShapes!$A$1:$AY$15000,Index!$A262*40-38,1)</f>
        <v>0</v>
      </c>
      <c r="H262" s="112" t="str">
        <f t="shared" si="40"/>
        <v>00</v>
      </c>
      <c r="I262" s="194">
        <f>IF(F262&lt;&gt;"0",INDEX(GLSShapes!$A$1:$AY$40000,Index!$A262*40-34,40),0)</f>
        <v>0</v>
      </c>
      <c r="J262" s="194">
        <f>IF(F262&lt;&gt;"0",INDEX(GLSShapes!$A$1:$AY$40000,Index!$A262*40-34,41),0)</f>
        <v>0</v>
      </c>
      <c r="K262" s="186">
        <f>RANK(I262,I259:I274,-1)</f>
        <v>1</v>
      </c>
      <c r="L262" s="186">
        <f>RANK(J262,J259:J274,-1)</f>
        <v>1</v>
      </c>
      <c r="M262" s="194">
        <f>INDEX(GLSShapes!$A$1:$AY$15000,Index!$A262*40-34,44)</f>
        <v>0</v>
      </c>
      <c r="N262" s="194">
        <f>INDEX(GLSShapes!$A$1:$AY$15000,Index!$A262*40-34,45)</f>
        <v>0</v>
      </c>
      <c r="Q262" s="194">
        <f>IF(F262&lt;&gt;"0",INDEX(GLSShapes!$A$1:$AY$15000,Index!$A262*40-34,48),0)</f>
        <v>0</v>
      </c>
      <c r="R262" s="194">
        <f>IF(F262&lt;&gt;"0",INDEX(GLSShapes!$A$1:$AY$15000,Index!$A262*40-34,49),0)</f>
        <v>0</v>
      </c>
      <c r="T262" s="18"/>
      <c r="U262" s="189" t="str">
        <f t="shared" si="41"/>
        <v/>
      </c>
      <c r="V262" t="str">
        <f t="shared" si="42"/>
        <v>0</v>
      </c>
    </row>
    <row r="263" spans="1:22">
      <c r="A263" s="80">
        <f t="shared" si="38"/>
        <v>261</v>
      </c>
      <c r="B263" s="157">
        <f>INDEX(GLSShapes!$A$1:$AY$40000,Index!$A263*40-39,1)</f>
        <v>0</v>
      </c>
      <c r="C263" t="str">
        <f t="shared" si="43"/>
        <v>DEER</v>
      </c>
      <c r="D263" s="132">
        <f>INDEX(GLSShapes!$A$1:$AY$40000,Index!$A263*40-38,2)</f>
        <v>0</v>
      </c>
      <c r="E263" s="154">
        <f t="shared" si="44"/>
        <v>10401</v>
      </c>
      <c r="F263" t="str">
        <f t="shared" si="39"/>
        <v>0</v>
      </c>
      <c r="G263" s="131">
        <f>INDEX(GLSShapes!$A$1:$AY$15000,Index!$A263*40-38,1)</f>
        <v>0</v>
      </c>
      <c r="H263" s="112" t="str">
        <f t="shared" si="40"/>
        <v>00</v>
      </c>
      <c r="I263" s="194">
        <f>IF(F263&lt;&gt;"0",INDEX(GLSShapes!$A$1:$AY$40000,Index!$A263*40-34,40),0)</f>
        <v>0</v>
      </c>
      <c r="J263" s="194">
        <f>IF(F263&lt;&gt;"0",INDEX(GLSShapes!$A$1:$AY$40000,Index!$A263*40-34,41),0)</f>
        <v>0</v>
      </c>
      <c r="K263" s="186">
        <f>RANK(I263,I259:I274,-1)</f>
        <v>1</v>
      </c>
      <c r="L263" s="186">
        <f>RANK(J263,J259:J274,-1)</f>
        <v>1</v>
      </c>
      <c r="M263" s="194">
        <f>INDEX(GLSShapes!$A$1:$AY$15000,Index!$A263*40-34,44)</f>
        <v>0</v>
      </c>
      <c r="N263" s="194">
        <f>INDEX(GLSShapes!$A$1:$AY$15000,Index!$A263*40-34,45)</f>
        <v>0</v>
      </c>
      <c r="Q263" s="194">
        <f>IF(F263&lt;&gt;"0",INDEX(GLSShapes!$A$1:$AY$15000,Index!$A263*40-34,48),0)</f>
        <v>0</v>
      </c>
      <c r="R263" s="194">
        <f>IF(F263&lt;&gt;"0",INDEX(GLSShapes!$A$1:$AY$15000,Index!$A263*40-34,49),0)</f>
        <v>0</v>
      </c>
      <c r="T263" s="18"/>
      <c r="U263" s="189" t="str">
        <f t="shared" si="41"/>
        <v/>
      </c>
      <c r="V263" t="str">
        <f t="shared" si="42"/>
        <v>0</v>
      </c>
    </row>
    <row r="264" spans="1:22">
      <c r="A264" s="80">
        <f t="shared" si="38"/>
        <v>262</v>
      </c>
      <c r="B264" s="157">
        <f>INDEX(GLSShapes!$A$1:$AY$40000,Index!$A264*40-39,1)</f>
        <v>0</v>
      </c>
      <c r="C264" t="str">
        <f t="shared" si="43"/>
        <v>DEER</v>
      </c>
      <c r="D264" s="132">
        <f>INDEX(GLSShapes!$A$1:$AY$40000,Index!$A264*40-38,2)</f>
        <v>0</v>
      </c>
      <c r="E264" s="154">
        <f t="shared" si="44"/>
        <v>10441</v>
      </c>
      <c r="F264" t="str">
        <f t="shared" si="39"/>
        <v>0</v>
      </c>
      <c r="G264" s="131">
        <f>INDEX(GLSShapes!$A$1:$AY$15000,Index!$A264*40-38,1)</f>
        <v>0</v>
      </c>
      <c r="H264" s="112" t="str">
        <f t="shared" si="40"/>
        <v>00</v>
      </c>
      <c r="I264" s="194">
        <f>IF(F264&lt;&gt;"0",INDEX(GLSShapes!$A$1:$AY$40000,Index!$A264*40-34,40),0)</f>
        <v>0</v>
      </c>
      <c r="J264" s="194">
        <f>IF(F264&lt;&gt;"0",INDEX(GLSShapes!$A$1:$AY$40000,Index!$A264*40-34,41),0)</f>
        <v>0</v>
      </c>
      <c r="K264" s="186">
        <f>RANK(I264,I259:I274,-1)</f>
        <v>1</v>
      </c>
      <c r="L264" s="186">
        <f>RANK(J264,J259:J274,-1)</f>
        <v>1</v>
      </c>
      <c r="M264" s="194">
        <f>INDEX(GLSShapes!$A$1:$AY$15000,Index!$A264*40-34,44)</f>
        <v>0</v>
      </c>
      <c r="N264" s="194">
        <f>INDEX(GLSShapes!$A$1:$AY$15000,Index!$A264*40-34,45)</f>
        <v>0</v>
      </c>
      <c r="Q264" s="194">
        <f>IF(F264&lt;&gt;"0",INDEX(GLSShapes!$A$1:$AY$15000,Index!$A264*40-34,48),0)</f>
        <v>0</v>
      </c>
      <c r="R264" s="194">
        <f>IF(F264&lt;&gt;"0",INDEX(GLSShapes!$A$1:$AY$15000,Index!$A264*40-34,49),0)</f>
        <v>0</v>
      </c>
      <c r="T264" s="18"/>
      <c r="U264" s="189" t="str">
        <f t="shared" si="41"/>
        <v/>
      </c>
      <c r="V264" t="str">
        <f t="shared" si="42"/>
        <v>0</v>
      </c>
    </row>
    <row r="265" spans="1:22">
      <c r="A265" s="80">
        <f t="shared" si="38"/>
        <v>263</v>
      </c>
      <c r="B265" s="157">
        <f>INDEX(GLSShapes!$A$1:$AY$40000,Index!$A265*40-39,1)</f>
        <v>0</v>
      </c>
      <c r="C265" t="str">
        <f t="shared" si="43"/>
        <v>DEER</v>
      </c>
      <c r="D265" s="132">
        <f>INDEX(GLSShapes!$A$1:$AY$40000,Index!$A265*40-38,2)</f>
        <v>0</v>
      </c>
      <c r="E265" s="154">
        <f t="shared" si="44"/>
        <v>10481</v>
      </c>
      <c r="F265" t="str">
        <f t="shared" si="39"/>
        <v>0</v>
      </c>
      <c r="G265" s="131">
        <f>INDEX(GLSShapes!$A$1:$AY$15000,Index!$A265*40-38,1)</f>
        <v>0</v>
      </c>
      <c r="H265" s="112" t="str">
        <f t="shared" si="40"/>
        <v>00</v>
      </c>
      <c r="I265" s="194">
        <f>IF(F265&lt;&gt;"0",INDEX(GLSShapes!$A$1:$AY$40000,Index!$A265*40-34,40),0)</f>
        <v>0</v>
      </c>
      <c r="J265" s="194">
        <f>IF(F265&lt;&gt;"0",INDEX(GLSShapes!$A$1:$AY$40000,Index!$A265*40-34,41),0)</f>
        <v>0</v>
      </c>
      <c r="K265" s="186">
        <f>RANK(I265,I259:I274,-1)</f>
        <v>1</v>
      </c>
      <c r="L265" s="186">
        <f>RANK(J265,J259:J274,-1)</f>
        <v>1</v>
      </c>
      <c r="M265" s="194">
        <f>INDEX(GLSShapes!$A$1:$AY$15000,Index!$A265*40-34,44)</f>
        <v>0</v>
      </c>
      <c r="N265" s="194">
        <f>INDEX(GLSShapes!$A$1:$AY$15000,Index!$A265*40-34,45)</f>
        <v>0</v>
      </c>
      <c r="Q265" s="194">
        <f>IF(F265&lt;&gt;"0",INDEX(GLSShapes!$A$1:$AY$15000,Index!$A265*40-34,48),0)</f>
        <v>0</v>
      </c>
      <c r="R265" s="194">
        <f>IF(F265&lt;&gt;"0",INDEX(GLSShapes!$A$1:$AY$15000,Index!$A265*40-34,49),0)</f>
        <v>0</v>
      </c>
      <c r="T265" s="18"/>
      <c r="U265" s="189" t="str">
        <f t="shared" si="41"/>
        <v/>
      </c>
      <c r="V265" t="str">
        <f t="shared" si="42"/>
        <v>0</v>
      </c>
    </row>
    <row r="266" spans="1:22">
      <c r="A266" s="80">
        <f t="shared" si="38"/>
        <v>264</v>
      </c>
      <c r="B266" s="157">
        <f>INDEX(GLSShapes!$A$1:$AY$40000,Index!$A266*40-39,1)</f>
        <v>0</v>
      </c>
      <c r="C266" t="str">
        <f t="shared" si="43"/>
        <v>DEER</v>
      </c>
      <c r="D266" s="132">
        <f>INDEX(GLSShapes!$A$1:$AY$40000,Index!$A266*40-38,2)</f>
        <v>0</v>
      </c>
      <c r="E266" s="154">
        <f t="shared" si="44"/>
        <v>10521</v>
      </c>
      <c r="F266" t="str">
        <f t="shared" si="39"/>
        <v>0</v>
      </c>
      <c r="G266" s="131">
        <f>INDEX(GLSShapes!$A$1:$AY$15000,Index!$A266*40-38,1)</f>
        <v>0</v>
      </c>
      <c r="H266" s="112" t="str">
        <f t="shared" si="40"/>
        <v>00</v>
      </c>
      <c r="I266" s="194">
        <f>IF(F266&lt;&gt;"0",INDEX(GLSShapes!$A$1:$AY$40000,Index!$A266*40-34,40),0)</f>
        <v>0</v>
      </c>
      <c r="J266" s="194">
        <f>IF(F266&lt;&gt;"0",INDEX(GLSShapes!$A$1:$AY$40000,Index!$A266*40-34,41),0)</f>
        <v>0</v>
      </c>
      <c r="K266" s="186">
        <f>RANK(I266,I259:I274,-1)</f>
        <v>1</v>
      </c>
      <c r="L266" s="186">
        <f>RANK(J266,J259:J274,-1)</f>
        <v>1</v>
      </c>
      <c r="M266" s="194">
        <f>INDEX(GLSShapes!$A$1:$AY$15000,Index!$A266*40-34,44)</f>
        <v>0</v>
      </c>
      <c r="N266" s="194">
        <f>INDEX(GLSShapes!$A$1:$AY$15000,Index!$A266*40-34,45)</f>
        <v>0</v>
      </c>
      <c r="Q266" s="194">
        <f>IF(F266&lt;&gt;"0",INDEX(GLSShapes!$A$1:$AY$15000,Index!$A266*40-34,48),0)</f>
        <v>0</v>
      </c>
      <c r="R266" s="194">
        <f>IF(F266&lt;&gt;"0",INDEX(GLSShapes!$A$1:$AY$15000,Index!$A266*40-34,49),0)</f>
        <v>0</v>
      </c>
      <c r="T266" s="18"/>
      <c r="U266" s="189" t="str">
        <f t="shared" si="41"/>
        <v/>
      </c>
      <c r="V266" t="str">
        <f t="shared" si="42"/>
        <v>0</v>
      </c>
    </row>
    <row r="267" spans="1:22">
      <c r="A267" s="80">
        <f t="shared" si="38"/>
        <v>265</v>
      </c>
      <c r="B267" s="157">
        <f>INDEX(GLSShapes!$A$1:$AY$40000,Index!$A267*40-39,1)</f>
        <v>0</v>
      </c>
      <c r="C267" t="str">
        <f t="shared" si="43"/>
        <v>DEER</v>
      </c>
      <c r="D267" s="132">
        <f>INDEX(GLSShapes!$A$1:$AY$40000,Index!$A267*40-38,2)</f>
        <v>0</v>
      </c>
      <c r="E267" s="154">
        <f t="shared" si="44"/>
        <v>10561</v>
      </c>
      <c r="F267" t="str">
        <f t="shared" si="39"/>
        <v>0</v>
      </c>
      <c r="G267" s="131">
        <f>INDEX(GLSShapes!$A$1:$AY$15000,Index!$A267*40-38,1)</f>
        <v>0</v>
      </c>
      <c r="H267" s="112" t="str">
        <f t="shared" si="40"/>
        <v>00</v>
      </c>
      <c r="I267" s="194">
        <f>IF(F267&lt;&gt;"0",INDEX(GLSShapes!$A$1:$AY$40000,Index!$A267*40-34,40),0)</f>
        <v>0</v>
      </c>
      <c r="J267" s="194">
        <f>IF(F267&lt;&gt;"0",INDEX(GLSShapes!$A$1:$AY$40000,Index!$A267*40-34,41),0)</f>
        <v>0</v>
      </c>
      <c r="K267" s="186">
        <f>RANK(I267,I259:I274,-1)</f>
        <v>1</v>
      </c>
      <c r="L267" s="186">
        <f>RANK(J267,J259:J274,-1)</f>
        <v>1</v>
      </c>
      <c r="M267" s="194">
        <f>INDEX(GLSShapes!$A$1:$AY$15000,Index!$A267*40-34,44)</f>
        <v>0</v>
      </c>
      <c r="N267" s="194">
        <f>INDEX(GLSShapes!$A$1:$AY$15000,Index!$A267*40-34,45)</f>
        <v>0</v>
      </c>
      <c r="Q267" s="194">
        <f>IF(F267&lt;&gt;"0",INDEX(GLSShapes!$A$1:$AY$15000,Index!$A267*40-34,48),0)</f>
        <v>0</v>
      </c>
      <c r="R267" s="194">
        <f>IF(F267&lt;&gt;"0",INDEX(GLSShapes!$A$1:$AY$15000,Index!$A267*40-34,49),0)</f>
        <v>0</v>
      </c>
      <c r="T267" s="18"/>
      <c r="U267" s="189" t="str">
        <f t="shared" si="41"/>
        <v/>
      </c>
      <c r="V267" t="str">
        <f t="shared" si="42"/>
        <v>0</v>
      </c>
    </row>
    <row r="268" spans="1:22">
      <c r="A268" s="80">
        <f t="shared" si="38"/>
        <v>266</v>
      </c>
      <c r="B268" s="157">
        <f>INDEX(GLSShapes!$A$1:$AY$40000,Index!$A268*40-39,1)</f>
        <v>0</v>
      </c>
      <c r="C268" t="str">
        <f t="shared" si="43"/>
        <v>DEER</v>
      </c>
      <c r="D268" s="132">
        <f>INDEX(GLSShapes!$A$1:$AY$40000,Index!$A268*40-38,2)</f>
        <v>0</v>
      </c>
      <c r="E268" s="154">
        <f t="shared" si="44"/>
        <v>10601</v>
      </c>
      <c r="F268" t="str">
        <f t="shared" si="39"/>
        <v>0</v>
      </c>
      <c r="G268" s="131">
        <f>INDEX(GLSShapes!$A$1:$AY$15000,Index!$A268*40-38,1)</f>
        <v>0</v>
      </c>
      <c r="H268" s="112" t="str">
        <f t="shared" si="40"/>
        <v>00</v>
      </c>
      <c r="I268" s="194">
        <f>IF(F268&lt;&gt;"0",INDEX(GLSShapes!$A$1:$AY$40000,Index!$A268*40-34,40),0)</f>
        <v>0</v>
      </c>
      <c r="J268" s="194">
        <f>IF(F268&lt;&gt;"0",INDEX(GLSShapes!$A$1:$AY$40000,Index!$A268*40-34,41),0)</f>
        <v>0</v>
      </c>
      <c r="K268" s="186">
        <f>RANK(I268,I259:I274,-1)</f>
        <v>1</v>
      </c>
      <c r="L268" s="186">
        <f>RANK(J268,J259:J274,-1)</f>
        <v>1</v>
      </c>
      <c r="M268" s="194">
        <f>INDEX(GLSShapes!$A$1:$AY$15000,Index!$A268*40-34,44)</f>
        <v>0</v>
      </c>
      <c r="N268" s="194">
        <f>INDEX(GLSShapes!$A$1:$AY$15000,Index!$A268*40-34,45)</f>
        <v>0</v>
      </c>
      <c r="Q268" s="194">
        <f>IF(F268&lt;&gt;"0",INDEX(GLSShapes!$A$1:$AY$15000,Index!$A268*40-34,48),0)</f>
        <v>0</v>
      </c>
      <c r="R268" s="194">
        <f>IF(F268&lt;&gt;"0",INDEX(GLSShapes!$A$1:$AY$15000,Index!$A268*40-34,49),0)</f>
        <v>0</v>
      </c>
      <c r="T268" s="18"/>
      <c r="U268" s="189" t="str">
        <f t="shared" si="41"/>
        <v/>
      </c>
      <c r="V268" t="str">
        <f t="shared" si="42"/>
        <v>0</v>
      </c>
    </row>
    <row r="269" spans="1:22">
      <c r="A269" s="80">
        <f t="shared" si="38"/>
        <v>267</v>
      </c>
      <c r="B269" s="157">
        <f>INDEX(GLSShapes!$A$1:$AY$40000,Index!$A269*40-39,1)</f>
        <v>0</v>
      </c>
      <c r="C269" t="str">
        <f t="shared" si="43"/>
        <v>DEER</v>
      </c>
      <c r="D269" s="132">
        <f>INDEX(GLSShapes!$A$1:$AY$40000,Index!$A269*40-38,2)</f>
        <v>0</v>
      </c>
      <c r="E269" s="154">
        <f t="shared" si="44"/>
        <v>10641</v>
      </c>
      <c r="F269" t="str">
        <f t="shared" si="39"/>
        <v>0</v>
      </c>
      <c r="G269" s="131">
        <f>INDEX(GLSShapes!$A$1:$AY$15000,Index!$A269*40-38,1)</f>
        <v>0</v>
      </c>
      <c r="H269" s="112" t="str">
        <f t="shared" si="40"/>
        <v>00</v>
      </c>
      <c r="I269" s="194">
        <f>IF(F269&lt;&gt;"0",INDEX(GLSShapes!$A$1:$AY$40000,Index!$A269*40-34,40),0)</f>
        <v>0</v>
      </c>
      <c r="J269" s="194">
        <f>IF(F269&lt;&gt;"0",INDEX(GLSShapes!$A$1:$AY$40000,Index!$A269*40-34,41),0)</f>
        <v>0</v>
      </c>
      <c r="K269" s="186">
        <f>RANK(I269,I259:I274,-1)</f>
        <v>1</v>
      </c>
      <c r="L269" s="186">
        <f>RANK(J269,J259:J274,-1)</f>
        <v>1</v>
      </c>
      <c r="M269" s="194">
        <f>INDEX(GLSShapes!$A$1:$AY$15000,Index!$A269*40-34,44)</f>
        <v>0</v>
      </c>
      <c r="N269" s="194">
        <f>INDEX(GLSShapes!$A$1:$AY$15000,Index!$A269*40-34,45)</f>
        <v>0</v>
      </c>
      <c r="Q269" s="194">
        <f>IF(F269&lt;&gt;"0",INDEX(GLSShapes!$A$1:$AY$15000,Index!$A269*40-34,48),0)</f>
        <v>0</v>
      </c>
      <c r="R269" s="194">
        <f>IF(F269&lt;&gt;"0",INDEX(GLSShapes!$A$1:$AY$15000,Index!$A269*40-34,49),0)</f>
        <v>0</v>
      </c>
      <c r="T269" s="18"/>
      <c r="U269" s="189" t="str">
        <f t="shared" si="41"/>
        <v/>
      </c>
      <c r="V269" t="str">
        <f t="shared" si="42"/>
        <v>0</v>
      </c>
    </row>
    <row r="270" spans="1:22">
      <c r="A270" s="80">
        <f t="shared" si="38"/>
        <v>268</v>
      </c>
      <c r="B270" s="157">
        <f>INDEX(GLSShapes!$A$1:$AY$40000,Index!$A270*40-39,1)</f>
        <v>0</v>
      </c>
      <c r="C270" t="str">
        <f t="shared" si="43"/>
        <v>DEER</v>
      </c>
      <c r="D270" s="132">
        <f>INDEX(GLSShapes!$A$1:$AY$40000,Index!$A270*40-38,2)</f>
        <v>0</v>
      </c>
      <c r="E270" s="154">
        <f t="shared" si="44"/>
        <v>10681</v>
      </c>
      <c r="F270" t="str">
        <f t="shared" si="39"/>
        <v>0</v>
      </c>
      <c r="G270" s="131">
        <f>INDEX(GLSShapes!$A$1:$AY$15000,Index!$A270*40-38,1)</f>
        <v>0</v>
      </c>
      <c r="H270" s="112" t="str">
        <f t="shared" si="40"/>
        <v>00</v>
      </c>
      <c r="I270" s="194">
        <f>IF(F270&lt;&gt;"0",INDEX(GLSShapes!$A$1:$AY$40000,Index!$A270*40-34,40),0)</f>
        <v>0</v>
      </c>
      <c r="J270" s="194">
        <f>IF(F270&lt;&gt;"0",INDEX(GLSShapes!$A$1:$AY$40000,Index!$A270*40-34,41),0)</f>
        <v>0</v>
      </c>
      <c r="K270" s="186">
        <f>RANK(I270,I259:I274,-1)</f>
        <v>1</v>
      </c>
      <c r="L270" s="186">
        <f>RANK(J270,J259:J274,-1)</f>
        <v>1</v>
      </c>
      <c r="M270" s="194">
        <f>INDEX(GLSShapes!$A$1:$AY$15000,Index!$A270*40-34,44)</f>
        <v>0</v>
      </c>
      <c r="N270" s="194">
        <f>INDEX(GLSShapes!$A$1:$AY$15000,Index!$A270*40-34,45)</f>
        <v>0</v>
      </c>
      <c r="Q270" s="194">
        <f>IF(F270&lt;&gt;"0",INDEX(GLSShapes!$A$1:$AY$15000,Index!$A270*40-34,48),0)</f>
        <v>0</v>
      </c>
      <c r="R270" s="194">
        <f>IF(F270&lt;&gt;"0",INDEX(GLSShapes!$A$1:$AY$15000,Index!$A270*40-34,49),0)</f>
        <v>0</v>
      </c>
      <c r="T270" s="18"/>
      <c r="U270" s="189" t="str">
        <f t="shared" si="41"/>
        <v/>
      </c>
      <c r="V270" t="str">
        <f t="shared" si="42"/>
        <v>0</v>
      </c>
    </row>
    <row r="271" spans="1:22">
      <c r="A271" s="80">
        <f t="shared" si="38"/>
        <v>269</v>
      </c>
      <c r="B271" s="157">
        <f>INDEX(GLSShapes!$A$1:$AY$40000,Index!$A271*40-39,1)</f>
        <v>0</v>
      </c>
      <c r="C271" t="str">
        <f t="shared" si="43"/>
        <v>DEER</v>
      </c>
      <c r="D271" s="132">
        <f>INDEX(GLSShapes!$A$1:$AY$40000,Index!$A271*40-38,2)</f>
        <v>0</v>
      </c>
      <c r="E271" s="154">
        <f t="shared" si="44"/>
        <v>10721</v>
      </c>
      <c r="F271" t="str">
        <f t="shared" si="39"/>
        <v>0</v>
      </c>
      <c r="G271" s="131">
        <f>INDEX(GLSShapes!$A$1:$AY$15000,Index!$A271*40-38,1)</f>
        <v>0</v>
      </c>
      <c r="H271" s="112" t="str">
        <f t="shared" si="40"/>
        <v>00</v>
      </c>
      <c r="I271" s="194">
        <f>IF(F271&lt;&gt;"0",INDEX(GLSShapes!$A$1:$AY$40000,Index!$A271*40-34,40),0)</f>
        <v>0</v>
      </c>
      <c r="J271" s="194">
        <f>IF(F271&lt;&gt;"0",INDEX(GLSShapes!$A$1:$AY$40000,Index!$A271*40-34,41),0)</f>
        <v>0</v>
      </c>
      <c r="K271" s="186">
        <f>RANK(I271,I259:I274,-1)</f>
        <v>1</v>
      </c>
      <c r="L271" s="186">
        <f>RANK(J271,J259:J274,-1)</f>
        <v>1</v>
      </c>
      <c r="M271" s="194">
        <f>INDEX(GLSShapes!$A$1:$AY$15000,Index!$A271*40-34,44)</f>
        <v>0</v>
      </c>
      <c r="N271" s="194">
        <f>INDEX(GLSShapes!$A$1:$AY$15000,Index!$A271*40-34,45)</f>
        <v>0</v>
      </c>
      <c r="Q271" s="194">
        <f>IF(F271&lt;&gt;"0",INDEX(GLSShapes!$A$1:$AY$15000,Index!$A271*40-34,48),0)</f>
        <v>0</v>
      </c>
      <c r="R271" s="194">
        <f>IF(F271&lt;&gt;"0",INDEX(GLSShapes!$A$1:$AY$15000,Index!$A271*40-34,49),0)</f>
        <v>0</v>
      </c>
      <c r="T271" s="18"/>
      <c r="U271" s="189" t="str">
        <f t="shared" si="41"/>
        <v/>
      </c>
      <c r="V271" t="str">
        <f t="shared" si="42"/>
        <v>0</v>
      </c>
    </row>
    <row r="272" spans="1:22">
      <c r="A272" s="80">
        <f t="shared" si="38"/>
        <v>270</v>
      </c>
      <c r="B272" s="157">
        <f>INDEX(GLSShapes!$A$1:$AY$40000,Index!$A272*40-39,1)</f>
        <v>0</v>
      </c>
      <c r="C272" t="str">
        <f t="shared" si="43"/>
        <v>DEER</v>
      </c>
      <c r="D272" s="132">
        <f>INDEX(GLSShapes!$A$1:$AY$40000,Index!$A272*40-38,2)</f>
        <v>0</v>
      </c>
      <c r="E272" s="154">
        <f t="shared" si="44"/>
        <v>10761</v>
      </c>
      <c r="F272" t="str">
        <f t="shared" si="39"/>
        <v>0</v>
      </c>
      <c r="G272" s="131">
        <f>INDEX(GLSShapes!$A$1:$AY$15000,Index!$A272*40-38,1)</f>
        <v>0</v>
      </c>
      <c r="H272" s="112" t="str">
        <f t="shared" si="40"/>
        <v>00</v>
      </c>
      <c r="I272" s="194">
        <f>IF(F272&lt;&gt;"0",INDEX(GLSShapes!$A$1:$AY$40000,Index!$A272*40-34,40),0)</f>
        <v>0</v>
      </c>
      <c r="J272" s="194">
        <f>IF(F272&lt;&gt;"0",INDEX(GLSShapes!$A$1:$AY$40000,Index!$A272*40-34,41),0)</f>
        <v>0</v>
      </c>
      <c r="K272" s="186">
        <f>RANK(I272,I259:I274,-1)</f>
        <v>1</v>
      </c>
      <c r="L272" s="186">
        <f>RANK(J272,J259:J274,-1)</f>
        <v>1</v>
      </c>
      <c r="M272" s="194">
        <f>INDEX(GLSShapes!$A$1:$AY$15000,Index!$A272*40-34,44)</f>
        <v>0</v>
      </c>
      <c r="N272" s="194">
        <f>INDEX(GLSShapes!$A$1:$AY$15000,Index!$A272*40-34,45)</f>
        <v>0</v>
      </c>
      <c r="Q272" s="194">
        <f>IF(F272&lt;&gt;"0",INDEX(GLSShapes!$A$1:$AY$15000,Index!$A272*40-34,48),0)</f>
        <v>0</v>
      </c>
      <c r="R272" s="194">
        <f>IF(F272&lt;&gt;"0",INDEX(GLSShapes!$A$1:$AY$15000,Index!$A272*40-34,49),0)</f>
        <v>0</v>
      </c>
      <c r="T272" s="18"/>
      <c r="U272" s="189" t="str">
        <f t="shared" si="41"/>
        <v/>
      </c>
      <c r="V272" t="str">
        <f t="shared" si="42"/>
        <v>0</v>
      </c>
    </row>
    <row r="273" spans="1:22">
      <c r="A273" s="80">
        <f t="shared" si="38"/>
        <v>271</v>
      </c>
      <c r="B273" s="157">
        <f>INDEX(GLSShapes!$A$1:$AY$40000,Index!$A273*40-39,1)</f>
        <v>0</v>
      </c>
      <c r="C273" t="str">
        <f t="shared" si="43"/>
        <v>DEER</v>
      </c>
      <c r="D273" s="132">
        <f>INDEX(GLSShapes!$A$1:$AY$40000,Index!$A273*40-38,2)</f>
        <v>0</v>
      </c>
      <c r="E273" s="154">
        <f t="shared" si="44"/>
        <v>10801</v>
      </c>
      <c r="F273" t="str">
        <f t="shared" si="39"/>
        <v>0</v>
      </c>
      <c r="G273" s="131">
        <f>INDEX(GLSShapes!$A$1:$AY$15000,Index!$A273*40-38,1)</f>
        <v>0</v>
      </c>
      <c r="H273" s="112" t="str">
        <f t="shared" si="40"/>
        <v>00</v>
      </c>
      <c r="I273" s="194">
        <f>IF(F273&lt;&gt;"0",INDEX(GLSShapes!$A$1:$AY$40000,Index!$A273*40-34,40),0)</f>
        <v>0</v>
      </c>
      <c r="J273" s="194">
        <f>IF(F273&lt;&gt;"0",INDEX(GLSShapes!$A$1:$AY$40000,Index!$A273*40-34,41),0)</f>
        <v>0</v>
      </c>
      <c r="K273" s="186">
        <f>RANK(I273,I259:I274,-1)</f>
        <v>1</v>
      </c>
      <c r="L273" s="186">
        <f>RANK(J273,J259:J274,-1)</f>
        <v>1</v>
      </c>
      <c r="M273" s="194">
        <f>INDEX(GLSShapes!$A$1:$AY$15000,Index!$A273*40-34,44)</f>
        <v>0</v>
      </c>
      <c r="N273" s="194">
        <f>INDEX(GLSShapes!$A$1:$AY$15000,Index!$A273*40-34,45)</f>
        <v>0</v>
      </c>
      <c r="Q273" s="194">
        <f>IF(F273&lt;&gt;"0",INDEX(GLSShapes!$A$1:$AY$15000,Index!$A273*40-34,48),0)</f>
        <v>0</v>
      </c>
      <c r="R273" s="194">
        <f>IF(F273&lt;&gt;"0",INDEX(GLSShapes!$A$1:$AY$15000,Index!$A273*40-34,49),0)</f>
        <v>0</v>
      </c>
      <c r="T273" s="18"/>
      <c r="U273" s="189" t="str">
        <f t="shared" si="41"/>
        <v/>
      </c>
      <c r="V273" t="str">
        <f t="shared" si="42"/>
        <v>0</v>
      </c>
    </row>
    <row r="274" spans="1:22">
      <c r="A274" s="86">
        <f t="shared" si="38"/>
        <v>272</v>
      </c>
      <c r="B274" s="157">
        <f>INDEX(GLSShapes!$A$1:$AY$40000,Index!$A274*40-39,1)</f>
        <v>0</v>
      </c>
      <c r="C274" s="134" t="str">
        <f t="shared" si="43"/>
        <v>DEER</v>
      </c>
      <c r="D274" s="132">
        <f>INDEX(GLSShapes!$A$1:$AY$40000,Index!$A274*40-38,2)</f>
        <v>0</v>
      </c>
      <c r="E274" s="155">
        <f t="shared" si="44"/>
        <v>10841</v>
      </c>
      <c r="F274" s="134" t="str">
        <f t="shared" si="39"/>
        <v>0</v>
      </c>
      <c r="G274" s="135">
        <f>INDEX(GLSShapes!$A$1:$AY$15000,Index!$A274*40-38,1)</f>
        <v>0</v>
      </c>
      <c r="H274" s="136" t="str">
        <f t="shared" si="40"/>
        <v>00</v>
      </c>
      <c r="I274" s="194">
        <f>IF(F274&lt;&gt;"0",INDEX(GLSShapes!$A$1:$AY$40000,Index!$A274*40-34,40),0)</f>
        <v>0</v>
      </c>
      <c r="J274" s="194">
        <f>IF(F274&lt;&gt;"0",INDEX(GLSShapes!$A$1:$AY$40000,Index!$A274*40-34,41),0)</f>
        <v>0</v>
      </c>
      <c r="K274" s="137">
        <f>RANK(I274,I259:I274,-1)</f>
        <v>1</v>
      </c>
      <c r="L274" s="137">
        <f>RANK(J274,J259:J274,-1)</f>
        <v>1</v>
      </c>
      <c r="M274" s="195">
        <f>INDEX(GLSShapes!$A$1:$AY$15000,Index!$A274*40-34,44)</f>
        <v>0</v>
      </c>
      <c r="N274" s="195">
        <f>INDEX(GLSShapes!$A$1:$AY$15000,Index!$A274*40-34,45)</f>
        <v>0</v>
      </c>
      <c r="O274" s="134"/>
      <c r="P274" s="134"/>
      <c r="Q274" s="195">
        <f>IF(F274&lt;&gt;"0",INDEX(GLSShapes!$A$1:$AY$15000,Index!$A274*40-34,48),0)</f>
        <v>0</v>
      </c>
      <c r="R274" s="195">
        <f>IF(F274&lt;&gt;"0",INDEX(GLSShapes!$A$1:$AY$15000,Index!$A274*40-34,49),0)</f>
        <v>0</v>
      </c>
      <c r="S274" s="134"/>
      <c r="T274" s="138"/>
      <c r="U274" s="189" t="str">
        <f t="shared" si="41"/>
        <v/>
      </c>
      <c r="V274" t="str">
        <f t="shared" si="42"/>
        <v>0</v>
      </c>
    </row>
    <row r="275" spans="1:22">
      <c r="A275" s="80">
        <f t="shared" si="38"/>
        <v>273</v>
      </c>
      <c r="B275" s="157">
        <f>INDEX(GLSShapes!$A$1:$AY$40000,Index!$A275*40-39,1)</f>
        <v>0</v>
      </c>
      <c r="C275" t="str">
        <f t="shared" si="43"/>
        <v>DEER</v>
      </c>
      <c r="D275" s="132">
        <f>INDEX(GLSShapes!$A$1:$AY$40000,Index!$A275*40-38,2)</f>
        <v>0</v>
      </c>
      <c r="E275" s="153">
        <f t="shared" si="44"/>
        <v>10881</v>
      </c>
      <c r="F275" t="str">
        <f t="shared" si="39"/>
        <v>0</v>
      </c>
      <c r="G275" s="131">
        <f>INDEX(GLSShapes!$A$1:$AY$15000,Index!$A275*40-38,1)</f>
        <v>0</v>
      </c>
      <c r="H275" s="112" t="str">
        <f t="shared" si="40"/>
        <v>00</v>
      </c>
      <c r="I275" s="194">
        <f>IF(F275&lt;&gt;"0",INDEX(GLSShapes!$A$1:$AY$40000,Index!$A275*40-34,40),0)</f>
        <v>0</v>
      </c>
      <c r="J275" s="194">
        <f>IF(F275&lt;&gt;"0",INDEX(GLSShapes!$A$1:$AY$40000,Index!$A275*40-34,41),0)</f>
        <v>0</v>
      </c>
      <c r="K275" s="186">
        <f>RANK(I275,I275:I290,-1)</f>
        <v>1</v>
      </c>
      <c r="L275" s="186">
        <f>RANK(J275,J275:J290,-1)</f>
        <v>1</v>
      </c>
      <c r="M275" s="194">
        <f>INDEX(GLSShapes!$A$1:$AY$15000,Index!$A275*40-34,44)</f>
        <v>0</v>
      </c>
      <c r="N275" s="194">
        <f>INDEX(GLSShapes!$A$1:$AY$15000,Index!$A275*40-34,45)</f>
        <v>0</v>
      </c>
      <c r="Q275" s="194">
        <f>IF(F275&lt;&gt;"0",INDEX(GLSShapes!$A$1:$AY$15000,Index!$A275*40-34,48),0)</f>
        <v>0</v>
      </c>
      <c r="R275" s="194">
        <f>IF(F275&lt;&gt;"0",INDEX(GLSShapes!$A$1:$AY$15000,Index!$A275*40-34,49),0)</f>
        <v>0</v>
      </c>
      <c r="T275" s="18"/>
      <c r="U275" s="189" t="str">
        <f t="shared" si="41"/>
        <v/>
      </c>
      <c r="V275" t="str">
        <f t="shared" si="42"/>
        <v>0</v>
      </c>
    </row>
    <row r="276" spans="1:22">
      <c r="A276" s="80">
        <f t="shared" si="38"/>
        <v>274</v>
      </c>
      <c r="B276" s="157">
        <f>INDEX(GLSShapes!$A$1:$AY$40000,Index!$A276*40-39,1)</f>
        <v>0</v>
      </c>
      <c r="C276" t="str">
        <f t="shared" si="43"/>
        <v>DEER</v>
      </c>
      <c r="D276" s="132">
        <f>INDEX(GLSShapes!$A$1:$AY$40000,Index!$A276*40-38,2)</f>
        <v>0</v>
      </c>
      <c r="E276" s="154">
        <f t="shared" si="44"/>
        <v>10921</v>
      </c>
      <c r="F276" t="str">
        <f t="shared" si="39"/>
        <v>0</v>
      </c>
      <c r="G276" s="131">
        <f>INDEX(GLSShapes!$A$1:$AY$15000,Index!$A276*40-38,1)</f>
        <v>0</v>
      </c>
      <c r="H276" s="112" t="str">
        <f t="shared" si="40"/>
        <v>00</v>
      </c>
      <c r="I276" s="194">
        <f>IF(F276&lt;&gt;"0",INDEX(GLSShapes!$A$1:$AY$40000,Index!$A276*40-34,40),0)</f>
        <v>0</v>
      </c>
      <c r="J276" s="194">
        <f>IF(F276&lt;&gt;"0",INDEX(GLSShapes!$A$1:$AY$40000,Index!$A276*40-34,41),0)</f>
        <v>0</v>
      </c>
      <c r="K276" s="186">
        <f>RANK(I276,I275:I290,-1)</f>
        <v>1</v>
      </c>
      <c r="L276" s="186">
        <f>RANK(J276,J275:J290,-1)</f>
        <v>1</v>
      </c>
      <c r="M276" s="194">
        <f>INDEX(GLSShapes!$A$1:$AY$15000,Index!$A276*40-34,44)</f>
        <v>0</v>
      </c>
      <c r="N276" s="194">
        <f>INDEX(GLSShapes!$A$1:$AY$15000,Index!$A276*40-34,45)</f>
        <v>0</v>
      </c>
      <c r="Q276" s="194">
        <f>IF(F276&lt;&gt;"0",INDEX(GLSShapes!$A$1:$AY$15000,Index!$A276*40-34,48),0)</f>
        <v>0</v>
      </c>
      <c r="R276" s="194">
        <f>IF(F276&lt;&gt;"0",INDEX(GLSShapes!$A$1:$AY$15000,Index!$A276*40-34,49),0)</f>
        <v>0</v>
      </c>
      <c r="T276" s="18"/>
      <c r="U276" s="189" t="str">
        <f t="shared" si="41"/>
        <v/>
      </c>
      <c r="V276" t="str">
        <f t="shared" si="42"/>
        <v>0</v>
      </c>
    </row>
    <row r="277" spans="1:22">
      <c r="A277" s="80">
        <f t="shared" si="38"/>
        <v>275</v>
      </c>
      <c r="B277" s="157">
        <f>INDEX(GLSShapes!$A$1:$AY$40000,Index!$A277*40-39,1)</f>
        <v>0</v>
      </c>
      <c r="C277" t="str">
        <f t="shared" si="43"/>
        <v>DEER</v>
      </c>
      <c r="D277" s="132">
        <f>INDEX(GLSShapes!$A$1:$AY$40000,Index!$A277*40-38,2)</f>
        <v>0</v>
      </c>
      <c r="E277" s="154">
        <f t="shared" si="44"/>
        <v>10961</v>
      </c>
      <c r="F277" t="str">
        <f t="shared" si="39"/>
        <v>0</v>
      </c>
      <c r="G277" s="131">
        <f>INDEX(GLSShapes!$A$1:$AY$15000,Index!$A277*40-38,1)</f>
        <v>0</v>
      </c>
      <c r="H277" s="112" t="str">
        <f t="shared" si="40"/>
        <v>00</v>
      </c>
      <c r="I277" s="194">
        <f>IF(F277&lt;&gt;"0",INDEX(GLSShapes!$A$1:$AY$40000,Index!$A277*40-34,40),0)</f>
        <v>0</v>
      </c>
      <c r="J277" s="194">
        <f>IF(F277&lt;&gt;"0",INDEX(GLSShapes!$A$1:$AY$40000,Index!$A277*40-34,41),0)</f>
        <v>0</v>
      </c>
      <c r="K277" s="186">
        <f>RANK(I277,I275:I290,-1)</f>
        <v>1</v>
      </c>
      <c r="L277" s="186">
        <f>RANK(J277,J275:J290,-1)</f>
        <v>1</v>
      </c>
      <c r="M277" s="194">
        <f>INDEX(GLSShapes!$A$1:$AY$15000,Index!$A277*40-34,44)</f>
        <v>0</v>
      </c>
      <c r="N277" s="194">
        <f>INDEX(GLSShapes!$A$1:$AY$15000,Index!$A277*40-34,45)</f>
        <v>0</v>
      </c>
      <c r="Q277" s="194">
        <f>IF(F277&lt;&gt;"0",INDEX(GLSShapes!$A$1:$AY$15000,Index!$A277*40-34,48),0)</f>
        <v>0</v>
      </c>
      <c r="R277" s="194">
        <f>IF(F277&lt;&gt;"0",INDEX(GLSShapes!$A$1:$AY$15000,Index!$A277*40-34,49),0)</f>
        <v>0</v>
      </c>
      <c r="T277" s="18"/>
      <c r="U277" s="189" t="str">
        <f t="shared" si="41"/>
        <v/>
      </c>
      <c r="V277" t="str">
        <f t="shared" si="42"/>
        <v>0</v>
      </c>
    </row>
    <row r="278" spans="1:22">
      <c r="A278" s="80">
        <f t="shared" si="38"/>
        <v>276</v>
      </c>
      <c r="B278" s="157">
        <f>INDEX(GLSShapes!$A$1:$AY$40000,Index!$A278*40-39,1)</f>
        <v>0</v>
      </c>
      <c r="C278" t="str">
        <f t="shared" si="43"/>
        <v>DEER</v>
      </c>
      <c r="D278" s="132">
        <f>INDEX(GLSShapes!$A$1:$AY$40000,Index!$A278*40-38,2)</f>
        <v>0</v>
      </c>
      <c r="E278" s="154">
        <f t="shared" si="44"/>
        <v>11001</v>
      </c>
      <c r="F278" t="str">
        <f t="shared" si="39"/>
        <v>0</v>
      </c>
      <c r="G278" s="131">
        <f>INDEX(GLSShapes!$A$1:$AY$15000,Index!$A278*40-38,1)</f>
        <v>0</v>
      </c>
      <c r="H278" s="112" t="str">
        <f t="shared" si="40"/>
        <v>00</v>
      </c>
      <c r="I278" s="194">
        <f>IF(F278&lt;&gt;"0",INDEX(GLSShapes!$A$1:$AY$40000,Index!$A278*40-34,40),0)</f>
        <v>0</v>
      </c>
      <c r="J278" s="194">
        <f>IF(F278&lt;&gt;"0",INDEX(GLSShapes!$A$1:$AY$40000,Index!$A278*40-34,41),0)</f>
        <v>0</v>
      </c>
      <c r="K278" s="186">
        <f>RANK(I278,I275:I290,-1)</f>
        <v>1</v>
      </c>
      <c r="L278" s="186">
        <f>RANK(J278,J275:J290,-1)</f>
        <v>1</v>
      </c>
      <c r="M278" s="194">
        <f>INDEX(GLSShapes!$A$1:$AY$15000,Index!$A278*40-34,44)</f>
        <v>0</v>
      </c>
      <c r="N278" s="194">
        <f>INDEX(GLSShapes!$A$1:$AY$15000,Index!$A278*40-34,45)</f>
        <v>0</v>
      </c>
      <c r="Q278" s="194">
        <f>IF(F278&lt;&gt;"0",INDEX(GLSShapes!$A$1:$AY$15000,Index!$A278*40-34,48),0)</f>
        <v>0</v>
      </c>
      <c r="R278" s="194">
        <f>IF(F278&lt;&gt;"0",INDEX(GLSShapes!$A$1:$AY$15000,Index!$A278*40-34,49),0)</f>
        <v>0</v>
      </c>
      <c r="T278" s="18"/>
      <c r="U278" s="189" t="str">
        <f t="shared" si="41"/>
        <v/>
      </c>
      <c r="V278" t="str">
        <f t="shared" si="42"/>
        <v>0</v>
      </c>
    </row>
    <row r="279" spans="1:22">
      <c r="A279" s="80">
        <f t="shared" si="38"/>
        <v>277</v>
      </c>
      <c r="B279" s="157">
        <f>INDEX(GLSShapes!$A$1:$AY$40000,Index!$A279*40-39,1)</f>
        <v>0</v>
      </c>
      <c r="C279" t="str">
        <f t="shared" si="43"/>
        <v>DEER</v>
      </c>
      <c r="D279" s="132">
        <f>INDEX(GLSShapes!$A$1:$AY$40000,Index!$A279*40-38,2)</f>
        <v>0</v>
      </c>
      <c r="E279" s="154">
        <f t="shared" si="44"/>
        <v>11041</v>
      </c>
      <c r="F279" t="str">
        <f t="shared" si="39"/>
        <v>0</v>
      </c>
      <c r="G279" s="131">
        <f>INDEX(GLSShapes!$A$1:$AY$15000,Index!$A279*40-38,1)</f>
        <v>0</v>
      </c>
      <c r="H279" s="112" t="str">
        <f t="shared" si="40"/>
        <v>00</v>
      </c>
      <c r="I279" s="194">
        <f>IF(F279&lt;&gt;"0",INDEX(GLSShapes!$A$1:$AY$40000,Index!$A279*40-34,40),0)</f>
        <v>0</v>
      </c>
      <c r="J279" s="194">
        <f>IF(F279&lt;&gt;"0",INDEX(GLSShapes!$A$1:$AY$40000,Index!$A279*40-34,41),0)</f>
        <v>0</v>
      </c>
      <c r="K279" s="186">
        <f>RANK(I279,I275:I290,-1)</f>
        <v>1</v>
      </c>
      <c r="L279" s="186">
        <f>RANK(J279,J275:J290,-1)</f>
        <v>1</v>
      </c>
      <c r="M279" s="194">
        <f>INDEX(GLSShapes!$A$1:$AY$15000,Index!$A279*40-34,44)</f>
        <v>0</v>
      </c>
      <c r="N279" s="194">
        <f>INDEX(GLSShapes!$A$1:$AY$15000,Index!$A279*40-34,45)</f>
        <v>0</v>
      </c>
      <c r="Q279" s="194">
        <f>IF(F279&lt;&gt;"0",INDEX(GLSShapes!$A$1:$AY$15000,Index!$A279*40-34,48),0)</f>
        <v>0</v>
      </c>
      <c r="R279" s="194">
        <f>IF(F279&lt;&gt;"0",INDEX(GLSShapes!$A$1:$AY$15000,Index!$A279*40-34,49),0)</f>
        <v>0</v>
      </c>
      <c r="T279" s="18"/>
      <c r="U279" s="189" t="str">
        <f t="shared" si="41"/>
        <v/>
      </c>
      <c r="V279" t="str">
        <f t="shared" si="42"/>
        <v>0</v>
      </c>
    </row>
    <row r="280" spans="1:22">
      <c r="A280" s="80">
        <f t="shared" si="38"/>
        <v>278</v>
      </c>
      <c r="B280" s="157">
        <f>INDEX(GLSShapes!$A$1:$AY$40000,Index!$A280*40-39,1)</f>
        <v>0</v>
      </c>
      <c r="C280" t="str">
        <f t="shared" si="43"/>
        <v>DEER</v>
      </c>
      <c r="D280" s="132">
        <f>INDEX(GLSShapes!$A$1:$AY$40000,Index!$A280*40-38,2)</f>
        <v>0</v>
      </c>
      <c r="E280" s="154">
        <f t="shared" si="44"/>
        <v>11081</v>
      </c>
      <c r="F280" t="str">
        <f t="shared" si="39"/>
        <v>0</v>
      </c>
      <c r="G280" s="131">
        <f>INDEX(GLSShapes!$A$1:$AY$15000,Index!$A280*40-38,1)</f>
        <v>0</v>
      </c>
      <c r="H280" s="112" t="str">
        <f t="shared" si="40"/>
        <v>00</v>
      </c>
      <c r="I280" s="194">
        <f>IF(F280&lt;&gt;"0",INDEX(GLSShapes!$A$1:$AY$40000,Index!$A280*40-34,40),0)</f>
        <v>0</v>
      </c>
      <c r="J280" s="194">
        <f>IF(F280&lt;&gt;"0",INDEX(GLSShapes!$A$1:$AY$40000,Index!$A280*40-34,41),0)</f>
        <v>0</v>
      </c>
      <c r="K280" s="186">
        <f>RANK(I280,I275:I290,-1)</f>
        <v>1</v>
      </c>
      <c r="L280" s="186">
        <f>RANK(J280,J275:J290,-1)</f>
        <v>1</v>
      </c>
      <c r="M280" s="194">
        <f>INDEX(GLSShapes!$A$1:$AY$15000,Index!$A280*40-34,44)</f>
        <v>0</v>
      </c>
      <c r="N280" s="194">
        <f>INDEX(GLSShapes!$A$1:$AY$15000,Index!$A280*40-34,45)</f>
        <v>0</v>
      </c>
      <c r="Q280" s="194">
        <f>IF(F280&lt;&gt;"0",INDEX(GLSShapes!$A$1:$AY$15000,Index!$A280*40-34,48),0)</f>
        <v>0</v>
      </c>
      <c r="R280" s="194">
        <f>IF(F280&lt;&gt;"0",INDEX(GLSShapes!$A$1:$AY$15000,Index!$A280*40-34,49),0)</f>
        <v>0</v>
      </c>
      <c r="T280" s="18"/>
      <c r="U280" s="189" t="str">
        <f t="shared" si="41"/>
        <v/>
      </c>
      <c r="V280" t="str">
        <f t="shared" si="42"/>
        <v>0</v>
      </c>
    </row>
    <row r="281" spans="1:22">
      <c r="A281" s="80">
        <f t="shared" si="38"/>
        <v>279</v>
      </c>
      <c r="B281" s="157">
        <f>INDEX(GLSShapes!$A$1:$AY$40000,Index!$A281*40-39,1)</f>
        <v>0</v>
      </c>
      <c r="C281" t="str">
        <f t="shared" si="43"/>
        <v>DEER</v>
      </c>
      <c r="D281" s="132">
        <f>INDEX(GLSShapes!$A$1:$AY$40000,Index!$A281*40-38,2)</f>
        <v>0</v>
      </c>
      <c r="E281" s="154">
        <f t="shared" si="44"/>
        <v>11121</v>
      </c>
      <c r="F281" t="str">
        <f t="shared" si="39"/>
        <v>0</v>
      </c>
      <c r="G281" s="131">
        <f>INDEX(GLSShapes!$A$1:$AY$15000,Index!$A281*40-38,1)</f>
        <v>0</v>
      </c>
      <c r="H281" s="112" t="str">
        <f t="shared" si="40"/>
        <v>00</v>
      </c>
      <c r="I281" s="194">
        <f>IF(F281&lt;&gt;"0",INDEX(GLSShapes!$A$1:$AY$40000,Index!$A281*40-34,40),0)</f>
        <v>0</v>
      </c>
      <c r="J281" s="194">
        <f>IF(F281&lt;&gt;"0",INDEX(GLSShapes!$A$1:$AY$40000,Index!$A281*40-34,41),0)</f>
        <v>0</v>
      </c>
      <c r="K281" s="186">
        <f>RANK(I281,I275:I290,-1)</f>
        <v>1</v>
      </c>
      <c r="L281" s="186">
        <f>RANK(J281,J275:J290,-1)</f>
        <v>1</v>
      </c>
      <c r="M281" s="194">
        <f>INDEX(GLSShapes!$A$1:$AY$15000,Index!$A281*40-34,44)</f>
        <v>0</v>
      </c>
      <c r="N281" s="194">
        <f>INDEX(GLSShapes!$A$1:$AY$15000,Index!$A281*40-34,45)</f>
        <v>0</v>
      </c>
      <c r="Q281" s="194">
        <f>IF(F281&lt;&gt;"0",INDEX(GLSShapes!$A$1:$AY$15000,Index!$A281*40-34,48),0)</f>
        <v>0</v>
      </c>
      <c r="R281" s="194">
        <f>IF(F281&lt;&gt;"0",INDEX(GLSShapes!$A$1:$AY$15000,Index!$A281*40-34,49),0)</f>
        <v>0</v>
      </c>
      <c r="T281" s="18"/>
      <c r="U281" s="189" t="str">
        <f t="shared" si="41"/>
        <v/>
      </c>
      <c r="V281" t="str">
        <f t="shared" si="42"/>
        <v>0</v>
      </c>
    </row>
    <row r="282" spans="1:22">
      <c r="A282" s="80">
        <f t="shared" si="38"/>
        <v>280</v>
      </c>
      <c r="B282" s="157">
        <f>INDEX(GLSShapes!$A$1:$AY$40000,Index!$A282*40-39,1)</f>
        <v>0</v>
      </c>
      <c r="C282" t="str">
        <f t="shared" si="43"/>
        <v>DEER</v>
      </c>
      <c r="D282" s="132">
        <f>INDEX(GLSShapes!$A$1:$AY$40000,Index!$A282*40-38,2)</f>
        <v>0</v>
      </c>
      <c r="E282" s="154">
        <f t="shared" si="44"/>
        <v>11161</v>
      </c>
      <c r="F282" t="str">
        <f t="shared" si="39"/>
        <v>0</v>
      </c>
      <c r="G282" s="131">
        <f>INDEX(GLSShapes!$A$1:$AY$15000,Index!$A282*40-38,1)</f>
        <v>0</v>
      </c>
      <c r="H282" s="112" t="str">
        <f t="shared" si="40"/>
        <v>00</v>
      </c>
      <c r="I282" s="194">
        <f>IF(F282&lt;&gt;"0",INDEX(GLSShapes!$A$1:$AY$40000,Index!$A282*40-34,40),0)</f>
        <v>0</v>
      </c>
      <c r="J282" s="194">
        <f>IF(F282&lt;&gt;"0",INDEX(GLSShapes!$A$1:$AY$40000,Index!$A282*40-34,41),0)</f>
        <v>0</v>
      </c>
      <c r="K282" s="186">
        <f>RANK(I282,I275:I290,-1)</f>
        <v>1</v>
      </c>
      <c r="L282" s="186">
        <f>RANK(J282,J275:J290,-1)</f>
        <v>1</v>
      </c>
      <c r="M282" s="194">
        <f>INDEX(GLSShapes!$A$1:$AY$15000,Index!$A282*40-34,44)</f>
        <v>0</v>
      </c>
      <c r="N282" s="194">
        <f>INDEX(GLSShapes!$A$1:$AY$15000,Index!$A282*40-34,45)</f>
        <v>0</v>
      </c>
      <c r="Q282" s="194">
        <f>IF(F282&lt;&gt;"0",INDEX(GLSShapes!$A$1:$AY$15000,Index!$A282*40-34,48),0)</f>
        <v>0</v>
      </c>
      <c r="R282" s="194">
        <f>IF(F282&lt;&gt;"0",INDEX(GLSShapes!$A$1:$AY$15000,Index!$A282*40-34,49),0)</f>
        <v>0</v>
      </c>
      <c r="T282" s="18"/>
      <c r="U282" s="189" t="str">
        <f t="shared" si="41"/>
        <v/>
      </c>
      <c r="V282" t="str">
        <f t="shared" si="42"/>
        <v>0</v>
      </c>
    </row>
    <row r="283" spans="1:22">
      <c r="A283" s="80">
        <f t="shared" si="38"/>
        <v>281</v>
      </c>
      <c r="B283" s="157">
        <f>INDEX(GLSShapes!$A$1:$AY$40000,Index!$A283*40-39,1)</f>
        <v>0</v>
      </c>
      <c r="C283" t="str">
        <f t="shared" si="43"/>
        <v>DEER</v>
      </c>
      <c r="D283" s="132">
        <f>INDEX(GLSShapes!$A$1:$AY$40000,Index!$A283*40-38,2)</f>
        <v>0</v>
      </c>
      <c r="E283" s="154">
        <f t="shared" si="44"/>
        <v>11201</v>
      </c>
      <c r="F283" t="str">
        <f t="shared" si="39"/>
        <v>0</v>
      </c>
      <c r="G283" s="131">
        <f>INDEX(GLSShapes!$A$1:$AY$15000,Index!$A283*40-38,1)</f>
        <v>0</v>
      </c>
      <c r="H283" s="112" t="str">
        <f t="shared" si="40"/>
        <v>00</v>
      </c>
      <c r="I283" s="194">
        <f>IF(F283&lt;&gt;"0",INDEX(GLSShapes!$A$1:$AY$40000,Index!$A283*40-34,40),0)</f>
        <v>0</v>
      </c>
      <c r="J283" s="194">
        <f>IF(F283&lt;&gt;"0",INDEX(GLSShapes!$A$1:$AY$40000,Index!$A283*40-34,41),0)</f>
        <v>0</v>
      </c>
      <c r="K283" s="186">
        <f>RANK(I283,I275:I290,-1)</f>
        <v>1</v>
      </c>
      <c r="L283" s="186">
        <f>RANK(J283,J275:J290,-1)</f>
        <v>1</v>
      </c>
      <c r="M283" s="194">
        <f>INDEX(GLSShapes!$A$1:$AY$15000,Index!$A283*40-34,44)</f>
        <v>0</v>
      </c>
      <c r="N283" s="194">
        <f>INDEX(GLSShapes!$A$1:$AY$15000,Index!$A283*40-34,45)</f>
        <v>0</v>
      </c>
      <c r="Q283" s="194">
        <f>IF(F283&lt;&gt;"0",INDEX(GLSShapes!$A$1:$AY$15000,Index!$A283*40-34,48),0)</f>
        <v>0</v>
      </c>
      <c r="R283" s="194">
        <f>IF(F283&lt;&gt;"0",INDEX(GLSShapes!$A$1:$AY$15000,Index!$A283*40-34,49),0)</f>
        <v>0</v>
      </c>
      <c r="T283" s="18"/>
      <c r="U283" s="189" t="str">
        <f t="shared" si="41"/>
        <v/>
      </c>
      <c r="V283" t="str">
        <f t="shared" si="42"/>
        <v>0</v>
      </c>
    </row>
    <row r="284" spans="1:22">
      <c r="A284" s="80">
        <f t="shared" si="38"/>
        <v>282</v>
      </c>
      <c r="B284" s="157">
        <f>INDEX(GLSShapes!$A$1:$AY$40000,Index!$A284*40-39,1)</f>
        <v>0</v>
      </c>
      <c r="C284" t="str">
        <f t="shared" si="43"/>
        <v>DEER</v>
      </c>
      <c r="D284" s="132">
        <f>INDEX(GLSShapes!$A$1:$AY$40000,Index!$A284*40-38,2)</f>
        <v>0</v>
      </c>
      <c r="E284" s="154">
        <f t="shared" si="44"/>
        <v>11241</v>
      </c>
      <c r="F284" t="str">
        <f t="shared" si="39"/>
        <v>0</v>
      </c>
      <c r="G284" s="131">
        <f>INDEX(GLSShapes!$A$1:$AY$15000,Index!$A284*40-38,1)</f>
        <v>0</v>
      </c>
      <c r="H284" s="112" t="str">
        <f t="shared" si="40"/>
        <v>00</v>
      </c>
      <c r="I284" s="194">
        <f>IF(F284&lt;&gt;"0",INDEX(GLSShapes!$A$1:$AY$40000,Index!$A284*40-34,40),0)</f>
        <v>0</v>
      </c>
      <c r="J284" s="194">
        <f>IF(F284&lt;&gt;"0",INDEX(GLSShapes!$A$1:$AY$40000,Index!$A284*40-34,41),0)</f>
        <v>0</v>
      </c>
      <c r="K284" s="186">
        <f>RANK(I284,I275:I290,-1)</f>
        <v>1</v>
      </c>
      <c r="L284" s="186">
        <f>RANK(J284,J275:J290,-1)</f>
        <v>1</v>
      </c>
      <c r="M284" s="194">
        <f>INDEX(GLSShapes!$A$1:$AY$15000,Index!$A284*40-34,44)</f>
        <v>0</v>
      </c>
      <c r="N284" s="194">
        <f>INDEX(GLSShapes!$A$1:$AY$15000,Index!$A284*40-34,45)</f>
        <v>0</v>
      </c>
      <c r="Q284" s="194">
        <f>IF(F284&lt;&gt;"0",INDEX(GLSShapes!$A$1:$AY$15000,Index!$A284*40-34,48),0)</f>
        <v>0</v>
      </c>
      <c r="R284" s="194">
        <f>IF(F284&lt;&gt;"0",INDEX(GLSShapes!$A$1:$AY$15000,Index!$A284*40-34,49),0)</f>
        <v>0</v>
      </c>
      <c r="T284" s="18"/>
      <c r="U284" s="189" t="str">
        <f t="shared" si="41"/>
        <v/>
      </c>
      <c r="V284" t="str">
        <f t="shared" si="42"/>
        <v>0</v>
      </c>
    </row>
    <row r="285" spans="1:22">
      <c r="A285" s="80">
        <f t="shared" si="38"/>
        <v>283</v>
      </c>
      <c r="B285" s="157">
        <f>INDEX(GLSShapes!$A$1:$AY$40000,Index!$A285*40-39,1)</f>
        <v>0</v>
      </c>
      <c r="C285" t="str">
        <f t="shared" si="43"/>
        <v>DEER</v>
      </c>
      <c r="D285" s="132">
        <f>INDEX(GLSShapes!$A$1:$AY$40000,Index!$A285*40-38,2)</f>
        <v>0</v>
      </c>
      <c r="E285" s="154">
        <f t="shared" si="44"/>
        <v>11281</v>
      </c>
      <c r="F285" t="str">
        <f t="shared" si="39"/>
        <v>0</v>
      </c>
      <c r="G285" s="131">
        <f>INDEX(GLSShapes!$A$1:$AY$15000,Index!$A285*40-38,1)</f>
        <v>0</v>
      </c>
      <c r="H285" s="112" t="str">
        <f t="shared" si="40"/>
        <v>00</v>
      </c>
      <c r="I285" s="194">
        <f>IF(F285&lt;&gt;"0",INDEX(GLSShapes!$A$1:$AY$40000,Index!$A285*40-34,40),0)</f>
        <v>0</v>
      </c>
      <c r="J285" s="194">
        <f>IF(F285&lt;&gt;"0",INDEX(GLSShapes!$A$1:$AY$40000,Index!$A285*40-34,41),0)</f>
        <v>0</v>
      </c>
      <c r="K285" s="186">
        <f>RANK(I285,I275:I290,-1)</f>
        <v>1</v>
      </c>
      <c r="L285" s="186">
        <f>RANK(J285,J275:J290,-1)</f>
        <v>1</v>
      </c>
      <c r="M285" s="194">
        <f>INDEX(GLSShapes!$A$1:$AY$15000,Index!$A285*40-34,44)</f>
        <v>0</v>
      </c>
      <c r="N285" s="194">
        <f>INDEX(GLSShapes!$A$1:$AY$15000,Index!$A285*40-34,45)</f>
        <v>0</v>
      </c>
      <c r="Q285" s="194">
        <f>IF(F285&lt;&gt;"0",INDEX(GLSShapes!$A$1:$AY$15000,Index!$A285*40-34,48),0)</f>
        <v>0</v>
      </c>
      <c r="R285" s="194">
        <f>IF(F285&lt;&gt;"0",INDEX(GLSShapes!$A$1:$AY$15000,Index!$A285*40-34,49),0)</f>
        <v>0</v>
      </c>
      <c r="T285" s="18"/>
      <c r="U285" s="189" t="str">
        <f t="shared" si="41"/>
        <v/>
      </c>
      <c r="V285" t="str">
        <f t="shared" si="42"/>
        <v>0</v>
      </c>
    </row>
    <row r="286" spans="1:22">
      <c r="A286" s="80">
        <f t="shared" si="38"/>
        <v>284</v>
      </c>
      <c r="B286" s="157">
        <f>INDEX(GLSShapes!$A$1:$AY$40000,Index!$A286*40-39,1)</f>
        <v>0</v>
      </c>
      <c r="C286" t="str">
        <f t="shared" si="43"/>
        <v>DEER</v>
      </c>
      <c r="D286" s="132">
        <f>INDEX(GLSShapes!$A$1:$AY$40000,Index!$A286*40-38,2)</f>
        <v>0</v>
      </c>
      <c r="E286" s="154">
        <f t="shared" si="44"/>
        <v>11321</v>
      </c>
      <c r="F286" t="str">
        <f t="shared" si="39"/>
        <v>0</v>
      </c>
      <c r="G286" s="131">
        <f>INDEX(GLSShapes!$A$1:$AY$15000,Index!$A286*40-38,1)</f>
        <v>0</v>
      </c>
      <c r="H286" s="112" t="str">
        <f t="shared" si="40"/>
        <v>00</v>
      </c>
      <c r="I286" s="194">
        <f>IF(F286&lt;&gt;"0",INDEX(GLSShapes!$A$1:$AY$40000,Index!$A286*40-34,40),0)</f>
        <v>0</v>
      </c>
      <c r="J286" s="194">
        <f>IF(F286&lt;&gt;"0",INDEX(GLSShapes!$A$1:$AY$40000,Index!$A286*40-34,41),0)</f>
        <v>0</v>
      </c>
      <c r="K286" s="186">
        <f>RANK(I286,I275:I290,-1)</f>
        <v>1</v>
      </c>
      <c r="L286" s="186">
        <f>RANK(J286,J275:J290,-1)</f>
        <v>1</v>
      </c>
      <c r="M286" s="194">
        <f>INDEX(GLSShapes!$A$1:$AY$15000,Index!$A286*40-34,44)</f>
        <v>0</v>
      </c>
      <c r="N286" s="194">
        <f>INDEX(GLSShapes!$A$1:$AY$15000,Index!$A286*40-34,45)</f>
        <v>0</v>
      </c>
      <c r="Q286" s="194">
        <f>IF(F286&lt;&gt;"0",INDEX(GLSShapes!$A$1:$AY$15000,Index!$A286*40-34,48),0)</f>
        <v>0</v>
      </c>
      <c r="R286" s="194">
        <f>IF(F286&lt;&gt;"0",INDEX(GLSShapes!$A$1:$AY$15000,Index!$A286*40-34,49),0)</f>
        <v>0</v>
      </c>
      <c r="T286" s="18"/>
      <c r="U286" s="189" t="str">
        <f t="shared" si="41"/>
        <v/>
      </c>
      <c r="V286" t="str">
        <f t="shared" si="42"/>
        <v>0</v>
      </c>
    </row>
    <row r="287" spans="1:22">
      <c r="A287" s="80">
        <f t="shared" si="38"/>
        <v>285</v>
      </c>
      <c r="B287" s="157">
        <f>INDEX(GLSShapes!$A$1:$AY$40000,Index!$A287*40-39,1)</f>
        <v>0</v>
      </c>
      <c r="C287" t="str">
        <f t="shared" si="43"/>
        <v>DEER</v>
      </c>
      <c r="D287" s="132">
        <f>INDEX(GLSShapes!$A$1:$AY$40000,Index!$A287*40-38,2)</f>
        <v>0</v>
      </c>
      <c r="E287" s="154">
        <f t="shared" si="44"/>
        <v>11361</v>
      </c>
      <c r="F287" t="str">
        <f t="shared" si="39"/>
        <v>0</v>
      </c>
      <c r="G287" s="131">
        <f>INDEX(GLSShapes!$A$1:$AY$15000,Index!$A287*40-38,1)</f>
        <v>0</v>
      </c>
      <c r="H287" s="112" t="str">
        <f t="shared" si="40"/>
        <v>00</v>
      </c>
      <c r="I287" s="194">
        <f>IF(F287&lt;&gt;"0",INDEX(GLSShapes!$A$1:$AY$40000,Index!$A287*40-34,40),0)</f>
        <v>0</v>
      </c>
      <c r="J287" s="194">
        <f>IF(F287&lt;&gt;"0",INDEX(GLSShapes!$A$1:$AY$40000,Index!$A287*40-34,41),0)</f>
        <v>0</v>
      </c>
      <c r="K287" s="186">
        <f>RANK(I287,I275:I290,-1)</f>
        <v>1</v>
      </c>
      <c r="L287" s="186">
        <f>RANK(J287,J275:J290,-1)</f>
        <v>1</v>
      </c>
      <c r="M287" s="194">
        <f>INDEX(GLSShapes!$A$1:$AY$15000,Index!$A287*40-34,44)</f>
        <v>0</v>
      </c>
      <c r="N287" s="194">
        <f>INDEX(GLSShapes!$A$1:$AY$15000,Index!$A287*40-34,45)</f>
        <v>0</v>
      </c>
      <c r="Q287" s="194">
        <f>IF(F287&lt;&gt;"0",INDEX(GLSShapes!$A$1:$AY$15000,Index!$A287*40-34,48),0)</f>
        <v>0</v>
      </c>
      <c r="R287" s="194">
        <f>IF(F287&lt;&gt;"0",INDEX(GLSShapes!$A$1:$AY$15000,Index!$A287*40-34,49),0)</f>
        <v>0</v>
      </c>
      <c r="T287" s="18"/>
      <c r="U287" s="189" t="str">
        <f t="shared" si="41"/>
        <v/>
      </c>
      <c r="V287" t="str">
        <f t="shared" si="42"/>
        <v>0</v>
      </c>
    </row>
    <row r="288" spans="1:22">
      <c r="A288" s="80">
        <f t="shared" si="38"/>
        <v>286</v>
      </c>
      <c r="B288" s="157">
        <f>INDEX(GLSShapes!$A$1:$AY$40000,Index!$A288*40-39,1)</f>
        <v>0</v>
      </c>
      <c r="C288" t="str">
        <f t="shared" si="43"/>
        <v>DEER</v>
      </c>
      <c r="D288" s="132">
        <f>INDEX(GLSShapes!$A$1:$AY$40000,Index!$A288*40-38,2)</f>
        <v>0</v>
      </c>
      <c r="E288" s="154">
        <f t="shared" si="44"/>
        <v>11401</v>
      </c>
      <c r="F288" t="str">
        <f t="shared" si="39"/>
        <v>0</v>
      </c>
      <c r="G288" s="131">
        <f>INDEX(GLSShapes!$A$1:$AY$15000,Index!$A288*40-38,1)</f>
        <v>0</v>
      </c>
      <c r="H288" s="112" t="str">
        <f t="shared" si="40"/>
        <v>00</v>
      </c>
      <c r="I288" s="194">
        <f>IF(F288&lt;&gt;"0",INDEX(GLSShapes!$A$1:$AY$40000,Index!$A288*40-34,40),0)</f>
        <v>0</v>
      </c>
      <c r="J288" s="194">
        <f>IF(F288&lt;&gt;"0",INDEX(GLSShapes!$A$1:$AY$40000,Index!$A288*40-34,41),0)</f>
        <v>0</v>
      </c>
      <c r="K288" s="186">
        <f>RANK(I288,I275:I290,-1)</f>
        <v>1</v>
      </c>
      <c r="L288" s="186">
        <f>RANK(J288,J275:J290,-1)</f>
        <v>1</v>
      </c>
      <c r="M288" s="194">
        <f>INDEX(GLSShapes!$A$1:$AY$15000,Index!$A288*40-34,44)</f>
        <v>0</v>
      </c>
      <c r="N288" s="194">
        <f>INDEX(GLSShapes!$A$1:$AY$15000,Index!$A288*40-34,45)</f>
        <v>0</v>
      </c>
      <c r="Q288" s="194">
        <f>IF(F288&lt;&gt;"0",INDEX(GLSShapes!$A$1:$AY$15000,Index!$A288*40-34,48),0)</f>
        <v>0</v>
      </c>
      <c r="R288" s="194">
        <f>IF(F288&lt;&gt;"0",INDEX(GLSShapes!$A$1:$AY$15000,Index!$A288*40-34,49),0)</f>
        <v>0</v>
      </c>
      <c r="T288" s="18"/>
      <c r="U288" s="189" t="str">
        <f t="shared" si="41"/>
        <v/>
      </c>
      <c r="V288" t="str">
        <f t="shared" si="42"/>
        <v>0</v>
      </c>
    </row>
    <row r="289" spans="1:22">
      <c r="A289" s="80">
        <f t="shared" si="38"/>
        <v>287</v>
      </c>
      <c r="B289" s="157">
        <f>INDEX(GLSShapes!$A$1:$AY$40000,Index!$A289*40-39,1)</f>
        <v>0</v>
      </c>
      <c r="C289" t="str">
        <f t="shared" si="43"/>
        <v>DEER</v>
      </c>
      <c r="D289" s="132">
        <f>INDEX(GLSShapes!$A$1:$AY$40000,Index!$A289*40-38,2)</f>
        <v>0</v>
      </c>
      <c r="E289" s="154">
        <f t="shared" si="44"/>
        <v>11441</v>
      </c>
      <c r="F289" t="str">
        <f t="shared" si="39"/>
        <v>0</v>
      </c>
      <c r="G289" s="131">
        <f>INDEX(GLSShapes!$A$1:$AY$15000,Index!$A289*40-38,1)</f>
        <v>0</v>
      </c>
      <c r="H289" s="112" t="str">
        <f t="shared" si="40"/>
        <v>00</v>
      </c>
      <c r="I289" s="194">
        <f>IF(F289&lt;&gt;"0",INDEX(GLSShapes!$A$1:$AY$40000,Index!$A289*40-34,40),0)</f>
        <v>0</v>
      </c>
      <c r="J289" s="194">
        <f>IF(F289&lt;&gt;"0",INDEX(GLSShapes!$A$1:$AY$40000,Index!$A289*40-34,41),0)</f>
        <v>0</v>
      </c>
      <c r="K289" s="186">
        <f>RANK(I289,I275:I290,-1)</f>
        <v>1</v>
      </c>
      <c r="L289" s="186">
        <f>RANK(J289,J275:J290,-1)</f>
        <v>1</v>
      </c>
      <c r="M289" s="194">
        <f>INDEX(GLSShapes!$A$1:$AY$15000,Index!$A289*40-34,44)</f>
        <v>0</v>
      </c>
      <c r="N289" s="194">
        <f>INDEX(GLSShapes!$A$1:$AY$15000,Index!$A289*40-34,45)</f>
        <v>0</v>
      </c>
      <c r="Q289" s="194">
        <f>IF(F289&lt;&gt;"0",INDEX(GLSShapes!$A$1:$AY$15000,Index!$A289*40-34,48),0)</f>
        <v>0</v>
      </c>
      <c r="R289" s="194">
        <f>IF(F289&lt;&gt;"0",INDEX(GLSShapes!$A$1:$AY$15000,Index!$A289*40-34,49),0)</f>
        <v>0</v>
      </c>
      <c r="T289" s="18"/>
      <c r="U289" s="189" t="str">
        <f t="shared" si="41"/>
        <v/>
      </c>
      <c r="V289" t="str">
        <f t="shared" si="42"/>
        <v>0</v>
      </c>
    </row>
    <row r="290" spans="1:22">
      <c r="A290" s="86">
        <f t="shared" si="38"/>
        <v>288</v>
      </c>
      <c r="B290" s="157">
        <f>INDEX(GLSShapes!$A$1:$AY$40000,Index!$A290*40-39,1)</f>
        <v>0</v>
      </c>
      <c r="C290" s="134" t="str">
        <f t="shared" si="43"/>
        <v>DEER</v>
      </c>
      <c r="D290" s="132">
        <f>INDEX(GLSShapes!$A$1:$AY$40000,Index!$A290*40-38,2)</f>
        <v>0</v>
      </c>
      <c r="E290" s="155">
        <f t="shared" si="44"/>
        <v>11481</v>
      </c>
      <c r="F290" s="134" t="str">
        <f t="shared" si="39"/>
        <v>0</v>
      </c>
      <c r="G290" s="135">
        <f>INDEX(GLSShapes!$A$1:$AY$15000,Index!$A290*40-38,1)</f>
        <v>0</v>
      </c>
      <c r="H290" s="136" t="str">
        <f t="shared" si="40"/>
        <v>00</v>
      </c>
      <c r="I290" s="194">
        <f>IF(F290&lt;&gt;"0",INDEX(GLSShapes!$A$1:$AY$40000,Index!$A290*40-34,40),0)</f>
        <v>0</v>
      </c>
      <c r="J290" s="194">
        <f>IF(F290&lt;&gt;"0",INDEX(GLSShapes!$A$1:$AY$40000,Index!$A290*40-34,41),0)</f>
        <v>0</v>
      </c>
      <c r="K290" s="137">
        <f>RANK(I290,I275:I290,-1)</f>
        <v>1</v>
      </c>
      <c r="L290" s="137">
        <f>RANK(J290,J275:J290,-1)</f>
        <v>1</v>
      </c>
      <c r="M290" s="195">
        <f>INDEX(GLSShapes!$A$1:$AY$15000,Index!$A290*40-34,44)</f>
        <v>0</v>
      </c>
      <c r="N290" s="195">
        <f>INDEX(GLSShapes!$A$1:$AY$15000,Index!$A290*40-34,45)</f>
        <v>0</v>
      </c>
      <c r="O290" s="134"/>
      <c r="P290" s="134"/>
      <c r="Q290" s="195">
        <f>IF(F290&lt;&gt;"0",INDEX(GLSShapes!$A$1:$AY$15000,Index!$A290*40-34,48),0)</f>
        <v>0</v>
      </c>
      <c r="R290" s="195">
        <f>IF(F290&lt;&gt;"0",INDEX(GLSShapes!$A$1:$AY$15000,Index!$A290*40-34,49),0)</f>
        <v>0</v>
      </c>
      <c r="S290" s="134"/>
      <c r="T290" s="138"/>
      <c r="U290" s="189" t="str">
        <f t="shared" si="41"/>
        <v/>
      </c>
      <c r="V290" t="str">
        <f t="shared" si="42"/>
        <v>0</v>
      </c>
    </row>
    <row r="291" spans="1:22">
      <c r="A291" s="80">
        <f t="shared" si="38"/>
        <v>289</v>
      </c>
      <c r="B291" s="157">
        <f>INDEX(GLSShapes!$A$1:$AY$40000,Index!$A291*40-39,1)</f>
        <v>0</v>
      </c>
      <c r="C291" t="str">
        <f t="shared" si="43"/>
        <v>DEER</v>
      </c>
      <c r="D291" s="132">
        <f>INDEX(GLSShapes!$A$1:$AY$40000,Index!$A291*40-38,2)</f>
        <v>0</v>
      </c>
      <c r="E291" s="153">
        <f t="shared" si="44"/>
        <v>11521</v>
      </c>
      <c r="F291" t="str">
        <f t="shared" si="39"/>
        <v>0</v>
      </c>
      <c r="G291" s="131">
        <f>INDEX(GLSShapes!$A$1:$AY$15000,Index!$A291*40-38,1)</f>
        <v>0</v>
      </c>
      <c r="H291" s="112" t="str">
        <f t="shared" si="40"/>
        <v>00</v>
      </c>
      <c r="I291" s="194">
        <f>IF(F291&lt;&gt;"0",INDEX(GLSShapes!$A$1:$AY$40000,Index!$A291*40-34,40),0)</f>
        <v>0</v>
      </c>
      <c r="J291" s="194">
        <f>IF(F291&lt;&gt;"0",INDEX(GLSShapes!$A$1:$AY$40000,Index!$A291*40-34,41),0)</f>
        <v>0</v>
      </c>
      <c r="K291" s="186">
        <f>RANK(I291,I291:I306,-1)</f>
        <v>1</v>
      </c>
      <c r="L291" s="186">
        <f>RANK(J291,J291:J306,-1)</f>
        <v>1</v>
      </c>
      <c r="M291" s="194">
        <f>INDEX(GLSShapes!$A$1:$AY$15000,Index!$A291*40-34,44)</f>
        <v>0</v>
      </c>
      <c r="N291" s="194">
        <f>INDEX(GLSShapes!$A$1:$AY$15000,Index!$A291*40-34,45)</f>
        <v>0</v>
      </c>
      <c r="Q291" s="194">
        <f>IF(F291&lt;&gt;"0",INDEX(GLSShapes!$A$1:$AY$15000,Index!$A291*40-34,48),0)</f>
        <v>0</v>
      </c>
      <c r="R291" s="194">
        <f>IF(F291&lt;&gt;"0",INDEX(GLSShapes!$A$1:$AY$15000,Index!$A291*40-34,49),0)</f>
        <v>0</v>
      </c>
      <c r="T291" s="18"/>
      <c r="U291" s="189" t="str">
        <f t="shared" si="41"/>
        <v/>
      </c>
      <c r="V291" t="str">
        <f t="shared" si="42"/>
        <v>0</v>
      </c>
    </row>
    <row r="292" spans="1:22">
      <c r="A292" s="80">
        <f t="shared" si="38"/>
        <v>290</v>
      </c>
      <c r="B292" s="157">
        <f>INDEX(GLSShapes!$A$1:$AY$40000,Index!$A292*40-39,1)</f>
        <v>0</v>
      </c>
      <c r="C292" t="str">
        <f t="shared" si="43"/>
        <v>DEER</v>
      </c>
      <c r="D292" s="132">
        <f>INDEX(GLSShapes!$A$1:$AY$40000,Index!$A292*40-38,2)</f>
        <v>0</v>
      </c>
      <c r="E292" s="154">
        <f t="shared" si="44"/>
        <v>11561</v>
      </c>
      <c r="F292" t="str">
        <f t="shared" si="39"/>
        <v>0</v>
      </c>
      <c r="G292" s="131">
        <f>INDEX(GLSShapes!$A$1:$AY$15000,Index!$A292*40-38,1)</f>
        <v>0</v>
      </c>
      <c r="H292" s="112" t="str">
        <f t="shared" si="40"/>
        <v>00</v>
      </c>
      <c r="I292" s="194">
        <f>IF(F292&lt;&gt;"0",INDEX(GLSShapes!$A$1:$AY$40000,Index!$A292*40-34,40),0)</f>
        <v>0</v>
      </c>
      <c r="J292" s="194">
        <f>IF(F292&lt;&gt;"0",INDEX(GLSShapes!$A$1:$AY$40000,Index!$A292*40-34,41),0)</f>
        <v>0</v>
      </c>
      <c r="K292" s="186">
        <f>RANK(I292,I291:I306,-1)</f>
        <v>1</v>
      </c>
      <c r="L292" s="186">
        <f>RANK(J292,J291:J306,-1)</f>
        <v>1</v>
      </c>
      <c r="M292" s="194">
        <f>INDEX(GLSShapes!$A$1:$AY$15000,Index!$A292*40-34,44)</f>
        <v>0</v>
      </c>
      <c r="N292" s="194">
        <f>INDEX(GLSShapes!$A$1:$AY$15000,Index!$A292*40-34,45)</f>
        <v>0</v>
      </c>
      <c r="Q292" s="194">
        <f>IF(F292&lt;&gt;"0",INDEX(GLSShapes!$A$1:$AY$15000,Index!$A292*40-34,48),0)</f>
        <v>0</v>
      </c>
      <c r="R292" s="194">
        <f>IF(F292&lt;&gt;"0",INDEX(GLSShapes!$A$1:$AY$15000,Index!$A292*40-34,49),0)</f>
        <v>0</v>
      </c>
      <c r="T292" s="18"/>
      <c r="U292" s="189" t="str">
        <f t="shared" si="41"/>
        <v/>
      </c>
      <c r="V292" t="str">
        <f t="shared" si="42"/>
        <v>0</v>
      </c>
    </row>
    <row r="293" spans="1:22">
      <c r="A293" s="80">
        <f t="shared" si="38"/>
        <v>291</v>
      </c>
      <c r="B293" s="157">
        <f>INDEX(GLSShapes!$A$1:$AY$40000,Index!$A293*40-39,1)</f>
        <v>0</v>
      </c>
      <c r="C293" t="str">
        <f t="shared" si="43"/>
        <v>DEER</v>
      </c>
      <c r="D293" s="132">
        <f>INDEX(GLSShapes!$A$1:$AY$40000,Index!$A293*40-38,2)</f>
        <v>0</v>
      </c>
      <c r="E293" s="154">
        <f t="shared" si="44"/>
        <v>11601</v>
      </c>
      <c r="F293" t="str">
        <f t="shared" si="39"/>
        <v>0</v>
      </c>
      <c r="G293" s="131">
        <f>INDEX(GLSShapes!$A$1:$AY$15000,Index!$A293*40-38,1)</f>
        <v>0</v>
      </c>
      <c r="H293" s="112" t="str">
        <f t="shared" si="40"/>
        <v>00</v>
      </c>
      <c r="I293" s="194">
        <f>IF(F293&lt;&gt;"0",INDEX(GLSShapes!$A$1:$AY$40000,Index!$A293*40-34,40),0)</f>
        <v>0</v>
      </c>
      <c r="J293" s="194">
        <f>IF(F293&lt;&gt;"0",INDEX(GLSShapes!$A$1:$AY$40000,Index!$A293*40-34,41),0)</f>
        <v>0</v>
      </c>
      <c r="K293" s="186">
        <f>RANK(I293,I291:I306,-1)</f>
        <v>1</v>
      </c>
      <c r="L293" s="186">
        <f>RANK(J293,J291:J306,-1)</f>
        <v>1</v>
      </c>
      <c r="M293" s="194">
        <f>INDEX(GLSShapes!$A$1:$AY$15000,Index!$A293*40-34,44)</f>
        <v>0</v>
      </c>
      <c r="N293" s="194">
        <f>INDEX(GLSShapes!$A$1:$AY$15000,Index!$A293*40-34,45)</f>
        <v>0</v>
      </c>
      <c r="Q293" s="194">
        <f>IF(F293&lt;&gt;"0",INDEX(GLSShapes!$A$1:$AY$15000,Index!$A293*40-34,48),0)</f>
        <v>0</v>
      </c>
      <c r="R293" s="194">
        <f>IF(F293&lt;&gt;"0",INDEX(GLSShapes!$A$1:$AY$15000,Index!$A293*40-34,49),0)</f>
        <v>0</v>
      </c>
      <c r="T293" s="18"/>
      <c r="U293" s="189" t="str">
        <f t="shared" si="41"/>
        <v/>
      </c>
      <c r="V293" t="str">
        <f t="shared" si="42"/>
        <v>0</v>
      </c>
    </row>
    <row r="294" spans="1:22">
      <c r="A294" s="80">
        <f t="shared" si="38"/>
        <v>292</v>
      </c>
      <c r="B294" s="157">
        <f>INDEX(GLSShapes!$A$1:$AY$40000,Index!$A294*40-39,1)</f>
        <v>0</v>
      </c>
      <c r="C294" t="str">
        <f t="shared" si="43"/>
        <v>DEER</v>
      </c>
      <c r="D294" s="132">
        <f>INDEX(GLSShapes!$A$1:$AY$40000,Index!$A294*40-38,2)</f>
        <v>0</v>
      </c>
      <c r="E294" s="154">
        <f t="shared" si="44"/>
        <v>11641</v>
      </c>
      <c r="F294" t="str">
        <f t="shared" si="39"/>
        <v>0</v>
      </c>
      <c r="G294" s="131">
        <f>INDEX(GLSShapes!$A$1:$AY$15000,Index!$A294*40-38,1)</f>
        <v>0</v>
      </c>
      <c r="H294" s="112" t="str">
        <f t="shared" si="40"/>
        <v>00</v>
      </c>
      <c r="I294" s="194">
        <f>IF(F294&lt;&gt;"0",INDEX(GLSShapes!$A$1:$AY$40000,Index!$A294*40-34,40),0)</f>
        <v>0</v>
      </c>
      <c r="J294" s="194">
        <f>IF(F294&lt;&gt;"0",INDEX(GLSShapes!$A$1:$AY$40000,Index!$A294*40-34,41),0)</f>
        <v>0</v>
      </c>
      <c r="K294" s="186">
        <f>RANK(I294,I291:I306,-1)</f>
        <v>1</v>
      </c>
      <c r="L294" s="186">
        <f>RANK(J294,J291:J306,-1)</f>
        <v>1</v>
      </c>
      <c r="M294" s="194">
        <f>INDEX(GLSShapes!$A$1:$AY$15000,Index!$A294*40-34,44)</f>
        <v>0</v>
      </c>
      <c r="N294" s="194">
        <f>INDEX(GLSShapes!$A$1:$AY$15000,Index!$A294*40-34,45)</f>
        <v>0</v>
      </c>
      <c r="Q294" s="194">
        <f>IF(F294&lt;&gt;"0",INDEX(GLSShapes!$A$1:$AY$15000,Index!$A294*40-34,48),0)</f>
        <v>0</v>
      </c>
      <c r="R294" s="194">
        <f>IF(F294&lt;&gt;"0",INDEX(GLSShapes!$A$1:$AY$15000,Index!$A294*40-34,49),0)</f>
        <v>0</v>
      </c>
      <c r="T294" s="18"/>
      <c r="U294" s="189" t="str">
        <f t="shared" si="41"/>
        <v/>
      </c>
      <c r="V294" t="str">
        <f t="shared" si="42"/>
        <v>0</v>
      </c>
    </row>
    <row r="295" spans="1:22">
      <c r="A295" s="80">
        <f t="shared" si="38"/>
        <v>293</v>
      </c>
      <c r="B295" s="157">
        <f>INDEX(GLSShapes!$A$1:$AY$40000,Index!$A295*40-39,1)</f>
        <v>0</v>
      </c>
      <c r="C295" t="str">
        <f t="shared" si="43"/>
        <v>DEER</v>
      </c>
      <c r="D295" s="132">
        <f>INDEX(GLSShapes!$A$1:$AY$40000,Index!$A295*40-38,2)</f>
        <v>0</v>
      </c>
      <c r="E295" s="154">
        <f t="shared" si="44"/>
        <v>11681</v>
      </c>
      <c r="F295" t="str">
        <f t="shared" si="39"/>
        <v>0</v>
      </c>
      <c r="G295" s="131">
        <f>INDEX(GLSShapes!$A$1:$AY$15000,Index!$A295*40-38,1)</f>
        <v>0</v>
      </c>
      <c r="H295" s="112" t="str">
        <f t="shared" si="40"/>
        <v>00</v>
      </c>
      <c r="I295" s="194">
        <f>IF(F295&lt;&gt;"0",INDEX(GLSShapes!$A$1:$AY$40000,Index!$A295*40-34,40),0)</f>
        <v>0</v>
      </c>
      <c r="J295" s="194">
        <f>IF(F295&lt;&gt;"0",INDEX(GLSShapes!$A$1:$AY$40000,Index!$A295*40-34,41),0)</f>
        <v>0</v>
      </c>
      <c r="K295" s="186">
        <f>RANK(I295,I291:I306,-1)</f>
        <v>1</v>
      </c>
      <c r="L295" s="186">
        <f>RANK(J295,J291:J306,-1)</f>
        <v>1</v>
      </c>
      <c r="M295" s="194">
        <f>INDEX(GLSShapes!$A$1:$AY$15000,Index!$A295*40-34,44)</f>
        <v>0</v>
      </c>
      <c r="N295" s="194">
        <f>INDEX(GLSShapes!$A$1:$AY$15000,Index!$A295*40-34,45)</f>
        <v>0</v>
      </c>
      <c r="Q295" s="194">
        <f>IF(F295&lt;&gt;"0",INDEX(GLSShapes!$A$1:$AY$15000,Index!$A295*40-34,48),0)</f>
        <v>0</v>
      </c>
      <c r="R295" s="194">
        <f>IF(F295&lt;&gt;"0",INDEX(GLSShapes!$A$1:$AY$15000,Index!$A295*40-34,49),0)</f>
        <v>0</v>
      </c>
      <c r="T295" s="18"/>
      <c r="U295" s="189" t="str">
        <f t="shared" si="41"/>
        <v/>
      </c>
      <c r="V295" t="str">
        <f t="shared" si="42"/>
        <v>0</v>
      </c>
    </row>
    <row r="296" spans="1:22">
      <c r="A296" s="80">
        <f t="shared" si="38"/>
        <v>294</v>
      </c>
      <c r="B296" s="157">
        <f>INDEX(GLSShapes!$A$1:$AY$40000,Index!$A296*40-39,1)</f>
        <v>0</v>
      </c>
      <c r="C296" t="str">
        <f t="shared" si="43"/>
        <v>DEER</v>
      </c>
      <c r="D296" s="132">
        <f>INDEX(GLSShapes!$A$1:$AY$40000,Index!$A296*40-38,2)</f>
        <v>0</v>
      </c>
      <c r="E296" s="154">
        <f t="shared" si="44"/>
        <v>11721</v>
      </c>
      <c r="F296" t="str">
        <f t="shared" si="39"/>
        <v>0</v>
      </c>
      <c r="G296" s="131">
        <f>INDEX(GLSShapes!$A$1:$AY$15000,Index!$A296*40-38,1)</f>
        <v>0</v>
      </c>
      <c r="H296" s="112" t="str">
        <f t="shared" si="40"/>
        <v>00</v>
      </c>
      <c r="I296" s="194">
        <f>IF(F296&lt;&gt;"0",INDEX(GLSShapes!$A$1:$AY$40000,Index!$A296*40-34,40),0)</f>
        <v>0</v>
      </c>
      <c r="J296" s="194">
        <f>IF(F296&lt;&gt;"0",INDEX(GLSShapes!$A$1:$AY$40000,Index!$A296*40-34,41),0)</f>
        <v>0</v>
      </c>
      <c r="K296" s="186">
        <f>RANK(I296,I291:I306,-1)</f>
        <v>1</v>
      </c>
      <c r="L296" s="186">
        <f>RANK(J296,J291:J306,-1)</f>
        <v>1</v>
      </c>
      <c r="M296" s="194">
        <f>INDEX(GLSShapes!$A$1:$AY$15000,Index!$A296*40-34,44)</f>
        <v>0</v>
      </c>
      <c r="N296" s="194">
        <f>INDEX(GLSShapes!$A$1:$AY$15000,Index!$A296*40-34,45)</f>
        <v>0</v>
      </c>
      <c r="Q296" s="194">
        <f>IF(F296&lt;&gt;"0",INDEX(GLSShapes!$A$1:$AY$15000,Index!$A296*40-34,48),0)</f>
        <v>0</v>
      </c>
      <c r="R296" s="194">
        <f>IF(F296&lt;&gt;"0",INDEX(GLSShapes!$A$1:$AY$15000,Index!$A296*40-34,49),0)</f>
        <v>0</v>
      </c>
      <c r="T296" s="18"/>
      <c r="U296" s="189" t="str">
        <f t="shared" si="41"/>
        <v/>
      </c>
      <c r="V296" t="str">
        <f t="shared" si="42"/>
        <v>0</v>
      </c>
    </row>
    <row r="297" spans="1:22">
      <c r="A297" s="80">
        <f t="shared" si="38"/>
        <v>295</v>
      </c>
      <c r="B297" s="157">
        <f>INDEX(GLSShapes!$A$1:$AY$40000,Index!$A297*40-39,1)</f>
        <v>0</v>
      </c>
      <c r="C297" t="str">
        <f t="shared" si="43"/>
        <v>DEER</v>
      </c>
      <c r="D297" s="132">
        <f>INDEX(GLSShapes!$A$1:$AY$40000,Index!$A297*40-38,2)</f>
        <v>0</v>
      </c>
      <c r="E297" s="154">
        <f t="shared" si="44"/>
        <v>11761</v>
      </c>
      <c r="F297" t="str">
        <f t="shared" si="39"/>
        <v>0</v>
      </c>
      <c r="G297" s="131">
        <f>INDEX(GLSShapes!$A$1:$AY$15000,Index!$A297*40-38,1)</f>
        <v>0</v>
      </c>
      <c r="H297" s="112" t="str">
        <f t="shared" si="40"/>
        <v>00</v>
      </c>
      <c r="I297" s="194">
        <f>IF(F297&lt;&gt;"0",INDEX(GLSShapes!$A$1:$AY$40000,Index!$A297*40-34,40),0)</f>
        <v>0</v>
      </c>
      <c r="J297" s="194">
        <f>IF(F297&lt;&gt;"0",INDEX(GLSShapes!$A$1:$AY$40000,Index!$A297*40-34,41),0)</f>
        <v>0</v>
      </c>
      <c r="K297" s="186">
        <f>RANK(I297,I291:I306,-1)</f>
        <v>1</v>
      </c>
      <c r="L297" s="186">
        <f>RANK(J297,J291:J306,-1)</f>
        <v>1</v>
      </c>
      <c r="M297" s="194">
        <f>INDEX(GLSShapes!$A$1:$AY$15000,Index!$A297*40-34,44)</f>
        <v>0</v>
      </c>
      <c r="N297" s="194">
        <f>INDEX(GLSShapes!$A$1:$AY$15000,Index!$A297*40-34,45)</f>
        <v>0</v>
      </c>
      <c r="Q297" s="194">
        <f>IF(F297&lt;&gt;"0",INDEX(GLSShapes!$A$1:$AY$15000,Index!$A297*40-34,48),0)</f>
        <v>0</v>
      </c>
      <c r="R297" s="194">
        <f>IF(F297&lt;&gt;"0",INDEX(GLSShapes!$A$1:$AY$15000,Index!$A297*40-34,49),0)</f>
        <v>0</v>
      </c>
      <c r="T297" s="18"/>
      <c r="U297" s="189" t="str">
        <f t="shared" si="41"/>
        <v/>
      </c>
      <c r="V297" t="str">
        <f t="shared" si="42"/>
        <v>0</v>
      </c>
    </row>
    <row r="298" spans="1:22">
      <c r="A298" s="80">
        <f t="shared" si="38"/>
        <v>296</v>
      </c>
      <c r="B298" s="157">
        <f>INDEX(GLSShapes!$A$1:$AY$40000,Index!$A298*40-39,1)</f>
        <v>0</v>
      </c>
      <c r="C298" t="str">
        <f t="shared" si="43"/>
        <v>DEER</v>
      </c>
      <c r="D298" s="132">
        <f>INDEX(GLSShapes!$A$1:$AY$40000,Index!$A298*40-38,2)</f>
        <v>0</v>
      </c>
      <c r="E298" s="154">
        <f t="shared" si="44"/>
        <v>11801</v>
      </c>
      <c r="F298" t="str">
        <f t="shared" si="39"/>
        <v>0</v>
      </c>
      <c r="G298" s="131">
        <f>INDEX(GLSShapes!$A$1:$AY$15000,Index!$A298*40-38,1)</f>
        <v>0</v>
      </c>
      <c r="H298" s="112" t="str">
        <f t="shared" si="40"/>
        <v>00</v>
      </c>
      <c r="I298" s="194">
        <f>IF(F298&lt;&gt;"0",INDEX(GLSShapes!$A$1:$AY$40000,Index!$A298*40-34,40),0)</f>
        <v>0</v>
      </c>
      <c r="J298" s="194">
        <f>IF(F298&lt;&gt;"0",INDEX(GLSShapes!$A$1:$AY$40000,Index!$A298*40-34,41),0)</f>
        <v>0</v>
      </c>
      <c r="K298" s="186">
        <f>RANK(I298,I291:I306,-1)</f>
        <v>1</v>
      </c>
      <c r="L298" s="186">
        <f>RANK(J298,J291:J306,-1)</f>
        <v>1</v>
      </c>
      <c r="M298" s="194">
        <f>INDEX(GLSShapes!$A$1:$AY$15000,Index!$A298*40-34,44)</f>
        <v>0</v>
      </c>
      <c r="N298" s="194">
        <f>INDEX(GLSShapes!$A$1:$AY$15000,Index!$A298*40-34,45)</f>
        <v>0</v>
      </c>
      <c r="Q298" s="194">
        <f>IF(F298&lt;&gt;"0",INDEX(GLSShapes!$A$1:$AY$15000,Index!$A298*40-34,48),0)</f>
        <v>0</v>
      </c>
      <c r="R298" s="194">
        <f>IF(F298&lt;&gt;"0",INDEX(GLSShapes!$A$1:$AY$15000,Index!$A298*40-34,49),0)</f>
        <v>0</v>
      </c>
      <c r="T298" s="18"/>
      <c r="U298" s="189" t="str">
        <f t="shared" si="41"/>
        <v/>
      </c>
      <c r="V298" t="str">
        <f t="shared" si="42"/>
        <v>0</v>
      </c>
    </row>
    <row r="299" spans="1:22">
      <c r="A299" s="80">
        <f t="shared" si="38"/>
        <v>297</v>
      </c>
      <c r="B299" s="157">
        <f>INDEX(GLSShapes!$A$1:$AY$40000,Index!$A299*40-39,1)</f>
        <v>0</v>
      </c>
      <c r="C299" t="str">
        <f t="shared" si="43"/>
        <v>DEER</v>
      </c>
      <c r="D299" s="132">
        <f>INDEX(GLSShapes!$A$1:$AY$40000,Index!$A299*40-38,2)</f>
        <v>0</v>
      </c>
      <c r="E299" s="154">
        <f t="shared" si="44"/>
        <v>11841</v>
      </c>
      <c r="F299" t="str">
        <f t="shared" si="39"/>
        <v>0</v>
      </c>
      <c r="G299" s="131">
        <f>INDEX(GLSShapes!$A$1:$AY$15000,Index!$A299*40-38,1)</f>
        <v>0</v>
      </c>
      <c r="H299" s="112" t="str">
        <f t="shared" si="40"/>
        <v>00</v>
      </c>
      <c r="I299" s="194">
        <f>IF(F299&lt;&gt;"0",INDEX(GLSShapes!$A$1:$AY$40000,Index!$A299*40-34,40),0)</f>
        <v>0</v>
      </c>
      <c r="J299" s="194">
        <f>IF(F299&lt;&gt;"0",INDEX(GLSShapes!$A$1:$AY$40000,Index!$A299*40-34,41),0)</f>
        <v>0</v>
      </c>
      <c r="K299" s="186">
        <f>RANK(I299,I291:I306,-1)</f>
        <v>1</v>
      </c>
      <c r="L299" s="186">
        <f>RANK(J299,J291:J306,-1)</f>
        <v>1</v>
      </c>
      <c r="M299" s="194">
        <f>INDEX(GLSShapes!$A$1:$AY$15000,Index!$A299*40-34,44)</f>
        <v>0</v>
      </c>
      <c r="N299" s="194">
        <f>INDEX(GLSShapes!$A$1:$AY$15000,Index!$A299*40-34,45)</f>
        <v>0</v>
      </c>
      <c r="Q299" s="194">
        <f>IF(F299&lt;&gt;"0",INDEX(GLSShapes!$A$1:$AY$15000,Index!$A299*40-34,48),0)</f>
        <v>0</v>
      </c>
      <c r="R299" s="194">
        <f>IF(F299&lt;&gt;"0",INDEX(GLSShapes!$A$1:$AY$15000,Index!$A299*40-34,49),0)</f>
        <v>0</v>
      </c>
      <c r="T299" s="18"/>
      <c r="U299" s="189" t="str">
        <f t="shared" si="41"/>
        <v/>
      </c>
      <c r="V299" t="str">
        <f t="shared" si="42"/>
        <v>0</v>
      </c>
    </row>
    <row r="300" spans="1:22">
      <c r="A300" s="80">
        <f t="shared" si="38"/>
        <v>298</v>
      </c>
      <c r="B300" s="157">
        <f>INDEX(GLSShapes!$A$1:$AY$40000,Index!$A300*40-39,1)</f>
        <v>0</v>
      </c>
      <c r="C300" t="str">
        <f t="shared" si="43"/>
        <v>DEER</v>
      </c>
      <c r="D300" s="132">
        <f>INDEX(GLSShapes!$A$1:$AY$40000,Index!$A300*40-38,2)</f>
        <v>0</v>
      </c>
      <c r="E300" s="154">
        <f t="shared" si="44"/>
        <v>11881</v>
      </c>
      <c r="F300" t="str">
        <f t="shared" si="39"/>
        <v>0</v>
      </c>
      <c r="G300" s="131">
        <f>INDEX(GLSShapes!$A$1:$AY$15000,Index!$A300*40-38,1)</f>
        <v>0</v>
      </c>
      <c r="H300" s="112" t="str">
        <f t="shared" si="40"/>
        <v>00</v>
      </c>
      <c r="I300" s="194">
        <f>IF(F300&lt;&gt;"0",INDEX(GLSShapes!$A$1:$AY$40000,Index!$A300*40-34,40),0)</f>
        <v>0</v>
      </c>
      <c r="J300" s="194">
        <f>IF(F300&lt;&gt;"0",INDEX(GLSShapes!$A$1:$AY$40000,Index!$A300*40-34,41),0)</f>
        <v>0</v>
      </c>
      <c r="K300" s="186">
        <f>RANK(I300,I291:I306,-1)</f>
        <v>1</v>
      </c>
      <c r="L300" s="186">
        <f>RANK(J300,J291:J306,-1)</f>
        <v>1</v>
      </c>
      <c r="M300" s="194">
        <f>INDEX(GLSShapes!$A$1:$AY$15000,Index!$A300*40-34,44)</f>
        <v>0</v>
      </c>
      <c r="N300" s="194">
        <f>INDEX(GLSShapes!$A$1:$AY$15000,Index!$A300*40-34,45)</f>
        <v>0</v>
      </c>
      <c r="Q300" s="194">
        <f>IF(F300&lt;&gt;"0",INDEX(GLSShapes!$A$1:$AY$15000,Index!$A300*40-34,48),0)</f>
        <v>0</v>
      </c>
      <c r="R300" s="194">
        <f>IF(F300&lt;&gt;"0",INDEX(GLSShapes!$A$1:$AY$15000,Index!$A300*40-34,49),0)</f>
        <v>0</v>
      </c>
      <c r="T300" s="18"/>
      <c r="U300" s="189" t="str">
        <f t="shared" si="41"/>
        <v/>
      </c>
      <c r="V300" t="str">
        <f t="shared" si="42"/>
        <v>0</v>
      </c>
    </row>
    <row r="301" spans="1:22">
      <c r="A301" s="80">
        <f t="shared" si="38"/>
        <v>299</v>
      </c>
      <c r="B301" s="157">
        <f>INDEX(GLSShapes!$A$1:$AY$40000,Index!$A301*40-39,1)</f>
        <v>0</v>
      </c>
      <c r="C301" t="str">
        <f t="shared" si="43"/>
        <v>DEER</v>
      </c>
      <c r="D301" s="132">
        <f>INDEX(GLSShapes!$A$1:$AY$40000,Index!$A301*40-38,2)</f>
        <v>0</v>
      </c>
      <c r="E301" s="154">
        <f t="shared" si="44"/>
        <v>11921</v>
      </c>
      <c r="F301" t="str">
        <f t="shared" si="39"/>
        <v>0</v>
      </c>
      <c r="G301" s="131">
        <f>INDEX(GLSShapes!$A$1:$AY$15000,Index!$A301*40-38,1)</f>
        <v>0</v>
      </c>
      <c r="H301" s="112" t="str">
        <f t="shared" si="40"/>
        <v>00</v>
      </c>
      <c r="I301" s="194">
        <f>IF(F301&lt;&gt;"0",INDEX(GLSShapes!$A$1:$AY$40000,Index!$A301*40-34,40),0)</f>
        <v>0</v>
      </c>
      <c r="J301" s="194">
        <f>IF(F301&lt;&gt;"0",INDEX(GLSShapes!$A$1:$AY$40000,Index!$A301*40-34,41),0)</f>
        <v>0</v>
      </c>
      <c r="K301" s="186">
        <f>RANK(I301,I291:I306,-1)</f>
        <v>1</v>
      </c>
      <c r="L301" s="186">
        <f>RANK(J301,J291:J306,-1)</f>
        <v>1</v>
      </c>
      <c r="M301" s="194">
        <f>INDEX(GLSShapes!$A$1:$AY$15000,Index!$A301*40-34,44)</f>
        <v>0</v>
      </c>
      <c r="N301" s="194">
        <f>INDEX(GLSShapes!$A$1:$AY$15000,Index!$A301*40-34,45)</f>
        <v>0</v>
      </c>
      <c r="Q301" s="194">
        <f>IF(F301&lt;&gt;"0",INDEX(GLSShapes!$A$1:$AY$15000,Index!$A301*40-34,48),0)</f>
        <v>0</v>
      </c>
      <c r="R301" s="194">
        <f>IF(F301&lt;&gt;"0",INDEX(GLSShapes!$A$1:$AY$15000,Index!$A301*40-34,49),0)</f>
        <v>0</v>
      </c>
      <c r="T301" s="18"/>
      <c r="U301" s="189" t="str">
        <f t="shared" si="41"/>
        <v/>
      </c>
      <c r="V301" t="str">
        <f t="shared" si="42"/>
        <v>0</v>
      </c>
    </row>
    <row r="302" spans="1:22">
      <c r="A302" s="80">
        <f t="shared" si="38"/>
        <v>300</v>
      </c>
      <c r="B302" s="157">
        <f>INDEX(GLSShapes!$A$1:$AY$40000,Index!$A302*40-39,1)</f>
        <v>0</v>
      </c>
      <c r="C302" t="str">
        <f t="shared" si="43"/>
        <v>DEER</v>
      </c>
      <c r="D302" s="132">
        <f>INDEX(GLSShapes!$A$1:$AY$40000,Index!$A302*40-38,2)</f>
        <v>0</v>
      </c>
      <c r="E302" s="154">
        <f t="shared" si="44"/>
        <v>11961</v>
      </c>
      <c r="F302" t="str">
        <f t="shared" si="39"/>
        <v>0</v>
      </c>
      <c r="G302" s="131">
        <f>INDEX(GLSShapes!$A$1:$AY$15000,Index!$A302*40-38,1)</f>
        <v>0</v>
      </c>
      <c r="H302" s="112" t="str">
        <f t="shared" si="40"/>
        <v>00</v>
      </c>
      <c r="I302" s="194">
        <f>IF(F302&lt;&gt;"0",INDEX(GLSShapes!$A$1:$AY$40000,Index!$A302*40-34,40),0)</f>
        <v>0</v>
      </c>
      <c r="J302" s="194">
        <f>IF(F302&lt;&gt;"0",INDEX(GLSShapes!$A$1:$AY$40000,Index!$A302*40-34,41),0)</f>
        <v>0</v>
      </c>
      <c r="K302" s="186">
        <f>RANK(I302,I291:I306,-1)</f>
        <v>1</v>
      </c>
      <c r="L302" s="186">
        <f>RANK(J302,J291:J306,-1)</f>
        <v>1</v>
      </c>
      <c r="M302" s="194">
        <f>INDEX(GLSShapes!$A$1:$AY$15000,Index!$A302*40-34,44)</f>
        <v>0</v>
      </c>
      <c r="N302" s="194">
        <f>INDEX(GLSShapes!$A$1:$AY$15000,Index!$A302*40-34,45)</f>
        <v>0</v>
      </c>
      <c r="Q302" s="194">
        <f>IF(F302&lt;&gt;"0",INDEX(GLSShapes!$A$1:$AY$15000,Index!$A302*40-34,48),0)</f>
        <v>0</v>
      </c>
      <c r="R302" s="194">
        <f>IF(F302&lt;&gt;"0",INDEX(GLSShapes!$A$1:$AY$15000,Index!$A302*40-34,49),0)</f>
        <v>0</v>
      </c>
      <c r="T302" s="18"/>
      <c r="U302" s="189" t="str">
        <f t="shared" si="41"/>
        <v/>
      </c>
      <c r="V302" t="str">
        <f t="shared" si="42"/>
        <v>0</v>
      </c>
    </row>
    <row r="303" spans="1:22">
      <c r="A303" s="80">
        <f t="shared" si="38"/>
        <v>301</v>
      </c>
      <c r="B303" s="157">
        <f>INDEX(GLSShapes!$A$1:$AY$40000,Index!$A303*40-39,1)</f>
        <v>0</v>
      </c>
      <c r="C303" t="str">
        <f t="shared" si="43"/>
        <v>DEER</v>
      </c>
      <c r="D303" s="132">
        <f>INDEX(GLSShapes!$A$1:$AY$40000,Index!$A303*40-38,2)</f>
        <v>0</v>
      </c>
      <c r="E303" s="154">
        <f t="shared" si="44"/>
        <v>12001</v>
      </c>
      <c r="F303" t="str">
        <f t="shared" si="39"/>
        <v>0</v>
      </c>
      <c r="G303" s="131">
        <f>INDEX(GLSShapes!$A$1:$AY$15000,Index!$A303*40-38,1)</f>
        <v>0</v>
      </c>
      <c r="H303" s="112" t="str">
        <f t="shared" si="40"/>
        <v>00</v>
      </c>
      <c r="I303" s="194">
        <f>IF(F303&lt;&gt;"0",INDEX(GLSShapes!$A$1:$AY$40000,Index!$A303*40-34,40),0)</f>
        <v>0</v>
      </c>
      <c r="J303" s="194">
        <f>IF(F303&lt;&gt;"0",INDEX(GLSShapes!$A$1:$AY$40000,Index!$A303*40-34,41),0)</f>
        <v>0</v>
      </c>
      <c r="K303" s="186">
        <f>RANK(I303,I291:I306,-1)</f>
        <v>1</v>
      </c>
      <c r="L303" s="186">
        <f>RANK(J303,J291:J306,-1)</f>
        <v>1</v>
      </c>
      <c r="M303" s="194">
        <f>INDEX(GLSShapes!$A$1:$AY$15000,Index!$A303*40-34,44)</f>
        <v>0</v>
      </c>
      <c r="N303" s="194">
        <f>INDEX(GLSShapes!$A$1:$AY$15000,Index!$A303*40-34,45)</f>
        <v>0</v>
      </c>
      <c r="Q303" s="194">
        <f>IF(F303&lt;&gt;"0",INDEX(GLSShapes!$A$1:$AY$15000,Index!$A303*40-34,48),0)</f>
        <v>0</v>
      </c>
      <c r="R303" s="194">
        <f>IF(F303&lt;&gt;"0",INDEX(GLSShapes!$A$1:$AY$15000,Index!$A303*40-34,49),0)</f>
        <v>0</v>
      </c>
      <c r="T303" s="18"/>
      <c r="U303" s="189" t="str">
        <f t="shared" si="41"/>
        <v/>
      </c>
      <c r="V303" t="str">
        <f t="shared" si="42"/>
        <v>0</v>
      </c>
    </row>
    <row r="304" spans="1:22">
      <c r="A304" s="80">
        <f t="shared" si="38"/>
        <v>302</v>
      </c>
      <c r="B304" s="157">
        <f>INDEX(GLSShapes!$A$1:$AY$40000,Index!$A304*40-39,1)</f>
        <v>0</v>
      </c>
      <c r="C304" t="str">
        <f t="shared" si="43"/>
        <v>DEER</v>
      </c>
      <c r="D304" s="132">
        <f>INDEX(GLSShapes!$A$1:$AY$40000,Index!$A304*40-38,2)</f>
        <v>0</v>
      </c>
      <c r="E304" s="154">
        <f t="shared" si="44"/>
        <v>12041</v>
      </c>
      <c r="F304" t="str">
        <f t="shared" si="39"/>
        <v>0</v>
      </c>
      <c r="G304" s="131">
        <f>INDEX(GLSShapes!$A$1:$AY$15000,Index!$A304*40-38,1)</f>
        <v>0</v>
      </c>
      <c r="H304" s="112" t="str">
        <f t="shared" si="40"/>
        <v>00</v>
      </c>
      <c r="I304" s="194">
        <f>IF(F304&lt;&gt;"0",INDEX(GLSShapes!$A$1:$AY$40000,Index!$A304*40-34,40),0)</f>
        <v>0</v>
      </c>
      <c r="J304" s="194">
        <f>IF(F304&lt;&gt;"0",INDEX(GLSShapes!$A$1:$AY$40000,Index!$A304*40-34,41),0)</f>
        <v>0</v>
      </c>
      <c r="K304" s="186">
        <f>RANK(I304,I291:I306,-1)</f>
        <v>1</v>
      </c>
      <c r="L304" s="186">
        <f>RANK(J304,J291:J306,-1)</f>
        <v>1</v>
      </c>
      <c r="M304" s="194">
        <f>INDEX(GLSShapes!$A$1:$AY$15000,Index!$A304*40-34,44)</f>
        <v>0</v>
      </c>
      <c r="N304" s="194">
        <f>INDEX(GLSShapes!$A$1:$AY$15000,Index!$A304*40-34,45)</f>
        <v>0</v>
      </c>
      <c r="Q304" s="194">
        <f>IF(F304&lt;&gt;"0",INDEX(GLSShapes!$A$1:$AY$15000,Index!$A304*40-34,48),0)</f>
        <v>0</v>
      </c>
      <c r="R304" s="194">
        <f>IF(F304&lt;&gt;"0",INDEX(GLSShapes!$A$1:$AY$15000,Index!$A304*40-34,49),0)</f>
        <v>0</v>
      </c>
      <c r="T304" s="18"/>
      <c r="U304" s="189" t="str">
        <f t="shared" si="41"/>
        <v/>
      </c>
      <c r="V304" t="str">
        <f t="shared" si="42"/>
        <v>0</v>
      </c>
    </row>
    <row r="305" spans="1:22">
      <c r="A305" s="80">
        <f t="shared" si="38"/>
        <v>303</v>
      </c>
      <c r="B305" s="157">
        <f>INDEX(GLSShapes!$A$1:$AY$40000,Index!$A305*40-39,1)</f>
        <v>0</v>
      </c>
      <c r="C305" t="str">
        <f t="shared" si="43"/>
        <v>DEER</v>
      </c>
      <c r="D305" s="132">
        <f>INDEX(GLSShapes!$A$1:$AY$40000,Index!$A305*40-38,2)</f>
        <v>0</v>
      </c>
      <c r="E305" s="154">
        <f t="shared" si="44"/>
        <v>12081</v>
      </c>
      <c r="F305" t="str">
        <f t="shared" si="39"/>
        <v>0</v>
      </c>
      <c r="G305" s="131">
        <f>INDEX(GLSShapes!$A$1:$AY$15000,Index!$A305*40-38,1)</f>
        <v>0</v>
      </c>
      <c r="H305" s="112" t="str">
        <f t="shared" si="40"/>
        <v>00</v>
      </c>
      <c r="I305" s="194">
        <f>IF(F305&lt;&gt;"0",INDEX(GLSShapes!$A$1:$AY$40000,Index!$A305*40-34,40),0)</f>
        <v>0</v>
      </c>
      <c r="J305" s="194">
        <f>IF(F305&lt;&gt;"0",INDEX(GLSShapes!$A$1:$AY$40000,Index!$A305*40-34,41),0)</f>
        <v>0</v>
      </c>
      <c r="K305" s="186">
        <f>RANK(I305,I291:I306,-1)</f>
        <v>1</v>
      </c>
      <c r="L305" s="186">
        <f>RANK(J305,J291:J306,-1)</f>
        <v>1</v>
      </c>
      <c r="M305" s="194">
        <f>INDEX(GLSShapes!$A$1:$AY$15000,Index!$A305*40-34,44)</f>
        <v>0</v>
      </c>
      <c r="N305" s="194">
        <f>INDEX(GLSShapes!$A$1:$AY$15000,Index!$A305*40-34,45)</f>
        <v>0</v>
      </c>
      <c r="Q305" s="194">
        <f>IF(F305&lt;&gt;"0",INDEX(GLSShapes!$A$1:$AY$15000,Index!$A305*40-34,48),0)</f>
        <v>0</v>
      </c>
      <c r="R305" s="194">
        <f>IF(F305&lt;&gt;"0",INDEX(GLSShapes!$A$1:$AY$15000,Index!$A305*40-34,49),0)</f>
        <v>0</v>
      </c>
      <c r="T305" s="18"/>
      <c r="U305" s="189" t="str">
        <f t="shared" si="41"/>
        <v/>
      </c>
      <c r="V305" t="str">
        <f t="shared" si="42"/>
        <v>0</v>
      </c>
    </row>
    <row r="306" spans="1:22">
      <c r="A306" s="86">
        <f t="shared" si="38"/>
        <v>304</v>
      </c>
      <c r="B306" s="157">
        <f>INDEX(GLSShapes!$A$1:$AY$40000,Index!$A306*40-39,1)</f>
        <v>0</v>
      </c>
      <c r="C306" t="str">
        <f t="shared" si="43"/>
        <v>DEER</v>
      </c>
      <c r="D306" s="132">
        <f>INDEX(GLSShapes!$A$1:$AY$40000,Index!$A306*40-38,2)</f>
        <v>0</v>
      </c>
      <c r="E306" s="155">
        <f t="shared" si="44"/>
        <v>12121</v>
      </c>
      <c r="F306" t="str">
        <f t="shared" si="39"/>
        <v>0</v>
      </c>
      <c r="G306" s="131">
        <f>INDEX(GLSShapes!$A$1:$AY$15000,Index!$A306*40-38,1)</f>
        <v>0</v>
      </c>
      <c r="H306" s="112" t="str">
        <f t="shared" si="40"/>
        <v>00</v>
      </c>
      <c r="I306" s="194">
        <f>IF(F306&lt;&gt;"0",INDEX(GLSShapes!$A$1:$AY$40000,Index!$A306*40-34,40),0)</f>
        <v>0</v>
      </c>
      <c r="J306" s="194">
        <f>IF(F306&lt;&gt;"0",INDEX(GLSShapes!$A$1:$AY$40000,Index!$A306*40-34,41),0)</f>
        <v>0</v>
      </c>
      <c r="K306" s="137">
        <f>RANK(I306,I291:I306,-1)</f>
        <v>1</v>
      </c>
      <c r="L306" s="137">
        <f>RANK(J306,J291:J306,-1)</f>
        <v>1</v>
      </c>
      <c r="M306" s="194">
        <f>INDEX(GLSShapes!$A$1:$AY$15000,Index!$A306*40-34,44)</f>
        <v>0</v>
      </c>
      <c r="N306" s="194">
        <f>INDEX(GLSShapes!$A$1:$AY$15000,Index!$A306*40-34,45)</f>
        <v>0</v>
      </c>
      <c r="Q306" s="194">
        <f>IF(F306&lt;&gt;"0",INDEX(GLSShapes!$A$1:$AY$15000,Index!$A306*40-34,48),0)</f>
        <v>0</v>
      </c>
      <c r="R306" s="194">
        <f>IF(F306&lt;&gt;"0",INDEX(GLSShapes!$A$1:$AY$15000,Index!$A306*40-34,49),0)</f>
        <v>0</v>
      </c>
      <c r="T306" s="18"/>
      <c r="U306" s="189" t="str">
        <f t="shared" si="41"/>
        <v/>
      </c>
      <c r="V306" t="str">
        <f t="shared" si="42"/>
        <v>0</v>
      </c>
    </row>
    <row r="307" spans="1:22">
      <c r="A307" s="80">
        <f t="shared" si="38"/>
        <v>305</v>
      </c>
      <c r="B307" s="157">
        <f>INDEX(GLSShapes!$A$1:$AY$40000,Index!$A307*40-39,1)</f>
        <v>0</v>
      </c>
      <c r="C307" t="str">
        <f t="shared" si="43"/>
        <v>DEER</v>
      </c>
      <c r="D307" s="132">
        <f>INDEX(GLSShapes!$A$1:$AY$40000,Index!$A307*40-38,2)</f>
        <v>0</v>
      </c>
      <c r="E307" s="153">
        <f t="shared" si="44"/>
        <v>12161</v>
      </c>
      <c r="F307" t="str">
        <f t="shared" si="39"/>
        <v>0</v>
      </c>
      <c r="G307" s="131">
        <f>INDEX(GLSShapes!$A$1:$AY$15000,Index!$A307*40-38,1)</f>
        <v>0</v>
      </c>
      <c r="H307" s="112" t="str">
        <f t="shared" si="40"/>
        <v>00</v>
      </c>
      <c r="I307" s="194">
        <f>IF(F307&lt;&gt;"0",INDEX(GLSShapes!$A$1:$AY$40000,Index!$A307*40-34,40),0)</f>
        <v>0</v>
      </c>
      <c r="J307" s="194">
        <f>IF(F307&lt;&gt;"0",INDEX(GLSShapes!$A$1:$AY$40000,Index!$A307*40-34,41),0)</f>
        <v>0</v>
      </c>
      <c r="M307" s="194">
        <f>INDEX(GLSShapes!$A$1:$AY$15000,Index!$A307*40-34,44)</f>
        <v>0</v>
      </c>
      <c r="N307" s="194">
        <f>INDEX(GLSShapes!$A$1:$AY$15000,Index!$A307*40-34,45)</f>
        <v>0</v>
      </c>
      <c r="Q307" s="194">
        <f>IF(F307&lt;&gt;"0",INDEX(GLSShapes!$A$1:$AY$15000,Index!$A307*40-34,48),0)</f>
        <v>0</v>
      </c>
      <c r="R307" s="194">
        <f>IF(F307&lt;&gt;"0",INDEX(GLSShapes!$A$1:$AY$15000,Index!$A307*40-34,49),0)</f>
        <v>0</v>
      </c>
      <c r="T307" s="18"/>
    </row>
    <row r="308" spans="1:22">
      <c r="A308" s="80">
        <f t="shared" si="38"/>
        <v>306</v>
      </c>
      <c r="B308" s="157">
        <f>INDEX(GLSShapes!$A$1:$AY$40000,Index!$A308*40-39,1)</f>
        <v>0</v>
      </c>
      <c r="C308" t="str">
        <f t="shared" si="43"/>
        <v>DEER</v>
      </c>
      <c r="D308" s="132">
        <f>INDEX(GLSShapes!$A$1:$AY$40000,Index!$A308*40-38,2)</f>
        <v>0</v>
      </c>
      <c r="E308" s="154">
        <f t="shared" si="44"/>
        <v>12201</v>
      </c>
      <c r="F308" t="str">
        <f t="shared" si="39"/>
        <v>0</v>
      </c>
      <c r="G308" s="131">
        <f>INDEX(GLSShapes!$A$1:$AY$15000,Index!$A308*40-38,1)</f>
        <v>0</v>
      </c>
      <c r="H308" s="112" t="str">
        <f t="shared" si="40"/>
        <v>00</v>
      </c>
      <c r="I308" s="194">
        <f>IF(F308&lt;&gt;"0",INDEX(GLSShapes!$A$1:$AY$40000,Index!$A308*40-34,40),0)</f>
        <v>0</v>
      </c>
      <c r="J308" s="194">
        <f>IF(F308&lt;&gt;"0",INDEX(GLSShapes!$A$1:$AY$40000,Index!$A308*40-34,41),0)</f>
        <v>0</v>
      </c>
      <c r="M308" s="194">
        <f>INDEX(GLSShapes!$A$1:$AY$15000,Index!$A308*40-34,44)</f>
        <v>0</v>
      </c>
      <c r="N308" s="194">
        <f>INDEX(GLSShapes!$A$1:$AY$15000,Index!$A308*40-34,45)</f>
        <v>0</v>
      </c>
      <c r="Q308" s="194">
        <f>IF(F308&lt;&gt;"0",INDEX(GLSShapes!$A$1:$AY$15000,Index!$A308*40-34,48),0)</f>
        <v>0</v>
      </c>
      <c r="R308" s="194">
        <f>IF(F308&lt;&gt;"0",INDEX(GLSShapes!$A$1:$AY$15000,Index!$A308*40-34,49),0)</f>
        <v>0</v>
      </c>
      <c r="T308" s="18"/>
    </row>
    <row r="309" spans="1:22">
      <c r="A309" s="80">
        <f t="shared" si="38"/>
        <v>307</v>
      </c>
      <c r="B309" s="157">
        <f>INDEX(GLSShapes!$A$1:$AY$40000,Index!$A309*40-39,1)</f>
        <v>0</v>
      </c>
      <c r="C309" t="str">
        <f t="shared" si="43"/>
        <v>DEER</v>
      </c>
      <c r="D309" s="132">
        <f>INDEX(GLSShapes!$A$1:$AY$40000,Index!$A309*40-38,2)</f>
        <v>0</v>
      </c>
      <c r="E309" s="154">
        <f t="shared" si="44"/>
        <v>12241</v>
      </c>
      <c r="F309" t="str">
        <f t="shared" si="39"/>
        <v>0</v>
      </c>
      <c r="G309" s="131">
        <f>INDEX(GLSShapes!$A$1:$AY$15000,Index!$A309*40-38,1)</f>
        <v>0</v>
      </c>
      <c r="H309" s="112" t="str">
        <f t="shared" si="40"/>
        <v>00</v>
      </c>
      <c r="I309" s="194">
        <f>IF(F309&lt;&gt;"0",INDEX(GLSShapes!$A$1:$AY$40000,Index!$A309*40-34,40),0)</f>
        <v>0</v>
      </c>
      <c r="J309" s="194">
        <f>IF(F309&lt;&gt;"0",INDEX(GLSShapes!$A$1:$AY$40000,Index!$A309*40-34,41),0)</f>
        <v>0</v>
      </c>
      <c r="M309" s="194">
        <f>INDEX(GLSShapes!$A$1:$AY$15000,Index!$A309*40-34,44)</f>
        <v>0</v>
      </c>
      <c r="N309" s="194">
        <f>INDEX(GLSShapes!$A$1:$AY$15000,Index!$A309*40-34,45)</f>
        <v>0</v>
      </c>
      <c r="Q309" s="194">
        <f>IF(F309&lt;&gt;"0",INDEX(GLSShapes!$A$1:$AY$15000,Index!$A309*40-34,48),0)</f>
        <v>0</v>
      </c>
      <c r="R309" s="194">
        <f>IF(F309&lt;&gt;"0",INDEX(GLSShapes!$A$1:$AY$15000,Index!$A309*40-34,49),0)</f>
        <v>0</v>
      </c>
      <c r="T309" s="18"/>
    </row>
    <row r="310" spans="1:22">
      <c r="A310" s="80">
        <f t="shared" si="38"/>
        <v>308</v>
      </c>
      <c r="B310" s="157">
        <f>INDEX(GLSShapes!$A$1:$AY$40000,Index!$A310*40-39,1)</f>
        <v>0</v>
      </c>
      <c r="C310" t="str">
        <f t="shared" si="43"/>
        <v>DEER</v>
      </c>
      <c r="D310" s="132">
        <f>INDEX(GLSShapes!$A$1:$AY$40000,Index!$A310*40-38,2)</f>
        <v>0</v>
      </c>
      <c r="E310" s="154">
        <f t="shared" si="44"/>
        <v>12281</v>
      </c>
      <c r="F310" t="str">
        <f t="shared" si="39"/>
        <v>0</v>
      </c>
      <c r="G310" s="131">
        <f>INDEX(GLSShapes!$A$1:$AY$15000,Index!$A310*40-38,1)</f>
        <v>0</v>
      </c>
      <c r="H310" s="112" t="str">
        <f t="shared" si="40"/>
        <v>00</v>
      </c>
      <c r="I310" s="194">
        <f>IF(F310&lt;&gt;"0",INDEX(GLSShapes!$A$1:$AY$40000,Index!$A310*40-34,40),0)</f>
        <v>0</v>
      </c>
      <c r="J310" s="194">
        <f>IF(F310&lt;&gt;"0",INDEX(GLSShapes!$A$1:$AY$40000,Index!$A310*40-34,41),0)</f>
        <v>0</v>
      </c>
      <c r="M310" s="194">
        <f>INDEX(GLSShapes!$A$1:$AY$15000,Index!$A310*40-34,44)</f>
        <v>0</v>
      </c>
      <c r="N310" s="194">
        <f>INDEX(GLSShapes!$A$1:$AY$15000,Index!$A310*40-34,45)</f>
        <v>0</v>
      </c>
      <c r="Q310" s="194">
        <f>IF(F310&lt;&gt;"0",INDEX(GLSShapes!$A$1:$AY$15000,Index!$A310*40-34,48),0)</f>
        <v>0</v>
      </c>
      <c r="R310" s="194">
        <f>IF(F310&lt;&gt;"0",INDEX(GLSShapes!$A$1:$AY$15000,Index!$A310*40-34,49),0)</f>
        <v>0</v>
      </c>
      <c r="T310" s="18"/>
    </row>
    <row r="311" spans="1:22">
      <c r="A311" s="80">
        <f t="shared" si="38"/>
        <v>309</v>
      </c>
      <c r="B311" s="157">
        <f>INDEX(GLSShapes!$A$1:$AY$40000,Index!$A311*40-39,1)</f>
        <v>0</v>
      </c>
      <c r="C311" t="str">
        <f t="shared" si="43"/>
        <v>DEER</v>
      </c>
      <c r="D311" s="132">
        <f>INDEX(GLSShapes!$A$1:$AY$40000,Index!$A311*40-38,2)</f>
        <v>0</v>
      </c>
      <c r="E311" s="154">
        <f t="shared" si="44"/>
        <v>12321</v>
      </c>
      <c r="F311" t="str">
        <f t="shared" si="39"/>
        <v>0</v>
      </c>
      <c r="G311" s="131">
        <f>INDEX(GLSShapes!$A$1:$AY$15000,Index!$A311*40-38,1)</f>
        <v>0</v>
      </c>
      <c r="H311" s="112" t="str">
        <f t="shared" si="40"/>
        <v>00</v>
      </c>
      <c r="I311" s="194">
        <f>IF(F311&lt;&gt;"0",INDEX(GLSShapes!$A$1:$AY$40000,Index!$A311*40-34,40),0)</f>
        <v>0</v>
      </c>
      <c r="J311" s="194">
        <f>IF(F311&lt;&gt;"0",INDEX(GLSShapes!$A$1:$AY$40000,Index!$A311*40-34,41),0)</f>
        <v>0</v>
      </c>
      <c r="M311" s="194">
        <f>INDEX(GLSShapes!$A$1:$AY$15000,Index!$A311*40-34,44)</f>
        <v>0</v>
      </c>
      <c r="N311" s="194">
        <f>INDEX(GLSShapes!$A$1:$AY$15000,Index!$A311*40-34,45)</f>
        <v>0</v>
      </c>
      <c r="Q311" s="194">
        <f>IF(F311&lt;&gt;"0",INDEX(GLSShapes!$A$1:$AY$15000,Index!$A311*40-34,48),0)</f>
        <v>0</v>
      </c>
      <c r="R311" s="194">
        <f>IF(F311&lt;&gt;"0",INDEX(GLSShapes!$A$1:$AY$15000,Index!$A311*40-34,49),0)</f>
        <v>0</v>
      </c>
      <c r="T311" s="18"/>
    </row>
    <row r="312" spans="1:22">
      <c r="A312" s="80">
        <f t="shared" si="38"/>
        <v>310</v>
      </c>
      <c r="B312" s="157">
        <f>INDEX(GLSShapes!$A$1:$AY$40000,Index!$A312*40-39,1)</f>
        <v>0</v>
      </c>
      <c r="C312" t="str">
        <f t="shared" si="43"/>
        <v>DEER</v>
      </c>
      <c r="D312" s="132">
        <f>INDEX(GLSShapes!$A$1:$AY$40000,Index!$A312*40-38,2)</f>
        <v>0</v>
      </c>
      <c r="E312" s="154">
        <f t="shared" si="44"/>
        <v>12361</v>
      </c>
      <c r="F312" t="str">
        <f t="shared" si="39"/>
        <v>0</v>
      </c>
      <c r="G312" s="131">
        <f>INDEX(GLSShapes!$A$1:$AY$15000,Index!$A312*40-38,1)</f>
        <v>0</v>
      </c>
      <c r="H312" s="112" t="str">
        <f t="shared" si="40"/>
        <v>00</v>
      </c>
      <c r="I312" s="194">
        <f>IF(F312&lt;&gt;"0",INDEX(GLSShapes!$A$1:$AY$40000,Index!$A312*40-34,40),0)</f>
        <v>0</v>
      </c>
      <c r="J312" s="194">
        <f>IF(F312&lt;&gt;"0",INDEX(GLSShapes!$A$1:$AY$40000,Index!$A312*40-34,41),0)</f>
        <v>0</v>
      </c>
      <c r="M312" s="194">
        <f>INDEX(GLSShapes!$A$1:$AY$15000,Index!$A312*40-34,44)</f>
        <v>0</v>
      </c>
      <c r="N312" s="194">
        <f>INDEX(GLSShapes!$A$1:$AY$15000,Index!$A312*40-34,45)</f>
        <v>0</v>
      </c>
      <c r="Q312" s="194">
        <f>IF(F312&lt;&gt;"0",INDEX(GLSShapes!$A$1:$AY$15000,Index!$A312*40-34,48),0)</f>
        <v>0</v>
      </c>
      <c r="R312" s="194">
        <f>IF(F312&lt;&gt;"0",INDEX(GLSShapes!$A$1:$AY$15000,Index!$A312*40-34,49),0)</f>
        <v>0</v>
      </c>
      <c r="T312" s="18"/>
    </row>
    <row r="313" spans="1:22">
      <c r="A313" s="80">
        <f t="shared" si="38"/>
        <v>311</v>
      </c>
      <c r="B313" s="157">
        <f>INDEX(GLSShapes!$A$1:$AY$40000,Index!$A313*40-39,1)</f>
        <v>0</v>
      </c>
      <c r="C313" t="str">
        <f t="shared" si="43"/>
        <v>DEER</v>
      </c>
      <c r="D313" s="132">
        <f>INDEX(GLSShapes!$A$1:$AY$40000,Index!$A313*40-38,2)</f>
        <v>0</v>
      </c>
      <c r="E313" s="154">
        <f t="shared" si="44"/>
        <v>12401</v>
      </c>
      <c r="F313" t="str">
        <f t="shared" si="39"/>
        <v>0</v>
      </c>
      <c r="G313" s="131">
        <f>INDEX(GLSShapes!$A$1:$AY$15000,Index!$A313*40-38,1)</f>
        <v>0</v>
      </c>
      <c r="H313" s="112" t="str">
        <f t="shared" si="40"/>
        <v>00</v>
      </c>
      <c r="I313" s="194">
        <f>IF(F313&lt;&gt;"0",INDEX(GLSShapes!$A$1:$AY$40000,Index!$A313*40-34,40),0)</f>
        <v>0</v>
      </c>
      <c r="J313" s="194">
        <f>IF(F313&lt;&gt;"0",INDEX(GLSShapes!$A$1:$AY$40000,Index!$A313*40-34,41),0)</f>
        <v>0</v>
      </c>
      <c r="M313" s="194">
        <f>INDEX(GLSShapes!$A$1:$AY$15000,Index!$A313*40-34,44)</f>
        <v>0</v>
      </c>
      <c r="N313" s="194">
        <f>INDEX(GLSShapes!$A$1:$AY$15000,Index!$A313*40-34,45)</f>
        <v>0</v>
      </c>
      <c r="Q313" s="194">
        <f>IF(F313&lt;&gt;"0",INDEX(GLSShapes!$A$1:$AY$15000,Index!$A313*40-34,48),0)</f>
        <v>0</v>
      </c>
      <c r="R313" s="194">
        <f>IF(F313&lt;&gt;"0",INDEX(GLSShapes!$A$1:$AY$15000,Index!$A313*40-34,49),0)</f>
        <v>0</v>
      </c>
      <c r="T313" s="18"/>
    </row>
    <row r="314" spans="1:22">
      <c r="A314" s="80">
        <f t="shared" si="38"/>
        <v>312</v>
      </c>
      <c r="B314" s="157">
        <f>INDEX(GLSShapes!$A$1:$AY$40000,Index!$A314*40-39,1)</f>
        <v>0</v>
      </c>
      <c r="C314" t="str">
        <f t="shared" si="43"/>
        <v>DEER</v>
      </c>
      <c r="D314" s="132">
        <f>INDEX(GLSShapes!$A$1:$AY$40000,Index!$A314*40-38,2)</f>
        <v>0</v>
      </c>
      <c r="E314" s="154">
        <f t="shared" si="44"/>
        <v>12441</v>
      </c>
      <c r="F314" t="str">
        <f t="shared" si="39"/>
        <v>0</v>
      </c>
      <c r="G314" s="131">
        <f>INDEX(GLSShapes!$A$1:$AY$15000,Index!$A314*40-38,1)</f>
        <v>0</v>
      </c>
      <c r="H314" s="112" t="str">
        <f t="shared" si="40"/>
        <v>00</v>
      </c>
      <c r="I314" s="194">
        <f>IF(F314&lt;&gt;"0",INDEX(GLSShapes!$A$1:$AY$40000,Index!$A314*40-34,40),0)</f>
        <v>0</v>
      </c>
      <c r="J314" s="194">
        <f>IF(F314&lt;&gt;"0",INDEX(GLSShapes!$A$1:$AY$40000,Index!$A314*40-34,41),0)</f>
        <v>0</v>
      </c>
      <c r="M314" s="194">
        <f>INDEX(GLSShapes!$A$1:$AY$15000,Index!$A314*40-34,44)</f>
        <v>0</v>
      </c>
      <c r="N314" s="194">
        <f>INDEX(GLSShapes!$A$1:$AY$15000,Index!$A314*40-34,45)</f>
        <v>0</v>
      </c>
      <c r="Q314" s="194">
        <f>IF(F314&lt;&gt;"0",INDEX(GLSShapes!$A$1:$AY$15000,Index!$A314*40-34,48),0)</f>
        <v>0</v>
      </c>
      <c r="R314" s="194">
        <f>IF(F314&lt;&gt;"0",INDEX(GLSShapes!$A$1:$AY$15000,Index!$A314*40-34,49),0)</f>
        <v>0</v>
      </c>
      <c r="T314" s="18"/>
    </row>
    <row r="315" spans="1:22">
      <c r="A315" s="80">
        <f t="shared" ref="A315:A378" si="45">A314+1</f>
        <v>313</v>
      </c>
      <c r="B315" s="157">
        <f>INDEX(GLSShapes!$A$1:$AY$40000,Index!$A315*40-39,1)</f>
        <v>0</v>
      </c>
      <c r="C315" t="str">
        <f t="shared" si="43"/>
        <v>DEER</v>
      </c>
      <c r="D315" s="132">
        <f>INDEX(GLSShapes!$A$1:$AY$40000,Index!$A315*40-38,2)</f>
        <v>0</v>
      </c>
      <c r="E315" s="154">
        <f t="shared" si="44"/>
        <v>12481</v>
      </c>
      <c r="F315" t="str">
        <f t="shared" si="39"/>
        <v>0</v>
      </c>
      <c r="G315" s="131">
        <f>INDEX(GLSShapes!$A$1:$AY$15000,Index!$A315*40-38,1)</f>
        <v>0</v>
      </c>
      <c r="H315" s="112" t="str">
        <f t="shared" si="40"/>
        <v>00</v>
      </c>
      <c r="I315" s="194">
        <f>IF(F315&lt;&gt;"0",INDEX(GLSShapes!$A$1:$AY$40000,Index!$A315*40-34,40),0)</f>
        <v>0</v>
      </c>
      <c r="J315" s="194">
        <f>IF(F315&lt;&gt;"0",INDEX(GLSShapes!$A$1:$AY$40000,Index!$A315*40-34,41),0)</f>
        <v>0</v>
      </c>
      <c r="M315" s="194">
        <f>INDEX(GLSShapes!$A$1:$AY$15000,Index!$A315*40-34,44)</f>
        <v>0</v>
      </c>
      <c r="N315" s="194">
        <f>INDEX(GLSShapes!$A$1:$AY$15000,Index!$A315*40-34,45)</f>
        <v>0</v>
      </c>
      <c r="Q315" s="194">
        <f>IF(F315&lt;&gt;"0",INDEX(GLSShapes!$A$1:$AY$15000,Index!$A315*40-34,48),0)</f>
        <v>0</v>
      </c>
      <c r="R315" s="194">
        <f>IF(F315&lt;&gt;"0",INDEX(GLSShapes!$A$1:$AY$15000,Index!$A315*40-34,49),0)</f>
        <v>0</v>
      </c>
      <c r="T315" s="18"/>
    </row>
    <row r="316" spans="1:22">
      <c r="A316" s="80">
        <f t="shared" si="45"/>
        <v>314</v>
      </c>
      <c r="B316" s="157">
        <f>INDEX(GLSShapes!$A$1:$AY$40000,Index!$A316*40-39,1)</f>
        <v>0</v>
      </c>
      <c r="C316" t="str">
        <f t="shared" si="43"/>
        <v>DEER</v>
      </c>
      <c r="D316" s="132">
        <f>INDEX(GLSShapes!$A$1:$AY$40000,Index!$A316*40-38,2)</f>
        <v>0</v>
      </c>
      <c r="E316" s="154">
        <f t="shared" si="44"/>
        <v>12521</v>
      </c>
      <c r="F316" t="str">
        <f t="shared" si="39"/>
        <v>0</v>
      </c>
      <c r="G316" s="131">
        <f>INDEX(GLSShapes!$A$1:$AY$15000,Index!$A316*40-38,1)</f>
        <v>0</v>
      </c>
      <c r="H316" s="112" t="str">
        <f t="shared" si="40"/>
        <v>00</v>
      </c>
      <c r="I316" s="194">
        <f>IF(F316&lt;&gt;"0",INDEX(GLSShapes!$A$1:$AY$40000,Index!$A316*40-34,40),0)</f>
        <v>0</v>
      </c>
      <c r="J316" s="194">
        <f>IF(F316&lt;&gt;"0",INDEX(GLSShapes!$A$1:$AY$40000,Index!$A316*40-34,41),0)</f>
        <v>0</v>
      </c>
      <c r="M316" s="194">
        <f>INDEX(GLSShapes!$A$1:$AY$15000,Index!$A316*40-34,44)</f>
        <v>0</v>
      </c>
      <c r="N316" s="194">
        <f>INDEX(GLSShapes!$A$1:$AY$15000,Index!$A316*40-34,45)</f>
        <v>0</v>
      </c>
      <c r="Q316" s="194">
        <f>IF(F316&lt;&gt;"0",INDEX(GLSShapes!$A$1:$AY$15000,Index!$A316*40-34,48),0)</f>
        <v>0</v>
      </c>
      <c r="R316" s="194">
        <f>IF(F316&lt;&gt;"0",INDEX(GLSShapes!$A$1:$AY$15000,Index!$A316*40-34,49),0)</f>
        <v>0</v>
      </c>
      <c r="T316" s="18"/>
    </row>
    <row r="317" spans="1:22">
      <c r="A317" s="80">
        <f t="shared" si="45"/>
        <v>315</v>
      </c>
      <c r="B317" s="157">
        <f>INDEX(GLSShapes!$A$1:$AY$40000,Index!$A317*40-39,1)</f>
        <v>0</v>
      </c>
      <c r="C317" t="str">
        <f t="shared" si="43"/>
        <v>DEER</v>
      </c>
      <c r="D317" s="132">
        <f>INDEX(GLSShapes!$A$1:$AY$40000,Index!$A317*40-38,2)</f>
        <v>0</v>
      </c>
      <c r="E317" s="154">
        <f t="shared" si="44"/>
        <v>12561</v>
      </c>
      <c r="F317" t="str">
        <f t="shared" si="39"/>
        <v>0</v>
      </c>
      <c r="G317" s="131">
        <f>INDEX(GLSShapes!$A$1:$AY$15000,Index!$A317*40-38,1)</f>
        <v>0</v>
      </c>
      <c r="H317" s="112" t="str">
        <f t="shared" si="40"/>
        <v>00</v>
      </c>
      <c r="I317" s="194">
        <f>IF(F317&lt;&gt;"0",INDEX(GLSShapes!$A$1:$AY$40000,Index!$A317*40-34,40),0)</f>
        <v>0</v>
      </c>
      <c r="J317" s="194">
        <f>IF(F317&lt;&gt;"0",INDEX(GLSShapes!$A$1:$AY$40000,Index!$A317*40-34,41),0)</f>
        <v>0</v>
      </c>
      <c r="M317" s="194">
        <f>INDEX(GLSShapes!$A$1:$AY$15000,Index!$A317*40-34,44)</f>
        <v>0</v>
      </c>
      <c r="N317" s="194">
        <f>INDEX(GLSShapes!$A$1:$AY$15000,Index!$A317*40-34,45)</f>
        <v>0</v>
      </c>
      <c r="Q317" s="194">
        <f>IF(F317&lt;&gt;"0",INDEX(GLSShapes!$A$1:$AY$15000,Index!$A317*40-34,48),0)</f>
        <v>0</v>
      </c>
      <c r="R317" s="194">
        <f>IF(F317&lt;&gt;"0",INDEX(GLSShapes!$A$1:$AY$15000,Index!$A317*40-34,49),0)</f>
        <v>0</v>
      </c>
      <c r="T317" s="18"/>
    </row>
    <row r="318" spans="1:22">
      <c r="A318" s="80">
        <f t="shared" si="45"/>
        <v>316</v>
      </c>
      <c r="B318" s="157">
        <f>INDEX(GLSShapes!$A$1:$AY$40000,Index!$A318*40-39,1)</f>
        <v>0</v>
      </c>
      <c r="C318" t="str">
        <f t="shared" si="43"/>
        <v>DEER</v>
      </c>
      <c r="D318" s="132">
        <f>INDEX(GLSShapes!$A$1:$AY$40000,Index!$A318*40-38,2)</f>
        <v>0</v>
      </c>
      <c r="E318" s="154">
        <f t="shared" si="44"/>
        <v>12601</v>
      </c>
      <c r="F318" t="str">
        <f t="shared" si="39"/>
        <v>0</v>
      </c>
      <c r="G318" s="131">
        <f>INDEX(GLSShapes!$A$1:$AY$15000,Index!$A318*40-38,1)</f>
        <v>0</v>
      </c>
      <c r="H318" s="112" t="str">
        <f t="shared" si="40"/>
        <v>00</v>
      </c>
      <c r="I318" s="194">
        <f>IF(F318&lt;&gt;"0",INDEX(GLSShapes!$A$1:$AY$40000,Index!$A318*40-34,40),0)</f>
        <v>0</v>
      </c>
      <c r="J318" s="194">
        <f>IF(F318&lt;&gt;"0",INDEX(GLSShapes!$A$1:$AY$40000,Index!$A318*40-34,41),0)</f>
        <v>0</v>
      </c>
      <c r="M318" s="194">
        <f>INDEX(GLSShapes!$A$1:$AY$15000,Index!$A318*40-34,44)</f>
        <v>0</v>
      </c>
      <c r="N318" s="194">
        <f>INDEX(GLSShapes!$A$1:$AY$15000,Index!$A318*40-34,45)</f>
        <v>0</v>
      </c>
      <c r="Q318" s="194">
        <f>IF(F318&lt;&gt;"0",INDEX(GLSShapes!$A$1:$AY$15000,Index!$A318*40-34,48),0)</f>
        <v>0</v>
      </c>
      <c r="R318" s="194">
        <f>IF(F318&lt;&gt;"0",INDEX(GLSShapes!$A$1:$AY$15000,Index!$A318*40-34,49),0)</f>
        <v>0</v>
      </c>
      <c r="T318" s="18"/>
    </row>
    <row r="319" spans="1:22">
      <c r="A319" s="80">
        <f t="shared" si="45"/>
        <v>317</v>
      </c>
      <c r="B319" s="157">
        <f>INDEX(GLSShapes!$A$1:$AY$40000,Index!$A319*40-39,1)</f>
        <v>0</v>
      </c>
      <c r="C319" t="str">
        <f t="shared" si="43"/>
        <v>DEER</v>
      </c>
      <c r="D319" s="132">
        <f>INDEX(GLSShapes!$A$1:$AY$40000,Index!$A319*40-38,2)</f>
        <v>0</v>
      </c>
      <c r="E319" s="154">
        <f t="shared" si="44"/>
        <v>12641</v>
      </c>
      <c r="F319" t="str">
        <f t="shared" si="39"/>
        <v>0</v>
      </c>
      <c r="G319" s="131">
        <f>INDEX(GLSShapes!$A$1:$AY$15000,Index!$A319*40-38,1)</f>
        <v>0</v>
      </c>
      <c r="H319" s="112" t="str">
        <f t="shared" si="40"/>
        <v>00</v>
      </c>
      <c r="I319" s="194">
        <f>IF(F319&lt;&gt;"0",INDEX(GLSShapes!$A$1:$AY$40000,Index!$A319*40-34,40),0)</f>
        <v>0</v>
      </c>
      <c r="J319" s="194">
        <f>IF(F319&lt;&gt;"0",INDEX(GLSShapes!$A$1:$AY$40000,Index!$A319*40-34,41),0)</f>
        <v>0</v>
      </c>
      <c r="M319" s="194">
        <f>INDEX(GLSShapes!$A$1:$AY$15000,Index!$A319*40-34,44)</f>
        <v>0</v>
      </c>
      <c r="N319" s="194">
        <f>INDEX(GLSShapes!$A$1:$AY$15000,Index!$A319*40-34,45)</f>
        <v>0</v>
      </c>
      <c r="Q319" s="194">
        <f>IF(F319&lt;&gt;"0",INDEX(GLSShapes!$A$1:$AY$15000,Index!$A319*40-34,48),0)</f>
        <v>0</v>
      </c>
      <c r="R319" s="194">
        <f>IF(F319&lt;&gt;"0",INDEX(GLSShapes!$A$1:$AY$15000,Index!$A319*40-34,49),0)</f>
        <v>0</v>
      </c>
      <c r="T319" s="18"/>
    </row>
    <row r="320" spans="1:22">
      <c r="A320" s="80">
        <f t="shared" si="45"/>
        <v>318</v>
      </c>
      <c r="B320" s="157">
        <f>INDEX(GLSShapes!$A$1:$AY$40000,Index!$A320*40-39,1)</f>
        <v>0</v>
      </c>
      <c r="C320" t="str">
        <f t="shared" si="43"/>
        <v>DEER</v>
      </c>
      <c r="D320" s="132">
        <f>INDEX(GLSShapes!$A$1:$AY$40000,Index!$A320*40-38,2)</f>
        <v>0</v>
      </c>
      <c r="E320" s="154">
        <f t="shared" si="44"/>
        <v>12681</v>
      </c>
      <c r="F320" t="str">
        <f t="shared" si="39"/>
        <v>0</v>
      </c>
      <c r="G320" s="131">
        <f>INDEX(GLSShapes!$A$1:$AY$15000,Index!$A320*40-38,1)</f>
        <v>0</v>
      </c>
      <c r="H320" s="112" t="str">
        <f t="shared" si="40"/>
        <v>00</v>
      </c>
      <c r="I320" s="194">
        <f>IF(F320&lt;&gt;"0",INDEX(GLSShapes!$A$1:$AY$40000,Index!$A320*40-34,40),0)</f>
        <v>0</v>
      </c>
      <c r="J320" s="194">
        <f>IF(F320&lt;&gt;"0",INDEX(GLSShapes!$A$1:$AY$40000,Index!$A320*40-34,41),0)</f>
        <v>0</v>
      </c>
      <c r="M320" s="194">
        <f>INDEX(GLSShapes!$A$1:$AY$15000,Index!$A320*40-34,44)</f>
        <v>0</v>
      </c>
      <c r="N320" s="194">
        <f>INDEX(GLSShapes!$A$1:$AY$15000,Index!$A320*40-34,45)</f>
        <v>0</v>
      </c>
      <c r="Q320" s="194">
        <f>IF(F320&lt;&gt;"0",INDEX(GLSShapes!$A$1:$AY$15000,Index!$A320*40-34,48),0)</f>
        <v>0</v>
      </c>
      <c r="R320" s="194">
        <f>IF(F320&lt;&gt;"0",INDEX(GLSShapes!$A$1:$AY$15000,Index!$A320*40-34,49),0)</f>
        <v>0</v>
      </c>
      <c r="T320" s="18"/>
    </row>
    <row r="321" spans="1:20">
      <c r="A321" s="80">
        <f t="shared" si="45"/>
        <v>319</v>
      </c>
      <c r="B321" s="157">
        <f>INDEX(GLSShapes!$A$1:$AY$40000,Index!$A321*40-39,1)</f>
        <v>0</v>
      </c>
      <c r="C321" t="str">
        <f t="shared" si="43"/>
        <v>DEER</v>
      </c>
      <c r="D321" s="132">
        <f>INDEX(GLSShapes!$A$1:$AY$40000,Index!$A321*40-38,2)</f>
        <v>0</v>
      </c>
      <c r="E321" s="154">
        <f t="shared" si="44"/>
        <v>12721</v>
      </c>
      <c r="F321" t="str">
        <f t="shared" si="39"/>
        <v>0</v>
      </c>
      <c r="G321" s="131">
        <f>INDEX(GLSShapes!$A$1:$AY$15000,Index!$A321*40-38,1)</f>
        <v>0</v>
      </c>
      <c r="H321" s="112" t="str">
        <f t="shared" si="40"/>
        <v>00</v>
      </c>
      <c r="I321" s="194">
        <f>IF(F321&lt;&gt;"0",INDEX(GLSShapes!$A$1:$AY$40000,Index!$A321*40-34,40),0)</f>
        <v>0</v>
      </c>
      <c r="J321" s="194">
        <f>IF(F321&lt;&gt;"0",INDEX(GLSShapes!$A$1:$AY$40000,Index!$A321*40-34,41),0)</f>
        <v>0</v>
      </c>
      <c r="M321" s="194">
        <f>INDEX(GLSShapes!$A$1:$AY$15000,Index!$A321*40-34,44)</f>
        <v>0</v>
      </c>
      <c r="N321" s="194">
        <f>INDEX(GLSShapes!$A$1:$AY$15000,Index!$A321*40-34,45)</f>
        <v>0</v>
      </c>
      <c r="Q321" s="194">
        <f>IF(F321&lt;&gt;"0",INDEX(GLSShapes!$A$1:$AY$15000,Index!$A321*40-34,48),0)</f>
        <v>0</v>
      </c>
      <c r="R321" s="194">
        <f>IF(F321&lt;&gt;"0",INDEX(GLSShapes!$A$1:$AY$15000,Index!$A321*40-34,49),0)</f>
        <v>0</v>
      </c>
      <c r="T321" s="18"/>
    </row>
    <row r="322" spans="1:20">
      <c r="A322" s="80">
        <f t="shared" si="45"/>
        <v>320</v>
      </c>
      <c r="B322" s="157">
        <f>INDEX(GLSShapes!$A$1:$AY$40000,Index!$A322*40-39,1)</f>
        <v>0</v>
      </c>
      <c r="C322" t="str">
        <f t="shared" si="43"/>
        <v>DEER</v>
      </c>
      <c r="D322" s="132">
        <f>INDEX(GLSShapes!$A$1:$AY$40000,Index!$A322*40-38,2)</f>
        <v>0</v>
      </c>
      <c r="E322" s="155">
        <f t="shared" si="44"/>
        <v>12761</v>
      </c>
      <c r="F322" t="str">
        <f t="shared" si="39"/>
        <v>0</v>
      </c>
      <c r="G322" s="131">
        <f>INDEX(GLSShapes!$A$1:$AY$15000,Index!$A322*40-38,1)</f>
        <v>0</v>
      </c>
      <c r="H322" s="112" t="str">
        <f t="shared" si="40"/>
        <v>00</v>
      </c>
      <c r="I322" s="194">
        <f>IF(F322&lt;&gt;"0",INDEX(GLSShapes!$A$1:$AY$40000,Index!$A322*40-34,40),0)</f>
        <v>0</v>
      </c>
      <c r="J322" s="194">
        <f>IF(F322&lt;&gt;"0",INDEX(GLSShapes!$A$1:$AY$40000,Index!$A322*40-34,41),0)</f>
        <v>0</v>
      </c>
      <c r="M322" s="194">
        <f>INDEX(GLSShapes!$A$1:$AY$15000,Index!$A322*40-34,44)</f>
        <v>0</v>
      </c>
      <c r="N322" s="194">
        <f>INDEX(GLSShapes!$A$1:$AY$15000,Index!$A322*40-34,45)</f>
        <v>0</v>
      </c>
      <c r="Q322" s="194">
        <f>IF(F322&lt;&gt;"0",INDEX(GLSShapes!$A$1:$AY$15000,Index!$A322*40-34,48),0)</f>
        <v>0</v>
      </c>
      <c r="R322" s="194">
        <f>IF(F322&lt;&gt;"0",INDEX(GLSShapes!$A$1:$AY$15000,Index!$A322*40-34,49),0)</f>
        <v>0</v>
      </c>
      <c r="T322" s="18"/>
    </row>
    <row r="323" spans="1:20">
      <c r="A323" s="80">
        <f t="shared" si="45"/>
        <v>321</v>
      </c>
      <c r="B323" s="157">
        <f>INDEX(GLSShapes!$A$1:$AY$40000,Index!$A323*40-39,1)</f>
        <v>0</v>
      </c>
      <c r="C323" t="str">
        <f t="shared" si="43"/>
        <v>DEER</v>
      </c>
      <c r="D323" s="132">
        <f>INDEX(GLSShapes!$A$1:$AY$40000,Index!$A323*40-38,2)</f>
        <v>0</v>
      </c>
      <c r="E323" s="153">
        <f t="shared" si="44"/>
        <v>12801</v>
      </c>
      <c r="F323" t="str">
        <f t="shared" ref="F323:F386" si="46">RIGHT(B323,F$1)</f>
        <v>0</v>
      </c>
      <c r="G323" s="131">
        <f>INDEX(GLSShapes!$A$1:$AY$15000,Index!$A323*40-38,1)</f>
        <v>0</v>
      </c>
      <c r="H323" s="112" t="str">
        <f t="shared" ref="H323:H386" si="47">F323&amp;RIGHT(D323,H$1)</f>
        <v>00</v>
      </c>
      <c r="I323" s="194">
        <f>IF(F323&lt;&gt;"0",INDEX(GLSShapes!$A$1:$AY$40000,Index!$A323*40-34,40),0)</f>
        <v>0</v>
      </c>
      <c r="J323" s="194">
        <f>IF(F323&lt;&gt;"0",INDEX(GLSShapes!$A$1:$AY$40000,Index!$A323*40-34,41),0)</f>
        <v>0</v>
      </c>
      <c r="M323" s="194">
        <f>INDEX(GLSShapes!$A$1:$AY$15000,Index!$A323*40-34,44)</f>
        <v>0</v>
      </c>
      <c r="N323" s="194">
        <f>INDEX(GLSShapes!$A$1:$AY$15000,Index!$A323*40-34,45)</f>
        <v>0</v>
      </c>
      <c r="Q323" s="194">
        <f>IF(F323&lt;&gt;"0",INDEX(GLSShapes!$A$1:$AY$15000,Index!$A323*40-34,48),0)</f>
        <v>0</v>
      </c>
      <c r="R323" s="194">
        <f>IF(F323&lt;&gt;"0",INDEX(GLSShapes!$A$1:$AY$15000,Index!$A323*40-34,49),0)</f>
        <v>0</v>
      </c>
      <c r="T323" s="18"/>
    </row>
    <row r="324" spans="1:20">
      <c r="A324" s="80">
        <f t="shared" si="45"/>
        <v>322</v>
      </c>
      <c r="B324" s="157">
        <f>INDEX(GLSShapes!$A$1:$AY$40000,Index!$A324*40-39,1)</f>
        <v>0</v>
      </c>
      <c r="C324" t="str">
        <f t="shared" ref="C324:C387" si="48">C$1</f>
        <v>DEER</v>
      </c>
      <c r="D324" s="132">
        <f>INDEX(GLSShapes!$A$1:$AY$40000,Index!$A324*40-38,2)</f>
        <v>0</v>
      </c>
      <c r="E324" s="154">
        <f t="shared" ref="E324:E387" si="49">E323+40</f>
        <v>12841</v>
      </c>
      <c r="F324" t="str">
        <f t="shared" si="46"/>
        <v>0</v>
      </c>
      <c r="G324" s="131">
        <f>INDEX(GLSShapes!$A$1:$AY$15000,Index!$A324*40-38,1)</f>
        <v>0</v>
      </c>
      <c r="H324" s="112" t="str">
        <f t="shared" si="47"/>
        <v>00</v>
      </c>
      <c r="I324" s="194">
        <f>IF(F324&lt;&gt;"0",INDEX(GLSShapes!$A$1:$AY$40000,Index!$A324*40-34,40),0)</f>
        <v>0</v>
      </c>
      <c r="J324" s="194">
        <f>IF(F324&lt;&gt;"0",INDEX(GLSShapes!$A$1:$AY$40000,Index!$A324*40-34,41),0)</f>
        <v>0</v>
      </c>
      <c r="M324" s="194">
        <f>INDEX(GLSShapes!$A$1:$AY$15000,Index!$A324*40-34,44)</f>
        <v>0</v>
      </c>
      <c r="N324" s="194">
        <f>INDEX(GLSShapes!$A$1:$AY$15000,Index!$A324*40-34,45)</f>
        <v>0</v>
      </c>
      <c r="Q324" s="194">
        <f>IF(F324&lt;&gt;"0",INDEX(GLSShapes!$A$1:$AY$15000,Index!$A324*40-34,48),0)</f>
        <v>0</v>
      </c>
      <c r="R324" s="194">
        <f>IF(F324&lt;&gt;"0",INDEX(GLSShapes!$A$1:$AY$15000,Index!$A324*40-34,49),0)</f>
        <v>0</v>
      </c>
      <c r="T324" s="18"/>
    </row>
    <row r="325" spans="1:20">
      <c r="A325" s="80">
        <f t="shared" si="45"/>
        <v>323</v>
      </c>
      <c r="B325" s="157">
        <f>INDEX(GLSShapes!$A$1:$AY$40000,Index!$A325*40-39,1)</f>
        <v>0</v>
      </c>
      <c r="C325" t="str">
        <f t="shared" si="48"/>
        <v>DEER</v>
      </c>
      <c r="D325" s="132">
        <f>INDEX(GLSShapes!$A$1:$AY$40000,Index!$A325*40-38,2)</f>
        <v>0</v>
      </c>
      <c r="E325" s="154">
        <f t="shared" si="49"/>
        <v>12881</v>
      </c>
      <c r="F325" t="str">
        <f t="shared" si="46"/>
        <v>0</v>
      </c>
      <c r="G325" s="131">
        <f>INDEX(GLSShapes!$A$1:$AY$15000,Index!$A325*40-38,1)</f>
        <v>0</v>
      </c>
      <c r="H325" s="112" t="str">
        <f t="shared" si="47"/>
        <v>00</v>
      </c>
      <c r="I325" s="194">
        <f>IF(F325&lt;&gt;"0",INDEX(GLSShapes!$A$1:$AY$40000,Index!$A325*40-34,40),0)</f>
        <v>0</v>
      </c>
      <c r="J325" s="194">
        <f>IF(F325&lt;&gt;"0",INDEX(GLSShapes!$A$1:$AY$40000,Index!$A325*40-34,41),0)</f>
        <v>0</v>
      </c>
      <c r="M325" s="194">
        <f>INDEX(GLSShapes!$A$1:$AY$15000,Index!$A325*40-34,44)</f>
        <v>0</v>
      </c>
      <c r="N325" s="194">
        <f>INDEX(GLSShapes!$A$1:$AY$15000,Index!$A325*40-34,45)</f>
        <v>0</v>
      </c>
      <c r="Q325" s="194">
        <f>IF(F325&lt;&gt;"0",INDEX(GLSShapes!$A$1:$AY$15000,Index!$A325*40-34,48),0)</f>
        <v>0</v>
      </c>
      <c r="R325" s="194">
        <f>IF(F325&lt;&gt;"0",INDEX(GLSShapes!$A$1:$AY$15000,Index!$A325*40-34,49),0)</f>
        <v>0</v>
      </c>
      <c r="T325" s="18"/>
    </row>
    <row r="326" spans="1:20">
      <c r="A326" s="80">
        <f t="shared" si="45"/>
        <v>324</v>
      </c>
      <c r="B326" s="157">
        <f>INDEX(GLSShapes!$A$1:$AY$40000,Index!$A326*40-39,1)</f>
        <v>0</v>
      </c>
      <c r="C326" t="str">
        <f t="shared" si="48"/>
        <v>DEER</v>
      </c>
      <c r="D326" s="132">
        <f>INDEX(GLSShapes!$A$1:$AY$40000,Index!$A326*40-38,2)</f>
        <v>0</v>
      </c>
      <c r="E326" s="154">
        <f t="shared" si="49"/>
        <v>12921</v>
      </c>
      <c r="F326" t="str">
        <f t="shared" si="46"/>
        <v>0</v>
      </c>
      <c r="G326" s="131">
        <f>INDEX(GLSShapes!$A$1:$AY$15000,Index!$A326*40-38,1)</f>
        <v>0</v>
      </c>
      <c r="H326" s="112" t="str">
        <f t="shared" si="47"/>
        <v>00</v>
      </c>
      <c r="I326" s="194">
        <f>IF(F326&lt;&gt;"0",INDEX(GLSShapes!$A$1:$AY$40000,Index!$A326*40-34,40),0)</f>
        <v>0</v>
      </c>
      <c r="J326" s="194">
        <f>IF(F326&lt;&gt;"0",INDEX(GLSShapes!$A$1:$AY$40000,Index!$A326*40-34,41),0)</f>
        <v>0</v>
      </c>
      <c r="M326" s="194">
        <f>INDEX(GLSShapes!$A$1:$AY$15000,Index!$A326*40-34,44)</f>
        <v>0</v>
      </c>
      <c r="N326" s="194">
        <f>INDEX(GLSShapes!$A$1:$AY$15000,Index!$A326*40-34,45)</f>
        <v>0</v>
      </c>
      <c r="Q326" s="194">
        <f>IF(F326&lt;&gt;"0",INDEX(GLSShapes!$A$1:$AY$15000,Index!$A326*40-34,48),0)</f>
        <v>0</v>
      </c>
      <c r="R326" s="194">
        <f>IF(F326&lt;&gt;"0",INDEX(GLSShapes!$A$1:$AY$15000,Index!$A326*40-34,49),0)</f>
        <v>0</v>
      </c>
      <c r="T326" s="18"/>
    </row>
    <row r="327" spans="1:20">
      <c r="A327" s="80">
        <f t="shared" si="45"/>
        <v>325</v>
      </c>
      <c r="B327" s="157">
        <f>INDEX(GLSShapes!$A$1:$AY$40000,Index!$A327*40-39,1)</f>
        <v>0</v>
      </c>
      <c r="C327" t="str">
        <f t="shared" si="48"/>
        <v>DEER</v>
      </c>
      <c r="D327" s="132">
        <f>INDEX(GLSShapes!$A$1:$AY$40000,Index!$A327*40-38,2)</f>
        <v>0</v>
      </c>
      <c r="E327" s="154">
        <f t="shared" si="49"/>
        <v>12961</v>
      </c>
      <c r="F327" t="str">
        <f t="shared" si="46"/>
        <v>0</v>
      </c>
      <c r="G327" s="131">
        <f>INDEX(GLSShapes!$A$1:$AY$15000,Index!$A327*40-38,1)</f>
        <v>0</v>
      </c>
      <c r="H327" s="112" t="str">
        <f t="shared" si="47"/>
        <v>00</v>
      </c>
      <c r="I327" s="194">
        <f>IF(F327&lt;&gt;"0",INDEX(GLSShapes!$A$1:$AY$40000,Index!$A327*40-34,40),0)</f>
        <v>0</v>
      </c>
      <c r="J327" s="194">
        <f>IF(F327&lt;&gt;"0",INDEX(GLSShapes!$A$1:$AY$40000,Index!$A327*40-34,41),0)</f>
        <v>0</v>
      </c>
      <c r="M327" s="194">
        <f>INDEX(GLSShapes!$A$1:$AY$15000,Index!$A327*40-34,44)</f>
        <v>0</v>
      </c>
      <c r="N327" s="194">
        <f>INDEX(GLSShapes!$A$1:$AY$15000,Index!$A327*40-34,45)</f>
        <v>0</v>
      </c>
      <c r="Q327" s="194">
        <f>IF(F327&lt;&gt;"0",INDEX(GLSShapes!$A$1:$AY$15000,Index!$A327*40-34,48),0)</f>
        <v>0</v>
      </c>
      <c r="R327" s="194">
        <f>IF(F327&lt;&gt;"0",INDEX(GLSShapes!$A$1:$AY$15000,Index!$A327*40-34,49),0)</f>
        <v>0</v>
      </c>
      <c r="T327" s="18"/>
    </row>
    <row r="328" spans="1:20">
      <c r="A328" s="80">
        <f t="shared" si="45"/>
        <v>326</v>
      </c>
      <c r="B328" s="157">
        <f>INDEX(GLSShapes!$A$1:$AY$40000,Index!$A328*40-39,1)</f>
        <v>0</v>
      </c>
      <c r="C328" t="str">
        <f t="shared" si="48"/>
        <v>DEER</v>
      </c>
      <c r="D328" s="132">
        <f>INDEX(GLSShapes!$A$1:$AY$40000,Index!$A328*40-38,2)</f>
        <v>0</v>
      </c>
      <c r="E328" s="154">
        <f t="shared" si="49"/>
        <v>13001</v>
      </c>
      <c r="F328" t="str">
        <f t="shared" si="46"/>
        <v>0</v>
      </c>
      <c r="G328" s="131">
        <f>INDEX(GLSShapes!$A$1:$AY$15000,Index!$A328*40-38,1)</f>
        <v>0</v>
      </c>
      <c r="H328" s="112" t="str">
        <f t="shared" si="47"/>
        <v>00</v>
      </c>
      <c r="I328" s="194">
        <f>IF(F328&lt;&gt;"0",INDEX(GLSShapes!$A$1:$AY$40000,Index!$A328*40-34,40),0)</f>
        <v>0</v>
      </c>
      <c r="J328" s="194">
        <f>IF(F328&lt;&gt;"0",INDEX(GLSShapes!$A$1:$AY$40000,Index!$A328*40-34,41),0)</f>
        <v>0</v>
      </c>
      <c r="M328" s="194">
        <f>INDEX(GLSShapes!$A$1:$AY$15000,Index!$A328*40-34,44)</f>
        <v>0</v>
      </c>
      <c r="N328" s="194">
        <f>INDEX(GLSShapes!$A$1:$AY$15000,Index!$A328*40-34,45)</f>
        <v>0</v>
      </c>
      <c r="Q328" s="194">
        <f>IF(F328&lt;&gt;"0",INDEX(GLSShapes!$A$1:$AY$15000,Index!$A328*40-34,48),0)</f>
        <v>0</v>
      </c>
      <c r="R328" s="194">
        <f>IF(F328&lt;&gt;"0",INDEX(GLSShapes!$A$1:$AY$15000,Index!$A328*40-34,49),0)</f>
        <v>0</v>
      </c>
      <c r="T328" s="18"/>
    </row>
    <row r="329" spans="1:20">
      <c r="A329" s="80">
        <f t="shared" si="45"/>
        <v>327</v>
      </c>
      <c r="B329" s="157">
        <f>INDEX(GLSShapes!$A$1:$AY$40000,Index!$A329*40-39,1)</f>
        <v>0</v>
      </c>
      <c r="C329" t="str">
        <f t="shared" si="48"/>
        <v>DEER</v>
      </c>
      <c r="D329" s="132">
        <f>INDEX(GLSShapes!$A$1:$AY$40000,Index!$A329*40-38,2)</f>
        <v>0</v>
      </c>
      <c r="E329" s="154">
        <f t="shared" si="49"/>
        <v>13041</v>
      </c>
      <c r="F329" t="str">
        <f t="shared" si="46"/>
        <v>0</v>
      </c>
      <c r="G329" s="131">
        <f>INDEX(GLSShapes!$A$1:$AY$15000,Index!$A329*40-38,1)</f>
        <v>0</v>
      </c>
      <c r="H329" s="112" t="str">
        <f t="shared" si="47"/>
        <v>00</v>
      </c>
      <c r="I329" s="194">
        <f>IF(F329&lt;&gt;"0",INDEX(GLSShapes!$A$1:$AY$40000,Index!$A329*40-34,40),0)</f>
        <v>0</v>
      </c>
      <c r="J329" s="194">
        <f>IF(F329&lt;&gt;"0",INDEX(GLSShapes!$A$1:$AY$40000,Index!$A329*40-34,41),0)</f>
        <v>0</v>
      </c>
      <c r="M329" s="194">
        <f>INDEX(GLSShapes!$A$1:$AY$15000,Index!$A329*40-34,44)</f>
        <v>0</v>
      </c>
      <c r="N329" s="194">
        <f>INDEX(GLSShapes!$A$1:$AY$15000,Index!$A329*40-34,45)</f>
        <v>0</v>
      </c>
      <c r="Q329" s="194">
        <f>IF(F329&lt;&gt;"0",INDEX(GLSShapes!$A$1:$AY$15000,Index!$A329*40-34,48),0)</f>
        <v>0</v>
      </c>
      <c r="R329" s="194">
        <f>IF(F329&lt;&gt;"0",INDEX(GLSShapes!$A$1:$AY$15000,Index!$A329*40-34,49),0)</f>
        <v>0</v>
      </c>
      <c r="T329" s="18"/>
    </row>
    <row r="330" spans="1:20">
      <c r="A330" s="80">
        <f t="shared" si="45"/>
        <v>328</v>
      </c>
      <c r="B330" s="157">
        <f>INDEX(GLSShapes!$A$1:$AY$40000,Index!$A330*40-39,1)</f>
        <v>0</v>
      </c>
      <c r="C330" t="str">
        <f t="shared" si="48"/>
        <v>DEER</v>
      </c>
      <c r="D330" s="132">
        <f>INDEX(GLSShapes!$A$1:$AY$40000,Index!$A330*40-38,2)</f>
        <v>0</v>
      </c>
      <c r="E330" s="154">
        <f t="shared" si="49"/>
        <v>13081</v>
      </c>
      <c r="F330" t="str">
        <f t="shared" si="46"/>
        <v>0</v>
      </c>
      <c r="G330" s="131">
        <f>INDEX(GLSShapes!$A$1:$AY$15000,Index!$A330*40-38,1)</f>
        <v>0</v>
      </c>
      <c r="H330" s="112" t="str">
        <f t="shared" si="47"/>
        <v>00</v>
      </c>
      <c r="I330" s="194">
        <f>IF(F330&lt;&gt;"0",INDEX(GLSShapes!$A$1:$AY$40000,Index!$A330*40-34,40),0)</f>
        <v>0</v>
      </c>
      <c r="J330" s="194">
        <f>IF(F330&lt;&gt;"0",INDEX(GLSShapes!$A$1:$AY$40000,Index!$A330*40-34,41),0)</f>
        <v>0</v>
      </c>
      <c r="M330" s="194">
        <f>INDEX(GLSShapes!$A$1:$AY$15000,Index!$A330*40-34,44)</f>
        <v>0</v>
      </c>
      <c r="N330" s="194">
        <f>INDEX(GLSShapes!$A$1:$AY$15000,Index!$A330*40-34,45)</f>
        <v>0</v>
      </c>
      <c r="Q330" s="194">
        <f>IF(F330&lt;&gt;"0",INDEX(GLSShapes!$A$1:$AY$15000,Index!$A330*40-34,48),0)</f>
        <v>0</v>
      </c>
      <c r="R330" s="194">
        <f>IF(F330&lt;&gt;"0",INDEX(GLSShapes!$A$1:$AY$15000,Index!$A330*40-34,49),0)</f>
        <v>0</v>
      </c>
      <c r="T330" s="18"/>
    </row>
    <row r="331" spans="1:20">
      <c r="A331" s="80">
        <f t="shared" si="45"/>
        <v>329</v>
      </c>
      <c r="B331" s="157">
        <f>INDEX(GLSShapes!$A$1:$AY$40000,Index!$A331*40-39,1)</f>
        <v>0</v>
      </c>
      <c r="C331" t="str">
        <f t="shared" si="48"/>
        <v>DEER</v>
      </c>
      <c r="D331" s="132">
        <f>INDEX(GLSShapes!$A$1:$AY$40000,Index!$A331*40-38,2)</f>
        <v>0</v>
      </c>
      <c r="E331" s="154">
        <f t="shared" si="49"/>
        <v>13121</v>
      </c>
      <c r="F331" t="str">
        <f t="shared" si="46"/>
        <v>0</v>
      </c>
      <c r="G331" s="131">
        <f>INDEX(GLSShapes!$A$1:$AY$15000,Index!$A331*40-38,1)</f>
        <v>0</v>
      </c>
      <c r="H331" s="112" t="str">
        <f t="shared" si="47"/>
        <v>00</v>
      </c>
      <c r="I331" s="194">
        <f>IF(F331&lt;&gt;"0",INDEX(GLSShapes!$A$1:$AY$40000,Index!$A331*40-34,40),0)</f>
        <v>0</v>
      </c>
      <c r="J331" s="194">
        <f>IF(F331&lt;&gt;"0",INDEX(GLSShapes!$A$1:$AY$40000,Index!$A331*40-34,41),0)</f>
        <v>0</v>
      </c>
      <c r="M331" s="194">
        <f>INDEX(GLSShapes!$A$1:$AY$15000,Index!$A331*40-34,44)</f>
        <v>0</v>
      </c>
      <c r="N331" s="194">
        <f>INDEX(GLSShapes!$A$1:$AY$15000,Index!$A331*40-34,45)</f>
        <v>0</v>
      </c>
      <c r="Q331" s="194">
        <f>IF(F331&lt;&gt;"0",INDEX(GLSShapes!$A$1:$AY$15000,Index!$A331*40-34,48),0)</f>
        <v>0</v>
      </c>
      <c r="R331" s="194">
        <f>IF(F331&lt;&gt;"0",INDEX(GLSShapes!$A$1:$AY$15000,Index!$A331*40-34,49),0)</f>
        <v>0</v>
      </c>
      <c r="T331" s="18"/>
    </row>
    <row r="332" spans="1:20">
      <c r="A332" s="80">
        <f t="shared" si="45"/>
        <v>330</v>
      </c>
      <c r="B332" s="157">
        <f>INDEX(GLSShapes!$A$1:$AY$40000,Index!$A332*40-39,1)</f>
        <v>0</v>
      </c>
      <c r="C332" t="str">
        <f t="shared" si="48"/>
        <v>DEER</v>
      </c>
      <c r="D332" s="132">
        <f>INDEX(GLSShapes!$A$1:$AY$40000,Index!$A332*40-38,2)</f>
        <v>0</v>
      </c>
      <c r="E332" s="154">
        <f t="shared" si="49"/>
        <v>13161</v>
      </c>
      <c r="F332" t="str">
        <f t="shared" si="46"/>
        <v>0</v>
      </c>
      <c r="G332" s="131">
        <f>INDEX(GLSShapes!$A$1:$AY$15000,Index!$A332*40-38,1)</f>
        <v>0</v>
      </c>
      <c r="H332" s="112" t="str">
        <f t="shared" si="47"/>
        <v>00</v>
      </c>
      <c r="I332" s="194">
        <f>IF(F332&lt;&gt;"0",INDEX(GLSShapes!$A$1:$AY$40000,Index!$A332*40-34,40),0)</f>
        <v>0</v>
      </c>
      <c r="J332" s="194">
        <f>IF(F332&lt;&gt;"0",INDEX(GLSShapes!$A$1:$AY$40000,Index!$A332*40-34,41),0)</f>
        <v>0</v>
      </c>
      <c r="M332" s="194">
        <f>INDEX(GLSShapes!$A$1:$AY$15000,Index!$A332*40-34,44)</f>
        <v>0</v>
      </c>
      <c r="N332" s="194">
        <f>INDEX(GLSShapes!$A$1:$AY$15000,Index!$A332*40-34,45)</f>
        <v>0</v>
      </c>
      <c r="Q332" s="194">
        <f>IF(F332&lt;&gt;"0",INDEX(GLSShapes!$A$1:$AY$15000,Index!$A332*40-34,48),0)</f>
        <v>0</v>
      </c>
      <c r="R332" s="194">
        <f>IF(F332&lt;&gt;"0",INDEX(GLSShapes!$A$1:$AY$15000,Index!$A332*40-34,49),0)</f>
        <v>0</v>
      </c>
      <c r="T332" s="18"/>
    </row>
    <row r="333" spans="1:20">
      <c r="A333" s="80">
        <f t="shared" si="45"/>
        <v>331</v>
      </c>
      <c r="B333" s="157">
        <f>INDEX(GLSShapes!$A$1:$AY$40000,Index!$A333*40-39,1)</f>
        <v>0</v>
      </c>
      <c r="C333" t="str">
        <f t="shared" si="48"/>
        <v>DEER</v>
      </c>
      <c r="D333" s="132">
        <f>INDEX(GLSShapes!$A$1:$AY$40000,Index!$A333*40-38,2)</f>
        <v>0</v>
      </c>
      <c r="E333" s="154">
        <f t="shared" si="49"/>
        <v>13201</v>
      </c>
      <c r="F333" t="str">
        <f t="shared" si="46"/>
        <v>0</v>
      </c>
      <c r="G333" s="131">
        <f>INDEX(GLSShapes!$A$1:$AY$15000,Index!$A333*40-38,1)</f>
        <v>0</v>
      </c>
      <c r="H333" s="112" t="str">
        <f t="shared" si="47"/>
        <v>00</v>
      </c>
      <c r="I333" s="194">
        <f>IF(F333&lt;&gt;"0",INDEX(GLSShapes!$A$1:$AY$40000,Index!$A333*40-34,40),0)</f>
        <v>0</v>
      </c>
      <c r="J333" s="194">
        <f>IF(F333&lt;&gt;"0",INDEX(GLSShapes!$A$1:$AY$40000,Index!$A333*40-34,41),0)</f>
        <v>0</v>
      </c>
      <c r="M333" s="194">
        <f>INDEX(GLSShapes!$A$1:$AY$15000,Index!$A333*40-34,44)</f>
        <v>0</v>
      </c>
      <c r="N333" s="194">
        <f>INDEX(GLSShapes!$A$1:$AY$15000,Index!$A333*40-34,45)</f>
        <v>0</v>
      </c>
      <c r="Q333" s="194">
        <f>IF(F333&lt;&gt;"0",INDEX(GLSShapes!$A$1:$AY$15000,Index!$A333*40-34,48),0)</f>
        <v>0</v>
      </c>
      <c r="R333" s="194">
        <f>IF(F333&lt;&gt;"0",INDEX(GLSShapes!$A$1:$AY$15000,Index!$A333*40-34,49),0)</f>
        <v>0</v>
      </c>
      <c r="T333" s="18"/>
    </row>
    <row r="334" spans="1:20">
      <c r="A334" s="80">
        <f t="shared" si="45"/>
        <v>332</v>
      </c>
      <c r="B334" s="157">
        <f>INDEX(GLSShapes!$A$1:$AY$40000,Index!$A334*40-39,1)</f>
        <v>0</v>
      </c>
      <c r="C334" t="str">
        <f t="shared" si="48"/>
        <v>DEER</v>
      </c>
      <c r="D334" s="132">
        <f>INDEX(GLSShapes!$A$1:$AY$40000,Index!$A334*40-38,2)</f>
        <v>0</v>
      </c>
      <c r="E334" s="154">
        <f t="shared" si="49"/>
        <v>13241</v>
      </c>
      <c r="F334" t="str">
        <f t="shared" si="46"/>
        <v>0</v>
      </c>
      <c r="G334" s="131">
        <f>INDEX(GLSShapes!$A$1:$AY$15000,Index!$A334*40-38,1)</f>
        <v>0</v>
      </c>
      <c r="H334" s="112" t="str">
        <f t="shared" si="47"/>
        <v>00</v>
      </c>
      <c r="I334" s="194">
        <f>IF(F334&lt;&gt;"0",INDEX(GLSShapes!$A$1:$AY$40000,Index!$A334*40-34,40),0)</f>
        <v>0</v>
      </c>
      <c r="J334" s="194">
        <f>IF(F334&lt;&gt;"0",INDEX(GLSShapes!$A$1:$AY$40000,Index!$A334*40-34,41),0)</f>
        <v>0</v>
      </c>
      <c r="M334" s="194">
        <f>INDEX(GLSShapes!$A$1:$AY$15000,Index!$A334*40-34,44)</f>
        <v>0</v>
      </c>
      <c r="N334" s="194">
        <f>INDEX(GLSShapes!$A$1:$AY$15000,Index!$A334*40-34,45)</f>
        <v>0</v>
      </c>
      <c r="Q334" s="194">
        <f>IF(F334&lt;&gt;"0",INDEX(GLSShapes!$A$1:$AY$15000,Index!$A334*40-34,48),0)</f>
        <v>0</v>
      </c>
      <c r="R334" s="194">
        <f>IF(F334&lt;&gt;"0",INDEX(GLSShapes!$A$1:$AY$15000,Index!$A334*40-34,49),0)</f>
        <v>0</v>
      </c>
      <c r="T334" s="18"/>
    </row>
    <row r="335" spans="1:20">
      <c r="A335" s="80">
        <f t="shared" si="45"/>
        <v>333</v>
      </c>
      <c r="B335" s="157">
        <f>INDEX(GLSShapes!$A$1:$AY$40000,Index!$A335*40-39,1)</f>
        <v>0</v>
      </c>
      <c r="C335" t="str">
        <f t="shared" si="48"/>
        <v>DEER</v>
      </c>
      <c r="D335" s="132">
        <f>INDEX(GLSShapes!$A$1:$AY$40000,Index!$A335*40-38,2)</f>
        <v>0</v>
      </c>
      <c r="E335" s="154">
        <f t="shared" si="49"/>
        <v>13281</v>
      </c>
      <c r="F335" t="str">
        <f t="shared" si="46"/>
        <v>0</v>
      </c>
      <c r="G335" s="131">
        <f>INDEX(GLSShapes!$A$1:$AY$15000,Index!$A335*40-38,1)</f>
        <v>0</v>
      </c>
      <c r="H335" s="112" t="str">
        <f t="shared" si="47"/>
        <v>00</v>
      </c>
      <c r="I335" s="194">
        <f>IF(F335&lt;&gt;"0",INDEX(GLSShapes!$A$1:$AY$40000,Index!$A335*40-34,40),0)</f>
        <v>0</v>
      </c>
      <c r="J335" s="194">
        <f>IF(F335&lt;&gt;"0",INDEX(GLSShapes!$A$1:$AY$40000,Index!$A335*40-34,41),0)</f>
        <v>0</v>
      </c>
      <c r="M335" s="194">
        <f>INDEX(GLSShapes!$A$1:$AY$15000,Index!$A335*40-34,44)</f>
        <v>0</v>
      </c>
      <c r="N335" s="194">
        <f>INDEX(GLSShapes!$A$1:$AY$15000,Index!$A335*40-34,45)</f>
        <v>0</v>
      </c>
      <c r="Q335" s="194">
        <f>IF(F335&lt;&gt;"0",INDEX(GLSShapes!$A$1:$AY$15000,Index!$A335*40-34,48),0)</f>
        <v>0</v>
      </c>
      <c r="R335" s="194">
        <f>IF(F335&lt;&gt;"0",INDEX(GLSShapes!$A$1:$AY$15000,Index!$A335*40-34,49),0)</f>
        <v>0</v>
      </c>
      <c r="T335" s="18"/>
    </row>
    <row r="336" spans="1:20">
      <c r="A336" s="80">
        <f t="shared" si="45"/>
        <v>334</v>
      </c>
      <c r="B336" s="157">
        <f>INDEX(GLSShapes!$A$1:$AY$40000,Index!$A336*40-39,1)</f>
        <v>0</v>
      </c>
      <c r="C336" t="str">
        <f t="shared" si="48"/>
        <v>DEER</v>
      </c>
      <c r="D336" s="132">
        <f>INDEX(GLSShapes!$A$1:$AY$40000,Index!$A336*40-38,2)</f>
        <v>0</v>
      </c>
      <c r="E336" s="154">
        <f t="shared" si="49"/>
        <v>13321</v>
      </c>
      <c r="F336" t="str">
        <f t="shared" si="46"/>
        <v>0</v>
      </c>
      <c r="G336" s="131">
        <f>INDEX(GLSShapes!$A$1:$AY$15000,Index!$A336*40-38,1)</f>
        <v>0</v>
      </c>
      <c r="H336" s="112" t="str">
        <f t="shared" si="47"/>
        <v>00</v>
      </c>
      <c r="I336" s="194">
        <f>IF(F336&lt;&gt;"0",INDEX(GLSShapes!$A$1:$AY$40000,Index!$A336*40-34,40),0)</f>
        <v>0</v>
      </c>
      <c r="J336" s="194">
        <f>IF(F336&lt;&gt;"0",INDEX(GLSShapes!$A$1:$AY$40000,Index!$A336*40-34,41),0)</f>
        <v>0</v>
      </c>
      <c r="M336" s="194">
        <f>INDEX(GLSShapes!$A$1:$AY$15000,Index!$A336*40-34,44)</f>
        <v>0</v>
      </c>
      <c r="N336" s="194">
        <f>INDEX(GLSShapes!$A$1:$AY$15000,Index!$A336*40-34,45)</f>
        <v>0</v>
      </c>
      <c r="Q336" s="194">
        <f>IF(F336&lt;&gt;"0",INDEX(GLSShapes!$A$1:$AY$15000,Index!$A336*40-34,48),0)</f>
        <v>0</v>
      </c>
      <c r="R336" s="194">
        <f>IF(F336&lt;&gt;"0",INDEX(GLSShapes!$A$1:$AY$15000,Index!$A336*40-34,49),0)</f>
        <v>0</v>
      </c>
      <c r="T336" s="18"/>
    </row>
    <row r="337" spans="1:20">
      <c r="A337" s="80">
        <f t="shared" si="45"/>
        <v>335</v>
      </c>
      <c r="B337" s="157">
        <f>INDEX(GLSShapes!$A$1:$AY$40000,Index!$A337*40-39,1)</f>
        <v>0</v>
      </c>
      <c r="C337" t="str">
        <f t="shared" si="48"/>
        <v>DEER</v>
      </c>
      <c r="D337" s="132">
        <f>INDEX(GLSShapes!$A$1:$AY$40000,Index!$A337*40-38,2)</f>
        <v>0</v>
      </c>
      <c r="E337" s="154">
        <f t="shared" si="49"/>
        <v>13361</v>
      </c>
      <c r="F337" t="str">
        <f t="shared" si="46"/>
        <v>0</v>
      </c>
      <c r="G337" s="131">
        <f>INDEX(GLSShapes!$A$1:$AY$15000,Index!$A337*40-38,1)</f>
        <v>0</v>
      </c>
      <c r="H337" s="112" t="str">
        <f t="shared" si="47"/>
        <v>00</v>
      </c>
      <c r="I337" s="194">
        <f>IF(F337&lt;&gt;"0",INDEX(GLSShapes!$A$1:$AY$40000,Index!$A337*40-34,40),0)</f>
        <v>0</v>
      </c>
      <c r="J337" s="194">
        <f>IF(F337&lt;&gt;"0",INDEX(GLSShapes!$A$1:$AY$40000,Index!$A337*40-34,41),0)</f>
        <v>0</v>
      </c>
      <c r="M337" s="194">
        <f>INDEX(GLSShapes!$A$1:$AY$15000,Index!$A337*40-34,44)</f>
        <v>0</v>
      </c>
      <c r="N337" s="194">
        <f>INDEX(GLSShapes!$A$1:$AY$15000,Index!$A337*40-34,45)</f>
        <v>0</v>
      </c>
      <c r="Q337" s="194">
        <f>IF(F337&lt;&gt;"0",INDEX(GLSShapes!$A$1:$AY$15000,Index!$A337*40-34,48),0)</f>
        <v>0</v>
      </c>
      <c r="R337" s="194">
        <f>IF(F337&lt;&gt;"0",INDEX(GLSShapes!$A$1:$AY$15000,Index!$A337*40-34,49),0)</f>
        <v>0</v>
      </c>
      <c r="T337" s="18"/>
    </row>
    <row r="338" spans="1:20">
      <c r="A338" s="80">
        <f t="shared" si="45"/>
        <v>336</v>
      </c>
      <c r="B338" s="157">
        <f>INDEX(GLSShapes!$A$1:$AY$40000,Index!$A338*40-39,1)</f>
        <v>0</v>
      </c>
      <c r="C338" t="str">
        <f t="shared" si="48"/>
        <v>DEER</v>
      </c>
      <c r="D338" s="132">
        <f>INDEX(GLSShapes!$A$1:$AY$40000,Index!$A338*40-38,2)</f>
        <v>0</v>
      </c>
      <c r="E338" s="155">
        <f t="shared" si="49"/>
        <v>13401</v>
      </c>
      <c r="F338" t="str">
        <f t="shared" si="46"/>
        <v>0</v>
      </c>
      <c r="G338" s="131">
        <f>INDEX(GLSShapes!$A$1:$AY$15000,Index!$A338*40-38,1)</f>
        <v>0</v>
      </c>
      <c r="H338" s="112" t="str">
        <f t="shared" si="47"/>
        <v>00</v>
      </c>
      <c r="I338" s="194">
        <f>IF(F338&lt;&gt;"0",INDEX(GLSShapes!$A$1:$AY$40000,Index!$A338*40-34,40),0)</f>
        <v>0</v>
      </c>
      <c r="J338" s="194">
        <f>IF(F338&lt;&gt;"0",INDEX(GLSShapes!$A$1:$AY$40000,Index!$A338*40-34,41),0)</f>
        <v>0</v>
      </c>
      <c r="M338" s="194">
        <f>INDEX(GLSShapes!$A$1:$AY$15000,Index!$A338*40-34,44)</f>
        <v>0</v>
      </c>
      <c r="N338" s="194">
        <f>INDEX(GLSShapes!$A$1:$AY$15000,Index!$A338*40-34,45)</f>
        <v>0</v>
      </c>
      <c r="Q338" s="194">
        <f>IF(F338&lt;&gt;"0",INDEX(GLSShapes!$A$1:$AY$15000,Index!$A338*40-34,48),0)</f>
        <v>0</v>
      </c>
      <c r="R338" s="194">
        <f>IF(F338&lt;&gt;"0",INDEX(GLSShapes!$A$1:$AY$15000,Index!$A338*40-34,49),0)</f>
        <v>0</v>
      </c>
      <c r="T338" s="18"/>
    </row>
    <row r="339" spans="1:20">
      <c r="A339" s="80">
        <f t="shared" si="45"/>
        <v>337</v>
      </c>
      <c r="B339" s="157">
        <f>INDEX(GLSShapes!$A$1:$AY$40000,Index!$A339*40-39,1)</f>
        <v>0</v>
      </c>
      <c r="C339" t="str">
        <f t="shared" si="48"/>
        <v>DEER</v>
      </c>
      <c r="D339" s="132">
        <f>INDEX(GLSShapes!$A$1:$AY$40000,Index!$A339*40-38,2)</f>
        <v>0</v>
      </c>
      <c r="E339" s="153">
        <f t="shared" si="49"/>
        <v>13441</v>
      </c>
      <c r="F339" t="str">
        <f t="shared" si="46"/>
        <v>0</v>
      </c>
      <c r="G339" s="131">
        <f>INDEX(GLSShapes!$A$1:$AY$15000,Index!$A339*40-38,1)</f>
        <v>0</v>
      </c>
      <c r="H339" s="112" t="str">
        <f t="shared" si="47"/>
        <v>00</v>
      </c>
      <c r="I339" s="194">
        <f>IF(F339&lt;&gt;"0",INDEX(GLSShapes!$A$1:$AY$40000,Index!$A339*40-34,40),0)</f>
        <v>0</v>
      </c>
      <c r="J339" s="194">
        <f>IF(F339&lt;&gt;"0",INDEX(GLSShapes!$A$1:$AY$40000,Index!$A339*40-34,41),0)</f>
        <v>0</v>
      </c>
      <c r="M339" s="194">
        <f>INDEX(GLSShapes!$A$1:$AY$15000,Index!$A339*40-34,44)</f>
        <v>0</v>
      </c>
      <c r="N339" s="194">
        <f>INDEX(GLSShapes!$A$1:$AY$15000,Index!$A339*40-34,45)</f>
        <v>0</v>
      </c>
      <c r="Q339" s="194">
        <f>IF(F339&lt;&gt;"0",INDEX(GLSShapes!$A$1:$AY$15000,Index!$A339*40-34,48),0)</f>
        <v>0</v>
      </c>
      <c r="R339" s="194">
        <f>IF(F339&lt;&gt;"0",INDEX(GLSShapes!$A$1:$AY$15000,Index!$A339*40-34,49),0)</f>
        <v>0</v>
      </c>
      <c r="T339" s="18"/>
    </row>
    <row r="340" spans="1:20">
      <c r="A340" s="80">
        <f t="shared" si="45"/>
        <v>338</v>
      </c>
      <c r="B340" s="157">
        <f>INDEX(GLSShapes!$A$1:$AY$40000,Index!$A340*40-39,1)</f>
        <v>0</v>
      </c>
      <c r="C340" t="str">
        <f t="shared" si="48"/>
        <v>DEER</v>
      </c>
      <c r="D340" s="132">
        <f>INDEX(GLSShapes!$A$1:$AY$40000,Index!$A340*40-38,2)</f>
        <v>0</v>
      </c>
      <c r="E340" s="154">
        <f t="shared" si="49"/>
        <v>13481</v>
      </c>
      <c r="F340" t="str">
        <f t="shared" si="46"/>
        <v>0</v>
      </c>
      <c r="G340" s="131">
        <f>INDEX(GLSShapes!$A$1:$AY$15000,Index!$A340*40-38,1)</f>
        <v>0</v>
      </c>
      <c r="H340" s="112" t="str">
        <f t="shared" si="47"/>
        <v>00</v>
      </c>
      <c r="I340" s="194">
        <f>IF(F340&lt;&gt;"0",INDEX(GLSShapes!$A$1:$AY$40000,Index!$A340*40-34,40),0)</f>
        <v>0</v>
      </c>
      <c r="J340" s="194">
        <f>IF(F340&lt;&gt;"0",INDEX(GLSShapes!$A$1:$AY$40000,Index!$A340*40-34,41),0)</f>
        <v>0</v>
      </c>
      <c r="M340" s="194">
        <f>INDEX(GLSShapes!$A$1:$AY$15000,Index!$A340*40-34,44)</f>
        <v>0</v>
      </c>
      <c r="N340" s="194">
        <f>INDEX(GLSShapes!$A$1:$AY$15000,Index!$A340*40-34,45)</f>
        <v>0</v>
      </c>
      <c r="Q340" s="194">
        <f>IF(F340&lt;&gt;"0",INDEX(GLSShapes!$A$1:$AY$15000,Index!$A340*40-34,48),0)</f>
        <v>0</v>
      </c>
      <c r="R340" s="194">
        <f>IF(F340&lt;&gt;"0",INDEX(GLSShapes!$A$1:$AY$15000,Index!$A340*40-34,49),0)</f>
        <v>0</v>
      </c>
      <c r="T340" s="18"/>
    </row>
    <row r="341" spans="1:20">
      <c r="A341" s="80">
        <f t="shared" si="45"/>
        <v>339</v>
      </c>
      <c r="B341" s="157">
        <f>INDEX(GLSShapes!$A$1:$AY$40000,Index!$A341*40-39,1)</f>
        <v>0</v>
      </c>
      <c r="C341" t="str">
        <f t="shared" si="48"/>
        <v>DEER</v>
      </c>
      <c r="D341" s="132">
        <f>INDEX(GLSShapes!$A$1:$AY$40000,Index!$A341*40-38,2)</f>
        <v>0</v>
      </c>
      <c r="E341" s="154">
        <f t="shared" si="49"/>
        <v>13521</v>
      </c>
      <c r="F341" t="str">
        <f t="shared" si="46"/>
        <v>0</v>
      </c>
      <c r="G341" s="131">
        <f>INDEX(GLSShapes!$A$1:$AY$15000,Index!$A341*40-38,1)</f>
        <v>0</v>
      </c>
      <c r="H341" s="112" t="str">
        <f t="shared" si="47"/>
        <v>00</v>
      </c>
      <c r="I341" s="194">
        <f>IF(F341&lt;&gt;"0",INDEX(GLSShapes!$A$1:$AY$40000,Index!$A341*40-34,40),0)</f>
        <v>0</v>
      </c>
      <c r="J341" s="194">
        <f>IF(F341&lt;&gt;"0",INDEX(GLSShapes!$A$1:$AY$40000,Index!$A341*40-34,41),0)</f>
        <v>0</v>
      </c>
      <c r="M341" s="194">
        <f>INDEX(GLSShapes!$A$1:$AY$15000,Index!$A341*40-34,44)</f>
        <v>0</v>
      </c>
      <c r="N341" s="194">
        <f>INDEX(GLSShapes!$A$1:$AY$15000,Index!$A341*40-34,45)</f>
        <v>0</v>
      </c>
      <c r="Q341" s="194">
        <f>IF(F341&lt;&gt;"0",INDEX(GLSShapes!$A$1:$AY$15000,Index!$A341*40-34,48),0)</f>
        <v>0</v>
      </c>
      <c r="R341" s="194">
        <f>IF(F341&lt;&gt;"0",INDEX(GLSShapes!$A$1:$AY$15000,Index!$A341*40-34,49),0)</f>
        <v>0</v>
      </c>
      <c r="T341" s="18"/>
    </row>
    <row r="342" spans="1:20">
      <c r="A342" s="80">
        <f t="shared" si="45"/>
        <v>340</v>
      </c>
      <c r="B342" s="157">
        <f>INDEX(GLSShapes!$A$1:$AY$40000,Index!$A342*40-39,1)</f>
        <v>0</v>
      </c>
      <c r="C342" t="str">
        <f t="shared" si="48"/>
        <v>DEER</v>
      </c>
      <c r="D342" s="132">
        <f>INDEX(GLSShapes!$A$1:$AY$40000,Index!$A342*40-38,2)</f>
        <v>0</v>
      </c>
      <c r="E342" s="154">
        <f t="shared" si="49"/>
        <v>13561</v>
      </c>
      <c r="F342" t="str">
        <f t="shared" si="46"/>
        <v>0</v>
      </c>
      <c r="G342" s="131">
        <f>INDEX(GLSShapes!$A$1:$AY$15000,Index!$A342*40-38,1)</f>
        <v>0</v>
      </c>
      <c r="H342" s="112" t="str">
        <f t="shared" si="47"/>
        <v>00</v>
      </c>
      <c r="I342" s="194">
        <f>IF(F342&lt;&gt;"0",INDEX(GLSShapes!$A$1:$AY$40000,Index!$A342*40-34,40),0)</f>
        <v>0</v>
      </c>
      <c r="J342" s="194">
        <f>IF(F342&lt;&gt;"0",INDEX(GLSShapes!$A$1:$AY$40000,Index!$A342*40-34,41),0)</f>
        <v>0</v>
      </c>
      <c r="M342" s="194">
        <f>INDEX(GLSShapes!$A$1:$AY$15000,Index!$A342*40-34,44)</f>
        <v>0</v>
      </c>
      <c r="N342" s="194">
        <f>INDEX(GLSShapes!$A$1:$AY$15000,Index!$A342*40-34,45)</f>
        <v>0</v>
      </c>
      <c r="Q342" s="194">
        <f>IF(F342&lt;&gt;"0",INDEX(GLSShapes!$A$1:$AY$15000,Index!$A342*40-34,48),0)</f>
        <v>0</v>
      </c>
      <c r="R342" s="194">
        <f>IF(F342&lt;&gt;"0",INDEX(GLSShapes!$A$1:$AY$15000,Index!$A342*40-34,49),0)</f>
        <v>0</v>
      </c>
      <c r="T342" s="18"/>
    </row>
    <row r="343" spans="1:20">
      <c r="A343" s="80">
        <f t="shared" si="45"/>
        <v>341</v>
      </c>
      <c r="B343" s="157">
        <f>INDEX(GLSShapes!$A$1:$AY$40000,Index!$A343*40-39,1)</f>
        <v>0</v>
      </c>
      <c r="C343" t="str">
        <f t="shared" si="48"/>
        <v>DEER</v>
      </c>
      <c r="D343" s="132">
        <f>INDEX(GLSShapes!$A$1:$AY$40000,Index!$A343*40-38,2)</f>
        <v>0</v>
      </c>
      <c r="E343" s="154">
        <f t="shared" si="49"/>
        <v>13601</v>
      </c>
      <c r="F343" t="str">
        <f t="shared" si="46"/>
        <v>0</v>
      </c>
      <c r="G343" s="131">
        <f>INDEX(GLSShapes!$A$1:$AY$15000,Index!$A343*40-38,1)</f>
        <v>0</v>
      </c>
      <c r="H343" s="112" t="str">
        <f t="shared" si="47"/>
        <v>00</v>
      </c>
      <c r="I343" s="194">
        <f>IF(F343&lt;&gt;"0",INDEX(GLSShapes!$A$1:$AY$40000,Index!$A343*40-34,40),0)</f>
        <v>0</v>
      </c>
      <c r="J343" s="194">
        <f>IF(F343&lt;&gt;"0",INDEX(GLSShapes!$A$1:$AY$40000,Index!$A343*40-34,41),0)</f>
        <v>0</v>
      </c>
      <c r="M343" s="194">
        <f>INDEX(GLSShapes!$A$1:$AY$15000,Index!$A343*40-34,44)</f>
        <v>0</v>
      </c>
      <c r="N343" s="194">
        <f>INDEX(GLSShapes!$A$1:$AY$15000,Index!$A343*40-34,45)</f>
        <v>0</v>
      </c>
      <c r="Q343" s="194">
        <f>IF(F343&lt;&gt;"0",INDEX(GLSShapes!$A$1:$AY$15000,Index!$A343*40-34,48),0)</f>
        <v>0</v>
      </c>
      <c r="R343" s="194">
        <f>IF(F343&lt;&gt;"0",INDEX(GLSShapes!$A$1:$AY$15000,Index!$A343*40-34,49),0)</f>
        <v>0</v>
      </c>
      <c r="T343" s="18"/>
    </row>
    <row r="344" spans="1:20">
      <c r="A344" s="80">
        <f t="shared" si="45"/>
        <v>342</v>
      </c>
      <c r="B344" s="157">
        <f>INDEX(GLSShapes!$A$1:$AY$40000,Index!$A344*40-39,1)</f>
        <v>0</v>
      </c>
      <c r="C344" t="str">
        <f t="shared" si="48"/>
        <v>DEER</v>
      </c>
      <c r="D344" s="132">
        <f>INDEX(GLSShapes!$A$1:$AY$40000,Index!$A344*40-38,2)</f>
        <v>0</v>
      </c>
      <c r="E344" s="154">
        <f t="shared" si="49"/>
        <v>13641</v>
      </c>
      <c r="F344" t="str">
        <f t="shared" si="46"/>
        <v>0</v>
      </c>
      <c r="G344" s="131">
        <f>INDEX(GLSShapes!$A$1:$AY$15000,Index!$A344*40-38,1)</f>
        <v>0</v>
      </c>
      <c r="H344" s="112" t="str">
        <f t="shared" si="47"/>
        <v>00</v>
      </c>
      <c r="I344" s="194">
        <f>IF(F344&lt;&gt;"0",INDEX(GLSShapes!$A$1:$AY$40000,Index!$A344*40-34,40),0)</f>
        <v>0</v>
      </c>
      <c r="J344" s="194">
        <f>IF(F344&lt;&gt;"0",INDEX(GLSShapes!$A$1:$AY$40000,Index!$A344*40-34,41),0)</f>
        <v>0</v>
      </c>
      <c r="M344" s="194">
        <f>INDEX(GLSShapes!$A$1:$AY$15000,Index!$A344*40-34,44)</f>
        <v>0</v>
      </c>
      <c r="N344" s="194">
        <f>INDEX(GLSShapes!$A$1:$AY$15000,Index!$A344*40-34,45)</f>
        <v>0</v>
      </c>
      <c r="Q344" s="194">
        <f>IF(F344&lt;&gt;"0",INDEX(GLSShapes!$A$1:$AY$15000,Index!$A344*40-34,48),0)</f>
        <v>0</v>
      </c>
      <c r="R344" s="194">
        <f>IF(F344&lt;&gt;"0",INDEX(GLSShapes!$A$1:$AY$15000,Index!$A344*40-34,49),0)</f>
        <v>0</v>
      </c>
      <c r="T344" s="18"/>
    </row>
    <row r="345" spans="1:20">
      <c r="A345" s="80">
        <f t="shared" si="45"/>
        <v>343</v>
      </c>
      <c r="B345" s="157">
        <f>INDEX(GLSShapes!$A$1:$AY$40000,Index!$A345*40-39,1)</f>
        <v>0</v>
      </c>
      <c r="C345" t="str">
        <f t="shared" si="48"/>
        <v>DEER</v>
      </c>
      <c r="D345" s="132">
        <f>INDEX(GLSShapes!$A$1:$AY$40000,Index!$A345*40-38,2)</f>
        <v>0</v>
      </c>
      <c r="E345" s="154">
        <f t="shared" si="49"/>
        <v>13681</v>
      </c>
      <c r="F345" t="str">
        <f t="shared" si="46"/>
        <v>0</v>
      </c>
      <c r="G345" s="131">
        <f>INDEX(GLSShapes!$A$1:$AY$15000,Index!$A345*40-38,1)</f>
        <v>0</v>
      </c>
      <c r="H345" s="112" t="str">
        <f t="shared" si="47"/>
        <v>00</v>
      </c>
      <c r="I345" s="194">
        <f>IF(F345&lt;&gt;"0",INDEX(GLSShapes!$A$1:$AY$40000,Index!$A345*40-34,40),0)</f>
        <v>0</v>
      </c>
      <c r="J345" s="194">
        <f>IF(F345&lt;&gt;"0",INDEX(GLSShapes!$A$1:$AY$40000,Index!$A345*40-34,41),0)</f>
        <v>0</v>
      </c>
      <c r="M345" s="194">
        <f>INDEX(GLSShapes!$A$1:$AY$15000,Index!$A345*40-34,44)</f>
        <v>0</v>
      </c>
      <c r="N345" s="194">
        <f>INDEX(GLSShapes!$A$1:$AY$15000,Index!$A345*40-34,45)</f>
        <v>0</v>
      </c>
      <c r="Q345" s="194">
        <f>IF(F345&lt;&gt;"0",INDEX(GLSShapes!$A$1:$AY$15000,Index!$A345*40-34,48),0)</f>
        <v>0</v>
      </c>
      <c r="R345" s="194">
        <f>IF(F345&lt;&gt;"0",INDEX(GLSShapes!$A$1:$AY$15000,Index!$A345*40-34,49),0)</f>
        <v>0</v>
      </c>
      <c r="T345" s="18"/>
    </row>
    <row r="346" spans="1:20">
      <c r="A346" s="80">
        <f t="shared" si="45"/>
        <v>344</v>
      </c>
      <c r="B346" s="157">
        <f>INDEX(GLSShapes!$A$1:$AY$40000,Index!$A346*40-39,1)</f>
        <v>0</v>
      </c>
      <c r="C346" t="str">
        <f t="shared" si="48"/>
        <v>DEER</v>
      </c>
      <c r="D346" s="132">
        <f>INDEX(GLSShapes!$A$1:$AY$40000,Index!$A346*40-38,2)</f>
        <v>0</v>
      </c>
      <c r="E346" s="154">
        <f t="shared" si="49"/>
        <v>13721</v>
      </c>
      <c r="F346" t="str">
        <f t="shared" si="46"/>
        <v>0</v>
      </c>
      <c r="G346" s="131">
        <f>INDEX(GLSShapes!$A$1:$AY$15000,Index!$A346*40-38,1)</f>
        <v>0</v>
      </c>
      <c r="H346" s="112" t="str">
        <f t="shared" si="47"/>
        <v>00</v>
      </c>
      <c r="I346" s="194">
        <f>IF(F346&lt;&gt;"0",INDEX(GLSShapes!$A$1:$AY$40000,Index!$A346*40-34,40),0)</f>
        <v>0</v>
      </c>
      <c r="J346" s="194">
        <f>IF(F346&lt;&gt;"0",INDEX(GLSShapes!$A$1:$AY$40000,Index!$A346*40-34,41),0)</f>
        <v>0</v>
      </c>
      <c r="M346" s="194">
        <f>INDEX(GLSShapes!$A$1:$AY$15000,Index!$A346*40-34,44)</f>
        <v>0</v>
      </c>
      <c r="N346" s="194">
        <f>INDEX(GLSShapes!$A$1:$AY$15000,Index!$A346*40-34,45)</f>
        <v>0</v>
      </c>
      <c r="Q346" s="194">
        <f>IF(F346&lt;&gt;"0",INDEX(GLSShapes!$A$1:$AY$15000,Index!$A346*40-34,48),0)</f>
        <v>0</v>
      </c>
      <c r="R346" s="194">
        <f>IF(F346&lt;&gt;"0",INDEX(GLSShapes!$A$1:$AY$15000,Index!$A346*40-34,49),0)</f>
        <v>0</v>
      </c>
      <c r="T346" s="18"/>
    </row>
    <row r="347" spans="1:20">
      <c r="A347" s="80">
        <f t="shared" si="45"/>
        <v>345</v>
      </c>
      <c r="B347" s="157">
        <f>INDEX(GLSShapes!$A$1:$AY$40000,Index!$A347*40-39,1)</f>
        <v>0</v>
      </c>
      <c r="C347" t="str">
        <f t="shared" si="48"/>
        <v>DEER</v>
      </c>
      <c r="D347" s="132">
        <f>INDEX(GLSShapes!$A$1:$AY$40000,Index!$A347*40-38,2)</f>
        <v>0</v>
      </c>
      <c r="E347" s="154">
        <f t="shared" si="49"/>
        <v>13761</v>
      </c>
      <c r="F347" t="str">
        <f t="shared" si="46"/>
        <v>0</v>
      </c>
      <c r="G347" s="131">
        <f>INDEX(GLSShapes!$A$1:$AY$15000,Index!$A347*40-38,1)</f>
        <v>0</v>
      </c>
      <c r="H347" s="112" t="str">
        <f t="shared" si="47"/>
        <v>00</v>
      </c>
      <c r="I347" s="194">
        <f>IF(F347&lt;&gt;"0",INDEX(GLSShapes!$A$1:$AY$40000,Index!$A347*40-34,40),0)</f>
        <v>0</v>
      </c>
      <c r="J347" s="194">
        <f>IF(F347&lt;&gt;"0",INDEX(GLSShapes!$A$1:$AY$40000,Index!$A347*40-34,41),0)</f>
        <v>0</v>
      </c>
      <c r="M347" s="194">
        <f>INDEX(GLSShapes!$A$1:$AY$15000,Index!$A347*40-34,44)</f>
        <v>0</v>
      </c>
      <c r="N347" s="194">
        <f>INDEX(GLSShapes!$A$1:$AY$15000,Index!$A347*40-34,45)</f>
        <v>0</v>
      </c>
      <c r="Q347" s="194">
        <f>IF(F347&lt;&gt;"0",INDEX(GLSShapes!$A$1:$AY$15000,Index!$A347*40-34,48),0)</f>
        <v>0</v>
      </c>
      <c r="R347" s="194">
        <f>IF(F347&lt;&gt;"0",INDEX(GLSShapes!$A$1:$AY$15000,Index!$A347*40-34,49),0)</f>
        <v>0</v>
      </c>
      <c r="T347" s="18"/>
    </row>
    <row r="348" spans="1:20">
      <c r="A348" s="80">
        <f t="shared" si="45"/>
        <v>346</v>
      </c>
      <c r="B348" s="157">
        <f>INDEX(GLSShapes!$A$1:$AY$40000,Index!$A348*40-39,1)</f>
        <v>0</v>
      </c>
      <c r="C348" t="str">
        <f t="shared" si="48"/>
        <v>DEER</v>
      </c>
      <c r="D348" s="132">
        <f>INDEX(GLSShapes!$A$1:$AY$40000,Index!$A348*40-38,2)</f>
        <v>0</v>
      </c>
      <c r="E348" s="154">
        <f t="shared" si="49"/>
        <v>13801</v>
      </c>
      <c r="F348" t="str">
        <f t="shared" si="46"/>
        <v>0</v>
      </c>
      <c r="G348" s="131">
        <f>INDEX(GLSShapes!$A$1:$AY$15000,Index!$A348*40-38,1)</f>
        <v>0</v>
      </c>
      <c r="H348" s="112" t="str">
        <f t="shared" si="47"/>
        <v>00</v>
      </c>
      <c r="I348" s="194">
        <f>IF(F348&lt;&gt;"0",INDEX(GLSShapes!$A$1:$AY$40000,Index!$A348*40-34,40),0)</f>
        <v>0</v>
      </c>
      <c r="J348" s="194">
        <f>IF(F348&lt;&gt;"0",INDEX(GLSShapes!$A$1:$AY$40000,Index!$A348*40-34,41),0)</f>
        <v>0</v>
      </c>
      <c r="M348" s="194">
        <f>INDEX(GLSShapes!$A$1:$AY$15000,Index!$A348*40-34,44)</f>
        <v>0</v>
      </c>
      <c r="N348" s="194">
        <f>INDEX(GLSShapes!$A$1:$AY$15000,Index!$A348*40-34,45)</f>
        <v>0</v>
      </c>
      <c r="Q348" s="194">
        <f>IF(F348&lt;&gt;"0",INDEX(GLSShapes!$A$1:$AY$15000,Index!$A348*40-34,48),0)</f>
        <v>0</v>
      </c>
      <c r="R348" s="194">
        <f>IF(F348&lt;&gt;"0",INDEX(GLSShapes!$A$1:$AY$15000,Index!$A348*40-34,49),0)</f>
        <v>0</v>
      </c>
      <c r="T348" s="18"/>
    </row>
    <row r="349" spans="1:20">
      <c r="A349" s="80">
        <f t="shared" si="45"/>
        <v>347</v>
      </c>
      <c r="B349" s="157">
        <f>INDEX(GLSShapes!$A$1:$AY$40000,Index!$A349*40-39,1)</f>
        <v>0</v>
      </c>
      <c r="C349" t="str">
        <f t="shared" si="48"/>
        <v>DEER</v>
      </c>
      <c r="D349" s="132">
        <f>INDEX(GLSShapes!$A$1:$AY$40000,Index!$A349*40-38,2)</f>
        <v>0</v>
      </c>
      <c r="E349" s="154">
        <f t="shared" si="49"/>
        <v>13841</v>
      </c>
      <c r="F349" t="str">
        <f t="shared" si="46"/>
        <v>0</v>
      </c>
      <c r="G349" s="131">
        <f>INDEX(GLSShapes!$A$1:$AY$15000,Index!$A349*40-38,1)</f>
        <v>0</v>
      </c>
      <c r="H349" s="112" t="str">
        <f t="shared" si="47"/>
        <v>00</v>
      </c>
      <c r="I349" s="194">
        <f>IF(F349&lt;&gt;"0",INDEX(GLSShapes!$A$1:$AY$40000,Index!$A349*40-34,40),0)</f>
        <v>0</v>
      </c>
      <c r="J349" s="194">
        <f>IF(F349&lt;&gt;"0",INDEX(GLSShapes!$A$1:$AY$40000,Index!$A349*40-34,41),0)</f>
        <v>0</v>
      </c>
      <c r="M349" s="194">
        <f>INDEX(GLSShapes!$A$1:$AY$15000,Index!$A349*40-34,44)</f>
        <v>0</v>
      </c>
      <c r="N349" s="194">
        <f>INDEX(GLSShapes!$A$1:$AY$15000,Index!$A349*40-34,45)</f>
        <v>0</v>
      </c>
      <c r="Q349" s="194">
        <f>IF(F349&lt;&gt;"0",INDEX(GLSShapes!$A$1:$AY$15000,Index!$A349*40-34,48),0)</f>
        <v>0</v>
      </c>
      <c r="R349" s="194">
        <f>IF(F349&lt;&gt;"0",INDEX(GLSShapes!$A$1:$AY$15000,Index!$A349*40-34,49),0)</f>
        <v>0</v>
      </c>
      <c r="T349" s="18"/>
    </row>
    <row r="350" spans="1:20">
      <c r="A350" s="80">
        <f t="shared" si="45"/>
        <v>348</v>
      </c>
      <c r="B350" s="157">
        <f>INDEX(GLSShapes!$A$1:$AY$40000,Index!$A350*40-39,1)</f>
        <v>0</v>
      </c>
      <c r="C350" t="str">
        <f t="shared" si="48"/>
        <v>DEER</v>
      </c>
      <c r="D350" s="132">
        <f>INDEX(GLSShapes!$A$1:$AY$40000,Index!$A350*40-38,2)</f>
        <v>0</v>
      </c>
      <c r="E350" s="154">
        <f t="shared" si="49"/>
        <v>13881</v>
      </c>
      <c r="F350" t="str">
        <f t="shared" si="46"/>
        <v>0</v>
      </c>
      <c r="G350" s="131">
        <f>INDEX(GLSShapes!$A$1:$AY$15000,Index!$A350*40-38,1)</f>
        <v>0</v>
      </c>
      <c r="H350" s="112" t="str">
        <f t="shared" si="47"/>
        <v>00</v>
      </c>
      <c r="I350" s="194">
        <f>IF(F350&lt;&gt;"0",INDEX(GLSShapes!$A$1:$AY$40000,Index!$A350*40-34,40),0)</f>
        <v>0</v>
      </c>
      <c r="J350" s="194">
        <f>IF(F350&lt;&gt;"0",INDEX(GLSShapes!$A$1:$AY$40000,Index!$A350*40-34,41),0)</f>
        <v>0</v>
      </c>
      <c r="M350" s="194">
        <f>INDEX(GLSShapes!$A$1:$AY$15000,Index!$A350*40-34,44)</f>
        <v>0</v>
      </c>
      <c r="N350" s="194">
        <f>INDEX(GLSShapes!$A$1:$AY$15000,Index!$A350*40-34,45)</f>
        <v>0</v>
      </c>
      <c r="Q350" s="194">
        <f>IF(F350&lt;&gt;"0",INDEX(GLSShapes!$A$1:$AY$15000,Index!$A350*40-34,48),0)</f>
        <v>0</v>
      </c>
      <c r="R350" s="194">
        <f>IF(F350&lt;&gt;"0",INDEX(GLSShapes!$A$1:$AY$15000,Index!$A350*40-34,49),0)</f>
        <v>0</v>
      </c>
      <c r="T350" s="18"/>
    </row>
    <row r="351" spans="1:20">
      <c r="A351" s="80">
        <f t="shared" si="45"/>
        <v>349</v>
      </c>
      <c r="B351" s="157">
        <f>INDEX(GLSShapes!$A$1:$AY$40000,Index!$A351*40-39,1)</f>
        <v>0</v>
      </c>
      <c r="C351" t="str">
        <f t="shared" si="48"/>
        <v>DEER</v>
      </c>
      <c r="D351" s="132">
        <f>INDEX(GLSShapes!$A$1:$AY$40000,Index!$A351*40-38,2)</f>
        <v>0</v>
      </c>
      <c r="E351" s="154">
        <f t="shared" si="49"/>
        <v>13921</v>
      </c>
      <c r="F351" t="str">
        <f t="shared" si="46"/>
        <v>0</v>
      </c>
      <c r="G351" s="131">
        <f>INDEX(GLSShapes!$A$1:$AY$15000,Index!$A351*40-38,1)</f>
        <v>0</v>
      </c>
      <c r="H351" s="112" t="str">
        <f t="shared" si="47"/>
        <v>00</v>
      </c>
      <c r="I351" s="194">
        <f>IF(F351&lt;&gt;"0",INDEX(GLSShapes!$A$1:$AY$40000,Index!$A351*40-34,40),0)</f>
        <v>0</v>
      </c>
      <c r="J351" s="194">
        <f>IF(F351&lt;&gt;"0",INDEX(GLSShapes!$A$1:$AY$40000,Index!$A351*40-34,41),0)</f>
        <v>0</v>
      </c>
      <c r="M351" s="194">
        <f>INDEX(GLSShapes!$A$1:$AY$15000,Index!$A351*40-34,44)</f>
        <v>0</v>
      </c>
      <c r="N351" s="194">
        <f>INDEX(GLSShapes!$A$1:$AY$15000,Index!$A351*40-34,45)</f>
        <v>0</v>
      </c>
      <c r="Q351" s="194">
        <f>IF(F351&lt;&gt;"0",INDEX(GLSShapes!$A$1:$AY$15000,Index!$A351*40-34,48),0)</f>
        <v>0</v>
      </c>
      <c r="R351" s="194">
        <f>IF(F351&lt;&gt;"0",INDEX(GLSShapes!$A$1:$AY$15000,Index!$A351*40-34,49),0)</f>
        <v>0</v>
      </c>
      <c r="T351" s="18"/>
    </row>
    <row r="352" spans="1:20">
      <c r="A352" s="80">
        <f t="shared" si="45"/>
        <v>350</v>
      </c>
      <c r="B352" s="157">
        <f>INDEX(GLSShapes!$A$1:$AY$40000,Index!$A352*40-39,1)</f>
        <v>0</v>
      </c>
      <c r="C352" t="str">
        <f t="shared" si="48"/>
        <v>DEER</v>
      </c>
      <c r="D352" s="132">
        <f>INDEX(GLSShapes!$A$1:$AY$40000,Index!$A352*40-38,2)</f>
        <v>0</v>
      </c>
      <c r="E352" s="154">
        <f t="shared" si="49"/>
        <v>13961</v>
      </c>
      <c r="F352" t="str">
        <f t="shared" si="46"/>
        <v>0</v>
      </c>
      <c r="G352" s="131">
        <f>INDEX(GLSShapes!$A$1:$AY$15000,Index!$A352*40-38,1)</f>
        <v>0</v>
      </c>
      <c r="H352" s="112" t="str">
        <f t="shared" si="47"/>
        <v>00</v>
      </c>
      <c r="I352" s="194">
        <f>IF(F352&lt;&gt;"0",INDEX(GLSShapes!$A$1:$AY$40000,Index!$A352*40-34,40),0)</f>
        <v>0</v>
      </c>
      <c r="J352" s="194">
        <f>IF(F352&lt;&gt;"0",INDEX(GLSShapes!$A$1:$AY$40000,Index!$A352*40-34,41),0)</f>
        <v>0</v>
      </c>
      <c r="M352" s="194">
        <f>INDEX(GLSShapes!$A$1:$AY$15000,Index!$A352*40-34,44)</f>
        <v>0</v>
      </c>
      <c r="N352" s="194">
        <f>INDEX(GLSShapes!$A$1:$AY$15000,Index!$A352*40-34,45)</f>
        <v>0</v>
      </c>
      <c r="Q352" s="194">
        <f>IF(F352&lt;&gt;"0",INDEX(GLSShapes!$A$1:$AY$15000,Index!$A352*40-34,48),0)</f>
        <v>0</v>
      </c>
      <c r="R352" s="194">
        <f>IF(F352&lt;&gt;"0",INDEX(GLSShapes!$A$1:$AY$15000,Index!$A352*40-34,49),0)</f>
        <v>0</v>
      </c>
      <c r="T352" s="18"/>
    </row>
    <row r="353" spans="1:20">
      <c r="A353" s="80">
        <f t="shared" si="45"/>
        <v>351</v>
      </c>
      <c r="B353" s="157">
        <f>INDEX(GLSShapes!$A$1:$AY$40000,Index!$A353*40-39,1)</f>
        <v>0</v>
      </c>
      <c r="C353" t="str">
        <f t="shared" si="48"/>
        <v>DEER</v>
      </c>
      <c r="D353" s="132">
        <f>INDEX(GLSShapes!$A$1:$AY$40000,Index!$A353*40-38,2)</f>
        <v>0</v>
      </c>
      <c r="E353" s="154">
        <f t="shared" si="49"/>
        <v>14001</v>
      </c>
      <c r="F353" t="str">
        <f t="shared" si="46"/>
        <v>0</v>
      </c>
      <c r="G353" s="131">
        <f>INDEX(GLSShapes!$A$1:$AY$15000,Index!$A353*40-38,1)</f>
        <v>0</v>
      </c>
      <c r="H353" s="112" t="str">
        <f t="shared" si="47"/>
        <v>00</v>
      </c>
      <c r="I353" s="194">
        <f>IF(F353&lt;&gt;"0",INDEX(GLSShapes!$A$1:$AY$40000,Index!$A353*40-34,40),0)</f>
        <v>0</v>
      </c>
      <c r="J353" s="194">
        <f>IF(F353&lt;&gt;"0",INDEX(GLSShapes!$A$1:$AY$40000,Index!$A353*40-34,41),0)</f>
        <v>0</v>
      </c>
      <c r="M353" s="194">
        <f>INDEX(GLSShapes!$A$1:$AY$15000,Index!$A353*40-34,44)</f>
        <v>0</v>
      </c>
      <c r="N353" s="194">
        <f>INDEX(GLSShapes!$A$1:$AY$15000,Index!$A353*40-34,45)</f>
        <v>0</v>
      </c>
      <c r="Q353" s="194">
        <f>IF(F353&lt;&gt;"0",INDEX(GLSShapes!$A$1:$AY$15000,Index!$A353*40-34,48),0)</f>
        <v>0</v>
      </c>
      <c r="R353" s="194">
        <f>IF(F353&lt;&gt;"0",INDEX(GLSShapes!$A$1:$AY$15000,Index!$A353*40-34,49),0)</f>
        <v>0</v>
      </c>
      <c r="T353" s="18"/>
    </row>
    <row r="354" spans="1:20">
      <c r="A354" s="80">
        <f t="shared" si="45"/>
        <v>352</v>
      </c>
      <c r="B354" s="157">
        <f>INDEX(GLSShapes!$A$1:$AY$40000,Index!$A354*40-39,1)</f>
        <v>0</v>
      </c>
      <c r="C354" t="str">
        <f t="shared" si="48"/>
        <v>DEER</v>
      </c>
      <c r="D354" s="132">
        <f>INDEX(GLSShapes!$A$1:$AY$40000,Index!$A354*40-38,2)</f>
        <v>0</v>
      </c>
      <c r="E354" s="154">
        <f t="shared" si="49"/>
        <v>14041</v>
      </c>
      <c r="F354" t="str">
        <f t="shared" si="46"/>
        <v>0</v>
      </c>
      <c r="G354" s="131">
        <f>INDEX(GLSShapes!$A$1:$AY$15000,Index!$A354*40-38,1)</f>
        <v>0</v>
      </c>
      <c r="H354" s="112" t="str">
        <f t="shared" si="47"/>
        <v>00</v>
      </c>
      <c r="I354" s="194">
        <f>IF(F354&lt;&gt;"0",INDEX(GLSShapes!$A$1:$AY$40000,Index!$A354*40-34,40),0)</f>
        <v>0</v>
      </c>
      <c r="J354" s="194">
        <f>IF(F354&lt;&gt;"0",INDEX(GLSShapes!$A$1:$AY$40000,Index!$A354*40-34,41),0)</f>
        <v>0</v>
      </c>
      <c r="M354" s="194">
        <f>INDEX(GLSShapes!$A$1:$AY$15000,Index!$A354*40-34,44)</f>
        <v>0</v>
      </c>
      <c r="N354" s="194">
        <f>INDEX(GLSShapes!$A$1:$AY$15000,Index!$A354*40-34,45)</f>
        <v>0</v>
      </c>
      <c r="Q354" s="194">
        <f>IF(F354&lt;&gt;"0",INDEX(GLSShapes!$A$1:$AY$15000,Index!$A354*40-34,48),0)</f>
        <v>0</v>
      </c>
      <c r="R354" s="194">
        <f>IF(F354&lt;&gt;"0",INDEX(GLSShapes!$A$1:$AY$15000,Index!$A354*40-34,49),0)</f>
        <v>0</v>
      </c>
    </row>
    <row r="355" spans="1:20">
      <c r="A355" s="80">
        <f t="shared" si="45"/>
        <v>353</v>
      </c>
      <c r="B355" s="157">
        <f>INDEX(GLSShapes!$A$1:$AY$40000,Index!$A355*40-39,1)</f>
        <v>0</v>
      </c>
      <c r="C355" t="str">
        <f t="shared" si="48"/>
        <v>DEER</v>
      </c>
      <c r="D355" s="132">
        <f>INDEX(GLSShapes!$A$1:$AY$40000,Index!$A355*40-38,2)</f>
        <v>0</v>
      </c>
      <c r="E355" s="154">
        <f t="shared" si="49"/>
        <v>14081</v>
      </c>
      <c r="F355" t="str">
        <f t="shared" si="46"/>
        <v>0</v>
      </c>
      <c r="G355" s="131">
        <f>INDEX(GLSShapes!$A$1:$AY$15000,Index!$A355*40-38,1)</f>
        <v>0</v>
      </c>
      <c r="H355" s="112" t="str">
        <f t="shared" si="47"/>
        <v>00</v>
      </c>
      <c r="I355" s="194">
        <f>IF(F355&lt;&gt;"0",INDEX(GLSShapes!$A$1:$AY$40000,Index!$A355*40-34,40),0)</f>
        <v>0</v>
      </c>
      <c r="J355" s="194">
        <f>IF(F355&lt;&gt;"0",INDEX(GLSShapes!$A$1:$AY$40000,Index!$A355*40-34,41),0)</f>
        <v>0</v>
      </c>
      <c r="M355" s="194">
        <f>INDEX(GLSShapes!$A$1:$AY$15000,Index!$A355*40-34,44)</f>
        <v>0</v>
      </c>
      <c r="N355" s="194">
        <f>INDEX(GLSShapes!$A$1:$AY$15000,Index!$A355*40-34,45)</f>
        <v>0</v>
      </c>
      <c r="Q355" s="194">
        <f>IF(F355&lt;&gt;"0",INDEX(GLSShapes!$A$1:$AY$15000,Index!$A355*40-34,48),0)</f>
        <v>0</v>
      </c>
      <c r="R355" s="194">
        <f>IF(F355&lt;&gt;"0",INDEX(GLSShapes!$A$1:$AY$15000,Index!$A355*40-34,49),0)</f>
        <v>0</v>
      </c>
    </row>
    <row r="356" spans="1:20">
      <c r="A356" s="80">
        <f t="shared" si="45"/>
        <v>354</v>
      </c>
      <c r="B356" s="157">
        <f>INDEX(GLSShapes!$A$1:$AY$40000,Index!$A356*40-39,1)</f>
        <v>0</v>
      </c>
      <c r="C356" t="str">
        <f t="shared" si="48"/>
        <v>DEER</v>
      </c>
      <c r="D356" s="132">
        <f>INDEX(GLSShapes!$A$1:$AY$40000,Index!$A356*40-38,2)</f>
        <v>0</v>
      </c>
      <c r="E356" s="154">
        <f t="shared" si="49"/>
        <v>14121</v>
      </c>
      <c r="F356" t="str">
        <f t="shared" si="46"/>
        <v>0</v>
      </c>
      <c r="G356" s="131">
        <f>INDEX(GLSShapes!$A$1:$AY$15000,Index!$A356*40-38,1)</f>
        <v>0</v>
      </c>
      <c r="H356" s="112" t="str">
        <f t="shared" si="47"/>
        <v>00</v>
      </c>
      <c r="I356" s="194">
        <f>IF(F356&lt;&gt;"0",INDEX(GLSShapes!$A$1:$AY$40000,Index!$A356*40-34,40),0)</f>
        <v>0</v>
      </c>
      <c r="J356" s="194">
        <f>IF(F356&lt;&gt;"0",INDEX(GLSShapes!$A$1:$AY$40000,Index!$A356*40-34,41),0)</f>
        <v>0</v>
      </c>
      <c r="M356" s="194">
        <f>INDEX(GLSShapes!$A$1:$AY$15000,Index!$A356*40-34,44)</f>
        <v>0</v>
      </c>
      <c r="N356" s="194">
        <f>INDEX(GLSShapes!$A$1:$AY$15000,Index!$A356*40-34,45)</f>
        <v>0</v>
      </c>
      <c r="Q356" s="194">
        <f>IF(F356&lt;&gt;"0",INDEX(GLSShapes!$A$1:$AY$15000,Index!$A356*40-34,48),0)</f>
        <v>0</v>
      </c>
      <c r="R356" s="194">
        <f>IF(F356&lt;&gt;"0",INDEX(GLSShapes!$A$1:$AY$15000,Index!$A356*40-34,49),0)</f>
        <v>0</v>
      </c>
    </row>
    <row r="357" spans="1:20">
      <c r="A357" s="80">
        <f t="shared" si="45"/>
        <v>355</v>
      </c>
      <c r="B357" s="157">
        <f>INDEX(GLSShapes!$A$1:$AY$40000,Index!$A357*40-39,1)</f>
        <v>0</v>
      </c>
      <c r="C357" t="str">
        <f t="shared" si="48"/>
        <v>DEER</v>
      </c>
      <c r="D357" s="132">
        <f>INDEX(GLSShapes!$A$1:$AY$40000,Index!$A357*40-38,2)</f>
        <v>0</v>
      </c>
      <c r="E357" s="154">
        <f t="shared" si="49"/>
        <v>14161</v>
      </c>
      <c r="F357" t="str">
        <f t="shared" si="46"/>
        <v>0</v>
      </c>
      <c r="G357" s="131">
        <f>INDEX(GLSShapes!$A$1:$AY$15000,Index!$A357*40-38,1)</f>
        <v>0</v>
      </c>
      <c r="H357" s="112" t="str">
        <f t="shared" si="47"/>
        <v>00</v>
      </c>
      <c r="I357" s="194">
        <f>IF(F357&lt;&gt;"0",INDEX(GLSShapes!$A$1:$AY$40000,Index!$A357*40-34,40),0)</f>
        <v>0</v>
      </c>
      <c r="J357" s="194">
        <f>IF(F357&lt;&gt;"0",INDEX(GLSShapes!$A$1:$AY$40000,Index!$A357*40-34,41),0)</f>
        <v>0</v>
      </c>
      <c r="M357" s="194">
        <f>INDEX(GLSShapes!$A$1:$AY$15000,Index!$A357*40-34,44)</f>
        <v>0</v>
      </c>
      <c r="N357" s="194">
        <f>INDEX(GLSShapes!$A$1:$AY$15000,Index!$A357*40-34,45)</f>
        <v>0</v>
      </c>
      <c r="Q357" s="194">
        <f>IF(F357&lt;&gt;"0",INDEX(GLSShapes!$A$1:$AY$15000,Index!$A357*40-34,48),0)</f>
        <v>0</v>
      </c>
      <c r="R357" s="194">
        <f>IF(F357&lt;&gt;"0",INDEX(GLSShapes!$A$1:$AY$15000,Index!$A357*40-34,49),0)</f>
        <v>0</v>
      </c>
    </row>
    <row r="358" spans="1:20">
      <c r="A358" s="80">
        <f t="shared" si="45"/>
        <v>356</v>
      </c>
      <c r="B358" s="157">
        <f>INDEX(GLSShapes!$A$1:$AY$40000,Index!$A358*40-39,1)</f>
        <v>0</v>
      </c>
      <c r="C358" t="str">
        <f t="shared" si="48"/>
        <v>DEER</v>
      </c>
      <c r="D358" s="132">
        <f>INDEX(GLSShapes!$A$1:$AY$40000,Index!$A358*40-38,2)</f>
        <v>0</v>
      </c>
      <c r="E358" s="154">
        <f t="shared" si="49"/>
        <v>14201</v>
      </c>
      <c r="F358" t="str">
        <f t="shared" si="46"/>
        <v>0</v>
      </c>
      <c r="G358" s="131">
        <f>INDEX(GLSShapes!$A$1:$AY$15000,Index!$A358*40-38,1)</f>
        <v>0</v>
      </c>
      <c r="H358" s="112" t="str">
        <f t="shared" si="47"/>
        <v>00</v>
      </c>
      <c r="I358" s="194">
        <f>IF(F358&lt;&gt;"0",INDEX(GLSShapes!$A$1:$AY$40000,Index!$A358*40-34,40),0)</f>
        <v>0</v>
      </c>
      <c r="J358" s="194">
        <f>IF(F358&lt;&gt;"0",INDEX(GLSShapes!$A$1:$AY$40000,Index!$A358*40-34,41),0)</f>
        <v>0</v>
      </c>
      <c r="M358" s="194">
        <f>INDEX(GLSShapes!$A$1:$AY$15000,Index!$A358*40-34,44)</f>
        <v>0</v>
      </c>
      <c r="N358" s="194">
        <f>INDEX(GLSShapes!$A$1:$AY$15000,Index!$A358*40-34,45)</f>
        <v>0</v>
      </c>
      <c r="Q358" s="194">
        <f>IF(F358&lt;&gt;"0",INDEX(GLSShapes!$A$1:$AY$15000,Index!$A358*40-34,48),0)</f>
        <v>0</v>
      </c>
      <c r="R358" s="194">
        <f>IF(F358&lt;&gt;"0",INDEX(GLSShapes!$A$1:$AY$15000,Index!$A358*40-34,49),0)</f>
        <v>0</v>
      </c>
    </row>
    <row r="359" spans="1:20">
      <c r="A359" s="80">
        <f t="shared" si="45"/>
        <v>357</v>
      </c>
      <c r="B359" s="157">
        <f>INDEX(GLSShapes!$A$1:$AY$40000,Index!$A359*40-39,1)</f>
        <v>0</v>
      </c>
      <c r="C359" t="str">
        <f t="shared" si="48"/>
        <v>DEER</v>
      </c>
      <c r="D359" s="132">
        <f>INDEX(GLSShapes!$A$1:$AY$40000,Index!$A359*40-38,2)</f>
        <v>0</v>
      </c>
      <c r="E359" s="154">
        <f t="shared" si="49"/>
        <v>14241</v>
      </c>
      <c r="F359" t="str">
        <f t="shared" si="46"/>
        <v>0</v>
      </c>
      <c r="G359" s="131">
        <f>INDEX(GLSShapes!$A$1:$AY$15000,Index!$A359*40-38,1)</f>
        <v>0</v>
      </c>
      <c r="H359" s="112" t="str">
        <f t="shared" si="47"/>
        <v>00</v>
      </c>
      <c r="I359" s="194">
        <f>IF(F359&lt;&gt;"0",INDEX(GLSShapes!$A$1:$AY$40000,Index!$A359*40-34,40),0)</f>
        <v>0</v>
      </c>
      <c r="J359" s="194">
        <f>IF(F359&lt;&gt;"0",INDEX(GLSShapes!$A$1:$AY$40000,Index!$A359*40-34,41),0)</f>
        <v>0</v>
      </c>
      <c r="M359" s="194">
        <f>INDEX(GLSShapes!$A$1:$AY$15000,Index!$A359*40-34,44)</f>
        <v>0</v>
      </c>
      <c r="N359" s="194">
        <f>INDEX(GLSShapes!$A$1:$AY$15000,Index!$A359*40-34,45)</f>
        <v>0</v>
      </c>
      <c r="Q359" s="194">
        <f>IF(F359&lt;&gt;"0",INDEX(GLSShapes!$A$1:$AY$15000,Index!$A359*40-34,48),0)</f>
        <v>0</v>
      </c>
      <c r="R359" s="194">
        <f>IF(F359&lt;&gt;"0",INDEX(GLSShapes!$A$1:$AY$15000,Index!$A359*40-34,49),0)</f>
        <v>0</v>
      </c>
    </row>
    <row r="360" spans="1:20">
      <c r="A360" s="80">
        <f t="shared" si="45"/>
        <v>358</v>
      </c>
      <c r="B360" s="157">
        <f>INDEX(GLSShapes!$A$1:$AY$40000,Index!$A360*40-39,1)</f>
        <v>0</v>
      </c>
      <c r="C360" t="str">
        <f t="shared" si="48"/>
        <v>DEER</v>
      </c>
      <c r="D360" s="132">
        <f>INDEX(GLSShapes!$A$1:$AY$40000,Index!$A360*40-38,2)</f>
        <v>0</v>
      </c>
      <c r="E360" s="154">
        <f t="shared" si="49"/>
        <v>14281</v>
      </c>
      <c r="F360" t="str">
        <f t="shared" si="46"/>
        <v>0</v>
      </c>
      <c r="G360" s="131">
        <f>INDEX(GLSShapes!$A$1:$AY$15000,Index!$A360*40-38,1)</f>
        <v>0</v>
      </c>
      <c r="H360" s="112" t="str">
        <f t="shared" si="47"/>
        <v>00</v>
      </c>
      <c r="I360" s="194">
        <f>IF(F360&lt;&gt;"0",INDEX(GLSShapes!$A$1:$AY$40000,Index!$A360*40-34,40),0)</f>
        <v>0</v>
      </c>
      <c r="J360" s="194">
        <f>IF(F360&lt;&gt;"0",INDEX(GLSShapes!$A$1:$AY$40000,Index!$A360*40-34,41),0)</f>
        <v>0</v>
      </c>
      <c r="M360" s="194">
        <f>INDEX(GLSShapes!$A$1:$AY$15000,Index!$A360*40-34,44)</f>
        <v>0</v>
      </c>
      <c r="N360" s="194">
        <f>INDEX(GLSShapes!$A$1:$AY$15000,Index!$A360*40-34,45)</f>
        <v>0</v>
      </c>
      <c r="Q360" s="194">
        <f>IF(F360&lt;&gt;"0",INDEX(GLSShapes!$A$1:$AY$15000,Index!$A360*40-34,48),0)</f>
        <v>0</v>
      </c>
      <c r="R360" s="194">
        <f>IF(F360&lt;&gt;"0",INDEX(GLSShapes!$A$1:$AY$15000,Index!$A360*40-34,49),0)</f>
        <v>0</v>
      </c>
    </row>
    <row r="361" spans="1:20">
      <c r="A361" s="80">
        <f t="shared" si="45"/>
        <v>359</v>
      </c>
      <c r="B361" s="157">
        <f>INDEX(GLSShapes!$A$1:$AY$40000,Index!$A361*40-39,1)</f>
        <v>0</v>
      </c>
      <c r="C361" t="str">
        <f t="shared" si="48"/>
        <v>DEER</v>
      </c>
      <c r="D361" s="132">
        <f>INDEX(GLSShapes!$A$1:$AY$40000,Index!$A361*40-38,2)</f>
        <v>0</v>
      </c>
      <c r="E361" s="154">
        <f t="shared" si="49"/>
        <v>14321</v>
      </c>
      <c r="F361" t="str">
        <f t="shared" si="46"/>
        <v>0</v>
      </c>
      <c r="G361" s="131">
        <f>INDEX(GLSShapes!$A$1:$AY$15000,Index!$A361*40-38,1)</f>
        <v>0</v>
      </c>
      <c r="H361" s="112" t="str">
        <f t="shared" si="47"/>
        <v>00</v>
      </c>
      <c r="I361" s="194">
        <f>IF(F361&lt;&gt;"0",INDEX(GLSShapes!$A$1:$AY$40000,Index!$A361*40-34,40),0)</f>
        <v>0</v>
      </c>
      <c r="J361" s="194">
        <f>IF(F361&lt;&gt;"0",INDEX(GLSShapes!$A$1:$AY$40000,Index!$A361*40-34,41),0)</f>
        <v>0</v>
      </c>
      <c r="M361" s="194">
        <f>INDEX(GLSShapes!$A$1:$AY$15000,Index!$A361*40-34,44)</f>
        <v>0</v>
      </c>
      <c r="N361" s="194">
        <f>INDEX(GLSShapes!$A$1:$AY$15000,Index!$A361*40-34,45)</f>
        <v>0</v>
      </c>
      <c r="Q361" s="194">
        <f>IF(F361&lt;&gt;"0",INDEX(GLSShapes!$A$1:$AY$15000,Index!$A361*40-34,48),0)</f>
        <v>0</v>
      </c>
      <c r="R361" s="194">
        <f>IF(F361&lt;&gt;"0",INDEX(GLSShapes!$A$1:$AY$15000,Index!$A361*40-34,49),0)</f>
        <v>0</v>
      </c>
    </row>
    <row r="362" spans="1:20">
      <c r="A362" s="80">
        <f t="shared" si="45"/>
        <v>360</v>
      </c>
      <c r="B362" s="157">
        <f>INDEX(GLSShapes!$A$1:$AY$40000,Index!$A362*40-39,1)</f>
        <v>0</v>
      </c>
      <c r="C362" t="str">
        <f t="shared" si="48"/>
        <v>DEER</v>
      </c>
      <c r="D362" s="132">
        <f>INDEX(GLSShapes!$A$1:$AY$40000,Index!$A362*40-38,2)</f>
        <v>0</v>
      </c>
      <c r="E362" s="154">
        <f t="shared" si="49"/>
        <v>14361</v>
      </c>
      <c r="F362" t="str">
        <f t="shared" si="46"/>
        <v>0</v>
      </c>
      <c r="G362" s="131">
        <f>INDEX(GLSShapes!$A$1:$AY$15000,Index!$A362*40-38,1)</f>
        <v>0</v>
      </c>
      <c r="H362" s="112" t="str">
        <f t="shared" si="47"/>
        <v>00</v>
      </c>
      <c r="I362" s="194">
        <f>IF(F362&lt;&gt;"0",INDEX(GLSShapes!$A$1:$AY$40000,Index!$A362*40-34,40),0)</f>
        <v>0</v>
      </c>
      <c r="J362" s="194">
        <f>IF(F362&lt;&gt;"0",INDEX(GLSShapes!$A$1:$AY$40000,Index!$A362*40-34,41),0)</f>
        <v>0</v>
      </c>
      <c r="M362" s="194">
        <f>INDEX(GLSShapes!$A$1:$AY$15000,Index!$A362*40-34,44)</f>
        <v>0</v>
      </c>
      <c r="N362" s="194">
        <f>INDEX(GLSShapes!$A$1:$AY$15000,Index!$A362*40-34,45)</f>
        <v>0</v>
      </c>
      <c r="Q362" s="194">
        <f>IF(F362&lt;&gt;"0",INDEX(GLSShapes!$A$1:$AY$15000,Index!$A362*40-34,48),0)</f>
        <v>0</v>
      </c>
      <c r="R362" s="194">
        <f>IF(F362&lt;&gt;"0",INDEX(GLSShapes!$A$1:$AY$15000,Index!$A362*40-34,49),0)</f>
        <v>0</v>
      </c>
    </row>
    <row r="363" spans="1:20">
      <c r="A363" s="80">
        <f t="shared" si="45"/>
        <v>361</v>
      </c>
      <c r="B363" s="157">
        <f>INDEX(GLSShapes!$A$1:$AY$40000,Index!$A363*40-39,1)</f>
        <v>0</v>
      </c>
      <c r="C363" t="str">
        <f t="shared" si="48"/>
        <v>DEER</v>
      </c>
      <c r="D363" s="132">
        <f>INDEX(GLSShapes!$A$1:$AY$40000,Index!$A363*40-38,2)</f>
        <v>0</v>
      </c>
      <c r="E363" s="154">
        <f t="shared" si="49"/>
        <v>14401</v>
      </c>
      <c r="F363" t="str">
        <f t="shared" si="46"/>
        <v>0</v>
      </c>
      <c r="G363" s="131">
        <f>INDEX(GLSShapes!$A$1:$AY$15000,Index!$A363*40-38,1)</f>
        <v>0</v>
      </c>
      <c r="H363" s="112" t="str">
        <f t="shared" si="47"/>
        <v>00</v>
      </c>
      <c r="I363" s="194">
        <f>IF(F363&lt;&gt;"0",INDEX(GLSShapes!$A$1:$AY$40000,Index!$A363*40-34,40),0)</f>
        <v>0</v>
      </c>
      <c r="J363" s="194">
        <f>IF(F363&lt;&gt;"0",INDEX(GLSShapes!$A$1:$AY$40000,Index!$A363*40-34,41),0)</f>
        <v>0</v>
      </c>
      <c r="M363" s="194">
        <f>INDEX(GLSShapes!$A$1:$AY$15000,Index!$A363*40-34,44)</f>
        <v>0</v>
      </c>
      <c r="N363" s="194">
        <f>INDEX(GLSShapes!$A$1:$AY$15000,Index!$A363*40-34,45)</f>
        <v>0</v>
      </c>
      <c r="Q363" s="194">
        <f>IF(F363&lt;&gt;"0",INDEX(GLSShapes!$A$1:$AY$15000,Index!$A363*40-34,48),0)</f>
        <v>0</v>
      </c>
      <c r="R363" s="194">
        <f>IF(F363&lt;&gt;"0",INDEX(GLSShapes!$A$1:$AY$15000,Index!$A363*40-34,49),0)</f>
        <v>0</v>
      </c>
    </row>
    <row r="364" spans="1:20">
      <c r="A364" s="80">
        <f t="shared" si="45"/>
        <v>362</v>
      </c>
      <c r="B364" s="157">
        <f>INDEX(GLSShapes!$A$1:$AY$40000,Index!$A364*40-39,1)</f>
        <v>0</v>
      </c>
      <c r="C364" t="str">
        <f t="shared" si="48"/>
        <v>DEER</v>
      </c>
      <c r="D364" s="132">
        <f>INDEX(GLSShapes!$A$1:$AY$40000,Index!$A364*40-38,2)</f>
        <v>0</v>
      </c>
      <c r="E364" s="154">
        <f t="shared" si="49"/>
        <v>14441</v>
      </c>
      <c r="F364" t="str">
        <f t="shared" si="46"/>
        <v>0</v>
      </c>
      <c r="G364" s="131">
        <f>INDEX(GLSShapes!$A$1:$AY$15000,Index!$A364*40-38,1)</f>
        <v>0</v>
      </c>
      <c r="H364" s="112" t="str">
        <f t="shared" si="47"/>
        <v>00</v>
      </c>
      <c r="I364" s="194">
        <f>IF(F364&lt;&gt;"0",INDEX(GLSShapes!$A$1:$AY$40000,Index!$A364*40-34,40),0)</f>
        <v>0</v>
      </c>
      <c r="J364" s="194">
        <f>IF(F364&lt;&gt;"0",INDEX(GLSShapes!$A$1:$AY$40000,Index!$A364*40-34,41),0)</f>
        <v>0</v>
      </c>
      <c r="M364" s="194">
        <f>INDEX(GLSShapes!$A$1:$AY$15000,Index!$A364*40-34,44)</f>
        <v>0</v>
      </c>
      <c r="N364" s="194">
        <f>INDEX(GLSShapes!$A$1:$AY$15000,Index!$A364*40-34,45)</f>
        <v>0</v>
      </c>
      <c r="Q364" s="194">
        <f>IF(F364&lt;&gt;"0",INDEX(GLSShapes!$A$1:$AY$15000,Index!$A364*40-34,48),0)</f>
        <v>0</v>
      </c>
      <c r="R364" s="194">
        <f>IF(F364&lt;&gt;"0",INDEX(GLSShapes!$A$1:$AY$15000,Index!$A364*40-34,49),0)</f>
        <v>0</v>
      </c>
    </row>
    <row r="365" spans="1:20">
      <c r="A365" s="80">
        <f t="shared" si="45"/>
        <v>363</v>
      </c>
      <c r="B365" s="157">
        <f>INDEX(GLSShapes!$A$1:$AY$40000,Index!$A365*40-39,1)</f>
        <v>0</v>
      </c>
      <c r="C365" t="str">
        <f t="shared" si="48"/>
        <v>DEER</v>
      </c>
      <c r="D365" s="132">
        <f>INDEX(GLSShapes!$A$1:$AY$40000,Index!$A365*40-38,2)</f>
        <v>0</v>
      </c>
      <c r="E365" s="154">
        <f t="shared" si="49"/>
        <v>14481</v>
      </c>
      <c r="F365" t="str">
        <f t="shared" si="46"/>
        <v>0</v>
      </c>
      <c r="G365" s="131">
        <f>INDEX(GLSShapes!$A$1:$AY$15000,Index!$A365*40-38,1)</f>
        <v>0</v>
      </c>
      <c r="H365" s="112" t="str">
        <f t="shared" si="47"/>
        <v>00</v>
      </c>
      <c r="I365" s="194">
        <f>IF(F365&lt;&gt;"0",INDEX(GLSShapes!$A$1:$AY$40000,Index!$A365*40-34,40),0)</f>
        <v>0</v>
      </c>
      <c r="J365" s="194">
        <f>IF(F365&lt;&gt;"0",INDEX(GLSShapes!$A$1:$AY$40000,Index!$A365*40-34,41),0)</f>
        <v>0</v>
      </c>
      <c r="M365" s="194">
        <f>INDEX(GLSShapes!$A$1:$AY$15000,Index!$A365*40-34,44)</f>
        <v>0</v>
      </c>
      <c r="N365" s="194">
        <f>INDEX(GLSShapes!$A$1:$AY$15000,Index!$A365*40-34,45)</f>
        <v>0</v>
      </c>
      <c r="Q365" s="194">
        <f>IF(F365&lt;&gt;"0",INDEX(GLSShapes!$A$1:$AY$15000,Index!$A365*40-34,48),0)</f>
        <v>0</v>
      </c>
      <c r="R365" s="194">
        <f>IF(F365&lt;&gt;"0",INDEX(GLSShapes!$A$1:$AY$15000,Index!$A365*40-34,49),0)</f>
        <v>0</v>
      </c>
    </row>
    <row r="366" spans="1:20">
      <c r="A366" s="80">
        <f t="shared" si="45"/>
        <v>364</v>
      </c>
      <c r="B366" s="157">
        <f>INDEX(GLSShapes!$A$1:$AY$40000,Index!$A366*40-39,1)</f>
        <v>0</v>
      </c>
      <c r="C366" t="str">
        <f t="shared" si="48"/>
        <v>DEER</v>
      </c>
      <c r="D366" s="132">
        <f>INDEX(GLSShapes!$A$1:$AY$40000,Index!$A366*40-38,2)</f>
        <v>0</v>
      </c>
      <c r="E366" s="154">
        <f t="shared" si="49"/>
        <v>14521</v>
      </c>
      <c r="F366" t="str">
        <f t="shared" si="46"/>
        <v>0</v>
      </c>
      <c r="G366" s="131">
        <f>INDEX(GLSShapes!$A$1:$AY$15000,Index!$A366*40-38,1)</f>
        <v>0</v>
      </c>
      <c r="H366" s="112" t="str">
        <f t="shared" si="47"/>
        <v>00</v>
      </c>
      <c r="I366" s="194">
        <f>IF(F366&lt;&gt;"0",INDEX(GLSShapes!$A$1:$AY$40000,Index!$A366*40-34,40),0)</f>
        <v>0</v>
      </c>
      <c r="J366" s="194">
        <f>IF(F366&lt;&gt;"0",INDEX(GLSShapes!$A$1:$AY$40000,Index!$A366*40-34,41),0)</f>
        <v>0</v>
      </c>
      <c r="M366" s="194">
        <f>INDEX(GLSShapes!$A$1:$AY$15000,Index!$A366*40-34,44)</f>
        <v>0</v>
      </c>
      <c r="N366" s="194">
        <f>INDEX(GLSShapes!$A$1:$AY$15000,Index!$A366*40-34,45)</f>
        <v>0</v>
      </c>
      <c r="Q366" s="194">
        <f>IF(F366&lt;&gt;"0",INDEX(GLSShapes!$A$1:$AY$15000,Index!$A366*40-34,48),0)</f>
        <v>0</v>
      </c>
      <c r="R366" s="194">
        <f>IF(F366&lt;&gt;"0",INDEX(GLSShapes!$A$1:$AY$15000,Index!$A366*40-34,49),0)</f>
        <v>0</v>
      </c>
    </row>
    <row r="367" spans="1:20">
      <c r="A367" s="80">
        <f t="shared" si="45"/>
        <v>365</v>
      </c>
      <c r="B367" s="157">
        <f>INDEX(GLSShapes!$A$1:$AY$40000,Index!$A367*40-39,1)</f>
        <v>0</v>
      </c>
      <c r="C367" t="str">
        <f t="shared" si="48"/>
        <v>DEER</v>
      </c>
      <c r="D367" s="132">
        <f>INDEX(GLSShapes!$A$1:$AY$40000,Index!$A367*40-38,2)</f>
        <v>0</v>
      </c>
      <c r="E367" s="154">
        <f t="shared" si="49"/>
        <v>14561</v>
      </c>
      <c r="F367" t="str">
        <f t="shared" si="46"/>
        <v>0</v>
      </c>
      <c r="G367" s="131">
        <f>INDEX(GLSShapes!$A$1:$AY$15000,Index!$A367*40-38,1)</f>
        <v>0</v>
      </c>
      <c r="H367" s="112" t="str">
        <f t="shared" si="47"/>
        <v>00</v>
      </c>
      <c r="I367" s="194">
        <f>IF(F367&lt;&gt;"0",INDEX(GLSShapes!$A$1:$AY$40000,Index!$A367*40-34,40),0)</f>
        <v>0</v>
      </c>
      <c r="J367" s="194">
        <f>IF(F367&lt;&gt;"0",INDEX(GLSShapes!$A$1:$AY$40000,Index!$A367*40-34,41),0)</f>
        <v>0</v>
      </c>
      <c r="M367" s="194">
        <f>INDEX(GLSShapes!$A$1:$AY$15000,Index!$A367*40-34,44)</f>
        <v>0</v>
      </c>
      <c r="N367" s="194">
        <f>INDEX(GLSShapes!$A$1:$AY$15000,Index!$A367*40-34,45)</f>
        <v>0</v>
      </c>
      <c r="Q367" s="194">
        <f>IF(F367&lt;&gt;"0",INDEX(GLSShapes!$A$1:$AY$15000,Index!$A367*40-34,48),0)</f>
        <v>0</v>
      </c>
      <c r="R367" s="194">
        <f>IF(F367&lt;&gt;"0",INDEX(GLSShapes!$A$1:$AY$15000,Index!$A367*40-34,49),0)</f>
        <v>0</v>
      </c>
    </row>
    <row r="368" spans="1:20">
      <c r="A368" s="80">
        <f t="shared" si="45"/>
        <v>366</v>
      </c>
      <c r="B368" s="157">
        <f>INDEX(GLSShapes!$A$1:$AY$40000,Index!$A368*40-39,1)</f>
        <v>0</v>
      </c>
      <c r="C368" t="str">
        <f t="shared" si="48"/>
        <v>DEER</v>
      </c>
      <c r="D368" s="132">
        <f>INDEX(GLSShapes!$A$1:$AY$40000,Index!$A368*40-38,2)</f>
        <v>0</v>
      </c>
      <c r="E368" s="154">
        <f t="shared" si="49"/>
        <v>14601</v>
      </c>
      <c r="F368" t="str">
        <f t="shared" si="46"/>
        <v>0</v>
      </c>
      <c r="G368" s="131">
        <f>INDEX(GLSShapes!$A$1:$AY$15000,Index!$A368*40-38,1)</f>
        <v>0</v>
      </c>
      <c r="H368" s="112" t="str">
        <f t="shared" si="47"/>
        <v>00</v>
      </c>
      <c r="I368" s="194">
        <f>IF(F368&lt;&gt;"0",INDEX(GLSShapes!$A$1:$AY$40000,Index!$A368*40-34,40),0)</f>
        <v>0</v>
      </c>
      <c r="J368" s="194">
        <f>IF(F368&lt;&gt;"0",INDEX(GLSShapes!$A$1:$AY$40000,Index!$A368*40-34,41),0)</f>
        <v>0</v>
      </c>
      <c r="M368" s="194">
        <f>INDEX(GLSShapes!$A$1:$AY$15000,Index!$A368*40-34,44)</f>
        <v>0</v>
      </c>
      <c r="N368" s="194">
        <f>INDEX(GLSShapes!$A$1:$AY$15000,Index!$A368*40-34,45)</f>
        <v>0</v>
      </c>
      <c r="Q368" s="194">
        <f>IF(F368&lt;&gt;"0",INDEX(GLSShapes!$A$1:$AY$15000,Index!$A368*40-34,48),0)</f>
        <v>0</v>
      </c>
      <c r="R368" s="194">
        <f>IF(F368&lt;&gt;"0",INDEX(GLSShapes!$A$1:$AY$15000,Index!$A368*40-34,49),0)</f>
        <v>0</v>
      </c>
    </row>
    <row r="369" spans="1:18">
      <c r="A369" s="80">
        <f t="shared" si="45"/>
        <v>367</v>
      </c>
      <c r="B369" s="157">
        <f>INDEX(GLSShapes!$A$1:$AY$40000,Index!$A369*40-39,1)</f>
        <v>0</v>
      </c>
      <c r="C369" t="str">
        <f t="shared" si="48"/>
        <v>DEER</v>
      </c>
      <c r="D369" s="132">
        <f>INDEX(GLSShapes!$A$1:$AY$40000,Index!$A369*40-38,2)</f>
        <v>0</v>
      </c>
      <c r="E369" s="154">
        <f t="shared" si="49"/>
        <v>14641</v>
      </c>
      <c r="F369" t="str">
        <f t="shared" si="46"/>
        <v>0</v>
      </c>
      <c r="G369" s="131">
        <f>INDEX(GLSShapes!$A$1:$AY$15000,Index!$A369*40-38,1)</f>
        <v>0</v>
      </c>
      <c r="H369" s="112" t="str">
        <f t="shared" si="47"/>
        <v>00</v>
      </c>
      <c r="I369" s="194">
        <f>IF(F369&lt;&gt;"0",INDEX(GLSShapes!$A$1:$AY$40000,Index!$A369*40-34,40),0)</f>
        <v>0</v>
      </c>
      <c r="J369" s="194">
        <f>IF(F369&lt;&gt;"0",INDEX(GLSShapes!$A$1:$AY$40000,Index!$A369*40-34,41),0)</f>
        <v>0</v>
      </c>
      <c r="M369" s="194">
        <f>INDEX(GLSShapes!$A$1:$AY$15000,Index!$A369*40-34,44)</f>
        <v>0</v>
      </c>
      <c r="N369" s="194">
        <f>INDEX(GLSShapes!$A$1:$AY$15000,Index!$A369*40-34,45)</f>
        <v>0</v>
      </c>
      <c r="Q369" s="194">
        <f>IF(F369&lt;&gt;"0",INDEX(GLSShapes!$A$1:$AY$15000,Index!$A369*40-34,48),0)</f>
        <v>0</v>
      </c>
      <c r="R369" s="194">
        <f>IF(F369&lt;&gt;"0",INDEX(GLSShapes!$A$1:$AY$15000,Index!$A369*40-34,49),0)</f>
        <v>0</v>
      </c>
    </row>
    <row r="370" spans="1:18">
      <c r="A370" s="80">
        <f t="shared" si="45"/>
        <v>368</v>
      </c>
      <c r="B370" s="157">
        <f>INDEX(GLSShapes!$A$1:$AY$40000,Index!$A370*40-39,1)</f>
        <v>0</v>
      </c>
      <c r="C370" t="str">
        <f t="shared" si="48"/>
        <v>DEER</v>
      </c>
      <c r="D370" s="132">
        <f>INDEX(GLSShapes!$A$1:$AY$40000,Index!$A370*40-38,2)</f>
        <v>0</v>
      </c>
      <c r="E370" s="154">
        <f t="shared" si="49"/>
        <v>14681</v>
      </c>
      <c r="F370" t="str">
        <f t="shared" si="46"/>
        <v>0</v>
      </c>
      <c r="G370" s="131">
        <f>INDEX(GLSShapes!$A$1:$AY$15000,Index!$A370*40-38,1)</f>
        <v>0</v>
      </c>
      <c r="H370" s="112" t="str">
        <f t="shared" si="47"/>
        <v>00</v>
      </c>
      <c r="I370" s="194">
        <f>IF(F370&lt;&gt;"0",INDEX(GLSShapes!$A$1:$AY$40000,Index!$A370*40-34,40),0)</f>
        <v>0</v>
      </c>
      <c r="J370" s="194">
        <f>IF(F370&lt;&gt;"0",INDEX(GLSShapes!$A$1:$AY$40000,Index!$A370*40-34,41),0)</f>
        <v>0</v>
      </c>
      <c r="M370" s="194">
        <f>INDEX(GLSShapes!$A$1:$AY$15000,Index!$A370*40-34,44)</f>
        <v>0</v>
      </c>
      <c r="N370" s="194">
        <f>INDEX(GLSShapes!$A$1:$AY$15000,Index!$A370*40-34,45)</f>
        <v>0</v>
      </c>
      <c r="Q370" s="194">
        <f>IF(F370&lt;&gt;"0",INDEX(GLSShapes!$A$1:$AY$15000,Index!$A370*40-34,48),0)</f>
        <v>0</v>
      </c>
      <c r="R370" s="194">
        <f>IF(F370&lt;&gt;"0",INDEX(GLSShapes!$A$1:$AY$15000,Index!$A370*40-34,49),0)</f>
        <v>0</v>
      </c>
    </row>
    <row r="371" spans="1:18">
      <c r="A371" s="80">
        <f t="shared" si="45"/>
        <v>369</v>
      </c>
      <c r="B371" s="157">
        <f>INDEX(GLSShapes!$A$1:$AY$40000,Index!$A371*40-39,1)</f>
        <v>0</v>
      </c>
      <c r="C371" t="str">
        <f t="shared" si="48"/>
        <v>DEER</v>
      </c>
      <c r="D371" s="132">
        <f>INDEX(GLSShapes!$A$1:$AY$40000,Index!$A371*40-38,2)</f>
        <v>0</v>
      </c>
      <c r="E371" s="154">
        <f t="shared" si="49"/>
        <v>14721</v>
      </c>
      <c r="F371" t="str">
        <f t="shared" si="46"/>
        <v>0</v>
      </c>
      <c r="G371" s="131">
        <f>INDEX(GLSShapes!$A$1:$AY$15000,Index!$A371*40-38,1)</f>
        <v>0</v>
      </c>
      <c r="H371" s="112" t="str">
        <f t="shared" si="47"/>
        <v>00</v>
      </c>
      <c r="I371" s="194">
        <f>IF(F371&lt;&gt;"0",INDEX(GLSShapes!$A$1:$AY$40000,Index!$A371*40-34,40),0)</f>
        <v>0</v>
      </c>
      <c r="J371" s="194">
        <f>IF(F371&lt;&gt;"0",INDEX(GLSShapes!$A$1:$AY$40000,Index!$A371*40-34,41),0)</f>
        <v>0</v>
      </c>
      <c r="M371" s="194">
        <f>INDEX(GLSShapes!$A$1:$AY$15000,Index!$A371*40-34,44)</f>
        <v>0</v>
      </c>
      <c r="N371" s="194">
        <f>INDEX(GLSShapes!$A$1:$AY$15000,Index!$A371*40-34,45)</f>
        <v>0</v>
      </c>
      <c r="Q371" s="194">
        <f>IF(F371&lt;&gt;"0",INDEX(GLSShapes!$A$1:$AY$15000,Index!$A371*40-34,48),0)</f>
        <v>0</v>
      </c>
      <c r="R371" s="194">
        <f>IF(F371&lt;&gt;"0",INDEX(GLSShapes!$A$1:$AY$15000,Index!$A371*40-34,49),0)</f>
        <v>0</v>
      </c>
    </row>
    <row r="372" spans="1:18">
      <c r="A372" s="80">
        <f t="shared" si="45"/>
        <v>370</v>
      </c>
      <c r="B372" s="157">
        <f>INDEX(GLSShapes!$A$1:$AY$40000,Index!$A372*40-39,1)</f>
        <v>0</v>
      </c>
      <c r="C372" t="str">
        <f t="shared" si="48"/>
        <v>DEER</v>
      </c>
      <c r="D372" s="132">
        <f>INDEX(GLSShapes!$A$1:$AY$40000,Index!$A372*40-38,2)</f>
        <v>0</v>
      </c>
      <c r="E372" s="154">
        <f t="shared" si="49"/>
        <v>14761</v>
      </c>
      <c r="F372" t="str">
        <f t="shared" si="46"/>
        <v>0</v>
      </c>
      <c r="G372" s="131">
        <f>INDEX(GLSShapes!$A$1:$AY$15000,Index!$A372*40-38,1)</f>
        <v>0</v>
      </c>
      <c r="H372" s="112" t="str">
        <f t="shared" si="47"/>
        <v>00</v>
      </c>
      <c r="I372" s="194">
        <f>IF(F372&lt;&gt;"0",INDEX(GLSShapes!$A$1:$AY$40000,Index!$A372*40-34,40),0)</f>
        <v>0</v>
      </c>
      <c r="J372" s="194">
        <f>IF(F372&lt;&gt;"0",INDEX(GLSShapes!$A$1:$AY$40000,Index!$A372*40-34,41),0)</f>
        <v>0</v>
      </c>
      <c r="M372" s="194">
        <f>INDEX(GLSShapes!$A$1:$AY$15000,Index!$A372*40-34,44)</f>
        <v>0</v>
      </c>
      <c r="N372" s="194">
        <f>INDEX(GLSShapes!$A$1:$AY$15000,Index!$A372*40-34,45)</f>
        <v>0</v>
      </c>
      <c r="Q372" s="194">
        <f>IF(F372&lt;&gt;"0",INDEX(GLSShapes!$A$1:$AY$15000,Index!$A372*40-34,48),0)</f>
        <v>0</v>
      </c>
      <c r="R372" s="194">
        <f>IF(F372&lt;&gt;"0",INDEX(GLSShapes!$A$1:$AY$15000,Index!$A372*40-34,49),0)</f>
        <v>0</v>
      </c>
    </row>
    <row r="373" spans="1:18">
      <c r="A373" s="80">
        <f t="shared" si="45"/>
        <v>371</v>
      </c>
      <c r="B373" s="157">
        <f>INDEX(GLSShapes!$A$1:$AY$40000,Index!$A373*40-39,1)</f>
        <v>0</v>
      </c>
      <c r="C373" t="str">
        <f t="shared" si="48"/>
        <v>DEER</v>
      </c>
      <c r="D373" s="132">
        <f>INDEX(GLSShapes!$A$1:$AY$40000,Index!$A373*40-38,2)</f>
        <v>0</v>
      </c>
      <c r="E373" s="154">
        <f t="shared" si="49"/>
        <v>14801</v>
      </c>
      <c r="F373" t="str">
        <f t="shared" si="46"/>
        <v>0</v>
      </c>
      <c r="G373" s="131">
        <f>INDEX(GLSShapes!$A$1:$AY$15000,Index!$A373*40-38,1)</f>
        <v>0</v>
      </c>
      <c r="H373" s="112" t="str">
        <f t="shared" si="47"/>
        <v>00</v>
      </c>
      <c r="I373" s="194">
        <f>IF(F373&lt;&gt;"0",INDEX(GLSShapes!$A$1:$AY$40000,Index!$A373*40-34,40),0)</f>
        <v>0</v>
      </c>
      <c r="J373" s="194">
        <f>IF(F373&lt;&gt;"0",INDEX(GLSShapes!$A$1:$AY$40000,Index!$A373*40-34,41),0)</f>
        <v>0</v>
      </c>
      <c r="M373" s="194">
        <f>INDEX(GLSShapes!$A$1:$AY$15000,Index!$A373*40-34,44)</f>
        <v>0</v>
      </c>
      <c r="N373" s="194">
        <f>INDEX(GLSShapes!$A$1:$AY$15000,Index!$A373*40-34,45)</f>
        <v>0</v>
      </c>
      <c r="Q373" s="194">
        <f>IF(F373&lt;&gt;"0",INDEX(GLSShapes!$A$1:$AY$15000,Index!$A373*40-34,48),0)</f>
        <v>0</v>
      </c>
      <c r="R373" s="194">
        <f>IF(F373&lt;&gt;"0",INDEX(GLSShapes!$A$1:$AY$15000,Index!$A373*40-34,49),0)</f>
        <v>0</v>
      </c>
    </row>
    <row r="374" spans="1:18">
      <c r="A374" s="80">
        <f t="shared" si="45"/>
        <v>372</v>
      </c>
      <c r="B374" s="157">
        <f>INDEX(GLSShapes!$A$1:$AY$40000,Index!$A374*40-39,1)</f>
        <v>0</v>
      </c>
      <c r="C374" t="str">
        <f t="shared" si="48"/>
        <v>DEER</v>
      </c>
      <c r="D374" s="132">
        <f>INDEX(GLSShapes!$A$1:$AY$40000,Index!$A374*40-38,2)</f>
        <v>0</v>
      </c>
      <c r="E374" s="154">
        <f t="shared" si="49"/>
        <v>14841</v>
      </c>
      <c r="F374" t="str">
        <f t="shared" si="46"/>
        <v>0</v>
      </c>
      <c r="G374" s="131">
        <f>INDEX(GLSShapes!$A$1:$AY$15000,Index!$A374*40-38,1)</f>
        <v>0</v>
      </c>
      <c r="H374" s="112" t="str">
        <f t="shared" si="47"/>
        <v>00</v>
      </c>
      <c r="I374" s="194">
        <f>IF(F374&lt;&gt;"0",INDEX(GLSShapes!$A$1:$AY$40000,Index!$A374*40-34,40),0)</f>
        <v>0</v>
      </c>
      <c r="J374" s="194">
        <f>IF(F374&lt;&gt;"0",INDEX(GLSShapes!$A$1:$AY$40000,Index!$A374*40-34,41),0)</f>
        <v>0</v>
      </c>
      <c r="M374" s="194">
        <f>INDEX(GLSShapes!$A$1:$AY$15000,Index!$A374*40-34,44)</f>
        <v>0</v>
      </c>
      <c r="N374" s="194">
        <f>INDEX(GLSShapes!$A$1:$AY$15000,Index!$A374*40-34,45)</f>
        <v>0</v>
      </c>
      <c r="Q374" s="194">
        <f>IF(F374&lt;&gt;"0",INDEX(GLSShapes!$A$1:$AY$15000,Index!$A374*40-34,48),0)</f>
        <v>0</v>
      </c>
      <c r="R374" s="194">
        <f>IF(F374&lt;&gt;"0",INDEX(GLSShapes!$A$1:$AY$15000,Index!$A374*40-34,49),0)</f>
        <v>0</v>
      </c>
    </row>
    <row r="375" spans="1:18">
      <c r="A375" s="80">
        <f t="shared" si="45"/>
        <v>373</v>
      </c>
      <c r="B375" s="157">
        <f>INDEX(GLSShapes!$A$1:$AY$40000,Index!$A375*40-39,1)</f>
        <v>0</v>
      </c>
      <c r="C375" t="str">
        <f t="shared" si="48"/>
        <v>DEER</v>
      </c>
      <c r="D375" s="132">
        <f>INDEX(GLSShapes!$A$1:$AY$40000,Index!$A375*40-38,2)</f>
        <v>0</v>
      </c>
      <c r="E375" s="154">
        <f t="shared" si="49"/>
        <v>14881</v>
      </c>
      <c r="F375" t="str">
        <f t="shared" si="46"/>
        <v>0</v>
      </c>
      <c r="G375" s="131">
        <f>INDEX(GLSShapes!$A$1:$AY$15000,Index!$A375*40-38,1)</f>
        <v>0</v>
      </c>
      <c r="H375" s="112" t="str">
        <f t="shared" si="47"/>
        <v>00</v>
      </c>
      <c r="I375" s="194">
        <f>IF(F375&lt;&gt;"0",INDEX(GLSShapes!$A$1:$AY$40000,Index!$A375*40-34,40),0)</f>
        <v>0</v>
      </c>
      <c r="J375" s="194">
        <f>IF(F375&lt;&gt;"0",INDEX(GLSShapes!$A$1:$AY$40000,Index!$A375*40-34,41),0)</f>
        <v>0</v>
      </c>
      <c r="M375" s="194">
        <f>INDEX(GLSShapes!$A$1:$AY$15000,Index!$A375*40-34,44)</f>
        <v>0</v>
      </c>
      <c r="N375" s="194">
        <f>INDEX(GLSShapes!$A$1:$AY$15000,Index!$A375*40-34,45)</f>
        <v>0</v>
      </c>
      <c r="Q375" s="194">
        <f>IF(F375&lt;&gt;"0",INDEX(GLSShapes!$A$1:$AY$15000,Index!$A375*40-34,48),0)</f>
        <v>0</v>
      </c>
      <c r="R375" s="194">
        <f>IF(F375&lt;&gt;"0",INDEX(GLSShapes!$A$1:$AY$15000,Index!$A375*40-34,49),0)</f>
        <v>0</v>
      </c>
    </row>
    <row r="376" spans="1:18">
      <c r="A376" s="80">
        <f t="shared" si="45"/>
        <v>374</v>
      </c>
      <c r="B376" s="157">
        <f>INDEX(GLSShapes!$A$1:$AY$40000,Index!$A376*40-39,1)</f>
        <v>0</v>
      </c>
      <c r="C376" t="str">
        <f t="shared" si="48"/>
        <v>DEER</v>
      </c>
      <c r="D376" s="132">
        <f>INDEX(GLSShapes!$A$1:$AY$40000,Index!$A376*40-38,2)</f>
        <v>0</v>
      </c>
      <c r="E376" s="154">
        <f t="shared" si="49"/>
        <v>14921</v>
      </c>
      <c r="F376" t="str">
        <f t="shared" si="46"/>
        <v>0</v>
      </c>
      <c r="G376" s="131">
        <f>INDEX(GLSShapes!$A$1:$AY$15000,Index!$A376*40-38,1)</f>
        <v>0</v>
      </c>
      <c r="H376" s="112" t="str">
        <f t="shared" si="47"/>
        <v>00</v>
      </c>
      <c r="I376" s="194">
        <f>IF(F376&lt;&gt;"0",INDEX(GLSShapes!$A$1:$AY$40000,Index!$A376*40-34,40),0)</f>
        <v>0</v>
      </c>
      <c r="J376" s="194">
        <f>IF(F376&lt;&gt;"0",INDEX(GLSShapes!$A$1:$AY$40000,Index!$A376*40-34,41),0)</f>
        <v>0</v>
      </c>
      <c r="M376" s="194">
        <f>INDEX(GLSShapes!$A$1:$AY$15000,Index!$A376*40-34,44)</f>
        <v>0</v>
      </c>
      <c r="N376" s="194">
        <f>INDEX(GLSShapes!$A$1:$AY$15000,Index!$A376*40-34,45)</f>
        <v>0</v>
      </c>
      <c r="Q376" s="194">
        <f>IF(F376&lt;&gt;"0",INDEX(GLSShapes!$A$1:$AY$15000,Index!$A376*40-34,48),0)</f>
        <v>0</v>
      </c>
      <c r="R376" s="194">
        <f>IF(F376&lt;&gt;"0",INDEX(GLSShapes!$A$1:$AY$15000,Index!$A376*40-34,49),0)</f>
        <v>0</v>
      </c>
    </row>
    <row r="377" spans="1:18">
      <c r="A377" s="80">
        <f t="shared" si="45"/>
        <v>375</v>
      </c>
      <c r="B377" s="157">
        <f>INDEX(GLSShapes!$A$1:$AY$40000,Index!$A377*40-39,1)</f>
        <v>0</v>
      </c>
      <c r="C377" t="str">
        <f t="shared" si="48"/>
        <v>DEER</v>
      </c>
      <c r="D377" s="132">
        <f>INDEX(GLSShapes!$A$1:$AY$40000,Index!$A377*40-38,2)</f>
        <v>0</v>
      </c>
      <c r="E377" s="154">
        <f t="shared" si="49"/>
        <v>14961</v>
      </c>
      <c r="F377" t="str">
        <f t="shared" si="46"/>
        <v>0</v>
      </c>
      <c r="G377" s="131">
        <f>INDEX(GLSShapes!$A$1:$AY$40000,Index!$A377*40-38,1)</f>
        <v>0</v>
      </c>
      <c r="H377" s="112" t="str">
        <f t="shared" si="47"/>
        <v>00</v>
      </c>
      <c r="I377" s="194">
        <f>IF(F377&lt;&gt;"0",INDEX(GLSShapes!$A$1:$AY$40000,Index!$A377*40-34,40),0)</f>
        <v>0</v>
      </c>
      <c r="J377" s="194">
        <f>IF(F377&lt;&gt;"0",INDEX(GLSShapes!$A$1:$AY$40000,Index!$A377*40-34,41),0)</f>
        <v>0</v>
      </c>
      <c r="M377" s="194">
        <f>INDEX(GLSShapes!$A$1:$AY$15000,Index!$A377*40-34,44)</f>
        <v>0</v>
      </c>
      <c r="N377" s="194">
        <f>INDEX(GLSShapes!$A$1:$AY$15000,Index!$A377*40-34,45)</f>
        <v>0</v>
      </c>
      <c r="Q377" s="194">
        <f>IF(F377&lt;&gt;"0",INDEX(GLSShapes!$A$1:$AY$15000,Index!$A377*40-34,48),0)</f>
        <v>0</v>
      </c>
      <c r="R377" s="194">
        <f>IF(F377&lt;&gt;"0",INDEX(GLSShapes!$A$1:$AY$15000,Index!$A377*40-34,49),0)</f>
        <v>0</v>
      </c>
    </row>
    <row r="378" spans="1:18">
      <c r="A378" s="80">
        <f t="shared" si="45"/>
        <v>376</v>
      </c>
      <c r="B378" s="157">
        <f>INDEX(GLSShapes!$A$1:$AY$40000,Index!$A378*40-39,1)</f>
        <v>0</v>
      </c>
      <c r="C378" t="str">
        <f t="shared" si="48"/>
        <v>DEER</v>
      </c>
      <c r="D378" s="132">
        <f>INDEX(GLSShapes!$A$1:$AY$40000,Index!$A378*40-38,2)</f>
        <v>0</v>
      </c>
      <c r="E378" s="154">
        <f t="shared" si="49"/>
        <v>15001</v>
      </c>
      <c r="F378" t="str">
        <f t="shared" si="46"/>
        <v>0</v>
      </c>
      <c r="G378" s="131">
        <f>INDEX(GLSShapes!$A$1:$AY$40000,Index!$A378*40-38,1)</f>
        <v>0</v>
      </c>
      <c r="H378" s="112" t="str">
        <f t="shared" si="47"/>
        <v>00</v>
      </c>
      <c r="I378" s="194">
        <f>IF(F378&lt;&gt;"0",INDEX(GLSShapes!$A$1:$AY$40000,Index!$A378*40-34,40),0)</f>
        <v>0</v>
      </c>
      <c r="J378" s="194">
        <f>IF(F378&lt;&gt;"0",INDEX(GLSShapes!$A$1:$AY$40000,Index!$A378*40-34,41),0)</f>
        <v>0</v>
      </c>
      <c r="M378" s="194" t="e">
        <f>INDEX(GLSShapes!$A$1:$AY$15000,Index!$A378*40-34,44)</f>
        <v>#REF!</v>
      </c>
      <c r="N378" s="194" t="e">
        <f>INDEX(GLSShapes!$A$1:$AY$15000,Index!$A378*40-34,45)</f>
        <v>#REF!</v>
      </c>
      <c r="Q378" s="194">
        <f>IF(F378&lt;&gt;"0",INDEX(GLSShapes!$A$1:$AY$15000,Index!$A378*40-34,48),0)</f>
        <v>0</v>
      </c>
      <c r="R378" s="194">
        <f>IF(F378&lt;&gt;"0",INDEX(GLSShapes!$A$1:$AY$15000,Index!$A378*40-34,49),0)</f>
        <v>0</v>
      </c>
    </row>
    <row r="379" spans="1:18">
      <c r="A379" s="80">
        <f t="shared" ref="A379:A442" si="50">A378+1</f>
        <v>377</v>
      </c>
      <c r="B379" s="157">
        <f>INDEX(GLSShapes!$A$1:$AY$40000,Index!$A379*40-39,1)</f>
        <v>0</v>
      </c>
      <c r="C379" t="str">
        <f t="shared" si="48"/>
        <v>DEER</v>
      </c>
      <c r="D379" s="132">
        <f>INDEX(GLSShapes!$A$1:$AY$40000,Index!$A379*40-38,2)</f>
        <v>0</v>
      </c>
      <c r="E379" s="154">
        <f t="shared" si="49"/>
        <v>15041</v>
      </c>
      <c r="F379" t="str">
        <f t="shared" si="46"/>
        <v>0</v>
      </c>
      <c r="G379" s="131">
        <f>INDEX(GLSShapes!$A$1:$AY$40000,Index!$A379*40-38,1)</f>
        <v>0</v>
      </c>
      <c r="H379" s="112" t="str">
        <f t="shared" si="47"/>
        <v>00</v>
      </c>
      <c r="I379" s="194">
        <f>IF(F379&lt;&gt;"0",INDEX(GLSShapes!$A$1:$AY$40000,Index!$A379*40-34,40),0)</f>
        <v>0</v>
      </c>
      <c r="J379" s="194">
        <f>IF(F379&lt;&gt;"0",INDEX(GLSShapes!$A$1:$AY$40000,Index!$A379*40-34,41),0)</f>
        <v>0</v>
      </c>
      <c r="M379" s="194" t="e">
        <f>INDEX(GLSShapes!$A$1:$AY$15000,Index!$A379*40-34,44)</f>
        <v>#REF!</v>
      </c>
      <c r="N379" s="194" t="e">
        <f>INDEX(GLSShapes!$A$1:$AY$15000,Index!$A379*40-34,45)</f>
        <v>#REF!</v>
      </c>
      <c r="Q379" s="194">
        <f>IF(F379&lt;&gt;"0",INDEX(GLSShapes!$A$1:$AY$15000,Index!$A379*40-34,48),0)</f>
        <v>0</v>
      </c>
      <c r="R379" s="194">
        <f>IF(F379&lt;&gt;"0",INDEX(GLSShapes!$A$1:$AY$15000,Index!$A379*40-34,49),0)</f>
        <v>0</v>
      </c>
    </row>
    <row r="380" spans="1:18">
      <c r="A380" s="80">
        <f t="shared" si="50"/>
        <v>378</v>
      </c>
      <c r="B380" s="157">
        <f>INDEX(GLSShapes!$A$1:$AY$40000,Index!$A380*40-39,1)</f>
        <v>0</v>
      </c>
      <c r="C380" t="str">
        <f t="shared" si="48"/>
        <v>DEER</v>
      </c>
      <c r="D380" s="132">
        <f>INDEX(GLSShapes!$A$1:$AY$40000,Index!$A380*40-38,2)</f>
        <v>0</v>
      </c>
      <c r="E380" s="154">
        <f t="shared" si="49"/>
        <v>15081</v>
      </c>
      <c r="F380" t="str">
        <f t="shared" si="46"/>
        <v>0</v>
      </c>
      <c r="G380" s="131">
        <f>INDEX(GLSShapes!$A$1:$AY$40000,Index!$A380*40-38,1)</f>
        <v>0</v>
      </c>
      <c r="H380" s="112" t="str">
        <f t="shared" si="47"/>
        <v>00</v>
      </c>
      <c r="I380" s="194">
        <f>IF(F380&lt;&gt;"0",INDEX(GLSShapes!$A$1:$AY$40000,Index!$A380*40-34,40),0)</f>
        <v>0</v>
      </c>
      <c r="J380" s="194">
        <f>IF(F380&lt;&gt;"0",INDEX(GLSShapes!$A$1:$AY$40000,Index!$A380*40-34,41),0)</f>
        <v>0</v>
      </c>
      <c r="M380" s="194" t="e">
        <f>INDEX(GLSShapes!$A$1:$AY$15000,Index!$A380*40-34,44)</f>
        <v>#REF!</v>
      </c>
      <c r="N380" s="194" t="e">
        <f>INDEX(GLSShapes!$A$1:$AY$15000,Index!$A380*40-34,45)</f>
        <v>#REF!</v>
      </c>
      <c r="Q380" s="194">
        <f>IF(F380&lt;&gt;"0",INDEX(GLSShapes!$A$1:$AY$15000,Index!$A380*40-34,48),0)</f>
        <v>0</v>
      </c>
      <c r="R380" s="194">
        <f>IF(F380&lt;&gt;"0",INDEX(GLSShapes!$A$1:$AY$15000,Index!$A380*40-34,49),0)</f>
        <v>0</v>
      </c>
    </row>
    <row r="381" spans="1:18">
      <c r="A381" s="80">
        <f t="shared" si="50"/>
        <v>379</v>
      </c>
      <c r="B381" s="157">
        <f>INDEX(GLSShapes!$A$1:$AY$40000,Index!$A381*40-39,1)</f>
        <v>0</v>
      </c>
      <c r="C381" t="str">
        <f t="shared" si="48"/>
        <v>DEER</v>
      </c>
      <c r="D381" s="132">
        <f>INDEX(GLSShapes!$A$1:$AY$40000,Index!$A381*40-38,2)</f>
        <v>0</v>
      </c>
      <c r="E381" s="154">
        <f t="shared" si="49"/>
        <v>15121</v>
      </c>
      <c r="F381" t="str">
        <f t="shared" si="46"/>
        <v>0</v>
      </c>
      <c r="G381" s="131">
        <f>INDEX(GLSShapes!$A$1:$AY$40000,Index!$A381*40-38,1)</f>
        <v>0</v>
      </c>
      <c r="H381" s="112" t="str">
        <f t="shared" si="47"/>
        <v>00</v>
      </c>
      <c r="I381" s="194">
        <f>IF(F381&lt;&gt;"0",INDEX(GLSShapes!$A$1:$AY$40000,Index!$A381*40-34,40),0)</f>
        <v>0</v>
      </c>
      <c r="J381" s="194">
        <f>IF(F381&lt;&gt;"0",INDEX(GLSShapes!$A$1:$AY$40000,Index!$A381*40-34,41),0)</f>
        <v>0</v>
      </c>
      <c r="M381" s="194" t="e">
        <f>INDEX(GLSShapes!$A$1:$AY$15000,Index!$A381*40-34,44)</f>
        <v>#REF!</v>
      </c>
      <c r="N381" s="194" t="e">
        <f>INDEX(GLSShapes!$A$1:$AY$15000,Index!$A381*40-34,45)</f>
        <v>#REF!</v>
      </c>
      <c r="Q381" s="194">
        <f>IF(F381&lt;&gt;"0",INDEX(GLSShapes!$A$1:$AY$15000,Index!$A381*40-34,48),0)</f>
        <v>0</v>
      </c>
      <c r="R381" s="194">
        <f>IF(F381&lt;&gt;"0",INDEX(GLSShapes!$A$1:$AY$15000,Index!$A381*40-34,49),0)</f>
        <v>0</v>
      </c>
    </row>
    <row r="382" spans="1:18">
      <c r="A382" s="80">
        <f t="shared" si="50"/>
        <v>380</v>
      </c>
      <c r="B382" s="157">
        <f>INDEX(GLSShapes!$A$1:$AY$40000,Index!$A382*40-39,1)</f>
        <v>0</v>
      </c>
      <c r="C382" t="str">
        <f t="shared" si="48"/>
        <v>DEER</v>
      </c>
      <c r="D382" s="132">
        <f>INDEX(GLSShapes!$A$1:$AY$40000,Index!$A382*40-38,2)</f>
        <v>0</v>
      </c>
      <c r="E382" s="154">
        <f t="shared" si="49"/>
        <v>15161</v>
      </c>
      <c r="F382" t="str">
        <f t="shared" si="46"/>
        <v>0</v>
      </c>
      <c r="G382" s="131">
        <f>INDEX(GLSShapes!$A$1:$AY$40000,Index!$A382*40-38,1)</f>
        <v>0</v>
      </c>
      <c r="H382" s="112" t="str">
        <f t="shared" si="47"/>
        <v>00</v>
      </c>
      <c r="I382" s="194">
        <f>IF(F382&lt;&gt;"0",INDEX(GLSShapes!$A$1:$AY$40000,Index!$A382*40-34,40),0)</f>
        <v>0</v>
      </c>
      <c r="J382" s="194">
        <f>IF(F382&lt;&gt;"0",INDEX(GLSShapes!$A$1:$AY$40000,Index!$A382*40-34,41),0)</f>
        <v>0</v>
      </c>
      <c r="M382" s="194" t="e">
        <f>INDEX(GLSShapes!$A$1:$AY$15000,Index!$A382*40-34,44)</f>
        <v>#REF!</v>
      </c>
      <c r="N382" s="194" t="e">
        <f>INDEX(GLSShapes!$A$1:$AY$15000,Index!$A382*40-34,45)</f>
        <v>#REF!</v>
      </c>
      <c r="Q382" s="194">
        <f>IF(F382&lt;&gt;"0",INDEX(GLSShapes!$A$1:$AY$15000,Index!$A382*40-34,48),0)</f>
        <v>0</v>
      </c>
      <c r="R382" s="194">
        <f>IF(F382&lt;&gt;"0",INDEX(GLSShapes!$A$1:$AY$15000,Index!$A382*40-34,49),0)</f>
        <v>0</v>
      </c>
    </row>
    <row r="383" spans="1:18">
      <c r="A383" s="80">
        <f t="shared" si="50"/>
        <v>381</v>
      </c>
      <c r="B383" s="157">
        <f>INDEX(GLSShapes!$A$1:$AY$40000,Index!$A383*40-39,1)</f>
        <v>0</v>
      </c>
      <c r="C383" t="str">
        <f t="shared" si="48"/>
        <v>DEER</v>
      </c>
      <c r="D383" s="132">
        <f>INDEX(GLSShapes!$A$1:$AY$40000,Index!$A383*40-38,2)</f>
        <v>0</v>
      </c>
      <c r="E383" s="154">
        <f t="shared" si="49"/>
        <v>15201</v>
      </c>
      <c r="F383" t="str">
        <f t="shared" si="46"/>
        <v>0</v>
      </c>
      <c r="G383" s="131">
        <f>INDEX(GLSShapes!$A$1:$AY$40000,Index!$A383*40-38,1)</f>
        <v>0</v>
      </c>
      <c r="H383" s="112" t="str">
        <f t="shared" si="47"/>
        <v>00</v>
      </c>
      <c r="I383" s="194">
        <f>IF(F383&lt;&gt;"0",INDEX(GLSShapes!$A$1:$AY$40000,Index!$A383*40-34,40),0)</f>
        <v>0</v>
      </c>
      <c r="J383" s="194">
        <f>IF(F383&lt;&gt;"0",INDEX(GLSShapes!$A$1:$AY$40000,Index!$A383*40-34,41),0)</f>
        <v>0</v>
      </c>
      <c r="M383" s="194" t="e">
        <f>INDEX(GLSShapes!$A$1:$AY$15000,Index!$A383*40-34,44)</f>
        <v>#REF!</v>
      </c>
      <c r="N383" s="194" t="e">
        <f>INDEX(GLSShapes!$A$1:$AY$15000,Index!$A383*40-34,45)</f>
        <v>#REF!</v>
      </c>
      <c r="Q383" s="194">
        <f>IF(F383&lt;&gt;"0",INDEX(GLSShapes!$A$1:$AY$15000,Index!$A383*40-34,48),0)</f>
        <v>0</v>
      </c>
      <c r="R383" s="194">
        <f>IF(F383&lt;&gt;"0",INDEX(GLSShapes!$A$1:$AY$15000,Index!$A383*40-34,49),0)</f>
        <v>0</v>
      </c>
    </row>
    <row r="384" spans="1:18">
      <c r="A384" s="80">
        <f t="shared" si="50"/>
        <v>382</v>
      </c>
      <c r="B384" s="157">
        <f>INDEX(GLSShapes!$A$1:$AY$40000,Index!$A384*40-39,1)</f>
        <v>0</v>
      </c>
      <c r="C384" t="str">
        <f t="shared" si="48"/>
        <v>DEER</v>
      </c>
      <c r="D384" s="132">
        <f>INDEX(GLSShapes!$A$1:$AY$40000,Index!$A384*40-38,2)</f>
        <v>0</v>
      </c>
      <c r="E384" s="154">
        <f t="shared" si="49"/>
        <v>15241</v>
      </c>
      <c r="F384" t="str">
        <f t="shared" si="46"/>
        <v>0</v>
      </c>
      <c r="G384" s="131">
        <f>INDEX(GLSShapes!$A$1:$AY$40000,Index!$A384*40-38,1)</f>
        <v>0</v>
      </c>
      <c r="H384" s="112" t="str">
        <f t="shared" si="47"/>
        <v>00</v>
      </c>
      <c r="I384" s="194">
        <f>IF(F384&lt;&gt;"0",INDEX(GLSShapes!$A$1:$AY$40000,Index!$A384*40-34,40),0)</f>
        <v>0</v>
      </c>
      <c r="J384" s="194">
        <f>IF(F384&lt;&gt;"0",INDEX(GLSShapes!$A$1:$AY$40000,Index!$A384*40-34,41),0)</f>
        <v>0</v>
      </c>
      <c r="M384" s="194" t="e">
        <f>INDEX(GLSShapes!$A$1:$AY$15000,Index!$A384*40-34,44)</f>
        <v>#REF!</v>
      </c>
      <c r="N384" s="194" t="e">
        <f>INDEX(GLSShapes!$A$1:$AY$15000,Index!$A384*40-34,45)</f>
        <v>#REF!</v>
      </c>
      <c r="Q384" s="194">
        <f>IF(F384&lt;&gt;"0",INDEX(GLSShapes!$A$1:$AY$15000,Index!$A384*40-34,48),0)</f>
        <v>0</v>
      </c>
      <c r="R384" s="194">
        <f>IF(F384&lt;&gt;"0",INDEX(GLSShapes!$A$1:$AY$15000,Index!$A384*40-34,49),0)</f>
        <v>0</v>
      </c>
    </row>
    <row r="385" spans="1:18">
      <c r="A385" s="80">
        <f t="shared" si="50"/>
        <v>383</v>
      </c>
      <c r="B385" s="157">
        <f>INDEX(GLSShapes!$A$1:$AY$40000,Index!$A385*40-39,1)</f>
        <v>0</v>
      </c>
      <c r="C385" t="str">
        <f t="shared" si="48"/>
        <v>DEER</v>
      </c>
      <c r="D385" s="132">
        <f>INDEX(GLSShapes!$A$1:$AY$40000,Index!$A385*40-38,2)</f>
        <v>0</v>
      </c>
      <c r="E385" s="154">
        <f t="shared" si="49"/>
        <v>15281</v>
      </c>
      <c r="F385" t="str">
        <f t="shared" si="46"/>
        <v>0</v>
      </c>
      <c r="G385" s="131">
        <f>INDEX(GLSShapes!$A$1:$AY$40000,Index!$A385*40-38,1)</f>
        <v>0</v>
      </c>
      <c r="H385" s="112" t="str">
        <f t="shared" si="47"/>
        <v>00</v>
      </c>
      <c r="I385" s="194">
        <f>IF(F385&lt;&gt;"0",INDEX(GLSShapes!$A$1:$AY$40000,Index!$A385*40-34,40),0)</f>
        <v>0</v>
      </c>
      <c r="J385" s="194">
        <f>IF(F385&lt;&gt;"0",INDEX(GLSShapes!$A$1:$AY$40000,Index!$A385*40-34,41),0)</f>
        <v>0</v>
      </c>
      <c r="M385" s="194" t="e">
        <f>INDEX(GLSShapes!$A$1:$AY$15000,Index!$A385*40-34,44)</f>
        <v>#REF!</v>
      </c>
      <c r="N385" s="194" t="e">
        <f>INDEX(GLSShapes!$A$1:$AY$15000,Index!$A385*40-34,45)</f>
        <v>#REF!</v>
      </c>
      <c r="Q385" s="194">
        <f>IF(F385&lt;&gt;"0",INDEX(GLSShapes!$A$1:$AY$15000,Index!$A385*40-34,48),0)</f>
        <v>0</v>
      </c>
      <c r="R385" s="194">
        <f>IF(F385&lt;&gt;"0",INDEX(GLSShapes!$A$1:$AY$15000,Index!$A385*40-34,49),0)</f>
        <v>0</v>
      </c>
    </row>
    <row r="386" spans="1:18">
      <c r="A386" s="80">
        <f t="shared" si="50"/>
        <v>384</v>
      </c>
      <c r="B386" s="157">
        <f>INDEX(GLSShapes!$A$1:$AY$40000,Index!$A386*40-39,1)</f>
        <v>0</v>
      </c>
      <c r="C386" t="str">
        <f t="shared" si="48"/>
        <v>DEER</v>
      </c>
      <c r="D386" s="132">
        <f>INDEX(GLSShapes!$A$1:$AY$40000,Index!$A386*40-38,2)</f>
        <v>0</v>
      </c>
      <c r="E386" s="154">
        <f t="shared" si="49"/>
        <v>15321</v>
      </c>
      <c r="F386" t="str">
        <f t="shared" si="46"/>
        <v>0</v>
      </c>
      <c r="G386" s="131">
        <f>INDEX(GLSShapes!$A$1:$AY$40000,Index!$A386*40-38,1)</f>
        <v>0</v>
      </c>
      <c r="H386" s="112" t="str">
        <f t="shared" si="47"/>
        <v>00</v>
      </c>
      <c r="I386" s="194">
        <f>IF(F386&lt;&gt;"0",INDEX(GLSShapes!$A$1:$AY$40000,Index!$A386*40-34,40),0)</f>
        <v>0</v>
      </c>
      <c r="J386" s="194">
        <f>IF(F386&lt;&gt;"0",INDEX(GLSShapes!$A$1:$AY$40000,Index!$A386*40-34,41),0)</f>
        <v>0</v>
      </c>
      <c r="M386" s="194" t="e">
        <f>INDEX(GLSShapes!$A$1:$AY$15000,Index!$A386*40-34,44)</f>
        <v>#REF!</v>
      </c>
      <c r="N386" s="194" t="e">
        <f>INDEX(GLSShapes!$A$1:$AY$15000,Index!$A386*40-34,45)</f>
        <v>#REF!</v>
      </c>
      <c r="Q386" s="194">
        <f>IF(F386&lt;&gt;"0",INDEX(GLSShapes!$A$1:$AY$15000,Index!$A386*40-34,48),0)</f>
        <v>0</v>
      </c>
      <c r="R386" s="194">
        <f>IF(F386&lt;&gt;"0",INDEX(GLSShapes!$A$1:$AY$15000,Index!$A386*40-34,49),0)</f>
        <v>0</v>
      </c>
    </row>
    <row r="387" spans="1:18">
      <c r="A387" s="80">
        <f t="shared" si="50"/>
        <v>385</v>
      </c>
      <c r="B387" s="157">
        <f>INDEX(GLSShapes!$A$1:$AY$40000,Index!$A387*40-39,1)</f>
        <v>0</v>
      </c>
      <c r="C387" t="str">
        <f t="shared" si="48"/>
        <v>DEER</v>
      </c>
      <c r="D387" s="132">
        <f>INDEX(GLSShapes!$A$1:$AY$40000,Index!$A387*40-38,2)</f>
        <v>0</v>
      </c>
      <c r="E387" s="154">
        <f t="shared" si="49"/>
        <v>15361</v>
      </c>
      <c r="F387" t="str">
        <f t="shared" ref="F387:F450" si="51">RIGHT(B387,F$1)</f>
        <v>0</v>
      </c>
      <c r="G387" s="131">
        <f>INDEX(GLSShapes!$A$1:$AY$40000,Index!$A387*40-38,1)</f>
        <v>0</v>
      </c>
      <c r="H387" s="112" t="str">
        <f t="shared" ref="H387:H450" si="52">F387&amp;RIGHT(D387,H$1)</f>
        <v>00</v>
      </c>
      <c r="I387" s="194">
        <f>IF(F387&lt;&gt;"0",INDEX(GLSShapes!$A$1:$AY$40000,Index!$A387*40-34,40),0)</f>
        <v>0</v>
      </c>
      <c r="J387" s="194">
        <f>IF(F387&lt;&gt;"0",INDEX(GLSShapes!$A$1:$AY$40000,Index!$A387*40-34,41),0)</f>
        <v>0</v>
      </c>
      <c r="M387" s="194" t="e">
        <f>INDEX(GLSShapes!$A$1:$AY$15000,Index!$A387*40-34,44)</f>
        <v>#REF!</v>
      </c>
      <c r="N387" s="194" t="e">
        <f>INDEX(GLSShapes!$A$1:$AY$15000,Index!$A387*40-34,45)</f>
        <v>#REF!</v>
      </c>
      <c r="Q387" s="194">
        <f>IF(F387&lt;&gt;"0",INDEX(GLSShapes!$A$1:$AY$15000,Index!$A387*40-34,48),0)</f>
        <v>0</v>
      </c>
      <c r="R387" s="194">
        <f>IF(F387&lt;&gt;"0",INDEX(GLSShapes!$A$1:$AY$15000,Index!$A387*40-34,49),0)</f>
        <v>0</v>
      </c>
    </row>
    <row r="388" spans="1:18">
      <c r="A388" s="80">
        <f t="shared" si="50"/>
        <v>386</v>
      </c>
      <c r="B388" s="157">
        <f>INDEX(GLSShapes!$A$1:$AY$40000,Index!$A388*40-39,1)</f>
        <v>0</v>
      </c>
      <c r="C388" t="str">
        <f t="shared" ref="C388:C451" si="53">C$1</f>
        <v>DEER</v>
      </c>
      <c r="D388" s="132">
        <f>INDEX(GLSShapes!$A$1:$AY$40000,Index!$A388*40-38,2)</f>
        <v>0</v>
      </c>
      <c r="E388" s="154">
        <f t="shared" ref="E388:E451" si="54">E387+40</f>
        <v>15401</v>
      </c>
      <c r="F388" t="str">
        <f t="shared" si="51"/>
        <v>0</v>
      </c>
      <c r="G388" s="131">
        <f>INDEX(GLSShapes!$A$1:$AY$40000,Index!$A388*40-38,1)</f>
        <v>0</v>
      </c>
      <c r="H388" s="112" t="str">
        <f t="shared" si="52"/>
        <v>00</v>
      </c>
      <c r="I388" s="194">
        <f>IF(F388&lt;&gt;"0",INDEX(GLSShapes!$A$1:$AY$40000,Index!$A388*40-34,40),0)</f>
        <v>0</v>
      </c>
      <c r="J388" s="194">
        <f>IF(F388&lt;&gt;"0",INDEX(GLSShapes!$A$1:$AY$40000,Index!$A388*40-34,41),0)</f>
        <v>0</v>
      </c>
      <c r="M388" s="194" t="e">
        <f>INDEX(GLSShapes!$A$1:$AY$15000,Index!$A388*40-34,44)</f>
        <v>#REF!</v>
      </c>
      <c r="N388" s="194" t="e">
        <f>INDEX(GLSShapes!$A$1:$AY$15000,Index!$A388*40-34,45)</f>
        <v>#REF!</v>
      </c>
      <c r="Q388" s="194">
        <f>IF(F388&lt;&gt;"0",INDEX(GLSShapes!$A$1:$AY$15000,Index!$A388*40-34,48),0)</f>
        <v>0</v>
      </c>
      <c r="R388" s="194">
        <f>IF(F388&lt;&gt;"0",INDEX(GLSShapes!$A$1:$AY$15000,Index!$A388*40-34,49),0)</f>
        <v>0</v>
      </c>
    </row>
    <row r="389" spans="1:18">
      <c r="A389" s="80">
        <f t="shared" si="50"/>
        <v>387</v>
      </c>
      <c r="B389" s="157">
        <f>INDEX(GLSShapes!$A$1:$AY$40000,Index!$A389*40-39,1)</f>
        <v>0</v>
      </c>
      <c r="C389" t="str">
        <f t="shared" si="53"/>
        <v>DEER</v>
      </c>
      <c r="D389" s="132">
        <f>INDEX(GLSShapes!$A$1:$AY$40000,Index!$A389*40-38,2)</f>
        <v>0</v>
      </c>
      <c r="E389" s="154">
        <f t="shared" si="54"/>
        <v>15441</v>
      </c>
      <c r="F389" t="str">
        <f t="shared" si="51"/>
        <v>0</v>
      </c>
      <c r="G389" s="131">
        <f>INDEX(GLSShapes!$A$1:$AY$40000,Index!$A389*40-38,1)</f>
        <v>0</v>
      </c>
      <c r="H389" s="112" t="str">
        <f t="shared" si="52"/>
        <v>00</v>
      </c>
      <c r="I389" s="194">
        <f>IF(F389&lt;&gt;"0",INDEX(GLSShapes!$A$1:$AY$40000,Index!$A389*40-34,40),0)</f>
        <v>0</v>
      </c>
      <c r="J389" s="194">
        <f>IF(F389&lt;&gt;"0",INDEX(GLSShapes!$A$1:$AY$40000,Index!$A389*40-34,41),0)</f>
        <v>0</v>
      </c>
      <c r="M389" s="194" t="e">
        <f>INDEX(GLSShapes!$A$1:$AY$15000,Index!$A389*40-34,44)</f>
        <v>#REF!</v>
      </c>
      <c r="N389" s="194" t="e">
        <f>INDEX(GLSShapes!$A$1:$AY$15000,Index!$A389*40-34,45)</f>
        <v>#REF!</v>
      </c>
      <c r="Q389" s="194">
        <f>IF(F389&lt;&gt;"0",INDEX(GLSShapes!$A$1:$AY$15000,Index!$A389*40-34,48),0)</f>
        <v>0</v>
      </c>
      <c r="R389" s="194">
        <f>IF(F389&lt;&gt;"0",INDEX(GLSShapes!$A$1:$AY$15000,Index!$A389*40-34,49),0)</f>
        <v>0</v>
      </c>
    </row>
    <row r="390" spans="1:18">
      <c r="A390" s="80">
        <f t="shared" si="50"/>
        <v>388</v>
      </c>
      <c r="B390" s="157">
        <f>INDEX(GLSShapes!$A$1:$AY$40000,Index!$A390*40-39,1)</f>
        <v>0</v>
      </c>
      <c r="C390" t="str">
        <f t="shared" si="53"/>
        <v>DEER</v>
      </c>
      <c r="D390" s="132">
        <f>INDEX(GLSShapes!$A$1:$AY$40000,Index!$A390*40-38,2)</f>
        <v>0</v>
      </c>
      <c r="E390" s="154">
        <f t="shared" si="54"/>
        <v>15481</v>
      </c>
      <c r="F390" t="str">
        <f t="shared" si="51"/>
        <v>0</v>
      </c>
      <c r="G390" s="131">
        <f>INDEX(GLSShapes!$A$1:$AY$40000,Index!$A390*40-38,1)</f>
        <v>0</v>
      </c>
      <c r="H390" s="112" t="str">
        <f t="shared" si="52"/>
        <v>00</v>
      </c>
      <c r="I390" s="194">
        <f>IF(F390&lt;&gt;"0",INDEX(GLSShapes!$A$1:$AY$40000,Index!$A390*40-34,40),0)</f>
        <v>0</v>
      </c>
      <c r="J390" s="194">
        <f>IF(F390&lt;&gt;"0",INDEX(GLSShapes!$A$1:$AY$40000,Index!$A390*40-34,41),0)</f>
        <v>0</v>
      </c>
      <c r="M390" s="194" t="e">
        <f>INDEX(GLSShapes!$A$1:$AY$15000,Index!$A390*40-34,44)</f>
        <v>#REF!</v>
      </c>
      <c r="N390" s="194" t="e">
        <f>INDEX(GLSShapes!$A$1:$AY$15000,Index!$A390*40-34,45)</f>
        <v>#REF!</v>
      </c>
      <c r="Q390" s="194">
        <f>IF(F390&lt;&gt;"0",INDEX(GLSShapes!$A$1:$AY$15000,Index!$A390*40-34,48),0)</f>
        <v>0</v>
      </c>
      <c r="R390" s="194">
        <f>IF(F390&lt;&gt;"0",INDEX(GLSShapes!$A$1:$AY$15000,Index!$A390*40-34,49),0)</f>
        <v>0</v>
      </c>
    </row>
    <row r="391" spans="1:18">
      <c r="A391" s="80">
        <f t="shared" si="50"/>
        <v>389</v>
      </c>
      <c r="B391" s="157">
        <f>INDEX(GLSShapes!$A$1:$AY$40000,Index!$A391*40-39,1)</f>
        <v>0</v>
      </c>
      <c r="C391" t="str">
        <f t="shared" si="53"/>
        <v>DEER</v>
      </c>
      <c r="D391" s="132">
        <f>INDEX(GLSShapes!$A$1:$AY$40000,Index!$A391*40-38,2)</f>
        <v>0</v>
      </c>
      <c r="E391" s="154">
        <f t="shared" si="54"/>
        <v>15521</v>
      </c>
      <c r="F391" t="str">
        <f t="shared" si="51"/>
        <v>0</v>
      </c>
      <c r="G391" s="131">
        <f>INDEX(GLSShapes!$A$1:$AY$40000,Index!$A391*40-38,1)</f>
        <v>0</v>
      </c>
      <c r="H391" s="112" t="str">
        <f t="shared" si="52"/>
        <v>00</v>
      </c>
      <c r="I391" s="194">
        <f>IF(F391&lt;&gt;"0",INDEX(GLSShapes!$A$1:$AY$40000,Index!$A391*40-34,40),0)</f>
        <v>0</v>
      </c>
      <c r="J391" s="194">
        <f>IF(F391&lt;&gt;"0",INDEX(GLSShapes!$A$1:$AY$40000,Index!$A391*40-34,41),0)</f>
        <v>0</v>
      </c>
      <c r="M391" s="194" t="e">
        <f>INDEX(GLSShapes!$A$1:$AY$15000,Index!$A391*40-34,44)</f>
        <v>#REF!</v>
      </c>
      <c r="N391" s="194" t="e">
        <f>INDEX(GLSShapes!$A$1:$AY$15000,Index!$A391*40-34,45)</f>
        <v>#REF!</v>
      </c>
      <c r="Q391" s="194">
        <f>IF(F391&lt;&gt;"0",INDEX(GLSShapes!$A$1:$AY$15000,Index!$A391*40-34,48),0)</f>
        <v>0</v>
      </c>
      <c r="R391" s="194">
        <f>IF(F391&lt;&gt;"0",INDEX(GLSShapes!$A$1:$AY$15000,Index!$A391*40-34,49),0)</f>
        <v>0</v>
      </c>
    </row>
    <row r="392" spans="1:18">
      <c r="A392" s="80">
        <f t="shared" si="50"/>
        <v>390</v>
      </c>
      <c r="B392" s="157">
        <f>INDEX(GLSShapes!$A$1:$AY$40000,Index!$A392*40-39,1)</f>
        <v>0</v>
      </c>
      <c r="C392" t="str">
        <f t="shared" si="53"/>
        <v>DEER</v>
      </c>
      <c r="D392" s="132">
        <f>INDEX(GLSShapes!$A$1:$AY$40000,Index!$A392*40-38,2)</f>
        <v>0</v>
      </c>
      <c r="E392" s="154">
        <f t="shared" si="54"/>
        <v>15561</v>
      </c>
      <c r="F392" t="str">
        <f t="shared" si="51"/>
        <v>0</v>
      </c>
      <c r="G392" s="131">
        <f>INDEX(GLSShapes!$A$1:$AY$40000,Index!$A392*40-38,1)</f>
        <v>0</v>
      </c>
      <c r="H392" s="112" t="str">
        <f t="shared" si="52"/>
        <v>00</v>
      </c>
      <c r="I392" s="194">
        <f>IF(F392&lt;&gt;"0",INDEX(GLSShapes!$A$1:$AY$40000,Index!$A392*40-34,40),0)</f>
        <v>0</v>
      </c>
      <c r="J392" s="194">
        <f>IF(F392&lt;&gt;"0",INDEX(GLSShapes!$A$1:$AY$40000,Index!$A392*40-34,41),0)</f>
        <v>0</v>
      </c>
      <c r="M392" s="194" t="e">
        <f>INDEX(GLSShapes!$A$1:$AY$15000,Index!$A392*40-34,44)</f>
        <v>#REF!</v>
      </c>
      <c r="N392" s="194" t="e">
        <f>INDEX(GLSShapes!$A$1:$AY$15000,Index!$A392*40-34,45)</f>
        <v>#REF!</v>
      </c>
      <c r="Q392" s="194">
        <f>IF(F392&lt;&gt;"0",INDEX(GLSShapes!$A$1:$AY$15000,Index!$A392*40-34,48),0)</f>
        <v>0</v>
      </c>
      <c r="R392" s="194">
        <f>IF(F392&lt;&gt;"0",INDEX(GLSShapes!$A$1:$AY$15000,Index!$A392*40-34,49),0)</f>
        <v>0</v>
      </c>
    </row>
    <row r="393" spans="1:18">
      <c r="A393" s="80">
        <f t="shared" si="50"/>
        <v>391</v>
      </c>
      <c r="B393" s="157">
        <f>INDEX(GLSShapes!$A$1:$AY$40000,Index!$A393*40-39,1)</f>
        <v>0</v>
      </c>
      <c r="C393" t="str">
        <f t="shared" si="53"/>
        <v>DEER</v>
      </c>
      <c r="D393" s="132">
        <f>INDEX(GLSShapes!$A$1:$AY$40000,Index!$A393*40-38,2)</f>
        <v>0</v>
      </c>
      <c r="E393" s="154">
        <f t="shared" si="54"/>
        <v>15601</v>
      </c>
      <c r="F393" t="str">
        <f t="shared" si="51"/>
        <v>0</v>
      </c>
      <c r="G393" s="131">
        <f>INDEX(GLSShapes!$A$1:$AY$40000,Index!$A393*40-38,1)</f>
        <v>0</v>
      </c>
      <c r="H393" s="112" t="str">
        <f t="shared" si="52"/>
        <v>00</v>
      </c>
      <c r="I393" s="194">
        <f>IF(F393&lt;&gt;"0",INDEX(GLSShapes!$A$1:$AY$40000,Index!$A393*40-34,40),0)</f>
        <v>0</v>
      </c>
      <c r="J393" s="194">
        <f>IF(F393&lt;&gt;"0",INDEX(GLSShapes!$A$1:$AY$40000,Index!$A393*40-34,41),0)</f>
        <v>0</v>
      </c>
      <c r="M393" s="194" t="e">
        <f>INDEX(GLSShapes!$A$1:$AY$15000,Index!$A393*40-34,44)</f>
        <v>#REF!</v>
      </c>
      <c r="N393" s="194" t="e">
        <f>INDEX(GLSShapes!$A$1:$AY$15000,Index!$A393*40-34,45)</f>
        <v>#REF!</v>
      </c>
      <c r="Q393" s="194">
        <f>IF(F393&lt;&gt;"0",INDEX(GLSShapes!$A$1:$AY$15000,Index!$A393*40-34,48),0)</f>
        <v>0</v>
      </c>
      <c r="R393" s="194">
        <f>IF(F393&lt;&gt;"0",INDEX(GLSShapes!$A$1:$AY$15000,Index!$A393*40-34,49),0)</f>
        <v>0</v>
      </c>
    </row>
    <row r="394" spans="1:18">
      <c r="A394" s="80">
        <f t="shared" si="50"/>
        <v>392</v>
      </c>
      <c r="B394" s="157">
        <f>INDEX(GLSShapes!$A$1:$AY$40000,Index!$A394*40-39,1)</f>
        <v>0</v>
      </c>
      <c r="C394" t="str">
        <f t="shared" si="53"/>
        <v>DEER</v>
      </c>
      <c r="D394" s="132">
        <f>INDEX(GLSShapes!$A$1:$AY$40000,Index!$A394*40-38,2)</f>
        <v>0</v>
      </c>
      <c r="E394" s="154">
        <f t="shared" si="54"/>
        <v>15641</v>
      </c>
      <c r="F394" t="str">
        <f t="shared" si="51"/>
        <v>0</v>
      </c>
      <c r="G394" s="131">
        <f>INDEX(GLSShapes!$A$1:$AY$40000,Index!$A394*40-38,1)</f>
        <v>0</v>
      </c>
      <c r="H394" s="112" t="str">
        <f t="shared" si="52"/>
        <v>00</v>
      </c>
      <c r="I394" s="194">
        <f>IF(F394&lt;&gt;"0",INDEX(GLSShapes!$A$1:$AY$40000,Index!$A394*40-34,40),0)</f>
        <v>0</v>
      </c>
      <c r="J394" s="194">
        <f>IF(F394&lt;&gt;"0",INDEX(GLSShapes!$A$1:$AY$40000,Index!$A394*40-34,41),0)</f>
        <v>0</v>
      </c>
      <c r="M394" s="194" t="e">
        <f>INDEX(GLSShapes!$A$1:$AY$15000,Index!$A394*40-34,44)</f>
        <v>#REF!</v>
      </c>
      <c r="N394" s="194" t="e">
        <f>INDEX(GLSShapes!$A$1:$AY$15000,Index!$A394*40-34,45)</f>
        <v>#REF!</v>
      </c>
      <c r="Q394" s="194">
        <f>IF(F394&lt;&gt;"0",INDEX(GLSShapes!$A$1:$AY$15000,Index!$A394*40-34,48),0)</f>
        <v>0</v>
      </c>
      <c r="R394" s="194">
        <f>IF(F394&lt;&gt;"0",INDEX(GLSShapes!$A$1:$AY$15000,Index!$A394*40-34,49),0)</f>
        <v>0</v>
      </c>
    </row>
    <row r="395" spans="1:18">
      <c r="A395" s="80">
        <f t="shared" si="50"/>
        <v>393</v>
      </c>
      <c r="B395" s="157">
        <f>INDEX(GLSShapes!$A$1:$AY$40000,Index!$A395*40-39,1)</f>
        <v>0</v>
      </c>
      <c r="C395" t="str">
        <f t="shared" si="53"/>
        <v>DEER</v>
      </c>
      <c r="D395" s="132">
        <f>INDEX(GLSShapes!$A$1:$AY$40000,Index!$A395*40-38,2)</f>
        <v>0</v>
      </c>
      <c r="E395" s="154">
        <f t="shared" si="54"/>
        <v>15681</v>
      </c>
      <c r="F395" t="str">
        <f t="shared" si="51"/>
        <v>0</v>
      </c>
      <c r="G395" s="131">
        <f>INDEX(GLSShapes!$A$1:$AY$40000,Index!$A395*40-38,1)</f>
        <v>0</v>
      </c>
      <c r="H395" s="112" t="str">
        <f t="shared" si="52"/>
        <v>00</v>
      </c>
      <c r="I395" s="194">
        <f>IF(F395&lt;&gt;"0",INDEX(GLSShapes!$A$1:$AY$40000,Index!$A395*40-34,40),0)</f>
        <v>0</v>
      </c>
      <c r="J395" s="194">
        <f>IF(F395&lt;&gt;"0",INDEX(GLSShapes!$A$1:$AY$40000,Index!$A395*40-34,41),0)</f>
        <v>0</v>
      </c>
      <c r="M395" s="194" t="e">
        <f>INDEX(GLSShapes!$A$1:$AY$15000,Index!$A395*40-34,44)</f>
        <v>#REF!</v>
      </c>
      <c r="N395" s="194" t="e">
        <f>INDEX(GLSShapes!$A$1:$AY$15000,Index!$A395*40-34,45)</f>
        <v>#REF!</v>
      </c>
      <c r="Q395" s="194">
        <f>IF(F395&lt;&gt;"0",INDEX(GLSShapes!$A$1:$AY$15000,Index!$A395*40-34,48),0)</f>
        <v>0</v>
      </c>
      <c r="R395" s="194">
        <f>IF(F395&lt;&gt;"0",INDEX(GLSShapes!$A$1:$AY$15000,Index!$A395*40-34,49),0)</f>
        <v>0</v>
      </c>
    </row>
    <row r="396" spans="1:18">
      <c r="A396" s="80">
        <f t="shared" si="50"/>
        <v>394</v>
      </c>
      <c r="B396" s="157">
        <f>INDEX(GLSShapes!$A$1:$AY$40000,Index!$A396*40-39,1)</f>
        <v>0</v>
      </c>
      <c r="C396" t="str">
        <f t="shared" si="53"/>
        <v>DEER</v>
      </c>
      <c r="D396" s="132">
        <f>INDEX(GLSShapes!$A$1:$AY$40000,Index!$A396*40-38,2)</f>
        <v>0</v>
      </c>
      <c r="E396" s="154">
        <f t="shared" si="54"/>
        <v>15721</v>
      </c>
      <c r="F396" t="str">
        <f t="shared" si="51"/>
        <v>0</v>
      </c>
      <c r="G396" s="131">
        <f>INDEX(GLSShapes!$A$1:$AY$40000,Index!$A396*40-38,1)</f>
        <v>0</v>
      </c>
      <c r="H396" s="112" t="str">
        <f t="shared" si="52"/>
        <v>00</v>
      </c>
      <c r="I396" s="194">
        <f>IF(F396&lt;&gt;"0",INDEX(GLSShapes!$A$1:$AY$40000,Index!$A396*40-34,40),0)</f>
        <v>0</v>
      </c>
      <c r="J396" s="194">
        <f>IF(F396&lt;&gt;"0",INDEX(GLSShapes!$A$1:$AY$40000,Index!$A396*40-34,41),0)</f>
        <v>0</v>
      </c>
      <c r="M396" s="194" t="e">
        <f>INDEX(GLSShapes!$A$1:$AY$15000,Index!$A396*40-34,44)</f>
        <v>#REF!</v>
      </c>
      <c r="N396" s="194" t="e">
        <f>INDEX(GLSShapes!$A$1:$AY$15000,Index!$A396*40-34,45)</f>
        <v>#REF!</v>
      </c>
      <c r="Q396" s="194">
        <f>IF(F396&lt;&gt;"0",INDEX(GLSShapes!$A$1:$AY$15000,Index!$A396*40-34,48),0)</f>
        <v>0</v>
      </c>
      <c r="R396" s="194">
        <f>IF(F396&lt;&gt;"0",INDEX(GLSShapes!$A$1:$AY$15000,Index!$A396*40-34,49),0)</f>
        <v>0</v>
      </c>
    </row>
    <row r="397" spans="1:18">
      <c r="A397" s="80">
        <f t="shared" si="50"/>
        <v>395</v>
      </c>
      <c r="B397" s="157">
        <f>INDEX(GLSShapes!$A$1:$AY$40000,Index!$A397*40-39,1)</f>
        <v>0</v>
      </c>
      <c r="C397" t="str">
        <f t="shared" si="53"/>
        <v>DEER</v>
      </c>
      <c r="D397" s="132">
        <f>INDEX(GLSShapes!$A$1:$AY$40000,Index!$A397*40-38,2)</f>
        <v>0</v>
      </c>
      <c r="E397" s="154">
        <f t="shared" si="54"/>
        <v>15761</v>
      </c>
      <c r="F397" t="str">
        <f t="shared" si="51"/>
        <v>0</v>
      </c>
      <c r="G397" s="131">
        <f>INDEX(GLSShapes!$A$1:$AY$40000,Index!$A397*40-38,1)</f>
        <v>0</v>
      </c>
      <c r="H397" s="112" t="str">
        <f t="shared" si="52"/>
        <v>00</v>
      </c>
      <c r="I397" s="194">
        <f>IF(F397&lt;&gt;"0",INDEX(GLSShapes!$A$1:$AY$40000,Index!$A397*40-34,40),0)</f>
        <v>0</v>
      </c>
      <c r="J397" s="194">
        <f>IF(F397&lt;&gt;"0",INDEX(GLSShapes!$A$1:$AY$40000,Index!$A397*40-34,41),0)</f>
        <v>0</v>
      </c>
      <c r="M397" s="194" t="e">
        <f>INDEX(GLSShapes!$A$1:$AY$15000,Index!$A397*40-34,44)</f>
        <v>#REF!</v>
      </c>
      <c r="N397" s="194" t="e">
        <f>INDEX(GLSShapes!$A$1:$AY$15000,Index!$A397*40-34,45)</f>
        <v>#REF!</v>
      </c>
      <c r="Q397" s="194">
        <f>IF(F397&lt;&gt;"0",INDEX(GLSShapes!$A$1:$AY$15000,Index!$A397*40-34,48),0)</f>
        <v>0</v>
      </c>
      <c r="R397" s="194">
        <f>IF(F397&lt;&gt;"0",INDEX(GLSShapes!$A$1:$AY$15000,Index!$A397*40-34,49),0)</f>
        <v>0</v>
      </c>
    </row>
    <row r="398" spans="1:18">
      <c r="A398" s="80">
        <f t="shared" si="50"/>
        <v>396</v>
      </c>
      <c r="B398" s="157">
        <f>INDEX(GLSShapes!$A$1:$AY$40000,Index!$A398*40-39,1)</f>
        <v>0</v>
      </c>
      <c r="C398" t="str">
        <f t="shared" si="53"/>
        <v>DEER</v>
      </c>
      <c r="D398" s="132">
        <f>INDEX(GLSShapes!$A$1:$AY$40000,Index!$A398*40-38,2)</f>
        <v>0</v>
      </c>
      <c r="E398" s="154">
        <f t="shared" si="54"/>
        <v>15801</v>
      </c>
      <c r="F398" t="str">
        <f t="shared" si="51"/>
        <v>0</v>
      </c>
      <c r="G398" s="131">
        <f>INDEX(GLSShapes!$A$1:$AY$40000,Index!$A398*40-38,1)</f>
        <v>0</v>
      </c>
      <c r="H398" s="112" t="str">
        <f t="shared" si="52"/>
        <v>00</v>
      </c>
      <c r="I398" s="194">
        <f>IF(F398&lt;&gt;"0",INDEX(GLSShapes!$A$1:$AY$40000,Index!$A398*40-34,40),0)</f>
        <v>0</v>
      </c>
      <c r="J398" s="194">
        <f>IF(F398&lt;&gt;"0",INDEX(GLSShapes!$A$1:$AY$40000,Index!$A398*40-34,41),0)</f>
        <v>0</v>
      </c>
      <c r="M398" s="194" t="e">
        <f>INDEX(GLSShapes!$A$1:$AY$15000,Index!$A398*40-34,44)</f>
        <v>#REF!</v>
      </c>
      <c r="N398" s="194" t="e">
        <f>INDEX(GLSShapes!$A$1:$AY$15000,Index!$A398*40-34,45)</f>
        <v>#REF!</v>
      </c>
      <c r="Q398" s="194">
        <f>IF(F398&lt;&gt;"0",INDEX(GLSShapes!$A$1:$AY$15000,Index!$A398*40-34,48),0)</f>
        <v>0</v>
      </c>
      <c r="R398" s="194">
        <f>IF(F398&lt;&gt;"0",INDEX(GLSShapes!$A$1:$AY$15000,Index!$A398*40-34,49),0)</f>
        <v>0</v>
      </c>
    </row>
    <row r="399" spans="1:18">
      <c r="A399" s="80">
        <f t="shared" si="50"/>
        <v>397</v>
      </c>
      <c r="B399" s="157">
        <f>INDEX(GLSShapes!$A$1:$AY$40000,Index!$A399*40-39,1)</f>
        <v>0</v>
      </c>
      <c r="C399" t="str">
        <f t="shared" si="53"/>
        <v>DEER</v>
      </c>
      <c r="D399" s="132">
        <f>INDEX(GLSShapes!$A$1:$AY$40000,Index!$A399*40-38,2)</f>
        <v>0</v>
      </c>
      <c r="E399" s="154">
        <f t="shared" si="54"/>
        <v>15841</v>
      </c>
      <c r="F399" t="str">
        <f t="shared" si="51"/>
        <v>0</v>
      </c>
      <c r="G399" s="131">
        <f>INDEX(GLSShapes!$A$1:$AY$40000,Index!$A399*40-38,1)</f>
        <v>0</v>
      </c>
      <c r="H399" s="112" t="str">
        <f t="shared" si="52"/>
        <v>00</v>
      </c>
      <c r="I399" s="194">
        <f>IF(F399&lt;&gt;"0",INDEX(GLSShapes!$A$1:$AY$40000,Index!$A399*40-34,40),0)</f>
        <v>0</v>
      </c>
      <c r="J399" s="194">
        <f>IF(F399&lt;&gt;"0",INDEX(GLSShapes!$A$1:$AY$40000,Index!$A399*40-34,41),0)</f>
        <v>0</v>
      </c>
      <c r="M399" s="194" t="e">
        <f>INDEX(GLSShapes!$A$1:$AY$15000,Index!$A399*40-34,44)</f>
        <v>#REF!</v>
      </c>
      <c r="N399" s="194" t="e">
        <f>INDEX(GLSShapes!$A$1:$AY$15000,Index!$A399*40-34,45)</f>
        <v>#REF!</v>
      </c>
      <c r="Q399" s="194">
        <f>IF(F399&lt;&gt;"0",INDEX(GLSShapes!$A$1:$AY$15000,Index!$A399*40-34,48),0)</f>
        <v>0</v>
      </c>
      <c r="R399" s="194">
        <f>IF(F399&lt;&gt;"0",INDEX(GLSShapes!$A$1:$AY$15000,Index!$A399*40-34,49),0)</f>
        <v>0</v>
      </c>
    </row>
    <row r="400" spans="1:18">
      <c r="A400" s="80">
        <f t="shared" si="50"/>
        <v>398</v>
      </c>
      <c r="B400" s="157">
        <f>INDEX(GLSShapes!$A$1:$AY$40000,Index!$A400*40-39,1)</f>
        <v>0</v>
      </c>
      <c r="C400" t="str">
        <f t="shared" si="53"/>
        <v>DEER</v>
      </c>
      <c r="D400" s="132">
        <f>INDEX(GLSShapes!$A$1:$AY$40000,Index!$A400*40-38,2)</f>
        <v>0</v>
      </c>
      <c r="E400" s="154">
        <f t="shared" si="54"/>
        <v>15881</v>
      </c>
      <c r="F400" t="str">
        <f t="shared" si="51"/>
        <v>0</v>
      </c>
      <c r="G400" s="131">
        <f>INDEX(GLSShapes!$A$1:$AY$40000,Index!$A400*40-38,1)</f>
        <v>0</v>
      </c>
      <c r="H400" s="112" t="str">
        <f t="shared" si="52"/>
        <v>00</v>
      </c>
      <c r="I400" s="194">
        <f>IF(F400&lt;&gt;"0",INDEX(GLSShapes!$A$1:$AY$40000,Index!$A400*40-34,40),0)</f>
        <v>0</v>
      </c>
      <c r="J400" s="194">
        <f>IF(F400&lt;&gt;"0",INDEX(GLSShapes!$A$1:$AY$40000,Index!$A400*40-34,41),0)</f>
        <v>0</v>
      </c>
      <c r="M400" s="194" t="e">
        <f>INDEX(GLSShapes!$A$1:$AY$15000,Index!$A400*40-34,44)</f>
        <v>#REF!</v>
      </c>
      <c r="N400" s="194" t="e">
        <f>INDEX(GLSShapes!$A$1:$AY$15000,Index!$A400*40-34,45)</f>
        <v>#REF!</v>
      </c>
      <c r="Q400" s="194">
        <f>IF(F400&lt;&gt;"0",INDEX(GLSShapes!$A$1:$AY$15000,Index!$A400*40-34,48),0)</f>
        <v>0</v>
      </c>
      <c r="R400" s="194">
        <f>IF(F400&lt;&gt;"0",INDEX(GLSShapes!$A$1:$AY$15000,Index!$A400*40-34,49),0)</f>
        <v>0</v>
      </c>
    </row>
    <row r="401" spans="1:18">
      <c r="A401" s="80">
        <f t="shared" si="50"/>
        <v>399</v>
      </c>
      <c r="B401" s="157">
        <f>INDEX(GLSShapes!$A$1:$AY$40000,Index!$A401*40-39,1)</f>
        <v>0</v>
      </c>
      <c r="C401" t="str">
        <f t="shared" si="53"/>
        <v>DEER</v>
      </c>
      <c r="D401" s="132">
        <f>INDEX(GLSShapes!$A$1:$AY$40000,Index!$A401*40-38,2)</f>
        <v>0</v>
      </c>
      <c r="E401" s="154">
        <f t="shared" si="54"/>
        <v>15921</v>
      </c>
      <c r="F401" t="str">
        <f t="shared" si="51"/>
        <v>0</v>
      </c>
      <c r="G401" s="131">
        <f>INDEX(GLSShapes!$A$1:$AY$40000,Index!$A401*40-38,1)</f>
        <v>0</v>
      </c>
      <c r="H401" s="112" t="str">
        <f t="shared" si="52"/>
        <v>00</v>
      </c>
      <c r="I401" s="194">
        <f>IF(F401&lt;&gt;"0",INDEX(GLSShapes!$A$1:$AY$40000,Index!$A401*40-34,40),0)</f>
        <v>0</v>
      </c>
      <c r="J401" s="194">
        <f>IF(F401&lt;&gt;"0",INDEX(GLSShapes!$A$1:$AY$40000,Index!$A401*40-34,41),0)</f>
        <v>0</v>
      </c>
      <c r="M401" s="194" t="e">
        <f>INDEX(GLSShapes!$A$1:$AY$15000,Index!$A401*40-34,44)</f>
        <v>#REF!</v>
      </c>
      <c r="N401" s="194" t="e">
        <f>INDEX(GLSShapes!$A$1:$AY$15000,Index!$A401*40-34,45)</f>
        <v>#REF!</v>
      </c>
      <c r="Q401" s="194">
        <f>IF(F401&lt;&gt;"0",INDEX(GLSShapes!$A$1:$AY$15000,Index!$A401*40-34,48),0)</f>
        <v>0</v>
      </c>
      <c r="R401" s="194">
        <f>IF(F401&lt;&gt;"0",INDEX(GLSShapes!$A$1:$AY$15000,Index!$A401*40-34,49),0)</f>
        <v>0</v>
      </c>
    </row>
    <row r="402" spans="1:18">
      <c r="A402" s="80">
        <f t="shared" si="50"/>
        <v>400</v>
      </c>
      <c r="B402" s="157">
        <f>INDEX(GLSShapes!$A$1:$AY$40000,Index!$A402*40-39,1)</f>
        <v>0</v>
      </c>
      <c r="C402" t="str">
        <f t="shared" si="53"/>
        <v>DEER</v>
      </c>
      <c r="D402" s="132">
        <f>INDEX(GLSShapes!$A$1:$AY$40000,Index!$A402*40-38,2)</f>
        <v>0</v>
      </c>
      <c r="E402" s="154">
        <f t="shared" si="54"/>
        <v>15961</v>
      </c>
      <c r="F402" t="str">
        <f t="shared" si="51"/>
        <v>0</v>
      </c>
      <c r="G402" s="131">
        <f>INDEX(GLSShapes!$A$1:$AY$40000,Index!$A402*40-38,1)</f>
        <v>0</v>
      </c>
      <c r="H402" s="112" t="str">
        <f t="shared" si="52"/>
        <v>00</v>
      </c>
      <c r="I402" s="194">
        <f>IF(F402&lt;&gt;"0",INDEX(GLSShapes!$A$1:$AY$40000,Index!$A402*40-34,40),0)</f>
        <v>0</v>
      </c>
      <c r="J402" s="194">
        <f>IF(F402&lt;&gt;"0",INDEX(GLSShapes!$A$1:$AY$40000,Index!$A402*40-34,41),0)</f>
        <v>0</v>
      </c>
      <c r="M402" s="194" t="e">
        <f>INDEX(GLSShapes!$A$1:$AY$15000,Index!$A402*40-34,44)</f>
        <v>#REF!</v>
      </c>
      <c r="N402" s="194" t="e">
        <f>INDEX(GLSShapes!$A$1:$AY$15000,Index!$A402*40-34,45)</f>
        <v>#REF!</v>
      </c>
      <c r="Q402" s="194">
        <f>IF(F402&lt;&gt;"0",INDEX(GLSShapes!$A$1:$AY$15000,Index!$A402*40-34,48),0)</f>
        <v>0</v>
      </c>
      <c r="R402" s="194">
        <f>IF(F402&lt;&gt;"0",INDEX(GLSShapes!$A$1:$AY$15000,Index!$A402*40-34,49),0)</f>
        <v>0</v>
      </c>
    </row>
    <row r="403" spans="1:18">
      <c r="A403" s="80">
        <f t="shared" si="50"/>
        <v>401</v>
      </c>
      <c r="B403" s="157">
        <f>INDEX(GLSShapes!$A$1:$AY$40000,Index!$A403*40-39,1)</f>
        <v>0</v>
      </c>
      <c r="C403" t="str">
        <f t="shared" si="53"/>
        <v>DEER</v>
      </c>
      <c r="D403" s="132">
        <f>INDEX(GLSShapes!$A$1:$AY$40000,Index!$A403*40-38,2)</f>
        <v>0</v>
      </c>
      <c r="E403" s="154">
        <f t="shared" si="54"/>
        <v>16001</v>
      </c>
      <c r="F403" t="str">
        <f t="shared" si="51"/>
        <v>0</v>
      </c>
      <c r="G403" s="131">
        <f>INDEX(GLSShapes!$A$1:$AY$40000,Index!$A403*40-38,1)</f>
        <v>0</v>
      </c>
      <c r="H403" s="112" t="str">
        <f t="shared" si="52"/>
        <v>00</v>
      </c>
      <c r="I403" s="194">
        <f>IF(F403&lt;&gt;"0",INDEX(GLSShapes!$A$1:$AY$40000,Index!$A403*40-34,40),0)</f>
        <v>0</v>
      </c>
      <c r="J403" s="194">
        <f>IF(F403&lt;&gt;"0",INDEX(GLSShapes!$A$1:$AY$40000,Index!$A403*40-34,41),0)</f>
        <v>0</v>
      </c>
      <c r="M403" s="194" t="e">
        <f>INDEX(GLSShapes!$A$1:$AY$15000,Index!$A403*40-34,44)</f>
        <v>#REF!</v>
      </c>
      <c r="N403" s="194" t="e">
        <f>INDEX(GLSShapes!$A$1:$AY$15000,Index!$A403*40-34,45)</f>
        <v>#REF!</v>
      </c>
      <c r="Q403" s="194">
        <f>IF(F403&lt;&gt;"0",INDEX(GLSShapes!$A$1:$AY$15000,Index!$A403*40-34,48),0)</f>
        <v>0</v>
      </c>
      <c r="R403" s="194">
        <f>IF(F403&lt;&gt;"0",INDEX(GLSShapes!$A$1:$AY$15000,Index!$A403*40-34,49),0)</f>
        <v>0</v>
      </c>
    </row>
    <row r="404" spans="1:18">
      <c r="A404" s="80">
        <f t="shared" si="50"/>
        <v>402</v>
      </c>
      <c r="B404" s="157">
        <f>INDEX(GLSShapes!$A$1:$AY$40000,Index!$A404*40-39,1)</f>
        <v>0</v>
      </c>
      <c r="C404" t="str">
        <f t="shared" si="53"/>
        <v>DEER</v>
      </c>
      <c r="D404" s="132">
        <f>INDEX(GLSShapes!$A$1:$AY$40000,Index!$A404*40-38,2)</f>
        <v>0</v>
      </c>
      <c r="E404" s="154">
        <f t="shared" si="54"/>
        <v>16041</v>
      </c>
      <c r="F404" t="str">
        <f t="shared" si="51"/>
        <v>0</v>
      </c>
      <c r="G404" s="131">
        <f>INDEX(GLSShapes!$A$1:$AY$40000,Index!$A404*40-38,1)</f>
        <v>0</v>
      </c>
      <c r="H404" s="112" t="str">
        <f t="shared" si="52"/>
        <v>00</v>
      </c>
      <c r="I404" s="194">
        <f>IF(F404&lt;&gt;"0",INDEX(GLSShapes!$A$1:$AY$40000,Index!$A404*40-34,40),0)</f>
        <v>0</v>
      </c>
      <c r="J404" s="194">
        <f>IF(F404&lt;&gt;"0",INDEX(GLSShapes!$A$1:$AY$40000,Index!$A404*40-34,41),0)</f>
        <v>0</v>
      </c>
      <c r="M404" s="194" t="e">
        <f>INDEX(GLSShapes!$A$1:$AY$15000,Index!$A404*40-34,44)</f>
        <v>#REF!</v>
      </c>
      <c r="N404" s="194" t="e">
        <f>INDEX(GLSShapes!$A$1:$AY$15000,Index!$A404*40-34,45)</f>
        <v>#REF!</v>
      </c>
      <c r="Q404" s="194">
        <f>IF(F404&lt;&gt;"0",INDEX(GLSShapes!$A$1:$AY$15000,Index!$A404*40-34,48),0)</f>
        <v>0</v>
      </c>
      <c r="R404" s="194">
        <f>IF(F404&lt;&gt;"0",INDEX(GLSShapes!$A$1:$AY$15000,Index!$A404*40-34,49),0)</f>
        <v>0</v>
      </c>
    </row>
    <row r="405" spans="1:18">
      <c r="A405" s="80">
        <f t="shared" si="50"/>
        <v>403</v>
      </c>
      <c r="B405" s="157">
        <f>INDEX(GLSShapes!$A$1:$AY$40000,Index!$A405*40-39,1)</f>
        <v>0</v>
      </c>
      <c r="C405" t="str">
        <f t="shared" si="53"/>
        <v>DEER</v>
      </c>
      <c r="D405" s="132">
        <f>INDEX(GLSShapes!$A$1:$AY$40000,Index!$A405*40-38,2)</f>
        <v>0</v>
      </c>
      <c r="E405" s="154">
        <f t="shared" si="54"/>
        <v>16081</v>
      </c>
      <c r="F405" t="str">
        <f t="shared" si="51"/>
        <v>0</v>
      </c>
      <c r="G405" s="131">
        <f>INDEX(GLSShapes!$A$1:$AY$40000,Index!$A405*40-38,1)</f>
        <v>0</v>
      </c>
      <c r="H405" s="112" t="str">
        <f t="shared" si="52"/>
        <v>00</v>
      </c>
      <c r="I405" s="194">
        <f>IF(F405&lt;&gt;"0",INDEX(GLSShapes!$A$1:$AY$40000,Index!$A405*40-34,40),0)</f>
        <v>0</v>
      </c>
      <c r="J405" s="194">
        <f>IF(F405&lt;&gt;"0",INDEX(GLSShapes!$A$1:$AY$40000,Index!$A405*40-34,41),0)</f>
        <v>0</v>
      </c>
      <c r="M405" s="194" t="e">
        <f>INDEX(GLSShapes!$A$1:$AY$15000,Index!$A405*40-34,44)</f>
        <v>#REF!</v>
      </c>
      <c r="N405" s="194" t="e">
        <f>INDEX(GLSShapes!$A$1:$AY$15000,Index!$A405*40-34,45)</f>
        <v>#REF!</v>
      </c>
      <c r="Q405" s="194">
        <f>IF(F405&lt;&gt;"0",INDEX(GLSShapes!$A$1:$AY$15000,Index!$A405*40-34,48),0)</f>
        <v>0</v>
      </c>
      <c r="R405" s="194">
        <f>IF(F405&lt;&gt;"0",INDEX(GLSShapes!$A$1:$AY$15000,Index!$A405*40-34,49),0)</f>
        <v>0</v>
      </c>
    </row>
    <row r="406" spans="1:18">
      <c r="A406" s="80">
        <f t="shared" si="50"/>
        <v>404</v>
      </c>
      <c r="B406" s="157">
        <f>INDEX(GLSShapes!$A$1:$AY$40000,Index!$A406*40-39,1)</f>
        <v>0</v>
      </c>
      <c r="C406" t="str">
        <f t="shared" si="53"/>
        <v>DEER</v>
      </c>
      <c r="D406" s="132">
        <f>INDEX(GLSShapes!$A$1:$AY$40000,Index!$A406*40-38,2)</f>
        <v>0</v>
      </c>
      <c r="E406" s="154">
        <f t="shared" si="54"/>
        <v>16121</v>
      </c>
      <c r="F406" t="str">
        <f t="shared" si="51"/>
        <v>0</v>
      </c>
      <c r="G406" s="131">
        <f>INDEX(GLSShapes!$A$1:$AY$40000,Index!$A406*40-38,1)</f>
        <v>0</v>
      </c>
      <c r="H406" s="112" t="str">
        <f t="shared" si="52"/>
        <v>00</v>
      </c>
      <c r="I406" s="194">
        <f>IF(F406&lt;&gt;"0",INDEX(GLSShapes!$A$1:$AY$40000,Index!$A406*40-34,40),0)</f>
        <v>0</v>
      </c>
      <c r="J406" s="194">
        <f>IF(F406&lt;&gt;"0",INDEX(GLSShapes!$A$1:$AY$40000,Index!$A406*40-34,41),0)</f>
        <v>0</v>
      </c>
      <c r="M406" s="194" t="e">
        <f>INDEX(GLSShapes!$A$1:$AY$15000,Index!$A406*40-34,44)</f>
        <v>#REF!</v>
      </c>
      <c r="N406" s="194" t="e">
        <f>INDEX(GLSShapes!$A$1:$AY$15000,Index!$A406*40-34,45)</f>
        <v>#REF!</v>
      </c>
      <c r="Q406" s="194">
        <f>IF(F406&lt;&gt;"0",INDEX(GLSShapes!$A$1:$AY$15000,Index!$A406*40-34,48),0)</f>
        <v>0</v>
      </c>
      <c r="R406" s="194">
        <f>IF(F406&lt;&gt;"0",INDEX(GLSShapes!$A$1:$AY$15000,Index!$A406*40-34,49),0)</f>
        <v>0</v>
      </c>
    </row>
    <row r="407" spans="1:18">
      <c r="A407" s="80">
        <f t="shared" si="50"/>
        <v>405</v>
      </c>
      <c r="B407" s="157">
        <f>INDEX(GLSShapes!$A$1:$AY$40000,Index!$A407*40-39,1)</f>
        <v>0</v>
      </c>
      <c r="C407" t="str">
        <f t="shared" si="53"/>
        <v>DEER</v>
      </c>
      <c r="D407" s="132">
        <f>INDEX(GLSShapes!$A$1:$AY$40000,Index!$A407*40-38,2)</f>
        <v>0</v>
      </c>
      <c r="E407" s="154">
        <f t="shared" si="54"/>
        <v>16161</v>
      </c>
      <c r="F407" t="str">
        <f t="shared" si="51"/>
        <v>0</v>
      </c>
      <c r="G407" s="131">
        <f>INDEX(GLSShapes!$A$1:$AY$40000,Index!$A407*40-38,1)</f>
        <v>0</v>
      </c>
      <c r="H407" s="112" t="str">
        <f t="shared" si="52"/>
        <v>00</v>
      </c>
      <c r="I407" s="194">
        <f>IF(F407&lt;&gt;"0",INDEX(GLSShapes!$A$1:$AY$40000,Index!$A407*40-34,40),0)</f>
        <v>0</v>
      </c>
      <c r="J407" s="194">
        <f>IF(F407&lt;&gt;"0",INDEX(GLSShapes!$A$1:$AY$40000,Index!$A407*40-34,41),0)</f>
        <v>0</v>
      </c>
      <c r="M407" s="194" t="e">
        <f>INDEX(GLSShapes!$A$1:$AY$15000,Index!$A407*40-34,44)</f>
        <v>#REF!</v>
      </c>
      <c r="N407" s="194" t="e">
        <f>INDEX(GLSShapes!$A$1:$AY$15000,Index!$A407*40-34,45)</f>
        <v>#REF!</v>
      </c>
      <c r="Q407" s="194">
        <f>IF(F407&lt;&gt;"0",INDEX(GLSShapes!$A$1:$AY$15000,Index!$A407*40-34,48),0)</f>
        <v>0</v>
      </c>
      <c r="R407" s="194">
        <f>IF(F407&lt;&gt;"0",INDEX(GLSShapes!$A$1:$AY$15000,Index!$A407*40-34,49),0)</f>
        <v>0</v>
      </c>
    </row>
    <row r="408" spans="1:18">
      <c r="A408" s="80">
        <f t="shared" si="50"/>
        <v>406</v>
      </c>
      <c r="B408" s="157">
        <f>INDEX(GLSShapes!$A$1:$AY$40000,Index!$A408*40-39,1)</f>
        <v>0</v>
      </c>
      <c r="C408" t="str">
        <f t="shared" si="53"/>
        <v>DEER</v>
      </c>
      <c r="D408" s="132">
        <f>INDEX(GLSShapes!$A$1:$AY$40000,Index!$A408*40-38,2)</f>
        <v>0</v>
      </c>
      <c r="E408" s="154">
        <f t="shared" si="54"/>
        <v>16201</v>
      </c>
      <c r="F408" t="str">
        <f t="shared" si="51"/>
        <v>0</v>
      </c>
      <c r="G408" s="131">
        <f>INDEX(GLSShapes!$A$1:$AY$40000,Index!$A408*40-38,1)</f>
        <v>0</v>
      </c>
      <c r="H408" s="112" t="str">
        <f t="shared" si="52"/>
        <v>00</v>
      </c>
      <c r="I408" s="194">
        <f>IF(F408&lt;&gt;"0",INDEX(GLSShapes!$A$1:$AY$40000,Index!$A408*40-34,40),0)</f>
        <v>0</v>
      </c>
      <c r="J408" s="194">
        <f>IF(F408&lt;&gt;"0",INDEX(GLSShapes!$A$1:$AY$40000,Index!$A408*40-34,41),0)</f>
        <v>0</v>
      </c>
      <c r="M408" s="194" t="e">
        <f>INDEX(GLSShapes!$A$1:$AY$15000,Index!$A408*40-34,44)</f>
        <v>#REF!</v>
      </c>
      <c r="N408" s="194" t="e">
        <f>INDEX(GLSShapes!$A$1:$AY$15000,Index!$A408*40-34,45)</f>
        <v>#REF!</v>
      </c>
      <c r="Q408" s="194">
        <f>IF(F408&lt;&gt;"0",INDEX(GLSShapes!$A$1:$AY$15000,Index!$A408*40-34,48),0)</f>
        <v>0</v>
      </c>
      <c r="R408" s="194">
        <f>IF(F408&lt;&gt;"0",INDEX(GLSShapes!$A$1:$AY$15000,Index!$A408*40-34,49),0)</f>
        <v>0</v>
      </c>
    </row>
    <row r="409" spans="1:18">
      <c r="A409" s="80">
        <f t="shared" si="50"/>
        <v>407</v>
      </c>
      <c r="B409" s="157">
        <f>INDEX(GLSShapes!$A$1:$AY$40000,Index!$A409*40-39,1)</f>
        <v>0</v>
      </c>
      <c r="C409" t="str">
        <f t="shared" si="53"/>
        <v>DEER</v>
      </c>
      <c r="D409" s="132">
        <f>INDEX(GLSShapes!$A$1:$AY$40000,Index!$A409*40-38,2)</f>
        <v>0</v>
      </c>
      <c r="E409" s="154">
        <f t="shared" si="54"/>
        <v>16241</v>
      </c>
      <c r="F409" t="str">
        <f t="shared" si="51"/>
        <v>0</v>
      </c>
      <c r="G409" s="131">
        <f>INDEX(GLSShapes!$A$1:$AY$40000,Index!$A409*40-38,1)</f>
        <v>0</v>
      </c>
      <c r="H409" s="112" t="str">
        <f t="shared" si="52"/>
        <v>00</v>
      </c>
      <c r="I409" s="194">
        <f>IF(F409&lt;&gt;"0",INDEX(GLSShapes!$A$1:$AY$40000,Index!$A409*40-34,40),0)</f>
        <v>0</v>
      </c>
      <c r="J409" s="194">
        <f>IF(F409&lt;&gt;"0",INDEX(GLSShapes!$A$1:$AY$40000,Index!$A409*40-34,41),0)</f>
        <v>0</v>
      </c>
      <c r="M409" s="194" t="e">
        <f>INDEX(GLSShapes!$A$1:$AY$15000,Index!$A409*40-34,44)</f>
        <v>#REF!</v>
      </c>
      <c r="N409" s="194" t="e">
        <f>INDEX(GLSShapes!$A$1:$AY$15000,Index!$A409*40-34,45)</f>
        <v>#REF!</v>
      </c>
      <c r="Q409" s="194">
        <f>IF(F409&lt;&gt;"0",INDEX(GLSShapes!$A$1:$AY$15000,Index!$A409*40-34,48),0)</f>
        <v>0</v>
      </c>
      <c r="R409" s="194">
        <f>IF(F409&lt;&gt;"0",INDEX(GLSShapes!$A$1:$AY$15000,Index!$A409*40-34,49),0)</f>
        <v>0</v>
      </c>
    </row>
    <row r="410" spans="1:18">
      <c r="A410" s="80">
        <f t="shared" si="50"/>
        <v>408</v>
      </c>
      <c r="B410" s="157">
        <f>INDEX(GLSShapes!$A$1:$AY$40000,Index!$A410*40-39,1)</f>
        <v>0</v>
      </c>
      <c r="C410" t="str">
        <f t="shared" si="53"/>
        <v>DEER</v>
      </c>
      <c r="D410" s="132">
        <f>INDEX(GLSShapes!$A$1:$AY$40000,Index!$A410*40-38,2)</f>
        <v>0</v>
      </c>
      <c r="E410" s="154">
        <f t="shared" si="54"/>
        <v>16281</v>
      </c>
      <c r="F410" t="str">
        <f t="shared" si="51"/>
        <v>0</v>
      </c>
      <c r="G410" s="131">
        <f>INDEX(GLSShapes!$A$1:$AY$40000,Index!$A410*40-38,1)</f>
        <v>0</v>
      </c>
      <c r="H410" s="112" t="str">
        <f t="shared" si="52"/>
        <v>00</v>
      </c>
      <c r="I410" s="194">
        <f>IF(F410&lt;&gt;"0",INDEX(GLSShapes!$A$1:$AY$40000,Index!$A410*40-34,40),0)</f>
        <v>0</v>
      </c>
      <c r="J410" s="194">
        <f>IF(F410&lt;&gt;"0",INDEX(GLSShapes!$A$1:$AY$40000,Index!$A410*40-34,41),0)</f>
        <v>0</v>
      </c>
      <c r="M410" s="194" t="e">
        <f>INDEX(GLSShapes!$A$1:$AY$15000,Index!$A410*40-34,44)</f>
        <v>#REF!</v>
      </c>
      <c r="N410" s="194" t="e">
        <f>INDEX(GLSShapes!$A$1:$AY$15000,Index!$A410*40-34,45)</f>
        <v>#REF!</v>
      </c>
      <c r="Q410" s="194">
        <f>IF(F410&lt;&gt;"0",INDEX(GLSShapes!$A$1:$AY$15000,Index!$A410*40-34,48),0)</f>
        <v>0</v>
      </c>
      <c r="R410" s="194">
        <f>IF(F410&lt;&gt;"0",INDEX(GLSShapes!$A$1:$AY$15000,Index!$A410*40-34,49),0)</f>
        <v>0</v>
      </c>
    </row>
    <row r="411" spans="1:18">
      <c r="A411" s="80">
        <f t="shared" si="50"/>
        <v>409</v>
      </c>
      <c r="B411" s="157">
        <f>INDEX(GLSShapes!$A$1:$AY$40000,Index!$A411*40-39,1)</f>
        <v>0</v>
      </c>
      <c r="C411" t="str">
        <f t="shared" si="53"/>
        <v>DEER</v>
      </c>
      <c r="D411" s="132">
        <f>INDEX(GLSShapes!$A$1:$AY$40000,Index!$A411*40-38,2)</f>
        <v>0</v>
      </c>
      <c r="E411" s="154">
        <f t="shared" si="54"/>
        <v>16321</v>
      </c>
      <c r="F411" t="str">
        <f t="shared" si="51"/>
        <v>0</v>
      </c>
      <c r="G411" s="131">
        <f>INDEX(GLSShapes!$A$1:$AY$40000,Index!$A411*40-38,1)</f>
        <v>0</v>
      </c>
      <c r="H411" s="112" t="str">
        <f t="shared" si="52"/>
        <v>00</v>
      </c>
      <c r="I411" s="194">
        <f>IF(F411&lt;&gt;"0",INDEX(GLSShapes!$A$1:$AY$40000,Index!$A411*40-34,40),0)</f>
        <v>0</v>
      </c>
      <c r="J411" s="194">
        <f>IF(F411&lt;&gt;"0",INDEX(GLSShapes!$A$1:$AY$40000,Index!$A411*40-34,41),0)</f>
        <v>0</v>
      </c>
      <c r="M411" s="194" t="e">
        <f>INDEX(GLSShapes!$A$1:$AY$15000,Index!$A411*40-34,44)</f>
        <v>#REF!</v>
      </c>
      <c r="N411" s="194" t="e">
        <f>INDEX(GLSShapes!$A$1:$AY$15000,Index!$A411*40-34,45)</f>
        <v>#REF!</v>
      </c>
      <c r="Q411" s="194">
        <f>IF(F411&lt;&gt;"0",INDEX(GLSShapes!$A$1:$AY$15000,Index!$A411*40-34,48),0)</f>
        <v>0</v>
      </c>
      <c r="R411" s="194">
        <f>IF(F411&lt;&gt;"0",INDEX(GLSShapes!$A$1:$AY$15000,Index!$A411*40-34,49),0)</f>
        <v>0</v>
      </c>
    </row>
    <row r="412" spans="1:18">
      <c r="A412" s="80">
        <f t="shared" si="50"/>
        <v>410</v>
      </c>
      <c r="B412" s="157">
        <f>INDEX(GLSShapes!$A$1:$AY$40000,Index!$A412*40-39,1)</f>
        <v>0</v>
      </c>
      <c r="C412" t="str">
        <f t="shared" si="53"/>
        <v>DEER</v>
      </c>
      <c r="D412" s="132">
        <f>INDEX(GLSShapes!$A$1:$AY$40000,Index!$A412*40-38,2)</f>
        <v>0</v>
      </c>
      <c r="E412" s="154">
        <f t="shared" si="54"/>
        <v>16361</v>
      </c>
      <c r="F412" t="str">
        <f t="shared" si="51"/>
        <v>0</v>
      </c>
      <c r="G412" s="131">
        <f>INDEX(GLSShapes!$A$1:$AY$40000,Index!$A412*40-38,1)</f>
        <v>0</v>
      </c>
      <c r="H412" s="112" t="str">
        <f t="shared" si="52"/>
        <v>00</v>
      </c>
      <c r="I412" s="194">
        <f>IF(F412&lt;&gt;"0",INDEX(GLSShapes!$A$1:$AY$40000,Index!$A412*40-34,40),0)</f>
        <v>0</v>
      </c>
      <c r="J412" s="194">
        <f>IF(F412&lt;&gt;"0",INDEX(GLSShapes!$A$1:$AY$40000,Index!$A412*40-34,41),0)</f>
        <v>0</v>
      </c>
      <c r="M412" s="194" t="e">
        <f>INDEX(GLSShapes!$A$1:$AY$15000,Index!$A412*40-34,44)</f>
        <v>#REF!</v>
      </c>
      <c r="N412" s="194" t="e">
        <f>INDEX(GLSShapes!$A$1:$AY$15000,Index!$A412*40-34,45)</f>
        <v>#REF!</v>
      </c>
      <c r="Q412" s="194">
        <f>IF(F412&lt;&gt;"0",INDEX(GLSShapes!$A$1:$AY$15000,Index!$A412*40-34,48),0)</f>
        <v>0</v>
      </c>
      <c r="R412" s="194">
        <f>IF(F412&lt;&gt;"0",INDEX(GLSShapes!$A$1:$AY$15000,Index!$A412*40-34,49),0)</f>
        <v>0</v>
      </c>
    </row>
    <row r="413" spans="1:18">
      <c r="A413" s="80">
        <f t="shared" si="50"/>
        <v>411</v>
      </c>
      <c r="B413" s="157">
        <f>INDEX(GLSShapes!$A$1:$AY$40000,Index!$A413*40-39,1)</f>
        <v>0</v>
      </c>
      <c r="C413" t="str">
        <f t="shared" si="53"/>
        <v>DEER</v>
      </c>
      <c r="D413" s="132">
        <f>INDEX(GLSShapes!$A$1:$AY$40000,Index!$A413*40-38,2)</f>
        <v>0</v>
      </c>
      <c r="E413" s="154">
        <f t="shared" si="54"/>
        <v>16401</v>
      </c>
      <c r="F413" t="str">
        <f t="shared" si="51"/>
        <v>0</v>
      </c>
      <c r="G413" s="131">
        <f>INDEX(GLSShapes!$A$1:$AY$40000,Index!$A413*40-38,1)</f>
        <v>0</v>
      </c>
      <c r="H413" s="112" t="str">
        <f t="shared" si="52"/>
        <v>00</v>
      </c>
      <c r="I413" s="194">
        <f>IF(F413&lt;&gt;"0",INDEX(GLSShapes!$A$1:$AY$40000,Index!$A413*40-34,40),0)</f>
        <v>0</v>
      </c>
      <c r="J413" s="194">
        <f>IF(F413&lt;&gt;"0",INDEX(GLSShapes!$A$1:$AY$40000,Index!$A413*40-34,41),0)</f>
        <v>0</v>
      </c>
      <c r="M413" s="194" t="e">
        <f>INDEX(GLSShapes!$A$1:$AY$15000,Index!$A413*40-34,44)</f>
        <v>#REF!</v>
      </c>
      <c r="N413" s="194" t="e">
        <f>INDEX(GLSShapes!$A$1:$AY$15000,Index!$A413*40-34,45)</f>
        <v>#REF!</v>
      </c>
      <c r="Q413" s="194">
        <f>IF(F413&lt;&gt;"0",INDEX(GLSShapes!$A$1:$AY$15000,Index!$A413*40-34,48),0)</f>
        <v>0</v>
      </c>
      <c r="R413" s="194">
        <f>IF(F413&lt;&gt;"0",INDEX(GLSShapes!$A$1:$AY$15000,Index!$A413*40-34,49),0)</f>
        <v>0</v>
      </c>
    </row>
    <row r="414" spans="1:18">
      <c r="A414" s="80">
        <f t="shared" si="50"/>
        <v>412</v>
      </c>
      <c r="B414" s="157">
        <f>INDEX(GLSShapes!$A$1:$AY$40000,Index!$A414*40-39,1)</f>
        <v>0</v>
      </c>
      <c r="C414" t="str">
        <f t="shared" si="53"/>
        <v>DEER</v>
      </c>
      <c r="D414" s="132">
        <f>INDEX(GLSShapes!$A$1:$AY$40000,Index!$A414*40-38,2)</f>
        <v>0</v>
      </c>
      <c r="E414" s="154">
        <f t="shared" si="54"/>
        <v>16441</v>
      </c>
      <c r="F414" t="str">
        <f t="shared" si="51"/>
        <v>0</v>
      </c>
      <c r="G414" s="131">
        <f>INDEX(GLSShapes!$A$1:$AY$40000,Index!$A414*40-38,1)</f>
        <v>0</v>
      </c>
      <c r="H414" s="112" t="str">
        <f t="shared" si="52"/>
        <v>00</v>
      </c>
      <c r="I414" s="194">
        <f>IF(F414&lt;&gt;"0",INDEX(GLSShapes!$A$1:$AY$40000,Index!$A414*40-34,40),0)</f>
        <v>0</v>
      </c>
      <c r="J414" s="194">
        <f>IF(F414&lt;&gt;"0",INDEX(GLSShapes!$A$1:$AY$40000,Index!$A414*40-34,41),0)</f>
        <v>0</v>
      </c>
      <c r="M414" s="194" t="e">
        <f>INDEX(GLSShapes!$A$1:$AY$15000,Index!$A414*40-34,44)</f>
        <v>#REF!</v>
      </c>
      <c r="N414" s="194" t="e">
        <f>INDEX(GLSShapes!$A$1:$AY$15000,Index!$A414*40-34,45)</f>
        <v>#REF!</v>
      </c>
      <c r="Q414" s="194">
        <f>IF(F414&lt;&gt;"0",INDEX(GLSShapes!$A$1:$AY$15000,Index!$A414*40-34,48),0)</f>
        <v>0</v>
      </c>
      <c r="R414" s="194">
        <f>IF(F414&lt;&gt;"0",INDEX(GLSShapes!$A$1:$AY$15000,Index!$A414*40-34,49),0)</f>
        <v>0</v>
      </c>
    </row>
    <row r="415" spans="1:18">
      <c r="A415" s="80">
        <f t="shared" si="50"/>
        <v>413</v>
      </c>
      <c r="B415" s="157">
        <f>INDEX(GLSShapes!$A$1:$AY$40000,Index!$A415*40-39,1)</f>
        <v>0</v>
      </c>
      <c r="C415" t="str">
        <f t="shared" si="53"/>
        <v>DEER</v>
      </c>
      <c r="D415" s="132">
        <f>INDEX(GLSShapes!$A$1:$AY$40000,Index!$A415*40-38,2)</f>
        <v>0</v>
      </c>
      <c r="E415" s="154">
        <f t="shared" si="54"/>
        <v>16481</v>
      </c>
      <c r="F415" t="str">
        <f t="shared" si="51"/>
        <v>0</v>
      </c>
      <c r="G415" s="131">
        <f>INDEX(GLSShapes!$A$1:$AY$40000,Index!$A415*40-38,1)</f>
        <v>0</v>
      </c>
      <c r="H415" s="112" t="str">
        <f t="shared" si="52"/>
        <v>00</v>
      </c>
      <c r="I415" s="194">
        <f>IF(F415&lt;&gt;"0",INDEX(GLSShapes!$A$1:$AY$40000,Index!$A415*40-34,40),0)</f>
        <v>0</v>
      </c>
      <c r="J415" s="194">
        <f>IF(F415&lt;&gt;"0",INDEX(GLSShapes!$A$1:$AY$40000,Index!$A415*40-34,41),0)</f>
        <v>0</v>
      </c>
      <c r="M415" s="194" t="e">
        <f>INDEX(GLSShapes!$A$1:$AY$15000,Index!$A415*40-34,44)</f>
        <v>#REF!</v>
      </c>
      <c r="N415" s="194" t="e">
        <f>INDEX(GLSShapes!$A$1:$AY$15000,Index!$A415*40-34,45)</f>
        <v>#REF!</v>
      </c>
      <c r="Q415" s="194">
        <f>IF(F415&lt;&gt;"0",INDEX(GLSShapes!$A$1:$AY$15000,Index!$A415*40-34,48),0)</f>
        <v>0</v>
      </c>
      <c r="R415" s="194">
        <f>IF(F415&lt;&gt;"0",INDEX(GLSShapes!$A$1:$AY$15000,Index!$A415*40-34,49),0)</f>
        <v>0</v>
      </c>
    </row>
    <row r="416" spans="1:18">
      <c r="A416" s="80">
        <f t="shared" si="50"/>
        <v>414</v>
      </c>
      <c r="B416" s="157">
        <f>INDEX(GLSShapes!$A$1:$AY$40000,Index!$A416*40-39,1)</f>
        <v>0</v>
      </c>
      <c r="C416" t="str">
        <f t="shared" si="53"/>
        <v>DEER</v>
      </c>
      <c r="D416" s="132">
        <f>INDEX(GLSShapes!$A$1:$AY$40000,Index!$A416*40-38,2)</f>
        <v>0</v>
      </c>
      <c r="E416" s="154">
        <f t="shared" si="54"/>
        <v>16521</v>
      </c>
      <c r="F416" t="str">
        <f t="shared" si="51"/>
        <v>0</v>
      </c>
      <c r="G416" s="131">
        <f>INDEX(GLSShapes!$A$1:$AY$40000,Index!$A416*40-38,1)</f>
        <v>0</v>
      </c>
      <c r="H416" s="112" t="str">
        <f t="shared" si="52"/>
        <v>00</v>
      </c>
      <c r="I416" s="194">
        <f>IF(F416&lt;&gt;"0",INDEX(GLSShapes!$A$1:$AY$40000,Index!$A416*40-34,40),0)</f>
        <v>0</v>
      </c>
      <c r="J416" s="194">
        <f>IF(F416&lt;&gt;"0",INDEX(GLSShapes!$A$1:$AY$40000,Index!$A416*40-34,41),0)</f>
        <v>0</v>
      </c>
      <c r="M416" s="194" t="e">
        <f>INDEX(GLSShapes!$A$1:$AY$15000,Index!$A416*40-34,44)</f>
        <v>#REF!</v>
      </c>
      <c r="N416" s="194" t="e">
        <f>INDEX(GLSShapes!$A$1:$AY$15000,Index!$A416*40-34,45)</f>
        <v>#REF!</v>
      </c>
      <c r="Q416" s="194">
        <f>IF(F416&lt;&gt;"0",INDEX(GLSShapes!$A$1:$AY$15000,Index!$A416*40-34,48),0)</f>
        <v>0</v>
      </c>
      <c r="R416" s="194">
        <f>IF(F416&lt;&gt;"0",INDEX(GLSShapes!$A$1:$AY$15000,Index!$A416*40-34,49),0)</f>
        <v>0</v>
      </c>
    </row>
    <row r="417" spans="1:18">
      <c r="A417" s="80">
        <f t="shared" si="50"/>
        <v>415</v>
      </c>
      <c r="B417" s="157">
        <f>INDEX(GLSShapes!$A$1:$AY$40000,Index!$A417*40-39,1)</f>
        <v>0</v>
      </c>
      <c r="C417" t="str">
        <f t="shared" si="53"/>
        <v>DEER</v>
      </c>
      <c r="D417" s="132">
        <f>INDEX(GLSShapes!$A$1:$AY$40000,Index!$A417*40-38,2)</f>
        <v>0</v>
      </c>
      <c r="E417" s="154">
        <f t="shared" si="54"/>
        <v>16561</v>
      </c>
      <c r="F417" t="str">
        <f t="shared" si="51"/>
        <v>0</v>
      </c>
      <c r="G417" s="131">
        <f>INDEX(GLSShapes!$A$1:$AY$40000,Index!$A417*40-38,1)</f>
        <v>0</v>
      </c>
      <c r="H417" s="112" t="str">
        <f t="shared" si="52"/>
        <v>00</v>
      </c>
      <c r="I417" s="194">
        <f>IF(F417&lt;&gt;"0",INDEX(GLSShapes!$A$1:$AY$40000,Index!$A417*40-34,40),0)</f>
        <v>0</v>
      </c>
      <c r="J417" s="194">
        <f>IF(F417&lt;&gt;"0",INDEX(GLSShapes!$A$1:$AY$40000,Index!$A417*40-34,41),0)</f>
        <v>0</v>
      </c>
      <c r="M417" s="194" t="e">
        <f>INDEX(GLSShapes!$A$1:$AY$15000,Index!$A417*40-34,44)</f>
        <v>#REF!</v>
      </c>
      <c r="N417" s="194" t="e">
        <f>INDEX(GLSShapes!$A$1:$AY$15000,Index!$A417*40-34,45)</f>
        <v>#REF!</v>
      </c>
      <c r="Q417" s="194">
        <f>IF(F417&lt;&gt;"0",INDEX(GLSShapes!$A$1:$AY$15000,Index!$A417*40-34,48),0)</f>
        <v>0</v>
      </c>
      <c r="R417" s="194">
        <f>IF(F417&lt;&gt;"0",INDEX(GLSShapes!$A$1:$AY$15000,Index!$A417*40-34,49),0)</f>
        <v>0</v>
      </c>
    </row>
    <row r="418" spans="1:18">
      <c r="A418" s="80">
        <f t="shared" si="50"/>
        <v>416</v>
      </c>
      <c r="B418" s="157">
        <f>INDEX(GLSShapes!$A$1:$AY$40000,Index!$A418*40-39,1)</f>
        <v>0</v>
      </c>
      <c r="C418" t="str">
        <f t="shared" si="53"/>
        <v>DEER</v>
      </c>
      <c r="D418" s="132">
        <f>INDEX(GLSShapes!$A$1:$AY$40000,Index!$A418*40-38,2)</f>
        <v>0</v>
      </c>
      <c r="E418" s="154">
        <f t="shared" si="54"/>
        <v>16601</v>
      </c>
      <c r="F418" t="str">
        <f t="shared" si="51"/>
        <v>0</v>
      </c>
      <c r="G418" s="131">
        <f>INDEX(GLSShapes!$A$1:$AY$40000,Index!$A418*40-38,1)</f>
        <v>0</v>
      </c>
      <c r="H418" s="112" t="str">
        <f t="shared" si="52"/>
        <v>00</v>
      </c>
      <c r="I418" s="194">
        <f>IF(F418&lt;&gt;"0",INDEX(GLSShapes!$A$1:$AY$40000,Index!$A418*40-34,40),0)</f>
        <v>0</v>
      </c>
      <c r="J418" s="194">
        <f>IF(F418&lt;&gt;"0",INDEX(GLSShapes!$A$1:$AY$40000,Index!$A418*40-34,41),0)</f>
        <v>0</v>
      </c>
      <c r="M418" s="194" t="e">
        <f>INDEX(GLSShapes!$A$1:$AY$15000,Index!$A418*40-34,44)</f>
        <v>#REF!</v>
      </c>
      <c r="N418" s="194" t="e">
        <f>INDEX(GLSShapes!$A$1:$AY$15000,Index!$A418*40-34,45)</f>
        <v>#REF!</v>
      </c>
      <c r="Q418" s="194">
        <f>IF(F418&lt;&gt;"0",INDEX(GLSShapes!$A$1:$AY$15000,Index!$A418*40-34,48),0)</f>
        <v>0</v>
      </c>
      <c r="R418" s="194">
        <f>IF(F418&lt;&gt;"0",INDEX(GLSShapes!$A$1:$AY$15000,Index!$A418*40-34,49),0)</f>
        <v>0</v>
      </c>
    </row>
    <row r="419" spans="1:18">
      <c r="A419" s="80">
        <f t="shared" si="50"/>
        <v>417</v>
      </c>
      <c r="B419" s="157">
        <f>INDEX(GLSShapes!$A$1:$AY$40000,Index!$A419*40-39,1)</f>
        <v>0</v>
      </c>
      <c r="C419" t="str">
        <f t="shared" si="53"/>
        <v>DEER</v>
      </c>
      <c r="D419" s="132">
        <f>INDEX(GLSShapes!$A$1:$AY$40000,Index!$A419*40-38,2)</f>
        <v>0</v>
      </c>
      <c r="E419" s="154">
        <f t="shared" si="54"/>
        <v>16641</v>
      </c>
      <c r="F419" t="str">
        <f t="shared" si="51"/>
        <v>0</v>
      </c>
      <c r="G419" s="131">
        <f>INDEX(GLSShapes!$A$1:$AY$40000,Index!$A419*40-38,1)</f>
        <v>0</v>
      </c>
      <c r="H419" s="112" t="str">
        <f t="shared" si="52"/>
        <v>00</v>
      </c>
      <c r="I419" s="194">
        <f>IF(F419&lt;&gt;"0",INDEX(GLSShapes!$A$1:$AY$40000,Index!$A419*40-34,40),0)</f>
        <v>0</v>
      </c>
      <c r="J419" s="194">
        <f>IF(F419&lt;&gt;"0",INDEX(GLSShapes!$A$1:$AY$40000,Index!$A419*40-34,41),0)</f>
        <v>0</v>
      </c>
      <c r="M419" s="194" t="e">
        <f>INDEX(GLSShapes!$A$1:$AY$15000,Index!$A419*40-34,44)</f>
        <v>#REF!</v>
      </c>
      <c r="N419" s="194" t="e">
        <f>INDEX(GLSShapes!$A$1:$AY$15000,Index!$A419*40-34,45)</f>
        <v>#REF!</v>
      </c>
      <c r="Q419" s="194">
        <f>IF(F419&lt;&gt;"0",INDEX(GLSShapes!$A$1:$AY$15000,Index!$A419*40-34,48),0)</f>
        <v>0</v>
      </c>
      <c r="R419" s="194">
        <f>IF(F419&lt;&gt;"0",INDEX(GLSShapes!$A$1:$AY$15000,Index!$A419*40-34,49),0)</f>
        <v>0</v>
      </c>
    </row>
    <row r="420" spans="1:18">
      <c r="A420" s="80">
        <f t="shared" si="50"/>
        <v>418</v>
      </c>
      <c r="B420" s="157">
        <f>INDEX(GLSShapes!$A$1:$AY$40000,Index!$A420*40-39,1)</f>
        <v>0</v>
      </c>
      <c r="C420" t="str">
        <f t="shared" si="53"/>
        <v>DEER</v>
      </c>
      <c r="D420" s="132">
        <f>INDEX(GLSShapes!$A$1:$AY$40000,Index!$A420*40-38,2)</f>
        <v>0</v>
      </c>
      <c r="E420" s="154">
        <f t="shared" si="54"/>
        <v>16681</v>
      </c>
      <c r="F420" t="str">
        <f t="shared" si="51"/>
        <v>0</v>
      </c>
      <c r="G420" s="131">
        <f>INDEX(GLSShapes!$A$1:$AY$40000,Index!$A420*40-38,1)</f>
        <v>0</v>
      </c>
      <c r="H420" s="112" t="str">
        <f t="shared" si="52"/>
        <v>00</v>
      </c>
      <c r="I420" s="194">
        <f>IF(F420&lt;&gt;"0",INDEX(GLSShapes!$A$1:$AY$40000,Index!$A420*40-34,40),0)</f>
        <v>0</v>
      </c>
      <c r="J420" s="194">
        <f>IF(F420&lt;&gt;"0",INDEX(GLSShapes!$A$1:$AY$40000,Index!$A420*40-34,41),0)</f>
        <v>0</v>
      </c>
      <c r="M420" s="194" t="e">
        <f>INDEX(GLSShapes!$A$1:$AY$15000,Index!$A420*40-34,44)</f>
        <v>#REF!</v>
      </c>
      <c r="N420" s="194" t="e">
        <f>INDEX(GLSShapes!$A$1:$AY$15000,Index!$A420*40-34,45)</f>
        <v>#REF!</v>
      </c>
      <c r="Q420" s="194">
        <f>IF(F420&lt;&gt;"0",INDEX(GLSShapes!$A$1:$AY$15000,Index!$A420*40-34,48),0)</f>
        <v>0</v>
      </c>
      <c r="R420" s="194">
        <f>IF(F420&lt;&gt;"0",INDEX(GLSShapes!$A$1:$AY$15000,Index!$A420*40-34,49),0)</f>
        <v>0</v>
      </c>
    </row>
    <row r="421" spans="1:18">
      <c r="A421" s="80">
        <f t="shared" si="50"/>
        <v>419</v>
      </c>
      <c r="B421" s="157">
        <f>INDEX(GLSShapes!$A$1:$AY$40000,Index!$A421*40-39,1)</f>
        <v>0</v>
      </c>
      <c r="C421" t="str">
        <f t="shared" si="53"/>
        <v>DEER</v>
      </c>
      <c r="D421" s="132">
        <f>INDEX(GLSShapes!$A$1:$AY$40000,Index!$A421*40-38,2)</f>
        <v>0</v>
      </c>
      <c r="E421" s="154">
        <f t="shared" si="54"/>
        <v>16721</v>
      </c>
      <c r="F421" t="str">
        <f t="shared" si="51"/>
        <v>0</v>
      </c>
      <c r="G421" s="131">
        <f>INDEX(GLSShapes!$A$1:$AY$40000,Index!$A421*40-38,1)</f>
        <v>0</v>
      </c>
      <c r="H421" s="112" t="str">
        <f t="shared" si="52"/>
        <v>00</v>
      </c>
      <c r="I421" s="194">
        <f>IF(F421&lt;&gt;"0",INDEX(GLSShapes!$A$1:$AY$40000,Index!$A421*40-34,40),0)</f>
        <v>0</v>
      </c>
      <c r="J421" s="194">
        <f>IF(F421&lt;&gt;"0",INDEX(GLSShapes!$A$1:$AY$40000,Index!$A421*40-34,41),0)</f>
        <v>0</v>
      </c>
      <c r="M421" s="194" t="e">
        <f>INDEX(GLSShapes!$A$1:$AY$15000,Index!$A421*40-34,44)</f>
        <v>#REF!</v>
      </c>
      <c r="N421" s="194" t="e">
        <f>INDEX(GLSShapes!$A$1:$AY$15000,Index!$A421*40-34,45)</f>
        <v>#REF!</v>
      </c>
      <c r="Q421" s="194">
        <f>IF(F421&lt;&gt;"0",INDEX(GLSShapes!$A$1:$AY$15000,Index!$A421*40-34,48),0)</f>
        <v>0</v>
      </c>
      <c r="R421" s="194">
        <f>IF(F421&lt;&gt;"0",INDEX(GLSShapes!$A$1:$AY$15000,Index!$A421*40-34,49),0)</f>
        <v>0</v>
      </c>
    </row>
    <row r="422" spans="1:18">
      <c r="A422" s="80">
        <f t="shared" si="50"/>
        <v>420</v>
      </c>
      <c r="B422" s="157">
        <f>INDEX(GLSShapes!$A$1:$AY$40000,Index!$A422*40-39,1)</f>
        <v>0</v>
      </c>
      <c r="C422" t="str">
        <f t="shared" si="53"/>
        <v>DEER</v>
      </c>
      <c r="D422" s="132">
        <f>INDEX(GLSShapes!$A$1:$AY$40000,Index!$A422*40-38,2)</f>
        <v>0</v>
      </c>
      <c r="E422" s="154">
        <f t="shared" si="54"/>
        <v>16761</v>
      </c>
      <c r="F422" t="str">
        <f t="shared" si="51"/>
        <v>0</v>
      </c>
      <c r="G422" s="131">
        <f>INDEX(GLSShapes!$A$1:$AY$40000,Index!$A422*40-38,1)</f>
        <v>0</v>
      </c>
      <c r="H422" s="112" t="str">
        <f t="shared" si="52"/>
        <v>00</v>
      </c>
      <c r="I422" s="194">
        <f>IF(F422&lt;&gt;"0",INDEX(GLSShapes!$A$1:$AY$40000,Index!$A422*40-34,40),0)</f>
        <v>0</v>
      </c>
      <c r="J422" s="194">
        <f>IF(F422&lt;&gt;"0",INDEX(GLSShapes!$A$1:$AY$40000,Index!$A422*40-34,41),0)</f>
        <v>0</v>
      </c>
      <c r="M422" s="194" t="e">
        <f>INDEX(GLSShapes!$A$1:$AY$15000,Index!$A422*40-34,44)</f>
        <v>#REF!</v>
      </c>
      <c r="N422" s="194" t="e">
        <f>INDEX(GLSShapes!$A$1:$AY$15000,Index!$A422*40-34,45)</f>
        <v>#REF!</v>
      </c>
      <c r="Q422" s="194">
        <f>IF(F422&lt;&gt;"0",INDEX(GLSShapes!$A$1:$AY$15000,Index!$A422*40-34,48),0)</f>
        <v>0</v>
      </c>
      <c r="R422" s="194">
        <f>IF(F422&lt;&gt;"0",INDEX(GLSShapes!$A$1:$AY$15000,Index!$A422*40-34,49),0)</f>
        <v>0</v>
      </c>
    </row>
    <row r="423" spans="1:18">
      <c r="A423" s="80">
        <f t="shared" si="50"/>
        <v>421</v>
      </c>
      <c r="B423" s="157">
        <f>INDEX(GLSShapes!$A$1:$AY$40000,Index!$A423*40-39,1)</f>
        <v>0</v>
      </c>
      <c r="C423" t="str">
        <f t="shared" si="53"/>
        <v>DEER</v>
      </c>
      <c r="D423" s="132">
        <f>INDEX(GLSShapes!$A$1:$AY$40000,Index!$A423*40-38,2)</f>
        <v>0</v>
      </c>
      <c r="E423" s="154">
        <f t="shared" si="54"/>
        <v>16801</v>
      </c>
      <c r="F423" t="str">
        <f t="shared" si="51"/>
        <v>0</v>
      </c>
      <c r="G423" s="131">
        <f>INDEX(GLSShapes!$A$1:$AY$40000,Index!$A423*40-38,1)</f>
        <v>0</v>
      </c>
      <c r="H423" s="112" t="str">
        <f t="shared" si="52"/>
        <v>00</v>
      </c>
      <c r="I423" s="194">
        <f>IF(F423&lt;&gt;"0",INDEX(GLSShapes!$A$1:$AY$40000,Index!$A423*40-34,40),0)</f>
        <v>0</v>
      </c>
      <c r="J423" s="194">
        <f>IF(F423&lt;&gt;"0",INDEX(GLSShapes!$A$1:$AY$40000,Index!$A423*40-34,41),0)</f>
        <v>0</v>
      </c>
      <c r="M423" s="194" t="e">
        <f>INDEX(GLSShapes!$A$1:$AY$15000,Index!$A423*40-34,44)</f>
        <v>#REF!</v>
      </c>
      <c r="N423" s="194" t="e">
        <f>INDEX(GLSShapes!$A$1:$AY$15000,Index!$A423*40-34,45)</f>
        <v>#REF!</v>
      </c>
      <c r="Q423" s="194">
        <f>IF(F423&lt;&gt;"0",INDEX(GLSShapes!$A$1:$AY$15000,Index!$A423*40-34,48),0)</f>
        <v>0</v>
      </c>
      <c r="R423" s="194">
        <f>IF(F423&lt;&gt;"0",INDEX(GLSShapes!$A$1:$AY$15000,Index!$A423*40-34,49),0)</f>
        <v>0</v>
      </c>
    </row>
    <row r="424" spans="1:18">
      <c r="A424" s="80">
        <f t="shared" si="50"/>
        <v>422</v>
      </c>
      <c r="B424" s="157">
        <f>INDEX(GLSShapes!$A$1:$AY$40000,Index!$A424*40-39,1)</f>
        <v>0</v>
      </c>
      <c r="C424" t="str">
        <f t="shared" si="53"/>
        <v>DEER</v>
      </c>
      <c r="D424" s="132">
        <f>INDEX(GLSShapes!$A$1:$AY$40000,Index!$A424*40-38,2)</f>
        <v>0</v>
      </c>
      <c r="E424" s="154">
        <f t="shared" si="54"/>
        <v>16841</v>
      </c>
      <c r="F424" t="str">
        <f t="shared" si="51"/>
        <v>0</v>
      </c>
      <c r="G424" s="131">
        <f>INDEX(GLSShapes!$A$1:$AY$40000,Index!$A424*40-38,1)</f>
        <v>0</v>
      </c>
      <c r="H424" s="112" t="str">
        <f t="shared" si="52"/>
        <v>00</v>
      </c>
      <c r="I424" s="194">
        <f>IF(F424&lt;&gt;"0",INDEX(GLSShapes!$A$1:$AY$40000,Index!$A424*40-34,40),0)</f>
        <v>0</v>
      </c>
      <c r="J424" s="194">
        <f>IF(F424&lt;&gt;"0",INDEX(GLSShapes!$A$1:$AY$40000,Index!$A424*40-34,41),0)</f>
        <v>0</v>
      </c>
      <c r="M424" s="194" t="e">
        <f>INDEX(GLSShapes!$A$1:$AY$15000,Index!$A424*40-34,44)</f>
        <v>#REF!</v>
      </c>
      <c r="N424" s="194" t="e">
        <f>INDEX(GLSShapes!$A$1:$AY$15000,Index!$A424*40-34,45)</f>
        <v>#REF!</v>
      </c>
      <c r="Q424" s="194">
        <f>IF(F424&lt;&gt;"0",INDEX(GLSShapes!$A$1:$AY$15000,Index!$A424*40-34,48),0)</f>
        <v>0</v>
      </c>
      <c r="R424" s="194">
        <f>IF(F424&lt;&gt;"0",INDEX(GLSShapes!$A$1:$AY$15000,Index!$A424*40-34,49),0)</f>
        <v>0</v>
      </c>
    </row>
    <row r="425" spans="1:18">
      <c r="A425" s="80">
        <f t="shared" si="50"/>
        <v>423</v>
      </c>
      <c r="B425" s="157">
        <f>INDEX(GLSShapes!$A$1:$AY$40000,Index!$A425*40-39,1)</f>
        <v>0</v>
      </c>
      <c r="C425" t="str">
        <f t="shared" si="53"/>
        <v>DEER</v>
      </c>
      <c r="D425" s="132">
        <f>INDEX(GLSShapes!$A$1:$AY$40000,Index!$A425*40-38,2)</f>
        <v>0</v>
      </c>
      <c r="E425" s="154">
        <f t="shared" si="54"/>
        <v>16881</v>
      </c>
      <c r="F425" t="str">
        <f t="shared" si="51"/>
        <v>0</v>
      </c>
      <c r="G425" s="131">
        <f>INDEX(GLSShapes!$A$1:$AY$40000,Index!$A425*40-38,1)</f>
        <v>0</v>
      </c>
      <c r="H425" s="112" t="str">
        <f t="shared" si="52"/>
        <v>00</v>
      </c>
      <c r="I425" s="194">
        <f>IF(F425&lt;&gt;"0",INDEX(GLSShapes!$A$1:$AY$40000,Index!$A425*40-34,40),0)</f>
        <v>0</v>
      </c>
      <c r="J425" s="194">
        <f>IF(F425&lt;&gt;"0",INDEX(GLSShapes!$A$1:$AY$40000,Index!$A425*40-34,41),0)</f>
        <v>0</v>
      </c>
      <c r="M425" s="194" t="e">
        <f>INDEX(GLSShapes!$A$1:$AY$15000,Index!$A425*40-34,44)</f>
        <v>#REF!</v>
      </c>
      <c r="N425" s="194" t="e">
        <f>INDEX(GLSShapes!$A$1:$AY$15000,Index!$A425*40-34,45)</f>
        <v>#REF!</v>
      </c>
      <c r="Q425" s="194">
        <f>IF(F425&lt;&gt;"0",INDEX(GLSShapes!$A$1:$AY$15000,Index!$A425*40-34,48),0)</f>
        <v>0</v>
      </c>
      <c r="R425" s="194">
        <f>IF(F425&lt;&gt;"0",INDEX(GLSShapes!$A$1:$AY$15000,Index!$A425*40-34,49),0)</f>
        <v>0</v>
      </c>
    </row>
    <row r="426" spans="1:18">
      <c r="A426" s="80">
        <f t="shared" si="50"/>
        <v>424</v>
      </c>
      <c r="B426" s="157">
        <f>INDEX(GLSShapes!$A$1:$AY$40000,Index!$A426*40-39,1)</f>
        <v>0</v>
      </c>
      <c r="C426" t="str">
        <f t="shared" si="53"/>
        <v>DEER</v>
      </c>
      <c r="D426" s="132">
        <f>INDEX(GLSShapes!$A$1:$AY$40000,Index!$A426*40-38,2)</f>
        <v>0</v>
      </c>
      <c r="E426" s="154">
        <f t="shared" si="54"/>
        <v>16921</v>
      </c>
      <c r="F426" t="str">
        <f t="shared" si="51"/>
        <v>0</v>
      </c>
      <c r="G426" s="131">
        <f>INDEX(GLSShapes!$A$1:$AY$40000,Index!$A426*40-38,1)</f>
        <v>0</v>
      </c>
      <c r="H426" s="112" t="str">
        <f t="shared" si="52"/>
        <v>00</v>
      </c>
      <c r="I426" s="194">
        <f>IF(F426&lt;&gt;"0",INDEX(GLSShapes!$A$1:$AY$40000,Index!$A426*40-34,40),0)</f>
        <v>0</v>
      </c>
      <c r="J426" s="194">
        <f>IF(F426&lt;&gt;"0",INDEX(GLSShapes!$A$1:$AY$40000,Index!$A426*40-34,41),0)</f>
        <v>0</v>
      </c>
      <c r="M426" s="194" t="e">
        <f>INDEX(GLSShapes!$A$1:$AY$15000,Index!$A426*40-34,44)</f>
        <v>#REF!</v>
      </c>
      <c r="N426" s="194" t="e">
        <f>INDEX(GLSShapes!$A$1:$AY$15000,Index!$A426*40-34,45)</f>
        <v>#REF!</v>
      </c>
      <c r="Q426" s="194">
        <f>IF(F426&lt;&gt;"0",INDEX(GLSShapes!$A$1:$AY$15000,Index!$A426*40-34,48),0)</f>
        <v>0</v>
      </c>
      <c r="R426" s="194">
        <f>IF(F426&lt;&gt;"0",INDEX(GLSShapes!$A$1:$AY$15000,Index!$A426*40-34,49),0)</f>
        <v>0</v>
      </c>
    </row>
    <row r="427" spans="1:18">
      <c r="A427" s="80">
        <f t="shared" si="50"/>
        <v>425</v>
      </c>
      <c r="B427" s="157">
        <f>INDEX(GLSShapes!$A$1:$AY$40000,Index!$A427*40-39,1)</f>
        <v>0</v>
      </c>
      <c r="C427" t="str">
        <f t="shared" si="53"/>
        <v>DEER</v>
      </c>
      <c r="D427" s="132">
        <f>INDEX(GLSShapes!$A$1:$AY$40000,Index!$A427*40-38,2)</f>
        <v>0</v>
      </c>
      <c r="E427" s="154">
        <f t="shared" si="54"/>
        <v>16961</v>
      </c>
      <c r="F427" t="str">
        <f t="shared" si="51"/>
        <v>0</v>
      </c>
      <c r="G427" s="131">
        <f>INDEX(GLSShapes!$A$1:$AY$40000,Index!$A427*40-38,1)</f>
        <v>0</v>
      </c>
      <c r="H427" s="112" t="str">
        <f t="shared" si="52"/>
        <v>00</v>
      </c>
      <c r="I427" s="194">
        <f>IF(F427&lt;&gt;"0",INDEX(GLSShapes!$A$1:$AY$40000,Index!$A427*40-34,40),0)</f>
        <v>0</v>
      </c>
      <c r="J427" s="194">
        <f>IF(F427&lt;&gt;"0",INDEX(GLSShapes!$A$1:$AY$40000,Index!$A427*40-34,41),0)</f>
        <v>0</v>
      </c>
      <c r="M427" s="194" t="e">
        <f>INDEX(GLSShapes!$A$1:$AY$15000,Index!$A427*40-34,44)</f>
        <v>#REF!</v>
      </c>
      <c r="N427" s="194" t="e">
        <f>INDEX(GLSShapes!$A$1:$AY$15000,Index!$A427*40-34,45)</f>
        <v>#REF!</v>
      </c>
      <c r="Q427" s="194">
        <f>IF(F427&lt;&gt;"0",INDEX(GLSShapes!$A$1:$AY$15000,Index!$A427*40-34,48),0)</f>
        <v>0</v>
      </c>
      <c r="R427" s="194">
        <f>IF(F427&lt;&gt;"0",INDEX(GLSShapes!$A$1:$AY$15000,Index!$A427*40-34,49),0)</f>
        <v>0</v>
      </c>
    </row>
    <row r="428" spans="1:18">
      <c r="A428" s="80">
        <f t="shared" si="50"/>
        <v>426</v>
      </c>
      <c r="B428" s="157">
        <f>INDEX(GLSShapes!$A$1:$AY$40000,Index!$A428*40-39,1)</f>
        <v>0</v>
      </c>
      <c r="C428" t="str">
        <f t="shared" si="53"/>
        <v>DEER</v>
      </c>
      <c r="D428" s="132">
        <f>INDEX(GLSShapes!$A$1:$AY$40000,Index!$A428*40-38,2)</f>
        <v>0</v>
      </c>
      <c r="E428" s="154">
        <f t="shared" si="54"/>
        <v>17001</v>
      </c>
      <c r="F428" t="str">
        <f t="shared" si="51"/>
        <v>0</v>
      </c>
      <c r="G428" s="131">
        <f>INDEX(GLSShapes!$A$1:$AY$40000,Index!$A428*40-38,1)</f>
        <v>0</v>
      </c>
      <c r="H428" s="112" t="str">
        <f t="shared" si="52"/>
        <v>00</v>
      </c>
      <c r="I428" s="194">
        <f>IF(F428&lt;&gt;"0",INDEX(GLSShapes!$A$1:$AY$40000,Index!$A428*40-34,40),0)</f>
        <v>0</v>
      </c>
      <c r="J428" s="194">
        <f>IF(F428&lt;&gt;"0",INDEX(GLSShapes!$A$1:$AY$40000,Index!$A428*40-34,41),0)</f>
        <v>0</v>
      </c>
      <c r="M428" s="194" t="e">
        <f>INDEX(GLSShapes!$A$1:$AY$15000,Index!$A428*40-34,44)</f>
        <v>#REF!</v>
      </c>
      <c r="N428" s="194" t="e">
        <f>INDEX(GLSShapes!$A$1:$AY$15000,Index!$A428*40-34,45)</f>
        <v>#REF!</v>
      </c>
      <c r="Q428" s="194">
        <f>IF(F428&lt;&gt;"0",INDEX(GLSShapes!$A$1:$AY$15000,Index!$A428*40-34,48),0)</f>
        <v>0</v>
      </c>
      <c r="R428" s="194">
        <f>IF(F428&lt;&gt;"0",INDEX(GLSShapes!$A$1:$AY$15000,Index!$A428*40-34,49),0)</f>
        <v>0</v>
      </c>
    </row>
    <row r="429" spans="1:18">
      <c r="A429" s="80">
        <f t="shared" si="50"/>
        <v>427</v>
      </c>
      <c r="B429" s="157">
        <f>INDEX(GLSShapes!$A$1:$AY$40000,Index!$A429*40-39,1)</f>
        <v>0</v>
      </c>
      <c r="C429" t="str">
        <f t="shared" si="53"/>
        <v>DEER</v>
      </c>
      <c r="D429" s="132">
        <f>INDEX(GLSShapes!$A$1:$AY$40000,Index!$A429*40-38,2)</f>
        <v>0</v>
      </c>
      <c r="E429" s="154">
        <f t="shared" si="54"/>
        <v>17041</v>
      </c>
      <c r="F429" t="str">
        <f t="shared" si="51"/>
        <v>0</v>
      </c>
      <c r="G429" s="131">
        <f>INDEX(GLSShapes!$A$1:$AY$40000,Index!$A429*40-38,1)</f>
        <v>0</v>
      </c>
      <c r="H429" s="112" t="str">
        <f t="shared" si="52"/>
        <v>00</v>
      </c>
      <c r="I429" s="194">
        <f>IF(F429&lt;&gt;"0",INDEX(GLSShapes!$A$1:$AY$40000,Index!$A429*40-34,40),0)</f>
        <v>0</v>
      </c>
      <c r="J429" s="194">
        <f>IF(F429&lt;&gt;"0",INDEX(GLSShapes!$A$1:$AY$40000,Index!$A429*40-34,41),0)</f>
        <v>0</v>
      </c>
      <c r="M429" s="194" t="e">
        <f>INDEX(GLSShapes!$A$1:$AY$15000,Index!$A429*40-34,44)</f>
        <v>#REF!</v>
      </c>
      <c r="N429" s="194" t="e">
        <f>INDEX(GLSShapes!$A$1:$AY$15000,Index!$A429*40-34,45)</f>
        <v>#REF!</v>
      </c>
      <c r="Q429" s="194">
        <f>IF(F429&lt;&gt;"0",INDEX(GLSShapes!$A$1:$AY$15000,Index!$A429*40-34,48),0)</f>
        <v>0</v>
      </c>
      <c r="R429" s="194">
        <f>IF(F429&lt;&gt;"0",INDEX(GLSShapes!$A$1:$AY$15000,Index!$A429*40-34,49),0)</f>
        <v>0</v>
      </c>
    </row>
    <row r="430" spans="1:18">
      <c r="A430" s="80">
        <f t="shared" si="50"/>
        <v>428</v>
      </c>
      <c r="B430" s="157">
        <f>INDEX(GLSShapes!$A$1:$AY$40000,Index!$A430*40-39,1)</f>
        <v>0</v>
      </c>
      <c r="C430" t="str">
        <f t="shared" si="53"/>
        <v>DEER</v>
      </c>
      <c r="D430" s="132">
        <f>INDEX(GLSShapes!$A$1:$AY$40000,Index!$A430*40-38,2)</f>
        <v>0</v>
      </c>
      <c r="E430" s="154">
        <f t="shared" si="54"/>
        <v>17081</v>
      </c>
      <c r="F430" t="str">
        <f t="shared" si="51"/>
        <v>0</v>
      </c>
      <c r="G430" s="131">
        <f>INDEX(GLSShapes!$A$1:$AY$40000,Index!$A430*40-38,1)</f>
        <v>0</v>
      </c>
      <c r="H430" s="112" t="str">
        <f t="shared" si="52"/>
        <v>00</v>
      </c>
      <c r="I430" s="194">
        <f>IF(F430&lt;&gt;"0",INDEX(GLSShapes!$A$1:$AY$40000,Index!$A430*40-34,40),0)</f>
        <v>0</v>
      </c>
      <c r="J430" s="194">
        <f>IF(F430&lt;&gt;"0",INDEX(GLSShapes!$A$1:$AY$40000,Index!$A430*40-34,41),0)</f>
        <v>0</v>
      </c>
      <c r="M430" s="194" t="e">
        <f>INDEX(GLSShapes!$A$1:$AY$15000,Index!$A430*40-34,44)</f>
        <v>#REF!</v>
      </c>
      <c r="N430" s="194" t="e">
        <f>INDEX(GLSShapes!$A$1:$AY$15000,Index!$A430*40-34,45)</f>
        <v>#REF!</v>
      </c>
      <c r="Q430" s="194">
        <f>IF(F430&lt;&gt;"0",INDEX(GLSShapes!$A$1:$AY$15000,Index!$A430*40-34,48),0)</f>
        <v>0</v>
      </c>
      <c r="R430" s="194">
        <f>IF(F430&lt;&gt;"0",INDEX(GLSShapes!$A$1:$AY$15000,Index!$A430*40-34,49),0)</f>
        <v>0</v>
      </c>
    </row>
    <row r="431" spans="1:18">
      <c r="A431" s="80">
        <f t="shared" si="50"/>
        <v>429</v>
      </c>
      <c r="B431" s="157">
        <f>INDEX(GLSShapes!$A$1:$AY$40000,Index!$A431*40-39,1)</f>
        <v>0</v>
      </c>
      <c r="C431" t="str">
        <f t="shared" si="53"/>
        <v>DEER</v>
      </c>
      <c r="D431" s="132">
        <f>INDEX(GLSShapes!$A$1:$AY$40000,Index!$A431*40-38,2)</f>
        <v>0</v>
      </c>
      <c r="E431" s="154">
        <f t="shared" si="54"/>
        <v>17121</v>
      </c>
      <c r="F431" t="str">
        <f t="shared" si="51"/>
        <v>0</v>
      </c>
      <c r="G431" s="131">
        <f>INDEX(GLSShapes!$A$1:$AY$40000,Index!$A431*40-38,1)</f>
        <v>0</v>
      </c>
      <c r="H431" s="112" t="str">
        <f t="shared" si="52"/>
        <v>00</v>
      </c>
      <c r="I431" s="194">
        <f>IF(F431&lt;&gt;"0",INDEX(GLSShapes!$A$1:$AY$40000,Index!$A431*40-34,40),0)</f>
        <v>0</v>
      </c>
      <c r="J431" s="194">
        <f>IF(F431&lt;&gt;"0",INDEX(GLSShapes!$A$1:$AY$40000,Index!$A431*40-34,41),0)</f>
        <v>0</v>
      </c>
      <c r="M431" s="194" t="e">
        <f>INDEX(GLSShapes!$A$1:$AY$15000,Index!$A431*40-34,44)</f>
        <v>#REF!</v>
      </c>
      <c r="N431" s="194" t="e">
        <f>INDEX(GLSShapes!$A$1:$AY$15000,Index!$A431*40-34,45)</f>
        <v>#REF!</v>
      </c>
      <c r="Q431" s="194">
        <f>IF(F431&lt;&gt;"0",INDEX(GLSShapes!$A$1:$AY$15000,Index!$A431*40-34,48),0)</f>
        <v>0</v>
      </c>
      <c r="R431" s="194">
        <f>IF(F431&lt;&gt;"0",INDEX(GLSShapes!$A$1:$AY$15000,Index!$A431*40-34,49),0)</f>
        <v>0</v>
      </c>
    </row>
    <row r="432" spans="1:18">
      <c r="A432" s="80">
        <f t="shared" si="50"/>
        <v>430</v>
      </c>
      <c r="B432" s="157">
        <f>INDEX(GLSShapes!$A$1:$AY$40000,Index!$A432*40-39,1)</f>
        <v>0</v>
      </c>
      <c r="C432" t="str">
        <f t="shared" si="53"/>
        <v>DEER</v>
      </c>
      <c r="D432" s="132">
        <f>INDEX(GLSShapes!$A$1:$AY$40000,Index!$A432*40-38,2)</f>
        <v>0</v>
      </c>
      <c r="E432" s="154">
        <f t="shared" si="54"/>
        <v>17161</v>
      </c>
      <c r="F432" t="str">
        <f t="shared" si="51"/>
        <v>0</v>
      </c>
      <c r="G432" s="131">
        <f>INDEX(GLSShapes!$A$1:$AY$40000,Index!$A432*40-38,1)</f>
        <v>0</v>
      </c>
      <c r="H432" s="112" t="str">
        <f t="shared" si="52"/>
        <v>00</v>
      </c>
      <c r="I432" s="194">
        <f>IF(F432&lt;&gt;"0",INDEX(GLSShapes!$A$1:$AY$40000,Index!$A432*40-34,40),0)</f>
        <v>0</v>
      </c>
      <c r="J432" s="194">
        <f>IF(F432&lt;&gt;"0",INDEX(GLSShapes!$A$1:$AY$40000,Index!$A432*40-34,41),0)</f>
        <v>0</v>
      </c>
      <c r="M432" s="194" t="e">
        <f>INDEX(GLSShapes!$A$1:$AY$15000,Index!$A432*40-34,44)</f>
        <v>#REF!</v>
      </c>
      <c r="N432" s="194" t="e">
        <f>INDEX(GLSShapes!$A$1:$AY$15000,Index!$A432*40-34,45)</f>
        <v>#REF!</v>
      </c>
      <c r="Q432" s="194">
        <f>IF(F432&lt;&gt;"0",INDEX(GLSShapes!$A$1:$AY$15000,Index!$A432*40-34,48),0)</f>
        <v>0</v>
      </c>
      <c r="R432" s="194">
        <f>IF(F432&lt;&gt;"0",INDEX(GLSShapes!$A$1:$AY$15000,Index!$A432*40-34,49),0)</f>
        <v>0</v>
      </c>
    </row>
    <row r="433" spans="1:18">
      <c r="A433" s="80">
        <f t="shared" si="50"/>
        <v>431</v>
      </c>
      <c r="B433" s="157">
        <f>INDEX(GLSShapes!$A$1:$AY$40000,Index!$A433*40-39,1)</f>
        <v>0</v>
      </c>
      <c r="C433" t="str">
        <f t="shared" si="53"/>
        <v>DEER</v>
      </c>
      <c r="D433" s="132">
        <f>INDEX(GLSShapes!$A$1:$AY$40000,Index!$A433*40-38,2)</f>
        <v>0</v>
      </c>
      <c r="E433" s="154">
        <f t="shared" si="54"/>
        <v>17201</v>
      </c>
      <c r="F433" t="str">
        <f t="shared" si="51"/>
        <v>0</v>
      </c>
      <c r="G433" s="131">
        <f>INDEX(GLSShapes!$A$1:$AY$40000,Index!$A433*40-38,1)</f>
        <v>0</v>
      </c>
      <c r="H433" s="112" t="str">
        <f t="shared" si="52"/>
        <v>00</v>
      </c>
      <c r="I433" s="194">
        <f>IF(F433&lt;&gt;"0",INDEX(GLSShapes!$A$1:$AY$40000,Index!$A433*40-34,40),0)</f>
        <v>0</v>
      </c>
      <c r="J433" s="194">
        <f>IF(F433&lt;&gt;"0",INDEX(GLSShapes!$A$1:$AY$40000,Index!$A433*40-34,41),0)</f>
        <v>0</v>
      </c>
      <c r="M433" s="194" t="e">
        <f>INDEX(GLSShapes!$A$1:$AY$15000,Index!$A433*40-34,44)</f>
        <v>#REF!</v>
      </c>
      <c r="N433" s="194" t="e">
        <f>INDEX(GLSShapes!$A$1:$AY$15000,Index!$A433*40-34,45)</f>
        <v>#REF!</v>
      </c>
      <c r="Q433" s="194">
        <f>IF(F433&lt;&gt;"0",INDEX(GLSShapes!$A$1:$AY$15000,Index!$A433*40-34,48),0)</f>
        <v>0</v>
      </c>
      <c r="R433" s="194">
        <f>IF(F433&lt;&gt;"0",INDEX(GLSShapes!$A$1:$AY$15000,Index!$A433*40-34,49),0)</f>
        <v>0</v>
      </c>
    </row>
    <row r="434" spans="1:18">
      <c r="A434" s="80">
        <f t="shared" si="50"/>
        <v>432</v>
      </c>
      <c r="B434" s="157">
        <f>INDEX(GLSShapes!$A$1:$AY$40000,Index!$A434*40-39,1)</f>
        <v>0</v>
      </c>
      <c r="C434" t="str">
        <f t="shared" si="53"/>
        <v>DEER</v>
      </c>
      <c r="D434" s="132">
        <f>INDEX(GLSShapes!$A$1:$AY$40000,Index!$A434*40-38,2)</f>
        <v>0</v>
      </c>
      <c r="E434" s="154">
        <f t="shared" si="54"/>
        <v>17241</v>
      </c>
      <c r="F434" t="str">
        <f t="shared" si="51"/>
        <v>0</v>
      </c>
      <c r="G434" s="131">
        <f>INDEX(GLSShapes!$A$1:$AY$40000,Index!$A434*40-38,1)</f>
        <v>0</v>
      </c>
      <c r="H434" s="112" t="str">
        <f t="shared" si="52"/>
        <v>00</v>
      </c>
      <c r="I434" s="194">
        <f>IF(F434&lt;&gt;"0",INDEX(GLSShapes!$A$1:$AY$40000,Index!$A434*40-34,40),0)</f>
        <v>0</v>
      </c>
      <c r="J434" s="194">
        <f>IF(F434&lt;&gt;"0",INDEX(GLSShapes!$A$1:$AY$40000,Index!$A434*40-34,41),0)</f>
        <v>0</v>
      </c>
      <c r="M434" s="194" t="e">
        <f>INDEX(GLSShapes!$A$1:$AY$15000,Index!$A434*40-34,44)</f>
        <v>#REF!</v>
      </c>
      <c r="N434" s="194" t="e">
        <f>INDEX(GLSShapes!$A$1:$AY$15000,Index!$A434*40-34,45)</f>
        <v>#REF!</v>
      </c>
      <c r="Q434" s="194">
        <f>IF(F434&lt;&gt;"0",INDEX(GLSShapes!$A$1:$AY$15000,Index!$A434*40-34,48),0)</f>
        <v>0</v>
      </c>
      <c r="R434" s="194">
        <f>IF(F434&lt;&gt;"0",INDEX(GLSShapes!$A$1:$AY$15000,Index!$A434*40-34,49),0)</f>
        <v>0</v>
      </c>
    </row>
    <row r="435" spans="1:18">
      <c r="A435" s="80">
        <f t="shared" si="50"/>
        <v>433</v>
      </c>
      <c r="B435" s="157">
        <f>INDEX(GLSShapes!$A$1:$AY$40000,Index!$A435*40-39,1)</f>
        <v>0</v>
      </c>
      <c r="C435" t="str">
        <f t="shared" si="53"/>
        <v>DEER</v>
      </c>
      <c r="D435" s="132">
        <f>INDEX(GLSShapes!$A$1:$AY$40000,Index!$A435*40-38,2)</f>
        <v>0</v>
      </c>
      <c r="E435" s="154">
        <f t="shared" si="54"/>
        <v>17281</v>
      </c>
      <c r="F435" t="str">
        <f t="shared" si="51"/>
        <v>0</v>
      </c>
      <c r="G435" s="131">
        <f>INDEX(GLSShapes!$A$1:$AY$40000,Index!$A435*40-38,1)</f>
        <v>0</v>
      </c>
      <c r="H435" s="112" t="str">
        <f t="shared" si="52"/>
        <v>00</v>
      </c>
      <c r="I435" s="194">
        <f>IF(F435&lt;&gt;"0",INDEX(GLSShapes!$A$1:$AY$40000,Index!$A435*40-34,40),0)</f>
        <v>0</v>
      </c>
      <c r="J435" s="194">
        <f>IF(F435&lt;&gt;"0",INDEX(GLSShapes!$A$1:$AY$40000,Index!$A435*40-34,41),0)</f>
        <v>0</v>
      </c>
      <c r="M435" s="194" t="e">
        <f>INDEX(GLSShapes!$A$1:$AY$15000,Index!$A435*40-34,44)</f>
        <v>#REF!</v>
      </c>
      <c r="N435" s="194" t="e">
        <f>INDEX(GLSShapes!$A$1:$AY$15000,Index!$A435*40-34,45)</f>
        <v>#REF!</v>
      </c>
      <c r="Q435" s="194">
        <f>IF(F435&lt;&gt;"0",INDEX(GLSShapes!$A$1:$AY$15000,Index!$A435*40-34,48),0)</f>
        <v>0</v>
      </c>
      <c r="R435" s="194">
        <f>IF(F435&lt;&gt;"0",INDEX(GLSShapes!$A$1:$AY$15000,Index!$A435*40-34,49),0)</f>
        <v>0</v>
      </c>
    </row>
    <row r="436" spans="1:18">
      <c r="A436" s="80">
        <f t="shared" si="50"/>
        <v>434</v>
      </c>
      <c r="B436" s="157">
        <f>INDEX(GLSShapes!$A$1:$AY$40000,Index!$A436*40-39,1)</f>
        <v>0</v>
      </c>
      <c r="C436" t="str">
        <f t="shared" si="53"/>
        <v>DEER</v>
      </c>
      <c r="D436" s="132">
        <f>INDEX(GLSShapes!$A$1:$AY$40000,Index!$A436*40-38,2)</f>
        <v>0</v>
      </c>
      <c r="E436" s="154">
        <f t="shared" si="54"/>
        <v>17321</v>
      </c>
      <c r="F436" t="str">
        <f t="shared" si="51"/>
        <v>0</v>
      </c>
      <c r="G436" s="131">
        <f>INDEX(GLSShapes!$A$1:$AY$40000,Index!$A436*40-38,1)</f>
        <v>0</v>
      </c>
      <c r="H436" s="112" t="str">
        <f t="shared" si="52"/>
        <v>00</v>
      </c>
      <c r="I436" s="194">
        <f>IF(F436&lt;&gt;"0",INDEX(GLSShapes!$A$1:$AY$40000,Index!$A436*40-34,40),0)</f>
        <v>0</v>
      </c>
      <c r="J436" s="194">
        <f>IF(F436&lt;&gt;"0",INDEX(GLSShapes!$A$1:$AY$40000,Index!$A436*40-34,41),0)</f>
        <v>0</v>
      </c>
      <c r="M436" s="194" t="e">
        <f>INDEX(GLSShapes!$A$1:$AY$15000,Index!$A436*40-34,44)</f>
        <v>#REF!</v>
      </c>
      <c r="N436" s="194" t="e">
        <f>INDEX(GLSShapes!$A$1:$AY$15000,Index!$A436*40-34,45)</f>
        <v>#REF!</v>
      </c>
      <c r="Q436" s="194">
        <f>IF(F436&lt;&gt;"0",INDEX(GLSShapes!$A$1:$AY$15000,Index!$A436*40-34,48),0)</f>
        <v>0</v>
      </c>
      <c r="R436" s="194">
        <f>IF(F436&lt;&gt;"0",INDEX(GLSShapes!$A$1:$AY$15000,Index!$A436*40-34,49),0)</f>
        <v>0</v>
      </c>
    </row>
    <row r="437" spans="1:18">
      <c r="A437" s="80">
        <f t="shared" si="50"/>
        <v>435</v>
      </c>
      <c r="B437" s="157">
        <f>INDEX(GLSShapes!$A$1:$AY$40000,Index!$A437*40-39,1)</f>
        <v>0</v>
      </c>
      <c r="C437" t="str">
        <f t="shared" si="53"/>
        <v>DEER</v>
      </c>
      <c r="D437" s="132">
        <f>INDEX(GLSShapes!$A$1:$AY$40000,Index!$A437*40-38,2)</f>
        <v>0</v>
      </c>
      <c r="E437" s="154">
        <f t="shared" si="54"/>
        <v>17361</v>
      </c>
      <c r="F437" t="str">
        <f t="shared" si="51"/>
        <v>0</v>
      </c>
      <c r="G437" s="131">
        <f>INDEX(GLSShapes!$A$1:$AY$40000,Index!$A437*40-38,1)</f>
        <v>0</v>
      </c>
      <c r="H437" s="112" t="str">
        <f t="shared" si="52"/>
        <v>00</v>
      </c>
      <c r="I437" s="194">
        <f>IF(F437&lt;&gt;"0",INDEX(GLSShapes!$A$1:$AY$40000,Index!$A437*40-34,40),0)</f>
        <v>0</v>
      </c>
      <c r="J437" s="194">
        <f>IF(F437&lt;&gt;"0",INDEX(GLSShapes!$A$1:$AY$40000,Index!$A437*40-34,41),0)</f>
        <v>0</v>
      </c>
      <c r="M437" s="194" t="e">
        <f>INDEX(GLSShapes!$A$1:$AY$15000,Index!$A437*40-34,44)</f>
        <v>#REF!</v>
      </c>
      <c r="N437" s="194" t="e">
        <f>INDEX(GLSShapes!$A$1:$AY$15000,Index!$A437*40-34,45)</f>
        <v>#REF!</v>
      </c>
      <c r="Q437" s="194">
        <f>IF(F437&lt;&gt;"0",INDEX(GLSShapes!$A$1:$AY$15000,Index!$A437*40-34,48),0)</f>
        <v>0</v>
      </c>
      <c r="R437" s="194">
        <f>IF(F437&lt;&gt;"0",INDEX(GLSShapes!$A$1:$AY$15000,Index!$A437*40-34,49),0)</f>
        <v>0</v>
      </c>
    </row>
    <row r="438" spans="1:18">
      <c r="A438" s="80">
        <f t="shared" si="50"/>
        <v>436</v>
      </c>
      <c r="B438" s="157">
        <f>INDEX(GLSShapes!$A$1:$AY$40000,Index!$A438*40-39,1)</f>
        <v>0</v>
      </c>
      <c r="C438" t="str">
        <f t="shared" si="53"/>
        <v>DEER</v>
      </c>
      <c r="D438" s="132">
        <f>INDEX(GLSShapes!$A$1:$AY$40000,Index!$A438*40-38,2)</f>
        <v>0</v>
      </c>
      <c r="E438" s="154">
        <f t="shared" si="54"/>
        <v>17401</v>
      </c>
      <c r="F438" t="str">
        <f t="shared" si="51"/>
        <v>0</v>
      </c>
      <c r="G438" s="131">
        <f>INDEX(GLSShapes!$A$1:$AY$40000,Index!$A438*40-38,1)</f>
        <v>0</v>
      </c>
      <c r="H438" s="112" t="str">
        <f t="shared" si="52"/>
        <v>00</v>
      </c>
      <c r="I438" s="194">
        <f>IF(F438&lt;&gt;"0",INDEX(GLSShapes!$A$1:$AY$40000,Index!$A438*40-34,40),0)</f>
        <v>0</v>
      </c>
      <c r="J438" s="194">
        <f>IF(F438&lt;&gt;"0",INDEX(GLSShapes!$A$1:$AY$40000,Index!$A438*40-34,41),0)</f>
        <v>0</v>
      </c>
      <c r="M438" s="194" t="e">
        <f>INDEX(GLSShapes!$A$1:$AY$15000,Index!$A438*40-34,44)</f>
        <v>#REF!</v>
      </c>
      <c r="N438" s="194" t="e">
        <f>INDEX(GLSShapes!$A$1:$AY$15000,Index!$A438*40-34,45)</f>
        <v>#REF!</v>
      </c>
      <c r="Q438" s="194">
        <f>IF(F438&lt;&gt;"0",INDEX(GLSShapes!$A$1:$AY$15000,Index!$A438*40-34,48),0)</f>
        <v>0</v>
      </c>
      <c r="R438" s="194">
        <f>IF(F438&lt;&gt;"0",INDEX(GLSShapes!$A$1:$AY$15000,Index!$A438*40-34,49),0)</f>
        <v>0</v>
      </c>
    </row>
    <row r="439" spans="1:18">
      <c r="A439" s="80">
        <f t="shared" si="50"/>
        <v>437</v>
      </c>
      <c r="B439" s="157">
        <f>INDEX(GLSShapes!$A$1:$AY$40000,Index!$A439*40-39,1)</f>
        <v>0</v>
      </c>
      <c r="C439" t="str">
        <f t="shared" si="53"/>
        <v>DEER</v>
      </c>
      <c r="D439" s="132">
        <f>INDEX(GLSShapes!$A$1:$AY$40000,Index!$A439*40-38,2)</f>
        <v>0</v>
      </c>
      <c r="E439" s="154">
        <f t="shared" si="54"/>
        <v>17441</v>
      </c>
      <c r="F439" t="str">
        <f t="shared" si="51"/>
        <v>0</v>
      </c>
      <c r="G439" s="131">
        <f>INDEX(GLSShapes!$A$1:$AY$40000,Index!$A439*40-38,1)</f>
        <v>0</v>
      </c>
      <c r="H439" s="112" t="str">
        <f t="shared" si="52"/>
        <v>00</v>
      </c>
      <c r="I439" s="194">
        <f>IF(F439&lt;&gt;"0",INDEX(GLSShapes!$A$1:$AY$40000,Index!$A439*40-34,40),0)</f>
        <v>0</v>
      </c>
      <c r="J439" s="194">
        <f>IF(F439&lt;&gt;"0",INDEX(GLSShapes!$A$1:$AY$40000,Index!$A439*40-34,41),0)</f>
        <v>0</v>
      </c>
      <c r="M439" s="194" t="e">
        <f>INDEX(GLSShapes!$A$1:$AY$15000,Index!$A439*40-34,44)</f>
        <v>#REF!</v>
      </c>
      <c r="N439" s="194" t="e">
        <f>INDEX(GLSShapes!$A$1:$AY$15000,Index!$A439*40-34,45)</f>
        <v>#REF!</v>
      </c>
      <c r="Q439" s="194">
        <f>IF(F439&lt;&gt;"0",INDEX(GLSShapes!$A$1:$AY$15000,Index!$A439*40-34,48),0)</f>
        <v>0</v>
      </c>
      <c r="R439" s="194">
        <f>IF(F439&lt;&gt;"0",INDEX(GLSShapes!$A$1:$AY$15000,Index!$A439*40-34,49),0)</f>
        <v>0</v>
      </c>
    </row>
    <row r="440" spans="1:18">
      <c r="A440" s="80">
        <f t="shared" si="50"/>
        <v>438</v>
      </c>
      <c r="B440" s="157">
        <f>INDEX(GLSShapes!$A$1:$AY$40000,Index!$A440*40-39,1)</f>
        <v>0</v>
      </c>
      <c r="C440" t="str">
        <f t="shared" si="53"/>
        <v>DEER</v>
      </c>
      <c r="D440" s="132">
        <f>INDEX(GLSShapes!$A$1:$AY$40000,Index!$A440*40-38,2)</f>
        <v>0</v>
      </c>
      <c r="E440" s="154">
        <f t="shared" si="54"/>
        <v>17481</v>
      </c>
      <c r="F440" t="str">
        <f t="shared" si="51"/>
        <v>0</v>
      </c>
      <c r="G440" s="131">
        <f>INDEX(GLSShapes!$A$1:$AY$40000,Index!$A440*40-38,1)</f>
        <v>0</v>
      </c>
      <c r="H440" s="112" t="str">
        <f t="shared" si="52"/>
        <v>00</v>
      </c>
      <c r="I440" s="194">
        <f>IF(F440&lt;&gt;"0",INDEX(GLSShapes!$A$1:$AY$40000,Index!$A440*40-34,40),0)</f>
        <v>0</v>
      </c>
      <c r="J440" s="194">
        <f>IF(F440&lt;&gt;"0",INDEX(GLSShapes!$A$1:$AY$40000,Index!$A440*40-34,41),0)</f>
        <v>0</v>
      </c>
      <c r="M440" s="194" t="e">
        <f>INDEX(GLSShapes!$A$1:$AY$15000,Index!$A440*40-34,44)</f>
        <v>#REF!</v>
      </c>
      <c r="N440" s="194" t="e">
        <f>INDEX(GLSShapes!$A$1:$AY$15000,Index!$A440*40-34,45)</f>
        <v>#REF!</v>
      </c>
      <c r="Q440" s="194">
        <f>IF(F440&lt;&gt;"0",INDEX(GLSShapes!$A$1:$AY$15000,Index!$A440*40-34,48),0)</f>
        <v>0</v>
      </c>
      <c r="R440" s="194">
        <f>IF(F440&lt;&gt;"0",INDEX(GLSShapes!$A$1:$AY$15000,Index!$A440*40-34,49),0)</f>
        <v>0</v>
      </c>
    </row>
    <row r="441" spans="1:18">
      <c r="A441" s="80">
        <f t="shared" si="50"/>
        <v>439</v>
      </c>
      <c r="B441" s="157">
        <f>INDEX(GLSShapes!$A$1:$AY$40000,Index!$A441*40-39,1)</f>
        <v>0</v>
      </c>
      <c r="C441" t="str">
        <f t="shared" si="53"/>
        <v>DEER</v>
      </c>
      <c r="D441" s="132">
        <f>INDEX(GLSShapes!$A$1:$AY$40000,Index!$A441*40-38,2)</f>
        <v>0</v>
      </c>
      <c r="E441" s="154">
        <f t="shared" si="54"/>
        <v>17521</v>
      </c>
      <c r="F441" t="str">
        <f t="shared" si="51"/>
        <v>0</v>
      </c>
      <c r="G441" s="131">
        <f>INDEX(GLSShapes!$A$1:$AY$40000,Index!$A441*40-38,1)</f>
        <v>0</v>
      </c>
      <c r="H441" s="112" t="str">
        <f t="shared" si="52"/>
        <v>00</v>
      </c>
      <c r="I441" s="194">
        <f>IF(F441&lt;&gt;"0",INDEX(GLSShapes!$A$1:$AY$40000,Index!$A441*40-34,40),0)</f>
        <v>0</v>
      </c>
      <c r="J441" s="194">
        <f>IF(F441&lt;&gt;"0",INDEX(GLSShapes!$A$1:$AY$40000,Index!$A441*40-34,41),0)</f>
        <v>0</v>
      </c>
      <c r="M441" s="194" t="e">
        <f>INDEX(GLSShapes!$A$1:$AY$15000,Index!$A441*40-34,44)</f>
        <v>#REF!</v>
      </c>
      <c r="N441" s="194" t="e">
        <f>INDEX(GLSShapes!$A$1:$AY$15000,Index!$A441*40-34,45)</f>
        <v>#REF!</v>
      </c>
      <c r="Q441" s="194">
        <f>IF(F441&lt;&gt;"0",INDEX(GLSShapes!$A$1:$AY$15000,Index!$A441*40-34,48),0)</f>
        <v>0</v>
      </c>
      <c r="R441" s="194">
        <f>IF(F441&lt;&gt;"0",INDEX(GLSShapes!$A$1:$AY$15000,Index!$A441*40-34,49),0)</f>
        <v>0</v>
      </c>
    </row>
    <row r="442" spans="1:18">
      <c r="A442" s="80">
        <f t="shared" si="50"/>
        <v>440</v>
      </c>
      <c r="B442" s="157">
        <f>INDEX(GLSShapes!$A$1:$AY$40000,Index!$A442*40-39,1)</f>
        <v>0</v>
      </c>
      <c r="C442" t="str">
        <f t="shared" si="53"/>
        <v>DEER</v>
      </c>
      <c r="D442" s="132">
        <f>INDEX(GLSShapes!$A$1:$AY$40000,Index!$A442*40-38,2)</f>
        <v>0</v>
      </c>
      <c r="E442" s="154">
        <f t="shared" si="54"/>
        <v>17561</v>
      </c>
      <c r="F442" t="str">
        <f t="shared" si="51"/>
        <v>0</v>
      </c>
      <c r="G442" s="131">
        <f>INDEX(GLSShapes!$A$1:$AY$40000,Index!$A442*40-38,1)</f>
        <v>0</v>
      </c>
      <c r="H442" s="112" t="str">
        <f t="shared" si="52"/>
        <v>00</v>
      </c>
      <c r="I442" s="194">
        <f>IF(F442&lt;&gt;"0",INDEX(GLSShapes!$A$1:$AY$40000,Index!$A442*40-34,40),0)</f>
        <v>0</v>
      </c>
      <c r="J442" s="194">
        <f>IF(F442&lt;&gt;"0",INDEX(GLSShapes!$A$1:$AY$40000,Index!$A442*40-34,41),0)</f>
        <v>0</v>
      </c>
      <c r="M442" s="194" t="e">
        <f>INDEX(GLSShapes!$A$1:$AY$15000,Index!$A442*40-34,44)</f>
        <v>#REF!</v>
      </c>
      <c r="N442" s="194" t="e">
        <f>INDEX(GLSShapes!$A$1:$AY$15000,Index!$A442*40-34,45)</f>
        <v>#REF!</v>
      </c>
      <c r="Q442" s="194">
        <f>IF(F442&lt;&gt;"0",INDEX(GLSShapes!$A$1:$AY$15000,Index!$A442*40-34,48),0)</f>
        <v>0</v>
      </c>
      <c r="R442" s="194">
        <f>IF(F442&lt;&gt;"0",INDEX(GLSShapes!$A$1:$AY$15000,Index!$A442*40-34,49),0)</f>
        <v>0</v>
      </c>
    </row>
    <row r="443" spans="1:18">
      <c r="A443" s="80">
        <f t="shared" ref="A443:A506" si="55">A442+1</f>
        <v>441</v>
      </c>
      <c r="B443" s="157">
        <f>INDEX(GLSShapes!$A$1:$AY$40000,Index!$A443*40-39,1)</f>
        <v>0</v>
      </c>
      <c r="C443" t="str">
        <f t="shared" si="53"/>
        <v>DEER</v>
      </c>
      <c r="D443" s="132">
        <f>INDEX(GLSShapes!$A$1:$AY$40000,Index!$A443*40-38,2)</f>
        <v>0</v>
      </c>
      <c r="E443" s="154">
        <f t="shared" si="54"/>
        <v>17601</v>
      </c>
      <c r="F443" t="str">
        <f t="shared" si="51"/>
        <v>0</v>
      </c>
      <c r="G443" s="131">
        <f>INDEX(GLSShapes!$A$1:$AY$40000,Index!$A443*40-38,1)</f>
        <v>0</v>
      </c>
      <c r="H443" s="112" t="str">
        <f t="shared" si="52"/>
        <v>00</v>
      </c>
      <c r="I443" s="194">
        <f>IF(F443&lt;&gt;"0",INDEX(GLSShapes!$A$1:$AY$40000,Index!$A443*40-34,40),0)</f>
        <v>0</v>
      </c>
      <c r="J443" s="194">
        <f>IF(F443&lt;&gt;"0",INDEX(GLSShapes!$A$1:$AY$40000,Index!$A443*40-34,41),0)</f>
        <v>0</v>
      </c>
      <c r="M443" s="194" t="e">
        <f>INDEX(GLSShapes!$A$1:$AY$15000,Index!$A443*40-34,44)</f>
        <v>#REF!</v>
      </c>
      <c r="N443" s="194" t="e">
        <f>INDEX(GLSShapes!$A$1:$AY$15000,Index!$A443*40-34,45)</f>
        <v>#REF!</v>
      </c>
      <c r="Q443" s="194">
        <f>IF(F443&lt;&gt;"0",INDEX(GLSShapes!$A$1:$AY$15000,Index!$A443*40-34,48),0)</f>
        <v>0</v>
      </c>
      <c r="R443" s="194">
        <f>IF(F443&lt;&gt;"0",INDEX(GLSShapes!$A$1:$AY$15000,Index!$A443*40-34,49),0)</f>
        <v>0</v>
      </c>
    </row>
    <row r="444" spans="1:18">
      <c r="A444" s="80">
        <f t="shared" si="55"/>
        <v>442</v>
      </c>
      <c r="B444" s="157">
        <f>INDEX(GLSShapes!$A$1:$AY$40000,Index!$A444*40-39,1)</f>
        <v>0</v>
      </c>
      <c r="C444" t="str">
        <f t="shared" si="53"/>
        <v>DEER</v>
      </c>
      <c r="D444" s="132">
        <f>INDEX(GLSShapes!$A$1:$AY$40000,Index!$A444*40-38,2)</f>
        <v>0</v>
      </c>
      <c r="E444" s="154">
        <f t="shared" si="54"/>
        <v>17641</v>
      </c>
      <c r="F444" t="str">
        <f t="shared" si="51"/>
        <v>0</v>
      </c>
      <c r="G444" s="131">
        <f>INDEX(GLSShapes!$A$1:$AY$40000,Index!$A444*40-38,1)</f>
        <v>0</v>
      </c>
      <c r="H444" s="112" t="str">
        <f t="shared" si="52"/>
        <v>00</v>
      </c>
      <c r="I444" s="194">
        <f>IF(F444&lt;&gt;"0",INDEX(GLSShapes!$A$1:$AY$40000,Index!$A444*40-34,40),0)</f>
        <v>0</v>
      </c>
      <c r="J444" s="194">
        <f>IF(F444&lt;&gt;"0",INDEX(GLSShapes!$A$1:$AY$40000,Index!$A444*40-34,41),0)</f>
        <v>0</v>
      </c>
      <c r="M444" s="194" t="e">
        <f>INDEX(GLSShapes!$A$1:$AY$15000,Index!$A444*40-34,44)</f>
        <v>#REF!</v>
      </c>
      <c r="N444" s="194" t="e">
        <f>INDEX(GLSShapes!$A$1:$AY$15000,Index!$A444*40-34,45)</f>
        <v>#REF!</v>
      </c>
      <c r="Q444" s="194">
        <f>IF(F444&lt;&gt;"0",INDEX(GLSShapes!$A$1:$AY$15000,Index!$A444*40-34,48),0)</f>
        <v>0</v>
      </c>
      <c r="R444" s="194">
        <f>IF(F444&lt;&gt;"0",INDEX(GLSShapes!$A$1:$AY$15000,Index!$A444*40-34,49),0)</f>
        <v>0</v>
      </c>
    </row>
    <row r="445" spans="1:18">
      <c r="A445" s="80">
        <f t="shared" si="55"/>
        <v>443</v>
      </c>
      <c r="B445" s="157">
        <f>INDEX(GLSShapes!$A$1:$AY$40000,Index!$A445*40-39,1)</f>
        <v>0</v>
      </c>
      <c r="C445" t="str">
        <f t="shared" si="53"/>
        <v>DEER</v>
      </c>
      <c r="D445" s="132">
        <f>INDEX(GLSShapes!$A$1:$AY$40000,Index!$A445*40-38,2)</f>
        <v>0</v>
      </c>
      <c r="E445" s="154">
        <f t="shared" si="54"/>
        <v>17681</v>
      </c>
      <c r="F445" t="str">
        <f t="shared" si="51"/>
        <v>0</v>
      </c>
      <c r="G445" s="131">
        <f>INDEX(GLSShapes!$A$1:$AY$40000,Index!$A445*40-38,1)</f>
        <v>0</v>
      </c>
      <c r="H445" s="112" t="str">
        <f t="shared" si="52"/>
        <v>00</v>
      </c>
      <c r="I445" s="194">
        <f>IF(F445&lt;&gt;"0",INDEX(GLSShapes!$A$1:$AY$40000,Index!$A445*40-34,40),0)</f>
        <v>0</v>
      </c>
      <c r="J445" s="194">
        <f>IF(F445&lt;&gt;"0",INDEX(GLSShapes!$A$1:$AY$40000,Index!$A445*40-34,41),0)</f>
        <v>0</v>
      </c>
      <c r="M445" s="194" t="e">
        <f>INDEX(GLSShapes!$A$1:$AY$15000,Index!$A445*40-34,44)</f>
        <v>#REF!</v>
      </c>
      <c r="N445" s="194" t="e">
        <f>INDEX(GLSShapes!$A$1:$AY$15000,Index!$A445*40-34,45)</f>
        <v>#REF!</v>
      </c>
      <c r="Q445" s="194">
        <f>IF(F445&lt;&gt;"0",INDEX(GLSShapes!$A$1:$AY$15000,Index!$A445*40-34,48),0)</f>
        <v>0</v>
      </c>
      <c r="R445" s="194">
        <f>IF(F445&lt;&gt;"0",INDEX(GLSShapes!$A$1:$AY$15000,Index!$A445*40-34,49),0)</f>
        <v>0</v>
      </c>
    </row>
    <row r="446" spans="1:18">
      <c r="A446" s="80">
        <f t="shared" si="55"/>
        <v>444</v>
      </c>
      <c r="B446" s="157">
        <f>INDEX(GLSShapes!$A$1:$AY$40000,Index!$A446*40-39,1)</f>
        <v>0</v>
      </c>
      <c r="C446" t="str">
        <f t="shared" si="53"/>
        <v>DEER</v>
      </c>
      <c r="D446" s="132">
        <f>INDEX(GLSShapes!$A$1:$AY$40000,Index!$A446*40-38,2)</f>
        <v>0</v>
      </c>
      <c r="E446" s="154">
        <f t="shared" si="54"/>
        <v>17721</v>
      </c>
      <c r="F446" t="str">
        <f t="shared" si="51"/>
        <v>0</v>
      </c>
      <c r="G446" s="131">
        <f>INDEX(GLSShapes!$A$1:$AY$40000,Index!$A446*40-38,1)</f>
        <v>0</v>
      </c>
      <c r="H446" s="112" t="str">
        <f t="shared" si="52"/>
        <v>00</v>
      </c>
      <c r="I446" s="194">
        <f>IF(F446&lt;&gt;"0",INDEX(GLSShapes!$A$1:$AY$40000,Index!$A446*40-34,40),0)</f>
        <v>0</v>
      </c>
      <c r="J446" s="194">
        <f>IF(F446&lt;&gt;"0",INDEX(GLSShapes!$A$1:$AY$40000,Index!$A446*40-34,41),0)</f>
        <v>0</v>
      </c>
      <c r="M446" s="194" t="e">
        <f>INDEX(GLSShapes!$A$1:$AY$15000,Index!$A446*40-34,44)</f>
        <v>#REF!</v>
      </c>
      <c r="N446" s="194" t="e">
        <f>INDEX(GLSShapes!$A$1:$AY$15000,Index!$A446*40-34,45)</f>
        <v>#REF!</v>
      </c>
      <c r="Q446" s="194">
        <f>IF(F446&lt;&gt;"0",INDEX(GLSShapes!$A$1:$AY$15000,Index!$A446*40-34,48),0)</f>
        <v>0</v>
      </c>
      <c r="R446" s="194">
        <f>IF(F446&lt;&gt;"0",INDEX(GLSShapes!$A$1:$AY$15000,Index!$A446*40-34,49),0)</f>
        <v>0</v>
      </c>
    </row>
    <row r="447" spans="1:18">
      <c r="A447" s="80">
        <f t="shared" si="55"/>
        <v>445</v>
      </c>
      <c r="B447" s="157">
        <f>INDEX(GLSShapes!$A$1:$AY$40000,Index!$A447*40-39,1)</f>
        <v>0</v>
      </c>
      <c r="C447" t="str">
        <f t="shared" si="53"/>
        <v>DEER</v>
      </c>
      <c r="D447" s="132">
        <f>INDEX(GLSShapes!$A$1:$AY$40000,Index!$A447*40-38,2)</f>
        <v>0</v>
      </c>
      <c r="E447" s="154">
        <f t="shared" si="54"/>
        <v>17761</v>
      </c>
      <c r="F447" t="str">
        <f t="shared" si="51"/>
        <v>0</v>
      </c>
      <c r="G447" s="131">
        <f>INDEX(GLSShapes!$A$1:$AY$40000,Index!$A447*40-38,1)</f>
        <v>0</v>
      </c>
      <c r="H447" s="112" t="str">
        <f t="shared" si="52"/>
        <v>00</v>
      </c>
      <c r="I447" s="194">
        <f>IF(F447&lt;&gt;"0",INDEX(GLSShapes!$A$1:$AY$40000,Index!$A447*40-34,40),0)</f>
        <v>0</v>
      </c>
      <c r="J447" s="194">
        <f>IF(F447&lt;&gt;"0",INDEX(GLSShapes!$A$1:$AY$40000,Index!$A447*40-34,41),0)</f>
        <v>0</v>
      </c>
      <c r="M447" s="194" t="e">
        <f>INDEX(GLSShapes!$A$1:$AY$15000,Index!$A447*40-34,44)</f>
        <v>#REF!</v>
      </c>
      <c r="N447" s="194" t="e">
        <f>INDEX(GLSShapes!$A$1:$AY$15000,Index!$A447*40-34,45)</f>
        <v>#REF!</v>
      </c>
      <c r="Q447" s="194">
        <f>IF(F447&lt;&gt;"0",INDEX(GLSShapes!$A$1:$AY$15000,Index!$A447*40-34,48),0)</f>
        <v>0</v>
      </c>
      <c r="R447" s="194">
        <f>IF(F447&lt;&gt;"0",INDEX(GLSShapes!$A$1:$AY$15000,Index!$A447*40-34,49),0)</f>
        <v>0</v>
      </c>
    </row>
    <row r="448" spans="1:18">
      <c r="A448" s="80">
        <f t="shared" si="55"/>
        <v>446</v>
      </c>
      <c r="B448" s="157">
        <f>INDEX(GLSShapes!$A$1:$AY$40000,Index!$A448*40-39,1)</f>
        <v>0</v>
      </c>
      <c r="C448" t="str">
        <f t="shared" si="53"/>
        <v>DEER</v>
      </c>
      <c r="D448" s="132">
        <f>INDEX(GLSShapes!$A$1:$AY$40000,Index!$A448*40-38,2)</f>
        <v>0</v>
      </c>
      <c r="E448" s="154">
        <f t="shared" si="54"/>
        <v>17801</v>
      </c>
      <c r="F448" t="str">
        <f t="shared" si="51"/>
        <v>0</v>
      </c>
      <c r="G448" s="131">
        <f>INDEX(GLSShapes!$A$1:$AY$40000,Index!$A448*40-38,1)</f>
        <v>0</v>
      </c>
      <c r="H448" s="112" t="str">
        <f t="shared" si="52"/>
        <v>00</v>
      </c>
      <c r="I448" s="194">
        <f>IF(F448&lt;&gt;"0",INDEX(GLSShapes!$A$1:$AY$40000,Index!$A448*40-34,40),0)</f>
        <v>0</v>
      </c>
      <c r="J448" s="194">
        <f>IF(F448&lt;&gt;"0",INDEX(GLSShapes!$A$1:$AY$40000,Index!$A448*40-34,41),0)</f>
        <v>0</v>
      </c>
      <c r="M448" s="194" t="e">
        <f>INDEX(GLSShapes!$A$1:$AY$15000,Index!$A448*40-34,44)</f>
        <v>#REF!</v>
      </c>
      <c r="N448" s="194" t="e">
        <f>INDEX(GLSShapes!$A$1:$AY$15000,Index!$A448*40-34,45)</f>
        <v>#REF!</v>
      </c>
      <c r="Q448" s="194">
        <f>IF(F448&lt;&gt;"0",INDEX(GLSShapes!$A$1:$AY$15000,Index!$A448*40-34,48),0)</f>
        <v>0</v>
      </c>
      <c r="R448" s="194">
        <f>IF(F448&lt;&gt;"0",INDEX(GLSShapes!$A$1:$AY$15000,Index!$A448*40-34,49),0)</f>
        <v>0</v>
      </c>
    </row>
    <row r="449" spans="1:18">
      <c r="A449" s="80">
        <f t="shared" si="55"/>
        <v>447</v>
      </c>
      <c r="B449" s="157">
        <f>INDEX(GLSShapes!$A$1:$AY$40000,Index!$A449*40-39,1)</f>
        <v>0</v>
      </c>
      <c r="C449" t="str">
        <f t="shared" si="53"/>
        <v>DEER</v>
      </c>
      <c r="D449" s="132">
        <f>INDEX(GLSShapes!$A$1:$AY$40000,Index!$A449*40-38,2)</f>
        <v>0</v>
      </c>
      <c r="E449" s="154">
        <f t="shared" si="54"/>
        <v>17841</v>
      </c>
      <c r="F449" t="str">
        <f t="shared" si="51"/>
        <v>0</v>
      </c>
      <c r="G449" s="131">
        <f>INDEX(GLSShapes!$A$1:$AY$40000,Index!$A449*40-38,1)</f>
        <v>0</v>
      </c>
      <c r="H449" s="112" t="str">
        <f t="shared" si="52"/>
        <v>00</v>
      </c>
      <c r="I449" s="194">
        <f>IF(F449&lt;&gt;"0",INDEX(GLSShapes!$A$1:$AY$40000,Index!$A449*40-34,40),0)</f>
        <v>0</v>
      </c>
      <c r="J449" s="194">
        <f>IF(F449&lt;&gt;"0",INDEX(GLSShapes!$A$1:$AY$40000,Index!$A449*40-34,41),0)</f>
        <v>0</v>
      </c>
      <c r="M449" s="194" t="e">
        <f>INDEX(GLSShapes!$A$1:$AY$15000,Index!$A449*40-34,44)</f>
        <v>#REF!</v>
      </c>
      <c r="N449" s="194" t="e">
        <f>INDEX(GLSShapes!$A$1:$AY$15000,Index!$A449*40-34,45)</f>
        <v>#REF!</v>
      </c>
      <c r="Q449" s="194">
        <f>IF(F449&lt;&gt;"0",INDEX(GLSShapes!$A$1:$AY$15000,Index!$A449*40-34,48),0)</f>
        <v>0</v>
      </c>
      <c r="R449" s="194">
        <f>IF(F449&lt;&gt;"0",INDEX(GLSShapes!$A$1:$AY$15000,Index!$A449*40-34,49),0)</f>
        <v>0</v>
      </c>
    </row>
    <row r="450" spans="1:18">
      <c r="A450" s="80">
        <f t="shared" si="55"/>
        <v>448</v>
      </c>
      <c r="B450" s="157">
        <f>INDEX(GLSShapes!$A$1:$AY$40000,Index!$A450*40-39,1)</f>
        <v>0</v>
      </c>
      <c r="C450" t="str">
        <f t="shared" si="53"/>
        <v>DEER</v>
      </c>
      <c r="D450" s="132">
        <f>INDEX(GLSShapes!$A$1:$AY$40000,Index!$A450*40-38,2)</f>
        <v>0</v>
      </c>
      <c r="E450" s="154">
        <f t="shared" si="54"/>
        <v>17881</v>
      </c>
      <c r="F450" t="str">
        <f t="shared" si="51"/>
        <v>0</v>
      </c>
      <c r="G450" s="131">
        <f>INDEX(GLSShapes!$A$1:$AY$40000,Index!$A450*40-38,1)</f>
        <v>0</v>
      </c>
      <c r="H450" s="112" t="str">
        <f t="shared" si="52"/>
        <v>00</v>
      </c>
      <c r="I450" s="194">
        <f>IF(F450&lt;&gt;"0",INDEX(GLSShapes!$A$1:$AY$40000,Index!$A450*40-34,40),0)</f>
        <v>0</v>
      </c>
      <c r="J450" s="194">
        <f>IF(F450&lt;&gt;"0",INDEX(GLSShapes!$A$1:$AY$40000,Index!$A450*40-34,41),0)</f>
        <v>0</v>
      </c>
      <c r="M450" s="194" t="e">
        <f>INDEX(GLSShapes!$A$1:$AY$15000,Index!$A450*40-34,44)</f>
        <v>#REF!</v>
      </c>
      <c r="N450" s="194" t="e">
        <f>INDEX(GLSShapes!$A$1:$AY$15000,Index!$A450*40-34,45)</f>
        <v>#REF!</v>
      </c>
      <c r="Q450" s="194">
        <f>IF(F450&lt;&gt;"0",INDEX(GLSShapes!$A$1:$AY$15000,Index!$A450*40-34,48),0)</f>
        <v>0</v>
      </c>
      <c r="R450" s="194">
        <f>IF(F450&lt;&gt;"0",INDEX(GLSShapes!$A$1:$AY$15000,Index!$A450*40-34,49),0)</f>
        <v>0</v>
      </c>
    </row>
    <row r="451" spans="1:18">
      <c r="A451" s="80">
        <f t="shared" si="55"/>
        <v>449</v>
      </c>
      <c r="B451" s="157">
        <f>INDEX(GLSShapes!$A$1:$AY$40000,Index!$A451*40-39,1)</f>
        <v>0</v>
      </c>
      <c r="C451" t="str">
        <f t="shared" si="53"/>
        <v>DEER</v>
      </c>
      <c r="D451" s="132">
        <f>INDEX(GLSShapes!$A$1:$AY$40000,Index!$A451*40-38,2)</f>
        <v>0</v>
      </c>
      <c r="E451" s="154">
        <f t="shared" si="54"/>
        <v>17921</v>
      </c>
      <c r="F451" t="str">
        <f t="shared" ref="F451:F514" si="56">RIGHT(B451,F$1)</f>
        <v>0</v>
      </c>
      <c r="G451" s="131">
        <f>INDEX(GLSShapes!$A$1:$AY$40000,Index!$A451*40-38,1)</f>
        <v>0</v>
      </c>
      <c r="H451" s="112" t="str">
        <f t="shared" ref="H451:H514" si="57">F451&amp;RIGHT(D451,H$1)</f>
        <v>00</v>
      </c>
      <c r="I451" s="194">
        <f>IF(F451&lt;&gt;"0",INDEX(GLSShapes!$A$1:$AY$40000,Index!$A451*40-34,40),0)</f>
        <v>0</v>
      </c>
      <c r="J451" s="194">
        <f>IF(F451&lt;&gt;"0",INDEX(GLSShapes!$A$1:$AY$40000,Index!$A451*40-34,41),0)</f>
        <v>0</v>
      </c>
      <c r="M451" s="194" t="e">
        <f>INDEX(GLSShapes!$A$1:$AY$15000,Index!$A451*40-34,44)</f>
        <v>#REF!</v>
      </c>
      <c r="N451" s="194" t="e">
        <f>INDEX(GLSShapes!$A$1:$AY$15000,Index!$A451*40-34,45)</f>
        <v>#REF!</v>
      </c>
      <c r="Q451" s="194">
        <f>IF(F451&lt;&gt;"0",INDEX(GLSShapes!$A$1:$AY$15000,Index!$A451*40-34,48),0)</f>
        <v>0</v>
      </c>
      <c r="R451" s="194">
        <f>IF(F451&lt;&gt;"0",INDEX(GLSShapes!$A$1:$AY$15000,Index!$A451*40-34,49),0)</f>
        <v>0</v>
      </c>
    </row>
    <row r="452" spans="1:18">
      <c r="A452" s="80">
        <f t="shared" si="55"/>
        <v>450</v>
      </c>
      <c r="B452" s="157">
        <f>INDEX(GLSShapes!$A$1:$AY$40000,Index!$A452*40-39,1)</f>
        <v>0</v>
      </c>
      <c r="C452" t="str">
        <f t="shared" ref="C452:C515" si="58">C$1</f>
        <v>DEER</v>
      </c>
      <c r="D452" s="132">
        <f>INDEX(GLSShapes!$A$1:$AY$40000,Index!$A452*40-38,2)</f>
        <v>0</v>
      </c>
      <c r="E452" s="154">
        <f t="shared" ref="E452:E515" si="59">E451+40</f>
        <v>17961</v>
      </c>
      <c r="F452" t="str">
        <f t="shared" si="56"/>
        <v>0</v>
      </c>
      <c r="G452" s="131">
        <f>INDEX(GLSShapes!$A$1:$AY$40000,Index!$A452*40-38,1)</f>
        <v>0</v>
      </c>
      <c r="H452" s="112" t="str">
        <f t="shared" si="57"/>
        <v>00</v>
      </c>
      <c r="I452" s="194">
        <f>IF(F452&lt;&gt;"0",INDEX(GLSShapes!$A$1:$AY$40000,Index!$A452*40-34,40),0)</f>
        <v>0</v>
      </c>
      <c r="J452" s="194">
        <f>IF(F452&lt;&gt;"0",INDEX(GLSShapes!$A$1:$AY$40000,Index!$A452*40-34,41),0)</f>
        <v>0</v>
      </c>
      <c r="M452" s="194" t="e">
        <f>INDEX(GLSShapes!$A$1:$AY$15000,Index!$A452*40-34,44)</f>
        <v>#REF!</v>
      </c>
      <c r="N452" s="194" t="e">
        <f>INDEX(GLSShapes!$A$1:$AY$15000,Index!$A452*40-34,45)</f>
        <v>#REF!</v>
      </c>
      <c r="Q452" s="194">
        <f>IF(F452&lt;&gt;"0",INDEX(GLSShapes!$A$1:$AY$15000,Index!$A452*40-34,48),0)</f>
        <v>0</v>
      </c>
      <c r="R452" s="194">
        <f>IF(F452&lt;&gt;"0",INDEX(GLSShapes!$A$1:$AY$15000,Index!$A452*40-34,49),0)</f>
        <v>0</v>
      </c>
    </row>
    <row r="453" spans="1:18">
      <c r="A453" s="80">
        <f t="shared" si="55"/>
        <v>451</v>
      </c>
      <c r="B453" s="157">
        <f>INDEX(GLSShapes!$A$1:$AY$40000,Index!$A453*40-39,1)</f>
        <v>0</v>
      </c>
      <c r="C453" t="str">
        <f t="shared" si="58"/>
        <v>DEER</v>
      </c>
      <c r="D453" s="132">
        <f>INDEX(GLSShapes!$A$1:$AY$40000,Index!$A453*40-38,2)</f>
        <v>0</v>
      </c>
      <c r="E453" s="154">
        <f t="shared" si="59"/>
        <v>18001</v>
      </c>
      <c r="F453" t="str">
        <f t="shared" si="56"/>
        <v>0</v>
      </c>
      <c r="G453" s="131">
        <f>INDEX(GLSShapes!$A$1:$AY$40000,Index!$A453*40-38,1)</f>
        <v>0</v>
      </c>
      <c r="H453" s="112" t="str">
        <f t="shared" si="57"/>
        <v>00</v>
      </c>
      <c r="I453" s="194">
        <f>IF(F453&lt;&gt;"0",INDEX(GLSShapes!$A$1:$AY$40000,Index!$A453*40-34,40),0)</f>
        <v>0</v>
      </c>
      <c r="J453" s="194">
        <f>IF(F453&lt;&gt;"0",INDEX(GLSShapes!$A$1:$AY$40000,Index!$A453*40-34,41),0)</f>
        <v>0</v>
      </c>
      <c r="M453" s="194" t="e">
        <f>INDEX(GLSShapes!$A$1:$AY$15000,Index!$A453*40-34,44)</f>
        <v>#REF!</v>
      </c>
      <c r="N453" s="194" t="e">
        <f>INDEX(GLSShapes!$A$1:$AY$15000,Index!$A453*40-34,45)</f>
        <v>#REF!</v>
      </c>
      <c r="Q453" s="194">
        <f>IF(F453&lt;&gt;"0",INDEX(GLSShapes!$A$1:$AY$15000,Index!$A453*40-34,48),0)</f>
        <v>0</v>
      </c>
      <c r="R453" s="194">
        <f>IF(F453&lt;&gt;"0",INDEX(GLSShapes!$A$1:$AY$15000,Index!$A453*40-34,49),0)</f>
        <v>0</v>
      </c>
    </row>
    <row r="454" spans="1:18">
      <c r="A454" s="80">
        <f t="shared" si="55"/>
        <v>452</v>
      </c>
      <c r="B454" s="157">
        <f>INDEX(GLSShapes!$A$1:$AY$40000,Index!$A454*40-39,1)</f>
        <v>0</v>
      </c>
      <c r="C454" t="str">
        <f t="shared" si="58"/>
        <v>DEER</v>
      </c>
      <c r="D454" s="132">
        <f>INDEX(GLSShapes!$A$1:$AY$40000,Index!$A454*40-38,2)</f>
        <v>0</v>
      </c>
      <c r="E454" s="154">
        <f t="shared" si="59"/>
        <v>18041</v>
      </c>
      <c r="F454" t="str">
        <f t="shared" si="56"/>
        <v>0</v>
      </c>
      <c r="G454" s="131">
        <f>INDEX(GLSShapes!$A$1:$AY$40000,Index!$A454*40-38,1)</f>
        <v>0</v>
      </c>
      <c r="H454" s="112" t="str">
        <f t="shared" si="57"/>
        <v>00</v>
      </c>
      <c r="I454" s="194">
        <f>IF(F454&lt;&gt;"0",INDEX(GLSShapes!$A$1:$AY$40000,Index!$A454*40-34,40),0)</f>
        <v>0</v>
      </c>
      <c r="J454" s="194">
        <f>IF(F454&lt;&gt;"0",INDEX(GLSShapes!$A$1:$AY$40000,Index!$A454*40-34,41),0)</f>
        <v>0</v>
      </c>
      <c r="M454" s="194" t="e">
        <f>INDEX(GLSShapes!$A$1:$AY$15000,Index!$A454*40-34,44)</f>
        <v>#REF!</v>
      </c>
      <c r="N454" s="194" t="e">
        <f>INDEX(GLSShapes!$A$1:$AY$15000,Index!$A454*40-34,45)</f>
        <v>#REF!</v>
      </c>
      <c r="Q454" s="194">
        <f>IF(F454&lt;&gt;"0",INDEX(GLSShapes!$A$1:$AY$15000,Index!$A454*40-34,48),0)</f>
        <v>0</v>
      </c>
      <c r="R454" s="194">
        <f>IF(F454&lt;&gt;"0",INDEX(GLSShapes!$A$1:$AY$15000,Index!$A454*40-34,49),0)</f>
        <v>0</v>
      </c>
    </row>
    <row r="455" spans="1:18">
      <c r="A455" s="80">
        <f t="shared" si="55"/>
        <v>453</v>
      </c>
      <c r="B455" s="157">
        <f>INDEX(GLSShapes!$A$1:$AY$40000,Index!$A455*40-39,1)</f>
        <v>0</v>
      </c>
      <c r="C455" t="str">
        <f t="shared" si="58"/>
        <v>DEER</v>
      </c>
      <c r="D455" s="132">
        <f>INDEX(GLSShapes!$A$1:$AY$40000,Index!$A455*40-38,2)</f>
        <v>0</v>
      </c>
      <c r="E455" s="154">
        <f t="shared" si="59"/>
        <v>18081</v>
      </c>
      <c r="F455" t="str">
        <f t="shared" si="56"/>
        <v>0</v>
      </c>
      <c r="G455" s="131">
        <f>INDEX(GLSShapes!$A$1:$AY$40000,Index!$A455*40-38,1)</f>
        <v>0</v>
      </c>
      <c r="H455" s="112" t="str">
        <f t="shared" si="57"/>
        <v>00</v>
      </c>
      <c r="I455" s="194">
        <f>IF(F455&lt;&gt;"0",INDEX(GLSShapes!$A$1:$AY$40000,Index!$A455*40-34,40),0)</f>
        <v>0</v>
      </c>
      <c r="J455" s="194">
        <f>IF(F455&lt;&gt;"0",INDEX(GLSShapes!$A$1:$AY$40000,Index!$A455*40-34,41),0)</f>
        <v>0</v>
      </c>
      <c r="M455" s="194" t="e">
        <f>INDEX(GLSShapes!$A$1:$AY$15000,Index!$A455*40-34,44)</f>
        <v>#REF!</v>
      </c>
      <c r="N455" s="194" t="e">
        <f>INDEX(GLSShapes!$A$1:$AY$15000,Index!$A455*40-34,45)</f>
        <v>#REF!</v>
      </c>
      <c r="Q455" s="194">
        <f>IF(F455&lt;&gt;"0",INDEX(GLSShapes!$A$1:$AY$15000,Index!$A455*40-34,48),0)</f>
        <v>0</v>
      </c>
      <c r="R455" s="194">
        <f>IF(F455&lt;&gt;"0",INDEX(GLSShapes!$A$1:$AY$15000,Index!$A455*40-34,49),0)</f>
        <v>0</v>
      </c>
    </row>
    <row r="456" spans="1:18">
      <c r="A456" s="80">
        <f t="shared" si="55"/>
        <v>454</v>
      </c>
      <c r="B456" s="157">
        <f>INDEX(GLSShapes!$A$1:$AY$40000,Index!$A456*40-39,1)</f>
        <v>0</v>
      </c>
      <c r="C456" t="str">
        <f t="shared" si="58"/>
        <v>DEER</v>
      </c>
      <c r="D456" s="132">
        <f>INDEX(GLSShapes!$A$1:$AY$40000,Index!$A456*40-38,2)</f>
        <v>0</v>
      </c>
      <c r="E456" s="154">
        <f t="shared" si="59"/>
        <v>18121</v>
      </c>
      <c r="F456" t="str">
        <f t="shared" si="56"/>
        <v>0</v>
      </c>
      <c r="G456" s="131">
        <f>INDEX(GLSShapes!$A$1:$AY$40000,Index!$A456*40-38,1)</f>
        <v>0</v>
      </c>
      <c r="H456" s="112" t="str">
        <f t="shared" si="57"/>
        <v>00</v>
      </c>
      <c r="I456" s="194">
        <f>IF(F456&lt;&gt;"0",INDEX(GLSShapes!$A$1:$AY$40000,Index!$A456*40-34,40),0)</f>
        <v>0</v>
      </c>
      <c r="J456" s="194">
        <f>IF(F456&lt;&gt;"0",INDEX(GLSShapes!$A$1:$AY$40000,Index!$A456*40-34,41),0)</f>
        <v>0</v>
      </c>
      <c r="M456" s="194" t="e">
        <f>INDEX(GLSShapes!$A$1:$AY$15000,Index!$A456*40-34,44)</f>
        <v>#REF!</v>
      </c>
      <c r="N456" s="194" t="e">
        <f>INDEX(GLSShapes!$A$1:$AY$15000,Index!$A456*40-34,45)</f>
        <v>#REF!</v>
      </c>
      <c r="Q456" s="194">
        <f>IF(F456&lt;&gt;"0",INDEX(GLSShapes!$A$1:$AY$15000,Index!$A456*40-34,48),0)</f>
        <v>0</v>
      </c>
      <c r="R456" s="194">
        <f>IF(F456&lt;&gt;"0",INDEX(GLSShapes!$A$1:$AY$15000,Index!$A456*40-34,49),0)</f>
        <v>0</v>
      </c>
    </row>
    <row r="457" spans="1:18">
      <c r="A457" s="80">
        <f t="shared" si="55"/>
        <v>455</v>
      </c>
      <c r="B457" s="157">
        <f>INDEX(GLSShapes!$A$1:$AY$40000,Index!$A457*40-39,1)</f>
        <v>0</v>
      </c>
      <c r="C457" t="str">
        <f t="shared" si="58"/>
        <v>DEER</v>
      </c>
      <c r="D457" s="132">
        <f>INDEX(GLSShapes!$A$1:$AY$40000,Index!$A457*40-38,2)</f>
        <v>0</v>
      </c>
      <c r="E457" s="154">
        <f t="shared" si="59"/>
        <v>18161</v>
      </c>
      <c r="F457" t="str">
        <f t="shared" si="56"/>
        <v>0</v>
      </c>
      <c r="G457" s="131">
        <f>INDEX(GLSShapes!$A$1:$AY$40000,Index!$A457*40-38,1)</f>
        <v>0</v>
      </c>
      <c r="H457" s="112" t="str">
        <f t="shared" si="57"/>
        <v>00</v>
      </c>
      <c r="I457" s="194">
        <f>IF(F457&lt;&gt;"0",INDEX(GLSShapes!$A$1:$AY$40000,Index!$A457*40-34,40),0)</f>
        <v>0</v>
      </c>
      <c r="J457" s="194">
        <f>IF(F457&lt;&gt;"0",INDEX(GLSShapes!$A$1:$AY$40000,Index!$A457*40-34,41),0)</f>
        <v>0</v>
      </c>
      <c r="M457" s="194" t="e">
        <f>INDEX(GLSShapes!$A$1:$AY$15000,Index!$A457*40-34,44)</f>
        <v>#REF!</v>
      </c>
      <c r="N457" s="194" t="e">
        <f>INDEX(GLSShapes!$A$1:$AY$15000,Index!$A457*40-34,45)</f>
        <v>#REF!</v>
      </c>
      <c r="Q457" s="194">
        <f>IF(F457&lt;&gt;"0",INDEX(GLSShapes!$A$1:$AY$15000,Index!$A457*40-34,48),0)</f>
        <v>0</v>
      </c>
      <c r="R457" s="194">
        <f>IF(F457&lt;&gt;"0",INDEX(GLSShapes!$A$1:$AY$15000,Index!$A457*40-34,49),0)</f>
        <v>0</v>
      </c>
    </row>
    <row r="458" spans="1:18">
      <c r="A458" s="80">
        <f t="shared" si="55"/>
        <v>456</v>
      </c>
      <c r="B458" s="157">
        <f>INDEX(GLSShapes!$A$1:$AY$40000,Index!$A458*40-39,1)</f>
        <v>0</v>
      </c>
      <c r="C458" t="str">
        <f t="shared" si="58"/>
        <v>DEER</v>
      </c>
      <c r="D458" s="132">
        <f>INDEX(GLSShapes!$A$1:$AY$40000,Index!$A458*40-38,2)</f>
        <v>0</v>
      </c>
      <c r="E458" s="154">
        <f t="shared" si="59"/>
        <v>18201</v>
      </c>
      <c r="F458" t="str">
        <f t="shared" si="56"/>
        <v>0</v>
      </c>
      <c r="G458" s="131">
        <f>INDEX(GLSShapes!$A$1:$AY$40000,Index!$A458*40-38,1)</f>
        <v>0</v>
      </c>
      <c r="H458" s="112" t="str">
        <f t="shared" si="57"/>
        <v>00</v>
      </c>
      <c r="I458" s="194">
        <f>IF(F458&lt;&gt;"0",INDEX(GLSShapes!$A$1:$AY$40000,Index!$A458*40-34,40),0)</f>
        <v>0</v>
      </c>
      <c r="J458" s="194">
        <f>IF(F458&lt;&gt;"0",INDEX(GLSShapes!$A$1:$AY$40000,Index!$A458*40-34,41),0)</f>
        <v>0</v>
      </c>
      <c r="M458" s="194" t="e">
        <f>INDEX(GLSShapes!$A$1:$AY$15000,Index!$A458*40-34,44)</f>
        <v>#REF!</v>
      </c>
      <c r="N458" s="194" t="e">
        <f>INDEX(GLSShapes!$A$1:$AY$15000,Index!$A458*40-34,45)</f>
        <v>#REF!</v>
      </c>
      <c r="Q458" s="194">
        <f>IF(F458&lt;&gt;"0",INDEX(GLSShapes!$A$1:$AY$15000,Index!$A458*40-34,48),0)</f>
        <v>0</v>
      </c>
      <c r="R458" s="194">
        <f>IF(F458&lt;&gt;"0",INDEX(GLSShapes!$A$1:$AY$15000,Index!$A458*40-34,49),0)</f>
        <v>0</v>
      </c>
    </row>
    <row r="459" spans="1:18">
      <c r="A459" s="80">
        <f t="shared" si="55"/>
        <v>457</v>
      </c>
      <c r="B459" s="157">
        <f>INDEX(GLSShapes!$A$1:$AY$40000,Index!$A459*40-39,1)</f>
        <v>0</v>
      </c>
      <c r="C459" t="str">
        <f t="shared" si="58"/>
        <v>DEER</v>
      </c>
      <c r="D459" s="132">
        <f>INDEX(GLSShapes!$A$1:$AY$40000,Index!$A459*40-38,2)</f>
        <v>0</v>
      </c>
      <c r="E459" s="154">
        <f t="shared" si="59"/>
        <v>18241</v>
      </c>
      <c r="F459" t="str">
        <f t="shared" si="56"/>
        <v>0</v>
      </c>
      <c r="G459" s="131">
        <f>INDEX(GLSShapes!$A$1:$AY$40000,Index!$A459*40-38,1)</f>
        <v>0</v>
      </c>
      <c r="H459" s="112" t="str">
        <f t="shared" si="57"/>
        <v>00</v>
      </c>
      <c r="I459" s="194">
        <f>IF(F459&lt;&gt;"0",INDEX(GLSShapes!$A$1:$AY$40000,Index!$A459*40-34,40),0)</f>
        <v>0</v>
      </c>
      <c r="J459" s="194">
        <f>IF(F459&lt;&gt;"0",INDEX(GLSShapes!$A$1:$AY$40000,Index!$A459*40-34,41),0)</f>
        <v>0</v>
      </c>
      <c r="M459" s="194" t="e">
        <f>INDEX(GLSShapes!$A$1:$AY$15000,Index!$A459*40-34,44)</f>
        <v>#REF!</v>
      </c>
      <c r="N459" s="194" t="e">
        <f>INDEX(GLSShapes!$A$1:$AY$15000,Index!$A459*40-34,45)</f>
        <v>#REF!</v>
      </c>
      <c r="Q459" s="194">
        <f>IF(F459&lt;&gt;"0",INDEX(GLSShapes!$A$1:$AY$15000,Index!$A459*40-34,48),0)</f>
        <v>0</v>
      </c>
      <c r="R459" s="194">
        <f>IF(F459&lt;&gt;"0",INDEX(GLSShapes!$A$1:$AY$15000,Index!$A459*40-34,49),0)</f>
        <v>0</v>
      </c>
    </row>
    <row r="460" spans="1:18">
      <c r="A460" s="80">
        <f t="shared" si="55"/>
        <v>458</v>
      </c>
      <c r="B460" s="157">
        <f>INDEX(GLSShapes!$A$1:$AY$40000,Index!$A460*40-39,1)</f>
        <v>0</v>
      </c>
      <c r="C460" t="str">
        <f t="shared" si="58"/>
        <v>DEER</v>
      </c>
      <c r="D460" s="132">
        <f>INDEX(GLSShapes!$A$1:$AY$40000,Index!$A460*40-38,2)</f>
        <v>0</v>
      </c>
      <c r="E460" s="154">
        <f t="shared" si="59"/>
        <v>18281</v>
      </c>
      <c r="F460" t="str">
        <f t="shared" si="56"/>
        <v>0</v>
      </c>
      <c r="G460" s="131">
        <f>INDEX(GLSShapes!$A$1:$AY$40000,Index!$A460*40-38,1)</f>
        <v>0</v>
      </c>
      <c r="H460" s="112" t="str">
        <f t="shared" si="57"/>
        <v>00</v>
      </c>
      <c r="I460" s="194">
        <f>IF(F460&lt;&gt;"0",INDEX(GLSShapes!$A$1:$AY$40000,Index!$A460*40-34,40),0)</f>
        <v>0</v>
      </c>
      <c r="J460" s="194">
        <f>IF(F460&lt;&gt;"0",INDEX(GLSShapes!$A$1:$AY$40000,Index!$A460*40-34,41),0)</f>
        <v>0</v>
      </c>
      <c r="M460" s="194" t="e">
        <f>INDEX(GLSShapes!$A$1:$AY$15000,Index!$A460*40-34,44)</f>
        <v>#REF!</v>
      </c>
      <c r="N460" s="194" t="e">
        <f>INDEX(GLSShapes!$A$1:$AY$15000,Index!$A460*40-34,45)</f>
        <v>#REF!</v>
      </c>
      <c r="Q460" s="194">
        <f>IF(F460&lt;&gt;"0",INDEX(GLSShapes!$A$1:$AY$15000,Index!$A460*40-34,48),0)</f>
        <v>0</v>
      </c>
      <c r="R460" s="194">
        <f>IF(F460&lt;&gt;"0",INDEX(GLSShapes!$A$1:$AY$15000,Index!$A460*40-34,49),0)</f>
        <v>0</v>
      </c>
    </row>
    <row r="461" spans="1:18">
      <c r="A461" s="80">
        <f t="shared" si="55"/>
        <v>459</v>
      </c>
      <c r="B461" s="157">
        <f>INDEX(GLSShapes!$A$1:$AY$40000,Index!$A461*40-39,1)</f>
        <v>0</v>
      </c>
      <c r="C461" t="str">
        <f t="shared" si="58"/>
        <v>DEER</v>
      </c>
      <c r="D461" s="132">
        <f>INDEX(GLSShapes!$A$1:$AY$40000,Index!$A461*40-38,2)</f>
        <v>0</v>
      </c>
      <c r="E461" s="154">
        <f t="shared" si="59"/>
        <v>18321</v>
      </c>
      <c r="F461" t="str">
        <f t="shared" si="56"/>
        <v>0</v>
      </c>
      <c r="G461" s="131">
        <f>INDEX(GLSShapes!$A$1:$AY$40000,Index!$A461*40-38,1)</f>
        <v>0</v>
      </c>
      <c r="H461" s="112" t="str">
        <f t="shared" si="57"/>
        <v>00</v>
      </c>
      <c r="I461" s="194">
        <f>IF(F461&lt;&gt;"0",INDEX(GLSShapes!$A$1:$AY$40000,Index!$A461*40-34,40),0)</f>
        <v>0</v>
      </c>
      <c r="J461" s="194">
        <f>IF(F461&lt;&gt;"0",INDEX(GLSShapes!$A$1:$AY$40000,Index!$A461*40-34,41),0)</f>
        <v>0</v>
      </c>
      <c r="M461" s="194" t="e">
        <f>INDEX(GLSShapes!$A$1:$AY$15000,Index!$A461*40-34,44)</f>
        <v>#REF!</v>
      </c>
      <c r="N461" s="194" t="e">
        <f>INDEX(GLSShapes!$A$1:$AY$15000,Index!$A461*40-34,45)</f>
        <v>#REF!</v>
      </c>
      <c r="Q461" s="194">
        <f>IF(F461&lt;&gt;"0",INDEX(GLSShapes!$A$1:$AY$15000,Index!$A461*40-34,48),0)</f>
        <v>0</v>
      </c>
      <c r="R461" s="194">
        <f>IF(F461&lt;&gt;"0",INDEX(GLSShapes!$A$1:$AY$15000,Index!$A461*40-34,49),0)</f>
        <v>0</v>
      </c>
    </row>
    <row r="462" spans="1:18">
      <c r="A462" s="80">
        <f t="shared" si="55"/>
        <v>460</v>
      </c>
      <c r="B462" s="157">
        <f>INDEX(GLSShapes!$A$1:$AY$40000,Index!$A462*40-39,1)</f>
        <v>0</v>
      </c>
      <c r="C462" t="str">
        <f t="shared" si="58"/>
        <v>DEER</v>
      </c>
      <c r="D462" s="132">
        <f>INDEX(GLSShapes!$A$1:$AY$40000,Index!$A462*40-38,2)</f>
        <v>0</v>
      </c>
      <c r="E462" s="154">
        <f t="shared" si="59"/>
        <v>18361</v>
      </c>
      <c r="F462" t="str">
        <f t="shared" si="56"/>
        <v>0</v>
      </c>
      <c r="G462" s="131">
        <f>INDEX(GLSShapes!$A$1:$AY$40000,Index!$A462*40-38,1)</f>
        <v>0</v>
      </c>
      <c r="H462" s="112" t="str">
        <f t="shared" si="57"/>
        <v>00</v>
      </c>
      <c r="I462" s="194">
        <f>IF(F462&lt;&gt;"0",INDEX(GLSShapes!$A$1:$AY$40000,Index!$A462*40-34,40),0)</f>
        <v>0</v>
      </c>
      <c r="J462" s="194">
        <f>IF(F462&lt;&gt;"0",INDEX(GLSShapes!$A$1:$AY$40000,Index!$A462*40-34,41),0)</f>
        <v>0</v>
      </c>
      <c r="M462" s="194" t="e">
        <f>INDEX(GLSShapes!$A$1:$AY$15000,Index!$A462*40-34,44)</f>
        <v>#REF!</v>
      </c>
      <c r="N462" s="194" t="e">
        <f>INDEX(GLSShapes!$A$1:$AY$15000,Index!$A462*40-34,45)</f>
        <v>#REF!</v>
      </c>
      <c r="Q462" s="194">
        <f>IF(F462&lt;&gt;"0",INDEX(GLSShapes!$A$1:$AY$15000,Index!$A462*40-34,48),0)</f>
        <v>0</v>
      </c>
      <c r="R462" s="194">
        <f>IF(F462&lt;&gt;"0",INDEX(GLSShapes!$A$1:$AY$15000,Index!$A462*40-34,49),0)</f>
        <v>0</v>
      </c>
    </row>
    <row r="463" spans="1:18">
      <c r="A463" s="80">
        <f t="shared" si="55"/>
        <v>461</v>
      </c>
      <c r="B463" s="157">
        <f>INDEX(GLSShapes!$A$1:$AY$40000,Index!$A463*40-39,1)</f>
        <v>0</v>
      </c>
      <c r="C463" t="str">
        <f t="shared" si="58"/>
        <v>DEER</v>
      </c>
      <c r="D463" s="132">
        <f>INDEX(GLSShapes!$A$1:$AY$40000,Index!$A463*40-38,2)</f>
        <v>0</v>
      </c>
      <c r="E463" s="154">
        <f t="shared" si="59"/>
        <v>18401</v>
      </c>
      <c r="F463" t="str">
        <f t="shared" si="56"/>
        <v>0</v>
      </c>
      <c r="G463" s="131">
        <f>INDEX(GLSShapes!$A$1:$AY$40000,Index!$A463*40-38,1)</f>
        <v>0</v>
      </c>
      <c r="H463" s="112" t="str">
        <f t="shared" si="57"/>
        <v>00</v>
      </c>
      <c r="I463" s="194">
        <f>IF(F463&lt;&gt;"0",INDEX(GLSShapes!$A$1:$AY$40000,Index!$A463*40-34,40),0)</f>
        <v>0</v>
      </c>
      <c r="J463" s="194">
        <f>IF(F463&lt;&gt;"0",INDEX(GLSShapes!$A$1:$AY$40000,Index!$A463*40-34,41),0)</f>
        <v>0</v>
      </c>
      <c r="M463" s="194" t="e">
        <f>INDEX(GLSShapes!$A$1:$AY$15000,Index!$A463*40-34,44)</f>
        <v>#REF!</v>
      </c>
      <c r="N463" s="194" t="e">
        <f>INDEX(GLSShapes!$A$1:$AY$15000,Index!$A463*40-34,45)</f>
        <v>#REF!</v>
      </c>
      <c r="Q463" s="194">
        <f>IF(F463&lt;&gt;"0",INDEX(GLSShapes!$A$1:$AY$15000,Index!$A463*40-34,48),0)</f>
        <v>0</v>
      </c>
      <c r="R463" s="194">
        <f>IF(F463&lt;&gt;"0",INDEX(GLSShapes!$A$1:$AY$15000,Index!$A463*40-34,49),0)</f>
        <v>0</v>
      </c>
    </row>
    <row r="464" spans="1:18">
      <c r="A464" s="80">
        <f t="shared" si="55"/>
        <v>462</v>
      </c>
      <c r="B464" s="157">
        <f>INDEX(GLSShapes!$A$1:$AY$40000,Index!$A464*40-39,1)</f>
        <v>0</v>
      </c>
      <c r="C464" t="str">
        <f t="shared" si="58"/>
        <v>DEER</v>
      </c>
      <c r="D464" s="132">
        <f>INDEX(GLSShapes!$A$1:$AY$40000,Index!$A464*40-38,2)</f>
        <v>0</v>
      </c>
      <c r="E464" s="154">
        <f t="shared" si="59"/>
        <v>18441</v>
      </c>
      <c r="F464" t="str">
        <f t="shared" si="56"/>
        <v>0</v>
      </c>
      <c r="G464" s="131">
        <f>INDEX(GLSShapes!$A$1:$AY$40000,Index!$A464*40-38,1)</f>
        <v>0</v>
      </c>
      <c r="H464" s="112" t="str">
        <f t="shared" si="57"/>
        <v>00</v>
      </c>
      <c r="I464" s="194">
        <f>IF(F464&lt;&gt;"0",INDEX(GLSShapes!$A$1:$AY$40000,Index!$A464*40-34,40),0)</f>
        <v>0</v>
      </c>
      <c r="J464" s="194">
        <f>IF(F464&lt;&gt;"0",INDEX(GLSShapes!$A$1:$AY$40000,Index!$A464*40-34,41),0)</f>
        <v>0</v>
      </c>
      <c r="M464" s="194" t="e">
        <f>INDEX(GLSShapes!$A$1:$AY$15000,Index!$A464*40-34,44)</f>
        <v>#REF!</v>
      </c>
      <c r="N464" s="194" t="e">
        <f>INDEX(GLSShapes!$A$1:$AY$15000,Index!$A464*40-34,45)</f>
        <v>#REF!</v>
      </c>
      <c r="Q464" s="194">
        <f>IF(F464&lt;&gt;"0",INDEX(GLSShapes!$A$1:$AY$15000,Index!$A464*40-34,48),0)</f>
        <v>0</v>
      </c>
      <c r="R464" s="194">
        <f>IF(F464&lt;&gt;"0",INDEX(GLSShapes!$A$1:$AY$15000,Index!$A464*40-34,49),0)</f>
        <v>0</v>
      </c>
    </row>
    <row r="465" spans="1:18">
      <c r="A465" s="80">
        <f t="shared" si="55"/>
        <v>463</v>
      </c>
      <c r="B465" s="157">
        <f>INDEX(GLSShapes!$A$1:$AY$40000,Index!$A465*40-39,1)</f>
        <v>0</v>
      </c>
      <c r="C465" t="str">
        <f t="shared" si="58"/>
        <v>DEER</v>
      </c>
      <c r="D465" s="132">
        <f>INDEX(GLSShapes!$A$1:$AY$40000,Index!$A465*40-38,2)</f>
        <v>0</v>
      </c>
      <c r="E465" s="154">
        <f t="shared" si="59"/>
        <v>18481</v>
      </c>
      <c r="F465" t="str">
        <f t="shared" si="56"/>
        <v>0</v>
      </c>
      <c r="G465" s="131">
        <f>INDEX(GLSShapes!$A$1:$AY$40000,Index!$A465*40-38,1)</f>
        <v>0</v>
      </c>
      <c r="H465" s="112" t="str">
        <f t="shared" si="57"/>
        <v>00</v>
      </c>
      <c r="I465" s="194">
        <f>IF(F465&lt;&gt;"0",INDEX(GLSShapes!$A$1:$AY$40000,Index!$A465*40-34,40),0)</f>
        <v>0</v>
      </c>
      <c r="J465" s="194">
        <f>IF(F465&lt;&gt;"0",INDEX(GLSShapes!$A$1:$AY$40000,Index!$A465*40-34,41),0)</f>
        <v>0</v>
      </c>
      <c r="M465" s="194" t="e">
        <f>INDEX(GLSShapes!$A$1:$AY$15000,Index!$A465*40-34,44)</f>
        <v>#REF!</v>
      </c>
      <c r="N465" s="194" t="e">
        <f>INDEX(GLSShapes!$A$1:$AY$15000,Index!$A465*40-34,45)</f>
        <v>#REF!</v>
      </c>
      <c r="Q465" s="194">
        <f>IF(F465&lt;&gt;"0",INDEX(GLSShapes!$A$1:$AY$15000,Index!$A465*40-34,48),0)</f>
        <v>0</v>
      </c>
      <c r="R465" s="194">
        <f>IF(F465&lt;&gt;"0",INDEX(GLSShapes!$A$1:$AY$15000,Index!$A465*40-34,49),0)</f>
        <v>0</v>
      </c>
    </row>
    <row r="466" spans="1:18">
      <c r="A466" s="80">
        <f t="shared" si="55"/>
        <v>464</v>
      </c>
      <c r="B466" s="157">
        <f>INDEX(GLSShapes!$A$1:$AY$40000,Index!$A466*40-39,1)</f>
        <v>0</v>
      </c>
      <c r="C466" t="str">
        <f t="shared" si="58"/>
        <v>DEER</v>
      </c>
      <c r="D466" s="132">
        <f>INDEX(GLSShapes!$A$1:$AY$40000,Index!$A466*40-38,2)</f>
        <v>0</v>
      </c>
      <c r="E466" s="154">
        <f t="shared" si="59"/>
        <v>18521</v>
      </c>
      <c r="F466" t="str">
        <f t="shared" si="56"/>
        <v>0</v>
      </c>
      <c r="G466" s="131">
        <f>INDEX(GLSShapes!$A$1:$AY$40000,Index!$A466*40-38,1)</f>
        <v>0</v>
      </c>
      <c r="H466" s="112" t="str">
        <f t="shared" si="57"/>
        <v>00</v>
      </c>
      <c r="I466" s="194">
        <f>IF(F466&lt;&gt;"0",INDEX(GLSShapes!$A$1:$AY$40000,Index!$A466*40-34,40),0)</f>
        <v>0</v>
      </c>
      <c r="J466" s="194">
        <f>IF(F466&lt;&gt;"0",INDEX(GLSShapes!$A$1:$AY$40000,Index!$A466*40-34,41),0)</f>
        <v>0</v>
      </c>
      <c r="M466" s="194" t="e">
        <f>INDEX(GLSShapes!$A$1:$AY$15000,Index!$A466*40-34,44)</f>
        <v>#REF!</v>
      </c>
      <c r="N466" s="194" t="e">
        <f>INDEX(GLSShapes!$A$1:$AY$15000,Index!$A466*40-34,45)</f>
        <v>#REF!</v>
      </c>
      <c r="Q466" s="194">
        <f>IF(F466&lt;&gt;"0",INDEX(GLSShapes!$A$1:$AY$15000,Index!$A466*40-34,48),0)</f>
        <v>0</v>
      </c>
      <c r="R466" s="194">
        <f>IF(F466&lt;&gt;"0",INDEX(GLSShapes!$A$1:$AY$15000,Index!$A466*40-34,49),0)</f>
        <v>0</v>
      </c>
    </row>
    <row r="467" spans="1:18">
      <c r="A467" s="80">
        <f t="shared" si="55"/>
        <v>465</v>
      </c>
      <c r="B467" s="157">
        <f>INDEX(GLSShapes!$A$1:$AY$40000,Index!$A467*40-39,1)</f>
        <v>0</v>
      </c>
      <c r="C467" t="str">
        <f t="shared" si="58"/>
        <v>DEER</v>
      </c>
      <c r="D467" s="132">
        <f>INDEX(GLSShapes!$A$1:$AY$40000,Index!$A467*40-38,2)</f>
        <v>0</v>
      </c>
      <c r="E467" s="154">
        <f t="shared" si="59"/>
        <v>18561</v>
      </c>
      <c r="F467" t="str">
        <f t="shared" si="56"/>
        <v>0</v>
      </c>
      <c r="G467" s="131">
        <f>INDEX(GLSShapes!$A$1:$AY$40000,Index!$A467*40-38,1)</f>
        <v>0</v>
      </c>
      <c r="H467" s="112" t="str">
        <f t="shared" si="57"/>
        <v>00</v>
      </c>
      <c r="I467" s="194">
        <f>IF(F467&lt;&gt;"0",INDEX(GLSShapes!$A$1:$AY$40000,Index!$A467*40-34,40),0)</f>
        <v>0</v>
      </c>
      <c r="J467" s="194">
        <f>IF(F467&lt;&gt;"0",INDEX(GLSShapes!$A$1:$AY$40000,Index!$A467*40-34,41),0)</f>
        <v>0</v>
      </c>
      <c r="M467" s="194" t="e">
        <f>INDEX(GLSShapes!$A$1:$AY$15000,Index!$A467*40-34,44)</f>
        <v>#REF!</v>
      </c>
      <c r="N467" s="194" t="e">
        <f>INDEX(GLSShapes!$A$1:$AY$15000,Index!$A467*40-34,45)</f>
        <v>#REF!</v>
      </c>
      <c r="Q467" s="194">
        <f>IF(F467&lt;&gt;"0",INDEX(GLSShapes!$A$1:$AY$15000,Index!$A467*40-34,48),0)</f>
        <v>0</v>
      </c>
      <c r="R467" s="194">
        <f>IF(F467&lt;&gt;"0",INDEX(GLSShapes!$A$1:$AY$15000,Index!$A467*40-34,49),0)</f>
        <v>0</v>
      </c>
    </row>
    <row r="468" spans="1:18">
      <c r="A468" s="80">
        <f t="shared" si="55"/>
        <v>466</v>
      </c>
      <c r="B468" s="157">
        <f>INDEX(GLSShapes!$A$1:$AY$40000,Index!$A468*40-39,1)</f>
        <v>0</v>
      </c>
      <c r="C468" t="str">
        <f t="shared" si="58"/>
        <v>DEER</v>
      </c>
      <c r="D468" s="132">
        <f>INDEX(GLSShapes!$A$1:$AY$40000,Index!$A468*40-38,2)</f>
        <v>0</v>
      </c>
      <c r="E468" s="154">
        <f t="shared" si="59"/>
        <v>18601</v>
      </c>
      <c r="F468" t="str">
        <f t="shared" si="56"/>
        <v>0</v>
      </c>
      <c r="G468" s="131">
        <f>INDEX(GLSShapes!$A$1:$AY$40000,Index!$A468*40-38,1)</f>
        <v>0</v>
      </c>
      <c r="H468" s="112" t="str">
        <f t="shared" si="57"/>
        <v>00</v>
      </c>
      <c r="I468" s="194">
        <f>IF(F468&lt;&gt;"0",INDEX(GLSShapes!$A$1:$AY$40000,Index!$A468*40-34,40),0)</f>
        <v>0</v>
      </c>
      <c r="J468" s="194">
        <f>IF(F468&lt;&gt;"0",INDEX(GLSShapes!$A$1:$AY$40000,Index!$A468*40-34,41),0)</f>
        <v>0</v>
      </c>
      <c r="M468" s="194" t="e">
        <f>INDEX(GLSShapes!$A$1:$AY$15000,Index!$A468*40-34,44)</f>
        <v>#REF!</v>
      </c>
      <c r="N468" s="194" t="e">
        <f>INDEX(GLSShapes!$A$1:$AY$15000,Index!$A468*40-34,45)</f>
        <v>#REF!</v>
      </c>
      <c r="Q468" s="194">
        <f>IF(F468&lt;&gt;"0",INDEX(GLSShapes!$A$1:$AY$15000,Index!$A468*40-34,48),0)</f>
        <v>0</v>
      </c>
      <c r="R468" s="194">
        <f>IF(F468&lt;&gt;"0",INDEX(GLSShapes!$A$1:$AY$15000,Index!$A468*40-34,49),0)</f>
        <v>0</v>
      </c>
    </row>
    <row r="469" spans="1:18">
      <c r="A469" s="80">
        <f t="shared" si="55"/>
        <v>467</v>
      </c>
      <c r="B469" s="157">
        <f>INDEX(GLSShapes!$A$1:$AY$40000,Index!$A469*40-39,1)</f>
        <v>0</v>
      </c>
      <c r="C469" t="str">
        <f t="shared" si="58"/>
        <v>DEER</v>
      </c>
      <c r="D469" s="132">
        <f>INDEX(GLSShapes!$A$1:$AY$40000,Index!$A469*40-38,2)</f>
        <v>0</v>
      </c>
      <c r="E469" s="154">
        <f t="shared" si="59"/>
        <v>18641</v>
      </c>
      <c r="F469" t="str">
        <f t="shared" si="56"/>
        <v>0</v>
      </c>
      <c r="G469" s="131">
        <f>INDEX(GLSShapes!$A$1:$AY$40000,Index!$A469*40-38,1)</f>
        <v>0</v>
      </c>
      <c r="H469" s="112" t="str">
        <f t="shared" si="57"/>
        <v>00</v>
      </c>
      <c r="I469" s="194">
        <f>IF(F469&lt;&gt;"0",INDEX(GLSShapes!$A$1:$AY$40000,Index!$A469*40-34,40),0)</f>
        <v>0</v>
      </c>
      <c r="J469" s="194">
        <f>IF(F469&lt;&gt;"0",INDEX(GLSShapes!$A$1:$AY$40000,Index!$A469*40-34,41),0)</f>
        <v>0</v>
      </c>
      <c r="M469" s="194" t="e">
        <f>INDEX(GLSShapes!$A$1:$AY$15000,Index!$A469*40-34,44)</f>
        <v>#REF!</v>
      </c>
      <c r="N469" s="194" t="e">
        <f>INDEX(GLSShapes!$A$1:$AY$15000,Index!$A469*40-34,45)</f>
        <v>#REF!</v>
      </c>
      <c r="Q469" s="194">
        <f>IF(F469&lt;&gt;"0",INDEX(GLSShapes!$A$1:$AY$15000,Index!$A469*40-34,48),0)</f>
        <v>0</v>
      </c>
      <c r="R469" s="194">
        <f>IF(F469&lt;&gt;"0",INDEX(GLSShapes!$A$1:$AY$15000,Index!$A469*40-34,49),0)</f>
        <v>0</v>
      </c>
    </row>
    <row r="470" spans="1:18">
      <c r="A470" s="80">
        <f t="shared" si="55"/>
        <v>468</v>
      </c>
      <c r="B470" s="157">
        <f>INDEX(GLSShapes!$A$1:$AY$40000,Index!$A470*40-39,1)</f>
        <v>0</v>
      </c>
      <c r="C470" t="str">
        <f t="shared" si="58"/>
        <v>DEER</v>
      </c>
      <c r="D470" s="132">
        <f>INDEX(GLSShapes!$A$1:$AY$40000,Index!$A470*40-38,2)</f>
        <v>0</v>
      </c>
      <c r="E470" s="154">
        <f t="shared" si="59"/>
        <v>18681</v>
      </c>
      <c r="F470" t="str">
        <f t="shared" si="56"/>
        <v>0</v>
      </c>
      <c r="G470" s="131">
        <f>INDEX(GLSShapes!$A$1:$AY$40000,Index!$A470*40-38,1)</f>
        <v>0</v>
      </c>
      <c r="H470" s="112" t="str">
        <f t="shared" si="57"/>
        <v>00</v>
      </c>
      <c r="I470" s="194">
        <f>IF(F470&lt;&gt;"0",INDEX(GLSShapes!$A$1:$AY$40000,Index!$A470*40-34,40),0)</f>
        <v>0</v>
      </c>
      <c r="J470" s="194">
        <f>IF(F470&lt;&gt;"0",INDEX(GLSShapes!$A$1:$AY$40000,Index!$A470*40-34,41),0)</f>
        <v>0</v>
      </c>
      <c r="M470" s="194" t="e">
        <f>INDEX(GLSShapes!$A$1:$AY$15000,Index!$A470*40-34,44)</f>
        <v>#REF!</v>
      </c>
      <c r="N470" s="194" t="e">
        <f>INDEX(GLSShapes!$A$1:$AY$15000,Index!$A470*40-34,45)</f>
        <v>#REF!</v>
      </c>
      <c r="Q470" s="194">
        <f>IF(F470&lt;&gt;"0",INDEX(GLSShapes!$A$1:$AY$15000,Index!$A470*40-34,48),0)</f>
        <v>0</v>
      </c>
      <c r="R470" s="194">
        <f>IF(F470&lt;&gt;"0",INDEX(GLSShapes!$A$1:$AY$15000,Index!$A470*40-34,49),0)</f>
        <v>0</v>
      </c>
    </row>
    <row r="471" spans="1:18">
      <c r="A471" s="80">
        <f t="shared" si="55"/>
        <v>469</v>
      </c>
      <c r="B471" s="157">
        <f>INDEX(GLSShapes!$A$1:$AY$40000,Index!$A471*40-39,1)</f>
        <v>0</v>
      </c>
      <c r="C471" t="str">
        <f t="shared" si="58"/>
        <v>DEER</v>
      </c>
      <c r="D471" s="132">
        <f>INDEX(GLSShapes!$A$1:$AY$40000,Index!$A471*40-38,2)</f>
        <v>0</v>
      </c>
      <c r="E471" s="154">
        <f t="shared" si="59"/>
        <v>18721</v>
      </c>
      <c r="F471" t="str">
        <f t="shared" si="56"/>
        <v>0</v>
      </c>
      <c r="G471" s="131">
        <f>INDEX(GLSShapes!$A$1:$AY$40000,Index!$A471*40-38,1)</f>
        <v>0</v>
      </c>
      <c r="H471" s="112" t="str">
        <f t="shared" si="57"/>
        <v>00</v>
      </c>
      <c r="I471" s="194">
        <f>IF(F471&lt;&gt;"0",INDEX(GLSShapes!$A$1:$AY$40000,Index!$A471*40-34,40),0)</f>
        <v>0</v>
      </c>
      <c r="J471" s="194">
        <f>IF(F471&lt;&gt;"0",INDEX(GLSShapes!$A$1:$AY$40000,Index!$A471*40-34,41),0)</f>
        <v>0</v>
      </c>
      <c r="M471" s="194" t="e">
        <f>INDEX(GLSShapes!$A$1:$AY$15000,Index!$A471*40-34,44)</f>
        <v>#REF!</v>
      </c>
      <c r="N471" s="194" t="e">
        <f>INDEX(GLSShapes!$A$1:$AY$15000,Index!$A471*40-34,45)</f>
        <v>#REF!</v>
      </c>
      <c r="Q471" s="194">
        <f>IF(F471&lt;&gt;"0",INDEX(GLSShapes!$A$1:$AY$15000,Index!$A471*40-34,48),0)</f>
        <v>0</v>
      </c>
      <c r="R471" s="194">
        <f>IF(F471&lt;&gt;"0",INDEX(GLSShapes!$A$1:$AY$15000,Index!$A471*40-34,49),0)</f>
        <v>0</v>
      </c>
    </row>
    <row r="472" spans="1:18">
      <c r="A472" s="80">
        <f t="shared" si="55"/>
        <v>470</v>
      </c>
      <c r="B472" s="157">
        <f>INDEX(GLSShapes!$A$1:$AY$40000,Index!$A472*40-39,1)</f>
        <v>0</v>
      </c>
      <c r="C472" t="str">
        <f t="shared" si="58"/>
        <v>DEER</v>
      </c>
      <c r="D472" s="132">
        <f>INDEX(GLSShapes!$A$1:$AY$40000,Index!$A472*40-38,2)</f>
        <v>0</v>
      </c>
      <c r="E472" s="154">
        <f t="shared" si="59"/>
        <v>18761</v>
      </c>
      <c r="F472" t="str">
        <f t="shared" si="56"/>
        <v>0</v>
      </c>
      <c r="G472" s="131">
        <f>INDEX(GLSShapes!$A$1:$AY$40000,Index!$A472*40-38,1)</f>
        <v>0</v>
      </c>
      <c r="H472" s="112" t="str">
        <f t="shared" si="57"/>
        <v>00</v>
      </c>
      <c r="I472" s="194">
        <f>IF(F472&lt;&gt;"0",INDEX(GLSShapes!$A$1:$AY$40000,Index!$A472*40-34,40),0)</f>
        <v>0</v>
      </c>
      <c r="J472" s="194">
        <f>IF(F472&lt;&gt;"0",INDEX(GLSShapes!$A$1:$AY$40000,Index!$A472*40-34,41),0)</f>
        <v>0</v>
      </c>
      <c r="M472" s="194" t="e">
        <f>INDEX(GLSShapes!$A$1:$AY$15000,Index!$A472*40-34,44)</f>
        <v>#REF!</v>
      </c>
      <c r="N472" s="194" t="e">
        <f>INDEX(GLSShapes!$A$1:$AY$15000,Index!$A472*40-34,45)</f>
        <v>#REF!</v>
      </c>
      <c r="Q472" s="194">
        <f>IF(F472&lt;&gt;"0",INDEX(GLSShapes!$A$1:$AY$15000,Index!$A472*40-34,48),0)</f>
        <v>0</v>
      </c>
      <c r="R472" s="194">
        <f>IF(F472&lt;&gt;"0",INDEX(GLSShapes!$A$1:$AY$15000,Index!$A472*40-34,49),0)</f>
        <v>0</v>
      </c>
    </row>
    <row r="473" spans="1:18">
      <c r="A473" s="80">
        <f t="shared" si="55"/>
        <v>471</v>
      </c>
      <c r="B473" s="157">
        <f>INDEX(GLSShapes!$A$1:$AY$40000,Index!$A473*40-39,1)</f>
        <v>0</v>
      </c>
      <c r="C473" t="str">
        <f t="shared" si="58"/>
        <v>DEER</v>
      </c>
      <c r="D473" s="132">
        <f>INDEX(GLSShapes!$A$1:$AY$40000,Index!$A473*40-38,2)</f>
        <v>0</v>
      </c>
      <c r="E473" s="154">
        <f t="shared" si="59"/>
        <v>18801</v>
      </c>
      <c r="F473" t="str">
        <f t="shared" si="56"/>
        <v>0</v>
      </c>
      <c r="G473" s="131">
        <f>INDEX(GLSShapes!$A$1:$AY$40000,Index!$A473*40-38,1)</f>
        <v>0</v>
      </c>
      <c r="H473" s="112" t="str">
        <f t="shared" si="57"/>
        <v>00</v>
      </c>
      <c r="I473" s="194">
        <f>IF(F473&lt;&gt;"0",INDEX(GLSShapes!$A$1:$AY$40000,Index!$A473*40-34,40),0)</f>
        <v>0</v>
      </c>
      <c r="J473" s="194">
        <f>IF(F473&lt;&gt;"0",INDEX(GLSShapes!$A$1:$AY$40000,Index!$A473*40-34,41),0)</f>
        <v>0</v>
      </c>
      <c r="M473" s="194" t="e">
        <f>INDEX(GLSShapes!$A$1:$AY$15000,Index!$A473*40-34,44)</f>
        <v>#REF!</v>
      </c>
      <c r="N473" s="194" t="e">
        <f>INDEX(GLSShapes!$A$1:$AY$15000,Index!$A473*40-34,45)</f>
        <v>#REF!</v>
      </c>
      <c r="Q473" s="194">
        <f>IF(F473&lt;&gt;"0",INDEX(GLSShapes!$A$1:$AY$15000,Index!$A473*40-34,48),0)</f>
        <v>0</v>
      </c>
      <c r="R473" s="194">
        <f>IF(F473&lt;&gt;"0",INDEX(GLSShapes!$A$1:$AY$15000,Index!$A473*40-34,49),0)</f>
        <v>0</v>
      </c>
    </row>
    <row r="474" spans="1:18">
      <c r="A474" s="80">
        <f t="shared" si="55"/>
        <v>472</v>
      </c>
      <c r="B474" s="157">
        <f>INDEX(GLSShapes!$A$1:$AY$40000,Index!$A474*40-39,1)</f>
        <v>0</v>
      </c>
      <c r="C474" t="str">
        <f t="shared" si="58"/>
        <v>DEER</v>
      </c>
      <c r="D474" s="132">
        <f>INDEX(GLSShapes!$A$1:$AY$40000,Index!$A474*40-38,2)</f>
        <v>0</v>
      </c>
      <c r="E474" s="154">
        <f t="shared" si="59"/>
        <v>18841</v>
      </c>
      <c r="F474" t="str">
        <f t="shared" si="56"/>
        <v>0</v>
      </c>
      <c r="G474" s="131">
        <f>INDEX(GLSShapes!$A$1:$AY$40000,Index!$A474*40-38,1)</f>
        <v>0</v>
      </c>
      <c r="H474" s="112" t="str">
        <f t="shared" si="57"/>
        <v>00</v>
      </c>
      <c r="I474" s="194">
        <f>IF(F474&lt;&gt;"0",INDEX(GLSShapes!$A$1:$AY$40000,Index!$A474*40-34,40),0)</f>
        <v>0</v>
      </c>
      <c r="J474" s="194">
        <f>IF(F474&lt;&gt;"0",INDEX(GLSShapes!$A$1:$AY$40000,Index!$A474*40-34,41),0)</f>
        <v>0</v>
      </c>
      <c r="M474" s="194" t="e">
        <f>INDEX(GLSShapes!$A$1:$AY$15000,Index!$A474*40-34,44)</f>
        <v>#REF!</v>
      </c>
      <c r="N474" s="194" t="e">
        <f>INDEX(GLSShapes!$A$1:$AY$15000,Index!$A474*40-34,45)</f>
        <v>#REF!</v>
      </c>
      <c r="Q474" s="194">
        <f>IF(F474&lt;&gt;"0",INDEX(GLSShapes!$A$1:$AY$15000,Index!$A474*40-34,48),0)</f>
        <v>0</v>
      </c>
      <c r="R474" s="194">
        <f>IF(F474&lt;&gt;"0",INDEX(GLSShapes!$A$1:$AY$15000,Index!$A474*40-34,49),0)</f>
        <v>0</v>
      </c>
    </row>
    <row r="475" spans="1:18">
      <c r="A475" s="80">
        <f t="shared" si="55"/>
        <v>473</v>
      </c>
      <c r="B475" s="157">
        <f>INDEX(GLSShapes!$A$1:$AY$40000,Index!$A475*40-39,1)</f>
        <v>0</v>
      </c>
      <c r="C475" t="str">
        <f t="shared" si="58"/>
        <v>DEER</v>
      </c>
      <c r="D475" s="132">
        <f>INDEX(GLSShapes!$A$1:$AY$40000,Index!$A475*40-38,2)</f>
        <v>0</v>
      </c>
      <c r="E475" s="154">
        <f t="shared" si="59"/>
        <v>18881</v>
      </c>
      <c r="F475" t="str">
        <f t="shared" si="56"/>
        <v>0</v>
      </c>
      <c r="G475" s="131">
        <f>INDEX(GLSShapes!$A$1:$AY$40000,Index!$A475*40-38,1)</f>
        <v>0</v>
      </c>
      <c r="H475" s="112" t="str">
        <f t="shared" si="57"/>
        <v>00</v>
      </c>
      <c r="I475" s="194">
        <f>IF(F475&lt;&gt;"0",INDEX(GLSShapes!$A$1:$AY$40000,Index!$A475*40-34,40),0)</f>
        <v>0</v>
      </c>
      <c r="J475" s="194">
        <f>IF(F475&lt;&gt;"0",INDEX(GLSShapes!$A$1:$AY$40000,Index!$A475*40-34,41),0)</f>
        <v>0</v>
      </c>
      <c r="M475" s="194" t="e">
        <f>INDEX(GLSShapes!$A$1:$AY$15000,Index!$A475*40-34,44)</f>
        <v>#REF!</v>
      </c>
      <c r="N475" s="194" t="e">
        <f>INDEX(GLSShapes!$A$1:$AY$15000,Index!$A475*40-34,45)</f>
        <v>#REF!</v>
      </c>
      <c r="Q475" s="194">
        <f>IF(F475&lt;&gt;"0",INDEX(GLSShapes!$A$1:$AY$15000,Index!$A475*40-34,48),0)</f>
        <v>0</v>
      </c>
      <c r="R475" s="194">
        <f>IF(F475&lt;&gt;"0",INDEX(GLSShapes!$A$1:$AY$15000,Index!$A475*40-34,49),0)</f>
        <v>0</v>
      </c>
    </row>
    <row r="476" spans="1:18">
      <c r="A476" s="80">
        <f t="shared" si="55"/>
        <v>474</v>
      </c>
      <c r="B476" s="157">
        <f>INDEX(GLSShapes!$A$1:$AY$40000,Index!$A476*40-39,1)</f>
        <v>0</v>
      </c>
      <c r="C476" t="str">
        <f t="shared" si="58"/>
        <v>DEER</v>
      </c>
      <c r="D476" s="132">
        <f>INDEX(GLSShapes!$A$1:$AY$40000,Index!$A476*40-38,2)</f>
        <v>0</v>
      </c>
      <c r="E476" s="154">
        <f t="shared" si="59"/>
        <v>18921</v>
      </c>
      <c r="F476" t="str">
        <f t="shared" si="56"/>
        <v>0</v>
      </c>
      <c r="G476" s="131">
        <f>INDEX(GLSShapes!$A$1:$AY$40000,Index!$A476*40-38,1)</f>
        <v>0</v>
      </c>
      <c r="H476" s="112" t="str">
        <f t="shared" si="57"/>
        <v>00</v>
      </c>
      <c r="I476" s="194">
        <f>IF(F476&lt;&gt;"0",INDEX(GLSShapes!$A$1:$AY$40000,Index!$A476*40-34,40),0)</f>
        <v>0</v>
      </c>
      <c r="J476" s="194">
        <f>IF(F476&lt;&gt;"0",INDEX(GLSShapes!$A$1:$AY$40000,Index!$A476*40-34,41),0)</f>
        <v>0</v>
      </c>
      <c r="M476" s="194" t="e">
        <f>INDEX(GLSShapes!$A$1:$AY$15000,Index!$A476*40-34,44)</f>
        <v>#REF!</v>
      </c>
      <c r="N476" s="194" t="e">
        <f>INDEX(GLSShapes!$A$1:$AY$15000,Index!$A476*40-34,45)</f>
        <v>#REF!</v>
      </c>
      <c r="Q476" s="194">
        <f>IF(F476&lt;&gt;"0",INDEX(GLSShapes!$A$1:$AY$15000,Index!$A476*40-34,48),0)</f>
        <v>0</v>
      </c>
      <c r="R476" s="194">
        <f>IF(F476&lt;&gt;"0",INDEX(GLSShapes!$A$1:$AY$15000,Index!$A476*40-34,49),0)</f>
        <v>0</v>
      </c>
    </row>
    <row r="477" spans="1:18">
      <c r="A477" s="80">
        <f t="shared" si="55"/>
        <v>475</v>
      </c>
      <c r="B477" s="157">
        <f>INDEX(GLSShapes!$A$1:$AY$40000,Index!$A477*40-39,1)</f>
        <v>0</v>
      </c>
      <c r="C477" t="str">
        <f t="shared" si="58"/>
        <v>DEER</v>
      </c>
      <c r="D477" s="132">
        <f>INDEX(GLSShapes!$A$1:$AY$40000,Index!$A477*40-38,2)</f>
        <v>0</v>
      </c>
      <c r="E477" s="154">
        <f t="shared" si="59"/>
        <v>18961</v>
      </c>
      <c r="F477" t="str">
        <f t="shared" si="56"/>
        <v>0</v>
      </c>
      <c r="G477" s="131">
        <f>INDEX(GLSShapes!$A$1:$AY$40000,Index!$A477*40-38,1)</f>
        <v>0</v>
      </c>
      <c r="H477" s="112" t="str">
        <f t="shared" si="57"/>
        <v>00</v>
      </c>
      <c r="I477" s="194">
        <f>IF(F477&lt;&gt;"0",INDEX(GLSShapes!$A$1:$AY$40000,Index!$A477*40-34,40),0)</f>
        <v>0</v>
      </c>
      <c r="J477" s="194">
        <f>IF(F477&lt;&gt;"0",INDEX(GLSShapes!$A$1:$AY$40000,Index!$A477*40-34,41),0)</f>
        <v>0</v>
      </c>
      <c r="M477" s="194" t="e">
        <f>INDEX(GLSShapes!$A$1:$AY$15000,Index!$A477*40-34,44)</f>
        <v>#REF!</v>
      </c>
      <c r="N477" s="194" t="e">
        <f>INDEX(GLSShapes!$A$1:$AY$15000,Index!$A477*40-34,45)</f>
        <v>#REF!</v>
      </c>
      <c r="Q477" s="194">
        <f>IF(F477&lt;&gt;"0",INDEX(GLSShapes!$A$1:$AY$15000,Index!$A477*40-34,48),0)</f>
        <v>0</v>
      </c>
      <c r="R477" s="194">
        <f>IF(F477&lt;&gt;"0",INDEX(GLSShapes!$A$1:$AY$15000,Index!$A477*40-34,49),0)</f>
        <v>0</v>
      </c>
    </row>
    <row r="478" spans="1:18">
      <c r="A478" s="80">
        <f t="shared" si="55"/>
        <v>476</v>
      </c>
      <c r="B478" s="157">
        <f>INDEX(GLSShapes!$A$1:$AY$40000,Index!$A478*40-39,1)</f>
        <v>0</v>
      </c>
      <c r="C478" t="str">
        <f t="shared" si="58"/>
        <v>DEER</v>
      </c>
      <c r="D478" s="132">
        <f>INDEX(GLSShapes!$A$1:$AY$40000,Index!$A478*40-38,2)</f>
        <v>0</v>
      </c>
      <c r="E478" s="154">
        <f t="shared" si="59"/>
        <v>19001</v>
      </c>
      <c r="F478" t="str">
        <f t="shared" si="56"/>
        <v>0</v>
      </c>
      <c r="G478" s="131">
        <f>INDEX(GLSShapes!$A$1:$AY$40000,Index!$A478*40-38,1)</f>
        <v>0</v>
      </c>
      <c r="H478" s="112" t="str">
        <f t="shared" si="57"/>
        <v>00</v>
      </c>
      <c r="I478" s="194">
        <f>IF(F478&lt;&gt;"0",INDEX(GLSShapes!$A$1:$AY$40000,Index!$A478*40-34,40),0)</f>
        <v>0</v>
      </c>
      <c r="J478" s="194">
        <f>IF(F478&lt;&gt;"0",INDEX(GLSShapes!$A$1:$AY$40000,Index!$A478*40-34,41),0)</f>
        <v>0</v>
      </c>
      <c r="M478" s="194" t="e">
        <f>INDEX(GLSShapes!$A$1:$AY$15000,Index!$A478*40-34,44)</f>
        <v>#REF!</v>
      </c>
      <c r="N478" s="194" t="e">
        <f>INDEX(GLSShapes!$A$1:$AY$15000,Index!$A478*40-34,45)</f>
        <v>#REF!</v>
      </c>
      <c r="Q478" s="194">
        <f>IF(F478&lt;&gt;"0",INDEX(GLSShapes!$A$1:$AY$15000,Index!$A478*40-34,48),0)</f>
        <v>0</v>
      </c>
      <c r="R478" s="194">
        <f>IF(F478&lt;&gt;"0",INDEX(GLSShapes!$A$1:$AY$15000,Index!$A478*40-34,49),0)</f>
        <v>0</v>
      </c>
    </row>
    <row r="479" spans="1:18">
      <c r="A479" s="80">
        <f t="shared" si="55"/>
        <v>477</v>
      </c>
      <c r="B479" s="157">
        <f>INDEX(GLSShapes!$A$1:$AY$40000,Index!$A479*40-39,1)</f>
        <v>0</v>
      </c>
      <c r="C479" t="str">
        <f t="shared" si="58"/>
        <v>DEER</v>
      </c>
      <c r="D479" s="132">
        <f>INDEX(GLSShapes!$A$1:$AY$40000,Index!$A479*40-38,2)</f>
        <v>0</v>
      </c>
      <c r="E479" s="154">
        <f t="shared" si="59"/>
        <v>19041</v>
      </c>
      <c r="F479" t="str">
        <f t="shared" si="56"/>
        <v>0</v>
      </c>
      <c r="G479" s="131">
        <f>INDEX(GLSShapes!$A$1:$AY$40000,Index!$A479*40-38,1)</f>
        <v>0</v>
      </c>
      <c r="H479" s="112" t="str">
        <f t="shared" si="57"/>
        <v>00</v>
      </c>
      <c r="I479" s="194">
        <f>IF(F479&lt;&gt;"0",INDEX(GLSShapes!$A$1:$AY$40000,Index!$A479*40-34,40),0)</f>
        <v>0</v>
      </c>
      <c r="J479" s="194">
        <f>IF(F479&lt;&gt;"0",INDEX(GLSShapes!$A$1:$AY$40000,Index!$A479*40-34,41),0)</f>
        <v>0</v>
      </c>
      <c r="M479" s="194" t="e">
        <f>INDEX(GLSShapes!$A$1:$AY$15000,Index!$A479*40-34,44)</f>
        <v>#REF!</v>
      </c>
      <c r="N479" s="194" t="e">
        <f>INDEX(GLSShapes!$A$1:$AY$15000,Index!$A479*40-34,45)</f>
        <v>#REF!</v>
      </c>
      <c r="Q479" s="194">
        <f>IF(F479&lt;&gt;"0",INDEX(GLSShapes!$A$1:$AY$15000,Index!$A479*40-34,48),0)</f>
        <v>0</v>
      </c>
      <c r="R479" s="194">
        <f>IF(F479&lt;&gt;"0",INDEX(GLSShapes!$A$1:$AY$15000,Index!$A479*40-34,49),0)</f>
        <v>0</v>
      </c>
    </row>
    <row r="480" spans="1:18">
      <c r="A480" s="80">
        <f t="shared" si="55"/>
        <v>478</v>
      </c>
      <c r="B480" s="157">
        <f>INDEX(GLSShapes!$A$1:$AY$40000,Index!$A480*40-39,1)</f>
        <v>0</v>
      </c>
      <c r="C480" t="str">
        <f t="shared" si="58"/>
        <v>DEER</v>
      </c>
      <c r="D480" s="132">
        <f>INDEX(GLSShapes!$A$1:$AY$40000,Index!$A480*40-38,2)</f>
        <v>0</v>
      </c>
      <c r="E480" s="154">
        <f t="shared" si="59"/>
        <v>19081</v>
      </c>
      <c r="F480" t="str">
        <f t="shared" si="56"/>
        <v>0</v>
      </c>
      <c r="G480" s="131">
        <f>INDEX(GLSShapes!$A$1:$AY$40000,Index!$A480*40-38,1)</f>
        <v>0</v>
      </c>
      <c r="H480" s="112" t="str">
        <f t="shared" si="57"/>
        <v>00</v>
      </c>
      <c r="I480" s="194">
        <f>IF(F480&lt;&gt;"0",INDEX(GLSShapes!$A$1:$AY$40000,Index!$A480*40-34,40),0)</f>
        <v>0</v>
      </c>
      <c r="J480" s="194">
        <f>IF(F480&lt;&gt;"0",INDEX(GLSShapes!$A$1:$AY$40000,Index!$A480*40-34,41),0)</f>
        <v>0</v>
      </c>
      <c r="M480" s="194" t="e">
        <f>INDEX(GLSShapes!$A$1:$AY$15000,Index!$A480*40-34,44)</f>
        <v>#REF!</v>
      </c>
      <c r="N480" s="194" t="e">
        <f>INDEX(GLSShapes!$A$1:$AY$15000,Index!$A480*40-34,45)</f>
        <v>#REF!</v>
      </c>
      <c r="Q480" s="194">
        <f>IF(F480&lt;&gt;"0",INDEX(GLSShapes!$A$1:$AY$15000,Index!$A480*40-34,48),0)</f>
        <v>0</v>
      </c>
      <c r="R480" s="194">
        <f>IF(F480&lt;&gt;"0",INDEX(GLSShapes!$A$1:$AY$15000,Index!$A480*40-34,49),0)</f>
        <v>0</v>
      </c>
    </row>
    <row r="481" spans="1:18">
      <c r="A481" s="80">
        <f t="shared" si="55"/>
        <v>479</v>
      </c>
      <c r="B481" s="157">
        <f>INDEX(GLSShapes!$A$1:$AY$40000,Index!$A481*40-39,1)</f>
        <v>0</v>
      </c>
      <c r="C481" t="str">
        <f t="shared" si="58"/>
        <v>DEER</v>
      </c>
      <c r="D481" s="132">
        <f>INDEX(GLSShapes!$A$1:$AY$40000,Index!$A481*40-38,2)</f>
        <v>0</v>
      </c>
      <c r="E481" s="154">
        <f t="shared" si="59"/>
        <v>19121</v>
      </c>
      <c r="F481" t="str">
        <f t="shared" si="56"/>
        <v>0</v>
      </c>
      <c r="G481" s="131">
        <f>INDEX(GLSShapes!$A$1:$AY$40000,Index!$A481*40-38,1)</f>
        <v>0</v>
      </c>
      <c r="H481" s="112" t="str">
        <f t="shared" si="57"/>
        <v>00</v>
      </c>
      <c r="I481" s="194">
        <f>IF(F481&lt;&gt;"0",INDEX(GLSShapes!$A$1:$AY$40000,Index!$A481*40-34,40),0)</f>
        <v>0</v>
      </c>
      <c r="J481" s="194">
        <f>IF(F481&lt;&gt;"0",INDEX(GLSShapes!$A$1:$AY$40000,Index!$A481*40-34,41),0)</f>
        <v>0</v>
      </c>
      <c r="M481" s="194" t="e">
        <f>INDEX(GLSShapes!$A$1:$AY$15000,Index!$A481*40-34,44)</f>
        <v>#REF!</v>
      </c>
      <c r="N481" s="194" t="e">
        <f>INDEX(GLSShapes!$A$1:$AY$15000,Index!$A481*40-34,45)</f>
        <v>#REF!</v>
      </c>
      <c r="Q481" s="194">
        <f>IF(F481&lt;&gt;"0",INDEX(GLSShapes!$A$1:$AY$15000,Index!$A481*40-34,48),0)</f>
        <v>0</v>
      </c>
      <c r="R481" s="194">
        <f>IF(F481&lt;&gt;"0",INDEX(GLSShapes!$A$1:$AY$15000,Index!$A481*40-34,49),0)</f>
        <v>0</v>
      </c>
    </row>
    <row r="482" spans="1:18">
      <c r="A482" s="80">
        <f t="shared" si="55"/>
        <v>480</v>
      </c>
      <c r="B482" s="157">
        <f>INDEX(GLSShapes!$A$1:$AY$40000,Index!$A482*40-39,1)</f>
        <v>0</v>
      </c>
      <c r="C482" t="str">
        <f t="shared" si="58"/>
        <v>DEER</v>
      </c>
      <c r="D482" s="132">
        <f>INDEX(GLSShapes!$A$1:$AY$40000,Index!$A482*40-38,2)</f>
        <v>0</v>
      </c>
      <c r="E482" s="154">
        <f t="shared" si="59"/>
        <v>19161</v>
      </c>
      <c r="F482" t="str">
        <f t="shared" si="56"/>
        <v>0</v>
      </c>
      <c r="G482" s="131">
        <f>INDEX(GLSShapes!$A$1:$AY$40000,Index!$A482*40-38,1)</f>
        <v>0</v>
      </c>
      <c r="H482" s="112" t="str">
        <f t="shared" si="57"/>
        <v>00</v>
      </c>
      <c r="I482" s="194">
        <f>IF(F482&lt;&gt;"0",INDEX(GLSShapes!$A$1:$AY$40000,Index!$A482*40-34,40),0)</f>
        <v>0</v>
      </c>
      <c r="J482" s="194">
        <f>IF(F482&lt;&gt;"0",INDEX(GLSShapes!$A$1:$AY$40000,Index!$A482*40-34,41),0)</f>
        <v>0</v>
      </c>
      <c r="M482" s="194" t="e">
        <f>INDEX(GLSShapes!$A$1:$AY$15000,Index!$A482*40-34,44)</f>
        <v>#REF!</v>
      </c>
      <c r="N482" s="194" t="e">
        <f>INDEX(GLSShapes!$A$1:$AY$15000,Index!$A482*40-34,45)</f>
        <v>#REF!</v>
      </c>
      <c r="Q482" s="194">
        <f>IF(F482&lt;&gt;"0",INDEX(GLSShapes!$A$1:$AY$15000,Index!$A482*40-34,48),0)</f>
        <v>0</v>
      </c>
      <c r="R482" s="194">
        <f>IF(F482&lt;&gt;"0",INDEX(GLSShapes!$A$1:$AY$15000,Index!$A482*40-34,49),0)</f>
        <v>0</v>
      </c>
    </row>
    <row r="483" spans="1:18">
      <c r="A483" s="80">
        <f t="shared" si="55"/>
        <v>481</v>
      </c>
      <c r="B483" s="157">
        <f>INDEX(GLSShapes!$A$1:$AY$40000,Index!$A483*40-39,1)</f>
        <v>0</v>
      </c>
      <c r="C483" t="str">
        <f t="shared" si="58"/>
        <v>DEER</v>
      </c>
      <c r="D483" s="132">
        <f>INDEX(GLSShapes!$A$1:$AY$40000,Index!$A483*40-38,2)</f>
        <v>0</v>
      </c>
      <c r="E483" s="154">
        <f t="shared" si="59"/>
        <v>19201</v>
      </c>
      <c r="F483" t="str">
        <f t="shared" si="56"/>
        <v>0</v>
      </c>
      <c r="G483" s="131">
        <f>INDEX(GLSShapes!$A$1:$AY$40000,Index!$A483*40-38,1)</f>
        <v>0</v>
      </c>
      <c r="H483" s="112" t="str">
        <f t="shared" si="57"/>
        <v>00</v>
      </c>
      <c r="I483" s="194">
        <f>IF(F483&lt;&gt;"0",INDEX(GLSShapes!$A$1:$AY$40000,Index!$A483*40-34,40),0)</f>
        <v>0</v>
      </c>
      <c r="J483" s="194">
        <f>IF(F483&lt;&gt;"0",INDEX(GLSShapes!$A$1:$AY$40000,Index!$A483*40-34,41),0)</f>
        <v>0</v>
      </c>
      <c r="M483" s="194" t="e">
        <f>INDEX(GLSShapes!$A$1:$AY$15000,Index!$A483*40-34,44)</f>
        <v>#REF!</v>
      </c>
      <c r="N483" s="194" t="e">
        <f>INDEX(GLSShapes!$A$1:$AY$15000,Index!$A483*40-34,45)</f>
        <v>#REF!</v>
      </c>
      <c r="Q483" s="194">
        <f>IF(F483&lt;&gt;"0",INDEX(GLSShapes!$A$1:$AY$15000,Index!$A483*40-34,48),0)</f>
        <v>0</v>
      </c>
      <c r="R483" s="194">
        <f>IF(F483&lt;&gt;"0",INDEX(GLSShapes!$A$1:$AY$15000,Index!$A483*40-34,49),0)</f>
        <v>0</v>
      </c>
    </row>
    <row r="484" spans="1:18">
      <c r="A484" s="80">
        <f t="shared" si="55"/>
        <v>482</v>
      </c>
      <c r="B484" s="157">
        <f>INDEX(GLSShapes!$A$1:$AY$40000,Index!$A484*40-39,1)</f>
        <v>0</v>
      </c>
      <c r="C484" t="str">
        <f t="shared" si="58"/>
        <v>DEER</v>
      </c>
      <c r="D484" s="132">
        <f>INDEX(GLSShapes!$A$1:$AY$40000,Index!$A484*40-38,2)</f>
        <v>0</v>
      </c>
      <c r="E484" s="154">
        <f t="shared" si="59"/>
        <v>19241</v>
      </c>
      <c r="F484" t="str">
        <f t="shared" si="56"/>
        <v>0</v>
      </c>
      <c r="G484" s="131">
        <f>INDEX(GLSShapes!$A$1:$AY$40000,Index!$A484*40-38,1)</f>
        <v>0</v>
      </c>
      <c r="H484" s="112" t="str">
        <f t="shared" si="57"/>
        <v>00</v>
      </c>
      <c r="I484" s="194">
        <f>IF(F484&lt;&gt;"0",INDEX(GLSShapes!$A$1:$AY$40000,Index!$A484*40-34,40),0)</f>
        <v>0</v>
      </c>
      <c r="J484" s="194">
        <f>IF(F484&lt;&gt;"0",INDEX(GLSShapes!$A$1:$AY$40000,Index!$A484*40-34,41),0)</f>
        <v>0</v>
      </c>
      <c r="M484" s="194" t="e">
        <f>INDEX(GLSShapes!$A$1:$AY$15000,Index!$A484*40-34,44)</f>
        <v>#REF!</v>
      </c>
      <c r="N484" s="194" t="e">
        <f>INDEX(GLSShapes!$A$1:$AY$15000,Index!$A484*40-34,45)</f>
        <v>#REF!</v>
      </c>
      <c r="Q484" s="194">
        <f>IF(F484&lt;&gt;"0",INDEX(GLSShapes!$A$1:$AY$15000,Index!$A484*40-34,48),0)</f>
        <v>0</v>
      </c>
      <c r="R484" s="194">
        <f>IF(F484&lt;&gt;"0",INDEX(GLSShapes!$A$1:$AY$15000,Index!$A484*40-34,49),0)</f>
        <v>0</v>
      </c>
    </row>
    <row r="485" spans="1:18">
      <c r="A485" s="80">
        <f t="shared" si="55"/>
        <v>483</v>
      </c>
      <c r="B485" s="157">
        <f>INDEX(GLSShapes!$A$1:$AY$40000,Index!$A485*40-39,1)</f>
        <v>0</v>
      </c>
      <c r="C485" t="str">
        <f t="shared" si="58"/>
        <v>DEER</v>
      </c>
      <c r="D485" s="132">
        <f>INDEX(GLSShapes!$A$1:$AY$40000,Index!$A485*40-38,2)</f>
        <v>0</v>
      </c>
      <c r="E485" s="154">
        <f t="shared" si="59"/>
        <v>19281</v>
      </c>
      <c r="F485" t="str">
        <f t="shared" si="56"/>
        <v>0</v>
      </c>
      <c r="G485" s="131">
        <f>INDEX(GLSShapes!$A$1:$AY$40000,Index!$A485*40-38,1)</f>
        <v>0</v>
      </c>
      <c r="H485" s="112" t="str">
        <f t="shared" si="57"/>
        <v>00</v>
      </c>
      <c r="I485" s="194">
        <f>IF(F485&lt;&gt;"0",INDEX(GLSShapes!$A$1:$AY$40000,Index!$A485*40-34,40),0)</f>
        <v>0</v>
      </c>
      <c r="J485" s="194">
        <f>IF(F485&lt;&gt;"0",INDEX(GLSShapes!$A$1:$AY$40000,Index!$A485*40-34,41),0)</f>
        <v>0</v>
      </c>
      <c r="M485" s="194" t="e">
        <f>INDEX(GLSShapes!$A$1:$AY$15000,Index!$A485*40-34,44)</f>
        <v>#REF!</v>
      </c>
      <c r="N485" s="194" t="e">
        <f>INDEX(GLSShapes!$A$1:$AY$15000,Index!$A485*40-34,45)</f>
        <v>#REF!</v>
      </c>
      <c r="Q485" s="194">
        <f>IF(F485&lt;&gt;"0",INDEX(GLSShapes!$A$1:$AY$15000,Index!$A485*40-34,48),0)</f>
        <v>0</v>
      </c>
      <c r="R485" s="194">
        <f>IF(F485&lt;&gt;"0",INDEX(GLSShapes!$A$1:$AY$15000,Index!$A485*40-34,49),0)</f>
        <v>0</v>
      </c>
    </row>
    <row r="486" spans="1:18">
      <c r="A486" s="80">
        <f t="shared" si="55"/>
        <v>484</v>
      </c>
      <c r="B486" s="157">
        <f>INDEX(GLSShapes!$A$1:$AY$40000,Index!$A486*40-39,1)</f>
        <v>0</v>
      </c>
      <c r="C486" t="str">
        <f t="shared" si="58"/>
        <v>DEER</v>
      </c>
      <c r="D486" s="132">
        <f>INDEX(GLSShapes!$A$1:$AY$40000,Index!$A486*40-38,2)</f>
        <v>0</v>
      </c>
      <c r="E486" s="154">
        <f t="shared" si="59"/>
        <v>19321</v>
      </c>
      <c r="F486" t="str">
        <f t="shared" si="56"/>
        <v>0</v>
      </c>
      <c r="G486" s="131">
        <f>INDEX(GLSShapes!$A$1:$AY$40000,Index!$A486*40-38,1)</f>
        <v>0</v>
      </c>
      <c r="H486" s="112" t="str">
        <f t="shared" si="57"/>
        <v>00</v>
      </c>
      <c r="I486" s="194">
        <f>IF(F486&lt;&gt;"0",INDEX(GLSShapes!$A$1:$AY$40000,Index!$A486*40-34,40),0)</f>
        <v>0</v>
      </c>
      <c r="J486" s="194">
        <f>IF(F486&lt;&gt;"0",INDEX(GLSShapes!$A$1:$AY$40000,Index!$A486*40-34,41),0)</f>
        <v>0</v>
      </c>
      <c r="M486" s="194" t="e">
        <f>INDEX(GLSShapes!$A$1:$AY$15000,Index!$A486*40-34,44)</f>
        <v>#REF!</v>
      </c>
      <c r="N486" s="194" t="e">
        <f>INDEX(GLSShapes!$A$1:$AY$15000,Index!$A486*40-34,45)</f>
        <v>#REF!</v>
      </c>
      <c r="Q486" s="194">
        <f>IF(F486&lt;&gt;"0",INDEX(GLSShapes!$A$1:$AY$15000,Index!$A486*40-34,48),0)</f>
        <v>0</v>
      </c>
      <c r="R486" s="194">
        <f>IF(F486&lt;&gt;"0",INDEX(GLSShapes!$A$1:$AY$15000,Index!$A486*40-34,49),0)</f>
        <v>0</v>
      </c>
    </row>
    <row r="487" spans="1:18">
      <c r="A487" s="80">
        <f t="shared" si="55"/>
        <v>485</v>
      </c>
      <c r="B487" s="157">
        <f>INDEX(GLSShapes!$A$1:$AY$40000,Index!$A487*40-39,1)</f>
        <v>0</v>
      </c>
      <c r="C487" t="str">
        <f t="shared" si="58"/>
        <v>DEER</v>
      </c>
      <c r="D487" s="132">
        <f>INDEX(GLSShapes!$A$1:$AY$40000,Index!$A487*40-38,2)</f>
        <v>0</v>
      </c>
      <c r="E487" s="154">
        <f t="shared" si="59"/>
        <v>19361</v>
      </c>
      <c r="F487" t="str">
        <f t="shared" si="56"/>
        <v>0</v>
      </c>
      <c r="G487" s="131">
        <f>INDEX(GLSShapes!$A$1:$AY$40000,Index!$A487*40-38,1)</f>
        <v>0</v>
      </c>
      <c r="H487" s="112" t="str">
        <f t="shared" si="57"/>
        <v>00</v>
      </c>
      <c r="I487" s="194">
        <f>IF(F487&lt;&gt;"0",INDEX(GLSShapes!$A$1:$AY$40000,Index!$A487*40-34,40),0)</f>
        <v>0</v>
      </c>
      <c r="J487" s="194">
        <f>IF(F487&lt;&gt;"0",INDEX(GLSShapes!$A$1:$AY$40000,Index!$A487*40-34,41),0)</f>
        <v>0</v>
      </c>
      <c r="M487" s="194" t="e">
        <f>INDEX(GLSShapes!$A$1:$AY$15000,Index!$A487*40-34,44)</f>
        <v>#REF!</v>
      </c>
      <c r="N487" s="194" t="e">
        <f>INDEX(GLSShapes!$A$1:$AY$15000,Index!$A487*40-34,45)</f>
        <v>#REF!</v>
      </c>
      <c r="Q487" s="194">
        <f>IF(F487&lt;&gt;"0",INDEX(GLSShapes!$A$1:$AY$15000,Index!$A487*40-34,48),0)</f>
        <v>0</v>
      </c>
      <c r="R487" s="194">
        <f>IF(F487&lt;&gt;"0",INDEX(GLSShapes!$A$1:$AY$15000,Index!$A487*40-34,49),0)</f>
        <v>0</v>
      </c>
    </row>
    <row r="488" spans="1:18">
      <c r="A488" s="80">
        <f t="shared" si="55"/>
        <v>486</v>
      </c>
      <c r="B488" s="157">
        <f>INDEX(GLSShapes!$A$1:$AY$40000,Index!$A488*40-39,1)</f>
        <v>0</v>
      </c>
      <c r="C488" t="str">
        <f t="shared" si="58"/>
        <v>DEER</v>
      </c>
      <c r="D488" s="132">
        <f>INDEX(GLSShapes!$A$1:$AY$40000,Index!$A488*40-38,2)</f>
        <v>0</v>
      </c>
      <c r="E488" s="154">
        <f t="shared" si="59"/>
        <v>19401</v>
      </c>
      <c r="F488" t="str">
        <f t="shared" si="56"/>
        <v>0</v>
      </c>
      <c r="G488" s="131">
        <f>INDEX(GLSShapes!$A$1:$AY$40000,Index!$A488*40-38,1)</f>
        <v>0</v>
      </c>
      <c r="H488" s="112" t="str">
        <f t="shared" si="57"/>
        <v>00</v>
      </c>
      <c r="I488" s="194">
        <f>IF(F488&lt;&gt;"0",INDEX(GLSShapes!$A$1:$AY$40000,Index!$A488*40-34,40),0)</f>
        <v>0</v>
      </c>
      <c r="J488" s="194">
        <f>IF(F488&lt;&gt;"0",INDEX(GLSShapes!$A$1:$AY$40000,Index!$A488*40-34,41),0)</f>
        <v>0</v>
      </c>
      <c r="M488" s="194" t="e">
        <f>INDEX(GLSShapes!$A$1:$AY$15000,Index!$A488*40-34,44)</f>
        <v>#REF!</v>
      </c>
      <c r="N488" s="194" t="e">
        <f>INDEX(GLSShapes!$A$1:$AY$15000,Index!$A488*40-34,45)</f>
        <v>#REF!</v>
      </c>
      <c r="Q488" s="194">
        <f>IF(F488&lt;&gt;"0",INDEX(GLSShapes!$A$1:$AY$15000,Index!$A488*40-34,48),0)</f>
        <v>0</v>
      </c>
      <c r="R488" s="194">
        <f>IF(F488&lt;&gt;"0",INDEX(GLSShapes!$A$1:$AY$15000,Index!$A488*40-34,49),0)</f>
        <v>0</v>
      </c>
    </row>
    <row r="489" spans="1:18">
      <c r="A489" s="80">
        <f t="shared" si="55"/>
        <v>487</v>
      </c>
      <c r="B489" s="157">
        <f>INDEX(GLSShapes!$A$1:$AY$40000,Index!$A489*40-39,1)</f>
        <v>0</v>
      </c>
      <c r="C489" t="str">
        <f t="shared" si="58"/>
        <v>DEER</v>
      </c>
      <c r="D489" s="132">
        <f>INDEX(GLSShapes!$A$1:$AY$40000,Index!$A489*40-38,2)</f>
        <v>0</v>
      </c>
      <c r="E489" s="154">
        <f t="shared" si="59"/>
        <v>19441</v>
      </c>
      <c r="F489" t="str">
        <f t="shared" si="56"/>
        <v>0</v>
      </c>
      <c r="G489" s="131">
        <f>INDEX(GLSShapes!$A$1:$AY$40000,Index!$A489*40-38,1)</f>
        <v>0</v>
      </c>
      <c r="H489" s="112" t="str">
        <f t="shared" si="57"/>
        <v>00</v>
      </c>
      <c r="I489" s="194">
        <f>IF(F489&lt;&gt;"0",INDEX(GLSShapes!$A$1:$AY$40000,Index!$A489*40-34,40),0)</f>
        <v>0</v>
      </c>
      <c r="J489" s="194">
        <f>IF(F489&lt;&gt;"0",INDEX(GLSShapes!$A$1:$AY$40000,Index!$A489*40-34,41),0)</f>
        <v>0</v>
      </c>
      <c r="M489" s="194" t="e">
        <f>INDEX(GLSShapes!$A$1:$AY$15000,Index!$A489*40-34,44)</f>
        <v>#REF!</v>
      </c>
      <c r="N489" s="194" t="e">
        <f>INDEX(GLSShapes!$A$1:$AY$15000,Index!$A489*40-34,45)</f>
        <v>#REF!</v>
      </c>
      <c r="Q489" s="194">
        <f>IF(F489&lt;&gt;"0",INDEX(GLSShapes!$A$1:$AY$15000,Index!$A489*40-34,48),0)</f>
        <v>0</v>
      </c>
      <c r="R489" s="194">
        <f>IF(F489&lt;&gt;"0",INDEX(GLSShapes!$A$1:$AY$15000,Index!$A489*40-34,49),0)</f>
        <v>0</v>
      </c>
    </row>
    <row r="490" spans="1:18">
      <c r="A490" s="80">
        <f t="shared" si="55"/>
        <v>488</v>
      </c>
      <c r="B490" s="157">
        <f>INDEX(GLSShapes!$A$1:$AY$40000,Index!$A490*40-39,1)</f>
        <v>0</v>
      </c>
      <c r="C490" t="str">
        <f t="shared" si="58"/>
        <v>DEER</v>
      </c>
      <c r="D490" s="132">
        <f>INDEX(GLSShapes!$A$1:$AY$40000,Index!$A490*40-38,2)</f>
        <v>0</v>
      </c>
      <c r="E490" s="154">
        <f t="shared" si="59"/>
        <v>19481</v>
      </c>
      <c r="F490" t="str">
        <f t="shared" si="56"/>
        <v>0</v>
      </c>
      <c r="G490" s="131">
        <f>INDEX(GLSShapes!$A$1:$AY$40000,Index!$A490*40-38,1)</f>
        <v>0</v>
      </c>
      <c r="H490" s="112" t="str">
        <f t="shared" si="57"/>
        <v>00</v>
      </c>
      <c r="I490" s="194">
        <f>IF(F490&lt;&gt;"0",INDEX(GLSShapes!$A$1:$AY$40000,Index!$A490*40-34,40),0)</f>
        <v>0</v>
      </c>
      <c r="J490" s="194">
        <f>IF(F490&lt;&gt;"0",INDEX(GLSShapes!$A$1:$AY$40000,Index!$A490*40-34,41),0)</f>
        <v>0</v>
      </c>
      <c r="M490" s="194" t="e">
        <f>INDEX(GLSShapes!$A$1:$AY$15000,Index!$A490*40-34,44)</f>
        <v>#REF!</v>
      </c>
      <c r="N490" s="194" t="e">
        <f>INDEX(GLSShapes!$A$1:$AY$15000,Index!$A490*40-34,45)</f>
        <v>#REF!</v>
      </c>
      <c r="Q490" s="194">
        <f>IF(F490&lt;&gt;"0",INDEX(GLSShapes!$A$1:$AY$15000,Index!$A490*40-34,48),0)</f>
        <v>0</v>
      </c>
      <c r="R490" s="194">
        <f>IF(F490&lt;&gt;"0",INDEX(GLSShapes!$A$1:$AY$15000,Index!$A490*40-34,49),0)</f>
        <v>0</v>
      </c>
    </row>
    <row r="491" spans="1:18">
      <c r="A491" s="80">
        <f t="shared" si="55"/>
        <v>489</v>
      </c>
      <c r="B491" s="157">
        <f>INDEX(GLSShapes!$A$1:$AY$40000,Index!$A491*40-39,1)</f>
        <v>0</v>
      </c>
      <c r="C491" t="str">
        <f t="shared" si="58"/>
        <v>DEER</v>
      </c>
      <c r="D491" s="132">
        <f>INDEX(GLSShapes!$A$1:$AY$40000,Index!$A491*40-38,2)</f>
        <v>0</v>
      </c>
      <c r="E491" s="154">
        <f t="shared" si="59"/>
        <v>19521</v>
      </c>
      <c r="F491" t="str">
        <f t="shared" si="56"/>
        <v>0</v>
      </c>
      <c r="G491" s="131">
        <f>INDEX(GLSShapes!$A$1:$AY$40000,Index!$A491*40-38,1)</f>
        <v>0</v>
      </c>
      <c r="H491" s="112" t="str">
        <f t="shared" si="57"/>
        <v>00</v>
      </c>
      <c r="I491" s="194">
        <f>IF(F491&lt;&gt;"0",INDEX(GLSShapes!$A$1:$AY$40000,Index!$A491*40-34,40),0)</f>
        <v>0</v>
      </c>
      <c r="J491" s="194">
        <f>IF(F491&lt;&gt;"0",INDEX(GLSShapes!$A$1:$AY$40000,Index!$A491*40-34,41),0)</f>
        <v>0</v>
      </c>
      <c r="M491" s="194" t="e">
        <f>INDEX(GLSShapes!$A$1:$AY$15000,Index!$A491*40-34,44)</f>
        <v>#REF!</v>
      </c>
      <c r="N491" s="194" t="e">
        <f>INDEX(GLSShapes!$A$1:$AY$15000,Index!$A491*40-34,45)</f>
        <v>#REF!</v>
      </c>
      <c r="Q491" s="194">
        <f>IF(F491&lt;&gt;"0",INDEX(GLSShapes!$A$1:$AY$15000,Index!$A491*40-34,48),0)</f>
        <v>0</v>
      </c>
      <c r="R491" s="194">
        <f>IF(F491&lt;&gt;"0",INDEX(GLSShapes!$A$1:$AY$15000,Index!$A491*40-34,49),0)</f>
        <v>0</v>
      </c>
    </row>
    <row r="492" spans="1:18">
      <c r="A492" s="80">
        <f t="shared" si="55"/>
        <v>490</v>
      </c>
      <c r="B492" s="157">
        <f>INDEX(GLSShapes!$A$1:$AY$40000,Index!$A492*40-39,1)</f>
        <v>0</v>
      </c>
      <c r="C492" t="str">
        <f t="shared" si="58"/>
        <v>DEER</v>
      </c>
      <c r="D492" s="132">
        <f>INDEX(GLSShapes!$A$1:$AY$40000,Index!$A492*40-38,2)</f>
        <v>0</v>
      </c>
      <c r="E492" s="154">
        <f t="shared" si="59"/>
        <v>19561</v>
      </c>
      <c r="F492" t="str">
        <f t="shared" si="56"/>
        <v>0</v>
      </c>
      <c r="G492" s="131">
        <f>INDEX(GLSShapes!$A$1:$AY$40000,Index!$A492*40-38,1)</f>
        <v>0</v>
      </c>
      <c r="H492" s="112" t="str">
        <f t="shared" si="57"/>
        <v>00</v>
      </c>
      <c r="I492" s="194">
        <f>IF(F492&lt;&gt;"0",INDEX(GLSShapes!$A$1:$AY$40000,Index!$A492*40-34,40),0)</f>
        <v>0</v>
      </c>
      <c r="J492" s="194">
        <f>IF(F492&lt;&gt;"0",INDEX(GLSShapes!$A$1:$AY$40000,Index!$A492*40-34,41),0)</f>
        <v>0</v>
      </c>
      <c r="M492" s="194" t="e">
        <f>INDEX(GLSShapes!$A$1:$AY$15000,Index!$A492*40-34,44)</f>
        <v>#REF!</v>
      </c>
      <c r="N492" s="194" t="e">
        <f>INDEX(GLSShapes!$A$1:$AY$15000,Index!$A492*40-34,45)</f>
        <v>#REF!</v>
      </c>
      <c r="Q492" s="194">
        <f>IF(F492&lt;&gt;"0",INDEX(GLSShapes!$A$1:$AY$15000,Index!$A492*40-34,48),0)</f>
        <v>0</v>
      </c>
      <c r="R492" s="194">
        <f>IF(F492&lt;&gt;"0",INDEX(GLSShapes!$A$1:$AY$15000,Index!$A492*40-34,49),0)</f>
        <v>0</v>
      </c>
    </row>
    <row r="493" spans="1:18">
      <c r="A493" s="80">
        <f t="shared" si="55"/>
        <v>491</v>
      </c>
      <c r="B493" s="157">
        <f>INDEX(GLSShapes!$A$1:$AY$40000,Index!$A493*40-39,1)</f>
        <v>0</v>
      </c>
      <c r="C493" t="str">
        <f t="shared" si="58"/>
        <v>DEER</v>
      </c>
      <c r="D493" s="132">
        <f>INDEX(GLSShapes!$A$1:$AY$40000,Index!$A493*40-38,2)</f>
        <v>0</v>
      </c>
      <c r="E493" s="154">
        <f t="shared" si="59"/>
        <v>19601</v>
      </c>
      <c r="F493" t="str">
        <f t="shared" si="56"/>
        <v>0</v>
      </c>
      <c r="G493" s="131">
        <f>INDEX(GLSShapes!$A$1:$AY$40000,Index!$A493*40-38,1)</f>
        <v>0</v>
      </c>
      <c r="H493" s="112" t="str">
        <f t="shared" si="57"/>
        <v>00</v>
      </c>
      <c r="I493" s="194">
        <f>IF(F493&lt;&gt;"0",INDEX(GLSShapes!$A$1:$AY$40000,Index!$A493*40-34,40),0)</f>
        <v>0</v>
      </c>
      <c r="J493" s="194">
        <f>IF(F493&lt;&gt;"0",INDEX(GLSShapes!$A$1:$AY$40000,Index!$A493*40-34,41),0)</f>
        <v>0</v>
      </c>
      <c r="M493" s="194" t="e">
        <f>INDEX(GLSShapes!$A$1:$AY$15000,Index!$A493*40-34,44)</f>
        <v>#REF!</v>
      </c>
      <c r="N493" s="194" t="e">
        <f>INDEX(GLSShapes!$A$1:$AY$15000,Index!$A493*40-34,45)</f>
        <v>#REF!</v>
      </c>
      <c r="Q493" s="194">
        <f>IF(F493&lt;&gt;"0",INDEX(GLSShapes!$A$1:$AY$15000,Index!$A493*40-34,48),0)</f>
        <v>0</v>
      </c>
      <c r="R493" s="194">
        <f>IF(F493&lt;&gt;"0",INDEX(GLSShapes!$A$1:$AY$15000,Index!$A493*40-34,49),0)</f>
        <v>0</v>
      </c>
    </row>
    <row r="494" spans="1:18">
      <c r="A494" s="80">
        <f t="shared" si="55"/>
        <v>492</v>
      </c>
      <c r="B494" s="157">
        <f>INDEX(GLSShapes!$A$1:$AY$40000,Index!$A494*40-39,1)</f>
        <v>0</v>
      </c>
      <c r="C494" t="str">
        <f t="shared" si="58"/>
        <v>DEER</v>
      </c>
      <c r="D494" s="132">
        <f>INDEX(GLSShapes!$A$1:$AY$40000,Index!$A494*40-38,2)</f>
        <v>0</v>
      </c>
      <c r="E494" s="154">
        <f t="shared" si="59"/>
        <v>19641</v>
      </c>
      <c r="F494" t="str">
        <f t="shared" si="56"/>
        <v>0</v>
      </c>
      <c r="G494" s="131">
        <f>INDEX(GLSShapes!$A$1:$AY$40000,Index!$A494*40-38,1)</f>
        <v>0</v>
      </c>
      <c r="H494" s="112" t="str">
        <f t="shared" si="57"/>
        <v>00</v>
      </c>
      <c r="I494" s="194">
        <f>IF(F494&lt;&gt;"0",INDEX(GLSShapes!$A$1:$AY$40000,Index!$A494*40-34,40),0)</f>
        <v>0</v>
      </c>
      <c r="J494" s="194">
        <f>IF(F494&lt;&gt;"0",INDEX(GLSShapes!$A$1:$AY$40000,Index!$A494*40-34,41),0)</f>
        <v>0</v>
      </c>
      <c r="M494" s="194" t="e">
        <f>INDEX(GLSShapes!$A$1:$AY$15000,Index!$A494*40-34,44)</f>
        <v>#REF!</v>
      </c>
      <c r="N494" s="194" t="e">
        <f>INDEX(GLSShapes!$A$1:$AY$15000,Index!$A494*40-34,45)</f>
        <v>#REF!</v>
      </c>
      <c r="Q494" s="194">
        <f>IF(F494&lt;&gt;"0",INDEX(GLSShapes!$A$1:$AY$15000,Index!$A494*40-34,48),0)</f>
        <v>0</v>
      </c>
      <c r="R494" s="194">
        <f>IF(F494&lt;&gt;"0",INDEX(GLSShapes!$A$1:$AY$15000,Index!$A494*40-34,49),0)</f>
        <v>0</v>
      </c>
    </row>
    <row r="495" spans="1:18">
      <c r="A495" s="80">
        <f t="shared" si="55"/>
        <v>493</v>
      </c>
      <c r="B495" s="157">
        <f>INDEX(GLSShapes!$A$1:$AY$40000,Index!$A495*40-39,1)</f>
        <v>0</v>
      </c>
      <c r="C495" t="str">
        <f t="shared" si="58"/>
        <v>DEER</v>
      </c>
      <c r="D495" s="132">
        <f>INDEX(GLSShapes!$A$1:$AY$40000,Index!$A495*40-38,2)</f>
        <v>0</v>
      </c>
      <c r="E495" s="154">
        <f t="shared" si="59"/>
        <v>19681</v>
      </c>
      <c r="F495" t="str">
        <f t="shared" si="56"/>
        <v>0</v>
      </c>
      <c r="G495" s="131">
        <f>INDEX(GLSShapes!$A$1:$AY$40000,Index!$A495*40-38,1)</f>
        <v>0</v>
      </c>
      <c r="H495" s="112" t="str">
        <f t="shared" si="57"/>
        <v>00</v>
      </c>
      <c r="I495" s="194">
        <f>IF(F495&lt;&gt;"0",INDEX(GLSShapes!$A$1:$AY$40000,Index!$A495*40-34,40),0)</f>
        <v>0</v>
      </c>
      <c r="J495" s="194">
        <f>IF(F495&lt;&gt;"0",INDEX(GLSShapes!$A$1:$AY$40000,Index!$A495*40-34,41),0)</f>
        <v>0</v>
      </c>
      <c r="M495" s="194" t="e">
        <f>INDEX(GLSShapes!$A$1:$AY$15000,Index!$A495*40-34,44)</f>
        <v>#REF!</v>
      </c>
      <c r="N495" s="194" t="e">
        <f>INDEX(GLSShapes!$A$1:$AY$15000,Index!$A495*40-34,45)</f>
        <v>#REF!</v>
      </c>
      <c r="Q495" s="194">
        <f>IF(F495&lt;&gt;"0",INDEX(GLSShapes!$A$1:$AY$15000,Index!$A495*40-34,48),0)</f>
        <v>0</v>
      </c>
      <c r="R495" s="194">
        <f>IF(F495&lt;&gt;"0",INDEX(GLSShapes!$A$1:$AY$15000,Index!$A495*40-34,49),0)</f>
        <v>0</v>
      </c>
    </row>
    <row r="496" spans="1:18">
      <c r="A496" s="80">
        <f t="shared" si="55"/>
        <v>494</v>
      </c>
      <c r="B496" s="157">
        <f>INDEX(GLSShapes!$A$1:$AY$40000,Index!$A496*40-39,1)</f>
        <v>0</v>
      </c>
      <c r="C496" t="str">
        <f t="shared" si="58"/>
        <v>DEER</v>
      </c>
      <c r="D496" s="132">
        <f>INDEX(GLSShapes!$A$1:$AY$40000,Index!$A496*40-38,2)</f>
        <v>0</v>
      </c>
      <c r="E496" s="154">
        <f t="shared" si="59"/>
        <v>19721</v>
      </c>
      <c r="F496" t="str">
        <f t="shared" si="56"/>
        <v>0</v>
      </c>
      <c r="G496" s="131">
        <f>INDEX(GLSShapes!$A$1:$AY$40000,Index!$A496*40-38,1)</f>
        <v>0</v>
      </c>
      <c r="H496" s="112" t="str">
        <f t="shared" si="57"/>
        <v>00</v>
      </c>
      <c r="I496" s="194">
        <f>IF(F496&lt;&gt;"0",INDEX(GLSShapes!$A$1:$AY$40000,Index!$A496*40-34,40),0)</f>
        <v>0</v>
      </c>
      <c r="J496" s="194">
        <f>IF(F496&lt;&gt;"0",INDEX(GLSShapes!$A$1:$AY$40000,Index!$A496*40-34,41),0)</f>
        <v>0</v>
      </c>
      <c r="M496" s="194" t="e">
        <f>INDEX(GLSShapes!$A$1:$AY$15000,Index!$A496*40-34,44)</f>
        <v>#REF!</v>
      </c>
      <c r="N496" s="194" t="e">
        <f>INDEX(GLSShapes!$A$1:$AY$15000,Index!$A496*40-34,45)</f>
        <v>#REF!</v>
      </c>
      <c r="Q496" s="194">
        <f>IF(F496&lt;&gt;"0",INDEX(GLSShapes!$A$1:$AY$15000,Index!$A496*40-34,48),0)</f>
        <v>0</v>
      </c>
      <c r="R496" s="194">
        <f>IF(F496&lt;&gt;"0",INDEX(GLSShapes!$A$1:$AY$15000,Index!$A496*40-34,49),0)</f>
        <v>0</v>
      </c>
    </row>
    <row r="497" spans="1:18">
      <c r="A497" s="80">
        <f t="shared" si="55"/>
        <v>495</v>
      </c>
      <c r="B497" s="157">
        <f>INDEX(GLSShapes!$A$1:$AY$40000,Index!$A497*40-39,1)</f>
        <v>0</v>
      </c>
      <c r="C497" t="str">
        <f t="shared" si="58"/>
        <v>DEER</v>
      </c>
      <c r="D497" s="132">
        <f>INDEX(GLSShapes!$A$1:$AY$40000,Index!$A497*40-38,2)</f>
        <v>0</v>
      </c>
      <c r="E497" s="154">
        <f t="shared" si="59"/>
        <v>19761</v>
      </c>
      <c r="F497" t="str">
        <f t="shared" si="56"/>
        <v>0</v>
      </c>
      <c r="G497" s="131">
        <f>INDEX(GLSShapes!$A$1:$AY$40000,Index!$A497*40-38,1)</f>
        <v>0</v>
      </c>
      <c r="H497" s="112" t="str">
        <f t="shared" si="57"/>
        <v>00</v>
      </c>
      <c r="I497" s="194">
        <f>IF(F497&lt;&gt;"0",INDEX(GLSShapes!$A$1:$AY$40000,Index!$A497*40-34,40),0)</f>
        <v>0</v>
      </c>
      <c r="J497" s="194">
        <f>IF(F497&lt;&gt;"0",INDEX(GLSShapes!$A$1:$AY$40000,Index!$A497*40-34,41),0)</f>
        <v>0</v>
      </c>
      <c r="M497" s="194" t="e">
        <f>INDEX(GLSShapes!$A$1:$AY$15000,Index!$A497*40-34,44)</f>
        <v>#REF!</v>
      </c>
      <c r="N497" s="194" t="e">
        <f>INDEX(GLSShapes!$A$1:$AY$15000,Index!$A497*40-34,45)</f>
        <v>#REF!</v>
      </c>
      <c r="Q497" s="194">
        <f>IF(F497&lt;&gt;"0",INDEX(GLSShapes!$A$1:$AY$15000,Index!$A497*40-34,48),0)</f>
        <v>0</v>
      </c>
      <c r="R497" s="194">
        <f>IF(F497&lt;&gt;"0",INDEX(GLSShapes!$A$1:$AY$15000,Index!$A497*40-34,49),0)</f>
        <v>0</v>
      </c>
    </row>
    <row r="498" spans="1:18">
      <c r="A498" s="80">
        <f t="shared" si="55"/>
        <v>496</v>
      </c>
      <c r="B498" s="157">
        <f>INDEX(GLSShapes!$A$1:$AY$40000,Index!$A498*40-39,1)</f>
        <v>0</v>
      </c>
      <c r="C498" t="str">
        <f t="shared" si="58"/>
        <v>DEER</v>
      </c>
      <c r="D498" s="132">
        <f>INDEX(GLSShapes!$A$1:$AY$40000,Index!$A498*40-38,2)</f>
        <v>0</v>
      </c>
      <c r="E498" s="154">
        <f t="shared" si="59"/>
        <v>19801</v>
      </c>
      <c r="F498" t="str">
        <f t="shared" si="56"/>
        <v>0</v>
      </c>
      <c r="G498" s="131">
        <f>INDEX(GLSShapes!$A$1:$AY$40000,Index!$A498*40-38,1)</f>
        <v>0</v>
      </c>
      <c r="H498" s="112" t="str">
        <f t="shared" si="57"/>
        <v>00</v>
      </c>
      <c r="I498" s="194">
        <f>IF(F498&lt;&gt;"0",INDEX(GLSShapes!$A$1:$AY$40000,Index!$A498*40-34,40),0)</f>
        <v>0</v>
      </c>
      <c r="J498" s="194">
        <f>IF(F498&lt;&gt;"0",INDEX(GLSShapes!$A$1:$AY$40000,Index!$A498*40-34,41),0)</f>
        <v>0</v>
      </c>
      <c r="M498" s="194" t="e">
        <f>INDEX(GLSShapes!$A$1:$AY$15000,Index!$A498*40-34,44)</f>
        <v>#REF!</v>
      </c>
      <c r="N498" s="194" t="e">
        <f>INDEX(GLSShapes!$A$1:$AY$15000,Index!$A498*40-34,45)</f>
        <v>#REF!</v>
      </c>
      <c r="Q498" s="194">
        <f>IF(F498&lt;&gt;"0",INDEX(GLSShapes!$A$1:$AY$15000,Index!$A498*40-34,48),0)</f>
        <v>0</v>
      </c>
      <c r="R498" s="194">
        <f>IF(F498&lt;&gt;"0",INDEX(GLSShapes!$A$1:$AY$15000,Index!$A498*40-34,49),0)</f>
        <v>0</v>
      </c>
    </row>
    <row r="499" spans="1:18">
      <c r="A499" s="80">
        <f t="shared" si="55"/>
        <v>497</v>
      </c>
      <c r="B499" s="157">
        <f>INDEX(GLSShapes!$A$1:$AY$40000,Index!$A499*40-39,1)</f>
        <v>0</v>
      </c>
      <c r="C499" t="str">
        <f t="shared" si="58"/>
        <v>DEER</v>
      </c>
      <c r="D499" s="132">
        <f>INDEX(GLSShapes!$A$1:$AY$40000,Index!$A499*40-38,2)</f>
        <v>0</v>
      </c>
      <c r="E499" s="154">
        <f t="shared" si="59"/>
        <v>19841</v>
      </c>
      <c r="F499" t="str">
        <f t="shared" si="56"/>
        <v>0</v>
      </c>
      <c r="G499" s="131">
        <f>INDEX(GLSShapes!$A$1:$AY$40000,Index!$A499*40-38,1)</f>
        <v>0</v>
      </c>
      <c r="H499" s="112" t="str">
        <f t="shared" si="57"/>
        <v>00</v>
      </c>
      <c r="I499" s="194">
        <f>IF(F499&lt;&gt;"0",INDEX(GLSShapes!$A$1:$AY$40000,Index!$A499*40-34,40),0)</f>
        <v>0</v>
      </c>
      <c r="J499" s="194">
        <f>IF(F499&lt;&gt;"0",INDEX(GLSShapes!$A$1:$AY$40000,Index!$A499*40-34,41),0)</f>
        <v>0</v>
      </c>
      <c r="M499" s="194" t="e">
        <f>INDEX(GLSShapes!$A$1:$AY$15000,Index!$A499*40-34,44)</f>
        <v>#REF!</v>
      </c>
      <c r="N499" s="194" t="e">
        <f>INDEX(GLSShapes!$A$1:$AY$15000,Index!$A499*40-34,45)</f>
        <v>#REF!</v>
      </c>
      <c r="Q499" s="194">
        <f>IF(F499&lt;&gt;"0",INDEX(GLSShapes!$A$1:$AY$15000,Index!$A499*40-34,48),0)</f>
        <v>0</v>
      </c>
      <c r="R499" s="194">
        <f>IF(F499&lt;&gt;"0",INDEX(GLSShapes!$A$1:$AY$15000,Index!$A499*40-34,49),0)</f>
        <v>0</v>
      </c>
    </row>
    <row r="500" spans="1:18">
      <c r="A500" s="80">
        <f t="shared" si="55"/>
        <v>498</v>
      </c>
      <c r="B500" s="157">
        <f>INDEX(GLSShapes!$A$1:$AY$40000,Index!$A500*40-39,1)</f>
        <v>0</v>
      </c>
      <c r="C500" t="str">
        <f t="shared" si="58"/>
        <v>DEER</v>
      </c>
      <c r="D500" s="132">
        <f>INDEX(GLSShapes!$A$1:$AY$40000,Index!$A500*40-38,2)</f>
        <v>0</v>
      </c>
      <c r="E500" s="154">
        <f t="shared" si="59"/>
        <v>19881</v>
      </c>
      <c r="F500" t="str">
        <f t="shared" si="56"/>
        <v>0</v>
      </c>
      <c r="G500" s="131">
        <f>INDEX(GLSShapes!$A$1:$AY$40000,Index!$A500*40-38,1)</f>
        <v>0</v>
      </c>
      <c r="H500" s="112" t="str">
        <f t="shared" si="57"/>
        <v>00</v>
      </c>
      <c r="I500" s="194">
        <f>IF(F500&lt;&gt;"0",INDEX(GLSShapes!$A$1:$AY$40000,Index!$A500*40-34,40),0)</f>
        <v>0</v>
      </c>
      <c r="J500" s="194">
        <f>IF(F500&lt;&gt;"0",INDEX(GLSShapes!$A$1:$AY$40000,Index!$A500*40-34,41),0)</f>
        <v>0</v>
      </c>
      <c r="M500" s="194" t="e">
        <f>INDEX(GLSShapes!$A$1:$AY$15000,Index!$A500*40-34,44)</f>
        <v>#REF!</v>
      </c>
      <c r="N500" s="194" t="e">
        <f>INDEX(GLSShapes!$A$1:$AY$15000,Index!$A500*40-34,45)</f>
        <v>#REF!</v>
      </c>
      <c r="Q500" s="194">
        <f>IF(F500&lt;&gt;"0",INDEX(GLSShapes!$A$1:$AY$15000,Index!$A500*40-34,48),0)</f>
        <v>0</v>
      </c>
      <c r="R500" s="194">
        <f>IF(F500&lt;&gt;"0",INDEX(GLSShapes!$A$1:$AY$15000,Index!$A500*40-34,49),0)</f>
        <v>0</v>
      </c>
    </row>
    <row r="501" spans="1:18">
      <c r="A501" s="80">
        <f t="shared" si="55"/>
        <v>499</v>
      </c>
      <c r="B501" s="157">
        <f>INDEX(GLSShapes!$A$1:$AY$40000,Index!$A501*40-39,1)</f>
        <v>0</v>
      </c>
      <c r="C501" t="str">
        <f t="shared" si="58"/>
        <v>DEER</v>
      </c>
      <c r="D501" s="132">
        <f>INDEX(GLSShapes!$A$1:$AY$40000,Index!$A501*40-38,2)</f>
        <v>0</v>
      </c>
      <c r="E501" s="154">
        <f t="shared" si="59"/>
        <v>19921</v>
      </c>
      <c r="F501" t="str">
        <f t="shared" si="56"/>
        <v>0</v>
      </c>
      <c r="G501" s="131">
        <f>INDEX(GLSShapes!$A$1:$AY$40000,Index!$A501*40-38,1)</f>
        <v>0</v>
      </c>
      <c r="H501" s="112" t="str">
        <f t="shared" si="57"/>
        <v>00</v>
      </c>
      <c r="I501" s="194">
        <f>IF(F501&lt;&gt;"0",INDEX(GLSShapes!$A$1:$AY$40000,Index!$A501*40-34,40),0)</f>
        <v>0</v>
      </c>
      <c r="J501" s="194">
        <f>IF(F501&lt;&gt;"0",INDEX(GLSShapes!$A$1:$AY$40000,Index!$A501*40-34,41),0)</f>
        <v>0</v>
      </c>
      <c r="M501" s="194" t="e">
        <f>INDEX(GLSShapes!$A$1:$AY$15000,Index!$A501*40-34,44)</f>
        <v>#REF!</v>
      </c>
      <c r="N501" s="194" t="e">
        <f>INDEX(GLSShapes!$A$1:$AY$15000,Index!$A501*40-34,45)</f>
        <v>#REF!</v>
      </c>
      <c r="Q501" s="194">
        <f>IF(F501&lt;&gt;"0",INDEX(GLSShapes!$A$1:$AY$15000,Index!$A501*40-34,48),0)</f>
        <v>0</v>
      </c>
      <c r="R501" s="194">
        <f>IF(F501&lt;&gt;"0",INDEX(GLSShapes!$A$1:$AY$15000,Index!$A501*40-34,49),0)</f>
        <v>0</v>
      </c>
    </row>
    <row r="502" spans="1:18">
      <c r="A502" s="80">
        <f t="shared" si="55"/>
        <v>500</v>
      </c>
      <c r="B502" s="157">
        <f>INDEX(GLSShapes!$A$1:$AY$40000,Index!$A502*40-39,1)</f>
        <v>0</v>
      </c>
      <c r="C502" t="str">
        <f t="shared" si="58"/>
        <v>DEER</v>
      </c>
      <c r="D502" s="132">
        <f>INDEX(GLSShapes!$A$1:$AY$40000,Index!$A502*40-38,2)</f>
        <v>0</v>
      </c>
      <c r="E502" s="154">
        <f t="shared" si="59"/>
        <v>19961</v>
      </c>
      <c r="F502" t="str">
        <f t="shared" si="56"/>
        <v>0</v>
      </c>
      <c r="G502" s="131">
        <f>INDEX(GLSShapes!$A$1:$AY$40000,Index!$A502*40-38,1)</f>
        <v>0</v>
      </c>
      <c r="H502" s="112" t="str">
        <f t="shared" si="57"/>
        <v>00</v>
      </c>
      <c r="I502" s="194">
        <f>IF(F502&lt;&gt;"0",INDEX(GLSShapes!$A$1:$AY$40000,Index!$A502*40-34,40),0)</f>
        <v>0</v>
      </c>
      <c r="J502" s="194">
        <f>IF(F502&lt;&gt;"0",INDEX(GLSShapes!$A$1:$AY$40000,Index!$A502*40-34,41),0)</f>
        <v>0</v>
      </c>
      <c r="M502" s="194" t="e">
        <f>INDEX(GLSShapes!$A$1:$AY$15000,Index!$A502*40-34,44)</f>
        <v>#REF!</v>
      </c>
      <c r="N502" s="194" t="e">
        <f>INDEX(GLSShapes!$A$1:$AY$15000,Index!$A502*40-34,45)</f>
        <v>#REF!</v>
      </c>
      <c r="Q502" s="194">
        <f>IF(F502&lt;&gt;"0",INDEX(GLSShapes!$A$1:$AY$15000,Index!$A502*40-34,48),0)</f>
        <v>0</v>
      </c>
      <c r="R502" s="194">
        <f>IF(F502&lt;&gt;"0",INDEX(GLSShapes!$A$1:$AY$15000,Index!$A502*40-34,49),0)</f>
        <v>0</v>
      </c>
    </row>
    <row r="503" spans="1:18">
      <c r="A503" s="80">
        <f t="shared" si="55"/>
        <v>501</v>
      </c>
      <c r="B503" s="157">
        <f>INDEX(GLSShapes!$A$1:$AY$40000,Index!$A503*40-39,1)</f>
        <v>0</v>
      </c>
      <c r="C503" t="str">
        <f t="shared" si="58"/>
        <v>DEER</v>
      </c>
      <c r="D503" s="132">
        <f>INDEX(GLSShapes!$A$1:$AY$40000,Index!$A503*40-38,2)</f>
        <v>0</v>
      </c>
      <c r="E503" s="154">
        <f t="shared" si="59"/>
        <v>20001</v>
      </c>
      <c r="F503" t="str">
        <f t="shared" si="56"/>
        <v>0</v>
      </c>
      <c r="G503" s="131">
        <f>INDEX(GLSShapes!$A$1:$AY$40000,Index!$A503*40-38,1)</f>
        <v>0</v>
      </c>
      <c r="H503" s="112" t="str">
        <f t="shared" si="57"/>
        <v>00</v>
      </c>
      <c r="I503" s="194">
        <f>IF(F503&lt;&gt;"0",INDEX(GLSShapes!$A$1:$AY$40000,Index!$A503*40-34,40),0)</f>
        <v>0</v>
      </c>
      <c r="J503" s="194">
        <f>IF(F503&lt;&gt;"0",INDEX(GLSShapes!$A$1:$AY$40000,Index!$A503*40-34,41),0)</f>
        <v>0</v>
      </c>
      <c r="M503" s="194" t="e">
        <f>INDEX(GLSShapes!$A$1:$AY$15000,Index!$A503*40-34,44)</f>
        <v>#REF!</v>
      </c>
      <c r="N503" s="194" t="e">
        <f>INDEX(GLSShapes!$A$1:$AY$15000,Index!$A503*40-34,45)</f>
        <v>#REF!</v>
      </c>
      <c r="Q503" s="194">
        <f>IF(F503&lt;&gt;"0",INDEX(GLSShapes!$A$1:$AY$15000,Index!$A503*40-34,48),0)</f>
        <v>0</v>
      </c>
      <c r="R503" s="194">
        <f>IF(F503&lt;&gt;"0",INDEX(GLSShapes!$A$1:$AY$15000,Index!$A503*40-34,49),0)</f>
        <v>0</v>
      </c>
    </row>
    <row r="504" spans="1:18">
      <c r="A504" s="80">
        <f t="shared" si="55"/>
        <v>502</v>
      </c>
      <c r="B504" s="157">
        <f>INDEX(GLSShapes!$A$1:$AY$40000,Index!$A504*40-39,1)</f>
        <v>0</v>
      </c>
      <c r="C504" t="str">
        <f t="shared" si="58"/>
        <v>DEER</v>
      </c>
      <c r="D504" s="132">
        <f>INDEX(GLSShapes!$A$1:$AY$40000,Index!$A504*40-38,2)</f>
        <v>0</v>
      </c>
      <c r="E504" s="154">
        <f t="shared" si="59"/>
        <v>20041</v>
      </c>
      <c r="F504" t="str">
        <f t="shared" si="56"/>
        <v>0</v>
      </c>
      <c r="G504" s="131">
        <f>INDEX(GLSShapes!$A$1:$AY$40000,Index!$A504*40-38,1)</f>
        <v>0</v>
      </c>
      <c r="H504" s="112" t="str">
        <f t="shared" si="57"/>
        <v>00</v>
      </c>
      <c r="I504" s="194">
        <f>IF(F504&lt;&gt;"0",INDEX(GLSShapes!$A$1:$AY$40000,Index!$A504*40-34,40),0)</f>
        <v>0</v>
      </c>
      <c r="J504" s="194">
        <f>IF(F504&lt;&gt;"0",INDEX(GLSShapes!$A$1:$AY$40000,Index!$A504*40-34,41),0)</f>
        <v>0</v>
      </c>
      <c r="M504" s="194" t="e">
        <f>INDEX(GLSShapes!$A$1:$AY$15000,Index!$A504*40-34,44)</f>
        <v>#REF!</v>
      </c>
      <c r="N504" s="194" t="e">
        <f>INDEX(GLSShapes!$A$1:$AY$15000,Index!$A504*40-34,45)</f>
        <v>#REF!</v>
      </c>
      <c r="Q504" s="194">
        <f>IF(F504&lt;&gt;"0",INDEX(GLSShapes!$A$1:$AY$15000,Index!$A504*40-34,48),0)</f>
        <v>0</v>
      </c>
      <c r="R504" s="194">
        <f>IF(F504&lt;&gt;"0",INDEX(GLSShapes!$A$1:$AY$15000,Index!$A504*40-34,49),0)</f>
        <v>0</v>
      </c>
    </row>
    <row r="505" spans="1:18">
      <c r="A505" s="80">
        <f t="shared" si="55"/>
        <v>503</v>
      </c>
      <c r="B505" s="157">
        <f>INDEX(GLSShapes!$A$1:$AY$40000,Index!$A505*40-39,1)</f>
        <v>0</v>
      </c>
      <c r="C505" t="str">
        <f t="shared" si="58"/>
        <v>DEER</v>
      </c>
      <c r="D505" s="132">
        <f>INDEX(GLSShapes!$A$1:$AY$40000,Index!$A505*40-38,2)</f>
        <v>0</v>
      </c>
      <c r="E505" s="154">
        <f t="shared" si="59"/>
        <v>20081</v>
      </c>
      <c r="F505" t="str">
        <f t="shared" si="56"/>
        <v>0</v>
      </c>
      <c r="G505" s="131">
        <f>INDEX(GLSShapes!$A$1:$AY$40000,Index!$A505*40-38,1)</f>
        <v>0</v>
      </c>
      <c r="H505" s="112" t="str">
        <f t="shared" si="57"/>
        <v>00</v>
      </c>
      <c r="I505" s="194">
        <f>IF(F505&lt;&gt;"0",INDEX(GLSShapes!$A$1:$AY$40000,Index!$A505*40-34,40),0)</f>
        <v>0</v>
      </c>
      <c r="J505" s="194">
        <f>IF(F505&lt;&gt;"0",INDEX(GLSShapes!$A$1:$AY$40000,Index!$A505*40-34,41),0)</f>
        <v>0</v>
      </c>
      <c r="M505" s="194" t="e">
        <f>INDEX(GLSShapes!$A$1:$AY$15000,Index!$A505*40-34,44)</f>
        <v>#REF!</v>
      </c>
      <c r="N505" s="194" t="e">
        <f>INDEX(GLSShapes!$A$1:$AY$15000,Index!$A505*40-34,45)</f>
        <v>#REF!</v>
      </c>
      <c r="Q505" s="194">
        <f>IF(F505&lt;&gt;"0",INDEX(GLSShapes!$A$1:$AY$15000,Index!$A505*40-34,48),0)</f>
        <v>0</v>
      </c>
      <c r="R505" s="194">
        <f>IF(F505&lt;&gt;"0",INDEX(GLSShapes!$A$1:$AY$15000,Index!$A505*40-34,49),0)</f>
        <v>0</v>
      </c>
    </row>
    <row r="506" spans="1:18">
      <c r="A506" s="80">
        <f t="shared" si="55"/>
        <v>504</v>
      </c>
      <c r="B506" s="157">
        <f>INDEX(GLSShapes!$A$1:$AY$40000,Index!$A506*40-39,1)</f>
        <v>0</v>
      </c>
      <c r="C506" t="str">
        <f t="shared" si="58"/>
        <v>DEER</v>
      </c>
      <c r="D506" s="132">
        <f>INDEX(GLSShapes!$A$1:$AY$40000,Index!$A506*40-38,2)</f>
        <v>0</v>
      </c>
      <c r="E506" s="154">
        <f t="shared" si="59"/>
        <v>20121</v>
      </c>
      <c r="F506" t="str">
        <f t="shared" si="56"/>
        <v>0</v>
      </c>
      <c r="G506" s="131">
        <f>INDEX(GLSShapes!$A$1:$AY$40000,Index!$A506*40-38,1)</f>
        <v>0</v>
      </c>
      <c r="H506" s="112" t="str">
        <f t="shared" si="57"/>
        <v>00</v>
      </c>
      <c r="I506" s="194">
        <f>IF(F506&lt;&gt;"0",INDEX(GLSShapes!$A$1:$AY$40000,Index!$A506*40-34,40),0)</f>
        <v>0</v>
      </c>
      <c r="J506" s="194">
        <f>IF(F506&lt;&gt;"0",INDEX(GLSShapes!$A$1:$AY$40000,Index!$A506*40-34,41),0)</f>
        <v>0</v>
      </c>
      <c r="M506" s="194" t="e">
        <f>INDEX(GLSShapes!$A$1:$AY$15000,Index!$A506*40-34,44)</f>
        <v>#REF!</v>
      </c>
      <c r="N506" s="194" t="e">
        <f>INDEX(GLSShapes!$A$1:$AY$15000,Index!$A506*40-34,45)</f>
        <v>#REF!</v>
      </c>
      <c r="Q506" s="194">
        <f>IF(F506&lt;&gt;"0",INDEX(GLSShapes!$A$1:$AY$15000,Index!$A506*40-34,48),0)</f>
        <v>0</v>
      </c>
      <c r="R506" s="194">
        <f>IF(F506&lt;&gt;"0",INDEX(GLSShapes!$A$1:$AY$15000,Index!$A506*40-34,49),0)</f>
        <v>0</v>
      </c>
    </row>
    <row r="507" spans="1:18">
      <c r="A507" s="80">
        <f t="shared" ref="A507:A570" si="60">A506+1</f>
        <v>505</v>
      </c>
      <c r="B507" s="157">
        <f>INDEX(GLSShapes!$A$1:$AY$40000,Index!$A507*40-39,1)</f>
        <v>0</v>
      </c>
      <c r="C507" t="str">
        <f t="shared" si="58"/>
        <v>DEER</v>
      </c>
      <c r="D507" s="132">
        <f>INDEX(GLSShapes!$A$1:$AY$40000,Index!$A507*40-38,2)</f>
        <v>0</v>
      </c>
      <c r="E507" s="154">
        <f t="shared" si="59"/>
        <v>20161</v>
      </c>
      <c r="F507" t="str">
        <f t="shared" si="56"/>
        <v>0</v>
      </c>
      <c r="G507" s="131">
        <f>INDEX(GLSShapes!$A$1:$AY$40000,Index!$A507*40-38,1)</f>
        <v>0</v>
      </c>
      <c r="H507" s="112" t="str">
        <f t="shared" si="57"/>
        <v>00</v>
      </c>
      <c r="I507" s="194">
        <f>IF(F507&lt;&gt;"0",INDEX(GLSShapes!$A$1:$AY$40000,Index!$A507*40-34,40),0)</f>
        <v>0</v>
      </c>
      <c r="J507" s="194">
        <f>IF(F507&lt;&gt;"0",INDEX(GLSShapes!$A$1:$AY$40000,Index!$A507*40-34,41),0)</f>
        <v>0</v>
      </c>
      <c r="M507" s="194" t="e">
        <f>INDEX(GLSShapes!$A$1:$AY$15000,Index!$A507*40-34,44)</f>
        <v>#REF!</v>
      </c>
      <c r="N507" s="194" t="e">
        <f>INDEX(GLSShapes!$A$1:$AY$15000,Index!$A507*40-34,45)</f>
        <v>#REF!</v>
      </c>
      <c r="Q507" s="194">
        <f>IF(F507&lt;&gt;"0",INDEX(GLSShapes!$A$1:$AY$15000,Index!$A507*40-34,48),0)</f>
        <v>0</v>
      </c>
      <c r="R507" s="194">
        <f>IF(F507&lt;&gt;"0",INDEX(GLSShapes!$A$1:$AY$15000,Index!$A507*40-34,49),0)</f>
        <v>0</v>
      </c>
    </row>
    <row r="508" spans="1:18">
      <c r="A508" s="80">
        <f t="shared" si="60"/>
        <v>506</v>
      </c>
      <c r="B508" s="157">
        <f>INDEX(GLSShapes!$A$1:$AY$40000,Index!$A508*40-39,1)</f>
        <v>0</v>
      </c>
      <c r="C508" t="str">
        <f t="shared" si="58"/>
        <v>DEER</v>
      </c>
      <c r="D508" s="132">
        <f>INDEX(GLSShapes!$A$1:$AY$40000,Index!$A508*40-38,2)</f>
        <v>0</v>
      </c>
      <c r="E508" s="154">
        <f t="shared" si="59"/>
        <v>20201</v>
      </c>
      <c r="F508" t="str">
        <f t="shared" si="56"/>
        <v>0</v>
      </c>
      <c r="G508" s="131">
        <f>INDEX(GLSShapes!$A$1:$AY$40000,Index!$A508*40-38,1)</f>
        <v>0</v>
      </c>
      <c r="H508" s="112" t="str">
        <f t="shared" si="57"/>
        <v>00</v>
      </c>
      <c r="I508" s="194">
        <f>IF(F508&lt;&gt;"0",INDEX(GLSShapes!$A$1:$AY$40000,Index!$A508*40-34,40),0)</f>
        <v>0</v>
      </c>
      <c r="J508" s="194">
        <f>IF(F508&lt;&gt;"0",INDEX(GLSShapes!$A$1:$AY$40000,Index!$A508*40-34,41),0)</f>
        <v>0</v>
      </c>
      <c r="M508" s="194" t="e">
        <f>INDEX(GLSShapes!$A$1:$AY$15000,Index!$A508*40-34,44)</f>
        <v>#REF!</v>
      </c>
      <c r="N508" s="194" t="e">
        <f>INDEX(GLSShapes!$A$1:$AY$15000,Index!$A508*40-34,45)</f>
        <v>#REF!</v>
      </c>
      <c r="Q508" s="194">
        <f>IF(F508&lt;&gt;"0",INDEX(GLSShapes!$A$1:$AY$15000,Index!$A508*40-34,48),0)</f>
        <v>0</v>
      </c>
      <c r="R508" s="194">
        <f>IF(F508&lt;&gt;"0",INDEX(GLSShapes!$A$1:$AY$15000,Index!$A508*40-34,49),0)</f>
        <v>0</v>
      </c>
    </row>
    <row r="509" spans="1:18">
      <c r="A509" s="80">
        <f t="shared" si="60"/>
        <v>507</v>
      </c>
      <c r="B509" s="157">
        <f>INDEX(GLSShapes!$A$1:$AY$40000,Index!$A509*40-39,1)</f>
        <v>0</v>
      </c>
      <c r="C509" t="str">
        <f t="shared" si="58"/>
        <v>DEER</v>
      </c>
      <c r="D509" s="132">
        <f>INDEX(GLSShapes!$A$1:$AY$40000,Index!$A509*40-38,2)</f>
        <v>0</v>
      </c>
      <c r="E509" s="154">
        <f t="shared" si="59"/>
        <v>20241</v>
      </c>
      <c r="F509" t="str">
        <f t="shared" si="56"/>
        <v>0</v>
      </c>
      <c r="G509" s="131">
        <f>INDEX(GLSShapes!$A$1:$AY$40000,Index!$A509*40-38,1)</f>
        <v>0</v>
      </c>
      <c r="H509" s="112" t="str">
        <f t="shared" si="57"/>
        <v>00</v>
      </c>
      <c r="I509" s="194">
        <f>IF(F509&lt;&gt;"0",INDEX(GLSShapes!$A$1:$AY$40000,Index!$A509*40-34,40),0)</f>
        <v>0</v>
      </c>
      <c r="J509" s="194">
        <f>IF(F509&lt;&gt;"0",INDEX(GLSShapes!$A$1:$AY$40000,Index!$A509*40-34,41),0)</f>
        <v>0</v>
      </c>
      <c r="M509" s="194" t="e">
        <f>INDEX(GLSShapes!$A$1:$AY$15000,Index!$A509*40-34,44)</f>
        <v>#REF!</v>
      </c>
      <c r="N509" s="194" t="e">
        <f>INDEX(GLSShapes!$A$1:$AY$15000,Index!$A509*40-34,45)</f>
        <v>#REF!</v>
      </c>
      <c r="Q509" s="194">
        <f>IF(F509&lt;&gt;"0",INDEX(GLSShapes!$A$1:$AY$15000,Index!$A509*40-34,48),0)</f>
        <v>0</v>
      </c>
      <c r="R509" s="194">
        <f>IF(F509&lt;&gt;"0",INDEX(GLSShapes!$A$1:$AY$15000,Index!$A509*40-34,49),0)</f>
        <v>0</v>
      </c>
    </row>
    <row r="510" spans="1:18">
      <c r="A510" s="80">
        <f t="shared" si="60"/>
        <v>508</v>
      </c>
      <c r="B510" s="157">
        <f>INDEX(GLSShapes!$A$1:$AY$40000,Index!$A510*40-39,1)</f>
        <v>0</v>
      </c>
      <c r="C510" t="str">
        <f t="shared" si="58"/>
        <v>DEER</v>
      </c>
      <c r="D510" s="132">
        <f>INDEX(GLSShapes!$A$1:$AY$40000,Index!$A510*40-38,2)</f>
        <v>0</v>
      </c>
      <c r="E510" s="154">
        <f t="shared" si="59"/>
        <v>20281</v>
      </c>
      <c r="F510" t="str">
        <f t="shared" si="56"/>
        <v>0</v>
      </c>
      <c r="G510" s="131">
        <f>INDEX(GLSShapes!$A$1:$AY$40000,Index!$A510*40-38,1)</f>
        <v>0</v>
      </c>
      <c r="H510" s="112" t="str">
        <f t="shared" si="57"/>
        <v>00</v>
      </c>
      <c r="I510" s="194">
        <f>IF(F510&lt;&gt;"0",INDEX(GLSShapes!$A$1:$AY$40000,Index!$A510*40-34,40),0)</f>
        <v>0</v>
      </c>
      <c r="J510" s="194">
        <f>IF(F510&lt;&gt;"0",INDEX(GLSShapes!$A$1:$AY$40000,Index!$A510*40-34,41),0)</f>
        <v>0</v>
      </c>
      <c r="M510" s="194" t="e">
        <f>INDEX(GLSShapes!$A$1:$AY$15000,Index!$A510*40-34,44)</f>
        <v>#REF!</v>
      </c>
      <c r="N510" s="194" t="e">
        <f>INDEX(GLSShapes!$A$1:$AY$15000,Index!$A510*40-34,45)</f>
        <v>#REF!</v>
      </c>
      <c r="Q510" s="194">
        <f>IF(F510&lt;&gt;"0",INDEX(GLSShapes!$A$1:$AY$15000,Index!$A510*40-34,48),0)</f>
        <v>0</v>
      </c>
      <c r="R510" s="194">
        <f>IF(F510&lt;&gt;"0",INDEX(GLSShapes!$A$1:$AY$15000,Index!$A510*40-34,49),0)</f>
        <v>0</v>
      </c>
    </row>
    <row r="511" spans="1:18">
      <c r="A511" s="80">
        <f t="shared" si="60"/>
        <v>509</v>
      </c>
      <c r="B511" s="157">
        <f>INDEX(GLSShapes!$A$1:$AY$40000,Index!$A511*40-39,1)</f>
        <v>0</v>
      </c>
      <c r="C511" t="str">
        <f t="shared" si="58"/>
        <v>DEER</v>
      </c>
      <c r="D511" s="132">
        <f>INDEX(GLSShapes!$A$1:$AY$40000,Index!$A511*40-38,2)</f>
        <v>0</v>
      </c>
      <c r="E511" s="154">
        <f t="shared" si="59"/>
        <v>20321</v>
      </c>
      <c r="F511" t="str">
        <f t="shared" si="56"/>
        <v>0</v>
      </c>
      <c r="G511" s="131">
        <f>INDEX(GLSShapes!$A$1:$AY$40000,Index!$A511*40-38,1)</f>
        <v>0</v>
      </c>
      <c r="H511" s="112" t="str">
        <f t="shared" si="57"/>
        <v>00</v>
      </c>
      <c r="I511" s="194">
        <f>IF(F511&lt;&gt;"0",INDEX(GLSShapes!$A$1:$AY$40000,Index!$A511*40-34,40),0)</f>
        <v>0</v>
      </c>
      <c r="J511" s="194">
        <f>IF(F511&lt;&gt;"0",INDEX(GLSShapes!$A$1:$AY$40000,Index!$A511*40-34,41),0)</f>
        <v>0</v>
      </c>
      <c r="M511" s="194" t="e">
        <f>INDEX(GLSShapes!$A$1:$AY$15000,Index!$A511*40-34,44)</f>
        <v>#REF!</v>
      </c>
      <c r="N511" s="194" t="e">
        <f>INDEX(GLSShapes!$A$1:$AY$15000,Index!$A511*40-34,45)</f>
        <v>#REF!</v>
      </c>
      <c r="Q511" s="194">
        <f>IF(F511&lt;&gt;"0",INDEX(GLSShapes!$A$1:$AY$15000,Index!$A511*40-34,48),0)</f>
        <v>0</v>
      </c>
      <c r="R511" s="194">
        <f>IF(F511&lt;&gt;"0",INDEX(GLSShapes!$A$1:$AY$15000,Index!$A511*40-34,49),0)</f>
        <v>0</v>
      </c>
    </row>
    <row r="512" spans="1:18">
      <c r="A512" s="80">
        <f t="shared" si="60"/>
        <v>510</v>
      </c>
      <c r="B512" s="157">
        <f>INDEX(GLSShapes!$A$1:$AY$40000,Index!$A512*40-39,1)</f>
        <v>0</v>
      </c>
      <c r="C512" t="str">
        <f t="shared" si="58"/>
        <v>DEER</v>
      </c>
      <c r="D512" s="132">
        <f>INDEX(GLSShapes!$A$1:$AY$40000,Index!$A512*40-38,2)</f>
        <v>0</v>
      </c>
      <c r="E512" s="154">
        <f t="shared" si="59"/>
        <v>20361</v>
      </c>
      <c r="F512" t="str">
        <f t="shared" si="56"/>
        <v>0</v>
      </c>
      <c r="G512" s="131">
        <f>INDEX(GLSShapes!$A$1:$AY$40000,Index!$A512*40-38,1)</f>
        <v>0</v>
      </c>
      <c r="H512" s="112" t="str">
        <f t="shared" si="57"/>
        <v>00</v>
      </c>
      <c r="I512" s="194">
        <f>IF(F512&lt;&gt;"0",INDEX(GLSShapes!$A$1:$AY$40000,Index!$A512*40-34,40),0)</f>
        <v>0</v>
      </c>
      <c r="J512" s="194">
        <f>IF(F512&lt;&gt;"0",INDEX(GLSShapes!$A$1:$AY$40000,Index!$A512*40-34,41),0)</f>
        <v>0</v>
      </c>
      <c r="M512" s="194" t="e">
        <f>INDEX(GLSShapes!$A$1:$AY$15000,Index!$A512*40-34,44)</f>
        <v>#REF!</v>
      </c>
      <c r="N512" s="194" t="e">
        <f>INDEX(GLSShapes!$A$1:$AY$15000,Index!$A512*40-34,45)</f>
        <v>#REF!</v>
      </c>
      <c r="Q512" s="194">
        <f>IF(F512&lt;&gt;"0",INDEX(GLSShapes!$A$1:$AY$15000,Index!$A512*40-34,48),0)</f>
        <v>0</v>
      </c>
      <c r="R512" s="194">
        <f>IF(F512&lt;&gt;"0",INDEX(GLSShapes!$A$1:$AY$15000,Index!$A512*40-34,49),0)</f>
        <v>0</v>
      </c>
    </row>
    <row r="513" spans="1:18">
      <c r="A513" s="80">
        <f t="shared" si="60"/>
        <v>511</v>
      </c>
      <c r="B513" s="157">
        <f>INDEX(GLSShapes!$A$1:$AY$40000,Index!$A513*40-39,1)</f>
        <v>0</v>
      </c>
      <c r="C513" t="str">
        <f t="shared" si="58"/>
        <v>DEER</v>
      </c>
      <c r="D513" s="132">
        <f>INDEX(GLSShapes!$A$1:$AY$40000,Index!$A513*40-38,2)</f>
        <v>0</v>
      </c>
      <c r="E513" s="154">
        <f t="shared" si="59"/>
        <v>20401</v>
      </c>
      <c r="F513" t="str">
        <f t="shared" si="56"/>
        <v>0</v>
      </c>
      <c r="G513" s="131">
        <f>INDEX(GLSShapes!$A$1:$AY$40000,Index!$A513*40-38,1)</f>
        <v>0</v>
      </c>
      <c r="H513" s="112" t="str">
        <f t="shared" si="57"/>
        <v>00</v>
      </c>
      <c r="I513" s="194">
        <f>IF(F513&lt;&gt;"0",INDEX(GLSShapes!$A$1:$AY$40000,Index!$A513*40-34,40),0)</f>
        <v>0</v>
      </c>
      <c r="J513" s="194">
        <f>IF(F513&lt;&gt;"0",INDEX(GLSShapes!$A$1:$AY$40000,Index!$A513*40-34,41),0)</f>
        <v>0</v>
      </c>
      <c r="M513" s="194" t="e">
        <f>INDEX(GLSShapes!$A$1:$AY$15000,Index!$A513*40-34,44)</f>
        <v>#REF!</v>
      </c>
      <c r="N513" s="194" t="e">
        <f>INDEX(GLSShapes!$A$1:$AY$15000,Index!$A513*40-34,45)</f>
        <v>#REF!</v>
      </c>
      <c r="Q513" s="194">
        <f>IF(F513&lt;&gt;"0",INDEX(GLSShapes!$A$1:$AY$15000,Index!$A513*40-34,48),0)</f>
        <v>0</v>
      </c>
      <c r="R513" s="194">
        <f>IF(F513&lt;&gt;"0",INDEX(GLSShapes!$A$1:$AY$15000,Index!$A513*40-34,49),0)</f>
        <v>0</v>
      </c>
    </row>
    <row r="514" spans="1:18">
      <c r="A514" s="80">
        <f t="shared" si="60"/>
        <v>512</v>
      </c>
      <c r="B514" s="157">
        <f>INDEX(GLSShapes!$A$1:$AY$40000,Index!$A514*40-39,1)</f>
        <v>0</v>
      </c>
      <c r="C514" t="str">
        <f t="shared" si="58"/>
        <v>DEER</v>
      </c>
      <c r="D514" s="132">
        <f>INDEX(GLSShapes!$A$1:$AY$40000,Index!$A514*40-38,2)</f>
        <v>0</v>
      </c>
      <c r="E514" s="154">
        <f t="shared" si="59"/>
        <v>20441</v>
      </c>
      <c r="F514" t="str">
        <f t="shared" si="56"/>
        <v>0</v>
      </c>
      <c r="G514" s="131">
        <f>INDEX(GLSShapes!$A$1:$AY$40000,Index!$A514*40-38,1)</f>
        <v>0</v>
      </c>
      <c r="H514" s="112" t="str">
        <f t="shared" si="57"/>
        <v>00</v>
      </c>
      <c r="I514" s="194">
        <f>IF(F514&lt;&gt;"0",INDEX(GLSShapes!$A$1:$AY$40000,Index!$A514*40-34,40),0)</f>
        <v>0</v>
      </c>
      <c r="J514" s="194">
        <f>IF(F514&lt;&gt;"0",INDEX(GLSShapes!$A$1:$AY$40000,Index!$A514*40-34,41),0)</f>
        <v>0</v>
      </c>
      <c r="M514" s="194" t="e">
        <f>INDEX(GLSShapes!$A$1:$AY$15000,Index!$A514*40-34,44)</f>
        <v>#REF!</v>
      </c>
      <c r="N514" s="194" t="e">
        <f>INDEX(GLSShapes!$A$1:$AY$15000,Index!$A514*40-34,45)</f>
        <v>#REF!</v>
      </c>
      <c r="Q514" s="194">
        <f>IF(F514&lt;&gt;"0",INDEX(GLSShapes!$A$1:$AY$15000,Index!$A514*40-34,48),0)</f>
        <v>0</v>
      </c>
      <c r="R514" s="194">
        <f>IF(F514&lt;&gt;"0",INDEX(GLSShapes!$A$1:$AY$15000,Index!$A514*40-34,49),0)</f>
        <v>0</v>
      </c>
    </row>
    <row r="515" spans="1:18">
      <c r="A515" s="80">
        <f t="shared" si="60"/>
        <v>513</v>
      </c>
      <c r="B515" s="157">
        <f>INDEX(GLSShapes!$A$1:$AY$40000,Index!$A515*40-39,1)</f>
        <v>0</v>
      </c>
      <c r="C515" t="str">
        <f t="shared" si="58"/>
        <v>DEER</v>
      </c>
      <c r="D515" s="132">
        <f>INDEX(GLSShapes!$A$1:$AY$40000,Index!$A515*40-38,2)</f>
        <v>0</v>
      </c>
      <c r="E515" s="154">
        <f t="shared" si="59"/>
        <v>20481</v>
      </c>
      <c r="F515" t="str">
        <f t="shared" ref="F515:F578" si="61">RIGHT(B515,F$1)</f>
        <v>0</v>
      </c>
      <c r="G515" s="131">
        <f>INDEX(GLSShapes!$A$1:$AY$40000,Index!$A515*40-38,1)</f>
        <v>0</v>
      </c>
      <c r="H515" s="112" t="str">
        <f t="shared" ref="H515:H578" si="62">F515&amp;RIGHT(D515,H$1)</f>
        <v>00</v>
      </c>
      <c r="I515" s="194">
        <f>IF(F515&lt;&gt;"0",INDEX(GLSShapes!$A$1:$AY$40000,Index!$A515*40-34,40),0)</f>
        <v>0</v>
      </c>
      <c r="J515" s="194">
        <f>IF(F515&lt;&gt;"0",INDEX(GLSShapes!$A$1:$AY$40000,Index!$A515*40-34,41),0)</f>
        <v>0</v>
      </c>
      <c r="M515" s="194" t="e">
        <f>INDEX(GLSShapes!$A$1:$AY$15000,Index!$A515*40-34,44)</f>
        <v>#REF!</v>
      </c>
      <c r="N515" s="194" t="e">
        <f>INDEX(GLSShapes!$A$1:$AY$15000,Index!$A515*40-34,45)</f>
        <v>#REF!</v>
      </c>
      <c r="Q515" s="194">
        <f>IF(F515&lt;&gt;"0",INDEX(GLSShapes!$A$1:$AY$15000,Index!$A515*40-34,48),0)</f>
        <v>0</v>
      </c>
      <c r="R515" s="194">
        <f>IF(F515&lt;&gt;"0",INDEX(GLSShapes!$A$1:$AY$15000,Index!$A515*40-34,49),0)</f>
        <v>0</v>
      </c>
    </row>
    <row r="516" spans="1:18">
      <c r="A516" s="80">
        <f t="shared" si="60"/>
        <v>514</v>
      </c>
      <c r="B516" s="157">
        <f>INDEX(GLSShapes!$A$1:$AY$40000,Index!$A516*40-39,1)</f>
        <v>0</v>
      </c>
      <c r="C516" t="str">
        <f t="shared" ref="C516:C579" si="63">C$1</f>
        <v>DEER</v>
      </c>
      <c r="D516" s="132">
        <f>INDEX(GLSShapes!$A$1:$AY$40000,Index!$A516*40-38,2)</f>
        <v>0</v>
      </c>
      <c r="E516" s="154">
        <f t="shared" ref="E516:E579" si="64">E515+40</f>
        <v>20521</v>
      </c>
      <c r="F516" t="str">
        <f t="shared" si="61"/>
        <v>0</v>
      </c>
      <c r="G516" s="131">
        <f>INDEX(GLSShapes!$A$1:$AY$40000,Index!$A516*40-38,1)</f>
        <v>0</v>
      </c>
      <c r="H516" s="112" t="str">
        <f t="shared" si="62"/>
        <v>00</v>
      </c>
      <c r="I516" s="194">
        <f>IF(F516&lt;&gt;"0",INDEX(GLSShapes!$A$1:$AY$40000,Index!$A516*40-34,40),0)</f>
        <v>0</v>
      </c>
      <c r="J516" s="194">
        <f>IF(F516&lt;&gt;"0",INDEX(GLSShapes!$A$1:$AY$40000,Index!$A516*40-34,41),0)</f>
        <v>0</v>
      </c>
      <c r="M516" s="194" t="e">
        <f>INDEX(GLSShapes!$A$1:$AY$15000,Index!$A516*40-34,44)</f>
        <v>#REF!</v>
      </c>
      <c r="N516" s="194" t="e">
        <f>INDEX(GLSShapes!$A$1:$AY$15000,Index!$A516*40-34,45)</f>
        <v>#REF!</v>
      </c>
      <c r="Q516" s="194">
        <f>IF(F516&lt;&gt;"0",INDEX(GLSShapes!$A$1:$AY$15000,Index!$A516*40-34,48),0)</f>
        <v>0</v>
      </c>
      <c r="R516" s="194">
        <f>IF(F516&lt;&gt;"0",INDEX(GLSShapes!$A$1:$AY$15000,Index!$A516*40-34,49),0)</f>
        <v>0</v>
      </c>
    </row>
    <row r="517" spans="1:18">
      <c r="A517" s="80">
        <f t="shared" si="60"/>
        <v>515</v>
      </c>
      <c r="B517" s="157">
        <f>INDEX(GLSShapes!$A$1:$AY$40000,Index!$A517*40-39,1)</f>
        <v>0</v>
      </c>
      <c r="C517" t="str">
        <f t="shared" si="63"/>
        <v>DEER</v>
      </c>
      <c r="D517" s="132">
        <f>INDEX(GLSShapes!$A$1:$AY$40000,Index!$A517*40-38,2)</f>
        <v>0</v>
      </c>
      <c r="E517" s="154">
        <f t="shared" si="64"/>
        <v>20561</v>
      </c>
      <c r="F517" t="str">
        <f t="shared" si="61"/>
        <v>0</v>
      </c>
      <c r="G517" s="131">
        <f>INDEX(GLSShapes!$A$1:$AY$40000,Index!$A517*40-38,1)</f>
        <v>0</v>
      </c>
      <c r="H517" s="112" t="str">
        <f t="shared" si="62"/>
        <v>00</v>
      </c>
      <c r="I517" s="194">
        <f>IF(F517&lt;&gt;"0",INDEX(GLSShapes!$A$1:$AY$40000,Index!$A517*40-34,40),0)</f>
        <v>0</v>
      </c>
      <c r="J517" s="194">
        <f>IF(F517&lt;&gt;"0",INDEX(GLSShapes!$A$1:$AY$40000,Index!$A517*40-34,41),0)</f>
        <v>0</v>
      </c>
      <c r="M517" s="194" t="e">
        <f>INDEX(GLSShapes!$A$1:$AY$15000,Index!$A517*40-34,44)</f>
        <v>#REF!</v>
      </c>
      <c r="N517" s="194" t="e">
        <f>INDEX(GLSShapes!$A$1:$AY$15000,Index!$A517*40-34,45)</f>
        <v>#REF!</v>
      </c>
      <c r="Q517" s="194">
        <f>IF(F517&lt;&gt;"0",INDEX(GLSShapes!$A$1:$AY$15000,Index!$A517*40-34,48),0)</f>
        <v>0</v>
      </c>
      <c r="R517" s="194">
        <f>IF(F517&lt;&gt;"0",INDEX(GLSShapes!$A$1:$AY$15000,Index!$A517*40-34,49),0)</f>
        <v>0</v>
      </c>
    </row>
    <row r="518" spans="1:18">
      <c r="A518" s="80">
        <f t="shared" si="60"/>
        <v>516</v>
      </c>
      <c r="B518" s="157">
        <f>INDEX(GLSShapes!$A$1:$AY$40000,Index!$A518*40-39,1)</f>
        <v>0</v>
      </c>
      <c r="C518" t="str">
        <f t="shared" si="63"/>
        <v>DEER</v>
      </c>
      <c r="D518" s="132">
        <f>INDEX(GLSShapes!$A$1:$AY$40000,Index!$A518*40-38,2)</f>
        <v>0</v>
      </c>
      <c r="E518" s="154">
        <f t="shared" si="64"/>
        <v>20601</v>
      </c>
      <c r="F518" t="str">
        <f t="shared" si="61"/>
        <v>0</v>
      </c>
      <c r="G518" s="131">
        <f>INDEX(GLSShapes!$A$1:$AY$40000,Index!$A518*40-38,1)</f>
        <v>0</v>
      </c>
      <c r="H518" s="112" t="str">
        <f t="shared" si="62"/>
        <v>00</v>
      </c>
      <c r="I518" s="194">
        <f>IF(F518&lt;&gt;"0",INDEX(GLSShapes!$A$1:$AY$40000,Index!$A518*40-34,40),0)</f>
        <v>0</v>
      </c>
      <c r="J518" s="194">
        <f>IF(F518&lt;&gt;"0",INDEX(GLSShapes!$A$1:$AY$40000,Index!$A518*40-34,41),0)</f>
        <v>0</v>
      </c>
      <c r="M518" s="194" t="e">
        <f>INDEX(GLSShapes!$A$1:$AY$15000,Index!$A518*40-34,44)</f>
        <v>#REF!</v>
      </c>
      <c r="N518" s="194" t="e">
        <f>INDEX(GLSShapes!$A$1:$AY$15000,Index!$A518*40-34,45)</f>
        <v>#REF!</v>
      </c>
      <c r="Q518" s="194">
        <f>IF(F518&lt;&gt;"0",INDEX(GLSShapes!$A$1:$AY$15000,Index!$A518*40-34,48),0)</f>
        <v>0</v>
      </c>
      <c r="R518" s="194">
        <f>IF(F518&lt;&gt;"0",INDEX(GLSShapes!$A$1:$AY$15000,Index!$A518*40-34,49),0)</f>
        <v>0</v>
      </c>
    </row>
    <row r="519" spans="1:18">
      <c r="A519" s="80">
        <f t="shared" si="60"/>
        <v>517</v>
      </c>
      <c r="B519" s="157">
        <f>INDEX(GLSShapes!$A$1:$AY$40000,Index!$A519*40-39,1)</f>
        <v>0</v>
      </c>
      <c r="C519" t="str">
        <f t="shared" si="63"/>
        <v>DEER</v>
      </c>
      <c r="D519" s="132">
        <f>INDEX(GLSShapes!$A$1:$AY$40000,Index!$A519*40-38,2)</f>
        <v>0</v>
      </c>
      <c r="E519" s="154">
        <f t="shared" si="64"/>
        <v>20641</v>
      </c>
      <c r="F519" t="str">
        <f t="shared" si="61"/>
        <v>0</v>
      </c>
      <c r="G519" s="131">
        <f>INDEX(GLSShapes!$A$1:$AY$40000,Index!$A519*40-38,1)</f>
        <v>0</v>
      </c>
      <c r="H519" s="112" t="str">
        <f t="shared" si="62"/>
        <v>00</v>
      </c>
      <c r="I519" s="194">
        <f>IF(F519&lt;&gt;"0",INDEX(GLSShapes!$A$1:$AY$40000,Index!$A519*40-34,40),0)</f>
        <v>0</v>
      </c>
      <c r="J519" s="194">
        <f>IF(F519&lt;&gt;"0",INDEX(GLSShapes!$A$1:$AY$40000,Index!$A519*40-34,41),0)</f>
        <v>0</v>
      </c>
      <c r="M519" s="194" t="e">
        <f>INDEX(GLSShapes!$A$1:$AY$15000,Index!$A519*40-34,44)</f>
        <v>#REF!</v>
      </c>
      <c r="N519" s="194" t="e">
        <f>INDEX(GLSShapes!$A$1:$AY$15000,Index!$A519*40-34,45)</f>
        <v>#REF!</v>
      </c>
      <c r="Q519" s="194">
        <f>IF(F519&lt;&gt;"0",INDEX(GLSShapes!$A$1:$AY$15000,Index!$A519*40-34,48),0)</f>
        <v>0</v>
      </c>
      <c r="R519" s="194">
        <f>IF(F519&lt;&gt;"0",INDEX(GLSShapes!$A$1:$AY$15000,Index!$A519*40-34,49),0)</f>
        <v>0</v>
      </c>
    </row>
    <row r="520" spans="1:18">
      <c r="A520" s="80">
        <f t="shared" si="60"/>
        <v>518</v>
      </c>
      <c r="B520" s="157">
        <f>INDEX(GLSShapes!$A$1:$AY$40000,Index!$A520*40-39,1)</f>
        <v>0</v>
      </c>
      <c r="C520" t="str">
        <f t="shared" si="63"/>
        <v>DEER</v>
      </c>
      <c r="D520" s="132">
        <f>INDEX(GLSShapes!$A$1:$AY$40000,Index!$A520*40-38,2)</f>
        <v>0</v>
      </c>
      <c r="E520" s="154">
        <f t="shared" si="64"/>
        <v>20681</v>
      </c>
      <c r="F520" t="str">
        <f t="shared" si="61"/>
        <v>0</v>
      </c>
      <c r="G520" s="131">
        <f>INDEX(GLSShapes!$A$1:$AY$40000,Index!$A520*40-38,1)</f>
        <v>0</v>
      </c>
      <c r="H520" s="112" t="str">
        <f t="shared" si="62"/>
        <v>00</v>
      </c>
      <c r="I520" s="194">
        <f>IF(F520&lt;&gt;"0",INDEX(GLSShapes!$A$1:$AY$40000,Index!$A520*40-34,40),0)</f>
        <v>0</v>
      </c>
      <c r="J520" s="194">
        <f>IF(F520&lt;&gt;"0",INDEX(GLSShapes!$A$1:$AY$40000,Index!$A520*40-34,41),0)</f>
        <v>0</v>
      </c>
      <c r="M520" s="194" t="e">
        <f>INDEX(GLSShapes!$A$1:$AY$15000,Index!$A520*40-34,44)</f>
        <v>#REF!</v>
      </c>
      <c r="N520" s="194" t="e">
        <f>INDEX(GLSShapes!$A$1:$AY$15000,Index!$A520*40-34,45)</f>
        <v>#REF!</v>
      </c>
      <c r="Q520" s="194">
        <f>IF(F520&lt;&gt;"0",INDEX(GLSShapes!$A$1:$AY$15000,Index!$A520*40-34,48),0)</f>
        <v>0</v>
      </c>
      <c r="R520" s="194">
        <f>IF(F520&lt;&gt;"0",INDEX(GLSShapes!$A$1:$AY$15000,Index!$A520*40-34,49),0)</f>
        <v>0</v>
      </c>
    </row>
    <row r="521" spans="1:18">
      <c r="A521" s="80">
        <f t="shared" si="60"/>
        <v>519</v>
      </c>
      <c r="B521" s="157">
        <f>INDEX(GLSShapes!$A$1:$AY$40000,Index!$A521*40-39,1)</f>
        <v>0</v>
      </c>
      <c r="C521" t="str">
        <f t="shared" si="63"/>
        <v>DEER</v>
      </c>
      <c r="D521" s="132">
        <f>INDEX(GLSShapes!$A$1:$AY$40000,Index!$A521*40-38,2)</f>
        <v>0</v>
      </c>
      <c r="E521" s="154">
        <f t="shared" si="64"/>
        <v>20721</v>
      </c>
      <c r="F521" t="str">
        <f t="shared" si="61"/>
        <v>0</v>
      </c>
      <c r="G521" s="131">
        <f>INDEX(GLSShapes!$A$1:$AY$40000,Index!$A521*40-38,1)</f>
        <v>0</v>
      </c>
      <c r="H521" s="112" t="str">
        <f t="shared" si="62"/>
        <v>00</v>
      </c>
      <c r="I521" s="194">
        <f>IF(F521&lt;&gt;"0",INDEX(GLSShapes!$A$1:$AY$40000,Index!$A521*40-34,40),0)</f>
        <v>0</v>
      </c>
      <c r="J521" s="194">
        <f>IF(F521&lt;&gt;"0",INDEX(GLSShapes!$A$1:$AY$40000,Index!$A521*40-34,41),0)</f>
        <v>0</v>
      </c>
      <c r="M521" s="194" t="e">
        <f>INDEX(GLSShapes!$A$1:$AY$15000,Index!$A521*40-34,44)</f>
        <v>#REF!</v>
      </c>
      <c r="N521" s="194" t="e">
        <f>INDEX(GLSShapes!$A$1:$AY$15000,Index!$A521*40-34,45)</f>
        <v>#REF!</v>
      </c>
      <c r="Q521" s="194">
        <f>IF(F521&lt;&gt;"0",INDEX(GLSShapes!$A$1:$AY$15000,Index!$A521*40-34,48),0)</f>
        <v>0</v>
      </c>
      <c r="R521" s="194">
        <f>IF(F521&lt;&gt;"0",INDEX(GLSShapes!$A$1:$AY$15000,Index!$A521*40-34,49),0)</f>
        <v>0</v>
      </c>
    </row>
    <row r="522" spans="1:18">
      <c r="A522" s="80">
        <f t="shared" si="60"/>
        <v>520</v>
      </c>
      <c r="B522" s="157">
        <f>INDEX(GLSShapes!$A$1:$AY$40000,Index!$A522*40-39,1)</f>
        <v>0</v>
      </c>
      <c r="C522" t="str">
        <f t="shared" si="63"/>
        <v>DEER</v>
      </c>
      <c r="D522" s="132">
        <f>INDEX(GLSShapes!$A$1:$AY$40000,Index!$A522*40-38,2)</f>
        <v>0</v>
      </c>
      <c r="E522" s="154">
        <f t="shared" si="64"/>
        <v>20761</v>
      </c>
      <c r="F522" t="str">
        <f t="shared" si="61"/>
        <v>0</v>
      </c>
      <c r="G522" s="131">
        <f>INDEX(GLSShapes!$A$1:$AY$40000,Index!$A522*40-38,1)</f>
        <v>0</v>
      </c>
      <c r="H522" s="112" t="str">
        <f t="shared" si="62"/>
        <v>00</v>
      </c>
      <c r="I522" s="194">
        <f>IF(F522&lt;&gt;"0",INDEX(GLSShapes!$A$1:$AY$40000,Index!$A522*40-34,40),0)</f>
        <v>0</v>
      </c>
      <c r="J522" s="194">
        <f>IF(F522&lt;&gt;"0",INDEX(GLSShapes!$A$1:$AY$40000,Index!$A522*40-34,41),0)</f>
        <v>0</v>
      </c>
      <c r="M522" s="194" t="e">
        <f>INDEX(GLSShapes!$A$1:$AY$15000,Index!$A522*40-34,44)</f>
        <v>#REF!</v>
      </c>
      <c r="N522" s="194" t="e">
        <f>INDEX(GLSShapes!$A$1:$AY$15000,Index!$A522*40-34,45)</f>
        <v>#REF!</v>
      </c>
      <c r="Q522" s="194">
        <f>IF(F522&lt;&gt;"0",INDEX(GLSShapes!$A$1:$AY$15000,Index!$A522*40-34,48),0)</f>
        <v>0</v>
      </c>
      <c r="R522" s="194">
        <f>IF(F522&lt;&gt;"0",INDEX(GLSShapes!$A$1:$AY$15000,Index!$A522*40-34,49),0)</f>
        <v>0</v>
      </c>
    </row>
    <row r="523" spans="1:18">
      <c r="A523" s="80">
        <f t="shared" si="60"/>
        <v>521</v>
      </c>
      <c r="B523" s="157">
        <f>INDEX(GLSShapes!$A$1:$AY$40000,Index!$A523*40-39,1)</f>
        <v>0</v>
      </c>
      <c r="C523" t="str">
        <f t="shared" si="63"/>
        <v>DEER</v>
      </c>
      <c r="D523" s="132">
        <f>INDEX(GLSShapes!$A$1:$AY$40000,Index!$A523*40-38,2)</f>
        <v>0</v>
      </c>
      <c r="E523" s="154">
        <f t="shared" si="64"/>
        <v>20801</v>
      </c>
      <c r="F523" t="str">
        <f t="shared" si="61"/>
        <v>0</v>
      </c>
      <c r="G523" s="131">
        <f>INDEX(GLSShapes!$A$1:$AY$40000,Index!$A523*40-38,1)</f>
        <v>0</v>
      </c>
      <c r="H523" s="112" t="str">
        <f t="shared" si="62"/>
        <v>00</v>
      </c>
      <c r="I523" s="194">
        <f>IF(F523&lt;&gt;"0",INDEX(GLSShapes!$A$1:$AY$40000,Index!$A523*40-34,40),0)</f>
        <v>0</v>
      </c>
      <c r="J523" s="194">
        <f>IF(F523&lt;&gt;"0",INDEX(GLSShapes!$A$1:$AY$40000,Index!$A523*40-34,41),0)</f>
        <v>0</v>
      </c>
      <c r="M523" s="194" t="e">
        <f>INDEX(GLSShapes!$A$1:$AY$15000,Index!$A523*40-34,44)</f>
        <v>#REF!</v>
      </c>
      <c r="N523" s="194" t="e">
        <f>INDEX(GLSShapes!$A$1:$AY$15000,Index!$A523*40-34,45)</f>
        <v>#REF!</v>
      </c>
      <c r="Q523" s="194">
        <f>IF(F523&lt;&gt;"0",INDEX(GLSShapes!$A$1:$AY$15000,Index!$A523*40-34,48),0)</f>
        <v>0</v>
      </c>
      <c r="R523" s="194">
        <f>IF(F523&lt;&gt;"0",INDEX(GLSShapes!$A$1:$AY$15000,Index!$A523*40-34,49),0)</f>
        <v>0</v>
      </c>
    </row>
    <row r="524" spans="1:18">
      <c r="A524" s="80">
        <f t="shared" si="60"/>
        <v>522</v>
      </c>
      <c r="B524" s="157">
        <f>INDEX(GLSShapes!$A$1:$AY$40000,Index!$A524*40-39,1)</f>
        <v>0</v>
      </c>
      <c r="C524" t="str">
        <f t="shared" si="63"/>
        <v>DEER</v>
      </c>
      <c r="D524" s="132">
        <f>INDEX(GLSShapes!$A$1:$AY$40000,Index!$A524*40-38,2)</f>
        <v>0</v>
      </c>
      <c r="E524" s="154">
        <f t="shared" si="64"/>
        <v>20841</v>
      </c>
      <c r="F524" t="str">
        <f t="shared" si="61"/>
        <v>0</v>
      </c>
      <c r="G524" s="131">
        <f>INDEX(GLSShapes!$A$1:$AY$40000,Index!$A524*40-38,1)</f>
        <v>0</v>
      </c>
      <c r="H524" s="112" t="str">
        <f t="shared" si="62"/>
        <v>00</v>
      </c>
      <c r="I524" s="194">
        <f>IF(F524&lt;&gt;"0",INDEX(GLSShapes!$A$1:$AY$40000,Index!$A524*40-34,40),0)</f>
        <v>0</v>
      </c>
      <c r="J524" s="194">
        <f>IF(F524&lt;&gt;"0",INDEX(GLSShapes!$A$1:$AY$40000,Index!$A524*40-34,41),0)</f>
        <v>0</v>
      </c>
      <c r="M524" s="194" t="e">
        <f>INDEX(GLSShapes!$A$1:$AY$15000,Index!$A524*40-34,44)</f>
        <v>#REF!</v>
      </c>
      <c r="N524" s="194" t="e">
        <f>INDEX(GLSShapes!$A$1:$AY$15000,Index!$A524*40-34,45)</f>
        <v>#REF!</v>
      </c>
      <c r="Q524" s="194">
        <f>IF(F524&lt;&gt;"0",INDEX(GLSShapes!$A$1:$AY$15000,Index!$A524*40-34,48),0)</f>
        <v>0</v>
      </c>
      <c r="R524" s="194">
        <f>IF(F524&lt;&gt;"0",INDEX(GLSShapes!$A$1:$AY$15000,Index!$A524*40-34,49),0)</f>
        <v>0</v>
      </c>
    </row>
    <row r="525" spans="1:18">
      <c r="A525" s="80">
        <f t="shared" si="60"/>
        <v>523</v>
      </c>
      <c r="B525" s="157">
        <f>INDEX(GLSShapes!$A$1:$AY$40000,Index!$A525*40-39,1)</f>
        <v>0</v>
      </c>
      <c r="C525" t="str">
        <f t="shared" si="63"/>
        <v>DEER</v>
      </c>
      <c r="D525" s="132">
        <f>INDEX(GLSShapes!$A$1:$AY$40000,Index!$A525*40-38,2)</f>
        <v>0</v>
      </c>
      <c r="E525" s="154">
        <f t="shared" si="64"/>
        <v>20881</v>
      </c>
      <c r="F525" t="str">
        <f t="shared" si="61"/>
        <v>0</v>
      </c>
      <c r="G525" s="131">
        <f>INDEX(GLSShapes!$A$1:$AY$40000,Index!$A525*40-38,1)</f>
        <v>0</v>
      </c>
      <c r="H525" s="112" t="str">
        <f t="shared" si="62"/>
        <v>00</v>
      </c>
      <c r="I525" s="194">
        <f>IF(F525&lt;&gt;"0",INDEX(GLSShapes!$A$1:$AY$40000,Index!$A525*40-34,40),0)</f>
        <v>0</v>
      </c>
      <c r="J525" s="194">
        <f>IF(F525&lt;&gt;"0",INDEX(GLSShapes!$A$1:$AY$40000,Index!$A525*40-34,41),0)</f>
        <v>0</v>
      </c>
      <c r="M525" s="194" t="e">
        <f>INDEX(GLSShapes!$A$1:$AY$15000,Index!$A525*40-34,44)</f>
        <v>#REF!</v>
      </c>
      <c r="N525" s="194" t="e">
        <f>INDEX(GLSShapes!$A$1:$AY$15000,Index!$A525*40-34,45)</f>
        <v>#REF!</v>
      </c>
      <c r="Q525" s="194">
        <f>IF(F525&lt;&gt;"0",INDEX(GLSShapes!$A$1:$AY$15000,Index!$A525*40-34,48),0)</f>
        <v>0</v>
      </c>
      <c r="R525" s="194">
        <f>IF(F525&lt;&gt;"0",INDEX(GLSShapes!$A$1:$AY$15000,Index!$A525*40-34,49),0)</f>
        <v>0</v>
      </c>
    </row>
    <row r="526" spans="1:18">
      <c r="A526" s="80">
        <f t="shared" si="60"/>
        <v>524</v>
      </c>
      <c r="B526" s="157">
        <f>INDEX(GLSShapes!$A$1:$AY$40000,Index!$A526*40-39,1)</f>
        <v>0</v>
      </c>
      <c r="C526" t="str">
        <f t="shared" si="63"/>
        <v>DEER</v>
      </c>
      <c r="D526" s="132">
        <f>INDEX(GLSShapes!$A$1:$AY$40000,Index!$A526*40-38,2)</f>
        <v>0</v>
      </c>
      <c r="E526" s="154">
        <f t="shared" si="64"/>
        <v>20921</v>
      </c>
      <c r="F526" t="str">
        <f t="shared" si="61"/>
        <v>0</v>
      </c>
      <c r="G526" s="131">
        <f>INDEX(GLSShapes!$A$1:$AY$40000,Index!$A526*40-38,1)</f>
        <v>0</v>
      </c>
      <c r="H526" s="112" t="str">
        <f t="shared" si="62"/>
        <v>00</v>
      </c>
      <c r="I526" s="194">
        <f>IF(F526&lt;&gt;"0",INDEX(GLSShapes!$A$1:$AY$40000,Index!$A526*40-34,40),0)</f>
        <v>0</v>
      </c>
      <c r="J526" s="194">
        <f>IF(F526&lt;&gt;"0",INDEX(GLSShapes!$A$1:$AY$40000,Index!$A526*40-34,41),0)</f>
        <v>0</v>
      </c>
      <c r="M526" s="194" t="e">
        <f>INDEX(GLSShapes!$A$1:$AY$15000,Index!$A526*40-34,44)</f>
        <v>#REF!</v>
      </c>
      <c r="N526" s="194" t="e">
        <f>INDEX(GLSShapes!$A$1:$AY$15000,Index!$A526*40-34,45)</f>
        <v>#REF!</v>
      </c>
      <c r="Q526" s="194">
        <f>IF(F526&lt;&gt;"0",INDEX(GLSShapes!$A$1:$AY$15000,Index!$A526*40-34,48),0)</f>
        <v>0</v>
      </c>
      <c r="R526" s="194">
        <f>IF(F526&lt;&gt;"0",INDEX(GLSShapes!$A$1:$AY$15000,Index!$A526*40-34,49),0)</f>
        <v>0</v>
      </c>
    </row>
    <row r="527" spans="1:18">
      <c r="A527" s="80">
        <f t="shared" si="60"/>
        <v>525</v>
      </c>
      <c r="B527" s="157">
        <f>INDEX(GLSShapes!$A$1:$AY$40000,Index!$A527*40-39,1)</f>
        <v>0</v>
      </c>
      <c r="C527" t="str">
        <f t="shared" si="63"/>
        <v>DEER</v>
      </c>
      <c r="D527" s="132">
        <f>INDEX(GLSShapes!$A$1:$AY$40000,Index!$A527*40-38,2)</f>
        <v>0</v>
      </c>
      <c r="E527" s="154">
        <f t="shared" si="64"/>
        <v>20961</v>
      </c>
      <c r="F527" t="str">
        <f t="shared" si="61"/>
        <v>0</v>
      </c>
      <c r="G527" s="131">
        <f>INDEX(GLSShapes!$A$1:$AY$40000,Index!$A527*40-38,1)</f>
        <v>0</v>
      </c>
      <c r="H527" s="112" t="str">
        <f t="shared" si="62"/>
        <v>00</v>
      </c>
      <c r="I527" s="194">
        <f>IF(F527&lt;&gt;"0",INDEX(GLSShapes!$A$1:$AY$40000,Index!$A527*40-34,40),0)</f>
        <v>0</v>
      </c>
      <c r="J527" s="194">
        <f>IF(F527&lt;&gt;"0",INDEX(GLSShapes!$A$1:$AY$40000,Index!$A527*40-34,41),0)</f>
        <v>0</v>
      </c>
      <c r="M527" s="194" t="e">
        <f>INDEX(GLSShapes!$A$1:$AY$15000,Index!$A527*40-34,44)</f>
        <v>#REF!</v>
      </c>
      <c r="N527" s="194" t="e">
        <f>INDEX(GLSShapes!$A$1:$AY$15000,Index!$A527*40-34,45)</f>
        <v>#REF!</v>
      </c>
      <c r="Q527" s="194">
        <f>IF(F527&lt;&gt;"0",INDEX(GLSShapes!$A$1:$AY$15000,Index!$A527*40-34,48),0)</f>
        <v>0</v>
      </c>
      <c r="R527" s="194">
        <f>IF(F527&lt;&gt;"0",INDEX(GLSShapes!$A$1:$AY$15000,Index!$A527*40-34,49),0)</f>
        <v>0</v>
      </c>
    </row>
    <row r="528" spans="1:18">
      <c r="A528" s="80">
        <f t="shared" si="60"/>
        <v>526</v>
      </c>
      <c r="B528" s="157">
        <f>INDEX(GLSShapes!$A$1:$AY$40000,Index!$A528*40-39,1)</f>
        <v>0</v>
      </c>
      <c r="C528" t="str">
        <f t="shared" si="63"/>
        <v>DEER</v>
      </c>
      <c r="D528" s="132">
        <f>INDEX(GLSShapes!$A$1:$AY$40000,Index!$A528*40-38,2)</f>
        <v>0</v>
      </c>
      <c r="E528" s="154">
        <f t="shared" si="64"/>
        <v>21001</v>
      </c>
      <c r="F528" t="str">
        <f t="shared" si="61"/>
        <v>0</v>
      </c>
      <c r="G528" s="131">
        <f>INDEX(GLSShapes!$A$1:$AY$40000,Index!$A528*40-38,1)</f>
        <v>0</v>
      </c>
      <c r="H528" s="112" t="str">
        <f t="shared" si="62"/>
        <v>00</v>
      </c>
      <c r="I528" s="194">
        <f>IF(F528&lt;&gt;"0",INDEX(GLSShapes!$A$1:$AY$40000,Index!$A528*40-34,40),0)</f>
        <v>0</v>
      </c>
      <c r="J528" s="194">
        <f>IF(F528&lt;&gt;"0",INDEX(GLSShapes!$A$1:$AY$40000,Index!$A528*40-34,41),0)</f>
        <v>0</v>
      </c>
      <c r="M528" s="194" t="e">
        <f>INDEX(GLSShapes!$A$1:$AY$15000,Index!$A528*40-34,44)</f>
        <v>#REF!</v>
      </c>
      <c r="N528" s="194" t="e">
        <f>INDEX(GLSShapes!$A$1:$AY$15000,Index!$A528*40-34,45)</f>
        <v>#REF!</v>
      </c>
      <c r="Q528" s="194">
        <f>IF(F528&lt;&gt;"0",INDEX(GLSShapes!$A$1:$AY$15000,Index!$A528*40-34,48),0)</f>
        <v>0</v>
      </c>
      <c r="R528" s="194">
        <f>IF(F528&lt;&gt;"0",INDEX(GLSShapes!$A$1:$AY$15000,Index!$A528*40-34,49),0)</f>
        <v>0</v>
      </c>
    </row>
    <row r="529" spans="1:18">
      <c r="A529" s="80">
        <f t="shared" si="60"/>
        <v>527</v>
      </c>
      <c r="B529" s="157">
        <f>INDEX(GLSShapes!$A$1:$AY$40000,Index!$A529*40-39,1)</f>
        <v>0</v>
      </c>
      <c r="C529" t="str">
        <f t="shared" si="63"/>
        <v>DEER</v>
      </c>
      <c r="D529" s="132">
        <f>INDEX(GLSShapes!$A$1:$AY$40000,Index!$A529*40-38,2)</f>
        <v>0</v>
      </c>
      <c r="E529" s="154">
        <f t="shared" si="64"/>
        <v>21041</v>
      </c>
      <c r="F529" t="str">
        <f t="shared" si="61"/>
        <v>0</v>
      </c>
      <c r="G529" s="131">
        <f>INDEX(GLSShapes!$A$1:$AY$40000,Index!$A529*40-38,1)</f>
        <v>0</v>
      </c>
      <c r="H529" s="112" t="str">
        <f t="shared" si="62"/>
        <v>00</v>
      </c>
      <c r="I529" s="194">
        <f>IF(F529&lt;&gt;"0",INDEX(GLSShapes!$A$1:$AY$40000,Index!$A529*40-34,40),0)</f>
        <v>0</v>
      </c>
      <c r="J529" s="194">
        <f>IF(F529&lt;&gt;"0",INDEX(GLSShapes!$A$1:$AY$40000,Index!$A529*40-34,41),0)</f>
        <v>0</v>
      </c>
      <c r="M529" s="194" t="e">
        <f>INDEX(GLSShapes!$A$1:$AY$15000,Index!$A529*40-34,44)</f>
        <v>#REF!</v>
      </c>
      <c r="N529" s="194" t="e">
        <f>INDEX(GLSShapes!$A$1:$AY$15000,Index!$A529*40-34,45)</f>
        <v>#REF!</v>
      </c>
      <c r="Q529" s="194">
        <f>IF(F529&lt;&gt;"0",INDEX(GLSShapes!$A$1:$AY$15000,Index!$A529*40-34,48),0)</f>
        <v>0</v>
      </c>
      <c r="R529" s="194">
        <f>IF(F529&lt;&gt;"0",INDEX(GLSShapes!$A$1:$AY$15000,Index!$A529*40-34,49),0)</f>
        <v>0</v>
      </c>
    </row>
    <row r="530" spans="1:18">
      <c r="A530" s="80">
        <f t="shared" si="60"/>
        <v>528</v>
      </c>
      <c r="B530" s="157">
        <f>INDEX(GLSShapes!$A$1:$AY$40000,Index!$A530*40-39,1)</f>
        <v>0</v>
      </c>
      <c r="C530" t="str">
        <f t="shared" si="63"/>
        <v>DEER</v>
      </c>
      <c r="D530" s="132">
        <f>INDEX(GLSShapes!$A$1:$AY$40000,Index!$A530*40-38,2)</f>
        <v>0</v>
      </c>
      <c r="E530" s="154">
        <f t="shared" si="64"/>
        <v>21081</v>
      </c>
      <c r="F530" t="str">
        <f t="shared" si="61"/>
        <v>0</v>
      </c>
      <c r="G530" s="131">
        <f>INDEX(GLSShapes!$A$1:$AY$40000,Index!$A530*40-38,1)</f>
        <v>0</v>
      </c>
      <c r="H530" s="112" t="str">
        <f t="shared" si="62"/>
        <v>00</v>
      </c>
      <c r="I530" s="194">
        <f>IF(F530&lt;&gt;"0",INDEX(GLSShapes!$A$1:$AY$40000,Index!$A530*40-34,40),0)</f>
        <v>0</v>
      </c>
      <c r="J530" s="194">
        <f>IF(F530&lt;&gt;"0",INDEX(GLSShapes!$A$1:$AY$40000,Index!$A530*40-34,41),0)</f>
        <v>0</v>
      </c>
      <c r="M530" s="194" t="e">
        <f>INDEX(GLSShapes!$A$1:$AY$15000,Index!$A530*40-34,44)</f>
        <v>#REF!</v>
      </c>
      <c r="N530" s="194" t="e">
        <f>INDEX(GLSShapes!$A$1:$AY$15000,Index!$A530*40-34,45)</f>
        <v>#REF!</v>
      </c>
      <c r="Q530" s="194">
        <f>IF(F530&lt;&gt;"0",INDEX(GLSShapes!$A$1:$AY$15000,Index!$A530*40-34,48),0)</f>
        <v>0</v>
      </c>
      <c r="R530" s="194">
        <f>IF(F530&lt;&gt;"0",INDEX(GLSShapes!$A$1:$AY$15000,Index!$A530*40-34,49),0)</f>
        <v>0</v>
      </c>
    </row>
    <row r="531" spans="1:18">
      <c r="A531" s="80">
        <f t="shared" si="60"/>
        <v>529</v>
      </c>
      <c r="B531" s="157">
        <f>INDEX(GLSShapes!$A$1:$AY$40000,Index!$A531*40-39,1)</f>
        <v>0</v>
      </c>
      <c r="C531" t="str">
        <f t="shared" si="63"/>
        <v>DEER</v>
      </c>
      <c r="D531" s="132">
        <f>INDEX(GLSShapes!$A$1:$AY$40000,Index!$A531*40-38,2)</f>
        <v>0</v>
      </c>
      <c r="E531" s="154">
        <f t="shared" si="64"/>
        <v>21121</v>
      </c>
      <c r="F531" t="str">
        <f t="shared" si="61"/>
        <v>0</v>
      </c>
      <c r="G531" s="131">
        <f>INDEX(GLSShapes!$A$1:$AY$40000,Index!$A531*40-38,1)</f>
        <v>0</v>
      </c>
      <c r="H531" s="112" t="str">
        <f t="shared" si="62"/>
        <v>00</v>
      </c>
      <c r="I531" s="194">
        <f>IF(F531&lt;&gt;"0",INDEX(GLSShapes!$A$1:$AY$40000,Index!$A531*40-34,40),0)</f>
        <v>0</v>
      </c>
      <c r="J531" s="194">
        <f>IF(F531&lt;&gt;"0",INDEX(GLSShapes!$A$1:$AY$40000,Index!$A531*40-34,41),0)</f>
        <v>0</v>
      </c>
      <c r="M531" s="194" t="e">
        <f>INDEX(GLSShapes!$A$1:$AY$15000,Index!$A531*40-34,44)</f>
        <v>#REF!</v>
      </c>
      <c r="N531" s="194" t="e">
        <f>INDEX(GLSShapes!$A$1:$AY$15000,Index!$A531*40-34,45)</f>
        <v>#REF!</v>
      </c>
      <c r="Q531" s="194">
        <f>IF(F531&lt;&gt;"0",INDEX(GLSShapes!$A$1:$AY$15000,Index!$A531*40-34,48),0)</f>
        <v>0</v>
      </c>
      <c r="R531" s="194">
        <f>IF(F531&lt;&gt;"0",INDEX(GLSShapes!$A$1:$AY$15000,Index!$A531*40-34,49),0)</f>
        <v>0</v>
      </c>
    </row>
    <row r="532" spans="1:18">
      <c r="A532" s="80">
        <f t="shared" si="60"/>
        <v>530</v>
      </c>
      <c r="B532" s="157">
        <f>INDEX(GLSShapes!$A$1:$AY$40000,Index!$A532*40-39,1)</f>
        <v>0</v>
      </c>
      <c r="C532" t="str">
        <f t="shared" si="63"/>
        <v>DEER</v>
      </c>
      <c r="D532" s="132">
        <f>INDEX(GLSShapes!$A$1:$AY$40000,Index!$A532*40-38,2)</f>
        <v>0</v>
      </c>
      <c r="E532" s="154">
        <f t="shared" si="64"/>
        <v>21161</v>
      </c>
      <c r="F532" t="str">
        <f t="shared" si="61"/>
        <v>0</v>
      </c>
      <c r="G532" s="131">
        <f>INDEX(GLSShapes!$A$1:$AY$40000,Index!$A532*40-38,1)</f>
        <v>0</v>
      </c>
      <c r="H532" s="112" t="str">
        <f t="shared" si="62"/>
        <v>00</v>
      </c>
      <c r="I532" s="194">
        <f>IF(F532&lt;&gt;"0",INDEX(GLSShapes!$A$1:$AY$40000,Index!$A532*40-34,40),0)</f>
        <v>0</v>
      </c>
      <c r="J532" s="194">
        <f>IF(F532&lt;&gt;"0",INDEX(GLSShapes!$A$1:$AY$40000,Index!$A532*40-34,41),0)</f>
        <v>0</v>
      </c>
      <c r="M532" s="194" t="e">
        <f>INDEX(GLSShapes!$A$1:$AY$15000,Index!$A532*40-34,44)</f>
        <v>#REF!</v>
      </c>
      <c r="N532" s="194" t="e">
        <f>INDEX(GLSShapes!$A$1:$AY$15000,Index!$A532*40-34,45)</f>
        <v>#REF!</v>
      </c>
      <c r="Q532" s="194">
        <f>IF(F532&lt;&gt;"0",INDEX(GLSShapes!$A$1:$AY$15000,Index!$A532*40-34,48),0)</f>
        <v>0</v>
      </c>
      <c r="R532" s="194">
        <f>IF(F532&lt;&gt;"0",INDEX(GLSShapes!$A$1:$AY$15000,Index!$A532*40-34,49),0)</f>
        <v>0</v>
      </c>
    </row>
    <row r="533" spans="1:18">
      <c r="A533" s="80">
        <f t="shared" si="60"/>
        <v>531</v>
      </c>
      <c r="B533" s="157">
        <f>INDEX(GLSShapes!$A$1:$AY$40000,Index!$A533*40-39,1)</f>
        <v>0</v>
      </c>
      <c r="C533" t="str">
        <f t="shared" si="63"/>
        <v>DEER</v>
      </c>
      <c r="D533" s="132">
        <f>INDEX(GLSShapes!$A$1:$AY$40000,Index!$A533*40-38,2)</f>
        <v>0</v>
      </c>
      <c r="E533" s="154">
        <f t="shared" si="64"/>
        <v>21201</v>
      </c>
      <c r="F533" t="str">
        <f t="shared" si="61"/>
        <v>0</v>
      </c>
      <c r="G533" s="131">
        <f>INDEX(GLSShapes!$A$1:$AY$40000,Index!$A533*40-38,1)</f>
        <v>0</v>
      </c>
      <c r="H533" s="112" t="str">
        <f t="shared" si="62"/>
        <v>00</v>
      </c>
      <c r="I533" s="194">
        <f>IF(F533&lt;&gt;"0",INDEX(GLSShapes!$A$1:$AY$40000,Index!$A533*40-34,40),0)</f>
        <v>0</v>
      </c>
      <c r="J533" s="194">
        <f>IF(F533&lt;&gt;"0",INDEX(GLSShapes!$A$1:$AY$40000,Index!$A533*40-34,41),0)</f>
        <v>0</v>
      </c>
      <c r="M533" s="194" t="e">
        <f>INDEX(GLSShapes!$A$1:$AY$15000,Index!$A533*40-34,44)</f>
        <v>#REF!</v>
      </c>
      <c r="N533" s="194" t="e">
        <f>INDEX(GLSShapes!$A$1:$AY$15000,Index!$A533*40-34,45)</f>
        <v>#REF!</v>
      </c>
      <c r="Q533" s="194">
        <f>IF(F533&lt;&gt;"0",INDEX(GLSShapes!$A$1:$AY$15000,Index!$A533*40-34,48),0)</f>
        <v>0</v>
      </c>
      <c r="R533" s="194">
        <f>IF(F533&lt;&gt;"0",INDEX(GLSShapes!$A$1:$AY$15000,Index!$A533*40-34,49),0)</f>
        <v>0</v>
      </c>
    </row>
    <row r="534" spans="1:18">
      <c r="A534" s="80">
        <f t="shared" si="60"/>
        <v>532</v>
      </c>
      <c r="B534" s="157">
        <f>INDEX(GLSShapes!$A$1:$AY$40000,Index!$A534*40-39,1)</f>
        <v>0</v>
      </c>
      <c r="C534" t="str">
        <f t="shared" si="63"/>
        <v>DEER</v>
      </c>
      <c r="D534" s="132">
        <f>INDEX(GLSShapes!$A$1:$AY$40000,Index!$A534*40-38,2)</f>
        <v>0</v>
      </c>
      <c r="E534" s="154">
        <f t="shared" si="64"/>
        <v>21241</v>
      </c>
      <c r="F534" t="str">
        <f t="shared" si="61"/>
        <v>0</v>
      </c>
      <c r="G534" s="131">
        <f>INDEX(GLSShapes!$A$1:$AY$40000,Index!$A534*40-38,1)</f>
        <v>0</v>
      </c>
      <c r="H534" s="112" t="str">
        <f t="shared" si="62"/>
        <v>00</v>
      </c>
      <c r="I534" s="194">
        <f>IF(F534&lt;&gt;"0",INDEX(GLSShapes!$A$1:$AY$40000,Index!$A534*40-34,40),0)</f>
        <v>0</v>
      </c>
      <c r="J534" s="194">
        <f>IF(F534&lt;&gt;"0",INDEX(GLSShapes!$A$1:$AY$40000,Index!$A534*40-34,41),0)</f>
        <v>0</v>
      </c>
      <c r="M534" s="194" t="e">
        <f>INDEX(GLSShapes!$A$1:$AY$15000,Index!$A534*40-34,44)</f>
        <v>#REF!</v>
      </c>
      <c r="N534" s="194" t="e">
        <f>INDEX(GLSShapes!$A$1:$AY$15000,Index!$A534*40-34,45)</f>
        <v>#REF!</v>
      </c>
      <c r="Q534" s="194">
        <f>IF(F534&lt;&gt;"0",INDEX(GLSShapes!$A$1:$AY$15000,Index!$A534*40-34,48),0)</f>
        <v>0</v>
      </c>
      <c r="R534" s="194">
        <f>IF(F534&lt;&gt;"0",INDEX(GLSShapes!$A$1:$AY$15000,Index!$A534*40-34,49),0)</f>
        <v>0</v>
      </c>
    </row>
    <row r="535" spans="1:18">
      <c r="A535" s="80">
        <f t="shared" si="60"/>
        <v>533</v>
      </c>
      <c r="B535" s="157">
        <f>INDEX(GLSShapes!$A$1:$AY$40000,Index!$A535*40-39,1)</f>
        <v>0</v>
      </c>
      <c r="C535" t="str">
        <f t="shared" si="63"/>
        <v>DEER</v>
      </c>
      <c r="D535" s="132">
        <f>INDEX(GLSShapes!$A$1:$AY$40000,Index!$A535*40-38,2)</f>
        <v>0</v>
      </c>
      <c r="E535" s="154">
        <f t="shared" si="64"/>
        <v>21281</v>
      </c>
      <c r="F535" t="str">
        <f t="shared" si="61"/>
        <v>0</v>
      </c>
      <c r="G535" s="131">
        <f>INDEX(GLSShapes!$A$1:$AY$40000,Index!$A535*40-38,1)</f>
        <v>0</v>
      </c>
      <c r="H535" s="112" t="str">
        <f t="shared" si="62"/>
        <v>00</v>
      </c>
      <c r="I535" s="194">
        <f>IF(F535&lt;&gt;"0",INDEX(GLSShapes!$A$1:$AY$40000,Index!$A535*40-34,40),0)</f>
        <v>0</v>
      </c>
      <c r="J535" s="194">
        <f>IF(F535&lt;&gt;"0",INDEX(GLSShapes!$A$1:$AY$40000,Index!$A535*40-34,41),0)</f>
        <v>0</v>
      </c>
      <c r="M535" s="194" t="e">
        <f>INDEX(GLSShapes!$A$1:$AY$15000,Index!$A535*40-34,44)</f>
        <v>#REF!</v>
      </c>
      <c r="N535" s="194" t="e">
        <f>INDEX(GLSShapes!$A$1:$AY$15000,Index!$A535*40-34,45)</f>
        <v>#REF!</v>
      </c>
      <c r="Q535" s="194">
        <f>IF(F535&lt;&gt;"0",INDEX(GLSShapes!$A$1:$AY$15000,Index!$A535*40-34,48),0)</f>
        <v>0</v>
      </c>
      <c r="R535" s="194">
        <f>IF(F535&lt;&gt;"0",INDEX(GLSShapes!$A$1:$AY$15000,Index!$A535*40-34,49),0)</f>
        <v>0</v>
      </c>
    </row>
    <row r="536" spans="1:18">
      <c r="A536" s="80">
        <f t="shared" si="60"/>
        <v>534</v>
      </c>
      <c r="B536" s="157">
        <f>INDEX(GLSShapes!$A$1:$AY$40000,Index!$A536*40-39,1)</f>
        <v>0</v>
      </c>
      <c r="C536" t="str">
        <f t="shared" si="63"/>
        <v>DEER</v>
      </c>
      <c r="D536" s="132">
        <f>INDEX(GLSShapes!$A$1:$AY$40000,Index!$A536*40-38,2)</f>
        <v>0</v>
      </c>
      <c r="E536" s="154">
        <f t="shared" si="64"/>
        <v>21321</v>
      </c>
      <c r="F536" t="str">
        <f t="shared" si="61"/>
        <v>0</v>
      </c>
      <c r="G536" s="131">
        <f>INDEX(GLSShapes!$A$1:$AY$40000,Index!$A536*40-38,1)</f>
        <v>0</v>
      </c>
      <c r="H536" s="112" t="str">
        <f t="shared" si="62"/>
        <v>00</v>
      </c>
      <c r="I536" s="194">
        <f>IF(F536&lt;&gt;"0",INDEX(GLSShapes!$A$1:$AY$40000,Index!$A536*40-34,40),0)</f>
        <v>0</v>
      </c>
      <c r="J536" s="194">
        <f>IF(F536&lt;&gt;"0",INDEX(GLSShapes!$A$1:$AY$40000,Index!$A536*40-34,41),0)</f>
        <v>0</v>
      </c>
      <c r="M536" s="194" t="e">
        <f>INDEX(GLSShapes!$A$1:$AY$15000,Index!$A536*40-34,44)</f>
        <v>#REF!</v>
      </c>
      <c r="N536" s="194" t="e">
        <f>INDEX(GLSShapes!$A$1:$AY$15000,Index!$A536*40-34,45)</f>
        <v>#REF!</v>
      </c>
      <c r="Q536" s="194">
        <f>IF(F536&lt;&gt;"0",INDEX(GLSShapes!$A$1:$AY$15000,Index!$A536*40-34,48),0)</f>
        <v>0</v>
      </c>
      <c r="R536" s="194">
        <f>IF(F536&lt;&gt;"0",INDEX(GLSShapes!$A$1:$AY$15000,Index!$A536*40-34,49),0)</f>
        <v>0</v>
      </c>
    </row>
    <row r="537" spans="1:18">
      <c r="A537" s="80">
        <f t="shared" si="60"/>
        <v>535</v>
      </c>
      <c r="B537" s="157">
        <f>INDEX(GLSShapes!$A$1:$AY$40000,Index!$A537*40-39,1)</f>
        <v>0</v>
      </c>
      <c r="C537" t="str">
        <f t="shared" si="63"/>
        <v>DEER</v>
      </c>
      <c r="D537" s="132">
        <f>INDEX(GLSShapes!$A$1:$AY$40000,Index!$A537*40-38,2)</f>
        <v>0</v>
      </c>
      <c r="E537" s="154">
        <f t="shared" si="64"/>
        <v>21361</v>
      </c>
      <c r="F537" t="str">
        <f t="shared" si="61"/>
        <v>0</v>
      </c>
      <c r="G537" s="131">
        <f>INDEX(GLSShapes!$A$1:$AY$40000,Index!$A537*40-38,1)</f>
        <v>0</v>
      </c>
      <c r="H537" s="112" t="str">
        <f t="shared" si="62"/>
        <v>00</v>
      </c>
      <c r="I537" s="194">
        <f>IF(F537&lt;&gt;"0",INDEX(GLSShapes!$A$1:$AY$40000,Index!$A537*40-34,40),0)</f>
        <v>0</v>
      </c>
      <c r="J537" s="194">
        <f>IF(F537&lt;&gt;"0",INDEX(GLSShapes!$A$1:$AY$40000,Index!$A537*40-34,41),0)</f>
        <v>0</v>
      </c>
      <c r="M537" s="194" t="e">
        <f>INDEX(GLSShapes!$A$1:$AY$15000,Index!$A537*40-34,44)</f>
        <v>#REF!</v>
      </c>
      <c r="N537" s="194" t="e">
        <f>INDEX(GLSShapes!$A$1:$AY$15000,Index!$A537*40-34,45)</f>
        <v>#REF!</v>
      </c>
      <c r="Q537" s="194">
        <f>IF(F537&lt;&gt;"0",INDEX(GLSShapes!$A$1:$AY$15000,Index!$A537*40-34,48),0)</f>
        <v>0</v>
      </c>
      <c r="R537" s="194">
        <f>IF(F537&lt;&gt;"0",INDEX(GLSShapes!$A$1:$AY$15000,Index!$A537*40-34,49),0)</f>
        <v>0</v>
      </c>
    </row>
    <row r="538" spans="1:18">
      <c r="A538" s="80">
        <f t="shared" si="60"/>
        <v>536</v>
      </c>
      <c r="B538" s="157">
        <f>INDEX(GLSShapes!$A$1:$AY$40000,Index!$A538*40-39,1)</f>
        <v>0</v>
      </c>
      <c r="C538" t="str">
        <f t="shared" si="63"/>
        <v>DEER</v>
      </c>
      <c r="D538" s="132">
        <f>INDEX(GLSShapes!$A$1:$AY$40000,Index!$A538*40-38,2)</f>
        <v>0</v>
      </c>
      <c r="E538" s="154">
        <f t="shared" si="64"/>
        <v>21401</v>
      </c>
      <c r="F538" t="str">
        <f t="shared" si="61"/>
        <v>0</v>
      </c>
      <c r="G538" s="131">
        <f>INDEX(GLSShapes!$A$1:$AY$40000,Index!$A538*40-38,1)</f>
        <v>0</v>
      </c>
      <c r="H538" s="112" t="str">
        <f t="shared" si="62"/>
        <v>00</v>
      </c>
      <c r="I538" s="194">
        <f>IF(F538&lt;&gt;"0",INDEX(GLSShapes!$A$1:$AY$40000,Index!$A538*40-34,40),0)</f>
        <v>0</v>
      </c>
      <c r="J538" s="194">
        <f>IF(F538&lt;&gt;"0",INDEX(GLSShapes!$A$1:$AY$40000,Index!$A538*40-34,41),0)</f>
        <v>0</v>
      </c>
      <c r="M538" s="194" t="e">
        <f>INDEX(GLSShapes!$A$1:$AY$15000,Index!$A538*40-34,44)</f>
        <v>#REF!</v>
      </c>
      <c r="N538" s="194" t="e">
        <f>INDEX(GLSShapes!$A$1:$AY$15000,Index!$A538*40-34,45)</f>
        <v>#REF!</v>
      </c>
      <c r="Q538" s="194">
        <f>IF(F538&lt;&gt;"0",INDEX(GLSShapes!$A$1:$AY$15000,Index!$A538*40-34,48),0)</f>
        <v>0</v>
      </c>
      <c r="R538" s="194">
        <f>IF(F538&lt;&gt;"0",INDEX(GLSShapes!$A$1:$AY$15000,Index!$A538*40-34,49),0)</f>
        <v>0</v>
      </c>
    </row>
    <row r="539" spans="1:18">
      <c r="A539" s="80">
        <f t="shared" si="60"/>
        <v>537</v>
      </c>
      <c r="B539" s="157">
        <f>INDEX(GLSShapes!$A$1:$AY$40000,Index!$A539*40-39,1)</f>
        <v>0</v>
      </c>
      <c r="C539" t="str">
        <f t="shared" si="63"/>
        <v>DEER</v>
      </c>
      <c r="D539" s="132">
        <f>INDEX(GLSShapes!$A$1:$AY$40000,Index!$A539*40-38,2)</f>
        <v>0</v>
      </c>
      <c r="E539" s="154">
        <f t="shared" si="64"/>
        <v>21441</v>
      </c>
      <c r="F539" t="str">
        <f t="shared" si="61"/>
        <v>0</v>
      </c>
      <c r="G539" s="131">
        <f>INDEX(GLSShapes!$A$1:$AY$40000,Index!$A539*40-38,1)</f>
        <v>0</v>
      </c>
      <c r="H539" s="112" t="str">
        <f t="shared" si="62"/>
        <v>00</v>
      </c>
      <c r="I539" s="194">
        <f>IF(F539&lt;&gt;"0",INDEX(GLSShapes!$A$1:$AY$40000,Index!$A539*40-34,40),0)</f>
        <v>0</v>
      </c>
      <c r="J539" s="194">
        <f>IF(F539&lt;&gt;"0",INDEX(GLSShapes!$A$1:$AY$40000,Index!$A539*40-34,41),0)</f>
        <v>0</v>
      </c>
      <c r="M539" s="194" t="e">
        <f>INDEX(GLSShapes!$A$1:$AY$15000,Index!$A539*40-34,44)</f>
        <v>#REF!</v>
      </c>
      <c r="N539" s="194" t="e">
        <f>INDEX(GLSShapes!$A$1:$AY$15000,Index!$A539*40-34,45)</f>
        <v>#REF!</v>
      </c>
      <c r="Q539" s="194">
        <f>IF(F539&lt;&gt;"0",INDEX(GLSShapes!$A$1:$AY$15000,Index!$A539*40-34,48),0)</f>
        <v>0</v>
      </c>
      <c r="R539" s="194">
        <f>IF(F539&lt;&gt;"0",INDEX(GLSShapes!$A$1:$AY$15000,Index!$A539*40-34,49),0)</f>
        <v>0</v>
      </c>
    </row>
    <row r="540" spans="1:18">
      <c r="A540" s="80">
        <f t="shared" si="60"/>
        <v>538</v>
      </c>
      <c r="B540" s="157">
        <f>INDEX(GLSShapes!$A$1:$AY$40000,Index!$A540*40-39,1)</f>
        <v>0</v>
      </c>
      <c r="C540" t="str">
        <f t="shared" si="63"/>
        <v>DEER</v>
      </c>
      <c r="D540" s="132">
        <f>INDEX(GLSShapes!$A$1:$AY$40000,Index!$A540*40-38,2)</f>
        <v>0</v>
      </c>
      <c r="E540" s="154">
        <f t="shared" si="64"/>
        <v>21481</v>
      </c>
      <c r="F540" t="str">
        <f t="shared" si="61"/>
        <v>0</v>
      </c>
      <c r="G540" s="131">
        <f>INDEX(GLSShapes!$A$1:$AY$40000,Index!$A540*40-38,1)</f>
        <v>0</v>
      </c>
      <c r="H540" s="112" t="str">
        <f t="shared" si="62"/>
        <v>00</v>
      </c>
      <c r="I540" s="194">
        <f>IF(F540&lt;&gt;"0",INDEX(GLSShapes!$A$1:$AY$40000,Index!$A540*40-34,40),0)</f>
        <v>0</v>
      </c>
      <c r="J540" s="194">
        <f>IF(F540&lt;&gt;"0",INDEX(GLSShapes!$A$1:$AY$40000,Index!$A540*40-34,41),0)</f>
        <v>0</v>
      </c>
      <c r="M540" s="194" t="e">
        <f>INDEX(GLSShapes!$A$1:$AY$15000,Index!$A540*40-34,44)</f>
        <v>#REF!</v>
      </c>
      <c r="N540" s="194" t="e">
        <f>INDEX(GLSShapes!$A$1:$AY$15000,Index!$A540*40-34,45)</f>
        <v>#REF!</v>
      </c>
      <c r="Q540" s="194">
        <f>IF(F540&lt;&gt;"0",INDEX(GLSShapes!$A$1:$AY$15000,Index!$A540*40-34,48),0)</f>
        <v>0</v>
      </c>
      <c r="R540" s="194">
        <f>IF(F540&lt;&gt;"0",INDEX(GLSShapes!$A$1:$AY$15000,Index!$A540*40-34,49),0)</f>
        <v>0</v>
      </c>
    </row>
    <row r="541" spans="1:18">
      <c r="A541" s="80">
        <f t="shared" si="60"/>
        <v>539</v>
      </c>
      <c r="B541" s="157">
        <f>INDEX(GLSShapes!$A$1:$AY$40000,Index!$A541*40-39,1)</f>
        <v>0</v>
      </c>
      <c r="C541" t="str">
        <f t="shared" si="63"/>
        <v>DEER</v>
      </c>
      <c r="D541" s="132">
        <f>INDEX(GLSShapes!$A$1:$AY$40000,Index!$A541*40-38,2)</f>
        <v>0</v>
      </c>
      <c r="E541" s="154">
        <f t="shared" si="64"/>
        <v>21521</v>
      </c>
      <c r="F541" t="str">
        <f t="shared" si="61"/>
        <v>0</v>
      </c>
      <c r="G541" s="131">
        <f>INDEX(GLSShapes!$A$1:$AY$40000,Index!$A541*40-38,1)</f>
        <v>0</v>
      </c>
      <c r="H541" s="112" t="str">
        <f t="shared" si="62"/>
        <v>00</v>
      </c>
      <c r="I541" s="194">
        <f>IF(F541&lt;&gt;"0",INDEX(GLSShapes!$A$1:$AY$40000,Index!$A541*40-34,40),0)</f>
        <v>0</v>
      </c>
      <c r="J541" s="194">
        <f>IF(F541&lt;&gt;"0",INDEX(GLSShapes!$A$1:$AY$40000,Index!$A541*40-34,41),0)</f>
        <v>0</v>
      </c>
      <c r="M541" s="194" t="e">
        <f>INDEX(GLSShapes!$A$1:$AY$15000,Index!$A541*40-34,44)</f>
        <v>#REF!</v>
      </c>
      <c r="N541" s="194" t="e">
        <f>INDEX(GLSShapes!$A$1:$AY$15000,Index!$A541*40-34,45)</f>
        <v>#REF!</v>
      </c>
      <c r="Q541" s="194">
        <f>IF(F541&lt;&gt;"0",INDEX(GLSShapes!$A$1:$AY$15000,Index!$A541*40-34,48),0)</f>
        <v>0</v>
      </c>
      <c r="R541" s="194">
        <f>IF(F541&lt;&gt;"0",INDEX(GLSShapes!$A$1:$AY$15000,Index!$A541*40-34,49),0)</f>
        <v>0</v>
      </c>
    </row>
    <row r="542" spans="1:18">
      <c r="A542" s="80">
        <f t="shared" si="60"/>
        <v>540</v>
      </c>
      <c r="B542" s="157">
        <f>INDEX(GLSShapes!$A$1:$AY$40000,Index!$A542*40-39,1)</f>
        <v>0</v>
      </c>
      <c r="C542" t="str">
        <f t="shared" si="63"/>
        <v>DEER</v>
      </c>
      <c r="D542" s="132">
        <f>INDEX(GLSShapes!$A$1:$AY$40000,Index!$A542*40-38,2)</f>
        <v>0</v>
      </c>
      <c r="E542" s="154">
        <f t="shared" si="64"/>
        <v>21561</v>
      </c>
      <c r="F542" t="str">
        <f t="shared" si="61"/>
        <v>0</v>
      </c>
      <c r="G542" s="131">
        <f>INDEX(GLSShapes!$A$1:$AY$40000,Index!$A542*40-38,1)</f>
        <v>0</v>
      </c>
      <c r="H542" s="112" t="str">
        <f t="shared" si="62"/>
        <v>00</v>
      </c>
      <c r="I542" s="194">
        <f>IF(F542&lt;&gt;"0",INDEX(GLSShapes!$A$1:$AY$40000,Index!$A542*40-34,40),0)</f>
        <v>0</v>
      </c>
      <c r="J542" s="194">
        <f>IF(F542&lt;&gt;"0",INDEX(GLSShapes!$A$1:$AY$40000,Index!$A542*40-34,41),0)</f>
        <v>0</v>
      </c>
      <c r="M542" s="194" t="e">
        <f>INDEX(GLSShapes!$A$1:$AY$15000,Index!$A542*40-34,44)</f>
        <v>#REF!</v>
      </c>
      <c r="N542" s="194" t="e">
        <f>INDEX(GLSShapes!$A$1:$AY$15000,Index!$A542*40-34,45)</f>
        <v>#REF!</v>
      </c>
      <c r="Q542" s="194">
        <f>IF(F542&lt;&gt;"0",INDEX(GLSShapes!$A$1:$AY$15000,Index!$A542*40-34,48),0)</f>
        <v>0</v>
      </c>
      <c r="R542" s="194">
        <f>IF(F542&lt;&gt;"0",INDEX(GLSShapes!$A$1:$AY$15000,Index!$A542*40-34,49),0)</f>
        <v>0</v>
      </c>
    </row>
    <row r="543" spans="1:18">
      <c r="A543" s="80">
        <f t="shared" si="60"/>
        <v>541</v>
      </c>
      <c r="B543" s="157">
        <f>INDEX(GLSShapes!$A$1:$AY$40000,Index!$A543*40-39,1)</f>
        <v>0</v>
      </c>
      <c r="C543" t="str">
        <f t="shared" si="63"/>
        <v>DEER</v>
      </c>
      <c r="D543" s="132">
        <f>INDEX(GLSShapes!$A$1:$AY$40000,Index!$A543*40-38,2)</f>
        <v>0</v>
      </c>
      <c r="E543" s="154">
        <f t="shared" si="64"/>
        <v>21601</v>
      </c>
      <c r="F543" t="str">
        <f t="shared" si="61"/>
        <v>0</v>
      </c>
      <c r="G543" s="131">
        <f>INDEX(GLSShapes!$A$1:$AY$40000,Index!$A543*40-38,1)</f>
        <v>0</v>
      </c>
      <c r="H543" s="112" t="str">
        <f t="shared" si="62"/>
        <v>00</v>
      </c>
      <c r="I543" s="194">
        <f>IF(F543&lt;&gt;"0",INDEX(GLSShapes!$A$1:$AY$40000,Index!$A543*40-34,40),0)</f>
        <v>0</v>
      </c>
      <c r="J543" s="194">
        <f>IF(F543&lt;&gt;"0",INDEX(GLSShapes!$A$1:$AY$40000,Index!$A543*40-34,41),0)</f>
        <v>0</v>
      </c>
      <c r="M543" s="194" t="e">
        <f>INDEX(GLSShapes!$A$1:$AY$15000,Index!$A543*40-34,44)</f>
        <v>#REF!</v>
      </c>
      <c r="N543" s="194" t="e">
        <f>INDEX(GLSShapes!$A$1:$AY$15000,Index!$A543*40-34,45)</f>
        <v>#REF!</v>
      </c>
      <c r="Q543" s="194">
        <f>IF(F543&lt;&gt;"0",INDEX(GLSShapes!$A$1:$AY$15000,Index!$A543*40-34,48),0)</f>
        <v>0</v>
      </c>
      <c r="R543" s="194">
        <f>IF(F543&lt;&gt;"0",INDEX(GLSShapes!$A$1:$AY$15000,Index!$A543*40-34,49),0)</f>
        <v>0</v>
      </c>
    </row>
    <row r="544" spans="1:18">
      <c r="A544" s="80">
        <f t="shared" si="60"/>
        <v>542</v>
      </c>
      <c r="B544" s="157">
        <f>INDEX(GLSShapes!$A$1:$AY$40000,Index!$A544*40-39,1)</f>
        <v>0</v>
      </c>
      <c r="C544" t="str">
        <f t="shared" si="63"/>
        <v>DEER</v>
      </c>
      <c r="D544" s="132">
        <f>INDEX(GLSShapes!$A$1:$AY$40000,Index!$A544*40-38,2)</f>
        <v>0</v>
      </c>
      <c r="E544" s="154">
        <f t="shared" si="64"/>
        <v>21641</v>
      </c>
      <c r="F544" t="str">
        <f t="shared" si="61"/>
        <v>0</v>
      </c>
      <c r="G544" s="131">
        <f>INDEX(GLSShapes!$A$1:$AY$40000,Index!$A544*40-38,1)</f>
        <v>0</v>
      </c>
      <c r="H544" s="112" t="str">
        <f t="shared" si="62"/>
        <v>00</v>
      </c>
      <c r="I544" s="194">
        <f>IF(F544&lt;&gt;"0",INDEX(GLSShapes!$A$1:$AY$40000,Index!$A544*40-34,40),0)</f>
        <v>0</v>
      </c>
      <c r="J544" s="194">
        <f>IF(F544&lt;&gt;"0",INDEX(GLSShapes!$A$1:$AY$40000,Index!$A544*40-34,41),0)</f>
        <v>0</v>
      </c>
      <c r="M544" s="194" t="e">
        <f>INDEX(GLSShapes!$A$1:$AY$15000,Index!$A544*40-34,44)</f>
        <v>#REF!</v>
      </c>
      <c r="N544" s="194" t="e">
        <f>INDEX(GLSShapes!$A$1:$AY$15000,Index!$A544*40-34,45)</f>
        <v>#REF!</v>
      </c>
      <c r="Q544" s="194">
        <f>IF(F544&lt;&gt;"0",INDEX(GLSShapes!$A$1:$AY$15000,Index!$A544*40-34,48),0)</f>
        <v>0</v>
      </c>
      <c r="R544" s="194">
        <f>IF(F544&lt;&gt;"0",INDEX(GLSShapes!$A$1:$AY$15000,Index!$A544*40-34,49),0)</f>
        <v>0</v>
      </c>
    </row>
    <row r="545" spans="1:18">
      <c r="A545" s="80">
        <f t="shared" si="60"/>
        <v>543</v>
      </c>
      <c r="B545" s="157">
        <f>INDEX(GLSShapes!$A$1:$AY$40000,Index!$A545*40-39,1)</f>
        <v>0</v>
      </c>
      <c r="C545" t="str">
        <f t="shared" si="63"/>
        <v>DEER</v>
      </c>
      <c r="D545" s="132">
        <f>INDEX(GLSShapes!$A$1:$AY$40000,Index!$A545*40-38,2)</f>
        <v>0</v>
      </c>
      <c r="E545" s="154">
        <f t="shared" si="64"/>
        <v>21681</v>
      </c>
      <c r="F545" t="str">
        <f t="shared" si="61"/>
        <v>0</v>
      </c>
      <c r="G545" s="131">
        <f>INDEX(GLSShapes!$A$1:$AY$40000,Index!$A545*40-38,1)</f>
        <v>0</v>
      </c>
      <c r="H545" s="112" t="str">
        <f t="shared" si="62"/>
        <v>00</v>
      </c>
      <c r="I545" s="194">
        <f>IF(F545&lt;&gt;"0",INDEX(GLSShapes!$A$1:$AY$40000,Index!$A545*40-34,40),0)</f>
        <v>0</v>
      </c>
      <c r="J545" s="194">
        <f>IF(F545&lt;&gt;"0",INDEX(GLSShapes!$A$1:$AY$40000,Index!$A545*40-34,41),0)</f>
        <v>0</v>
      </c>
      <c r="M545" s="194" t="e">
        <f>INDEX(GLSShapes!$A$1:$AY$15000,Index!$A545*40-34,44)</f>
        <v>#REF!</v>
      </c>
      <c r="N545" s="194" t="e">
        <f>INDEX(GLSShapes!$A$1:$AY$15000,Index!$A545*40-34,45)</f>
        <v>#REF!</v>
      </c>
      <c r="Q545" s="194">
        <f>IF(F545&lt;&gt;"0",INDEX(GLSShapes!$A$1:$AY$15000,Index!$A545*40-34,48),0)</f>
        <v>0</v>
      </c>
      <c r="R545" s="194">
        <f>IF(F545&lt;&gt;"0",INDEX(GLSShapes!$A$1:$AY$15000,Index!$A545*40-34,49),0)</f>
        <v>0</v>
      </c>
    </row>
    <row r="546" spans="1:18">
      <c r="A546" s="80">
        <f t="shared" si="60"/>
        <v>544</v>
      </c>
      <c r="B546" s="157">
        <f>INDEX(GLSShapes!$A$1:$AY$40000,Index!$A546*40-39,1)</f>
        <v>0</v>
      </c>
      <c r="C546" t="str">
        <f t="shared" si="63"/>
        <v>DEER</v>
      </c>
      <c r="D546" s="132">
        <f>INDEX(GLSShapes!$A$1:$AY$40000,Index!$A546*40-38,2)</f>
        <v>0</v>
      </c>
      <c r="E546" s="154">
        <f t="shared" si="64"/>
        <v>21721</v>
      </c>
      <c r="F546" t="str">
        <f t="shared" si="61"/>
        <v>0</v>
      </c>
      <c r="G546" s="131">
        <f>INDEX(GLSShapes!$A$1:$AY$40000,Index!$A546*40-38,1)</f>
        <v>0</v>
      </c>
      <c r="H546" s="112" t="str">
        <f t="shared" si="62"/>
        <v>00</v>
      </c>
      <c r="I546" s="194">
        <f>IF(F546&lt;&gt;"0",INDEX(GLSShapes!$A$1:$AY$40000,Index!$A546*40-34,40),0)</f>
        <v>0</v>
      </c>
      <c r="J546" s="194">
        <f>IF(F546&lt;&gt;"0",INDEX(GLSShapes!$A$1:$AY$40000,Index!$A546*40-34,41),0)</f>
        <v>0</v>
      </c>
      <c r="M546" s="194" t="e">
        <f>INDEX(GLSShapes!$A$1:$AY$15000,Index!$A546*40-34,44)</f>
        <v>#REF!</v>
      </c>
      <c r="N546" s="194" t="e">
        <f>INDEX(GLSShapes!$A$1:$AY$15000,Index!$A546*40-34,45)</f>
        <v>#REF!</v>
      </c>
      <c r="Q546" s="194">
        <f>IF(F546&lt;&gt;"0",INDEX(GLSShapes!$A$1:$AY$15000,Index!$A546*40-34,48),0)</f>
        <v>0</v>
      </c>
      <c r="R546" s="194">
        <f>IF(F546&lt;&gt;"0",INDEX(GLSShapes!$A$1:$AY$15000,Index!$A546*40-34,49),0)</f>
        <v>0</v>
      </c>
    </row>
    <row r="547" spans="1:18">
      <c r="A547" s="80">
        <f t="shared" si="60"/>
        <v>545</v>
      </c>
      <c r="B547" s="157">
        <f>INDEX(GLSShapes!$A$1:$AY$40000,Index!$A547*40-39,1)</f>
        <v>0</v>
      </c>
      <c r="C547" t="str">
        <f t="shared" si="63"/>
        <v>DEER</v>
      </c>
      <c r="D547" s="132">
        <f>INDEX(GLSShapes!$A$1:$AY$40000,Index!$A547*40-38,2)</f>
        <v>0</v>
      </c>
      <c r="E547" s="154">
        <f t="shared" si="64"/>
        <v>21761</v>
      </c>
      <c r="F547" t="str">
        <f t="shared" si="61"/>
        <v>0</v>
      </c>
      <c r="G547" s="131">
        <f>INDEX(GLSShapes!$A$1:$AY$40000,Index!$A547*40-38,1)</f>
        <v>0</v>
      </c>
      <c r="H547" s="112" t="str">
        <f t="shared" si="62"/>
        <v>00</v>
      </c>
      <c r="I547" s="194">
        <f>IF(F547&lt;&gt;"0",INDEX(GLSShapes!$A$1:$AY$40000,Index!$A547*40-34,40),0)</f>
        <v>0</v>
      </c>
      <c r="J547" s="194">
        <f>IF(F547&lt;&gt;"0",INDEX(GLSShapes!$A$1:$AY$40000,Index!$A547*40-34,41),0)</f>
        <v>0</v>
      </c>
      <c r="M547" s="194" t="e">
        <f>INDEX(GLSShapes!$A$1:$AY$15000,Index!$A547*40-34,44)</f>
        <v>#REF!</v>
      </c>
      <c r="N547" s="194" t="e">
        <f>INDEX(GLSShapes!$A$1:$AY$15000,Index!$A547*40-34,45)</f>
        <v>#REF!</v>
      </c>
      <c r="Q547" s="194">
        <f>IF(F547&lt;&gt;"0",INDEX(GLSShapes!$A$1:$AY$15000,Index!$A547*40-34,48),0)</f>
        <v>0</v>
      </c>
      <c r="R547" s="194">
        <f>IF(F547&lt;&gt;"0",INDEX(GLSShapes!$A$1:$AY$15000,Index!$A547*40-34,49),0)</f>
        <v>0</v>
      </c>
    </row>
    <row r="548" spans="1:18">
      <c r="A548" s="80">
        <f t="shared" si="60"/>
        <v>546</v>
      </c>
      <c r="B548" s="157">
        <f>INDEX(GLSShapes!$A$1:$AY$40000,Index!$A548*40-39,1)</f>
        <v>0</v>
      </c>
      <c r="C548" t="str">
        <f t="shared" si="63"/>
        <v>DEER</v>
      </c>
      <c r="D548" s="132">
        <f>INDEX(GLSShapes!$A$1:$AY$40000,Index!$A548*40-38,2)</f>
        <v>0</v>
      </c>
      <c r="E548" s="154">
        <f t="shared" si="64"/>
        <v>21801</v>
      </c>
      <c r="F548" t="str">
        <f t="shared" si="61"/>
        <v>0</v>
      </c>
      <c r="G548" s="131">
        <f>INDEX(GLSShapes!$A$1:$AY$40000,Index!$A548*40-38,1)</f>
        <v>0</v>
      </c>
      <c r="H548" s="112" t="str">
        <f t="shared" si="62"/>
        <v>00</v>
      </c>
      <c r="I548" s="194">
        <f>IF(F548&lt;&gt;"0",INDEX(GLSShapes!$A$1:$AY$40000,Index!$A548*40-34,40),0)</f>
        <v>0</v>
      </c>
      <c r="J548" s="194">
        <f>IF(F548&lt;&gt;"0",INDEX(GLSShapes!$A$1:$AY$40000,Index!$A548*40-34,41),0)</f>
        <v>0</v>
      </c>
      <c r="M548" s="194" t="e">
        <f>INDEX(GLSShapes!$A$1:$AY$15000,Index!$A548*40-34,44)</f>
        <v>#REF!</v>
      </c>
      <c r="N548" s="194" t="e">
        <f>INDEX(GLSShapes!$A$1:$AY$15000,Index!$A548*40-34,45)</f>
        <v>#REF!</v>
      </c>
      <c r="Q548" s="194">
        <f>IF(F548&lt;&gt;"0",INDEX(GLSShapes!$A$1:$AY$15000,Index!$A548*40-34,48),0)</f>
        <v>0</v>
      </c>
      <c r="R548" s="194">
        <f>IF(F548&lt;&gt;"0",INDEX(GLSShapes!$A$1:$AY$15000,Index!$A548*40-34,49),0)</f>
        <v>0</v>
      </c>
    </row>
    <row r="549" spans="1:18">
      <c r="A549" s="80">
        <f t="shared" si="60"/>
        <v>547</v>
      </c>
      <c r="B549" s="157">
        <f>INDEX(GLSShapes!$A$1:$AY$40000,Index!$A549*40-39,1)</f>
        <v>0</v>
      </c>
      <c r="C549" t="str">
        <f t="shared" si="63"/>
        <v>DEER</v>
      </c>
      <c r="D549" s="132">
        <f>INDEX(GLSShapes!$A$1:$AY$40000,Index!$A549*40-38,2)</f>
        <v>0</v>
      </c>
      <c r="E549" s="154">
        <f t="shared" si="64"/>
        <v>21841</v>
      </c>
      <c r="F549" t="str">
        <f t="shared" si="61"/>
        <v>0</v>
      </c>
      <c r="G549" s="131">
        <f>INDEX(GLSShapes!$A$1:$AY$40000,Index!$A549*40-38,1)</f>
        <v>0</v>
      </c>
      <c r="H549" s="112" t="str">
        <f t="shared" si="62"/>
        <v>00</v>
      </c>
      <c r="I549" s="194">
        <f>IF(F549&lt;&gt;"0",INDEX(GLSShapes!$A$1:$AY$40000,Index!$A549*40-34,40),0)</f>
        <v>0</v>
      </c>
      <c r="J549" s="194">
        <f>IF(F549&lt;&gt;"0",INDEX(GLSShapes!$A$1:$AY$40000,Index!$A549*40-34,41),0)</f>
        <v>0</v>
      </c>
      <c r="M549" s="194" t="e">
        <f>INDEX(GLSShapes!$A$1:$AY$15000,Index!$A549*40-34,44)</f>
        <v>#REF!</v>
      </c>
      <c r="N549" s="194" t="e">
        <f>INDEX(GLSShapes!$A$1:$AY$15000,Index!$A549*40-34,45)</f>
        <v>#REF!</v>
      </c>
      <c r="Q549" s="194">
        <f>IF(F549&lt;&gt;"0",INDEX(GLSShapes!$A$1:$AY$15000,Index!$A549*40-34,48),0)</f>
        <v>0</v>
      </c>
      <c r="R549" s="194">
        <f>IF(F549&lt;&gt;"0",INDEX(GLSShapes!$A$1:$AY$15000,Index!$A549*40-34,49),0)</f>
        <v>0</v>
      </c>
    </row>
    <row r="550" spans="1:18">
      <c r="A550" s="80">
        <f t="shared" si="60"/>
        <v>548</v>
      </c>
      <c r="B550" s="157">
        <f>INDEX(GLSShapes!$A$1:$AY$40000,Index!$A550*40-39,1)</f>
        <v>0</v>
      </c>
      <c r="C550" t="str">
        <f t="shared" si="63"/>
        <v>DEER</v>
      </c>
      <c r="D550" s="132">
        <f>INDEX(GLSShapes!$A$1:$AY$40000,Index!$A550*40-38,2)</f>
        <v>0</v>
      </c>
      <c r="E550" s="154">
        <f t="shared" si="64"/>
        <v>21881</v>
      </c>
      <c r="F550" t="str">
        <f t="shared" si="61"/>
        <v>0</v>
      </c>
      <c r="G550" s="131">
        <f>INDEX(GLSShapes!$A$1:$AY$40000,Index!$A550*40-38,1)</f>
        <v>0</v>
      </c>
      <c r="H550" s="112" t="str">
        <f t="shared" si="62"/>
        <v>00</v>
      </c>
      <c r="I550" s="194">
        <f>IF(F550&lt;&gt;"0",INDEX(GLSShapes!$A$1:$AY$40000,Index!$A550*40-34,40),0)</f>
        <v>0</v>
      </c>
      <c r="J550" s="194">
        <f>IF(F550&lt;&gt;"0",INDEX(GLSShapes!$A$1:$AY$40000,Index!$A550*40-34,41),0)</f>
        <v>0</v>
      </c>
      <c r="M550" s="194" t="e">
        <f>INDEX(GLSShapes!$A$1:$AY$15000,Index!$A550*40-34,44)</f>
        <v>#REF!</v>
      </c>
      <c r="N550" s="194" t="e">
        <f>INDEX(GLSShapes!$A$1:$AY$15000,Index!$A550*40-34,45)</f>
        <v>#REF!</v>
      </c>
      <c r="Q550" s="194">
        <f>IF(F550&lt;&gt;"0",INDEX(GLSShapes!$A$1:$AY$15000,Index!$A550*40-34,48),0)</f>
        <v>0</v>
      </c>
      <c r="R550" s="194">
        <f>IF(F550&lt;&gt;"0",INDEX(GLSShapes!$A$1:$AY$15000,Index!$A550*40-34,49),0)</f>
        <v>0</v>
      </c>
    </row>
    <row r="551" spans="1:18">
      <c r="A551" s="80">
        <f t="shared" si="60"/>
        <v>549</v>
      </c>
      <c r="B551" s="157">
        <f>INDEX(GLSShapes!$A$1:$AY$40000,Index!$A551*40-39,1)</f>
        <v>0</v>
      </c>
      <c r="C551" t="str">
        <f t="shared" si="63"/>
        <v>DEER</v>
      </c>
      <c r="D551" s="132">
        <f>INDEX(GLSShapes!$A$1:$AY$40000,Index!$A551*40-38,2)</f>
        <v>0</v>
      </c>
      <c r="E551" s="154">
        <f t="shared" si="64"/>
        <v>21921</v>
      </c>
      <c r="F551" t="str">
        <f t="shared" si="61"/>
        <v>0</v>
      </c>
      <c r="G551" s="131">
        <f>INDEX(GLSShapes!$A$1:$AY$40000,Index!$A551*40-38,1)</f>
        <v>0</v>
      </c>
      <c r="H551" s="112" t="str">
        <f t="shared" si="62"/>
        <v>00</v>
      </c>
      <c r="I551" s="194">
        <f>IF(F551&lt;&gt;"0",INDEX(GLSShapes!$A$1:$AY$40000,Index!$A551*40-34,40),0)</f>
        <v>0</v>
      </c>
      <c r="J551" s="194">
        <f>IF(F551&lt;&gt;"0",INDEX(GLSShapes!$A$1:$AY$40000,Index!$A551*40-34,41),0)</f>
        <v>0</v>
      </c>
      <c r="M551" s="194" t="e">
        <f>INDEX(GLSShapes!$A$1:$AY$15000,Index!$A551*40-34,44)</f>
        <v>#REF!</v>
      </c>
      <c r="N551" s="194" t="e">
        <f>INDEX(GLSShapes!$A$1:$AY$15000,Index!$A551*40-34,45)</f>
        <v>#REF!</v>
      </c>
      <c r="Q551" s="194">
        <f>IF(F551&lt;&gt;"0",INDEX(GLSShapes!$A$1:$AY$15000,Index!$A551*40-34,48),0)</f>
        <v>0</v>
      </c>
      <c r="R551" s="194">
        <f>IF(F551&lt;&gt;"0",INDEX(GLSShapes!$A$1:$AY$15000,Index!$A551*40-34,49),0)</f>
        <v>0</v>
      </c>
    </row>
    <row r="552" spans="1:18">
      <c r="A552" s="80">
        <f t="shared" si="60"/>
        <v>550</v>
      </c>
      <c r="B552" s="157">
        <f>INDEX(GLSShapes!$A$1:$AY$40000,Index!$A552*40-39,1)</f>
        <v>0</v>
      </c>
      <c r="C552" t="str">
        <f t="shared" si="63"/>
        <v>DEER</v>
      </c>
      <c r="D552" s="132">
        <f>INDEX(GLSShapes!$A$1:$AY$40000,Index!$A552*40-38,2)</f>
        <v>0</v>
      </c>
      <c r="E552" s="154">
        <f t="shared" si="64"/>
        <v>21961</v>
      </c>
      <c r="F552" t="str">
        <f t="shared" si="61"/>
        <v>0</v>
      </c>
      <c r="G552" s="131">
        <f>INDEX(GLSShapes!$A$1:$AY$40000,Index!$A552*40-38,1)</f>
        <v>0</v>
      </c>
      <c r="H552" s="112" t="str">
        <f t="shared" si="62"/>
        <v>00</v>
      </c>
      <c r="I552" s="194">
        <f>IF(F552&lt;&gt;"0",INDEX(GLSShapes!$A$1:$AY$40000,Index!$A552*40-34,40),0)</f>
        <v>0</v>
      </c>
      <c r="J552" s="194">
        <f>IF(F552&lt;&gt;"0",INDEX(GLSShapes!$A$1:$AY$40000,Index!$A552*40-34,41),0)</f>
        <v>0</v>
      </c>
      <c r="M552" s="194" t="e">
        <f>INDEX(GLSShapes!$A$1:$AY$15000,Index!$A552*40-34,44)</f>
        <v>#REF!</v>
      </c>
      <c r="N552" s="194" t="e">
        <f>INDEX(GLSShapes!$A$1:$AY$15000,Index!$A552*40-34,45)</f>
        <v>#REF!</v>
      </c>
      <c r="Q552" s="194">
        <f>IF(F552&lt;&gt;"0",INDEX(GLSShapes!$A$1:$AY$15000,Index!$A552*40-34,48),0)</f>
        <v>0</v>
      </c>
      <c r="R552" s="194">
        <f>IF(F552&lt;&gt;"0",INDEX(GLSShapes!$A$1:$AY$15000,Index!$A552*40-34,49),0)</f>
        <v>0</v>
      </c>
    </row>
    <row r="553" spans="1:18">
      <c r="A553" s="80">
        <f t="shared" si="60"/>
        <v>551</v>
      </c>
      <c r="B553" s="157">
        <f>INDEX(GLSShapes!$A$1:$AY$40000,Index!$A553*40-39,1)</f>
        <v>0</v>
      </c>
      <c r="C553" t="str">
        <f t="shared" si="63"/>
        <v>DEER</v>
      </c>
      <c r="D553" s="132">
        <f>INDEX(GLSShapes!$A$1:$AY$40000,Index!$A553*40-38,2)</f>
        <v>0</v>
      </c>
      <c r="E553" s="154">
        <f t="shared" si="64"/>
        <v>22001</v>
      </c>
      <c r="F553" t="str">
        <f t="shared" si="61"/>
        <v>0</v>
      </c>
      <c r="G553" s="131">
        <f>INDEX(GLSShapes!$A$1:$AY$40000,Index!$A553*40-38,1)</f>
        <v>0</v>
      </c>
      <c r="H553" s="112" t="str">
        <f t="shared" si="62"/>
        <v>00</v>
      </c>
      <c r="I553" s="194">
        <f>IF(F553&lt;&gt;"0",INDEX(GLSShapes!$A$1:$AY$40000,Index!$A553*40-34,40),0)</f>
        <v>0</v>
      </c>
      <c r="J553" s="194">
        <f>IF(F553&lt;&gt;"0",INDEX(GLSShapes!$A$1:$AY$40000,Index!$A553*40-34,41),0)</f>
        <v>0</v>
      </c>
      <c r="M553" s="194" t="e">
        <f>INDEX(GLSShapes!$A$1:$AY$15000,Index!$A553*40-34,44)</f>
        <v>#REF!</v>
      </c>
      <c r="N553" s="194" t="e">
        <f>INDEX(GLSShapes!$A$1:$AY$15000,Index!$A553*40-34,45)</f>
        <v>#REF!</v>
      </c>
      <c r="Q553" s="194">
        <f>IF(F553&lt;&gt;"0",INDEX(GLSShapes!$A$1:$AY$15000,Index!$A553*40-34,48),0)</f>
        <v>0</v>
      </c>
      <c r="R553" s="194">
        <f>IF(F553&lt;&gt;"0",INDEX(GLSShapes!$A$1:$AY$15000,Index!$A553*40-34,49),0)</f>
        <v>0</v>
      </c>
    </row>
    <row r="554" spans="1:18">
      <c r="A554" s="80">
        <f t="shared" si="60"/>
        <v>552</v>
      </c>
      <c r="B554" s="157">
        <f>INDEX(GLSShapes!$A$1:$AY$40000,Index!$A554*40-39,1)</f>
        <v>0</v>
      </c>
      <c r="C554" t="str">
        <f t="shared" si="63"/>
        <v>DEER</v>
      </c>
      <c r="D554" s="132">
        <f>INDEX(GLSShapes!$A$1:$AY$40000,Index!$A554*40-38,2)</f>
        <v>0</v>
      </c>
      <c r="E554" s="154">
        <f t="shared" si="64"/>
        <v>22041</v>
      </c>
      <c r="F554" t="str">
        <f t="shared" si="61"/>
        <v>0</v>
      </c>
      <c r="G554" s="131">
        <f>INDEX(GLSShapes!$A$1:$AY$40000,Index!$A554*40-38,1)</f>
        <v>0</v>
      </c>
      <c r="H554" s="112" t="str">
        <f t="shared" si="62"/>
        <v>00</v>
      </c>
      <c r="I554" s="194">
        <f>IF(F554&lt;&gt;"0",INDEX(GLSShapes!$A$1:$AY$40000,Index!$A554*40-34,40),0)</f>
        <v>0</v>
      </c>
      <c r="J554" s="194">
        <f>IF(F554&lt;&gt;"0",INDEX(GLSShapes!$A$1:$AY$40000,Index!$A554*40-34,41),0)</f>
        <v>0</v>
      </c>
      <c r="M554" s="194" t="e">
        <f>INDEX(GLSShapes!$A$1:$AY$15000,Index!$A554*40-34,44)</f>
        <v>#REF!</v>
      </c>
      <c r="N554" s="194" t="e">
        <f>INDEX(GLSShapes!$A$1:$AY$15000,Index!$A554*40-34,45)</f>
        <v>#REF!</v>
      </c>
      <c r="Q554" s="194">
        <f>IF(F554&lt;&gt;"0",INDEX(GLSShapes!$A$1:$AY$15000,Index!$A554*40-34,48),0)</f>
        <v>0</v>
      </c>
      <c r="R554" s="194">
        <f>IF(F554&lt;&gt;"0",INDEX(GLSShapes!$A$1:$AY$15000,Index!$A554*40-34,49),0)</f>
        <v>0</v>
      </c>
    </row>
    <row r="555" spans="1:18">
      <c r="A555" s="80">
        <f t="shared" si="60"/>
        <v>553</v>
      </c>
      <c r="B555" s="157">
        <f>INDEX(GLSShapes!$A$1:$AY$40000,Index!$A555*40-39,1)</f>
        <v>0</v>
      </c>
      <c r="C555" t="str">
        <f t="shared" si="63"/>
        <v>DEER</v>
      </c>
      <c r="D555" s="132">
        <f>INDEX(GLSShapes!$A$1:$AY$40000,Index!$A555*40-38,2)</f>
        <v>0</v>
      </c>
      <c r="E555" s="154">
        <f t="shared" si="64"/>
        <v>22081</v>
      </c>
      <c r="F555" t="str">
        <f t="shared" si="61"/>
        <v>0</v>
      </c>
      <c r="G555" s="131">
        <f>INDEX(GLSShapes!$A$1:$AY$40000,Index!$A555*40-38,1)</f>
        <v>0</v>
      </c>
      <c r="H555" s="112" t="str">
        <f t="shared" si="62"/>
        <v>00</v>
      </c>
      <c r="I555" s="194">
        <f>IF(F555&lt;&gt;"0",INDEX(GLSShapes!$A$1:$AY$40000,Index!$A555*40-34,40),0)</f>
        <v>0</v>
      </c>
      <c r="J555" s="194">
        <f>IF(F555&lt;&gt;"0",INDEX(GLSShapes!$A$1:$AY$40000,Index!$A555*40-34,41),0)</f>
        <v>0</v>
      </c>
      <c r="M555" s="194" t="e">
        <f>INDEX(GLSShapes!$A$1:$AY$15000,Index!$A555*40-34,44)</f>
        <v>#REF!</v>
      </c>
      <c r="N555" s="194" t="e">
        <f>INDEX(GLSShapes!$A$1:$AY$15000,Index!$A555*40-34,45)</f>
        <v>#REF!</v>
      </c>
      <c r="Q555" s="194">
        <f>IF(F555&lt;&gt;"0",INDEX(GLSShapes!$A$1:$AY$15000,Index!$A555*40-34,48),0)</f>
        <v>0</v>
      </c>
      <c r="R555" s="194">
        <f>IF(F555&lt;&gt;"0",INDEX(GLSShapes!$A$1:$AY$15000,Index!$A555*40-34,49),0)</f>
        <v>0</v>
      </c>
    </row>
    <row r="556" spans="1:18">
      <c r="A556" s="80">
        <f t="shared" si="60"/>
        <v>554</v>
      </c>
      <c r="B556" s="157">
        <f>INDEX(GLSShapes!$A$1:$AY$40000,Index!$A556*40-39,1)</f>
        <v>0</v>
      </c>
      <c r="C556" t="str">
        <f t="shared" si="63"/>
        <v>DEER</v>
      </c>
      <c r="D556" s="132">
        <f>INDEX(GLSShapes!$A$1:$AY$40000,Index!$A556*40-38,2)</f>
        <v>0</v>
      </c>
      <c r="E556" s="154">
        <f t="shared" si="64"/>
        <v>22121</v>
      </c>
      <c r="F556" t="str">
        <f t="shared" si="61"/>
        <v>0</v>
      </c>
      <c r="G556" s="131">
        <f>INDEX(GLSShapes!$A$1:$AY$40000,Index!$A556*40-38,1)</f>
        <v>0</v>
      </c>
      <c r="H556" s="112" t="str">
        <f t="shared" si="62"/>
        <v>00</v>
      </c>
      <c r="I556" s="194">
        <f>IF(F556&lt;&gt;"0",INDEX(GLSShapes!$A$1:$AY$40000,Index!$A556*40-34,40),0)</f>
        <v>0</v>
      </c>
      <c r="J556" s="194">
        <f>IF(F556&lt;&gt;"0",INDEX(GLSShapes!$A$1:$AY$40000,Index!$A556*40-34,41),0)</f>
        <v>0</v>
      </c>
      <c r="M556" s="194" t="e">
        <f>INDEX(GLSShapes!$A$1:$AY$15000,Index!$A556*40-34,44)</f>
        <v>#REF!</v>
      </c>
      <c r="N556" s="194" t="e">
        <f>INDEX(GLSShapes!$A$1:$AY$15000,Index!$A556*40-34,45)</f>
        <v>#REF!</v>
      </c>
      <c r="Q556" s="194">
        <f>IF(F556&lt;&gt;"0",INDEX(GLSShapes!$A$1:$AY$15000,Index!$A556*40-34,48),0)</f>
        <v>0</v>
      </c>
      <c r="R556" s="194">
        <f>IF(F556&lt;&gt;"0",INDEX(GLSShapes!$A$1:$AY$15000,Index!$A556*40-34,49),0)</f>
        <v>0</v>
      </c>
    </row>
    <row r="557" spans="1:18">
      <c r="A557" s="80">
        <f t="shared" si="60"/>
        <v>555</v>
      </c>
      <c r="B557" s="157">
        <f>INDEX(GLSShapes!$A$1:$AY$40000,Index!$A557*40-39,1)</f>
        <v>0</v>
      </c>
      <c r="C557" t="str">
        <f t="shared" si="63"/>
        <v>DEER</v>
      </c>
      <c r="D557" s="132">
        <f>INDEX(GLSShapes!$A$1:$AY$40000,Index!$A557*40-38,2)</f>
        <v>0</v>
      </c>
      <c r="E557" s="154">
        <f t="shared" si="64"/>
        <v>22161</v>
      </c>
      <c r="F557" t="str">
        <f t="shared" si="61"/>
        <v>0</v>
      </c>
      <c r="G557" s="131">
        <f>INDEX(GLSShapes!$A$1:$AY$40000,Index!$A557*40-38,1)</f>
        <v>0</v>
      </c>
      <c r="H557" s="112" t="str">
        <f t="shared" si="62"/>
        <v>00</v>
      </c>
      <c r="I557" s="194">
        <f>IF(F557&lt;&gt;"0",INDEX(GLSShapes!$A$1:$AY$40000,Index!$A557*40-34,40),0)</f>
        <v>0</v>
      </c>
      <c r="J557" s="194">
        <f>IF(F557&lt;&gt;"0",INDEX(GLSShapes!$A$1:$AY$40000,Index!$A557*40-34,41),0)</f>
        <v>0</v>
      </c>
      <c r="M557" s="194" t="e">
        <f>INDEX(GLSShapes!$A$1:$AY$15000,Index!$A557*40-34,44)</f>
        <v>#REF!</v>
      </c>
      <c r="N557" s="194" t="e">
        <f>INDEX(GLSShapes!$A$1:$AY$15000,Index!$A557*40-34,45)</f>
        <v>#REF!</v>
      </c>
      <c r="Q557" s="194">
        <f>IF(F557&lt;&gt;"0",INDEX(GLSShapes!$A$1:$AY$15000,Index!$A557*40-34,48),0)</f>
        <v>0</v>
      </c>
      <c r="R557" s="194">
        <f>IF(F557&lt;&gt;"0",INDEX(GLSShapes!$A$1:$AY$15000,Index!$A557*40-34,49),0)</f>
        <v>0</v>
      </c>
    </row>
    <row r="558" spans="1:18">
      <c r="A558" s="80">
        <f t="shared" si="60"/>
        <v>556</v>
      </c>
      <c r="B558" s="157">
        <f>INDEX(GLSShapes!$A$1:$AY$40000,Index!$A558*40-39,1)</f>
        <v>0</v>
      </c>
      <c r="C558" t="str">
        <f t="shared" si="63"/>
        <v>DEER</v>
      </c>
      <c r="D558" s="132">
        <f>INDEX(GLSShapes!$A$1:$AY$40000,Index!$A558*40-38,2)</f>
        <v>0</v>
      </c>
      <c r="E558" s="154">
        <f t="shared" si="64"/>
        <v>22201</v>
      </c>
      <c r="F558" t="str">
        <f t="shared" si="61"/>
        <v>0</v>
      </c>
      <c r="G558" s="131">
        <f>INDEX(GLSShapes!$A$1:$AY$40000,Index!$A558*40-38,1)</f>
        <v>0</v>
      </c>
      <c r="H558" s="112" t="str">
        <f t="shared" si="62"/>
        <v>00</v>
      </c>
      <c r="I558" s="194">
        <f>IF(F558&lt;&gt;"0",INDEX(GLSShapes!$A$1:$AY$40000,Index!$A558*40-34,40),0)</f>
        <v>0</v>
      </c>
      <c r="J558" s="194">
        <f>IF(F558&lt;&gt;"0",INDEX(GLSShapes!$A$1:$AY$40000,Index!$A558*40-34,41),0)</f>
        <v>0</v>
      </c>
      <c r="M558" s="194" t="e">
        <f>INDEX(GLSShapes!$A$1:$AY$15000,Index!$A558*40-34,44)</f>
        <v>#REF!</v>
      </c>
      <c r="N558" s="194" t="e">
        <f>INDEX(GLSShapes!$A$1:$AY$15000,Index!$A558*40-34,45)</f>
        <v>#REF!</v>
      </c>
      <c r="Q558" s="194">
        <f>IF(F558&lt;&gt;"0",INDEX(GLSShapes!$A$1:$AY$15000,Index!$A558*40-34,48),0)</f>
        <v>0</v>
      </c>
      <c r="R558" s="194">
        <f>IF(F558&lt;&gt;"0",INDEX(GLSShapes!$A$1:$AY$15000,Index!$A558*40-34,49),0)</f>
        <v>0</v>
      </c>
    </row>
    <row r="559" spans="1:18">
      <c r="A559" s="80">
        <f t="shared" si="60"/>
        <v>557</v>
      </c>
      <c r="B559" s="157">
        <f>INDEX(GLSShapes!$A$1:$AY$40000,Index!$A559*40-39,1)</f>
        <v>0</v>
      </c>
      <c r="C559" t="str">
        <f t="shared" si="63"/>
        <v>DEER</v>
      </c>
      <c r="D559" s="132">
        <f>INDEX(GLSShapes!$A$1:$AY$40000,Index!$A559*40-38,2)</f>
        <v>0</v>
      </c>
      <c r="E559" s="154">
        <f t="shared" si="64"/>
        <v>22241</v>
      </c>
      <c r="F559" t="str">
        <f t="shared" si="61"/>
        <v>0</v>
      </c>
      <c r="G559" s="131">
        <f>INDEX(GLSShapes!$A$1:$AY$40000,Index!$A559*40-38,1)</f>
        <v>0</v>
      </c>
      <c r="H559" s="112" t="str">
        <f t="shared" si="62"/>
        <v>00</v>
      </c>
      <c r="I559" s="194">
        <f>IF(F559&lt;&gt;"0",INDEX(GLSShapes!$A$1:$AY$40000,Index!$A559*40-34,40),0)</f>
        <v>0</v>
      </c>
      <c r="J559" s="194">
        <f>IF(F559&lt;&gt;"0",INDEX(GLSShapes!$A$1:$AY$40000,Index!$A559*40-34,41),0)</f>
        <v>0</v>
      </c>
      <c r="M559" s="194" t="e">
        <f>INDEX(GLSShapes!$A$1:$AY$15000,Index!$A559*40-34,44)</f>
        <v>#REF!</v>
      </c>
      <c r="N559" s="194" t="e">
        <f>INDEX(GLSShapes!$A$1:$AY$15000,Index!$A559*40-34,45)</f>
        <v>#REF!</v>
      </c>
      <c r="Q559" s="194">
        <f>IF(F559&lt;&gt;"0",INDEX(GLSShapes!$A$1:$AY$15000,Index!$A559*40-34,48),0)</f>
        <v>0</v>
      </c>
      <c r="R559" s="194">
        <f>IF(F559&lt;&gt;"0",INDEX(GLSShapes!$A$1:$AY$15000,Index!$A559*40-34,49),0)</f>
        <v>0</v>
      </c>
    </row>
    <row r="560" spans="1:18">
      <c r="A560" s="80">
        <f t="shared" si="60"/>
        <v>558</v>
      </c>
      <c r="B560" s="157">
        <f>INDEX(GLSShapes!$A$1:$AY$40000,Index!$A560*40-39,1)</f>
        <v>0</v>
      </c>
      <c r="C560" t="str">
        <f t="shared" si="63"/>
        <v>DEER</v>
      </c>
      <c r="D560" s="132">
        <f>INDEX(GLSShapes!$A$1:$AY$40000,Index!$A560*40-38,2)</f>
        <v>0</v>
      </c>
      <c r="E560" s="154">
        <f t="shared" si="64"/>
        <v>22281</v>
      </c>
      <c r="F560" t="str">
        <f t="shared" si="61"/>
        <v>0</v>
      </c>
      <c r="G560" s="131">
        <f>INDEX(GLSShapes!$A$1:$AY$40000,Index!$A560*40-38,1)</f>
        <v>0</v>
      </c>
      <c r="H560" s="112" t="str">
        <f t="shared" si="62"/>
        <v>00</v>
      </c>
      <c r="I560" s="194">
        <f>IF(F560&lt;&gt;"0",INDEX(GLSShapes!$A$1:$AY$40000,Index!$A560*40-34,40),0)</f>
        <v>0</v>
      </c>
      <c r="J560" s="194">
        <f>IF(F560&lt;&gt;"0",INDEX(GLSShapes!$A$1:$AY$40000,Index!$A560*40-34,41),0)</f>
        <v>0</v>
      </c>
      <c r="M560" s="194" t="e">
        <f>INDEX(GLSShapes!$A$1:$AY$15000,Index!$A560*40-34,44)</f>
        <v>#REF!</v>
      </c>
      <c r="N560" s="194" t="e">
        <f>INDEX(GLSShapes!$A$1:$AY$15000,Index!$A560*40-34,45)</f>
        <v>#REF!</v>
      </c>
      <c r="Q560" s="194">
        <f>IF(F560&lt;&gt;"0",INDEX(GLSShapes!$A$1:$AY$15000,Index!$A560*40-34,48),0)</f>
        <v>0</v>
      </c>
      <c r="R560" s="194">
        <f>IF(F560&lt;&gt;"0",INDEX(GLSShapes!$A$1:$AY$15000,Index!$A560*40-34,49),0)</f>
        <v>0</v>
      </c>
    </row>
    <row r="561" spans="1:18">
      <c r="A561" s="80">
        <f t="shared" si="60"/>
        <v>559</v>
      </c>
      <c r="B561" s="157">
        <f>INDEX(GLSShapes!$A$1:$AY$40000,Index!$A561*40-39,1)</f>
        <v>0</v>
      </c>
      <c r="C561" t="str">
        <f t="shared" si="63"/>
        <v>DEER</v>
      </c>
      <c r="D561" s="132">
        <f>INDEX(GLSShapes!$A$1:$AY$40000,Index!$A561*40-38,2)</f>
        <v>0</v>
      </c>
      <c r="E561" s="154">
        <f t="shared" si="64"/>
        <v>22321</v>
      </c>
      <c r="F561" t="str">
        <f t="shared" si="61"/>
        <v>0</v>
      </c>
      <c r="G561" s="131">
        <f>INDEX(GLSShapes!$A$1:$AY$40000,Index!$A561*40-38,1)</f>
        <v>0</v>
      </c>
      <c r="H561" s="112" t="str">
        <f t="shared" si="62"/>
        <v>00</v>
      </c>
      <c r="I561" s="194">
        <f>IF(F561&lt;&gt;"0",INDEX(GLSShapes!$A$1:$AY$40000,Index!$A561*40-34,40),0)</f>
        <v>0</v>
      </c>
      <c r="J561" s="194">
        <f>IF(F561&lt;&gt;"0",INDEX(GLSShapes!$A$1:$AY$40000,Index!$A561*40-34,41),0)</f>
        <v>0</v>
      </c>
      <c r="M561" s="194" t="e">
        <f>INDEX(GLSShapes!$A$1:$AY$15000,Index!$A561*40-34,44)</f>
        <v>#REF!</v>
      </c>
      <c r="N561" s="194" t="e">
        <f>INDEX(GLSShapes!$A$1:$AY$15000,Index!$A561*40-34,45)</f>
        <v>#REF!</v>
      </c>
      <c r="Q561" s="194">
        <f>IF(F561&lt;&gt;"0",INDEX(GLSShapes!$A$1:$AY$15000,Index!$A561*40-34,48),0)</f>
        <v>0</v>
      </c>
      <c r="R561" s="194">
        <f>IF(F561&lt;&gt;"0",INDEX(GLSShapes!$A$1:$AY$15000,Index!$A561*40-34,49),0)</f>
        <v>0</v>
      </c>
    </row>
    <row r="562" spans="1:18">
      <c r="A562" s="80">
        <f t="shared" si="60"/>
        <v>560</v>
      </c>
      <c r="B562" s="157">
        <f>INDEX(GLSShapes!$A$1:$AY$40000,Index!$A562*40-39,1)</f>
        <v>0</v>
      </c>
      <c r="C562" t="str">
        <f t="shared" si="63"/>
        <v>DEER</v>
      </c>
      <c r="D562" s="132">
        <f>INDEX(GLSShapes!$A$1:$AY$40000,Index!$A562*40-38,2)</f>
        <v>0</v>
      </c>
      <c r="E562" s="154">
        <f t="shared" si="64"/>
        <v>22361</v>
      </c>
      <c r="F562" t="str">
        <f t="shared" si="61"/>
        <v>0</v>
      </c>
      <c r="G562" s="131">
        <f>INDEX(GLSShapes!$A$1:$AY$40000,Index!$A562*40-38,1)</f>
        <v>0</v>
      </c>
      <c r="H562" s="112" t="str">
        <f t="shared" si="62"/>
        <v>00</v>
      </c>
      <c r="I562" s="194">
        <f>IF(F562&lt;&gt;"0",INDEX(GLSShapes!$A$1:$AY$40000,Index!$A562*40-34,40),0)</f>
        <v>0</v>
      </c>
      <c r="J562" s="194">
        <f>IF(F562&lt;&gt;"0",INDEX(GLSShapes!$A$1:$AY$40000,Index!$A562*40-34,41),0)</f>
        <v>0</v>
      </c>
      <c r="M562" s="194" t="e">
        <f>INDEX(GLSShapes!$A$1:$AY$15000,Index!$A562*40-34,44)</f>
        <v>#REF!</v>
      </c>
      <c r="N562" s="194" t="e">
        <f>INDEX(GLSShapes!$A$1:$AY$15000,Index!$A562*40-34,45)</f>
        <v>#REF!</v>
      </c>
      <c r="Q562" s="194">
        <f>IF(F562&lt;&gt;"0",INDEX(GLSShapes!$A$1:$AY$15000,Index!$A562*40-34,48),0)</f>
        <v>0</v>
      </c>
      <c r="R562" s="194">
        <f>IF(F562&lt;&gt;"0",INDEX(GLSShapes!$A$1:$AY$15000,Index!$A562*40-34,49),0)</f>
        <v>0</v>
      </c>
    </row>
    <row r="563" spans="1:18">
      <c r="A563" s="80">
        <f t="shared" si="60"/>
        <v>561</v>
      </c>
      <c r="B563" s="157">
        <f>INDEX(GLSShapes!$A$1:$AY$40000,Index!$A563*40-39,1)</f>
        <v>0</v>
      </c>
      <c r="C563" t="str">
        <f t="shared" si="63"/>
        <v>DEER</v>
      </c>
      <c r="D563" s="132">
        <f>INDEX(GLSShapes!$A$1:$AY$40000,Index!$A563*40-38,2)</f>
        <v>0</v>
      </c>
      <c r="E563" s="154">
        <f t="shared" si="64"/>
        <v>22401</v>
      </c>
      <c r="F563" t="str">
        <f t="shared" si="61"/>
        <v>0</v>
      </c>
      <c r="G563" s="131">
        <f>INDEX(GLSShapes!$A$1:$AY$40000,Index!$A563*40-38,1)</f>
        <v>0</v>
      </c>
      <c r="H563" s="112" t="str">
        <f t="shared" si="62"/>
        <v>00</v>
      </c>
      <c r="I563" s="194">
        <f>IF(F563&lt;&gt;"0",INDEX(GLSShapes!$A$1:$AY$40000,Index!$A563*40-34,40),0)</f>
        <v>0</v>
      </c>
      <c r="J563" s="194">
        <f>IF(F563&lt;&gt;"0",INDEX(GLSShapes!$A$1:$AY$40000,Index!$A563*40-34,41),0)</f>
        <v>0</v>
      </c>
      <c r="M563" s="194" t="e">
        <f>INDEX(GLSShapes!$A$1:$AY$15000,Index!$A563*40-34,44)</f>
        <v>#REF!</v>
      </c>
      <c r="N563" s="194" t="e">
        <f>INDEX(GLSShapes!$A$1:$AY$15000,Index!$A563*40-34,45)</f>
        <v>#REF!</v>
      </c>
      <c r="Q563" s="194">
        <f>IF(F563&lt;&gt;"0",INDEX(GLSShapes!$A$1:$AY$15000,Index!$A563*40-34,48),0)</f>
        <v>0</v>
      </c>
      <c r="R563" s="194">
        <f>IF(F563&lt;&gt;"0",INDEX(GLSShapes!$A$1:$AY$15000,Index!$A563*40-34,49),0)</f>
        <v>0</v>
      </c>
    </row>
    <row r="564" spans="1:18">
      <c r="A564" s="80">
        <f t="shared" si="60"/>
        <v>562</v>
      </c>
      <c r="B564" s="157">
        <f>INDEX(GLSShapes!$A$1:$AY$40000,Index!$A564*40-39,1)</f>
        <v>0</v>
      </c>
      <c r="C564" t="str">
        <f t="shared" si="63"/>
        <v>DEER</v>
      </c>
      <c r="D564" s="132">
        <f>INDEX(GLSShapes!$A$1:$AY$40000,Index!$A564*40-38,2)</f>
        <v>0</v>
      </c>
      <c r="E564" s="154">
        <f t="shared" si="64"/>
        <v>22441</v>
      </c>
      <c r="F564" t="str">
        <f t="shared" si="61"/>
        <v>0</v>
      </c>
      <c r="G564" s="131">
        <f>INDEX(GLSShapes!$A$1:$AY$40000,Index!$A564*40-38,1)</f>
        <v>0</v>
      </c>
      <c r="H564" s="112" t="str">
        <f t="shared" si="62"/>
        <v>00</v>
      </c>
      <c r="I564" s="194">
        <f>IF(F564&lt;&gt;"0",INDEX(GLSShapes!$A$1:$AY$40000,Index!$A564*40-34,40),0)</f>
        <v>0</v>
      </c>
      <c r="J564" s="194">
        <f>IF(F564&lt;&gt;"0",INDEX(GLSShapes!$A$1:$AY$40000,Index!$A564*40-34,41),0)</f>
        <v>0</v>
      </c>
      <c r="M564" s="194" t="e">
        <f>INDEX(GLSShapes!$A$1:$AY$15000,Index!$A564*40-34,44)</f>
        <v>#REF!</v>
      </c>
      <c r="N564" s="194" t="e">
        <f>INDEX(GLSShapes!$A$1:$AY$15000,Index!$A564*40-34,45)</f>
        <v>#REF!</v>
      </c>
      <c r="Q564" s="194">
        <f>IF(F564&lt;&gt;"0",INDEX(GLSShapes!$A$1:$AY$15000,Index!$A564*40-34,48),0)</f>
        <v>0</v>
      </c>
      <c r="R564" s="194">
        <f>IF(F564&lt;&gt;"0",INDEX(GLSShapes!$A$1:$AY$15000,Index!$A564*40-34,49),0)</f>
        <v>0</v>
      </c>
    </row>
    <row r="565" spans="1:18">
      <c r="A565" s="80">
        <f t="shared" si="60"/>
        <v>563</v>
      </c>
      <c r="B565" s="157">
        <f>INDEX(GLSShapes!$A$1:$AY$40000,Index!$A565*40-39,1)</f>
        <v>0</v>
      </c>
      <c r="C565" t="str">
        <f t="shared" si="63"/>
        <v>DEER</v>
      </c>
      <c r="D565" s="132">
        <f>INDEX(GLSShapes!$A$1:$AY$40000,Index!$A565*40-38,2)</f>
        <v>0</v>
      </c>
      <c r="E565" s="154">
        <f t="shared" si="64"/>
        <v>22481</v>
      </c>
      <c r="F565" t="str">
        <f t="shared" si="61"/>
        <v>0</v>
      </c>
      <c r="G565" s="131">
        <f>INDEX(GLSShapes!$A$1:$AY$40000,Index!$A565*40-38,1)</f>
        <v>0</v>
      </c>
      <c r="H565" s="112" t="str">
        <f t="shared" si="62"/>
        <v>00</v>
      </c>
      <c r="I565" s="194">
        <f>IF(F565&lt;&gt;"0",INDEX(GLSShapes!$A$1:$AY$40000,Index!$A565*40-34,40),0)</f>
        <v>0</v>
      </c>
      <c r="J565" s="194">
        <f>IF(F565&lt;&gt;"0",INDEX(GLSShapes!$A$1:$AY$40000,Index!$A565*40-34,41),0)</f>
        <v>0</v>
      </c>
      <c r="M565" s="194" t="e">
        <f>INDEX(GLSShapes!$A$1:$AY$15000,Index!$A565*40-34,44)</f>
        <v>#REF!</v>
      </c>
      <c r="N565" s="194" t="e">
        <f>INDEX(GLSShapes!$A$1:$AY$15000,Index!$A565*40-34,45)</f>
        <v>#REF!</v>
      </c>
      <c r="Q565" s="194">
        <f>IF(F565&lt;&gt;"0",INDEX(GLSShapes!$A$1:$AY$15000,Index!$A565*40-34,48),0)</f>
        <v>0</v>
      </c>
      <c r="R565" s="194">
        <f>IF(F565&lt;&gt;"0",INDEX(GLSShapes!$A$1:$AY$15000,Index!$A565*40-34,49),0)</f>
        <v>0</v>
      </c>
    </row>
    <row r="566" spans="1:18">
      <c r="A566" s="80">
        <f t="shared" si="60"/>
        <v>564</v>
      </c>
      <c r="B566" s="157">
        <f>INDEX(GLSShapes!$A$1:$AY$40000,Index!$A566*40-39,1)</f>
        <v>0</v>
      </c>
      <c r="C566" t="str">
        <f t="shared" si="63"/>
        <v>DEER</v>
      </c>
      <c r="D566" s="132">
        <f>INDEX(GLSShapes!$A$1:$AY$40000,Index!$A566*40-38,2)</f>
        <v>0</v>
      </c>
      <c r="E566" s="154">
        <f t="shared" si="64"/>
        <v>22521</v>
      </c>
      <c r="F566" t="str">
        <f t="shared" si="61"/>
        <v>0</v>
      </c>
      <c r="G566" s="131">
        <f>INDEX(GLSShapes!$A$1:$AY$40000,Index!$A566*40-38,1)</f>
        <v>0</v>
      </c>
      <c r="H566" s="112" t="str">
        <f t="shared" si="62"/>
        <v>00</v>
      </c>
      <c r="I566" s="194">
        <f>IF(F566&lt;&gt;"0",INDEX(GLSShapes!$A$1:$AY$40000,Index!$A566*40-34,40),0)</f>
        <v>0</v>
      </c>
      <c r="J566" s="194">
        <f>IF(F566&lt;&gt;"0",INDEX(GLSShapes!$A$1:$AY$40000,Index!$A566*40-34,41),0)</f>
        <v>0</v>
      </c>
      <c r="M566" s="194" t="e">
        <f>INDEX(GLSShapes!$A$1:$AY$15000,Index!$A566*40-34,44)</f>
        <v>#REF!</v>
      </c>
      <c r="N566" s="194" t="e">
        <f>INDEX(GLSShapes!$A$1:$AY$15000,Index!$A566*40-34,45)</f>
        <v>#REF!</v>
      </c>
      <c r="Q566" s="194">
        <f>IF(F566&lt;&gt;"0",INDEX(GLSShapes!$A$1:$AY$15000,Index!$A566*40-34,48),0)</f>
        <v>0</v>
      </c>
      <c r="R566" s="194">
        <f>IF(F566&lt;&gt;"0",INDEX(GLSShapes!$A$1:$AY$15000,Index!$A566*40-34,49),0)</f>
        <v>0</v>
      </c>
    </row>
    <row r="567" spans="1:18">
      <c r="A567" s="80">
        <f t="shared" si="60"/>
        <v>565</v>
      </c>
      <c r="B567" s="157">
        <f>INDEX(GLSShapes!$A$1:$AY$40000,Index!$A567*40-39,1)</f>
        <v>0</v>
      </c>
      <c r="C567" t="str">
        <f t="shared" si="63"/>
        <v>DEER</v>
      </c>
      <c r="D567" s="132">
        <f>INDEX(GLSShapes!$A$1:$AY$40000,Index!$A567*40-38,2)</f>
        <v>0</v>
      </c>
      <c r="E567" s="154">
        <f t="shared" si="64"/>
        <v>22561</v>
      </c>
      <c r="F567" t="str">
        <f t="shared" si="61"/>
        <v>0</v>
      </c>
      <c r="G567" s="131">
        <f>INDEX(GLSShapes!$A$1:$AY$40000,Index!$A567*40-38,1)</f>
        <v>0</v>
      </c>
      <c r="H567" s="112" t="str">
        <f t="shared" si="62"/>
        <v>00</v>
      </c>
      <c r="I567" s="194">
        <f>IF(F567&lt;&gt;"0",INDEX(GLSShapes!$A$1:$AY$40000,Index!$A567*40-34,40),0)</f>
        <v>0</v>
      </c>
      <c r="J567" s="194">
        <f>IF(F567&lt;&gt;"0",INDEX(GLSShapes!$A$1:$AY$40000,Index!$A567*40-34,41),0)</f>
        <v>0</v>
      </c>
      <c r="M567" s="194" t="e">
        <f>INDEX(GLSShapes!$A$1:$AY$15000,Index!$A567*40-34,44)</f>
        <v>#REF!</v>
      </c>
      <c r="N567" s="194" t="e">
        <f>INDEX(GLSShapes!$A$1:$AY$15000,Index!$A567*40-34,45)</f>
        <v>#REF!</v>
      </c>
      <c r="Q567" s="194">
        <f>IF(F567&lt;&gt;"0",INDEX(GLSShapes!$A$1:$AY$15000,Index!$A567*40-34,48),0)</f>
        <v>0</v>
      </c>
      <c r="R567" s="194">
        <f>IF(F567&lt;&gt;"0",INDEX(GLSShapes!$A$1:$AY$15000,Index!$A567*40-34,49),0)</f>
        <v>0</v>
      </c>
    </row>
    <row r="568" spans="1:18">
      <c r="A568" s="80">
        <f t="shared" si="60"/>
        <v>566</v>
      </c>
      <c r="B568" s="157">
        <f>INDEX(GLSShapes!$A$1:$AY$40000,Index!$A568*40-39,1)</f>
        <v>0</v>
      </c>
      <c r="C568" t="str">
        <f t="shared" si="63"/>
        <v>DEER</v>
      </c>
      <c r="D568" s="132">
        <f>INDEX(GLSShapes!$A$1:$AY$40000,Index!$A568*40-38,2)</f>
        <v>0</v>
      </c>
      <c r="E568" s="154">
        <f t="shared" si="64"/>
        <v>22601</v>
      </c>
      <c r="F568" t="str">
        <f t="shared" si="61"/>
        <v>0</v>
      </c>
      <c r="G568" s="131">
        <f>INDEX(GLSShapes!$A$1:$AY$40000,Index!$A568*40-38,1)</f>
        <v>0</v>
      </c>
      <c r="H568" s="112" t="str">
        <f t="shared" si="62"/>
        <v>00</v>
      </c>
      <c r="I568" s="194">
        <f>IF(F568&lt;&gt;"0",INDEX(GLSShapes!$A$1:$AY$40000,Index!$A568*40-34,40),0)</f>
        <v>0</v>
      </c>
      <c r="J568" s="194">
        <f>IF(F568&lt;&gt;"0",INDEX(GLSShapes!$A$1:$AY$40000,Index!$A568*40-34,41),0)</f>
        <v>0</v>
      </c>
      <c r="M568" s="194" t="e">
        <f>INDEX(GLSShapes!$A$1:$AY$15000,Index!$A568*40-34,44)</f>
        <v>#REF!</v>
      </c>
      <c r="N568" s="194" t="e">
        <f>INDEX(GLSShapes!$A$1:$AY$15000,Index!$A568*40-34,45)</f>
        <v>#REF!</v>
      </c>
      <c r="Q568" s="194">
        <f>IF(F568&lt;&gt;"0",INDEX(GLSShapes!$A$1:$AY$15000,Index!$A568*40-34,48),0)</f>
        <v>0</v>
      </c>
      <c r="R568" s="194">
        <f>IF(F568&lt;&gt;"0",INDEX(GLSShapes!$A$1:$AY$15000,Index!$A568*40-34,49),0)</f>
        <v>0</v>
      </c>
    </row>
    <row r="569" spans="1:18">
      <c r="A569" s="80">
        <f t="shared" si="60"/>
        <v>567</v>
      </c>
      <c r="B569" s="157">
        <f>INDEX(GLSShapes!$A$1:$AY$40000,Index!$A569*40-39,1)</f>
        <v>0</v>
      </c>
      <c r="C569" t="str">
        <f t="shared" si="63"/>
        <v>DEER</v>
      </c>
      <c r="D569" s="132">
        <f>INDEX(GLSShapes!$A$1:$AY$40000,Index!$A569*40-38,2)</f>
        <v>0</v>
      </c>
      <c r="E569" s="154">
        <f t="shared" si="64"/>
        <v>22641</v>
      </c>
      <c r="F569" t="str">
        <f t="shared" si="61"/>
        <v>0</v>
      </c>
      <c r="G569" s="131">
        <f>INDEX(GLSShapes!$A$1:$AY$40000,Index!$A569*40-38,1)</f>
        <v>0</v>
      </c>
      <c r="H569" s="112" t="str">
        <f t="shared" si="62"/>
        <v>00</v>
      </c>
      <c r="I569" s="194">
        <f>IF(F569&lt;&gt;"0",INDEX(GLSShapes!$A$1:$AY$40000,Index!$A569*40-34,40),0)</f>
        <v>0</v>
      </c>
      <c r="J569" s="194">
        <f>IF(F569&lt;&gt;"0",INDEX(GLSShapes!$A$1:$AY$40000,Index!$A569*40-34,41),0)</f>
        <v>0</v>
      </c>
      <c r="M569" s="194" t="e">
        <f>INDEX(GLSShapes!$A$1:$AY$15000,Index!$A569*40-34,44)</f>
        <v>#REF!</v>
      </c>
      <c r="N569" s="194" t="e">
        <f>INDEX(GLSShapes!$A$1:$AY$15000,Index!$A569*40-34,45)</f>
        <v>#REF!</v>
      </c>
      <c r="Q569" s="194">
        <f>IF(F569&lt;&gt;"0",INDEX(GLSShapes!$A$1:$AY$15000,Index!$A569*40-34,48),0)</f>
        <v>0</v>
      </c>
      <c r="R569" s="194">
        <f>IF(F569&lt;&gt;"0",INDEX(GLSShapes!$A$1:$AY$15000,Index!$A569*40-34,49),0)</f>
        <v>0</v>
      </c>
    </row>
    <row r="570" spans="1:18">
      <c r="A570" s="80">
        <f t="shared" si="60"/>
        <v>568</v>
      </c>
      <c r="B570" s="157">
        <f>INDEX(GLSShapes!$A$1:$AY$40000,Index!$A570*40-39,1)</f>
        <v>0</v>
      </c>
      <c r="C570" t="str">
        <f t="shared" si="63"/>
        <v>DEER</v>
      </c>
      <c r="D570" s="132">
        <f>INDEX(GLSShapes!$A$1:$AY$40000,Index!$A570*40-38,2)</f>
        <v>0</v>
      </c>
      <c r="E570" s="154">
        <f t="shared" si="64"/>
        <v>22681</v>
      </c>
      <c r="F570" t="str">
        <f t="shared" si="61"/>
        <v>0</v>
      </c>
      <c r="G570" s="131">
        <f>INDEX(GLSShapes!$A$1:$AY$40000,Index!$A570*40-38,1)</f>
        <v>0</v>
      </c>
      <c r="H570" s="112" t="str">
        <f t="shared" si="62"/>
        <v>00</v>
      </c>
      <c r="I570" s="194">
        <f>IF(F570&lt;&gt;"0",INDEX(GLSShapes!$A$1:$AY$40000,Index!$A570*40-34,40),0)</f>
        <v>0</v>
      </c>
      <c r="J570" s="194">
        <f>IF(F570&lt;&gt;"0",INDEX(GLSShapes!$A$1:$AY$40000,Index!$A570*40-34,41),0)</f>
        <v>0</v>
      </c>
      <c r="M570" s="194" t="e">
        <f>INDEX(GLSShapes!$A$1:$AY$15000,Index!$A570*40-34,44)</f>
        <v>#REF!</v>
      </c>
      <c r="N570" s="194" t="e">
        <f>INDEX(GLSShapes!$A$1:$AY$15000,Index!$A570*40-34,45)</f>
        <v>#REF!</v>
      </c>
      <c r="Q570" s="194">
        <f>IF(F570&lt;&gt;"0",INDEX(GLSShapes!$A$1:$AY$15000,Index!$A570*40-34,48),0)</f>
        <v>0</v>
      </c>
      <c r="R570" s="194">
        <f>IF(F570&lt;&gt;"0",INDEX(GLSShapes!$A$1:$AY$15000,Index!$A570*40-34,49),0)</f>
        <v>0</v>
      </c>
    </row>
    <row r="571" spans="1:18">
      <c r="A571" s="80">
        <f t="shared" ref="A571:A634" si="65">A570+1</f>
        <v>569</v>
      </c>
      <c r="B571" s="157">
        <f>INDEX(GLSShapes!$A$1:$AY$40000,Index!$A571*40-39,1)</f>
        <v>0</v>
      </c>
      <c r="C571" t="str">
        <f t="shared" si="63"/>
        <v>DEER</v>
      </c>
      <c r="D571" s="132">
        <f>INDEX(GLSShapes!$A$1:$AY$40000,Index!$A571*40-38,2)</f>
        <v>0</v>
      </c>
      <c r="E571" s="154">
        <f t="shared" si="64"/>
        <v>22721</v>
      </c>
      <c r="F571" t="str">
        <f t="shared" si="61"/>
        <v>0</v>
      </c>
      <c r="G571" s="131">
        <f>INDEX(GLSShapes!$A$1:$AY$40000,Index!$A571*40-38,1)</f>
        <v>0</v>
      </c>
      <c r="H571" s="112" t="str">
        <f t="shared" si="62"/>
        <v>00</v>
      </c>
      <c r="I571" s="194">
        <f>IF(F571&lt;&gt;"0",INDEX(GLSShapes!$A$1:$AY$40000,Index!$A571*40-34,40),0)</f>
        <v>0</v>
      </c>
      <c r="J571" s="194">
        <f>IF(F571&lt;&gt;"0",INDEX(GLSShapes!$A$1:$AY$40000,Index!$A571*40-34,41),0)</f>
        <v>0</v>
      </c>
      <c r="M571" s="194" t="e">
        <f>INDEX(GLSShapes!$A$1:$AY$15000,Index!$A571*40-34,44)</f>
        <v>#REF!</v>
      </c>
      <c r="N571" s="194" t="e">
        <f>INDEX(GLSShapes!$A$1:$AY$15000,Index!$A571*40-34,45)</f>
        <v>#REF!</v>
      </c>
      <c r="Q571" s="194">
        <f>IF(F571&lt;&gt;"0",INDEX(GLSShapes!$A$1:$AY$15000,Index!$A571*40-34,48),0)</f>
        <v>0</v>
      </c>
      <c r="R571" s="194">
        <f>IF(F571&lt;&gt;"0",INDEX(GLSShapes!$A$1:$AY$15000,Index!$A571*40-34,49),0)</f>
        <v>0</v>
      </c>
    </row>
    <row r="572" spans="1:18">
      <c r="A572" s="80">
        <f t="shared" si="65"/>
        <v>570</v>
      </c>
      <c r="B572" s="157">
        <f>INDEX(GLSShapes!$A$1:$AY$40000,Index!$A572*40-39,1)</f>
        <v>0</v>
      </c>
      <c r="C572" t="str">
        <f t="shared" si="63"/>
        <v>DEER</v>
      </c>
      <c r="D572" s="132">
        <f>INDEX(GLSShapes!$A$1:$AY$40000,Index!$A572*40-38,2)</f>
        <v>0</v>
      </c>
      <c r="E572" s="154">
        <f t="shared" si="64"/>
        <v>22761</v>
      </c>
      <c r="F572" t="str">
        <f t="shared" si="61"/>
        <v>0</v>
      </c>
      <c r="G572" s="131">
        <f>INDEX(GLSShapes!$A$1:$AY$40000,Index!$A572*40-38,1)</f>
        <v>0</v>
      </c>
      <c r="H572" s="112" t="str">
        <f t="shared" si="62"/>
        <v>00</v>
      </c>
      <c r="I572" s="194">
        <f>IF(F572&lt;&gt;"0",INDEX(GLSShapes!$A$1:$AY$40000,Index!$A572*40-34,40),0)</f>
        <v>0</v>
      </c>
      <c r="J572" s="194">
        <f>IF(F572&lt;&gt;"0",INDEX(GLSShapes!$A$1:$AY$40000,Index!$A572*40-34,41),0)</f>
        <v>0</v>
      </c>
      <c r="M572" s="194" t="e">
        <f>INDEX(GLSShapes!$A$1:$AY$15000,Index!$A572*40-34,44)</f>
        <v>#REF!</v>
      </c>
      <c r="N572" s="194" t="e">
        <f>INDEX(GLSShapes!$A$1:$AY$15000,Index!$A572*40-34,45)</f>
        <v>#REF!</v>
      </c>
      <c r="Q572" s="194">
        <f>IF(F572&lt;&gt;"0",INDEX(GLSShapes!$A$1:$AY$15000,Index!$A572*40-34,48),0)</f>
        <v>0</v>
      </c>
      <c r="R572" s="194">
        <f>IF(F572&lt;&gt;"0",INDEX(GLSShapes!$A$1:$AY$15000,Index!$A572*40-34,49),0)</f>
        <v>0</v>
      </c>
    </row>
    <row r="573" spans="1:18">
      <c r="A573" s="80">
        <f t="shared" si="65"/>
        <v>571</v>
      </c>
      <c r="B573" s="157">
        <f>INDEX(GLSShapes!$A$1:$AY$40000,Index!$A573*40-39,1)</f>
        <v>0</v>
      </c>
      <c r="C573" t="str">
        <f t="shared" si="63"/>
        <v>DEER</v>
      </c>
      <c r="D573" s="132">
        <f>INDEX(GLSShapes!$A$1:$AY$40000,Index!$A573*40-38,2)</f>
        <v>0</v>
      </c>
      <c r="E573" s="154">
        <f t="shared" si="64"/>
        <v>22801</v>
      </c>
      <c r="F573" t="str">
        <f t="shared" si="61"/>
        <v>0</v>
      </c>
      <c r="G573" s="131">
        <f>INDEX(GLSShapes!$A$1:$AY$40000,Index!$A573*40-38,1)</f>
        <v>0</v>
      </c>
      <c r="H573" s="112" t="str">
        <f t="shared" si="62"/>
        <v>00</v>
      </c>
      <c r="I573" s="194">
        <f>IF(F573&lt;&gt;"0",INDEX(GLSShapes!$A$1:$AY$40000,Index!$A573*40-34,40),0)</f>
        <v>0</v>
      </c>
      <c r="J573" s="194">
        <f>IF(F573&lt;&gt;"0",INDEX(GLSShapes!$A$1:$AY$40000,Index!$A573*40-34,41),0)</f>
        <v>0</v>
      </c>
      <c r="M573" s="194" t="e">
        <f>INDEX(GLSShapes!$A$1:$AY$15000,Index!$A573*40-34,44)</f>
        <v>#REF!</v>
      </c>
      <c r="N573" s="194" t="e">
        <f>INDEX(GLSShapes!$A$1:$AY$15000,Index!$A573*40-34,45)</f>
        <v>#REF!</v>
      </c>
      <c r="Q573" s="194">
        <f>IF(F573&lt;&gt;"0",INDEX(GLSShapes!$A$1:$AY$15000,Index!$A573*40-34,48),0)</f>
        <v>0</v>
      </c>
      <c r="R573" s="194">
        <f>IF(F573&lt;&gt;"0",INDEX(GLSShapes!$A$1:$AY$15000,Index!$A573*40-34,49),0)</f>
        <v>0</v>
      </c>
    </row>
    <row r="574" spans="1:18">
      <c r="A574" s="80">
        <f t="shared" si="65"/>
        <v>572</v>
      </c>
      <c r="B574" s="157">
        <f>INDEX(GLSShapes!$A$1:$AY$40000,Index!$A574*40-39,1)</f>
        <v>0</v>
      </c>
      <c r="C574" t="str">
        <f t="shared" si="63"/>
        <v>DEER</v>
      </c>
      <c r="D574" s="132">
        <f>INDEX(GLSShapes!$A$1:$AY$40000,Index!$A574*40-38,2)</f>
        <v>0</v>
      </c>
      <c r="E574" s="154">
        <f t="shared" si="64"/>
        <v>22841</v>
      </c>
      <c r="F574" t="str">
        <f t="shared" si="61"/>
        <v>0</v>
      </c>
      <c r="G574" s="131">
        <f>INDEX(GLSShapes!$A$1:$AY$40000,Index!$A574*40-38,1)</f>
        <v>0</v>
      </c>
      <c r="H574" s="112" t="str">
        <f t="shared" si="62"/>
        <v>00</v>
      </c>
      <c r="I574" s="194">
        <f>IF(F574&lt;&gt;"0",INDEX(GLSShapes!$A$1:$AY$40000,Index!$A574*40-34,40),0)</f>
        <v>0</v>
      </c>
      <c r="J574" s="194">
        <f>IF(F574&lt;&gt;"0",INDEX(GLSShapes!$A$1:$AY$40000,Index!$A574*40-34,41),0)</f>
        <v>0</v>
      </c>
      <c r="M574" s="194" t="e">
        <f>INDEX(GLSShapes!$A$1:$AY$15000,Index!$A574*40-34,44)</f>
        <v>#REF!</v>
      </c>
      <c r="N574" s="194" t="e">
        <f>INDEX(GLSShapes!$A$1:$AY$15000,Index!$A574*40-34,45)</f>
        <v>#REF!</v>
      </c>
      <c r="Q574" s="194">
        <f>IF(F574&lt;&gt;"0",INDEX(GLSShapes!$A$1:$AY$15000,Index!$A574*40-34,48),0)</f>
        <v>0</v>
      </c>
      <c r="R574" s="194">
        <f>IF(F574&lt;&gt;"0",INDEX(GLSShapes!$A$1:$AY$15000,Index!$A574*40-34,49),0)</f>
        <v>0</v>
      </c>
    </row>
    <row r="575" spans="1:18">
      <c r="A575" s="80">
        <f t="shared" si="65"/>
        <v>573</v>
      </c>
      <c r="B575" s="157">
        <f>INDEX(GLSShapes!$A$1:$AY$40000,Index!$A575*40-39,1)</f>
        <v>0</v>
      </c>
      <c r="C575" t="str">
        <f t="shared" si="63"/>
        <v>DEER</v>
      </c>
      <c r="D575" s="132">
        <f>INDEX(GLSShapes!$A$1:$AY$40000,Index!$A575*40-38,2)</f>
        <v>0</v>
      </c>
      <c r="E575" s="154">
        <f t="shared" si="64"/>
        <v>22881</v>
      </c>
      <c r="F575" t="str">
        <f t="shared" si="61"/>
        <v>0</v>
      </c>
      <c r="G575" s="131">
        <f>INDEX(GLSShapes!$A$1:$AY$40000,Index!$A575*40-38,1)</f>
        <v>0</v>
      </c>
      <c r="H575" s="112" t="str">
        <f t="shared" si="62"/>
        <v>00</v>
      </c>
      <c r="I575" s="194">
        <f>IF(F575&lt;&gt;"0",INDEX(GLSShapes!$A$1:$AY$40000,Index!$A575*40-34,40),0)</f>
        <v>0</v>
      </c>
      <c r="J575" s="194">
        <f>IF(F575&lt;&gt;"0",INDEX(GLSShapes!$A$1:$AY$40000,Index!$A575*40-34,41),0)</f>
        <v>0</v>
      </c>
      <c r="M575" s="194" t="e">
        <f>INDEX(GLSShapes!$A$1:$AY$15000,Index!$A575*40-34,44)</f>
        <v>#REF!</v>
      </c>
      <c r="N575" s="194" t="e">
        <f>INDEX(GLSShapes!$A$1:$AY$15000,Index!$A575*40-34,45)</f>
        <v>#REF!</v>
      </c>
      <c r="Q575" s="194">
        <f>IF(F575&lt;&gt;"0",INDEX(GLSShapes!$A$1:$AY$15000,Index!$A575*40-34,48),0)</f>
        <v>0</v>
      </c>
      <c r="R575" s="194">
        <f>IF(F575&lt;&gt;"0",INDEX(GLSShapes!$A$1:$AY$15000,Index!$A575*40-34,49),0)</f>
        <v>0</v>
      </c>
    </row>
    <row r="576" spans="1:18">
      <c r="A576" s="80">
        <f t="shared" si="65"/>
        <v>574</v>
      </c>
      <c r="B576" s="157">
        <f>INDEX(GLSShapes!$A$1:$AY$40000,Index!$A576*40-39,1)</f>
        <v>0</v>
      </c>
      <c r="C576" t="str">
        <f t="shared" si="63"/>
        <v>DEER</v>
      </c>
      <c r="D576" s="132">
        <f>INDEX(GLSShapes!$A$1:$AY$40000,Index!$A576*40-38,2)</f>
        <v>0</v>
      </c>
      <c r="E576" s="154">
        <f t="shared" si="64"/>
        <v>22921</v>
      </c>
      <c r="F576" t="str">
        <f t="shared" si="61"/>
        <v>0</v>
      </c>
      <c r="G576" s="131">
        <f>INDEX(GLSShapes!$A$1:$AY$40000,Index!$A576*40-38,1)</f>
        <v>0</v>
      </c>
      <c r="H576" s="112" t="str">
        <f t="shared" si="62"/>
        <v>00</v>
      </c>
      <c r="I576" s="194">
        <f>IF(F576&lt;&gt;"0",INDEX(GLSShapes!$A$1:$AY$40000,Index!$A576*40-34,40),0)</f>
        <v>0</v>
      </c>
      <c r="J576" s="194">
        <f>IF(F576&lt;&gt;"0",INDEX(GLSShapes!$A$1:$AY$40000,Index!$A576*40-34,41),0)</f>
        <v>0</v>
      </c>
      <c r="M576" s="194" t="e">
        <f>INDEX(GLSShapes!$A$1:$AY$15000,Index!$A576*40-34,44)</f>
        <v>#REF!</v>
      </c>
      <c r="N576" s="194" t="e">
        <f>INDEX(GLSShapes!$A$1:$AY$15000,Index!$A576*40-34,45)</f>
        <v>#REF!</v>
      </c>
      <c r="Q576" s="194">
        <f>IF(F576&lt;&gt;"0",INDEX(GLSShapes!$A$1:$AY$15000,Index!$A576*40-34,48),0)</f>
        <v>0</v>
      </c>
      <c r="R576" s="194">
        <f>IF(F576&lt;&gt;"0",INDEX(GLSShapes!$A$1:$AY$15000,Index!$A576*40-34,49),0)</f>
        <v>0</v>
      </c>
    </row>
    <row r="577" spans="1:18">
      <c r="A577" s="80">
        <f t="shared" si="65"/>
        <v>575</v>
      </c>
      <c r="B577" s="157">
        <f>INDEX(GLSShapes!$A$1:$AY$40000,Index!$A577*40-39,1)</f>
        <v>0</v>
      </c>
      <c r="C577" t="str">
        <f t="shared" si="63"/>
        <v>DEER</v>
      </c>
      <c r="D577" s="132">
        <f>INDEX(GLSShapes!$A$1:$AY$40000,Index!$A577*40-38,2)</f>
        <v>0</v>
      </c>
      <c r="E577" s="154">
        <f t="shared" si="64"/>
        <v>22961</v>
      </c>
      <c r="F577" t="str">
        <f t="shared" si="61"/>
        <v>0</v>
      </c>
      <c r="G577" s="131">
        <f>INDEX(GLSShapes!$A$1:$AY$40000,Index!$A577*40-38,1)</f>
        <v>0</v>
      </c>
      <c r="H577" s="112" t="str">
        <f t="shared" si="62"/>
        <v>00</v>
      </c>
      <c r="I577" s="194">
        <f>IF(F577&lt;&gt;"0",INDEX(GLSShapes!$A$1:$AY$40000,Index!$A577*40-34,40),0)</f>
        <v>0</v>
      </c>
      <c r="J577" s="194">
        <f>IF(F577&lt;&gt;"0",INDEX(GLSShapes!$A$1:$AY$40000,Index!$A577*40-34,41),0)</f>
        <v>0</v>
      </c>
      <c r="M577" s="194" t="e">
        <f>INDEX(GLSShapes!$A$1:$AY$15000,Index!$A577*40-34,44)</f>
        <v>#REF!</v>
      </c>
      <c r="N577" s="194" t="e">
        <f>INDEX(GLSShapes!$A$1:$AY$15000,Index!$A577*40-34,45)</f>
        <v>#REF!</v>
      </c>
      <c r="Q577" s="194">
        <f>IF(F577&lt;&gt;"0",INDEX(GLSShapes!$A$1:$AY$15000,Index!$A577*40-34,48),0)</f>
        <v>0</v>
      </c>
      <c r="R577" s="194">
        <f>IF(F577&lt;&gt;"0",INDEX(GLSShapes!$A$1:$AY$15000,Index!$A577*40-34,49),0)</f>
        <v>0</v>
      </c>
    </row>
    <row r="578" spans="1:18">
      <c r="A578" s="80">
        <f t="shared" si="65"/>
        <v>576</v>
      </c>
      <c r="B578" s="157">
        <f>INDEX(GLSShapes!$A$1:$AY$40000,Index!$A578*40-39,1)</f>
        <v>0</v>
      </c>
      <c r="C578" t="str">
        <f t="shared" si="63"/>
        <v>DEER</v>
      </c>
      <c r="D578" s="132">
        <f>INDEX(GLSShapes!$A$1:$AY$40000,Index!$A578*40-38,2)</f>
        <v>0</v>
      </c>
      <c r="E578" s="154">
        <f t="shared" si="64"/>
        <v>23001</v>
      </c>
      <c r="F578" t="str">
        <f t="shared" si="61"/>
        <v>0</v>
      </c>
      <c r="G578" s="131">
        <f>INDEX(GLSShapes!$A$1:$AY$40000,Index!$A578*40-38,1)</f>
        <v>0</v>
      </c>
      <c r="H578" s="112" t="str">
        <f t="shared" si="62"/>
        <v>00</v>
      </c>
      <c r="I578" s="194">
        <f>IF(F578&lt;&gt;"0",INDEX(GLSShapes!$A$1:$AY$40000,Index!$A578*40-34,40),0)</f>
        <v>0</v>
      </c>
      <c r="J578" s="194">
        <f>IF(F578&lt;&gt;"0",INDEX(GLSShapes!$A$1:$AY$40000,Index!$A578*40-34,41),0)</f>
        <v>0</v>
      </c>
      <c r="M578" s="194" t="e">
        <f>INDEX(GLSShapes!$A$1:$AY$15000,Index!$A578*40-34,44)</f>
        <v>#REF!</v>
      </c>
      <c r="N578" s="194" t="e">
        <f>INDEX(GLSShapes!$A$1:$AY$15000,Index!$A578*40-34,45)</f>
        <v>#REF!</v>
      </c>
      <c r="Q578" s="194">
        <f>IF(F578&lt;&gt;"0",INDEX(GLSShapes!$A$1:$AY$15000,Index!$A578*40-34,48),0)</f>
        <v>0</v>
      </c>
      <c r="R578" s="194">
        <f>IF(F578&lt;&gt;"0",INDEX(GLSShapes!$A$1:$AY$15000,Index!$A578*40-34,49),0)</f>
        <v>0</v>
      </c>
    </row>
    <row r="579" spans="1:18">
      <c r="A579" s="80">
        <f t="shared" si="65"/>
        <v>577</v>
      </c>
      <c r="B579" s="157">
        <f>INDEX(GLSShapes!$A$1:$AY$40000,Index!$A579*40-39,1)</f>
        <v>0</v>
      </c>
      <c r="C579" t="str">
        <f t="shared" si="63"/>
        <v>DEER</v>
      </c>
      <c r="D579" s="132">
        <f>INDEX(GLSShapes!$A$1:$AY$40000,Index!$A579*40-38,2)</f>
        <v>0</v>
      </c>
      <c r="E579" s="154">
        <f t="shared" si="64"/>
        <v>23041</v>
      </c>
      <c r="F579" t="str">
        <f t="shared" ref="F579:F642" si="66">RIGHT(B579,F$1)</f>
        <v>0</v>
      </c>
      <c r="G579" s="131">
        <f>INDEX(GLSShapes!$A$1:$AY$40000,Index!$A579*40-38,1)</f>
        <v>0</v>
      </c>
      <c r="H579" s="112" t="str">
        <f t="shared" ref="H579:H642" si="67">F579&amp;RIGHT(D579,H$1)</f>
        <v>00</v>
      </c>
      <c r="I579" s="194">
        <f>IF(F579&lt;&gt;"0",INDEX(GLSShapes!$A$1:$AY$40000,Index!$A579*40-34,40),0)</f>
        <v>0</v>
      </c>
      <c r="J579" s="194">
        <f>IF(F579&lt;&gt;"0",INDEX(GLSShapes!$A$1:$AY$40000,Index!$A579*40-34,41),0)</f>
        <v>0</v>
      </c>
      <c r="M579" s="194" t="e">
        <f>INDEX(GLSShapes!$A$1:$AY$15000,Index!$A579*40-34,44)</f>
        <v>#REF!</v>
      </c>
      <c r="N579" s="194" t="e">
        <f>INDEX(GLSShapes!$A$1:$AY$15000,Index!$A579*40-34,45)</f>
        <v>#REF!</v>
      </c>
      <c r="Q579" s="194">
        <f>IF(F579&lt;&gt;"0",INDEX(GLSShapes!$A$1:$AY$15000,Index!$A579*40-34,48),0)</f>
        <v>0</v>
      </c>
      <c r="R579" s="194">
        <f>IF(F579&lt;&gt;"0",INDEX(GLSShapes!$A$1:$AY$15000,Index!$A579*40-34,49),0)</f>
        <v>0</v>
      </c>
    </row>
    <row r="580" spans="1:18">
      <c r="A580" s="80">
        <f t="shared" si="65"/>
        <v>578</v>
      </c>
      <c r="B580" s="157">
        <f>INDEX(GLSShapes!$A$1:$AY$40000,Index!$A580*40-39,1)</f>
        <v>0</v>
      </c>
      <c r="C580" t="str">
        <f t="shared" ref="C580:C643" si="68">C$1</f>
        <v>DEER</v>
      </c>
      <c r="D580" s="132">
        <f>INDEX(GLSShapes!$A$1:$AY$40000,Index!$A580*40-38,2)</f>
        <v>0</v>
      </c>
      <c r="E580" s="154">
        <f t="shared" ref="E580:E643" si="69">E579+40</f>
        <v>23081</v>
      </c>
      <c r="F580" t="str">
        <f t="shared" si="66"/>
        <v>0</v>
      </c>
      <c r="G580" s="131">
        <f>INDEX(GLSShapes!$A$1:$AY$40000,Index!$A580*40-38,1)</f>
        <v>0</v>
      </c>
      <c r="H580" s="112" t="str">
        <f t="shared" si="67"/>
        <v>00</v>
      </c>
      <c r="I580" s="194">
        <f>IF(F580&lt;&gt;"0",INDEX(GLSShapes!$A$1:$AY$40000,Index!$A580*40-34,40),0)</f>
        <v>0</v>
      </c>
      <c r="J580" s="194">
        <f>IF(F580&lt;&gt;"0",INDEX(GLSShapes!$A$1:$AY$40000,Index!$A580*40-34,41),0)</f>
        <v>0</v>
      </c>
      <c r="M580" s="194" t="e">
        <f>INDEX(GLSShapes!$A$1:$AY$15000,Index!$A580*40-34,44)</f>
        <v>#REF!</v>
      </c>
      <c r="N580" s="194" t="e">
        <f>INDEX(GLSShapes!$A$1:$AY$15000,Index!$A580*40-34,45)</f>
        <v>#REF!</v>
      </c>
      <c r="Q580" s="194">
        <f>IF(F580&lt;&gt;"0",INDEX(GLSShapes!$A$1:$AY$15000,Index!$A580*40-34,48),0)</f>
        <v>0</v>
      </c>
      <c r="R580" s="194">
        <f>IF(F580&lt;&gt;"0",INDEX(GLSShapes!$A$1:$AY$15000,Index!$A580*40-34,49),0)</f>
        <v>0</v>
      </c>
    </row>
    <row r="581" spans="1:18">
      <c r="A581" s="80">
        <f t="shared" si="65"/>
        <v>579</v>
      </c>
      <c r="B581" s="157">
        <f>INDEX(GLSShapes!$A$1:$AY$40000,Index!$A581*40-39,1)</f>
        <v>0</v>
      </c>
      <c r="C581" t="str">
        <f t="shared" si="68"/>
        <v>DEER</v>
      </c>
      <c r="D581" s="132">
        <f>INDEX(GLSShapes!$A$1:$AY$40000,Index!$A581*40-38,2)</f>
        <v>0</v>
      </c>
      <c r="E581" s="154">
        <f t="shared" si="69"/>
        <v>23121</v>
      </c>
      <c r="F581" t="str">
        <f t="shared" si="66"/>
        <v>0</v>
      </c>
      <c r="G581" s="131">
        <f>INDEX(GLSShapes!$A$1:$AY$40000,Index!$A581*40-38,1)</f>
        <v>0</v>
      </c>
      <c r="H581" s="112" t="str">
        <f t="shared" si="67"/>
        <v>00</v>
      </c>
      <c r="I581" s="194">
        <f>IF(F581&lt;&gt;"0",INDEX(GLSShapes!$A$1:$AY$40000,Index!$A581*40-34,40),0)</f>
        <v>0</v>
      </c>
      <c r="J581" s="194">
        <f>IF(F581&lt;&gt;"0",INDEX(GLSShapes!$A$1:$AY$40000,Index!$A581*40-34,41),0)</f>
        <v>0</v>
      </c>
      <c r="M581" s="194" t="e">
        <f>INDEX(GLSShapes!$A$1:$AY$15000,Index!$A581*40-34,44)</f>
        <v>#REF!</v>
      </c>
      <c r="N581" s="194" t="e">
        <f>INDEX(GLSShapes!$A$1:$AY$15000,Index!$A581*40-34,45)</f>
        <v>#REF!</v>
      </c>
      <c r="Q581" s="194">
        <f>IF(F581&lt;&gt;"0",INDEX(GLSShapes!$A$1:$AY$15000,Index!$A581*40-34,48),0)</f>
        <v>0</v>
      </c>
      <c r="R581" s="194">
        <f>IF(F581&lt;&gt;"0",INDEX(GLSShapes!$A$1:$AY$15000,Index!$A581*40-34,49),0)</f>
        <v>0</v>
      </c>
    </row>
    <row r="582" spans="1:18">
      <c r="A582" s="80">
        <f t="shared" si="65"/>
        <v>580</v>
      </c>
      <c r="B582" s="157">
        <f>INDEX(GLSShapes!$A$1:$AY$40000,Index!$A582*40-39,1)</f>
        <v>0</v>
      </c>
      <c r="C582" t="str">
        <f t="shared" si="68"/>
        <v>DEER</v>
      </c>
      <c r="D582" s="132">
        <f>INDEX(GLSShapes!$A$1:$AY$40000,Index!$A582*40-38,2)</f>
        <v>0</v>
      </c>
      <c r="E582" s="154">
        <f t="shared" si="69"/>
        <v>23161</v>
      </c>
      <c r="F582" t="str">
        <f t="shared" si="66"/>
        <v>0</v>
      </c>
      <c r="G582" s="131">
        <f>INDEX(GLSShapes!$A$1:$AY$40000,Index!$A582*40-38,1)</f>
        <v>0</v>
      </c>
      <c r="H582" s="112" t="str">
        <f t="shared" si="67"/>
        <v>00</v>
      </c>
      <c r="I582" s="194">
        <f>IF(F582&lt;&gt;"0",INDEX(GLSShapes!$A$1:$AY$40000,Index!$A582*40-34,40),0)</f>
        <v>0</v>
      </c>
      <c r="J582" s="194">
        <f>IF(F582&lt;&gt;"0",INDEX(GLSShapes!$A$1:$AY$40000,Index!$A582*40-34,41),0)</f>
        <v>0</v>
      </c>
      <c r="M582" s="194" t="e">
        <f>INDEX(GLSShapes!$A$1:$AY$15000,Index!$A582*40-34,44)</f>
        <v>#REF!</v>
      </c>
      <c r="N582" s="194" t="e">
        <f>INDEX(GLSShapes!$A$1:$AY$15000,Index!$A582*40-34,45)</f>
        <v>#REF!</v>
      </c>
      <c r="Q582" s="194">
        <f>IF(F582&lt;&gt;"0",INDEX(GLSShapes!$A$1:$AY$15000,Index!$A582*40-34,48),0)</f>
        <v>0</v>
      </c>
      <c r="R582" s="194">
        <f>IF(F582&lt;&gt;"0",INDEX(GLSShapes!$A$1:$AY$15000,Index!$A582*40-34,49),0)</f>
        <v>0</v>
      </c>
    </row>
    <row r="583" spans="1:18">
      <c r="A583" s="80">
        <f t="shared" si="65"/>
        <v>581</v>
      </c>
      <c r="B583" s="157">
        <f>INDEX(GLSShapes!$A$1:$AY$40000,Index!$A583*40-39,1)</f>
        <v>0</v>
      </c>
      <c r="C583" t="str">
        <f t="shared" si="68"/>
        <v>DEER</v>
      </c>
      <c r="D583" s="132">
        <f>INDEX(GLSShapes!$A$1:$AY$40000,Index!$A583*40-38,2)</f>
        <v>0</v>
      </c>
      <c r="E583" s="154">
        <f t="shared" si="69"/>
        <v>23201</v>
      </c>
      <c r="F583" t="str">
        <f t="shared" si="66"/>
        <v>0</v>
      </c>
      <c r="G583" s="131">
        <f>INDEX(GLSShapes!$A$1:$AY$40000,Index!$A583*40-38,1)</f>
        <v>0</v>
      </c>
      <c r="H583" s="112" t="str">
        <f t="shared" si="67"/>
        <v>00</v>
      </c>
      <c r="I583" s="194">
        <f>IF(F583&lt;&gt;"0",INDEX(GLSShapes!$A$1:$AY$40000,Index!$A583*40-34,40),0)</f>
        <v>0</v>
      </c>
      <c r="J583" s="194">
        <f>IF(F583&lt;&gt;"0",INDEX(GLSShapes!$A$1:$AY$40000,Index!$A583*40-34,41),0)</f>
        <v>0</v>
      </c>
      <c r="M583" s="194" t="e">
        <f>INDEX(GLSShapes!$A$1:$AY$15000,Index!$A583*40-34,44)</f>
        <v>#REF!</v>
      </c>
      <c r="N583" s="194" t="e">
        <f>INDEX(GLSShapes!$A$1:$AY$15000,Index!$A583*40-34,45)</f>
        <v>#REF!</v>
      </c>
      <c r="Q583" s="194">
        <f>IF(F583&lt;&gt;"0",INDEX(GLSShapes!$A$1:$AY$15000,Index!$A583*40-34,48),0)</f>
        <v>0</v>
      </c>
      <c r="R583" s="194">
        <f>IF(F583&lt;&gt;"0",INDEX(GLSShapes!$A$1:$AY$15000,Index!$A583*40-34,49),0)</f>
        <v>0</v>
      </c>
    </row>
    <row r="584" spans="1:18">
      <c r="A584" s="80">
        <f t="shared" si="65"/>
        <v>582</v>
      </c>
      <c r="B584" s="157">
        <f>INDEX(GLSShapes!$A$1:$AY$40000,Index!$A584*40-39,1)</f>
        <v>0</v>
      </c>
      <c r="C584" t="str">
        <f t="shared" si="68"/>
        <v>DEER</v>
      </c>
      <c r="D584" s="132">
        <f>INDEX(GLSShapes!$A$1:$AY$40000,Index!$A584*40-38,2)</f>
        <v>0</v>
      </c>
      <c r="E584" s="154">
        <f t="shared" si="69"/>
        <v>23241</v>
      </c>
      <c r="F584" t="str">
        <f t="shared" si="66"/>
        <v>0</v>
      </c>
      <c r="G584" s="131">
        <f>INDEX(GLSShapes!$A$1:$AY$40000,Index!$A584*40-38,1)</f>
        <v>0</v>
      </c>
      <c r="H584" s="112" t="str">
        <f t="shared" si="67"/>
        <v>00</v>
      </c>
      <c r="I584" s="194">
        <f>IF(F584&lt;&gt;"0",INDEX(GLSShapes!$A$1:$AY$40000,Index!$A584*40-34,40),0)</f>
        <v>0</v>
      </c>
      <c r="J584" s="194">
        <f>IF(F584&lt;&gt;"0",INDEX(GLSShapes!$A$1:$AY$40000,Index!$A584*40-34,41),0)</f>
        <v>0</v>
      </c>
      <c r="M584" s="194" t="e">
        <f>INDEX(GLSShapes!$A$1:$AY$15000,Index!$A584*40-34,44)</f>
        <v>#REF!</v>
      </c>
      <c r="N584" s="194" t="e">
        <f>INDEX(GLSShapes!$A$1:$AY$15000,Index!$A584*40-34,45)</f>
        <v>#REF!</v>
      </c>
      <c r="Q584" s="194">
        <f>IF(F584&lt;&gt;"0",INDEX(GLSShapes!$A$1:$AY$15000,Index!$A584*40-34,48),0)</f>
        <v>0</v>
      </c>
      <c r="R584" s="194">
        <f>IF(F584&lt;&gt;"0",INDEX(GLSShapes!$A$1:$AY$15000,Index!$A584*40-34,49),0)</f>
        <v>0</v>
      </c>
    </row>
    <row r="585" spans="1:18">
      <c r="A585" s="80">
        <f t="shared" si="65"/>
        <v>583</v>
      </c>
      <c r="B585" s="157">
        <f>INDEX(GLSShapes!$A$1:$AY$40000,Index!$A585*40-39,1)</f>
        <v>0</v>
      </c>
      <c r="C585" t="str">
        <f t="shared" si="68"/>
        <v>DEER</v>
      </c>
      <c r="D585" s="132">
        <f>INDEX(GLSShapes!$A$1:$AY$40000,Index!$A585*40-38,2)</f>
        <v>0</v>
      </c>
      <c r="E585" s="154">
        <f t="shared" si="69"/>
        <v>23281</v>
      </c>
      <c r="F585" t="str">
        <f t="shared" si="66"/>
        <v>0</v>
      </c>
      <c r="G585" s="131">
        <f>INDEX(GLSShapes!$A$1:$AY$40000,Index!$A585*40-38,1)</f>
        <v>0</v>
      </c>
      <c r="H585" s="112" t="str">
        <f t="shared" si="67"/>
        <v>00</v>
      </c>
      <c r="I585" s="194">
        <f>IF(F585&lt;&gt;"0",INDEX(GLSShapes!$A$1:$AY$40000,Index!$A585*40-34,40),0)</f>
        <v>0</v>
      </c>
      <c r="J585" s="194">
        <f>IF(F585&lt;&gt;"0",INDEX(GLSShapes!$A$1:$AY$40000,Index!$A585*40-34,41),0)</f>
        <v>0</v>
      </c>
      <c r="M585" s="194" t="e">
        <f>INDEX(GLSShapes!$A$1:$AY$15000,Index!$A585*40-34,44)</f>
        <v>#REF!</v>
      </c>
      <c r="N585" s="194" t="e">
        <f>INDEX(GLSShapes!$A$1:$AY$15000,Index!$A585*40-34,45)</f>
        <v>#REF!</v>
      </c>
      <c r="Q585" s="194">
        <f>IF(F585&lt;&gt;"0",INDEX(GLSShapes!$A$1:$AY$15000,Index!$A585*40-34,48),0)</f>
        <v>0</v>
      </c>
      <c r="R585" s="194">
        <f>IF(F585&lt;&gt;"0",INDEX(GLSShapes!$A$1:$AY$15000,Index!$A585*40-34,49),0)</f>
        <v>0</v>
      </c>
    </row>
    <row r="586" spans="1:18">
      <c r="A586" s="80">
        <f t="shared" si="65"/>
        <v>584</v>
      </c>
      <c r="B586" s="157">
        <f>INDEX(GLSShapes!$A$1:$AY$40000,Index!$A586*40-39,1)</f>
        <v>0</v>
      </c>
      <c r="C586" t="str">
        <f t="shared" si="68"/>
        <v>DEER</v>
      </c>
      <c r="D586" s="132">
        <f>INDEX(GLSShapes!$A$1:$AY$40000,Index!$A586*40-38,2)</f>
        <v>0</v>
      </c>
      <c r="E586" s="154">
        <f t="shared" si="69"/>
        <v>23321</v>
      </c>
      <c r="F586" t="str">
        <f t="shared" si="66"/>
        <v>0</v>
      </c>
      <c r="G586" s="131">
        <f>INDEX(GLSShapes!$A$1:$AY$40000,Index!$A586*40-38,1)</f>
        <v>0</v>
      </c>
      <c r="H586" s="112" t="str">
        <f t="shared" si="67"/>
        <v>00</v>
      </c>
      <c r="I586" s="194">
        <f>IF(F586&lt;&gt;"0",INDEX(GLSShapes!$A$1:$AY$40000,Index!$A586*40-34,40),0)</f>
        <v>0</v>
      </c>
      <c r="J586" s="194">
        <f>IF(F586&lt;&gt;"0",INDEX(GLSShapes!$A$1:$AY$40000,Index!$A586*40-34,41),0)</f>
        <v>0</v>
      </c>
      <c r="M586" s="194" t="e">
        <f>INDEX(GLSShapes!$A$1:$AY$15000,Index!$A586*40-34,44)</f>
        <v>#REF!</v>
      </c>
      <c r="N586" s="194" t="e">
        <f>INDEX(GLSShapes!$A$1:$AY$15000,Index!$A586*40-34,45)</f>
        <v>#REF!</v>
      </c>
      <c r="Q586" s="194">
        <f>IF(F586&lt;&gt;"0",INDEX(GLSShapes!$A$1:$AY$15000,Index!$A586*40-34,48),0)</f>
        <v>0</v>
      </c>
      <c r="R586" s="194">
        <f>IF(F586&lt;&gt;"0",INDEX(GLSShapes!$A$1:$AY$15000,Index!$A586*40-34,49),0)</f>
        <v>0</v>
      </c>
    </row>
    <row r="587" spans="1:18">
      <c r="A587" s="80">
        <f t="shared" si="65"/>
        <v>585</v>
      </c>
      <c r="B587" s="157">
        <f>INDEX(GLSShapes!$A$1:$AY$40000,Index!$A587*40-39,1)</f>
        <v>0</v>
      </c>
      <c r="C587" t="str">
        <f t="shared" si="68"/>
        <v>DEER</v>
      </c>
      <c r="D587" s="132">
        <f>INDEX(GLSShapes!$A$1:$AY$40000,Index!$A587*40-38,2)</f>
        <v>0</v>
      </c>
      <c r="E587" s="154">
        <f t="shared" si="69"/>
        <v>23361</v>
      </c>
      <c r="F587" t="str">
        <f t="shared" si="66"/>
        <v>0</v>
      </c>
      <c r="G587" s="131">
        <f>INDEX(GLSShapes!$A$1:$AY$40000,Index!$A587*40-38,1)</f>
        <v>0</v>
      </c>
      <c r="H587" s="112" t="str">
        <f t="shared" si="67"/>
        <v>00</v>
      </c>
      <c r="I587" s="194">
        <f>IF(F587&lt;&gt;"0",INDEX(GLSShapes!$A$1:$AY$40000,Index!$A587*40-34,40),0)</f>
        <v>0</v>
      </c>
      <c r="J587" s="194">
        <f>IF(F587&lt;&gt;"0",INDEX(GLSShapes!$A$1:$AY$40000,Index!$A587*40-34,41),0)</f>
        <v>0</v>
      </c>
      <c r="M587" s="194" t="e">
        <f>INDEX(GLSShapes!$A$1:$AY$15000,Index!$A587*40-34,44)</f>
        <v>#REF!</v>
      </c>
      <c r="N587" s="194" t="e">
        <f>INDEX(GLSShapes!$A$1:$AY$15000,Index!$A587*40-34,45)</f>
        <v>#REF!</v>
      </c>
      <c r="Q587" s="194">
        <f>IF(F587&lt;&gt;"0",INDEX(GLSShapes!$A$1:$AY$15000,Index!$A587*40-34,48),0)</f>
        <v>0</v>
      </c>
      <c r="R587" s="194">
        <f>IF(F587&lt;&gt;"0",INDEX(GLSShapes!$A$1:$AY$15000,Index!$A587*40-34,49),0)</f>
        <v>0</v>
      </c>
    </row>
    <row r="588" spans="1:18">
      <c r="A588" s="80">
        <f t="shared" si="65"/>
        <v>586</v>
      </c>
      <c r="B588" s="157">
        <f>INDEX(GLSShapes!$A$1:$AY$40000,Index!$A588*40-39,1)</f>
        <v>0</v>
      </c>
      <c r="C588" t="str">
        <f t="shared" si="68"/>
        <v>DEER</v>
      </c>
      <c r="D588" s="132">
        <f>INDEX(GLSShapes!$A$1:$AY$40000,Index!$A588*40-38,2)</f>
        <v>0</v>
      </c>
      <c r="E588" s="154">
        <f t="shared" si="69"/>
        <v>23401</v>
      </c>
      <c r="F588" t="str">
        <f t="shared" si="66"/>
        <v>0</v>
      </c>
      <c r="G588" s="131">
        <f>INDEX(GLSShapes!$A$1:$AY$40000,Index!$A588*40-38,1)</f>
        <v>0</v>
      </c>
      <c r="H588" s="112" t="str">
        <f t="shared" si="67"/>
        <v>00</v>
      </c>
      <c r="I588" s="194">
        <f>IF(F588&lt;&gt;"0",INDEX(GLSShapes!$A$1:$AY$40000,Index!$A588*40-34,40),0)</f>
        <v>0</v>
      </c>
      <c r="J588" s="194">
        <f>IF(F588&lt;&gt;"0",INDEX(GLSShapes!$A$1:$AY$40000,Index!$A588*40-34,41),0)</f>
        <v>0</v>
      </c>
      <c r="M588" s="194" t="e">
        <f>INDEX(GLSShapes!$A$1:$AY$15000,Index!$A588*40-34,44)</f>
        <v>#REF!</v>
      </c>
      <c r="N588" s="194" t="e">
        <f>INDEX(GLSShapes!$A$1:$AY$15000,Index!$A588*40-34,45)</f>
        <v>#REF!</v>
      </c>
      <c r="Q588" s="194">
        <f>IF(F588&lt;&gt;"0",INDEX(GLSShapes!$A$1:$AY$15000,Index!$A588*40-34,48),0)</f>
        <v>0</v>
      </c>
      <c r="R588" s="194">
        <f>IF(F588&lt;&gt;"0",INDEX(GLSShapes!$A$1:$AY$15000,Index!$A588*40-34,49),0)</f>
        <v>0</v>
      </c>
    </row>
    <row r="589" spans="1:18">
      <c r="A589" s="80">
        <f t="shared" si="65"/>
        <v>587</v>
      </c>
      <c r="B589" s="157">
        <f>INDEX(GLSShapes!$A$1:$AY$40000,Index!$A589*40-39,1)</f>
        <v>0</v>
      </c>
      <c r="C589" t="str">
        <f t="shared" si="68"/>
        <v>DEER</v>
      </c>
      <c r="D589" s="132">
        <f>INDEX(GLSShapes!$A$1:$AY$40000,Index!$A589*40-38,2)</f>
        <v>0</v>
      </c>
      <c r="E589" s="154">
        <f t="shared" si="69"/>
        <v>23441</v>
      </c>
      <c r="F589" t="str">
        <f t="shared" si="66"/>
        <v>0</v>
      </c>
      <c r="G589" s="131">
        <f>INDEX(GLSShapes!$A$1:$AY$40000,Index!$A589*40-38,1)</f>
        <v>0</v>
      </c>
      <c r="H589" s="112" t="str">
        <f t="shared" si="67"/>
        <v>00</v>
      </c>
      <c r="I589" s="194">
        <f>IF(F589&lt;&gt;"0",INDEX(GLSShapes!$A$1:$AY$40000,Index!$A589*40-34,40),0)</f>
        <v>0</v>
      </c>
      <c r="J589" s="194">
        <f>IF(F589&lt;&gt;"0",INDEX(GLSShapes!$A$1:$AY$40000,Index!$A589*40-34,41),0)</f>
        <v>0</v>
      </c>
      <c r="M589" s="194" t="e">
        <f>INDEX(GLSShapes!$A$1:$AY$15000,Index!$A589*40-34,44)</f>
        <v>#REF!</v>
      </c>
      <c r="N589" s="194" t="e">
        <f>INDEX(GLSShapes!$A$1:$AY$15000,Index!$A589*40-34,45)</f>
        <v>#REF!</v>
      </c>
      <c r="Q589" s="194">
        <f>IF(F589&lt;&gt;"0",INDEX(GLSShapes!$A$1:$AY$15000,Index!$A589*40-34,48),0)</f>
        <v>0</v>
      </c>
      <c r="R589" s="194">
        <f>IF(F589&lt;&gt;"0",INDEX(GLSShapes!$A$1:$AY$15000,Index!$A589*40-34,49),0)</f>
        <v>0</v>
      </c>
    </row>
    <row r="590" spans="1:18">
      <c r="A590" s="80">
        <f t="shared" si="65"/>
        <v>588</v>
      </c>
      <c r="B590" s="157">
        <f>INDEX(GLSShapes!$A$1:$AY$40000,Index!$A590*40-39,1)</f>
        <v>0</v>
      </c>
      <c r="C590" t="str">
        <f t="shared" si="68"/>
        <v>DEER</v>
      </c>
      <c r="D590" s="132">
        <f>INDEX(GLSShapes!$A$1:$AY$40000,Index!$A590*40-38,2)</f>
        <v>0</v>
      </c>
      <c r="E590" s="154">
        <f t="shared" si="69"/>
        <v>23481</v>
      </c>
      <c r="F590" t="str">
        <f t="shared" si="66"/>
        <v>0</v>
      </c>
      <c r="G590" s="131">
        <f>INDEX(GLSShapes!$A$1:$AY$40000,Index!$A590*40-38,1)</f>
        <v>0</v>
      </c>
      <c r="H590" s="112" t="str">
        <f t="shared" si="67"/>
        <v>00</v>
      </c>
      <c r="I590" s="194">
        <f>IF(F590&lt;&gt;"0",INDEX(GLSShapes!$A$1:$AY$40000,Index!$A590*40-34,40),0)</f>
        <v>0</v>
      </c>
      <c r="J590" s="194">
        <f>IF(F590&lt;&gt;"0",INDEX(GLSShapes!$A$1:$AY$40000,Index!$A590*40-34,41),0)</f>
        <v>0</v>
      </c>
      <c r="M590" s="194" t="e">
        <f>INDEX(GLSShapes!$A$1:$AY$15000,Index!$A590*40-34,44)</f>
        <v>#REF!</v>
      </c>
      <c r="N590" s="194" t="e">
        <f>INDEX(GLSShapes!$A$1:$AY$15000,Index!$A590*40-34,45)</f>
        <v>#REF!</v>
      </c>
      <c r="Q590" s="194">
        <f>IF(F590&lt;&gt;"0",INDEX(GLSShapes!$A$1:$AY$15000,Index!$A590*40-34,48),0)</f>
        <v>0</v>
      </c>
      <c r="R590" s="194">
        <f>IF(F590&lt;&gt;"0",INDEX(GLSShapes!$A$1:$AY$15000,Index!$A590*40-34,49),0)</f>
        <v>0</v>
      </c>
    </row>
    <row r="591" spans="1:18">
      <c r="A591" s="80">
        <f t="shared" si="65"/>
        <v>589</v>
      </c>
      <c r="B591" s="157">
        <f>INDEX(GLSShapes!$A$1:$AY$40000,Index!$A591*40-39,1)</f>
        <v>0</v>
      </c>
      <c r="C591" t="str">
        <f t="shared" si="68"/>
        <v>DEER</v>
      </c>
      <c r="D591" s="132">
        <f>INDEX(GLSShapes!$A$1:$AY$40000,Index!$A591*40-38,2)</f>
        <v>0</v>
      </c>
      <c r="E591" s="154">
        <f t="shared" si="69"/>
        <v>23521</v>
      </c>
      <c r="F591" t="str">
        <f t="shared" si="66"/>
        <v>0</v>
      </c>
      <c r="G591" s="131">
        <f>INDEX(GLSShapes!$A$1:$AY$40000,Index!$A591*40-38,1)</f>
        <v>0</v>
      </c>
      <c r="H591" s="112" t="str">
        <f t="shared" si="67"/>
        <v>00</v>
      </c>
      <c r="I591" s="194">
        <f>IF(F591&lt;&gt;"0",INDEX(GLSShapes!$A$1:$AY$40000,Index!$A591*40-34,40),0)</f>
        <v>0</v>
      </c>
      <c r="J591" s="194">
        <f>IF(F591&lt;&gt;"0",INDEX(GLSShapes!$A$1:$AY$40000,Index!$A591*40-34,41),0)</f>
        <v>0</v>
      </c>
      <c r="M591" s="194" t="e">
        <f>INDEX(GLSShapes!$A$1:$AY$15000,Index!$A591*40-34,44)</f>
        <v>#REF!</v>
      </c>
      <c r="N591" s="194" t="e">
        <f>INDEX(GLSShapes!$A$1:$AY$15000,Index!$A591*40-34,45)</f>
        <v>#REF!</v>
      </c>
      <c r="Q591" s="194">
        <f>IF(F591&lt;&gt;"0",INDEX(GLSShapes!$A$1:$AY$15000,Index!$A591*40-34,48),0)</f>
        <v>0</v>
      </c>
      <c r="R591" s="194">
        <f>IF(F591&lt;&gt;"0",INDEX(GLSShapes!$A$1:$AY$15000,Index!$A591*40-34,49),0)</f>
        <v>0</v>
      </c>
    </row>
    <row r="592" spans="1:18">
      <c r="A592" s="80">
        <f t="shared" si="65"/>
        <v>590</v>
      </c>
      <c r="B592" s="157">
        <f>INDEX(GLSShapes!$A$1:$AY$40000,Index!$A592*40-39,1)</f>
        <v>0</v>
      </c>
      <c r="C592" t="str">
        <f t="shared" si="68"/>
        <v>DEER</v>
      </c>
      <c r="D592" s="132">
        <f>INDEX(GLSShapes!$A$1:$AY$40000,Index!$A592*40-38,2)</f>
        <v>0</v>
      </c>
      <c r="E592" s="154">
        <f t="shared" si="69"/>
        <v>23561</v>
      </c>
      <c r="F592" t="str">
        <f t="shared" si="66"/>
        <v>0</v>
      </c>
      <c r="G592" s="131">
        <f>INDEX(GLSShapes!$A$1:$AY$40000,Index!$A592*40-38,1)</f>
        <v>0</v>
      </c>
      <c r="H592" s="112" t="str">
        <f t="shared" si="67"/>
        <v>00</v>
      </c>
      <c r="I592" s="194">
        <f>IF(F592&lt;&gt;"0",INDEX(GLSShapes!$A$1:$AY$40000,Index!$A592*40-34,40),0)</f>
        <v>0</v>
      </c>
      <c r="J592" s="194">
        <f>IF(F592&lt;&gt;"0",INDEX(GLSShapes!$A$1:$AY$40000,Index!$A592*40-34,41),0)</f>
        <v>0</v>
      </c>
      <c r="M592" s="194" t="e">
        <f>INDEX(GLSShapes!$A$1:$AY$15000,Index!$A592*40-34,44)</f>
        <v>#REF!</v>
      </c>
      <c r="N592" s="194" t="e">
        <f>INDEX(GLSShapes!$A$1:$AY$15000,Index!$A592*40-34,45)</f>
        <v>#REF!</v>
      </c>
      <c r="Q592" s="194">
        <f>IF(F592&lt;&gt;"0",INDEX(GLSShapes!$A$1:$AY$15000,Index!$A592*40-34,48),0)</f>
        <v>0</v>
      </c>
      <c r="R592" s="194">
        <f>IF(F592&lt;&gt;"0",INDEX(GLSShapes!$A$1:$AY$15000,Index!$A592*40-34,49),0)</f>
        <v>0</v>
      </c>
    </row>
    <row r="593" spans="1:18">
      <c r="A593" s="80">
        <f t="shared" si="65"/>
        <v>591</v>
      </c>
      <c r="B593" s="157">
        <f>INDEX(GLSShapes!$A$1:$AY$40000,Index!$A593*40-39,1)</f>
        <v>0</v>
      </c>
      <c r="C593" t="str">
        <f t="shared" si="68"/>
        <v>DEER</v>
      </c>
      <c r="D593" s="132">
        <f>INDEX(GLSShapes!$A$1:$AY$40000,Index!$A593*40-38,2)</f>
        <v>0</v>
      </c>
      <c r="E593" s="154">
        <f t="shared" si="69"/>
        <v>23601</v>
      </c>
      <c r="F593" t="str">
        <f t="shared" si="66"/>
        <v>0</v>
      </c>
      <c r="G593" s="131">
        <f>INDEX(GLSShapes!$A$1:$AY$40000,Index!$A593*40-38,1)</f>
        <v>0</v>
      </c>
      <c r="H593" s="112" t="str">
        <f t="shared" si="67"/>
        <v>00</v>
      </c>
      <c r="I593" s="194">
        <f>IF(F593&lt;&gt;"0",INDEX(GLSShapes!$A$1:$AY$40000,Index!$A593*40-34,40),0)</f>
        <v>0</v>
      </c>
      <c r="J593" s="194">
        <f>IF(F593&lt;&gt;"0",INDEX(GLSShapes!$A$1:$AY$40000,Index!$A593*40-34,41),0)</f>
        <v>0</v>
      </c>
      <c r="M593" s="194" t="e">
        <f>INDEX(GLSShapes!$A$1:$AY$15000,Index!$A593*40-34,44)</f>
        <v>#REF!</v>
      </c>
      <c r="N593" s="194" t="e">
        <f>INDEX(GLSShapes!$A$1:$AY$15000,Index!$A593*40-34,45)</f>
        <v>#REF!</v>
      </c>
      <c r="Q593" s="194">
        <f>IF(F593&lt;&gt;"0",INDEX(GLSShapes!$A$1:$AY$15000,Index!$A593*40-34,48),0)</f>
        <v>0</v>
      </c>
      <c r="R593" s="194">
        <f>IF(F593&lt;&gt;"0",INDEX(GLSShapes!$A$1:$AY$15000,Index!$A593*40-34,49),0)</f>
        <v>0</v>
      </c>
    </row>
    <row r="594" spans="1:18">
      <c r="A594" s="80">
        <f t="shared" si="65"/>
        <v>592</v>
      </c>
      <c r="B594" s="157">
        <f>INDEX(GLSShapes!$A$1:$AY$40000,Index!$A594*40-39,1)</f>
        <v>0</v>
      </c>
      <c r="C594" t="str">
        <f t="shared" si="68"/>
        <v>DEER</v>
      </c>
      <c r="D594" s="132">
        <f>INDEX(GLSShapes!$A$1:$AY$40000,Index!$A594*40-38,2)</f>
        <v>0</v>
      </c>
      <c r="E594" s="154">
        <f t="shared" si="69"/>
        <v>23641</v>
      </c>
      <c r="F594" t="str">
        <f t="shared" si="66"/>
        <v>0</v>
      </c>
      <c r="G594" s="131">
        <f>INDEX(GLSShapes!$A$1:$AY$40000,Index!$A594*40-38,1)</f>
        <v>0</v>
      </c>
      <c r="H594" s="112" t="str">
        <f t="shared" si="67"/>
        <v>00</v>
      </c>
      <c r="I594" s="194">
        <f>IF(F594&lt;&gt;"0",INDEX(GLSShapes!$A$1:$AY$40000,Index!$A594*40-34,40),0)</f>
        <v>0</v>
      </c>
      <c r="J594" s="194">
        <f>IF(F594&lt;&gt;"0",INDEX(GLSShapes!$A$1:$AY$40000,Index!$A594*40-34,41),0)</f>
        <v>0</v>
      </c>
      <c r="M594" s="194" t="e">
        <f>INDEX(GLSShapes!$A$1:$AY$15000,Index!$A594*40-34,44)</f>
        <v>#REF!</v>
      </c>
      <c r="N594" s="194" t="e">
        <f>INDEX(GLSShapes!$A$1:$AY$15000,Index!$A594*40-34,45)</f>
        <v>#REF!</v>
      </c>
      <c r="Q594" s="194">
        <f>IF(F594&lt;&gt;"0",INDEX(GLSShapes!$A$1:$AY$15000,Index!$A594*40-34,48),0)</f>
        <v>0</v>
      </c>
      <c r="R594" s="194">
        <f>IF(F594&lt;&gt;"0",INDEX(GLSShapes!$A$1:$AY$15000,Index!$A594*40-34,49),0)</f>
        <v>0</v>
      </c>
    </row>
    <row r="595" spans="1:18">
      <c r="A595" s="80">
        <f t="shared" si="65"/>
        <v>593</v>
      </c>
      <c r="B595" s="157">
        <f>INDEX(GLSShapes!$A$1:$AY$40000,Index!$A595*40-39,1)</f>
        <v>0</v>
      </c>
      <c r="C595" t="str">
        <f t="shared" si="68"/>
        <v>DEER</v>
      </c>
      <c r="D595" s="132">
        <f>INDEX(GLSShapes!$A$1:$AY$40000,Index!$A595*40-38,2)</f>
        <v>0</v>
      </c>
      <c r="E595" s="154">
        <f t="shared" si="69"/>
        <v>23681</v>
      </c>
      <c r="F595" t="str">
        <f t="shared" si="66"/>
        <v>0</v>
      </c>
      <c r="G595" s="131">
        <f>INDEX(GLSShapes!$A$1:$AY$40000,Index!$A595*40-38,1)</f>
        <v>0</v>
      </c>
      <c r="H595" s="112" t="str">
        <f t="shared" si="67"/>
        <v>00</v>
      </c>
      <c r="I595" s="194">
        <f>IF(F595&lt;&gt;"0",INDEX(GLSShapes!$A$1:$AY$40000,Index!$A595*40-34,40),0)</f>
        <v>0</v>
      </c>
      <c r="J595" s="194">
        <f>IF(F595&lt;&gt;"0",INDEX(GLSShapes!$A$1:$AY$40000,Index!$A595*40-34,41),0)</f>
        <v>0</v>
      </c>
      <c r="M595" s="194" t="e">
        <f>INDEX(GLSShapes!$A$1:$AY$15000,Index!$A595*40-34,44)</f>
        <v>#REF!</v>
      </c>
      <c r="N595" s="194" t="e">
        <f>INDEX(GLSShapes!$A$1:$AY$15000,Index!$A595*40-34,45)</f>
        <v>#REF!</v>
      </c>
      <c r="Q595" s="194">
        <f>IF(F595&lt;&gt;"0",INDEX(GLSShapes!$A$1:$AY$15000,Index!$A595*40-34,48),0)</f>
        <v>0</v>
      </c>
      <c r="R595" s="194">
        <f>IF(F595&lt;&gt;"0",INDEX(GLSShapes!$A$1:$AY$15000,Index!$A595*40-34,49),0)</f>
        <v>0</v>
      </c>
    </row>
    <row r="596" spans="1:18">
      <c r="A596" s="80">
        <f t="shared" si="65"/>
        <v>594</v>
      </c>
      <c r="B596" s="157">
        <f>INDEX(GLSShapes!$A$1:$AY$40000,Index!$A596*40-39,1)</f>
        <v>0</v>
      </c>
      <c r="C596" t="str">
        <f t="shared" si="68"/>
        <v>DEER</v>
      </c>
      <c r="D596" s="132">
        <f>INDEX(GLSShapes!$A$1:$AY$40000,Index!$A596*40-38,2)</f>
        <v>0</v>
      </c>
      <c r="E596" s="154">
        <f t="shared" si="69"/>
        <v>23721</v>
      </c>
      <c r="F596" t="str">
        <f t="shared" si="66"/>
        <v>0</v>
      </c>
      <c r="G596" s="131">
        <f>INDEX(GLSShapes!$A$1:$AY$40000,Index!$A596*40-38,1)</f>
        <v>0</v>
      </c>
      <c r="H596" s="112" t="str">
        <f t="shared" si="67"/>
        <v>00</v>
      </c>
      <c r="I596" s="194">
        <f>IF(F596&lt;&gt;"0",INDEX(GLSShapes!$A$1:$AY$40000,Index!$A596*40-34,40),0)</f>
        <v>0</v>
      </c>
      <c r="J596" s="194">
        <f>IF(F596&lt;&gt;"0",INDEX(GLSShapes!$A$1:$AY$40000,Index!$A596*40-34,41),0)</f>
        <v>0</v>
      </c>
      <c r="M596" s="194" t="e">
        <f>INDEX(GLSShapes!$A$1:$AY$15000,Index!$A596*40-34,44)</f>
        <v>#REF!</v>
      </c>
      <c r="N596" s="194" t="e">
        <f>INDEX(GLSShapes!$A$1:$AY$15000,Index!$A596*40-34,45)</f>
        <v>#REF!</v>
      </c>
      <c r="Q596" s="194">
        <f>IF(F596&lt;&gt;"0",INDEX(GLSShapes!$A$1:$AY$15000,Index!$A596*40-34,48),0)</f>
        <v>0</v>
      </c>
      <c r="R596" s="194">
        <f>IF(F596&lt;&gt;"0",INDEX(GLSShapes!$A$1:$AY$15000,Index!$A596*40-34,49),0)</f>
        <v>0</v>
      </c>
    </row>
    <row r="597" spans="1:18">
      <c r="A597" s="80">
        <f t="shared" si="65"/>
        <v>595</v>
      </c>
      <c r="B597" s="157">
        <f>INDEX(GLSShapes!$A$1:$AY$40000,Index!$A597*40-39,1)</f>
        <v>0</v>
      </c>
      <c r="C597" t="str">
        <f t="shared" si="68"/>
        <v>DEER</v>
      </c>
      <c r="D597" s="132">
        <f>INDEX(GLSShapes!$A$1:$AY$40000,Index!$A597*40-38,2)</f>
        <v>0</v>
      </c>
      <c r="E597" s="154">
        <f t="shared" si="69"/>
        <v>23761</v>
      </c>
      <c r="F597" t="str">
        <f t="shared" si="66"/>
        <v>0</v>
      </c>
      <c r="G597" s="131">
        <f>INDEX(GLSShapes!$A$1:$AY$40000,Index!$A597*40-38,1)</f>
        <v>0</v>
      </c>
      <c r="H597" s="112" t="str">
        <f t="shared" si="67"/>
        <v>00</v>
      </c>
      <c r="I597" s="194">
        <f>IF(F597&lt;&gt;"0",INDEX(GLSShapes!$A$1:$AY$40000,Index!$A597*40-34,40),0)</f>
        <v>0</v>
      </c>
      <c r="J597" s="194">
        <f>IF(F597&lt;&gt;"0",INDEX(GLSShapes!$A$1:$AY$40000,Index!$A597*40-34,41),0)</f>
        <v>0</v>
      </c>
      <c r="M597" s="194" t="e">
        <f>INDEX(GLSShapes!$A$1:$AY$15000,Index!$A597*40-34,44)</f>
        <v>#REF!</v>
      </c>
      <c r="N597" s="194" t="e">
        <f>INDEX(GLSShapes!$A$1:$AY$15000,Index!$A597*40-34,45)</f>
        <v>#REF!</v>
      </c>
      <c r="Q597" s="194">
        <f>IF(F597&lt;&gt;"0",INDEX(GLSShapes!$A$1:$AY$15000,Index!$A597*40-34,48),0)</f>
        <v>0</v>
      </c>
      <c r="R597" s="194">
        <f>IF(F597&lt;&gt;"0",INDEX(GLSShapes!$A$1:$AY$15000,Index!$A597*40-34,49),0)</f>
        <v>0</v>
      </c>
    </row>
    <row r="598" spans="1:18">
      <c r="A598" s="80">
        <f t="shared" si="65"/>
        <v>596</v>
      </c>
      <c r="B598" s="157">
        <f>INDEX(GLSShapes!$A$1:$AY$40000,Index!$A598*40-39,1)</f>
        <v>0</v>
      </c>
      <c r="C598" t="str">
        <f t="shared" si="68"/>
        <v>DEER</v>
      </c>
      <c r="D598" s="132">
        <f>INDEX(GLSShapes!$A$1:$AY$40000,Index!$A598*40-38,2)</f>
        <v>0</v>
      </c>
      <c r="E598" s="154">
        <f t="shared" si="69"/>
        <v>23801</v>
      </c>
      <c r="F598" t="str">
        <f t="shared" si="66"/>
        <v>0</v>
      </c>
      <c r="G598" s="131">
        <f>INDEX(GLSShapes!$A$1:$AY$40000,Index!$A598*40-38,1)</f>
        <v>0</v>
      </c>
      <c r="H598" s="112" t="str">
        <f t="shared" si="67"/>
        <v>00</v>
      </c>
      <c r="I598" s="194">
        <f>IF(F598&lt;&gt;"0",INDEX(GLSShapes!$A$1:$AY$40000,Index!$A598*40-34,40),0)</f>
        <v>0</v>
      </c>
      <c r="J598" s="194">
        <f>IF(F598&lt;&gt;"0",INDEX(GLSShapes!$A$1:$AY$40000,Index!$A598*40-34,41),0)</f>
        <v>0</v>
      </c>
      <c r="M598" s="194" t="e">
        <f>INDEX(GLSShapes!$A$1:$AY$15000,Index!$A598*40-34,44)</f>
        <v>#REF!</v>
      </c>
      <c r="N598" s="194" t="e">
        <f>INDEX(GLSShapes!$A$1:$AY$15000,Index!$A598*40-34,45)</f>
        <v>#REF!</v>
      </c>
      <c r="Q598" s="194">
        <f>IF(F598&lt;&gt;"0",INDEX(GLSShapes!$A$1:$AY$15000,Index!$A598*40-34,48),0)</f>
        <v>0</v>
      </c>
      <c r="R598" s="194">
        <f>IF(F598&lt;&gt;"0",INDEX(GLSShapes!$A$1:$AY$15000,Index!$A598*40-34,49),0)</f>
        <v>0</v>
      </c>
    </row>
    <row r="599" spans="1:18">
      <c r="A599" s="80">
        <f t="shared" si="65"/>
        <v>597</v>
      </c>
      <c r="B599" s="157">
        <f>INDEX(GLSShapes!$A$1:$AY$40000,Index!$A599*40-39,1)</f>
        <v>0</v>
      </c>
      <c r="C599" t="str">
        <f t="shared" si="68"/>
        <v>DEER</v>
      </c>
      <c r="D599" s="132">
        <f>INDEX(GLSShapes!$A$1:$AY$40000,Index!$A599*40-38,2)</f>
        <v>0</v>
      </c>
      <c r="E599" s="154">
        <f t="shared" si="69"/>
        <v>23841</v>
      </c>
      <c r="F599" t="str">
        <f t="shared" si="66"/>
        <v>0</v>
      </c>
      <c r="G599" s="131">
        <f>INDEX(GLSShapes!$A$1:$AY$40000,Index!$A599*40-38,1)</f>
        <v>0</v>
      </c>
      <c r="H599" s="112" t="str">
        <f t="shared" si="67"/>
        <v>00</v>
      </c>
      <c r="I599" s="194">
        <f>IF(F599&lt;&gt;"0",INDEX(GLSShapes!$A$1:$AY$40000,Index!$A599*40-34,40),0)</f>
        <v>0</v>
      </c>
      <c r="J599" s="194">
        <f>IF(F599&lt;&gt;"0",INDEX(GLSShapes!$A$1:$AY$40000,Index!$A599*40-34,41),0)</f>
        <v>0</v>
      </c>
      <c r="M599" s="194" t="e">
        <f>INDEX(GLSShapes!$A$1:$AY$15000,Index!$A599*40-34,44)</f>
        <v>#REF!</v>
      </c>
      <c r="N599" s="194" t="e">
        <f>INDEX(GLSShapes!$A$1:$AY$15000,Index!$A599*40-34,45)</f>
        <v>#REF!</v>
      </c>
      <c r="Q599" s="194">
        <f>IF(F599&lt;&gt;"0",INDEX(GLSShapes!$A$1:$AY$15000,Index!$A599*40-34,48),0)</f>
        <v>0</v>
      </c>
      <c r="R599" s="194">
        <f>IF(F599&lt;&gt;"0",INDEX(GLSShapes!$A$1:$AY$15000,Index!$A599*40-34,49),0)</f>
        <v>0</v>
      </c>
    </row>
    <row r="600" spans="1:18">
      <c r="A600" s="80">
        <f t="shared" si="65"/>
        <v>598</v>
      </c>
      <c r="B600" s="157">
        <f>INDEX(GLSShapes!$A$1:$AY$40000,Index!$A600*40-39,1)</f>
        <v>0</v>
      </c>
      <c r="C600" t="str">
        <f t="shared" si="68"/>
        <v>DEER</v>
      </c>
      <c r="D600" s="132">
        <f>INDEX(GLSShapes!$A$1:$AY$40000,Index!$A600*40-38,2)</f>
        <v>0</v>
      </c>
      <c r="E600" s="154">
        <f t="shared" si="69"/>
        <v>23881</v>
      </c>
      <c r="F600" t="str">
        <f t="shared" si="66"/>
        <v>0</v>
      </c>
      <c r="G600" s="131">
        <f>INDEX(GLSShapes!$A$1:$AY$40000,Index!$A600*40-38,1)</f>
        <v>0</v>
      </c>
      <c r="H600" s="112" t="str">
        <f t="shared" si="67"/>
        <v>00</v>
      </c>
      <c r="I600" s="194">
        <f>IF(F600&lt;&gt;"0",INDEX(GLSShapes!$A$1:$AY$40000,Index!$A600*40-34,40),0)</f>
        <v>0</v>
      </c>
      <c r="J600" s="194">
        <f>IF(F600&lt;&gt;"0",INDEX(GLSShapes!$A$1:$AY$40000,Index!$A600*40-34,41),0)</f>
        <v>0</v>
      </c>
      <c r="M600" s="194" t="e">
        <f>INDEX(GLSShapes!$A$1:$AY$15000,Index!$A600*40-34,44)</f>
        <v>#REF!</v>
      </c>
      <c r="N600" s="194" t="e">
        <f>INDEX(GLSShapes!$A$1:$AY$15000,Index!$A600*40-34,45)</f>
        <v>#REF!</v>
      </c>
      <c r="Q600" s="194">
        <f>IF(F600&lt;&gt;"0",INDEX(GLSShapes!$A$1:$AY$15000,Index!$A600*40-34,48),0)</f>
        <v>0</v>
      </c>
      <c r="R600" s="194">
        <f>IF(F600&lt;&gt;"0",INDEX(GLSShapes!$A$1:$AY$15000,Index!$A600*40-34,49),0)</f>
        <v>0</v>
      </c>
    </row>
    <row r="601" spans="1:18">
      <c r="A601" s="80">
        <f t="shared" si="65"/>
        <v>599</v>
      </c>
      <c r="B601" s="157">
        <f>INDEX(GLSShapes!$A$1:$AY$40000,Index!$A601*40-39,1)</f>
        <v>0</v>
      </c>
      <c r="C601" t="str">
        <f t="shared" si="68"/>
        <v>DEER</v>
      </c>
      <c r="D601" s="132">
        <f>INDEX(GLSShapes!$A$1:$AY$40000,Index!$A601*40-38,2)</f>
        <v>0</v>
      </c>
      <c r="E601" s="154">
        <f t="shared" si="69"/>
        <v>23921</v>
      </c>
      <c r="F601" t="str">
        <f t="shared" si="66"/>
        <v>0</v>
      </c>
      <c r="G601" s="131">
        <f>INDEX(GLSShapes!$A$1:$AY$40000,Index!$A601*40-38,1)</f>
        <v>0</v>
      </c>
      <c r="H601" s="112" t="str">
        <f t="shared" si="67"/>
        <v>00</v>
      </c>
      <c r="I601" s="194">
        <f>IF(F601&lt;&gt;"0",INDEX(GLSShapes!$A$1:$AY$40000,Index!$A601*40-34,40),0)</f>
        <v>0</v>
      </c>
      <c r="J601" s="194">
        <f>IF(F601&lt;&gt;"0",INDEX(GLSShapes!$A$1:$AY$40000,Index!$A601*40-34,41),0)</f>
        <v>0</v>
      </c>
      <c r="M601" s="194" t="e">
        <f>INDEX(GLSShapes!$A$1:$AY$15000,Index!$A601*40-34,44)</f>
        <v>#REF!</v>
      </c>
      <c r="N601" s="194" t="e">
        <f>INDEX(GLSShapes!$A$1:$AY$15000,Index!$A601*40-34,45)</f>
        <v>#REF!</v>
      </c>
      <c r="Q601" s="194">
        <f>IF(F601&lt;&gt;"0",INDEX(GLSShapes!$A$1:$AY$15000,Index!$A601*40-34,48),0)</f>
        <v>0</v>
      </c>
      <c r="R601" s="194">
        <f>IF(F601&lt;&gt;"0",INDEX(GLSShapes!$A$1:$AY$15000,Index!$A601*40-34,49),0)</f>
        <v>0</v>
      </c>
    </row>
    <row r="602" spans="1:18">
      <c r="A602" s="80">
        <f t="shared" si="65"/>
        <v>600</v>
      </c>
      <c r="B602" s="157">
        <f>INDEX(GLSShapes!$A$1:$AY$40000,Index!$A602*40-39,1)</f>
        <v>0</v>
      </c>
      <c r="C602" t="str">
        <f t="shared" si="68"/>
        <v>DEER</v>
      </c>
      <c r="D602" s="132">
        <f>INDEX(GLSShapes!$A$1:$AY$40000,Index!$A602*40-38,2)</f>
        <v>0</v>
      </c>
      <c r="E602" s="154">
        <f t="shared" si="69"/>
        <v>23961</v>
      </c>
      <c r="F602" t="str">
        <f t="shared" si="66"/>
        <v>0</v>
      </c>
      <c r="G602" s="131">
        <f>INDEX(GLSShapes!$A$1:$AY$40000,Index!$A602*40-38,1)</f>
        <v>0</v>
      </c>
      <c r="H602" s="112" t="str">
        <f t="shared" si="67"/>
        <v>00</v>
      </c>
      <c r="I602" s="194">
        <f>IF(F602&lt;&gt;"0",INDEX(GLSShapes!$A$1:$AY$40000,Index!$A602*40-34,40),0)</f>
        <v>0</v>
      </c>
      <c r="J602" s="194">
        <f>IF(F602&lt;&gt;"0",INDEX(GLSShapes!$A$1:$AY$40000,Index!$A602*40-34,41),0)</f>
        <v>0</v>
      </c>
      <c r="M602" s="194" t="e">
        <f>INDEX(GLSShapes!$A$1:$AY$15000,Index!$A602*40-34,44)</f>
        <v>#REF!</v>
      </c>
      <c r="N602" s="194" t="e">
        <f>INDEX(GLSShapes!$A$1:$AY$15000,Index!$A602*40-34,45)</f>
        <v>#REF!</v>
      </c>
      <c r="Q602" s="194">
        <f>IF(F602&lt;&gt;"0",INDEX(GLSShapes!$A$1:$AY$15000,Index!$A602*40-34,48),0)</f>
        <v>0</v>
      </c>
      <c r="R602" s="194">
        <f>IF(F602&lt;&gt;"0",INDEX(GLSShapes!$A$1:$AY$15000,Index!$A602*40-34,49),0)</f>
        <v>0</v>
      </c>
    </row>
    <row r="603" spans="1:18">
      <c r="A603" s="80">
        <f t="shared" si="65"/>
        <v>601</v>
      </c>
      <c r="B603" s="157">
        <f>INDEX(GLSShapes!$A$1:$AY$40000,Index!$A603*40-39,1)</f>
        <v>0</v>
      </c>
      <c r="C603" t="str">
        <f t="shared" si="68"/>
        <v>DEER</v>
      </c>
      <c r="D603" s="132">
        <f>INDEX(GLSShapes!$A$1:$AY$40000,Index!$A603*40-38,2)</f>
        <v>0</v>
      </c>
      <c r="E603" s="154">
        <f t="shared" si="69"/>
        <v>24001</v>
      </c>
      <c r="F603" t="str">
        <f t="shared" si="66"/>
        <v>0</v>
      </c>
      <c r="G603" s="131">
        <f>INDEX(GLSShapes!$A$1:$AY$40000,Index!$A603*40-38,1)</f>
        <v>0</v>
      </c>
      <c r="H603" s="112" t="str">
        <f t="shared" si="67"/>
        <v>00</v>
      </c>
      <c r="I603" s="194">
        <f>IF(F603&lt;&gt;"0",INDEX(GLSShapes!$A$1:$AY$40000,Index!$A603*40-34,40),0)</f>
        <v>0</v>
      </c>
      <c r="J603" s="194">
        <f>IF(F603&lt;&gt;"0",INDEX(GLSShapes!$A$1:$AY$40000,Index!$A603*40-34,41),0)</f>
        <v>0</v>
      </c>
      <c r="M603" s="194" t="e">
        <f>INDEX(GLSShapes!$A$1:$AY$15000,Index!$A603*40-34,44)</f>
        <v>#REF!</v>
      </c>
      <c r="N603" s="194" t="e">
        <f>INDEX(GLSShapes!$A$1:$AY$15000,Index!$A603*40-34,45)</f>
        <v>#REF!</v>
      </c>
      <c r="Q603" s="194">
        <f>IF(F603&lt;&gt;"0",INDEX(GLSShapes!$A$1:$AY$15000,Index!$A603*40-34,48),0)</f>
        <v>0</v>
      </c>
      <c r="R603" s="194">
        <f>IF(F603&lt;&gt;"0",INDEX(GLSShapes!$A$1:$AY$15000,Index!$A603*40-34,49),0)</f>
        <v>0</v>
      </c>
    </row>
    <row r="604" spans="1:18">
      <c r="A604" s="80">
        <f t="shared" si="65"/>
        <v>602</v>
      </c>
      <c r="B604" s="157">
        <f>INDEX(GLSShapes!$A$1:$AY$40000,Index!$A604*40-39,1)</f>
        <v>0</v>
      </c>
      <c r="C604" t="str">
        <f t="shared" si="68"/>
        <v>DEER</v>
      </c>
      <c r="D604" s="132">
        <f>INDEX(GLSShapes!$A$1:$AY$40000,Index!$A604*40-38,2)</f>
        <v>0</v>
      </c>
      <c r="E604" s="154">
        <f t="shared" si="69"/>
        <v>24041</v>
      </c>
      <c r="F604" t="str">
        <f t="shared" si="66"/>
        <v>0</v>
      </c>
      <c r="G604" s="131">
        <f>INDEX(GLSShapes!$A$1:$AY$40000,Index!$A604*40-38,1)</f>
        <v>0</v>
      </c>
      <c r="H604" s="112" t="str">
        <f t="shared" si="67"/>
        <v>00</v>
      </c>
      <c r="I604" s="194">
        <f>IF(F604&lt;&gt;"0",INDEX(GLSShapes!$A$1:$AY$40000,Index!$A604*40-34,40),0)</f>
        <v>0</v>
      </c>
      <c r="J604" s="194">
        <f>IF(F604&lt;&gt;"0",INDEX(GLSShapes!$A$1:$AY$40000,Index!$A604*40-34,41),0)</f>
        <v>0</v>
      </c>
      <c r="M604" s="194" t="e">
        <f>INDEX(GLSShapes!$A$1:$AY$15000,Index!$A604*40-34,44)</f>
        <v>#REF!</v>
      </c>
      <c r="N604" s="194" t="e">
        <f>INDEX(GLSShapes!$A$1:$AY$15000,Index!$A604*40-34,45)</f>
        <v>#REF!</v>
      </c>
      <c r="Q604" s="194">
        <f>IF(F604&lt;&gt;"0",INDEX(GLSShapes!$A$1:$AY$15000,Index!$A604*40-34,48),0)</f>
        <v>0</v>
      </c>
      <c r="R604" s="194">
        <f>IF(F604&lt;&gt;"0",INDEX(GLSShapes!$A$1:$AY$15000,Index!$A604*40-34,49),0)</f>
        <v>0</v>
      </c>
    </row>
    <row r="605" spans="1:18">
      <c r="A605" s="80">
        <f t="shared" si="65"/>
        <v>603</v>
      </c>
      <c r="B605" s="157">
        <f>INDEX(GLSShapes!$A$1:$AY$40000,Index!$A605*40-39,1)</f>
        <v>0</v>
      </c>
      <c r="C605" t="str">
        <f t="shared" si="68"/>
        <v>DEER</v>
      </c>
      <c r="D605" s="132">
        <f>INDEX(GLSShapes!$A$1:$AY$40000,Index!$A605*40-38,2)</f>
        <v>0</v>
      </c>
      <c r="E605" s="154">
        <f t="shared" si="69"/>
        <v>24081</v>
      </c>
      <c r="F605" t="str">
        <f t="shared" si="66"/>
        <v>0</v>
      </c>
      <c r="G605" s="131">
        <f>INDEX(GLSShapes!$A$1:$AY$40000,Index!$A605*40-38,1)</f>
        <v>0</v>
      </c>
      <c r="H605" s="112" t="str">
        <f t="shared" si="67"/>
        <v>00</v>
      </c>
      <c r="I605" s="194">
        <f>IF(F605&lt;&gt;"0",INDEX(GLSShapes!$A$1:$AY$40000,Index!$A605*40-34,40),0)</f>
        <v>0</v>
      </c>
      <c r="J605" s="194">
        <f>IF(F605&lt;&gt;"0",INDEX(GLSShapes!$A$1:$AY$40000,Index!$A605*40-34,41),0)</f>
        <v>0</v>
      </c>
      <c r="M605" s="194" t="e">
        <f>INDEX(GLSShapes!$A$1:$AY$15000,Index!$A605*40-34,44)</f>
        <v>#REF!</v>
      </c>
      <c r="N605" s="194" t="e">
        <f>INDEX(GLSShapes!$A$1:$AY$15000,Index!$A605*40-34,45)</f>
        <v>#REF!</v>
      </c>
      <c r="Q605" s="194">
        <f>IF(F605&lt;&gt;"0",INDEX(GLSShapes!$A$1:$AY$15000,Index!$A605*40-34,48),0)</f>
        <v>0</v>
      </c>
      <c r="R605" s="194">
        <f>IF(F605&lt;&gt;"0",INDEX(GLSShapes!$A$1:$AY$15000,Index!$A605*40-34,49),0)</f>
        <v>0</v>
      </c>
    </row>
    <row r="606" spans="1:18">
      <c r="A606" s="80">
        <f t="shared" si="65"/>
        <v>604</v>
      </c>
      <c r="B606" s="157">
        <f>INDEX(GLSShapes!$A$1:$AY$40000,Index!$A606*40-39,1)</f>
        <v>0</v>
      </c>
      <c r="C606" t="str">
        <f t="shared" si="68"/>
        <v>DEER</v>
      </c>
      <c r="D606" s="132">
        <f>INDEX(GLSShapes!$A$1:$AY$40000,Index!$A606*40-38,2)</f>
        <v>0</v>
      </c>
      <c r="E606" s="154">
        <f t="shared" si="69"/>
        <v>24121</v>
      </c>
      <c r="F606" t="str">
        <f t="shared" si="66"/>
        <v>0</v>
      </c>
      <c r="G606" s="131">
        <f>INDEX(GLSShapes!$A$1:$AY$40000,Index!$A606*40-38,1)</f>
        <v>0</v>
      </c>
      <c r="H606" s="112" t="str">
        <f t="shared" si="67"/>
        <v>00</v>
      </c>
      <c r="I606" s="194">
        <f>IF(F606&lt;&gt;"0",INDEX(GLSShapes!$A$1:$AY$40000,Index!$A606*40-34,40),0)</f>
        <v>0</v>
      </c>
      <c r="J606" s="194">
        <f>IF(F606&lt;&gt;"0",INDEX(GLSShapes!$A$1:$AY$40000,Index!$A606*40-34,41),0)</f>
        <v>0</v>
      </c>
      <c r="M606" s="194" t="e">
        <f>INDEX(GLSShapes!$A$1:$AY$15000,Index!$A606*40-34,44)</f>
        <v>#REF!</v>
      </c>
      <c r="N606" s="194" t="e">
        <f>INDEX(GLSShapes!$A$1:$AY$15000,Index!$A606*40-34,45)</f>
        <v>#REF!</v>
      </c>
      <c r="Q606" s="194">
        <f>IF(F606&lt;&gt;"0",INDEX(GLSShapes!$A$1:$AY$15000,Index!$A606*40-34,48),0)</f>
        <v>0</v>
      </c>
      <c r="R606" s="194">
        <f>IF(F606&lt;&gt;"0",INDEX(GLSShapes!$A$1:$AY$15000,Index!$A606*40-34,49),0)</f>
        <v>0</v>
      </c>
    </row>
    <row r="607" spans="1:18">
      <c r="A607" s="80">
        <f t="shared" si="65"/>
        <v>605</v>
      </c>
      <c r="B607" s="157">
        <f>INDEX(GLSShapes!$A$1:$AY$40000,Index!$A607*40-39,1)</f>
        <v>0</v>
      </c>
      <c r="C607" t="str">
        <f t="shared" si="68"/>
        <v>DEER</v>
      </c>
      <c r="D607" s="132">
        <f>INDEX(GLSShapes!$A$1:$AY$40000,Index!$A607*40-38,2)</f>
        <v>0</v>
      </c>
      <c r="E607" s="154">
        <f t="shared" si="69"/>
        <v>24161</v>
      </c>
      <c r="F607" t="str">
        <f t="shared" si="66"/>
        <v>0</v>
      </c>
      <c r="G607" s="131">
        <f>INDEX(GLSShapes!$A$1:$AY$40000,Index!$A607*40-38,1)</f>
        <v>0</v>
      </c>
      <c r="H607" s="112" t="str">
        <f t="shared" si="67"/>
        <v>00</v>
      </c>
      <c r="I607" s="194">
        <f>IF(F607&lt;&gt;"0",INDEX(GLSShapes!$A$1:$AY$40000,Index!$A607*40-34,40),0)</f>
        <v>0</v>
      </c>
      <c r="J607" s="194">
        <f>IF(F607&lt;&gt;"0",INDEX(GLSShapes!$A$1:$AY$40000,Index!$A607*40-34,41),0)</f>
        <v>0</v>
      </c>
      <c r="M607" s="194" t="e">
        <f>INDEX(GLSShapes!$A$1:$AY$15000,Index!$A607*40-34,44)</f>
        <v>#REF!</v>
      </c>
      <c r="N607" s="194" t="e">
        <f>INDEX(GLSShapes!$A$1:$AY$15000,Index!$A607*40-34,45)</f>
        <v>#REF!</v>
      </c>
      <c r="Q607" s="194">
        <f>IF(F607&lt;&gt;"0",INDEX(GLSShapes!$A$1:$AY$15000,Index!$A607*40-34,48),0)</f>
        <v>0</v>
      </c>
      <c r="R607" s="194">
        <f>IF(F607&lt;&gt;"0",INDEX(GLSShapes!$A$1:$AY$15000,Index!$A607*40-34,49),0)</f>
        <v>0</v>
      </c>
    </row>
    <row r="608" spans="1:18">
      <c r="A608" s="80">
        <f t="shared" si="65"/>
        <v>606</v>
      </c>
      <c r="B608" s="157">
        <f>INDEX(GLSShapes!$A$1:$AY$40000,Index!$A608*40-39,1)</f>
        <v>0</v>
      </c>
      <c r="C608" t="str">
        <f t="shared" si="68"/>
        <v>DEER</v>
      </c>
      <c r="D608" s="132">
        <f>INDEX(GLSShapes!$A$1:$AY$40000,Index!$A608*40-38,2)</f>
        <v>0</v>
      </c>
      <c r="E608" s="154">
        <f t="shared" si="69"/>
        <v>24201</v>
      </c>
      <c r="F608" t="str">
        <f t="shared" si="66"/>
        <v>0</v>
      </c>
      <c r="G608" s="131">
        <f>INDEX(GLSShapes!$A$1:$AY$40000,Index!$A608*40-38,1)</f>
        <v>0</v>
      </c>
      <c r="H608" s="112" t="str">
        <f t="shared" si="67"/>
        <v>00</v>
      </c>
      <c r="I608" s="194">
        <f>IF(F608&lt;&gt;"0",INDEX(GLSShapes!$A$1:$AY$40000,Index!$A608*40-34,40),0)</f>
        <v>0</v>
      </c>
      <c r="J608" s="194">
        <f>IF(F608&lt;&gt;"0",INDEX(GLSShapes!$A$1:$AY$40000,Index!$A608*40-34,41),0)</f>
        <v>0</v>
      </c>
      <c r="M608" s="194" t="e">
        <f>INDEX(GLSShapes!$A$1:$AY$15000,Index!$A608*40-34,44)</f>
        <v>#REF!</v>
      </c>
      <c r="N608" s="194" t="e">
        <f>INDEX(GLSShapes!$A$1:$AY$15000,Index!$A608*40-34,45)</f>
        <v>#REF!</v>
      </c>
      <c r="Q608" s="194">
        <f>IF(F608&lt;&gt;"0",INDEX(GLSShapes!$A$1:$AY$15000,Index!$A608*40-34,48),0)</f>
        <v>0</v>
      </c>
      <c r="R608" s="194">
        <f>IF(F608&lt;&gt;"0",INDEX(GLSShapes!$A$1:$AY$15000,Index!$A608*40-34,49),0)</f>
        <v>0</v>
      </c>
    </row>
    <row r="609" spans="1:18">
      <c r="A609" s="80">
        <f t="shared" si="65"/>
        <v>607</v>
      </c>
      <c r="B609" s="157">
        <f>INDEX(GLSShapes!$A$1:$AY$40000,Index!$A609*40-39,1)</f>
        <v>0</v>
      </c>
      <c r="C609" t="str">
        <f t="shared" si="68"/>
        <v>DEER</v>
      </c>
      <c r="D609" s="132">
        <f>INDEX(GLSShapes!$A$1:$AY$40000,Index!$A609*40-38,2)</f>
        <v>0</v>
      </c>
      <c r="E609" s="154">
        <f t="shared" si="69"/>
        <v>24241</v>
      </c>
      <c r="F609" t="str">
        <f t="shared" si="66"/>
        <v>0</v>
      </c>
      <c r="G609" s="131">
        <f>INDEX(GLSShapes!$A$1:$AY$40000,Index!$A609*40-38,1)</f>
        <v>0</v>
      </c>
      <c r="H609" s="112" t="str">
        <f t="shared" si="67"/>
        <v>00</v>
      </c>
      <c r="I609" s="194">
        <f>IF(F609&lt;&gt;"0",INDEX(GLSShapes!$A$1:$AY$40000,Index!$A609*40-34,40),0)</f>
        <v>0</v>
      </c>
      <c r="J609" s="194">
        <f>IF(F609&lt;&gt;"0",INDEX(GLSShapes!$A$1:$AY$40000,Index!$A609*40-34,41),0)</f>
        <v>0</v>
      </c>
      <c r="M609" s="194" t="e">
        <f>INDEX(GLSShapes!$A$1:$AY$15000,Index!$A609*40-34,44)</f>
        <v>#REF!</v>
      </c>
      <c r="N609" s="194" t="e">
        <f>INDEX(GLSShapes!$A$1:$AY$15000,Index!$A609*40-34,45)</f>
        <v>#REF!</v>
      </c>
      <c r="Q609" s="194">
        <f>IF(F609&lt;&gt;"0",INDEX(GLSShapes!$A$1:$AY$15000,Index!$A609*40-34,48),0)</f>
        <v>0</v>
      </c>
      <c r="R609" s="194">
        <f>IF(F609&lt;&gt;"0",INDEX(GLSShapes!$A$1:$AY$15000,Index!$A609*40-34,49),0)</f>
        <v>0</v>
      </c>
    </row>
    <row r="610" spans="1:18">
      <c r="A610" s="80">
        <f t="shared" si="65"/>
        <v>608</v>
      </c>
      <c r="B610" s="157">
        <f>INDEX(GLSShapes!$A$1:$AY$40000,Index!$A610*40-39,1)</f>
        <v>0</v>
      </c>
      <c r="C610" t="str">
        <f t="shared" si="68"/>
        <v>DEER</v>
      </c>
      <c r="D610" s="132">
        <f>INDEX(GLSShapes!$A$1:$AY$40000,Index!$A610*40-38,2)</f>
        <v>0</v>
      </c>
      <c r="E610" s="154">
        <f t="shared" si="69"/>
        <v>24281</v>
      </c>
      <c r="F610" t="str">
        <f t="shared" si="66"/>
        <v>0</v>
      </c>
      <c r="G610" s="131">
        <f>INDEX(GLSShapes!$A$1:$AY$40000,Index!$A610*40-38,1)</f>
        <v>0</v>
      </c>
      <c r="H610" s="112" t="str">
        <f t="shared" si="67"/>
        <v>00</v>
      </c>
      <c r="I610" s="194">
        <f>IF(F610&lt;&gt;"0",INDEX(GLSShapes!$A$1:$AY$40000,Index!$A610*40-34,40),0)</f>
        <v>0</v>
      </c>
      <c r="J610" s="194">
        <f>IF(F610&lt;&gt;"0",INDEX(GLSShapes!$A$1:$AY$40000,Index!$A610*40-34,41),0)</f>
        <v>0</v>
      </c>
      <c r="M610" s="194" t="e">
        <f>INDEX(GLSShapes!$A$1:$AY$15000,Index!$A610*40-34,44)</f>
        <v>#REF!</v>
      </c>
      <c r="N610" s="194" t="e">
        <f>INDEX(GLSShapes!$A$1:$AY$15000,Index!$A610*40-34,45)</f>
        <v>#REF!</v>
      </c>
      <c r="Q610" s="194">
        <f>IF(F610&lt;&gt;"0",INDEX(GLSShapes!$A$1:$AY$15000,Index!$A610*40-34,48),0)</f>
        <v>0</v>
      </c>
      <c r="R610" s="194">
        <f>IF(F610&lt;&gt;"0",INDEX(GLSShapes!$A$1:$AY$15000,Index!$A610*40-34,49),0)</f>
        <v>0</v>
      </c>
    </row>
    <row r="611" spans="1:18">
      <c r="A611" s="80">
        <f t="shared" si="65"/>
        <v>609</v>
      </c>
      <c r="B611" s="157">
        <f>INDEX(GLSShapes!$A$1:$AY$40000,Index!$A611*40-39,1)</f>
        <v>0</v>
      </c>
      <c r="C611" t="str">
        <f t="shared" si="68"/>
        <v>DEER</v>
      </c>
      <c r="D611" s="132">
        <f>INDEX(GLSShapes!$A$1:$AY$40000,Index!$A611*40-38,2)</f>
        <v>0</v>
      </c>
      <c r="E611" s="154">
        <f t="shared" si="69"/>
        <v>24321</v>
      </c>
      <c r="F611" t="str">
        <f t="shared" si="66"/>
        <v>0</v>
      </c>
      <c r="G611" s="131">
        <f>INDEX(GLSShapes!$A$1:$AY$40000,Index!$A611*40-38,1)</f>
        <v>0</v>
      </c>
      <c r="H611" s="112" t="str">
        <f t="shared" si="67"/>
        <v>00</v>
      </c>
      <c r="I611" s="194">
        <f>IF(F611&lt;&gt;"0",INDEX(GLSShapes!$A$1:$AY$40000,Index!$A611*40-34,40),0)</f>
        <v>0</v>
      </c>
      <c r="J611" s="194">
        <f>IF(F611&lt;&gt;"0",INDEX(GLSShapes!$A$1:$AY$40000,Index!$A611*40-34,41),0)</f>
        <v>0</v>
      </c>
      <c r="M611" s="194" t="e">
        <f>INDEX(GLSShapes!$A$1:$AY$15000,Index!$A611*40-34,44)</f>
        <v>#REF!</v>
      </c>
      <c r="N611" s="194" t="e">
        <f>INDEX(GLSShapes!$A$1:$AY$15000,Index!$A611*40-34,45)</f>
        <v>#REF!</v>
      </c>
      <c r="Q611" s="194">
        <f>IF(F611&lt;&gt;"0",INDEX(GLSShapes!$A$1:$AY$15000,Index!$A611*40-34,48),0)</f>
        <v>0</v>
      </c>
      <c r="R611" s="194">
        <f>IF(F611&lt;&gt;"0",INDEX(GLSShapes!$A$1:$AY$15000,Index!$A611*40-34,49),0)</f>
        <v>0</v>
      </c>
    </row>
    <row r="612" spans="1:18">
      <c r="A612" s="80">
        <f t="shared" si="65"/>
        <v>610</v>
      </c>
      <c r="B612" s="157">
        <f>INDEX(GLSShapes!$A$1:$AY$40000,Index!$A612*40-39,1)</f>
        <v>0</v>
      </c>
      <c r="C612" t="str">
        <f t="shared" si="68"/>
        <v>DEER</v>
      </c>
      <c r="D612" s="132">
        <f>INDEX(GLSShapes!$A$1:$AY$40000,Index!$A612*40-38,2)</f>
        <v>0</v>
      </c>
      <c r="E612" s="154">
        <f t="shared" si="69"/>
        <v>24361</v>
      </c>
      <c r="F612" t="str">
        <f t="shared" si="66"/>
        <v>0</v>
      </c>
      <c r="G612" s="131">
        <f>INDEX(GLSShapes!$A$1:$AY$40000,Index!$A612*40-38,1)</f>
        <v>0</v>
      </c>
      <c r="H612" s="112" t="str">
        <f t="shared" si="67"/>
        <v>00</v>
      </c>
      <c r="I612" s="194">
        <f>IF(F612&lt;&gt;"0",INDEX(GLSShapes!$A$1:$AY$40000,Index!$A612*40-34,40),0)</f>
        <v>0</v>
      </c>
      <c r="J612" s="194">
        <f>IF(F612&lt;&gt;"0",INDEX(GLSShapes!$A$1:$AY$40000,Index!$A612*40-34,41),0)</f>
        <v>0</v>
      </c>
      <c r="M612" s="194" t="e">
        <f>INDEX(GLSShapes!$A$1:$AY$15000,Index!$A612*40-34,44)</f>
        <v>#REF!</v>
      </c>
      <c r="N612" s="194" t="e">
        <f>INDEX(GLSShapes!$A$1:$AY$15000,Index!$A612*40-34,45)</f>
        <v>#REF!</v>
      </c>
      <c r="Q612" s="194">
        <f>IF(F612&lt;&gt;"0",INDEX(GLSShapes!$A$1:$AY$15000,Index!$A612*40-34,48),0)</f>
        <v>0</v>
      </c>
      <c r="R612" s="194">
        <f>IF(F612&lt;&gt;"0",INDEX(GLSShapes!$A$1:$AY$15000,Index!$A612*40-34,49),0)</f>
        <v>0</v>
      </c>
    </row>
    <row r="613" spans="1:18">
      <c r="A613" s="80">
        <f t="shared" si="65"/>
        <v>611</v>
      </c>
      <c r="B613" s="157">
        <f>INDEX(GLSShapes!$A$1:$AY$40000,Index!$A613*40-39,1)</f>
        <v>0</v>
      </c>
      <c r="C613" t="str">
        <f t="shared" si="68"/>
        <v>DEER</v>
      </c>
      <c r="D613" s="132">
        <f>INDEX(GLSShapes!$A$1:$AY$40000,Index!$A613*40-38,2)</f>
        <v>0</v>
      </c>
      <c r="E613" s="154">
        <f t="shared" si="69"/>
        <v>24401</v>
      </c>
      <c r="F613" t="str">
        <f t="shared" si="66"/>
        <v>0</v>
      </c>
      <c r="G613" s="131">
        <f>INDEX(GLSShapes!$A$1:$AY$40000,Index!$A613*40-38,1)</f>
        <v>0</v>
      </c>
      <c r="H613" s="112" t="str">
        <f t="shared" si="67"/>
        <v>00</v>
      </c>
      <c r="I613" s="194">
        <f>IF(F613&lt;&gt;"0",INDEX(GLSShapes!$A$1:$AY$40000,Index!$A613*40-34,40),0)</f>
        <v>0</v>
      </c>
      <c r="J613" s="194">
        <f>IF(F613&lt;&gt;"0",INDEX(GLSShapes!$A$1:$AY$40000,Index!$A613*40-34,41),0)</f>
        <v>0</v>
      </c>
      <c r="M613" s="194" t="e">
        <f>INDEX(GLSShapes!$A$1:$AY$15000,Index!$A613*40-34,44)</f>
        <v>#REF!</v>
      </c>
      <c r="N613" s="194" t="e">
        <f>INDEX(GLSShapes!$A$1:$AY$15000,Index!$A613*40-34,45)</f>
        <v>#REF!</v>
      </c>
      <c r="Q613" s="194">
        <f>IF(F613&lt;&gt;"0",INDEX(GLSShapes!$A$1:$AY$15000,Index!$A613*40-34,48),0)</f>
        <v>0</v>
      </c>
      <c r="R613" s="194">
        <f>IF(F613&lt;&gt;"0",INDEX(GLSShapes!$A$1:$AY$15000,Index!$A613*40-34,49),0)</f>
        <v>0</v>
      </c>
    </row>
    <row r="614" spans="1:18">
      <c r="A614" s="80">
        <f t="shared" si="65"/>
        <v>612</v>
      </c>
      <c r="B614" s="157">
        <f>INDEX(GLSShapes!$A$1:$AY$40000,Index!$A614*40-39,1)</f>
        <v>0</v>
      </c>
      <c r="C614" t="str">
        <f t="shared" si="68"/>
        <v>DEER</v>
      </c>
      <c r="D614" s="132">
        <f>INDEX(GLSShapes!$A$1:$AY$40000,Index!$A614*40-38,2)</f>
        <v>0</v>
      </c>
      <c r="E614" s="154">
        <f t="shared" si="69"/>
        <v>24441</v>
      </c>
      <c r="F614" t="str">
        <f t="shared" si="66"/>
        <v>0</v>
      </c>
      <c r="G614" s="131">
        <f>INDEX(GLSShapes!$A$1:$AY$40000,Index!$A614*40-38,1)</f>
        <v>0</v>
      </c>
      <c r="H614" s="112" t="str">
        <f t="shared" si="67"/>
        <v>00</v>
      </c>
      <c r="I614" s="194">
        <f>IF(F614&lt;&gt;"0",INDEX(GLSShapes!$A$1:$AY$40000,Index!$A614*40-34,40),0)</f>
        <v>0</v>
      </c>
      <c r="J614" s="194">
        <f>IF(F614&lt;&gt;"0",INDEX(GLSShapes!$A$1:$AY$40000,Index!$A614*40-34,41),0)</f>
        <v>0</v>
      </c>
      <c r="M614" s="194" t="e">
        <f>INDEX(GLSShapes!$A$1:$AY$15000,Index!$A614*40-34,44)</f>
        <v>#REF!</v>
      </c>
      <c r="N614" s="194" t="e">
        <f>INDEX(GLSShapes!$A$1:$AY$15000,Index!$A614*40-34,45)</f>
        <v>#REF!</v>
      </c>
      <c r="Q614" s="194">
        <f>IF(F614&lt;&gt;"0",INDEX(GLSShapes!$A$1:$AY$15000,Index!$A614*40-34,48),0)</f>
        <v>0</v>
      </c>
      <c r="R614" s="194">
        <f>IF(F614&lt;&gt;"0",INDEX(GLSShapes!$A$1:$AY$15000,Index!$A614*40-34,49),0)</f>
        <v>0</v>
      </c>
    </row>
    <row r="615" spans="1:18">
      <c r="A615" s="80">
        <f t="shared" si="65"/>
        <v>613</v>
      </c>
      <c r="B615" s="157">
        <f>INDEX(GLSShapes!$A$1:$AY$40000,Index!$A615*40-39,1)</f>
        <v>0</v>
      </c>
      <c r="C615" t="str">
        <f t="shared" si="68"/>
        <v>DEER</v>
      </c>
      <c r="D615" s="132">
        <f>INDEX(GLSShapes!$A$1:$AY$40000,Index!$A615*40-38,2)</f>
        <v>0</v>
      </c>
      <c r="E615" s="154">
        <f t="shared" si="69"/>
        <v>24481</v>
      </c>
      <c r="F615" t="str">
        <f t="shared" si="66"/>
        <v>0</v>
      </c>
      <c r="G615" s="131">
        <f>INDEX(GLSShapes!$A$1:$AY$40000,Index!$A615*40-38,1)</f>
        <v>0</v>
      </c>
      <c r="H615" s="112" t="str">
        <f t="shared" si="67"/>
        <v>00</v>
      </c>
      <c r="I615" s="194">
        <f>IF(F615&lt;&gt;"0",INDEX(GLSShapes!$A$1:$AY$40000,Index!$A615*40-34,40),0)</f>
        <v>0</v>
      </c>
      <c r="J615" s="194">
        <f>IF(F615&lt;&gt;"0",INDEX(GLSShapes!$A$1:$AY$40000,Index!$A615*40-34,41),0)</f>
        <v>0</v>
      </c>
      <c r="M615" s="194" t="e">
        <f>INDEX(GLSShapes!$A$1:$AY$15000,Index!$A615*40-34,44)</f>
        <v>#REF!</v>
      </c>
      <c r="N615" s="194" t="e">
        <f>INDEX(GLSShapes!$A$1:$AY$15000,Index!$A615*40-34,45)</f>
        <v>#REF!</v>
      </c>
      <c r="Q615" s="194">
        <f>IF(F615&lt;&gt;"0",INDEX(GLSShapes!$A$1:$AY$15000,Index!$A615*40-34,48),0)</f>
        <v>0</v>
      </c>
      <c r="R615" s="194">
        <f>IF(F615&lt;&gt;"0",INDEX(GLSShapes!$A$1:$AY$15000,Index!$A615*40-34,49),0)</f>
        <v>0</v>
      </c>
    </row>
    <row r="616" spans="1:18">
      <c r="A616" s="80">
        <f t="shared" si="65"/>
        <v>614</v>
      </c>
      <c r="B616" s="157">
        <f>INDEX(GLSShapes!$A$1:$AY$40000,Index!$A616*40-39,1)</f>
        <v>0</v>
      </c>
      <c r="C616" t="str">
        <f t="shared" si="68"/>
        <v>DEER</v>
      </c>
      <c r="D616" s="132">
        <f>INDEX(GLSShapes!$A$1:$AY$40000,Index!$A616*40-38,2)</f>
        <v>0</v>
      </c>
      <c r="E616" s="154">
        <f t="shared" si="69"/>
        <v>24521</v>
      </c>
      <c r="F616" t="str">
        <f t="shared" si="66"/>
        <v>0</v>
      </c>
      <c r="G616" s="131">
        <f>INDEX(GLSShapes!$A$1:$AY$40000,Index!$A616*40-38,1)</f>
        <v>0</v>
      </c>
      <c r="H616" s="112" t="str">
        <f t="shared" si="67"/>
        <v>00</v>
      </c>
      <c r="I616" s="194">
        <f>IF(F616&lt;&gt;"0",INDEX(GLSShapes!$A$1:$AY$40000,Index!$A616*40-34,40),0)</f>
        <v>0</v>
      </c>
      <c r="J616" s="194">
        <f>IF(F616&lt;&gt;"0",INDEX(GLSShapes!$A$1:$AY$40000,Index!$A616*40-34,41),0)</f>
        <v>0</v>
      </c>
      <c r="M616" s="194" t="e">
        <f>INDEX(GLSShapes!$A$1:$AY$15000,Index!$A616*40-34,44)</f>
        <v>#REF!</v>
      </c>
      <c r="N616" s="194" t="e">
        <f>INDEX(GLSShapes!$A$1:$AY$15000,Index!$A616*40-34,45)</f>
        <v>#REF!</v>
      </c>
      <c r="Q616" s="194">
        <f>IF(F616&lt;&gt;"0",INDEX(GLSShapes!$A$1:$AY$15000,Index!$A616*40-34,48),0)</f>
        <v>0</v>
      </c>
      <c r="R616" s="194">
        <f>IF(F616&lt;&gt;"0",INDEX(GLSShapes!$A$1:$AY$15000,Index!$A616*40-34,49),0)</f>
        <v>0</v>
      </c>
    </row>
    <row r="617" spans="1:18">
      <c r="A617" s="80">
        <f t="shared" si="65"/>
        <v>615</v>
      </c>
      <c r="B617" s="157">
        <f>INDEX(GLSShapes!$A$1:$AY$40000,Index!$A617*40-39,1)</f>
        <v>0</v>
      </c>
      <c r="C617" t="str">
        <f t="shared" si="68"/>
        <v>DEER</v>
      </c>
      <c r="D617" s="132">
        <f>INDEX(GLSShapes!$A$1:$AY$40000,Index!$A617*40-38,2)</f>
        <v>0</v>
      </c>
      <c r="E617" s="154">
        <f t="shared" si="69"/>
        <v>24561</v>
      </c>
      <c r="F617" t="str">
        <f t="shared" si="66"/>
        <v>0</v>
      </c>
      <c r="G617" s="131">
        <f>INDEX(GLSShapes!$A$1:$AY$40000,Index!$A617*40-38,1)</f>
        <v>0</v>
      </c>
      <c r="H617" s="112" t="str">
        <f t="shared" si="67"/>
        <v>00</v>
      </c>
      <c r="I617" s="194">
        <f>IF(F617&lt;&gt;"0",INDEX(GLSShapes!$A$1:$AY$40000,Index!$A617*40-34,40),0)</f>
        <v>0</v>
      </c>
      <c r="J617" s="194">
        <f>IF(F617&lt;&gt;"0",INDEX(GLSShapes!$A$1:$AY$40000,Index!$A617*40-34,41),0)</f>
        <v>0</v>
      </c>
      <c r="M617" s="194" t="e">
        <f>INDEX(GLSShapes!$A$1:$AY$15000,Index!$A617*40-34,44)</f>
        <v>#REF!</v>
      </c>
      <c r="N617" s="194" t="e">
        <f>INDEX(GLSShapes!$A$1:$AY$15000,Index!$A617*40-34,45)</f>
        <v>#REF!</v>
      </c>
      <c r="Q617" s="194">
        <f>IF(F617&lt;&gt;"0",INDEX(GLSShapes!$A$1:$AY$15000,Index!$A617*40-34,48),0)</f>
        <v>0</v>
      </c>
      <c r="R617" s="194">
        <f>IF(F617&lt;&gt;"0",INDEX(GLSShapes!$A$1:$AY$15000,Index!$A617*40-34,49),0)</f>
        <v>0</v>
      </c>
    </row>
    <row r="618" spans="1:18">
      <c r="A618" s="80">
        <f t="shared" si="65"/>
        <v>616</v>
      </c>
      <c r="B618" s="157">
        <f>INDEX(GLSShapes!$A$1:$AY$40000,Index!$A618*40-39,1)</f>
        <v>0</v>
      </c>
      <c r="C618" t="str">
        <f t="shared" si="68"/>
        <v>DEER</v>
      </c>
      <c r="D618" s="132">
        <f>INDEX(GLSShapes!$A$1:$AY$40000,Index!$A618*40-38,2)</f>
        <v>0</v>
      </c>
      <c r="E618" s="154">
        <f t="shared" si="69"/>
        <v>24601</v>
      </c>
      <c r="F618" t="str">
        <f t="shared" si="66"/>
        <v>0</v>
      </c>
      <c r="G618" s="131">
        <f>INDEX(GLSShapes!$A$1:$AY$40000,Index!$A618*40-38,1)</f>
        <v>0</v>
      </c>
      <c r="H618" s="112" t="str">
        <f t="shared" si="67"/>
        <v>00</v>
      </c>
      <c r="I618" s="194">
        <f>IF(F618&lt;&gt;"0",INDEX(GLSShapes!$A$1:$AY$40000,Index!$A618*40-34,40),0)</f>
        <v>0</v>
      </c>
      <c r="J618" s="194">
        <f>IF(F618&lt;&gt;"0",INDEX(GLSShapes!$A$1:$AY$40000,Index!$A618*40-34,41),0)</f>
        <v>0</v>
      </c>
      <c r="M618" s="194" t="e">
        <f>INDEX(GLSShapes!$A$1:$AY$15000,Index!$A618*40-34,44)</f>
        <v>#REF!</v>
      </c>
      <c r="N618" s="194" t="e">
        <f>INDEX(GLSShapes!$A$1:$AY$15000,Index!$A618*40-34,45)</f>
        <v>#REF!</v>
      </c>
      <c r="Q618" s="194">
        <f>IF(F618&lt;&gt;"0",INDEX(GLSShapes!$A$1:$AY$15000,Index!$A618*40-34,48),0)</f>
        <v>0</v>
      </c>
      <c r="R618" s="194">
        <f>IF(F618&lt;&gt;"0",INDEX(GLSShapes!$A$1:$AY$15000,Index!$A618*40-34,49),0)</f>
        <v>0</v>
      </c>
    </row>
    <row r="619" spans="1:18">
      <c r="A619" s="80">
        <f t="shared" si="65"/>
        <v>617</v>
      </c>
      <c r="B619" s="157">
        <f>INDEX(GLSShapes!$A$1:$AY$40000,Index!$A619*40-39,1)</f>
        <v>0</v>
      </c>
      <c r="C619" t="str">
        <f t="shared" si="68"/>
        <v>DEER</v>
      </c>
      <c r="D619" s="132">
        <f>INDEX(GLSShapes!$A$1:$AY$40000,Index!$A619*40-38,2)</f>
        <v>0</v>
      </c>
      <c r="E619" s="154">
        <f t="shared" si="69"/>
        <v>24641</v>
      </c>
      <c r="F619" t="str">
        <f t="shared" si="66"/>
        <v>0</v>
      </c>
      <c r="G619" s="131">
        <f>INDEX(GLSShapes!$A$1:$AY$40000,Index!$A619*40-38,1)</f>
        <v>0</v>
      </c>
      <c r="H619" s="112" t="str">
        <f t="shared" si="67"/>
        <v>00</v>
      </c>
      <c r="I619" s="194">
        <f>IF(F619&lt;&gt;"0",INDEX(GLSShapes!$A$1:$AY$40000,Index!$A619*40-34,40),0)</f>
        <v>0</v>
      </c>
      <c r="J619" s="194">
        <f>IF(F619&lt;&gt;"0",INDEX(GLSShapes!$A$1:$AY$40000,Index!$A619*40-34,41),0)</f>
        <v>0</v>
      </c>
      <c r="M619" s="194" t="e">
        <f>INDEX(GLSShapes!$A$1:$AY$15000,Index!$A619*40-34,44)</f>
        <v>#REF!</v>
      </c>
      <c r="N619" s="194" t="e">
        <f>INDEX(GLSShapes!$A$1:$AY$15000,Index!$A619*40-34,45)</f>
        <v>#REF!</v>
      </c>
      <c r="Q619" s="194">
        <f>IF(F619&lt;&gt;"0",INDEX(GLSShapes!$A$1:$AY$15000,Index!$A619*40-34,48),0)</f>
        <v>0</v>
      </c>
      <c r="R619" s="194">
        <f>IF(F619&lt;&gt;"0",INDEX(GLSShapes!$A$1:$AY$15000,Index!$A619*40-34,49),0)</f>
        <v>0</v>
      </c>
    </row>
    <row r="620" spans="1:18">
      <c r="A620" s="80">
        <f t="shared" si="65"/>
        <v>618</v>
      </c>
      <c r="B620" s="157">
        <f>INDEX(GLSShapes!$A$1:$AY$40000,Index!$A620*40-39,1)</f>
        <v>0</v>
      </c>
      <c r="C620" t="str">
        <f t="shared" si="68"/>
        <v>DEER</v>
      </c>
      <c r="D620" s="132">
        <f>INDEX(GLSShapes!$A$1:$AY$40000,Index!$A620*40-38,2)</f>
        <v>0</v>
      </c>
      <c r="E620" s="154">
        <f t="shared" si="69"/>
        <v>24681</v>
      </c>
      <c r="F620" t="str">
        <f t="shared" si="66"/>
        <v>0</v>
      </c>
      <c r="G620" s="131">
        <f>INDEX(GLSShapes!$A$1:$AY$40000,Index!$A620*40-38,1)</f>
        <v>0</v>
      </c>
      <c r="H620" s="112" t="str">
        <f t="shared" si="67"/>
        <v>00</v>
      </c>
      <c r="I620" s="194">
        <f>IF(F620&lt;&gt;"0",INDEX(GLSShapes!$A$1:$AY$40000,Index!$A620*40-34,40),0)</f>
        <v>0</v>
      </c>
      <c r="J620" s="194">
        <f>IF(F620&lt;&gt;"0",INDEX(GLSShapes!$A$1:$AY$40000,Index!$A620*40-34,41),0)</f>
        <v>0</v>
      </c>
      <c r="M620" s="194" t="e">
        <f>INDEX(GLSShapes!$A$1:$AY$15000,Index!$A620*40-34,44)</f>
        <v>#REF!</v>
      </c>
      <c r="N620" s="194" t="e">
        <f>INDEX(GLSShapes!$A$1:$AY$15000,Index!$A620*40-34,45)</f>
        <v>#REF!</v>
      </c>
      <c r="Q620" s="194">
        <f>IF(F620&lt;&gt;"0",INDEX(GLSShapes!$A$1:$AY$15000,Index!$A620*40-34,48),0)</f>
        <v>0</v>
      </c>
      <c r="R620" s="194">
        <f>IF(F620&lt;&gt;"0",INDEX(GLSShapes!$A$1:$AY$15000,Index!$A620*40-34,49),0)</f>
        <v>0</v>
      </c>
    </row>
    <row r="621" spans="1:18">
      <c r="A621" s="80">
        <f t="shared" si="65"/>
        <v>619</v>
      </c>
      <c r="B621" s="157">
        <f>INDEX(GLSShapes!$A$1:$AY$40000,Index!$A621*40-39,1)</f>
        <v>0</v>
      </c>
      <c r="C621" t="str">
        <f t="shared" si="68"/>
        <v>DEER</v>
      </c>
      <c r="D621" s="132">
        <f>INDEX(GLSShapes!$A$1:$AY$40000,Index!$A621*40-38,2)</f>
        <v>0</v>
      </c>
      <c r="E621" s="154">
        <f t="shared" si="69"/>
        <v>24721</v>
      </c>
      <c r="F621" t="str">
        <f t="shared" si="66"/>
        <v>0</v>
      </c>
      <c r="G621" s="131">
        <f>INDEX(GLSShapes!$A$1:$AY$40000,Index!$A621*40-38,1)</f>
        <v>0</v>
      </c>
      <c r="H621" s="112" t="str">
        <f t="shared" si="67"/>
        <v>00</v>
      </c>
      <c r="I621" s="194">
        <f>IF(F621&lt;&gt;"0",INDEX(GLSShapes!$A$1:$AY$40000,Index!$A621*40-34,40),0)</f>
        <v>0</v>
      </c>
      <c r="J621" s="194">
        <f>IF(F621&lt;&gt;"0",INDEX(GLSShapes!$A$1:$AY$40000,Index!$A621*40-34,41),0)</f>
        <v>0</v>
      </c>
      <c r="M621" s="194" t="e">
        <f>INDEX(GLSShapes!$A$1:$AY$15000,Index!$A621*40-34,44)</f>
        <v>#REF!</v>
      </c>
      <c r="N621" s="194" t="e">
        <f>INDEX(GLSShapes!$A$1:$AY$15000,Index!$A621*40-34,45)</f>
        <v>#REF!</v>
      </c>
      <c r="Q621" s="194">
        <f>IF(F621&lt;&gt;"0",INDEX(GLSShapes!$A$1:$AY$15000,Index!$A621*40-34,48),0)</f>
        <v>0</v>
      </c>
      <c r="R621" s="194">
        <f>IF(F621&lt;&gt;"0",INDEX(GLSShapes!$A$1:$AY$15000,Index!$A621*40-34,49),0)</f>
        <v>0</v>
      </c>
    </row>
    <row r="622" spans="1:18">
      <c r="A622" s="80">
        <f t="shared" si="65"/>
        <v>620</v>
      </c>
      <c r="B622" s="157">
        <f>INDEX(GLSShapes!$A$1:$AY$40000,Index!$A622*40-39,1)</f>
        <v>0</v>
      </c>
      <c r="C622" t="str">
        <f t="shared" si="68"/>
        <v>DEER</v>
      </c>
      <c r="D622" s="132">
        <f>INDEX(GLSShapes!$A$1:$AY$40000,Index!$A622*40-38,2)</f>
        <v>0</v>
      </c>
      <c r="E622" s="154">
        <f t="shared" si="69"/>
        <v>24761</v>
      </c>
      <c r="F622" t="str">
        <f t="shared" si="66"/>
        <v>0</v>
      </c>
      <c r="G622" s="131">
        <f>INDEX(GLSShapes!$A$1:$AY$40000,Index!$A622*40-38,1)</f>
        <v>0</v>
      </c>
      <c r="H622" s="112" t="str">
        <f t="shared" si="67"/>
        <v>00</v>
      </c>
      <c r="I622" s="194">
        <f>IF(F622&lt;&gt;"0",INDEX(GLSShapes!$A$1:$AY$40000,Index!$A622*40-34,40),0)</f>
        <v>0</v>
      </c>
      <c r="J622" s="194">
        <f>IF(F622&lt;&gt;"0",INDEX(GLSShapes!$A$1:$AY$40000,Index!$A622*40-34,41),0)</f>
        <v>0</v>
      </c>
      <c r="M622" s="194" t="e">
        <f>INDEX(GLSShapes!$A$1:$AY$15000,Index!$A622*40-34,44)</f>
        <v>#REF!</v>
      </c>
      <c r="N622" s="194" t="e">
        <f>INDEX(GLSShapes!$A$1:$AY$15000,Index!$A622*40-34,45)</f>
        <v>#REF!</v>
      </c>
      <c r="Q622" s="194">
        <f>IF(F622&lt;&gt;"0",INDEX(GLSShapes!$A$1:$AY$15000,Index!$A622*40-34,48),0)</f>
        <v>0</v>
      </c>
      <c r="R622" s="194">
        <f>IF(F622&lt;&gt;"0",INDEX(GLSShapes!$A$1:$AY$15000,Index!$A622*40-34,49),0)</f>
        <v>0</v>
      </c>
    </row>
    <row r="623" spans="1:18">
      <c r="A623" s="80">
        <f t="shared" si="65"/>
        <v>621</v>
      </c>
      <c r="B623" s="157">
        <f>INDEX(GLSShapes!$A$1:$AY$40000,Index!$A623*40-39,1)</f>
        <v>0</v>
      </c>
      <c r="C623" t="str">
        <f t="shared" si="68"/>
        <v>DEER</v>
      </c>
      <c r="D623" s="132">
        <f>INDEX(GLSShapes!$A$1:$AY$40000,Index!$A623*40-38,2)</f>
        <v>0</v>
      </c>
      <c r="E623" s="154">
        <f t="shared" si="69"/>
        <v>24801</v>
      </c>
      <c r="F623" t="str">
        <f t="shared" si="66"/>
        <v>0</v>
      </c>
      <c r="G623" s="131">
        <f>INDEX(GLSShapes!$A$1:$AY$40000,Index!$A623*40-38,1)</f>
        <v>0</v>
      </c>
      <c r="H623" s="112" t="str">
        <f t="shared" si="67"/>
        <v>00</v>
      </c>
      <c r="I623" s="194">
        <f>IF(F623&lt;&gt;"0",INDEX(GLSShapes!$A$1:$AY$40000,Index!$A623*40-34,40),0)</f>
        <v>0</v>
      </c>
      <c r="J623" s="194">
        <f>IF(F623&lt;&gt;"0",INDEX(GLSShapes!$A$1:$AY$40000,Index!$A623*40-34,41),0)</f>
        <v>0</v>
      </c>
      <c r="M623" s="194" t="e">
        <f>INDEX(GLSShapes!$A$1:$AY$15000,Index!$A623*40-34,44)</f>
        <v>#REF!</v>
      </c>
      <c r="N623" s="194" t="e">
        <f>INDEX(GLSShapes!$A$1:$AY$15000,Index!$A623*40-34,45)</f>
        <v>#REF!</v>
      </c>
      <c r="Q623" s="194">
        <f>IF(F623&lt;&gt;"0",INDEX(GLSShapes!$A$1:$AY$15000,Index!$A623*40-34,48),0)</f>
        <v>0</v>
      </c>
      <c r="R623" s="194">
        <f>IF(F623&lt;&gt;"0",INDEX(GLSShapes!$A$1:$AY$15000,Index!$A623*40-34,49),0)</f>
        <v>0</v>
      </c>
    </row>
    <row r="624" spans="1:18">
      <c r="A624" s="80">
        <f t="shared" si="65"/>
        <v>622</v>
      </c>
      <c r="B624" s="157">
        <f>INDEX(GLSShapes!$A$1:$AY$40000,Index!$A624*40-39,1)</f>
        <v>0</v>
      </c>
      <c r="C624" t="str">
        <f t="shared" si="68"/>
        <v>DEER</v>
      </c>
      <c r="D624" s="132">
        <f>INDEX(GLSShapes!$A$1:$AY$40000,Index!$A624*40-38,2)</f>
        <v>0</v>
      </c>
      <c r="E624" s="154">
        <f t="shared" si="69"/>
        <v>24841</v>
      </c>
      <c r="F624" t="str">
        <f t="shared" si="66"/>
        <v>0</v>
      </c>
      <c r="G624" s="131">
        <f>INDEX(GLSShapes!$A$1:$AY$40000,Index!$A624*40-38,1)</f>
        <v>0</v>
      </c>
      <c r="H624" s="112" t="str">
        <f t="shared" si="67"/>
        <v>00</v>
      </c>
      <c r="I624" s="194">
        <f>IF(F624&lt;&gt;"0",INDEX(GLSShapes!$A$1:$AY$40000,Index!$A624*40-34,40),0)</f>
        <v>0</v>
      </c>
      <c r="J624" s="194">
        <f>IF(F624&lt;&gt;"0",INDEX(GLSShapes!$A$1:$AY$40000,Index!$A624*40-34,41),0)</f>
        <v>0</v>
      </c>
      <c r="M624" s="194" t="e">
        <f>INDEX(GLSShapes!$A$1:$AY$15000,Index!$A624*40-34,44)</f>
        <v>#REF!</v>
      </c>
      <c r="N624" s="194" t="e">
        <f>INDEX(GLSShapes!$A$1:$AY$15000,Index!$A624*40-34,45)</f>
        <v>#REF!</v>
      </c>
      <c r="Q624" s="194">
        <f>IF(F624&lt;&gt;"0",INDEX(GLSShapes!$A$1:$AY$15000,Index!$A624*40-34,48),0)</f>
        <v>0</v>
      </c>
      <c r="R624" s="194">
        <f>IF(F624&lt;&gt;"0",INDEX(GLSShapes!$A$1:$AY$15000,Index!$A624*40-34,49),0)</f>
        <v>0</v>
      </c>
    </row>
    <row r="625" spans="1:18">
      <c r="A625" s="80">
        <f t="shared" si="65"/>
        <v>623</v>
      </c>
      <c r="B625" s="157">
        <f>INDEX(GLSShapes!$A$1:$AY$40000,Index!$A625*40-39,1)</f>
        <v>0</v>
      </c>
      <c r="C625" t="str">
        <f t="shared" si="68"/>
        <v>DEER</v>
      </c>
      <c r="D625" s="132">
        <f>INDEX(GLSShapes!$A$1:$AY$40000,Index!$A625*40-38,2)</f>
        <v>0</v>
      </c>
      <c r="E625" s="154">
        <f t="shared" si="69"/>
        <v>24881</v>
      </c>
      <c r="F625" t="str">
        <f t="shared" si="66"/>
        <v>0</v>
      </c>
      <c r="G625" s="131">
        <f>INDEX(GLSShapes!$A$1:$AY$40000,Index!$A625*40-38,1)</f>
        <v>0</v>
      </c>
      <c r="H625" s="112" t="str">
        <f t="shared" si="67"/>
        <v>00</v>
      </c>
      <c r="I625" s="194">
        <f>IF(F625&lt;&gt;"0",INDEX(GLSShapes!$A$1:$AY$40000,Index!$A625*40-34,40),0)</f>
        <v>0</v>
      </c>
      <c r="J625" s="194">
        <f>IF(F625&lt;&gt;"0",INDEX(GLSShapes!$A$1:$AY$40000,Index!$A625*40-34,41),0)</f>
        <v>0</v>
      </c>
      <c r="M625" s="194" t="e">
        <f>INDEX(GLSShapes!$A$1:$AY$15000,Index!$A625*40-34,44)</f>
        <v>#REF!</v>
      </c>
      <c r="N625" s="194" t="e">
        <f>INDEX(GLSShapes!$A$1:$AY$15000,Index!$A625*40-34,45)</f>
        <v>#REF!</v>
      </c>
      <c r="Q625" s="194">
        <f>IF(F625&lt;&gt;"0",INDEX(GLSShapes!$A$1:$AY$15000,Index!$A625*40-34,48),0)</f>
        <v>0</v>
      </c>
      <c r="R625" s="194">
        <f>IF(F625&lt;&gt;"0",INDEX(GLSShapes!$A$1:$AY$15000,Index!$A625*40-34,49),0)</f>
        <v>0</v>
      </c>
    </row>
    <row r="626" spans="1:18">
      <c r="A626" s="80">
        <f t="shared" si="65"/>
        <v>624</v>
      </c>
      <c r="B626" s="157">
        <f>INDEX(GLSShapes!$A$1:$AY$40000,Index!$A626*40-39,1)</f>
        <v>0</v>
      </c>
      <c r="C626" t="str">
        <f t="shared" si="68"/>
        <v>DEER</v>
      </c>
      <c r="D626" s="132">
        <f>INDEX(GLSShapes!$A$1:$AY$40000,Index!$A626*40-38,2)</f>
        <v>0</v>
      </c>
      <c r="E626" s="154">
        <f t="shared" si="69"/>
        <v>24921</v>
      </c>
      <c r="F626" t="str">
        <f t="shared" si="66"/>
        <v>0</v>
      </c>
      <c r="G626" s="131">
        <f>INDEX(GLSShapes!$A$1:$AY$40000,Index!$A626*40-38,1)</f>
        <v>0</v>
      </c>
      <c r="H626" s="112" t="str">
        <f t="shared" si="67"/>
        <v>00</v>
      </c>
      <c r="I626" s="194">
        <f>IF(F626&lt;&gt;"0",INDEX(GLSShapes!$A$1:$AY$40000,Index!$A626*40-34,40),0)</f>
        <v>0</v>
      </c>
      <c r="J626" s="194">
        <f>IF(F626&lt;&gt;"0",INDEX(GLSShapes!$A$1:$AY$40000,Index!$A626*40-34,41),0)</f>
        <v>0</v>
      </c>
      <c r="M626" s="194" t="e">
        <f>INDEX(GLSShapes!$A$1:$AY$15000,Index!$A626*40-34,44)</f>
        <v>#REF!</v>
      </c>
      <c r="N626" s="194" t="e">
        <f>INDEX(GLSShapes!$A$1:$AY$15000,Index!$A626*40-34,45)</f>
        <v>#REF!</v>
      </c>
      <c r="Q626" s="194">
        <f>IF(F626&lt;&gt;"0",INDEX(GLSShapes!$A$1:$AY$15000,Index!$A626*40-34,48),0)</f>
        <v>0</v>
      </c>
      <c r="R626" s="194">
        <f>IF(F626&lt;&gt;"0",INDEX(GLSShapes!$A$1:$AY$15000,Index!$A626*40-34,49),0)</f>
        <v>0</v>
      </c>
    </row>
    <row r="627" spans="1:18">
      <c r="A627" s="80">
        <f t="shared" si="65"/>
        <v>625</v>
      </c>
      <c r="B627" s="157">
        <f>INDEX(GLSShapes!$A$1:$AY$40000,Index!$A627*40-39,1)</f>
        <v>0</v>
      </c>
      <c r="C627" t="str">
        <f t="shared" si="68"/>
        <v>DEER</v>
      </c>
      <c r="D627" s="132">
        <f>INDEX(GLSShapes!$A$1:$AY$40000,Index!$A627*40-38,2)</f>
        <v>0</v>
      </c>
      <c r="E627" s="154">
        <f t="shared" si="69"/>
        <v>24961</v>
      </c>
      <c r="F627" t="str">
        <f t="shared" si="66"/>
        <v>0</v>
      </c>
      <c r="G627" s="131">
        <f>INDEX(GLSShapes!$A$1:$AY$40000,Index!$A627*40-38,1)</f>
        <v>0</v>
      </c>
      <c r="H627" s="112" t="str">
        <f t="shared" si="67"/>
        <v>00</v>
      </c>
      <c r="I627" s="194">
        <f>IF(F627&lt;&gt;"0",INDEX(GLSShapes!$A$1:$AY$40000,Index!$A627*40-34,40),0)</f>
        <v>0</v>
      </c>
      <c r="J627" s="194">
        <f>IF(F627&lt;&gt;"0",INDEX(GLSShapes!$A$1:$AY$40000,Index!$A627*40-34,41),0)</f>
        <v>0</v>
      </c>
      <c r="M627" s="194" t="e">
        <f>INDEX(GLSShapes!$A$1:$AY$15000,Index!$A627*40-34,44)</f>
        <v>#REF!</v>
      </c>
      <c r="N627" s="194" t="e">
        <f>INDEX(GLSShapes!$A$1:$AY$15000,Index!$A627*40-34,45)</f>
        <v>#REF!</v>
      </c>
      <c r="Q627" s="194">
        <f>IF(F627&lt;&gt;"0",INDEX(GLSShapes!$A$1:$AY$15000,Index!$A627*40-34,48),0)</f>
        <v>0</v>
      </c>
      <c r="R627" s="194">
        <f>IF(F627&lt;&gt;"0",INDEX(GLSShapes!$A$1:$AY$15000,Index!$A627*40-34,49),0)</f>
        <v>0</v>
      </c>
    </row>
    <row r="628" spans="1:18">
      <c r="A628" s="80">
        <f t="shared" si="65"/>
        <v>626</v>
      </c>
      <c r="B628" s="157">
        <f>INDEX(GLSShapes!$A$1:$AY$40000,Index!$A628*40-39,1)</f>
        <v>0</v>
      </c>
      <c r="C628" t="str">
        <f t="shared" si="68"/>
        <v>DEER</v>
      </c>
      <c r="D628" s="132">
        <f>INDEX(GLSShapes!$A$1:$AY$40000,Index!$A628*40-38,2)</f>
        <v>0</v>
      </c>
      <c r="E628" s="154">
        <f t="shared" si="69"/>
        <v>25001</v>
      </c>
      <c r="F628" t="str">
        <f t="shared" si="66"/>
        <v>0</v>
      </c>
      <c r="G628" s="131">
        <f>INDEX(GLSShapes!$A$1:$AY$40000,Index!$A628*40-38,1)</f>
        <v>0</v>
      </c>
      <c r="H628" s="112" t="str">
        <f t="shared" si="67"/>
        <v>00</v>
      </c>
      <c r="I628" s="194">
        <f>IF(F628&lt;&gt;"0",INDEX(GLSShapes!$A$1:$AY$40000,Index!$A628*40-34,40),0)</f>
        <v>0</v>
      </c>
      <c r="J628" s="194">
        <f>IF(F628&lt;&gt;"0",INDEX(GLSShapes!$A$1:$AY$40000,Index!$A628*40-34,41),0)</f>
        <v>0</v>
      </c>
      <c r="M628" s="194" t="e">
        <f>INDEX(GLSShapes!$A$1:$AY$15000,Index!$A628*40-34,44)</f>
        <v>#REF!</v>
      </c>
      <c r="N628" s="194" t="e">
        <f>INDEX(GLSShapes!$A$1:$AY$15000,Index!$A628*40-34,45)</f>
        <v>#REF!</v>
      </c>
      <c r="Q628" s="194">
        <f>IF(F628&lt;&gt;"0",INDEX(GLSShapes!$A$1:$AY$15000,Index!$A628*40-34,48),0)</f>
        <v>0</v>
      </c>
      <c r="R628" s="194">
        <f>IF(F628&lt;&gt;"0",INDEX(GLSShapes!$A$1:$AY$15000,Index!$A628*40-34,49),0)</f>
        <v>0</v>
      </c>
    </row>
    <row r="629" spans="1:18">
      <c r="A629" s="80">
        <f t="shared" si="65"/>
        <v>627</v>
      </c>
      <c r="B629" s="157">
        <f>INDEX(GLSShapes!$A$1:$AY$40000,Index!$A629*40-39,1)</f>
        <v>0</v>
      </c>
      <c r="C629" t="str">
        <f t="shared" si="68"/>
        <v>DEER</v>
      </c>
      <c r="D629" s="132">
        <f>INDEX(GLSShapes!$A$1:$AY$40000,Index!$A629*40-38,2)</f>
        <v>0</v>
      </c>
      <c r="E629" s="154">
        <f t="shared" si="69"/>
        <v>25041</v>
      </c>
      <c r="F629" t="str">
        <f t="shared" si="66"/>
        <v>0</v>
      </c>
      <c r="G629" s="131">
        <f>INDEX(GLSShapes!$A$1:$AY$40000,Index!$A629*40-38,1)</f>
        <v>0</v>
      </c>
      <c r="H629" s="112" t="str">
        <f t="shared" si="67"/>
        <v>00</v>
      </c>
      <c r="I629" s="194">
        <f>IF(F629&lt;&gt;"0",INDEX(GLSShapes!$A$1:$AY$40000,Index!$A629*40-34,40),0)</f>
        <v>0</v>
      </c>
      <c r="J629" s="194">
        <f>IF(F629&lt;&gt;"0",INDEX(GLSShapes!$A$1:$AY$40000,Index!$A629*40-34,41),0)</f>
        <v>0</v>
      </c>
      <c r="M629" s="194" t="e">
        <f>INDEX(GLSShapes!$A$1:$AY$15000,Index!$A629*40-34,44)</f>
        <v>#REF!</v>
      </c>
      <c r="N629" s="194" t="e">
        <f>INDEX(GLSShapes!$A$1:$AY$15000,Index!$A629*40-34,45)</f>
        <v>#REF!</v>
      </c>
      <c r="Q629" s="194">
        <f>IF(F629&lt;&gt;"0",INDEX(GLSShapes!$A$1:$AY$15000,Index!$A629*40-34,48),0)</f>
        <v>0</v>
      </c>
      <c r="R629" s="194">
        <f>IF(F629&lt;&gt;"0",INDEX(GLSShapes!$A$1:$AY$15000,Index!$A629*40-34,49),0)</f>
        <v>0</v>
      </c>
    </row>
    <row r="630" spans="1:18">
      <c r="A630" s="80">
        <f t="shared" si="65"/>
        <v>628</v>
      </c>
      <c r="B630" s="157">
        <f>INDEX(GLSShapes!$A$1:$AY$40000,Index!$A630*40-39,1)</f>
        <v>0</v>
      </c>
      <c r="C630" t="str">
        <f t="shared" si="68"/>
        <v>DEER</v>
      </c>
      <c r="D630" s="132">
        <f>INDEX(GLSShapes!$A$1:$AY$40000,Index!$A630*40-38,2)</f>
        <v>0</v>
      </c>
      <c r="E630" s="154">
        <f t="shared" si="69"/>
        <v>25081</v>
      </c>
      <c r="F630" t="str">
        <f t="shared" si="66"/>
        <v>0</v>
      </c>
      <c r="G630" s="131">
        <f>INDEX(GLSShapes!$A$1:$AY$40000,Index!$A630*40-38,1)</f>
        <v>0</v>
      </c>
      <c r="H630" s="112" t="str">
        <f t="shared" si="67"/>
        <v>00</v>
      </c>
      <c r="I630" s="194">
        <f>IF(F630&lt;&gt;"0",INDEX(GLSShapes!$A$1:$AY$40000,Index!$A630*40-34,40),0)</f>
        <v>0</v>
      </c>
      <c r="J630" s="194">
        <f>IF(F630&lt;&gt;"0",INDEX(GLSShapes!$A$1:$AY$40000,Index!$A630*40-34,41),0)</f>
        <v>0</v>
      </c>
      <c r="M630" s="194" t="e">
        <f>INDEX(GLSShapes!$A$1:$AY$15000,Index!$A630*40-34,44)</f>
        <v>#REF!</v>
      </c>
      <c r="N630" s="194" t="e">
        <f>INDEX(GLSShapes!$A$1:$AY$15000,Index!$A630*40-34,45)</f>
        <v>#REF!</v>
      </c>
      <c r="Q630" s="194">
        <f>IF(F630&lt;&gt;"0",INDEX(GLSShapes!$A$1:$AY$15000,Index!$A630*40-34,48),0)</f>
        <v>0</v>
      </c>
      <c r="R630" s="194">
        <f>IF(F630&lt;&gt;"0",INDEX(GLSShapes!$A$1:$AY$15000,Index!$A630*40-34,49),0)</f>
        <v>0</v>
      </c>
    </row>
    <row r="631" spans="1:18">
      <c r="A631" s="80">
        <f t="shared" si="65"/>
        <v>629</v>
      </c>
      <c r="B631" s="157">
        <f>INDEX(GLSShapes!$A$1:$AY$40000,Index!$A631*40-39,1)</f>
        <v>0</v>
      </c>
      <c r="C631" t="str">
        <f t="shared" si="68"/>
        <v>DEER</v>
      </c>
      <c r="D631" s="132">
        <f>INDEX(GLSShapes!$A$1:$AY$40000,Index!$A631*40-38,2)</f>
        <v>0</v>
      </c>
      <c r="E631" s="154">
        <f t="shared" si="69"/>
        <v>25121</v>
      </c>
      <c r="F631" t="str">
        <f t="shared" si="66"/>
        <v>0</v>
      </c>
      <c r="G631" s="131">
        <f>INDEX(GLSShapes!$A$1:$AY$40000,Index!$A631*40-38,1)</f>
        <v>0</v>
      </c>
      <c r="H631" s="112" t="str">
        <f t="shared" si="67"/>
        <v>00</v>
      </c>
      <c r="I631" s="194">
        <f>IF(F631&lt;&gt;"0",INDEX(GLSShapes!$A$1:$AY$40000,Index!$A631*40-34,40),0)</f>
        <v>0</v>
      </c>
      <c r="J631" s="194">
        <f>IF(F631&lt;&gt;"0",INDEX(GLSShapes!$A$1:$AY$40000,Index!$A631*40-34,41),0)</f>
        <v>0</v>
      </c>
      <c r="M631" s="194" t="e">
        <f>INDEX(GLSShapes!$A$1:$AY$15000,Index!$A631*40-34,44)</f>
        <v>#REF!</v>
      </c>
      <c r="N631" s="194" t="e">
        <f>INDEX(GLSShapes!$A$1:$AY$15000,Index!$A631*40-34,45)</f>
        <v>#REF!</v>
      </c>
      <c r="Q631" s="194">
        <f>IF(F631&lt;&gt;"0",INDEX(GLSShapes!$A$1:$AY$15000,Index!$A631*40-34,48),0)</f>
        <v>0</v>
      </c>
      <c r="R631" s="194">
        <f>IF(F631&lt;&gt;"0",INDEX(GLSShapes!$A$1:$AY$15000,Index!$A631*40-34,49),0)</f>
        <v>0</v>
      </c>
    </row>
    <row r="632" spans="1:18">
      <c r="A632" s="80">
        <f t="shared" si="65"/>
        <v>630</v>
      </c>
      <c r="B632" s="157">
        <f>INDEX(GLSShapes!$A$1:$AY$40000,Index!$A632*40-39,1)</f>
        <v>0</v>
      </c>
      <c r="C632" t="str">
        <f t="shared" si="68"/>
        <v>DEER</v>
      </c>
      <c r="D632" s="132">
        <f>INDEX(GLSShapes!$A$1:$AY$40000,Index!$A632*40-38,2)</f>
        <v>0</v>
      </c>
      <c r="E632" s="154">
        <f t="shared" si="69"/>
        <v>25161</v>
      </c>
      <c r="F632" t="str">
        <f t="shared" si="66"/>
        <v>0</v>
      </c>
      <c r="G632" s="131">
        <f>INDEX(GLSShapes!$A$1:$AY$40000,Index!$A632*40-38,1)</f>
        <v>0</v>
      </c>
      <c r="H632" s="112" t="str">
        <f t="shared" si="67"/>
        <v>00</v>
      </c>
      <c r="I632" s="194">
        <f>IF(F632&lt;&gt;"0",INDEX(GLSShapes!$A$1:$AY$40000,Index!$A632*40-34,40),0)</f>
        <v>0</v>
      </c>
      <c r="J632" s="194">
        <f>IF(F632&lt;&gt;"0",INDEX(GLSShapes!$A$1:$AY$40000,Index!$A632*40-34,41),0)</f>
        <v>0</v>
      </c>
      <c r="M632" s="194" t="e">
        <f>INDEX(GLSShapes!$A$1:$AY$15000,Index!$A632*40-34,44)</f>
        <v>#REF!</v>
      </c>
      <c r="N632" s="194" t="e">
        <f>INDEX(GLSShapes!$A$1:$AY$15000,Index!$A632*40-34,45)</f>
        <v>#REF!</v>
      </c>
      <c r="Q632" s="194">
        <f>IF(F632&lt;&gt;"0",INDEX(GLSShapes!$A$1:$AY$15000,Index!$A632*40-34,48),0)</f>
        <v>0</v>
      </c>
      <c r="R632" s="194">
        <f>IF(F632&lt;&gt;"0",INDEX(GLSShapes!$A$1:$AY$15000,Index!$A632*40-34,49),0)</f>
        <v>0</v>
      </c>
    </row>
    <row r="633" spans="1:18">
      <c r="A633" s="80">
        <f t="shared" si="65"/>
        <v>631</v>
      </c>
      <c r="B633" s="157">
        <f>INDEX(GLSShapes!$A$1:$AY$40000,Index!$A633*40-39,1)</f>
        <v>0</v>
      </c>
      <c r="C633" t="str">
        <f t="shared" si="68"/>
        <v>DEER</v>
      </c>
      <c r="D633" s="132">
        <f>INDEX(GLSShapes!$A$1:$AY$40000,Index!$A633*40-38,2)</f>
        <v>0</v>
      </c>
      <c r="E633" s="154">
        <f t="shared" si="69"/>
        <v>25201</v>
      </c>
      <c r="F633" t="str">
        <f t="shared" si="66"/>
        <v>0</v>
      </c>
      <c r="G633" s="131">
        <f>INDEX(GLSShapes!$A$1:$AY$40000,Index!$A633*40-38,1)</f>
        <v>0</v>
      </c>
      <c r="H633" s="112" t="str">
        <f t="shared" si="67"/>
        <v>00</v>
      </c>
      <c r="I633" s="194">
        <f>IF(F633&lt;&gt;"0",INDEX(GLSShapes!$A$1:$AY$40000,Index!$A633*40-34,40),0)</f>
        <v>0</v>
      </c>
      <c r="J633" s="194">
        <f>IF(F633&lt;&gt;"0",INDEX(GLSShapes!$A$1:$AY$40000,Index!$A633*40-34,41),0)</f>
        <v>0</v>
      </c>
      <c r="M633" s="194" t="e">
        <f>INDEX(GLSShapes!$A$1:$AY$15000,Index!$A633*40-34,44)</f>
        <v>#REF!</v>
      </c>
      <c r="N633" s="194" t="e">
        <f>INDEX(GLSShapes!$A$1:$AY$15000,Index!$A633*40-34,45)</f>
        <v>#REF!</v>
      </c>
      <c r="Q633" s="194">
        <f>IF(F633&lt;&gt;"0",INDEX(GLSShapes!$A$1:$AY$15000,Index!$A633*40-34,48),0)</f>
        <v>0</v>
      </c>
      <c r="R633" s="194">
        <f>IF(F633&lt;&gt;"0",INDEX(GLSShapes!$A$1:$AY$15000,Index!$A633*40-34,49),0)</f>
        <v>0</v>
      </c>
    </row>
    <row r="634" spans="1:18">
      <c r="A634" s="80">
        <f t="shared" si="65"/>
        <v>632</v>
      </c>
      <c r="B634" s="157">
        <f>INDEX(GLSShapes!$A$1:$AY$40000,Index!$A634*40-39,1)</f>
        <v>0</v>
      </c>
      <c r="C634" t="str">
        <f t="shared" si="68"/>
        <v>DEER</v>
      </c>
      <c r="D634" s="132">
        <f>INDEX(GLSShapes!$A$1:$AY$40000,Index!$A634*40-38,2)</f>
        <v>0</v>
      </c>
      <c r="E634" s="154">
        <f t="shared" si="69"/>
        <v>25241</v>
      </c>
      <c r="F634" t="str">
        <f t="shared" si="66"/>
        <v>0</v>
      </c>
      <c r="G634" s="131">
        <f>INDEX(GLSShapes!$A$1:$AY$40000,Index!$A634*40-38,1)</f>
        <v>0</v>
      </c>
      <c r="H634" s="112" t="str">
        <f t="shared" si="67"/>
        <v>00</v>
      </c>
      <c r="I634" s="194">
        <f>IF(F634&lt;&gt;"0",INDEX(GLSShapes!$A$1:$AY$40000,Index!$A634*40-34,40),0)</f>
        <v>0</v>
      </c>
      <c r="J634" s="194">
        <f>IF(F634&lt;&gt;"0",INDEX(GLSShapes!$A$1:$AY$40000,Index!$A634*40-34,41),0)</f>
        <v>0</v>
      </c>
      <c r="M634" s="194" t="e">
        <f>INDEX(GLSShapes!$A$1:$AY$15000,Index!$A634*40-34,44)</f>
        <v>#REF!</v>
      </c>
      <c r="N634" s="194" t="e">
        <f>INDEX(GLSShapes!$A$1:$AY$15000,Index!$A634*40-34,45)</f>
        <v>#REF!</v>
      </c>
      <c r="Q634" s="194">
        <f>IF(F634&lt;&gt;"0",INDEX(GLSShapes!$A$1:$AY$15000,Index!$A634*40-34,48),0)</f>
        <v>0</v>
      </c>
      <c r="R634" s="194">
        <f>IF(F634&lt;&gt;"0",INDEX(GLSShapes!$A$1:$AY$15000,Index!$A634*40-34,49),0)</f>
        <v>0</v>
      </c>
    </row>
    <row r="635" spans="1:18">
      <c r="A635" s="80">
        <f t="shared" ref="A635:A698" si="70">A634+1</f>
        <v>633</v>
      </c>
      <c r="B635" s="157">
        <f>INDEX(GLSShapes!$A$1:$AY$40000,Index!$A635*40-39,1)</f>
        <v>0</v>
      </c>
      <c r="C635" t="str">
        <f t="shared" si="68"/>
        <v>DEER</v>
      </c>
      <c r="D635" s="132">
        <f>INDEX(GLSShapes!$A$1:$AY$40000,Index!$A635*40-38,2)</f>
        <v>0</v>
      </c>
      <c r="E635" s="154">
        <f t="shared" si="69"/>
        <v>25281</v>
      </c>
      <c r="F635" t="str">
        <f t="shared" si="66"/>
        <v>0</v>
      </c>
      <c r="G635" s="131">
        <f>INDEX(GLSShapes!$A$1:$AY$40000,Index!$A635*40-38,1)</f>
        <v>0</v>
      </c>
      <c r="H635" s="112" t="str">
        <f t="shared" si="67"/>
        <v>00</v>
      </c>
      <c r="I635" s="194">
        <f>IF(F635&lt;&gt;"0",INDEX(GLSShapes!$A$1:$AY$40000,Index!$A635*40-34,40),0)</f>
        <v>0</v>
      </c>
      <c r="J635" s="194">
        <f>IF(F635&lt;&gt;"0",INDEX(GLSShapes!$A$1:$AY$40000,Index!$A635*40-34,41),0)</f>
        <v>0</v>
      </c>
      <c r="M635" s="194" t="e">
        <f>INDEX(GLSShapes!$A$1:$AY$15000,Index!$A635*40-34,44)</f>
        <v>#REF!</v>
      </c>
      <c r="N635" s="194" t="e">
        <f>INDEX(GLSShapes!$A$1:$AY$15000,Index!$A635*40-34,45)</f>
        <v>#REF!</v>
      </c>
      <c r="Q635" s="194">
        <f>IF(F635&lt;&gt;"0",INDEX(GLSShapes!$A$1:$AY$15000,Index!$A635*40-34,48),0)</f>
        <v>0</v>
      </c>
      <c r="R635" s="194">
        <f>IF(F635&lt;&gt;"0",INDEX(GLSShapes!$A$1:$AY$15000,Index!$A635*40-34,49),0)</f>
        <v>0</v>
      </c>
    </row>
    <row r="636" spans="1:18">
      <c r="A636" s="80">
        <f t="shared" si="70"/>
        <v>634</v>
      </c>
      <c r="B636" s="157">
        <f>INDEX(GLSShapes!$A$1:$AY$40000,Index!$A636*40-39,1)</f>
        <v>0</v>
      </c>
      <c r="C636" t="str">
        <f t="shared" si="68"/>
        <v>DEER</v>
      </c>
      <c r="D636" s="132">
        <f>INDEX(GLSShapes!$A$1:$AY$40000,Index!$A636*40-38,2)</f>
        <v>0</v>
      </c>
      <c r="E636" s="154">
        <f t="shared" si="69"/>
        <v>25321</v>
      </c>
      <c r="F636" t="str">
        <f t="shared" si="66"/>
        <v>0</v>
      </c>
      <c r="G636" s="131">
        <f>INDEX(GLSShapes!$A$1:$AY$40000,Index!$A636*40-38,1)</f>
        <v>0</v>
      </c>
      <c r="H636" s="112" t="str">
        <f t="shared" si="67"/>
        <v>00</v>
      </c>
      <c r="I636" s="194">
        <f>IF(F636&lt;&gt;"0",INDEX(GLSShapes!$A$1:$AY$40000,Index!$A636*40-34,40),0)</f>
        <v>0</v>
      </c>
      <c r="J636" s="194">
        <f>IF(F636&lt;&gt;"0",INDEX(GLSShapes!$A$1:$AY$40000,Index!$A636*40-34,41),0)</f>
        <v>0</v>
      </c>
      <c r="M636" s="194" t="e">
        <f>INDEX(GLSShapes!$A$1:$AY$15000,Index!$A636*40-34,44)</f>
        <v>#REF!</v>
      </c>
      <c r="N636" s="194" t="e">
        <f>INDEX(GLSShapes!$A$1:$AY$15000,Index!$A636*40-34,45)</f>
        <v>#REF!</v>
      </c>
      <c r="Q636" s="194">
        <f>IF(F636&lt;&gt;"0",INDEX(GLSShapes!$A$1:$AY$15000,Index!$A636*40-34,48),0)</f>
        <v>0</v>
      </c>
      <c r="R636" s="194">
        <f>IF(F636&lt;&gt;"0",INDEX(GLSShapes!$A$1:$AY$15000,Index!$A636*40-34,49),0)</f>
        <v>0</v>
      </c>
    </row>
    <row r="637" spans="1:18">
      <c r="A637" s="80">
        <f t="shared" si="70"/>
        <v>635</v>
      </c>
      <c r="B637" s="157">
        <f>INDEX(GLSShapes!$A$1:$AY$40000,Index!$A637*40-39,1)</f>
        <v>0</v>
      </c>
      <c r="C637" t="str">
        <f t="shared" si="68"/>
        <v>DEER</v>
      </c>
      <c r="D637" s="132">
        <f>INDEX(GLSShapes!$A$1:$AY$40000,Index!$A637*40-38,2)</f>
        <v>0</v>
      </c>
      <c r="E637" s="154">
        <f t="shared" si="69"/>
        <v>25361</v>
      </c>
      <c r="F637" t="str">
        <f t="shared" si="66"/>
        <v>0</v>
      </c>
      <c r="G637" s="131">
        <f>INDEX(GLSShapes!$A$1:$AY$40000,Index!$A637*40-38,1)</f>
        <v>0</v>
      </c>
      <c r="H637" s="112" t="str">
        <f t="shared" si="67"/>
        <v>00</v>
      </c>
      <c r="I637" s="194">
        <f>IF(F637&lt;&gt;"0",INDEX(GLSShapes!$A$1:$AY$40000,Index!$A637*40-34,40),0)</f>
        <v>0</v>
      </c>
      <c r="J637" s="194">
        <f>IF(F637&lt;&gt;"0",INDEX(GLSShapes!$A$1:$AY$40000,Index!$A637*40-34,41),0)</f>
        <v>0</v>
      </c>
      <c r="M637" s="194" t="e">
        <f>INDEX(GLSShapes!$A$1:$AY$15000,Index!$A637*40-34,44)</f>
        <v>#REF!</v>
      </c>
      <c r="N637" s="194" t="e">
        <f>INDEX(GLSShapes!$A$1:$AY$15000,Index!$A637*40-34,45)</f>
        <v>#REF!</v>
      </c>
      <c r="Q637" s="194">
        <f>IF(F637&lt;&gt;"0",INDEX(GLSShapes!$A$1:$AY$15000,Index!$A637*40-34,48),0)</f>
        <v>0</v>
      </c>
      <c r="R637" s="194">
        <f>IF(F637&lt;&gt;"0",INDEX(GLSShapes!$A$1:$AY$15000,Index!$A637*40-34,49),0)</f>
        <v>0</v>
      </c>
    </row>
    <row r="638" spans="1:18">
      <c r="A638" s="80">
        <f t="shared" si="70"/>
        <v>636</v>
      </c>
      <c r="B638" s="157">
        <f>INDEX(GLSShapes!$A$1:$AY$40000,Index!$A638*40-39,1)</f>
        <v>0</v>
      </c>
      <c r="C638" t="str">
        <f t="shared" si="68"/>
        <v>DEER</v>
      </c>
      <c r="D638" s="132">
        <f>INDEX(GLSShapes!$A$1:$AY$40000,Index!$A638*40-38,2)</f>
        <v>0</v>
      </c>
      <c r="E638" s="154">
        <f t="shared" si="69"/>
        <v>25401</v>
      </c>
      <c r="F638" t="str">
        <f t="shared" si="66"/>
        <v>0</v>
      </c>
      <c r="G638" s="131">
        <f>INDEX(GLSShapes!$A$1:$AY$40000,Index!$A638*40-38,1)</f>
        <v>0</v>
      </c>
      <c r="H638" s="112" t="str">
        <f t="shared" si="67"/>
        <v>00</v>
      </c>
      <c r="I638" s="194">
        <f>IF(F638&lt;&gt;"0",INDEX(GLSShapes!$A$1:$AY$40000,Index!$A638*40-34,40),0)</f>
        <v>0</v>
      </c>
      <c r="J638" s="194">
        <f>IF(F638&lt;&gt;"0",INDEX(GLSShapes!$A$1:$AY$40000,Index!$A638*40-34,41),0)</f>
        <v>0</v>
      </c>
      <c r="M638" s="194" t="e">
        <f>INDEX(GLSShapes!$A$1:$AY$15000,Index!$A638*40-34,44)</f>
        <v>#REF!</v>
      </c>
      <c r="N638" s="194" t="e">
        <f>INDEX(GLSShapes!$A$1:$AY$15000,Index!$A638*40-34,45)</f>
        <v>#REF!</v>
      </c>
      <c r="Q638" s="194">
        <f>IF(F638&lt;&gt;"0",INDEX(GLSShapes!$A$1:$AY$15000,Index!$A638*40-34,48),0)</f>
        <v>0</v>
      </c>
      <c r="R638" s="194">
        <f>IF(F638&lt;&gt;"0",INDEX(GLSShapes!$A$1:$AY$15000,Index!$A638*40-34,49),0)</f>
        <v>0</v>
      </c>
    </row>
    <row r="639" spans="1:18">
      <c r="A639" s="80">
        <f t="shared" si="70"/>
        <v>637</v>
      </c>
      <c r="B639" s="157">
        <f>INDEX(GLSShapes!$A$1:$AY$40000,Index!$A639*40-39,1)</f>
        <v>0</v>
      </c>
      <c r="C639" t="str">
        <f t="shared" si="68"/>
        <v>DEER</v>
      </c>
      <c r="D639" s="132">
        <f>INDEX(GLSShapes!$A$1:$AY$40000,Index!$A639*40-38,2)</f>
        <v>0</v>
      </c>
      <c r="E639" s="154">
        <f t="shared" si="69"/>
        <v>25441</v>
      </c>
      <c r="F639" t="str">
        <f t="shared" si="66"/>
        <v>0</v>
      </c>
      <c r="G639" s="131">
        <f>INDEX(GLSShapes!$A$1:$AY$40000,Index!$A639*40-38,1)</f>
        <v>0</v>
      </c>
      <c r="H639" s="112" t="str">
        <f t="shared" si="67"/>
        <v>00</v>
      </c>
      <c r="I639" s="194">
        <f>IF(F639&lt;&gt;"0",INDEX(GLSShapes!$A$1:$AY$40000,Index!$A639*40-34,40),0)</f>
        <v>0</v>
      </c>
      <c r="J639" s="194">
        <f>IF(F639&lt;&gt;"0",INDEX(GLSShapes!$A$1:$AY$40000,Index!$A639*40-34,41),0)</f>
        <v>0</v>
      </c>
      <c r="M639" s="194" t="e">
        <f>INDEX(GLSShapes!$A$1:$AY$15000,Index!$A639*40-34,44)</f>
        <v>#REF!</v>
      </c>
      <c r="N639" s="194" t="e">
        <f>INDEX(GLSShapes!$A$1:$AY$15000,Index!$A639*40-34,45)</f>
        <v>#REF!</v>
      </c>
      <c r="Q639" s="194">
        <f>IF(F639&lt;&gt;"0",INDEX(GLSShapes!$A$1:$AY$15000,Index!$A639*40-34,48),0)</f>
        <v>0</v>
      </c>
      <c r="R639" s="194">
        <f>IF(F639&lt;&gt;"0",INDEX(GLSShapes!$A$1:$AY$15000,Index!$A639*40-34,49),0)</f>
        <v>0</v>
      </c>
    </row>
    <row r="640" spans="1:18">
      <c r="A640" s="80">
        <f t="shared" si="70"/>
        <v>638</v>
      </c>
      <c r="B640" s="157">
        <f>INDEX(GLSShapes!$A$1:$AY$40000,Index!$A640*40-39,1)</f>
        <v>0</v>
      </c>
      <c r="C640" t="str">
        <f t="shared" si="68"/>
        <v>DEER</v>
      </c>
      <c r="D640" s="132">
        <f>INDEX(GLSShapes!$A$1:$AY$40000,Index!$A640*40-38,2)</f>
        <v>0</v>
      </c>
      <c r="E640" s="154">
        <f t="shared" si="69"/>
        <v>25481</v>
      </c>
      <c r="F640" t="str">
        <f t="shared" si="66"/>
        <v>0</v>
      </c>
      <c r="G640" s="131">
        <f>INDEX(GLSShapes!$A$1:$AY$40000,Index!$A640*40-38,1)</f>
        <v>0</v>
      </c>
      <c r="H640" s="112" t="str">
        <f t="shared" si="67"/>
        <v>00</v>
      </c>
      <c r="I640" s="194">
        <f>IF(F640&lt;&gt;"0",INDEX(GLSShapes!$A$1:$AY$40000,Index!$A640*40-34,40),0)</f>
        <v>0</v>
      </c>
      <c r="J640" s="194">
        <f>IF(F640&lt;&gt;"0",INDEX(GLSShapes!$A$1:$AY$40000,Index!$A640*40-34,41),0)</f>
        <v>0</v>
      </c>
      <c r="M640" s="194" t="e">
        <f>INDEX(GLSShapes!$A$1:$AY$15000,Index!$A640*40-34,44)</f>
        <v>#REF!</v>
      </c>
      <c r="N640" s="194" t="e">
        <f>INDEX(GLSShapes!$A$1:$AY$15000,Index!$A640*40-34,45)</f>
        <v>#REF!</v>
      </c>
      <c r="Q640" s="194">
        <f>IF(F640&lt;&gt;"0",INDEX(GLSShapes!$A$1:$AY$15000,Index!$A640*40-34,48),0)</f>
        <v>0</v>
      </c>
      <c r="R640" s="194">
        <f>IF(F640&lt;&gt;"0",INDEX(GLSShapes!$A$1:$AY$15000,Index!$A640*40-34,49),0)</f>
        <v>0</v>
      </c>
    </row>
    <row r="641" spans="1:18">
      <c r="A641" s="80">
        <f t="shared" si="70"/>
        <v>639</v>
      </c>
      <c r="B641" s="157">
        <f>INDEX(GLSShapes!$A$1:$AY$40000,Index!$A641*40-39,1)</f>
        <v>0</v>
      </c>
      <c r="C641" t="str">
        <f t="shared" si="68"/>
        <v>DEER</v>
      </c>
      <c r="D641" s="132">
        <f>INDEX(GLSShapes!$A$1:$AY$40000,Index!$A641*40-38,2)</f>
        <v>0</v>
      </c>
      <c r="E641" s="154">
        <f t="shared" si="69"/>
        <v>25521</v>
      </c>
      <c r="F641" t="str">
        <f t="shared" si="66"/>
        <v>0</v>
      </c>
      <c r="G641" s="131">
        <f>INDEX(GLSShapes!$A$1:$AY$40000,Index!$A641*40-38,1)</f>
        <v>0</v>
      </c>
      <c r="H641" s="112" t="str">
        <f t="shared" si="67"/>
        <v>00</v>
      </c>
      <c r="I641" s="194">
        <f>IF(F641&lt;&gt;"0",INDEX(GLSShapes!$A$1:$AY$40000,Index!$A641*40-34,40),0)</f>
        <v>0</v>
      </c>
      <c r="J641" s="194">
        <f>IF(F641&lt;&gt;"0",INDEX(GLSShapes!$A$1:$AY$40000,Index!$A641*40-34,41),0)</f>
        <v>0</v>
      </c>
      <c r="M641" s="194" t="e">
        <f>INDEX(GLSShapes!$A$1:$AY$15000,Index!$A641*40-34,44)</f>
        <v>#REF!</v>
      </c>
      <c r="N641" s="194" t="e">
        <f>INDEX(GLSShapes!$A$1:$AY$15000,Index!$A641*40-34,45)</f>
        <v>#REF!</v>
      </c>
      <c r="Q641" s="194">
        <f>IF(F641&lt;&gt;"0",INDEX(GLSShapes!$A$1:$AY$15000,Index!$A641*40-34,48),0)</f>
        <v>0</v>
      </c>
      <c r="R641" s="194">
        <f>IF(F641&lt;&gt;"0",INDEX(GLSShapes!$A$1:$AY$15000,Index!$A641*40-34,49),0)</f>
        <v>0</v>
      </c>
    </row>
    <row r="642" spans="1:18">
      <c r="A642" s="80">
        <f t="shared" si="70"/>
        <v>640</v>
      </c>
      <c r="B642" s="157">
        <f>INDEX(GLSShapes!$A$1:$AY$40000,Index!$A642*40-39,1)</f>
        <v>0</v>
      </c>
      <c r="C642" t="str">
        <f t="shared" si="68"/>
        <v>DEER</v>
      </c>
      <c r="D642" s="132">
        <f>INDEX(GLSShapes!$A$1:$AY$40000,Index!$A642*40-38,2)</f>
        <v>0</v>
      </c>
      <c r="E642" s="154">
        <f t="shared" si="69"/>
        <v>25561</v>
      </c>
      <c r="F642" t="str">
        <f t="shared" si="66"/>
        <v>0</v>
      </c>
      <c r="G642" s="131">
        <f>INDEX(GLSShapes!$A$1:$AY$40000,Index!$A642*40-38,1)</f>
        <v>0</v>
      </c>
      <c r="H642" s="112" t="str">
        <f t="shared" si="67"/>
        <v>00</v>
      </c>
      <c r="I642" s="194">
        <f>IF(F642&lt;&gt;"0",INDEX(GLSShapes!$A$1:$AY$40000,Index!$A642*40-34,40),0)</f>
        <v>0</v>
      </c>
      <c r="J642" s="194">
        <f>IF(F642&lt;&gt;"0",INDEX(GLSShapes!$A$1:$AY$40000,Index!$A642*40-34,41),0)</f>
        <v>0</v>
      </c>
      <c r="M642" s="194" t="e">
        <f>INDEX(GLSShapes!$A$1:$AY$15000,Index!$A642*40-34,44)</f>
        <v>#REF!</v>
      </c>
      <c r="N642" s="194" t="e">
        <f>INDEX(GLSShapes!$A$1:$AY$15000,Index!$A642*40-34,45)</f>
        <v>#REF!</v>
      </c>
      <c r="Q642" s="194">
        <f>IF(F642&lt;&gt;"0",INDEX(GLSShapes!$A$1:$AY$15000,Index!$A642*40-34,48),0)</f>
        <v>0</v>
      </c>
      <c r="R642" s="194">
        <f>IF(F642&lt;&gt;"0",INDEX(GLSShapes!$A$1:$AY$15000,Index!$A642*40-34,49),0)</f>
        <v>0</v>
      </c>
    </row>
    <row r="643" spans="1:18">
      <c r="A643" s="80">
        <f t="shared" si="70"/>
        <v>641</v>
      </c>
      <c r="B643" s="157">
        <f>INDEX(GLSShapes!$A$1:$AY$40000,Index!$A643*40-39,1)</f>
        <v>0</v>
      </c>
      <c r="C643" t="str">
        <f t="shared" si="68"/>
        <v>DEER</v>
      </c>
      <c r="D643" s="132">
        <f>INDEX(GLSShapes!$A$1:$AY$40000,Index!$A643*40-38,2)</f>
        <v>0</v>
      </c>
      <c r="E643" s="154">
        <f t="shared" si="69"/>
        <v>25601</v>
      </c>
      <c r="F643" t="str">
        <f t="shared" ref="F643:F706" si="71">RIGHT(B643,F$1)</f>
        <v>0</v>
      </c>
      <c r="G643" s="131">
        <f>INDEX(GLSShapes!$A$1:$AY$40000,Index!$A643*40-38,1)</f>
        <v>0</v>
      </c>
      <c r="H643" s="112" t="str">
        <f t="shared" ref="H643:H706" si="72">F643&amp;RIGHT(D643,H$1)</f>
        <v>00</v>
      </c>
      <c r="I643" s="194">
        <f>IF(F643&lt;&gt;"0",INDEX(GLSShapes!$A$1:$AY$40000,Index!$A643*40-34,40),0)</f>
        <v>0</v>
      </c>
      <c r="J643" s="194">
        <f>IF(F643&lt;&gt;"0",INDEX(GLSShapes!$A$1:$AY$40000,Index!$A643*40-34,41),0)</f>
        <v>0</v>
      </c>
      <c r="M643" s="194" t="e">
        <f>INDEX(GLSShapes!$A$1:$AY$15000,Index!$A643*40-34,44)</f>
        <v>#REF!</v>
      </c>
      <c r="N643" s="194" t="e">
        <f>INDEX(GLSShapes!$A$1:$AY$15000,Index!$A643*40-34,45)</f>
        <v>#REF!</v>
      </c>
      <c r="Q643" s="194">
        <f>IF(F643&lt;&gt;"0",INDEX(GLSShapes!$A$1:$AY$15000,Index!$A643*40-34,48),0)</f>
        <v>0</v>
      </c>
      <c r="R643" s="194">
        <f>IF(F643&lt;&gt;"0",INDEX(GLSShapes!$A$1:$AY$15000,Index!$A643*40-34,49),0)</f>
        <v>0</v>
      </c>
    </row>
    <row r="644" spans="1:18">
      <c r="A644" s="80">
        <f t="shared" si="70"/>
        <v>642</v>
      </c>
      <c r="B644" s="157">
        <f>INDEX(GLSShapes!$A$1:$AY$40000,Index!$A644*40-39,1)</f>
        <v>0</v>
      </c>
      <c r="C644" t="str">
        <f t="shared" ref="C644:C707" si="73">C$1</f>
        <v>DEER</v>
      </c>
      <c r="D644" s="132">
        <f>INDEX(GLSShapes!$A$1:$AY$40000,Index!$A644*40-38,2)</f>
        <v>0</v>
      </c>
      <c r="E644" s="154">
        <f t="shared" ref="E644:E707" si="74">E643+40</f>
        <v>25641</v>
      </c>
      <c r="F644" t="str">
        <f t="shared" si="71"/>
        <v>0</v>
      </c>
      <c r="G644" s="131">
        <f>INDEX(GLSShapes!$A$1:$AY$40000,Index!$A644*40-38,1)</f>
        <v>0</v>
      </c>
      <c r="H644" s="112" t="str">
        <f t="shared" si="72"/>
        <v>00</v>
      </c>
      <c r="I644" s="194">
        <f>IF(F644&lt;&gt;"0",INDEX(GLSShapes!$A$1:$AY$40000,Index!$A644*40-34,40),0)</f>
        <v>0</v>
      </c>
      <c r="J644" s="194">
        <f>IF(F644&lt;&gt;"0",INDEX(GLSShapes!$A$1:$AY$40000,Index!$A644*40-34,41),0)</f>
        <v>0</v>
      </c>
      <c r="M644" s="194" t="e">
        <f>INDEX(GLSShapes!$A$1:$AY$15000,Index!$A644*40-34,44)</f>
        <v>#REF!</v>
      </c>
      <c r="N644" s="194" t="e">
        <f>INDEX(GLSShapes!$A$1:$AY$15000,Index!$A644*40-34,45)</f>
        <v>#REF!</v>
      </c>
      <c r="Q644" s="194">
        <f>IF(F644&lt;&gt;"0",INDEX(GLSShapes!$A$1:$AY$15000,Index!$A644*40-34,48),0)</f>
        <v>0</v>
      </c>
      <c r="R644" s="194">
        <f>IF(F644&lt;&gt;"0",INDEX(GLSShapes!$A$1:$AY$15000,Index!$A644*40-34,49),0)</f>
        <v>0</v>
      </c>
    </row>
    <row r="645" spans="1:18">
      <c r="A645" s="80">
        <f t="shared" si="70"/>
        <v>643</v>
      </c>
      <c r="B645" s="157">
        <f>INDEX(GLSShapes!$A$1:$AY$40000,Index!$A645*40-39,1)</f>
        <v>0</v>
      </c>
      <c r="C645" t="str">
        <f t="shared" si="73"/>
        <v>DEER</v>
      </c>
      <c r="D645" s="132">
        <f>INDEX(GLSShapes!$A$1:$AY$40000,Index!$A645*40-38,2)</f>
        <v>0</v>
      </c>
      <c r="E645" s="154">
        <f t="shared" si="74"/>
        <v>25681</v>
      </c>
      <c r="F645" t="str">
        <f t="shared" si="71"/>
        <v>0</v>
      </c>
      <c r="G645" s="131">
        <f>INDEX(GLSShapes!$A$1:$AY$40000,Index!$A645*40-38,1)</f>
        <v>0</v>
      </c>
      <c r="H645" s="112" t="str">
        <f t="shared" si="72"/>
        <v>00</v>
      </c>
      <c r="I645" s="194">
        <f>IF(F645&lt;&gt;"0",INDEX(GLSShapes!$A$1:$AY$40000,Index!$A645*40-34,40),0)</f>
        <v>0</v>
      </c>
      <c r="J645" s="194">
        <f>IF(F645&lt;&gt;"0",INDEX(GLSShapes!$A$1:$AY$40000,Index!$A645*40-34,41),0)</f>
        <v>0</v>
      </c>
      <c r="M645" s="194" t="e">
        <f>INDEX(GLSShapes!$A$1:$AY$15000,Index!$A645*40-34,44)</f>
        <v>#REF!</v>
      </c>
      <c r="N645" s="194" t="e">
        <f>INDEX(GLSShapes!$A$1:$AY$15000,Index!$A645*40-34,45)</f>
        <v>#REF!</v>
      </c>
      <c r="Q645" s="194">
        <f>IF(F645&lt;&gt;"0",INDEX(GLSShapes!$A$1:$AY$15000,Index!$A645*40-34,48),0)</f>
        <v>0</v>
      </c>
      <c r="R645" s="194">
        <f>IF(F645&lt;&gt;"0",INDEX(GLSShapes!$A$1:$AY$15000,Index!$A645*40-34,49),0)</f>
        <v>0</v>
      </c>
    </row>
    <row r="646" spans="1:18">
      <c r="A646" s="80">
        <f t="shared" si="70"/>
        <v>644</v>
      </c>
      <c r="B646" s="157">
        <f>INDEX(GLSShapes!$A$1:$AY$40000,Index!$A646*40-39,1)</f>
        <v>0</v>
      </c>
      <c r="C646" t="str">
        <f t="shared" si="73"/>
        <v>DEER</v>
      </c>
      <c r="D646" s="132">
        <f>INDEX(GLSShapes!$A$1:$AY$40000,Index!$A646*40-38,2)</f>
        <v>0</v>
      </c>
      <c r="E646" s="154">
        <f t="shared" si="74"/>
        <v>25721</v>
      </c>
      <c r="F646" t="str">
        <f t="shared" si="71"/>
        <v>0</v>
      </c>
      <c r="G646" s="131">
        <f>INDEX(GLSShapes!$A$1:$AY$40000,Index!$A646*40-38,1)</f>
        <v>0</v>
      </c>
      <c r="H646" s="112" t="str">
        <f t="shared" si="72"/>
        <v>00</v>
      </c>
      <c r="I646" s="194">
        <f>IF(F646&lt;&gt;"0",INDEX(GLSShapes!$A$1:$AY$40000,Index!$A646*40-34,40),0)</f>
        <v>0</v>
      </c>
      <c r="J646" s="194">
        <f>IF(F646&lt;&gt;"0",INDEX(GLSShapes!$A$1:$AY$40000,Index!$A646*40-34,41),0)</f>
        <v>0</v>
      </c>
      <c r="M646" s="194" t="e">
        <f>INDEX(GLSShapes!$A$1:$AY$15000,Index!$A646*40-34,44)</f>
        <v>#REF!</v>
      </c>
      <c r="N646" s="194" t="e">
        <f>INDEX(GLSShapes!$A$1:$AY$15000,Index!$A646*40-34,45)</f>
        <v>#REF!</v>
      </c>
      <c r="Q646" s="194">
        <f>IF(F646&lt;&gt;"0",INDEX(GLSShapes!$A$1:$AY$15000,Index!$A646*40-34,48),0)</f>
        <v>0</v>
      </c>
      <c r="R646" s="194">
        <f>IF(F646&lt;&gt;"0",INDEX(GLSShapes!$A$1:$AY$15000,Index!$A646*40-34,49),0)</f>
        <v>0</v>
      </c>
    </row>
    <row r="647" spans="1:18">
      <c r="A647" s="80">
        <f t="shared" si="70"/>
        <v>645</v>
      </c>
      <c r="B647" s="157">
        <f>INDEX(GLSShapes!$A$1:$AY$40000,Index!$A647*40-39,1)</f>
        <v>0</v>
      </c>
      <c r="C647" t="str">
        <f t="shared" si="73"/>
        <v>DEER</v>
      </c>
      <c r="D647" s="132">
        <f>INDEX(GLSShapes!$A$1:$AY$40000,Index!$A647*40-38,2)</f>
        <v>0</v>
      </c>
      <c r="E647" s="154">
        <f t="shared" si="74"/>
        <v>25761</v>
      </c>
      <c r="F647" t="str">
        <f t="shared" si="71"/>
        <v>0</v>
      </c>
      <c r="G647" s="131">
        <f>INDEX(GLSShapes!$A$1:$AY$40000,Index!$A647*40-38,1)</f>
        <v>0</v>
      </c>
      <c r="H647" s="112" t="str">
        <f t="shared" si="72"/>
        <v>00</v>
      </c>
      <c r="I647" s="194">
        <f>IF(F647&lt;&gt;"0",INDEX(GLSShapes!$A$1:$AY$40000,Index!$A647*40-34,40),0)</f>
        <v>0</v>
      </c>
      <c r="J647" s="194">
        <f>IF(F647&lt;&gt;"0",INDEX(GLSShapes!$A$1:$AY$40000,Index!$A647*40-34,41),0)</f>
        <v>0</v>
      </c>
      <c r="M647" s="194" t="e">
        <f>INDEX(GLSShapes!$A$1:$AY$15000,Index!$A647*40-34,44)</f>
        <v>#REF!</v>
      </c>
      <c r="N647" s="194" t="e">
        <f>INDEX(GLSShapes!$A$1:$AY$15000,Index!$A647*40-34,45)</f>
        <v>#REF!</v>
      </c>
      <c r="Q647" s="194">
        <f>IF(F647&lt;&gt;"0",INDEX(GLSShapes!$A$1:$AY$15000,Index!$A647*40-34,48),0)</f>
        <v>0</v>
      </c>
      <c r="R647" s="194">
        <f>IF(F647&lt;&gt;"0",INDEX(GLSShapes!$A$1:$AY$15000,Index!$A647*40-34,49),0)</f>
        <v>0</v>
      </c>
    </row>
    <row r="648" spans="1:18">
      <c r="A648" s="80">
        <f t="shared" si="70"/>
        <v>646</v>
      </c>
      <c r="B648" s="157">
        <f>INDEX(GLSShapes!$A$1:$AY$40000,Index!$A648*40-39,1)</f>
        <v>0</v>
      </c>
      <c r="C648" t="str">
        <f t="shared" si="73"/>
        <v>DEER</v>
      </c>
      <c r="D648" s="132">
        <f>INDEX(GLSShapes!$A$1:$AY$40000,Index!$A648*40-38,2)</f>
        <v>0</v>
      </c>
      <c r="E648" s="154">
        <f t="shared" si="74"/>
        <v>25801</v>
      </c>
      <c r="F648" t="str">
        <f t="shared" si="71"/>
        <v>0</v>
      </c>
      <c r="G648" s="131">
        <f>INDEX(GLSShapes!$A$1:$AY$40000,Index!$A648*40-38,1)</f>
        <v>0</v>
      </c>
      <c r="H648" s="112" t="str">
        <f t="shared" si="72"/>
        <v>00</v>
      </c>
      <c r="I648" s="194">
        <f>IF(F648&lt;&gt;"0",INDEX(GLSShapes!$A$1:$AY$40000,Index!$A648*40-34,40),0)</f>
        <v>0</v>
      </c>
      <c r="J648" s="194">
        <f>IF(F648&lt;&gt;"0",INDEX(GLSShapes!$A$1:$AY$40000,Index!$A648*40-34,41),0)</f>
        <v>0</v>
      </c>
      <c r="M648" s="194" t="e">
        <f>INDEX(GLSShapes!$A$1:$AY$15000,Index!$A648*40-34,44)</f>
        <v>#REF!</v>
      </c>
      <c r="N648" s="194" t="e">
        <f>INDEX(GLSShapes!$A$1:$AY$15000,Index!$A648*40-34,45)</f>
        <v>#REF!</v>
      </c>
      <c r="Q648" s="194">
        <f>IF(F648&lt;&gt;"0",INDEX(GLSShapes!$A$1:$AY$15000,Index!$A648*40-34,48),0)</f>
        <v>0</v>
      </c>
      <c r="R648" s="194">
        <f>IF(F648&lt;&gt;"0",INDEX(GLSShapes!$A$1:$AY$15000,Index!$A648*40-34,49),0)</f>
        <v>0</v>
      </c>
    </row>
    <row r="649" spans="1:18">
      <c r="A649" s="80">
        <f t="shared" si="70"/>
        <v>647</v>
      </c>
      <c r="B649" s="157">
        <f>INDEX(GLSShapes!$A$1:$AY$40000,Index!$A649*40-39,1)</f>
        <v>0</v>
      </c>
      <c r="C649" t="str">
        <f t="shared" si="73"/>
        <v>DEER</v>
      </c>
      <c r="D649" s="132">
        <f>INDEX(GLSShapes!$A$1:$AY$40000,Index!$A649*40-38,2)</f>
        <v>0</v>
      </c>
      <c r="E649" s="154">
        <f t="shared" si="74"/>
        <v>25841</v>
      </c>
      <c r="F649" t="str">
        <f t="shared" si="71"/>
        <v>0</v>
      </c>
      <c r="G649" s="131">
        <f>INDEX(GLSShapes!$A$1:$AY$40000,Index!$A649*40-38,1)</f>
        <v>0</v>
      </c>
      <c r="H649" s="112" t="str">
        <f t="shared" si="72"/>
        <v>00</v>
      </c>
      <c r="I649" s="194">
        <f>IF(F649&lt;&gt;"0",INDEX(GLSShapes!$A$1:$AY$40000,Index!$A649*40-34,40),0)</f>
        <v>0</v>
      </c>
      <c r="J649" s="194">
        <f>IF(F649&lt;&gt;"0",INDEX(GLSShapes!$A$1:$AY$40000,Index!$A649*40-34,41),0)</f>
        <v>0</v>
      </c>
      <c r="M649" s="194" t="e">
        <f>INDEX(GLSShapes!$A$1:$AY$15000,Index!$A649*40-34,44)</f>
        <v>#REF!</v>
      </c>
      <c r="N649" s="194" t="e">
        <f>INDEX(GLSShapes!$A$1:$AY$15000,Index!$A649*40-34,45)</f>
        <v>#REF!</v>
      </c>
      <c r="Q649" s="194">
        <f>IF(F649&lt;&gt;"0",INDEX(GLSShapes!$A$1:$AY$15000,Index!$A649*40-34,48),0)</f>
        <v>0</v>
      </c>
      <c r="R649" s="194">
        <f>IF(F649&lt;&gt;"0",INDEX(GLSShapes!$A$1:$AY$15000,Index!$A649*40-34,49),0)</f>
        <v>0</v>
      </c>
    </row>
    <row r="650" spans="1:18">
      <c r="A650" s="80">
        <f t="shared" si="70"/>
        <v>648</v>
      </c>
      <c r="B650" s="157">
        <f>INDEX(GLSShapes!$A$1:$AY$40000,Index!$A650*40-39,1)</f>
        <v>0</v>
      </c>
      <c r="C650" t="str">
        <f t="shared" si="73"/>
        <v>DEER</v>
      </c>
      <c r="D650" s="132">
        <f>INDEX(GLSShapes!$A$1:$AY$40000,Index!$A650*40-38,2)</f>
        <v>0</v>
      </c>
      <c r="E650" s="154">
        <f t="shared" si="74"/>
        <v>25881</v>
      </c>
      <c r="F650" t="str">
        <f t="shared" si="71"/>
        <v>0</v>
      </c>
      <c r="G650" s="131">
        <f>INDEX(GLSShapes!$A$1:$AY$40000,Index!$A650*40-38,1)</f>
        <v>0</v>
      </c>
      <c r="H650" s="112" t="str">
        <f t="shared" si="72"/>
        <v>00</v>
      </c>
      <c r="I650" s="194">
        <f>IF(F650&lt;&gt;"0",INDEX(GLSShapes!$A$1:$AY$40000,Index!$A650*40-34,40),0)</f>
        <v>0</v>
      </c>
      <c r="J650" s="194">
        <f>IF(F650&lt;&gt;"0",INDEX(GLSShapes!$A$1:$AY$40000,Index!$A650*40-34,41),0)</f>
        <v>0</v>
      </c>
      <c r="M650" s="194" t="e">
        <f>INDEX(GLSShapes!$A$1:$AY$15000,Index!$A650*40-34,44)</f>
        <v>#REF!</v>
      </c>
      <c r="N650" s="194" t="e">
        <f>INDEX(GLSShapes!$A$1:$AY$15000,Index!$A650*40-34,45)</f>
        <v>#REF!</v>
      </c>
      <c r="Q650" s="194">
        <f>IF(F650&lt;&gt;"0",INDEX(GLSShapes!$A$1:$AY$15000,Index!$A650*40-34,48),0)</f>
        <v>0</v>
      </c>
      <c r="R650" s="194">
        <f>IF(F650&lt;&gt;"0",INDEX(GLSShapes!$A$1:$AY$15000,Index!$A650*40-34,49),0)</f>
        <v>0</v>
      </c>
    </row>
    <row r="651" spans="1:18">
      <c r="A651" s="80">
        <f t="shared" si="70"/>
        <v>649</v>
      </c>
      <c r="B651" s="157">
        <f>INDEX(GLSShapes!$A$1:$AY$40000,Index!$A651*40-39,1)</f>
        <v>0</v>
      </c>
      <c r="C651" t="str">
        <f t="shared" si="73"/>
        <v>DEER</v>
      </c>
      <c r="D651" s="132">
        <f>INDEX(GLSShapes!$A$1:$AY$40000,Index!$A651*40-38,2)</f>
        <v>0</v>
      </c>
      <c r="E651" s="154">
        <f t="shared" si="74"/>
        <v>25921</v>
      </c>
      <c r="F651" t="str">
        <f t="shared" si="71"/>
        <v>0</v>
      </c>
      <c r="G651" s="131">
        <f>INDEX(GLSShapes!$A$1:$AY$40000,Index!$A651*40-38,1)</f>
        <v>0</v>
      </c>
      <c r="H651" s="112" t="str">
        <f t="shared" si="72"/>
        <v>00</v>
      </c>
      <c r="I651" s="194">
        <f>IF(F651&lt;&gt;"0",INDEX(GLSShapes!$A$1:$AY$40000,Index!$A651*40-34,40),0)</f>
        <v>0</v>
      </c>
      <c r="J651" s="194">
        <f>IF(F651&lt;&gt;"0",INDEX(GLSShapes!$A$1:$AY$40000,Index!$A651*40-34,41),0)</f>
        <v>0</v>
      </c>
      <c r="M651" s="194" t="e">
        <f>INDEX(GLSShapes!$A$1:$AY$15000,Index!$A651*40-34,44)</f>
        <v>#REF!</v>
      </c>
      <c r="N651" s="194" t="e">
        <f>INDEX(GLSShapes!$A$1:$AY$15000,Index!$A651*40-34,45)</f>
        <v>#REF!</v>
      </c>
      <c r="Q651" s="194">
        <f>IF(F651&lt;&gt;"0",INDEX(GLSShapes!$A$1:$AY$15000,Index!$A651*40-34,48),0)</f>
        <v>0</v>
      </c>
      <c r="R651" s="194">
        <f>IF(F651&lt;&gt;"0",INDEX(GLSShapes!$A$1:$AY$15000,Index!$A651*40-34,49),0)</f>
        <v>0</v>
      </c>
    </row>
    <row r="652" spans="1:18">
      <c r="A652" s="80">
        <f t="shared" si="70"/>
        <v>650</v>
      </c>
      <c r="B652" s="157">
        <f>INDEX(GLSShapes!$A$1:$AY$40000,Index!$A652*40-39,1)</f>
        <v>0</v>
      </c>
      <c r="C652" t="str">
        <f t="shared" si="73"/>
        <v>DEER</v>
      </c>
      <c r="D652" s="132">
        <f>INDEX(GLSShapes!$A$1:$AY$40000,Index!$A652*40-38,2)</f>
        <v>0</v>
      </c>
      <c r="E652" s="154">
        <f t="shared" si="74"/>
        <v>25961</v>
      </c>
      <c r="F652" t="str">
        <f t="shared" si="71"/>
        <v>0</v>
      </c>
      <c r="G652" s="131">
        <f>INDEX(GLSShapes!$A$1:$AY$40000,Index!$A652*40-38,1)</f>
        <v>0</v>
      </c>
      <c r="H652" s="112" t="str">
        <f t="shared" si="72"/>
        <v>00</v>
      </c>
      <c r="I652" s="194">
        <f>IF(F652&lt;&gt;"0",INDEX(GLSShapes!$A$1:$AY$40000,Index!$A652*40-34,40),0)</f>
        <v>0</v>
      </c>
      <c r="J652" s="194">
        <f>IF(F652&lt;&gt;"0",INDEX(GLSShapes!$A$1:$AY$40000,Index!$A652*40-34,41),0)</f>
        <v>0</v>
      </c>
      <c r="M652" s="194" t="e">
        <f>INDEX(GLSShapes!$A$1:$AY$15000,Index!$A652*40-34,44)</f>
        <v>#REF!</v>
      </c>
      <c r="N652" s="194" t="e">
        <f>INDEX(GLSShapes!$A$1:$AY$15000,Index!$A652*40-34,45)</f>
        <v>#REF!</v>
      </c>
      <c r="Q652" s="194">
        <f>IF(F652&lt;&gt;"0",INDEX(GLSShapes!$A$1:$AY$15000,Index!$A652*40-34,48),0)</f>
        <v>0</v>
      </c>
      <c r="R652" s="194">
        <f>IF(F652&lt;&gt;"0",INDEX(GLSShapes!$A$1:$AY$15000,Index!$A652*40-34,49),0)</f>
        <v>0</v>
      </c>
    </row>
    <row r="653" spans="1:18">
      <c r="A653" s="80">
        <f t="shared" si="70"/>
        <v>651</v>
      </c>
      <c r="B653" s="157">
        <f>INDEX(GLSShapes!$A$1:$AY$40000,Index!$A653*40-39,1)</f>
        <v>0</v>
      </c>
      <c r="C653" t="str">
        <f t="shared" si="73"/>
        <v>DEER</v>
      </c>
      <c r="D653" s="132">
        <f>INDEX(GLSShapes!$A$1:$AY$40000,Index!$A653*40-38,2)</f>
        <v>0</v>
      </c>
      <c r="E653" s="154">
        <f t="shared" si="74"/>
        <v>26001</v>
      </c>
      <c r="F653" t="str">
        <f t="shared" si="71"/>
        <v>0</v>
      </c>
      <c r="G653" s="131">
        <f>INDEX(GLSShapes!$A$1:$AY$40000,Index!$A653*40-38,1)</f>
        <v>0</v>
      </c>
      <c r="H653" s="112" t="str">
        <f t="shared" si="72"/>
        <v>00</v>
      </c>
      <c r="I653" s="194">
        <f>IF(F653&lt;&gt;"0",INDEX(GLSShapes!$A$1:$AY$40000,Index!$A653*40-34,40),0)</f>
        <v>0</v>
      </c>
      <c r="J653" s="194">
        <f>IF(F653&lt;&gt;"0",INDEX(GLSShapes!$A$1:$AY$40000,Index!$A653*40-34,41),0)</f>
        <v>0</v>
      </c>
      <c r="M653" s="194" t="e">
        <f>INDEX(GLSShapes!$A$1:$AY$15000,Index!$A653*40-34,44)</f>
        <v>#REF!</v>
      </c>
      <c r="N653" s="194" t="e">
        <f>INDEX(GLSShapes!$A$1:$AY$15000,Index!$A653*40-34,45)</f>
        <v>#REF!</v>
      </c>
      <c r="Q653" s="194">
        <f>IF(F653&lt;&gt;"0",INDEX(GLSShapes!$A$1:$AY$15000,Index!$A653*40-34,48),0)</f>
        <v>0</v>
      </c>
      <c r="R653" s="194">
        <f>IF(F653&lt;&gt;"0",INDEX(GLSShapes!$A$1:$AY$15000,Index!$A653*40-34,49),0)</f>
        <v>0</v>
      </c>
    </row>
    <row r="654" spans="1:18">
      <c r="A654" s="80">
        <f t="shared" si="70"/>
        <v>652</v>
      </c>
      <c r="B654" s="157">
        <f>INDEX(GLSShapes!$A$1:$AY$40000,Index!$A654*40-39,1)</f>
        <v>0</v>
      </c>
      <c r="C654" t="str">
        <f t="shared" si="73"/>
        <v>DEER</v>
      </c>
      <c r="D654" s="132">
        <f>INDEX(GLSShapes!$A$1:$AY$40000,Index!$A654*40-38,2)</f>
        <v>0</v>
      </c>
      <c r="E654" s="154">
        <f t="shared" si="74"/>
        <v>26041</v>
      </c>
      <c r="F654" t="str">
        <f t="shared" si="71"/>
        <v>0</v>
      </c>
      <c r="G654" s="131">
        <f>INDEX(GLSShapes!$A$1:$AY$40000,Index!$A654*40-38,1)</f>
        <v>0</v>
      </c>
      <c r="H654" s="112" t="str">
        <f t="shared" si="72"/>
        <v>00</v>
      </c>
      <c r="I654" s="194">
        <f>IF(F654&lt;&gt;"0",INDEX(GLSShapes!$A$1:$AY$40000,Index!$A654*40-34,40),0)</f>
        <v>0</v>
      </c>
      <c r="J654" s="194">
        <f>IF(F654&lt;&gt;"0",INDEX(GLSShapes!$A$1:$AY$40000,Index!$A654*40-34,41),0)</f>
        <v>0</v>
      </c>
      <c r="M654" s="194" t="e">
        <f>INDEX(GLSShapes!$A$1:$AY$15000,Index!$A654*40-34,44)</f>
        <v>#REF!</v>
      </c>
      <c r="N654" s="194" t="e">
        <f>INDEX(GLSShapes!$A$1:$AY$15000,Index!$A654*40-34,45)</f>
        <v>#REF!</v>
      </c>
      <c r="Q654" s="194">
        <f>IF(F654&lt;&gt;"0",INDEX(GLSShapes!$A$1:$AY$15000,Index!$A654*40-34,48),0)</f>
        <v>0</v>
      </c>
      <c r="R654" s="194">
        <f>IF(F654&lt;&gt;"0",INDEX(GLSShapes!$A$1:$AY$15000,Index!$A654*40-34,49),0)</f>
        <v>0</v>
      </c>
    </row>
    <row r="655" spans="1:18">
      <c r="A655" s="80">
        <f t="shared" si="70"/>
        <v>653</v>
      </c>
      <c r="B655" s="157">
        <f>INDEX(GLSShapes!$A$1:$AY$40000,Index!$A655*40-39,1)</f>
        <v>0</v>
      </c>
      <c r="C655" t="str">
        <f t="shared" si="73"/>
        <v>DEER</v>
      </c>
      <c r="D655" s="132">
        <f>INDEX(GLSShapes!$A$1:$AY$40000,Index!$A655*40-38,2)</f>
        <v>0</v>
      </c>
      <c r="E655" s="154">
        <f t="shared" si="74"/>
        <v>26081</v>
      </c>
      <c r="F655" t="str">
        <f t="shared" si="71"/>
        <v>0</v>
      </c>
      <c r="G655" s="131">
        <f>INDEX(GLSShapes!$A$1:$AY$40000,Index!$A655*40-38,1)</f>
        <v>0</v>
      </c>
      <c r="H655" s="112" t="str">
        <f t="shared" si="72"/>
        <v>00</v>
      </c>
      <c r="I655" s="194">
        <f>IF(F655&lt;&gt;"0",INDEX(GLSShapes!$A$1:$AY$40000,Index!$A655*40-34,40),0)</f>
        <v>0</v>
      </c>
      <c r="J655" s="194">
        <f>IF(F655&lt;&gt;"0",INDEX(GLSShapes!$A$1:$AY$40000,Index!$A655*40-34,41),0)</f>
        <v>0</v>
      </c>
      <c r="M655" s="194" t="e">
        <f>INDEX(GLSShapes!$A$1:$AY$15000,Index!$A655*40-34,44)</f>
        <v>#REF!</v>
      </c>
      <c r="N655" s="194" t="e">
        <f>INDEX(GLSShapes!$A$1:$AY$15000,Index!$A655*40-34,45)</f>
        <v>#REF!</v>
      </c>
      <c r="Q655" s="194">
        <f>IF(F655&lt;&gt;"0",INDEX(GLSShapes!$A$1:$AY$15000,Index!$A655*40-34,48),0)</f>
        <v>0</v>
      </c>
      <c r="R655" s="194">
        <f>IF(F655&lt;&gt;"0",INDEX(GLSShapes!$A$1:$AY$15000,Index!$A655*40-34,49),0)</f>
        <v>0</v>
      </c>
    </row>
    <row r="656" spans="1:18">
      <c r="A656" s="80">
        <f t="shared" si="70"/>
        <v>654</v>
      </c>
      <c r="B656" s="157">
        <f>INDEX(GLSShapes!$A$1:$AY$40000,Index!$A656*40-39,1)</f>
        <v>0</v>
      </c>
      <c r="C656" t="str">
        <f t="shared" si="73"/>
        <v>DEER</v>
      </c>
      <c r="D656" s="132">
        <f>INDEX(GLSShapes!$A$1:$AY$40000,Index!$A656*40-38,2)</f>
        <v>0</v>
      </c>
      <c r="E656" s="154">
        <f t="shared" si="74"/>
        <v>26121</v>
      </c>
      <c r="F656" t="str">
        <f t="shared" si="71"/>
        <v>0</v>
      </c>
      <c r="G656" s="131">
        <f>INDEX(GLSShapes!$A$1:$AY$40000,Index!$A656*40-38,1)</f>
        <v>0</v>
      </c>
      <c r="H656" s="112" t="str">
        <f t="shared" si="72"/>
        <v>00</v>
      </c>
      <c r="I656" s="194">
        <f>IF(F656&lt;&gt;"0",INDEX(GLSShapes!$A$1:$AY$40000,Index!$A656*40-34,40),0)</f>
        <v>0</v>
      </c>
      <c r="J656" s="194">
        <f>IF(F656&lt;&gt;"0",INDEX(GLSShapes!$A$1:$AY$40000,Index!$A656*40-34,41),0)</f>
        <v>0</v>
      </c>
      <c r="M656" s="194" t="e">
        <f>INDEX(GLSShapes!$A$1:$AY$15000,Index!$A656*40-34,44)</f>
        <v>#REF!</v>
      </c>
      <c r="N656" s="194" t="e">
        <f>INDEX(GLSShapes!$A$1:$AY$15000,Index!$A656*40-34,45)</f>
        <v>#REF!</v>
      </c>
      <c r="Q656" s="194">
        <f>IF(F656&lt;&gt;"0",INDEX(GLSShapes!$A$1:$AY$15000,Index!$A656*40-34,48),0)</f>
        <v>0</v>
      </c>
      <c r="R656" s="194">
        <f>IF(F656&lt;&gt;"0",INDEX(GLSShapes!$A$1:$AY$15000,Index!$A656*40-34,49),0)</f>
        <v>0</v>
      </c>
    </row>
    <row r="657" spans="1:18">
      <c r="A657" s="80">
        <f t="shared" si="70"/>
        <v>655</v>
      </c>
      <c r="B657" s="157">
        <f>INDEX(GLSShapes!$A$1:$AY$40000,Index!$A657*40-39,1)</f>
        <v>0</v>
      </c>
      <c r="C657" t="str">
        <f t="shared" si="73"/>
        <v>DEER</v>
      </c>
      <c r="D657" s="132">
        <f>INDEX(GLSShapes!$A$1:$AY$40000,Index!$A657*40-38,2)</f>
        <v>0</v>
      </c>
      <c r="E657" s="154">
        <f t="shared" si="74"/>
        <v>26161</v>
      </c>
      <c r="F657" t="str">
        <f t="shared" si="71"/>
        <v>0</v>
      </c>
      <c r="G657" s="131">
        <f>INDEX(GLSShapes!$A$1:$AY$40000,Index!$A657*40-38,1)</f>
        <v>0</v>
      </c>
      <c r="H657" s="112" t="str">
        <f t="shared" si="72"/>
        <v>00</v>
      </c>
      <c r="I657" s="194">
        <f>IF(F657&lt;&gt;"0",INDEX(GLSShapes!$A$1:$AY$40000,Index!$A657*40-34,40),0)</f>
        <v>0</v>
      </c>
      <c r="J657" s="194">
        <f>IF(F657&lt;&gt;"0",INDEX(GLSShapes!$A$1:$AY$40000,Index!$A657*40-34,41),0)</f>
        <v>0</v>
      </c>
      <c r="M657" s="194" t="e">
        <f>INDEX(GLSShapes!$A$1:$AY$15000,Index!$A657*40-34,44)</f>
        <v>#REF!</v>
      </c>
      <c r="N657" s="194" t="e">
        <f>INDEX(GLSShapes!$A$1:$AY$15000,Index!$A657*40-34,45)</f>
        <v>#REF!</v>
      </c>
      <c r="Q657" s="194">
        <f>IF(F657&lt;&gt;"0",INDEX(GLSShapes!$A$1:$AY$15000,Index!$A657*40-34,48),0)</f>
        <v>0</v>
      </c>
      <c r="R657" s="194">
        <f>IF(F657&lt;&gt;"0",INDEX(GLSShapes!$A$1:$AY$15000,Index!$A657*40-34,49),0)</f>
        <v>0</v>
      </c>
    </row>
    <row r="658" spans="1:18">
      <c r="A658" s="80">
        <f t="shared" si="70"/>
        <v>656</v>
      </c>
      <c r="B658" s="157">
        <f>INDEX(GLSShapes!$A$1:$AY$40000,Index!$A658*40-39,1)</f>
        <v>0</v>
      </c>
      <c r="C658" t="str">
        <f t="shared" si="73"/>
        <v>DEER</v>
      </c>
      <c r="D658" s="132">
        <f>INDEX(GLSShapes!$A$1:$AY$40000,Index!$A658*40-38,2)</f>
        <v>0</v>
      </c>
      <c r="E658" s="154">
        <f t="shared" si="74"/>
        <v>26201</v>
      </c>
      <c r="F658" t="str">
        <f t="shared" si="71"/>
        <v>0</v>
      </c>
      <c r="G658" s="131">
        <f>INDEX(GLSShapes!$A$1:$AY$40000,Index!$A658*40-38,1)</f>
        <v>0</v>
      </c>
      <c r="H658" s="112" t="str">
        <f t="shared" si="72"/>
        <v>00</v>
      </c>
      <c r="I658" s="194">
        <f>IF(F658&lt;&gt;"0",INDEX(GLSShapes!$A$1:$AY$40000,Index!$A658*40-34,40),0)</f>
        <v>0</v>
      </c>
      <c r="J658" s="194">
        <f>IF(F658&lt;&gt;"0",INDEX(GLSShapes!$A$1:$AY$40000,Index!$A658*40-34,41),0)</f>
        <v>0</v>
      </c>
      <c r="M658" s="194" t="e">
        <f>INDEX(GLSShapes!$A$1:$AY$15000,Index!$A658*40-34,44)</f>
        <v>#REF!</v>
      </c>
      <c r="N658" s="194" t="e">
        <f>INDEX(GLSShapes!$A$1:$AY$15000,Index!$A658*40-34,45)</f>
        <v>#REF!</v>
      </c>
      <c r="Q658" s="194">
        <f>IF(F658&lt;&gt;"0",INDEX(GLSShapes!$A$1:$AY$15000,Index!$A658*40-34,48),0)</f>
        <v>0</v>
      </c>
      <c r="R658" s="194">
        <f>IF(F658&lt;&gt;"0",INDEX(GLSShapes!$A$1:$AY$15000,Index!$A658*40-34,49),0)</f>
        <v>0</v>
      </c>
    </row>
    <row r="659" spans="1:18">
      <c r="A659" s="80">
        <f t="shared" si="70"/>
        <v>657</v>
      </c>
      <c r="B659" s="157">
        <f>INDEX(GLSShapes!$A$1:$AY$40000,Index!$A659*40-39,1)</f>
        <v>0</v>
      </c>
      <c r="C659" t="str">
        <f t="shared" si="73"/>
        <v>DEER</v>
      </c>
      <c r="D659" s="132">
        <f>INDEX(GLSShapes!$A$1:$AY$40000,Index!$A659*40-38,2)</f>
        <v>0</v>
      </c>
      <c r="E659" s="154">
        <f t="shared" si="74"/>
        <v>26241</v>
      </c>
      <c r="F659" t="str">
        <f t="shared" si="71"/>
        <v>0</v>
      </c>
      <c r="G659" s="131">
        <f>INDEX(GLSShapes!$A$1:$AY$40000,Index!$A659*40-38,1)</f>
        <v>0</v>
      </c>
      <c r="H659" s="112" t="str">
        <f t="shared" si="72"/>
        <v>00</v>
      </c>
      <c r="I659" s="194">
        <f>IF(F659&lt;&gt;"0",INDEX(GLSShapes!$A$1:$AY$40000,Index!$A659*40-34,40),0)</f>
        <v>0</v>
      </c>
      <c r="J659" s="194">
        <f>IF(F659&lt;&gt;"0",INDEX(GLSShapes!$A$1:$AY$40000,Index!$A659*40-34,41),0)</f>
        <v>0</v>
      </c>
      <c r="M659" s="194" t="e">
        <f>INDEX(GLSShapes!$A$1:$AY$15000,Index!$A659*40-34,44)</f>
        <v>#REF!</v>
      </c>
      <c r="N659" s="194" t="e">
        <f>INDEX(GLSShapes!$A$1:$AY$15000,Index!$A659*40-34,45)</f>
        <v>#REF!</v>
      </c>
      <c r="Q659" s="194">
        <f>IF(F659&lt;&gt;"0",INDEX(GLSShapes!$A$1:$AY$15000,Index!$A659*40-34,48),0)</f>
        <v>0</v>
      </c>
      <c r="R659" s="194">
        <f>IF(F659&lt;&gt;"0",INDEX(GLSShapes!$A$1:$AY$15000,Index!$A659*40-34,49),0)</f>
        <v>0</v>
      </c>
    </row>
    <row r="660" spans="1:18">
      <c r="A660" s="80">
        <f t="shared" si="70"/>
        <v>658</v>
      </c>
      <c r="B660" s="157">
        <f>INDEX(GLSShapes!$A$1:$AY$40000,Index!$A660*40-39,1)</f>
        <v>0</v>
      </c>
      <c r="C660" t="str">
        <f t="shared" si="73"/>
        <v>DEER</v>
      </c>
      <c r="D660" s="132">
        <f>INDEX(GLSShapes!$A$1:$AY$40000,Index!$A660*40-38,2)</f>
        <v>0</v>
      </c>
      <c r="E660" s="154">
        <f t="shared" si="74"/>
        <v>26281</v>
      </c>
      <c r="F660" t="str">
        <f t="shared" si="71"/>
        <v>0</v>
      </c>
      <c r="G660" s="131">
        <f>INDEX(GLSShapes!$A$1:$AY$40000,Index!$A660*40-38,1)</f>
        <v>0</v>
      </c>
      <c r="H660" s="112" t="str">
        <f t="shared" si="72"/>
        <v>00</v>
      </c>
      <c r="I660" s="194">
        <f>IF(F660&lt;&gt;"0",INDEX(GLSShapes!$A$1:$AY$40000,Index!$A660*40-34,40),0)</f>
        <v>0</v>
      </c>
      <c r="J660" s="194">
        <f>IF(F660&lt;&gt;"0",INDEX(GLSShapes!$A$1:$AY$40000,Index!$A660*40-34,41),0)</f>
        <v>0</v>
      </c>
      <c r="M660" s="194" t="e">
        <f>INDEX(GLSShapes!$A$1:$AY$15000,Index!$A660*40-34,44)</f>
        <v>#REF!</v>
      </c>
      <c r="N660" s="194" t="e">
        <f>INDEX(GLSShapes!$A$1:$AY$15000,Index!$A660*40-34,45)</f>
        <v>#REF!</v>
      </c>
      <c r="Q660" s="194">
        <f>IF(F660&lt;&gt;"0",INDEX(GLSShapes!$A$1:$AY$15000,Index!$A660*40-34,48),0)</f>
        <v>0</v>
      </c>
      <c r="R660" s="194">
        <f>IF(F660&lt;&gt;"0",INDEX(GLSShapes!$A$1:$AY$15000,Index!$A660*40-34,49),0)</f>
        <v>0</v>
      </c>
    </row>
    <row r="661" spans="1:18">
      <c r="A661" s="80">
        <f t="shared" si="70"/>
        <v>659</v>
      </c>
      <c r="B661" s="157">
        <f>INDEX(GLSShapes!$A$1:$AY$40000,Index!$A661*40-39,1)</f>
        <v>0</v>
      </c>
      <c r="C661" t="str">
        <f t="shared" si="73"/>
        <v>DEER</v>
      </c>
      <c r="D661" s="132">
        <f>INDEX(GLSShapes!$A$1:$AY$40000,Index!$A661*40-38,2)</f>
        <v>0</v>
      </c>
      <c r="E661" s="154">
        <f t="shared" si="74"/>
        <v>26321</v>
      </c>
      <c r="F661" t="str">
        <f t="shared" si="71"/>
        <v>0</v>
      </c>
      <c r="G661" s="131">
        <f>INDEX(GLSShapes!$A$1:$AY$40000,Index!$A661*40-38,1)</f>
        <v>0</v>
      </c>
      <c r="H661" s="112" t="str">
        <f t="shared" si="72"/>
        <v>00</v>
      </c>
      <c r="I661" s="194">
        <f>IF(F661&lt;&gt;"0",INDEX(GLSShapes!$A$1:$AY$40000,Index!$A661*40-34,40),0)</f>
        <v>0</v>
      </c>
      <c r="J661" s="194">
        <f>IF(F661&lt;&gt;"0",INDEX(GLSShapes!$A$1:$AY$40000,Index!$A661*40-34,41),0)</f>
        <v>0</v>
      </c>
      <c r="M661" s="194" t="e">
        <f>INDEX(GLSShapes!$A$1:$AY$15000,Index!$A661*40-34,44)</f>
        <v>#REF!</v>
      </c>
      <c r="N661" s="194" t="e">
        <f>INDEX(GLSShapes!$A$1:$AY$15000,Index!$A661*40-34,45)</f>
        <v>#REF!</v>
      </c>
      <c r="Q661" s="194">
        <f>IF(F661&lt;&gt;"0",INDEX(GLSShapes!$A$1:$AY$15000,Index!$A661*40-34,48),0)</f>
        <v>0</v>
      </c>
      <c r="R661" s="194">
        <f>IF(F661&lt;&gt;"0",INDEX(GLSShapes!$A$1:$AY$15000,Index!$A661*40-34,49),0)</f>
        <v>0</v>
      </c>
    </row>
    <row r="662" spans="1:18">
      <c r="A662" s="80">
        <f t="shared" si="70"/>
        <v>660</v>
      </c>
      <c r="B662" s="157">
        <f>INDEX(GLSShapes!$A$1:$AY$40000,Index!$A662*40-39,1)</f>
        <v>0</v>
      </c>
      <c r="C662" t="str">
        <f t="shared" si="73"/>
        <v>DEER</v>
      </c>
      <c r="D662" s="132">
        <f>INDEX(GLSShapes!$A$1:$AY$40000,Index!$A662*40-38,2)</f>
        <v>0</v>
      </c>
      <c r="E662" s="154">
        <f t="shared" si="74"/>
        <v>26361</v>
      </c>
      <c r="F662" t="str">
        <f t="shared" si="71"/>
        <v>0</v>
      </c>
      <c r="G662" s="131">
        <f>INDEX(GLSShapes!$A$1:$AY$40000,Index!$A662*40-38,1)</f>
        <v>0</v>
      </c>
      <c r="H662" s="112" t="str">
        <f t="shared" si="72"/>
        <v>00</v>
      </c>
      <c r="I662" s="194">
        <f>IF(F662&lt;&gt;"0",INDEX(GLSShapes!$A$1:$AY$40000,Index!$A662*40-34,40),0)</f>
        <v>0</v>
      </c>
      <c r="J662" s="194">
        <f>IF(F662&lt;&gt;"0",INDEX(GLSShapes!$A$1:$AY$40000,Index!$A662*40-34,41),0)</f>
        <v>0</v>
      </c>
      <c r="M662" s="194" t="e">
        <f>INDEX(GLSShapes!$A$1:$AY$15000,Index!$A662*40-34,44)</f>
        <v>#REF!</v>
      </c>
      <c r="N662" s="194" t="e">
        <f>INDEX(GLSShapes!$A$1:$AY$15000,Index!$A662*40-34,45)</f>
        <v>#REF!</v>
      </c>
      <c r="Q662" s="194">
        <f>IF(F662&lt;&gt;"0",INDEX(GLSShapes!$A$1:$AY$15000,Index!$A662*40-34,48),0)</f>
        <v>0</v>
      </c>
      <c r="R662" s="194">
        <f>IF(F662&lt;&gt;"0",INDEX(GLSShapes!$A$1:$AY$15000,Index!$A662*40-34,49),0)</f>
        <v>0</v>
      </c>
    </row>
    <row r="663" spans="1:18">
      <c r="A663" s="80">
        <f t="shared" si="70"/>
        <v>661</v>
      </c>
      <c r="B663" s="157">
        <f>INDEX(GLSShapes!$A$1:$AY$40000,Index!$A663*40-39,1)</f>
        <v>0</v>
      </c>
      <c r="C663" t="str">
        <f t="shared" si="73"/>
        <v>DEER</v>
      </c>
      <c r="D663" s="132">
        <f>INDEX(GLSShapes!$A$1:$AY$40000,Index!$A663*40-38,2)</f>
        <v>0</v>
      </c>
      <c r="E663" s="154">
        <f t="shared" si="74"/>
        <v>26401</v>
      </c>
      <c r="F663" t="str">
        <f t="shared" si="71"/>
        <v>0</v>
      </c>
      <c r="G663" s="131">
        <f>INDEX(GLSShapes!$A$1:$AY$40000,Index!$A663*40-38,1)</f>
        <v>0</v>
      </c>
      <c r="H663" s="112" t="str">
        <f t="shared" si="72"/>
        <v>00</v>
      </c>
      <c r="I663" s="194">
        <f>IF(F663&lt;&gt;"0",INDEX(GLSShapes!$A$1:$AY$40000,Index!$A663*40-34,40),0)</f>
        <v>0</v>
      </c>
      <c r="J663" s="194">
        <f>IF(F663&lt;&gt;"0",INDEX(GLSShapes!$A$1:$AY$40000,Index!$A663*40-34,41),0)</f>
        <v>0</v>
      </c>
      <c r="M663" s="194" t="e">
        <f>INDEX(GLSShapes!$A$1:$AY$15000,Index!$A663*40-34,44)</f>
        <v>#REF!</v>
      </c>
      <c r="N663" s="194" t="e">
        <f>INDEX(GLSShapes!$A$1:$AY$15000,Index!$A663*40-34,45)</f>
        <v>#REF!</v>
      </c>
      <c r="Q663" s="194">
        <f>IF(F663&lt;&gt;"0",INDEX(GLSShapes!$A$1:$AY$15000,Index!$A663*40-34,48),0)</f>
        <v>0</v>
      </c>
      <c r="R663" s="194">
        <f>IF(F663&lt;&gt;"0",INDEX(GLSShapes!$A$1:$AY$15000,Index!$A663*40-34,49),0)</f>
        <v>0</v>
      </c>
    </row>
    <row r="664" spans="1:18">
      <c r="A664" s="80">
        <f t="shared" si="70"/>
        <v>662</v>
      </c>
      <c r="B664" s="157">
        <f>INDEX(GLSShapes!$A$1:$AY$40000,Index!$A664*40-39,1)</f>
        <v>0</v>
      </c>
      <c r="C664" t="str">
        <f t="shared" si="73"/>
        <v>DEER</v>
      </c>
      <c r="D664" s="132">
        <f>INDEX(GLSShapes!$A$1:$AY$40000,Index!$A664*40-38,2)</f>
        <v>0</v>
      </c>
      <c r="E664" s="154">
        <f t="shared" si="74"/>
        <v>26441</v>
      </c>
      <c r="F664" t="str">
        <f t="shared" si="71"/>
        <v>0</v>
      </c>
      <c r="G664" s="131">
        <f>INDEX(GLSShapes!$A$1:$AY$40000,Index!$A664*40-38,1)</f>
        <v>0</v>
      </c>
      <c r="H664" s="112" t="str">
        <f t="shared" si="72"/>
        <v>00</v>
      </c>
      <c r="I664" s="194">
        <f>IF(F664&lt;&gt;"0",INDEX(GLSShapes!$A$1:$AY$40000,Index!$A664*40-34,40),0)</f>
        <v>0</v>
      </c>
      <c r="J664" s="194">
        <f>IF(F664&lt;&gt;"0",INDEX(GLSShapes!$A$1:$AY$40000,Index!$A664*40-34,41),0)</f>
        <v>0</v>
      </c>
      <c r="M664" s="194" t="e">
        <f>INDEX(GLSShapes!$A$1:$AY$15000,Index!$A664*40-34,44)</f>
        <v>#REF!</v>
      </c>
      <c r="N664" s="194" t="e">
        <f>INDEX(GLSShapes!$A$1:$AY$15000,Index!$A664*40-34,45)</f>
        <v>#REF!</v>
      </c>
      <c r="Q664" s="194">
        <f>IF(F664&lt;&gt;"0",INDEX(GLSShapes!$A$1:$AY$15000,Index!$A664*40-34,48),0)</f>
        <v>0</v>
      </c>
      <c r="R664" s="194">
        <f>IF(F664&lt;&gt;"0",INDEX(GLSShapes!$A$1:$AY$15000,Index!$A664*40-34,49),0)</f>
        <v>0</v>
      </c>
    </row>
    <row r="665" spans="1:18">
      <c r="A665" s="80">
        <f t="shared" si="70"/>
        <v>663</v>
      </c>
      <c r="B665" s="157">
        <f>INDEX(GLSShapes!$A$1:$AY$40000,Index!$A665*40-39,1)</f>
        <v>0</v>
      </c>
      <c r="C665" t="str">
        <f t="shared" si="73"/>
        <v>DEER</v>
      </c>
      <c r="D665" s="132">
        <f>INDEX(GLSShapes!$A$1:$AY$40000,Index!$A665*40-38,2)</f>
        <v>0</v>
      </c>
      <c r="E665" s="154">
        <f t="shared" si="74"/>
        <v>26481</v>
      </c>
      <c r="F665" t="str">
        <f t="shared" si="71"/>
        <v>0</v>
      </c>
      <c r="G665" s="131">
        <f>INDEX(GLSShapes!$A$1:$AY$40000,Index!$A665*40-38,1)</f>
        <v>0</v>
      </c>
      <c r="H665" s="112" t="str">
        <f t="shared" si="72"/>
        <v>00</v>
      </c>
      <c r="I665" s="194">
        <f>IF(F665&lt;&gt;"0",INDEX(GLSShapes!$A$1:$AY$40000,Index!$A665*40-34,40),0)</f>
        <v>0</v>
      </c>
      <c r="J665" s="194">
        <f>IF(F665&lt;&gt;"0",INDEX(GLSShapes!$A$1:$AY$40000,Index!$A665*40-34,41),0)</f>
        <v>0</v>
      </c>
      <c r="M665" s="194" t="e">
        <f>INDEX(GLSShapes!$A$1:$AY$15000,Index!$A665*40-34,44)</f>
        <v>#REF!</v>
      </c>
      <c r="N665" s="194" t="e">
        <f>INDEX(GLSShapes!$A$1:$AY$15000,Index!$A665*40-34,45)</f>
        <v>#REF!</v>
      </c>
      <c r="Q665" s="194">
        <f>IF(F665&lt;&gt;"0",INDEX(GLSShapes!$A$1:$AY$15000,Index!$A665*40-34,48),0)</f>
        <v>0</v>
      </c>
      <c r="R665" s="194">
        <f>IF(F665&lt;&gt;"0",INDEX(GLSShapes!$A$1:$AY$15000,Index!$A665*40-34,49),0)</f>
        <v>0</v>
      </c>
    </row>
    <row r="666" spans="1:18">
      <c r="A666" s="80">
        <f t="shared" si="70"/>
        <v>664</v>
      </c>
      <c r="B666" s="157">
        <f>INDEX(GLSShapes!$A$1:$AY$40000,Index!$A666*40-39,1)</f>
        <v>0</v>
      </c>
      <c r="C666" t="str">
        <f t="shared" si="73"/>
        <v>DEER</v>
      </c>
      <c r="D666" s="132">
        <f>INDEX(GLSShapes!$A$1:$AY$40000,Index!$A666*40-38,2)</f>
        <v>0</v>
      </c>
      <c r="E666" s="154">
        <f t="shared" si="74"/>
        <v>26521</v>
      </c>
      <c r="F666" t="str">
        <f t="shared" si="71"/>
        <v>0</v>
      </c>
      <c r="G666" s="131">
        <f>INDEX(GLSShapes!$A$1:$AY$40000,Index!$A666*40-38,1)</f>
        <v>0</v>
      </c>
      <c r="H666" s="112" t="str">
        <f t="shared" si="72"/>
        <v>00</v>
      </c>
      <c r="I666" s="194">
        <f>IF(F666&lt;&gt;"0",INDEX(GLSShapes!$A$1:$AY$40000,Index!$A666*40-34,40),0)</f>
        <v>0</v>
      </c>
      <c r="J666" s="194">
        <f>IF(F666&lt;&gt;"0",INDEX(GLSShapes!$A$1:$AY$40000,Index!$A666*40-34,41),0)</f>
        <v>0</v>
      </c>
      <c r="M666" s="194" t="e">
        <f>INDEX(GLSShapes!$A$1:$AY$15000,Index!$A666*40-34,44)</f>
        <v>#REF!</v>
      </c>
      <c r="N666" s="194" t="e">
        <f>INDEX(GLSShapes!$A$1:$AY$15000,Index!$A666*40-34,45)</f>
        <v>#REF!</v>
      </c>
      <c r="Q666" s="194">
        <f>IF(F666&lt;&gt;"0",INDEX(GLSShapes!$A$1:$AY$15000,Index!$A666*40-34,48),0)</f>
        <v>0</v>
      </c>
      <c r="R666" s="194">
        <f>IF(F666&lt;&gt;"0",INDEX(GLSShapes!$A$1:$AY$15000,Index!$A666*40-34,49),0)</f>
        <v>0</v>
      </c>
    </row>
    <row r="667" spans="1:18">
      <c r="A667" s="80">
        <f t="shared" si="70"/>
        <v>665</v>
      </c>
      <c r="B667" s="157">
        <f>INDEX(GLSShapes!$A$1:$AY$40000,Index!$A667*40-39,1)</f>
        <v>0</v>
      </c>
      <c r="C667" t="str">
        <f t="shared" si="73"/>
        <v>DEER</v>
      </c>
      <c r="D667" s="132">
        <f>INDEX(GLSShapes!$A$1:$AY$40000,Index!$A667*40-38,2)</f>
        <v>0</v>
      </c>
      <c r="E667" s="154">
        <f t="shared" si="74"/>
        <v>26561</v>
      </c>
      <c r="F667" t="str">
        <f t="shared" si="71"/>
        <v>0</v>
      </c>
      <c r="G667" s="131">
        <f>INDEX(GLSShapes!$A$1:$AY$40000,Index!$A667*40-38,1)</f>
        <v>0</v>
      </c>
      <c r="H667" s="112" t="str">
        <f t="shared" si="72"/>
        <v>00</v>
      </c>
      <c r="I667" s="194">
        <f>IF(F667&lt;&gt;"0",INDEX(GLSShapes!$A$1:$AY$40000,Index!$A667*40-34,40),0)</f>
        <v>0</v>
      </c>
      <c r="J667" s="194">
        <f>IF(F667&lt;&gt;"0",INDEX(GLSShapes!$A$1:$AY$40000,Index!$A667*40-34,41),0)</f>
        <v>0</v>
      </c>
      <c r="M667" s="194" t="e">
        <f>INDEX(GLSShapes!$A$1:$AY$15000,Index!$A667*40-34,44)</f>
        <v>#REF!</v>
      </c>
      <c r="N667" s="194" t="e">
        <f>INDEX(GLSShapes!$A$1:$AY$15000,Index!$A667*40-34,45)</f>
        <v>#REF!</v>
      </c>
      <c r="Q667" s="194">
        <f>IF(F667&lt;&gt;"0",INDEX(GLSShapes!$A$1:$AY$15000,Index!$A667*40-34,48),0)</f>
        <v>0</v>
      </c>
      <c r="R667" s="194">
        <f>IF(F667&lt;&gt;"0",INDEX(GLSShapes!$A$1:$AY$15000,Index!$A667*40-34,49),0)</f>
        <v>0</v>
      </c>
    </row>
    <row r="668" spans="1:18">
      <c r="A668" s="80">
        <f t="shared" si="70"/>
        <v>666</v>
      </c>
      <c r="B668" s="157">
        <f>INDEX(GLSShapes!$A$1:$AY$40000,Index!$A668*40-39,1)</f>
        <v>0</v>
      </c>
      <c r="C668" t="str">
        <f t="shared" si="73"/>
        <v>DEER</v>
      </c>
      <c r="D668" s="132">
        <f>INDEX(GLSShapes!$A$1:$AY$40000,Index!$A668*40-38,2)</f>
        <v>0</v>
      </c>
      <c r="E668" s="154">
        <f t="shared" si="74"/>
        <v>26601</v>
      </c>
      <c r="F668" t="str">
        <f t="shared" si="71"/>
        <v>0</v>
      </c>
      <c r="G668" s="131">
        <f>INDEX(GLSShapes!$A$1:$AY$40000,Index!$A668*40-38,1)</f>
        <v>0</v>
      </c>
      <c r="H668" s="112" t="str">
        <f t="shared" si="72"/>
        <v>00</v>
      </c>
      <c r="I668" s="194">
        <f>IF(F668&lt;&gt;"0",INDEX(GLSShapes!$A$1:$AY$40000,Index!$A668*40-34,40),0)</f>
        <v>0</v>
      </c>
      <c r="J668" s="194">
        <f>IF(F668&lt;&gt;"0",INDEX(GLSShapes!$A$1:$AY$40000,Index!$A668*40-34,41),0)</f>
        <v>0</v>
      </c>
      <c r="M668" s="194" t="e">
        <f>INDEX(GLSShapes!$A$1:$AY$15000,Index!$A668*40-34,44)</f>
        <v>#REF!</v>
      </c>
      <c r="N668" s="194" t="e">
        <f>INDEX(GLSShapes!$A$1:$AY$15000,Index!$A668*40-34,45)</f>
        <v>#REF!</v>
      </c>
      <c r="Q668" s="194">
        <f>IF(F668&lt;&gt;"0",INDEX(GLSShapes!$A$1:$AY$15000,Index!$A668*40-34,48),0)</f>
        <v>0</v>
      </c>
      <c r="R668" s="194">
        <f>IF(F668&lt;&gt;"0",INDEX(GLSShapes!$A$1:$AY$15000,Index!$A668*40-34,49),0)</f>
        <v>0</v>
      </c>
    </row>
    <row r="669" spans="1:18">
      <c r="A669" s="80">
        <f t="shared" si="70"/>
        <v>667</v>
      </c>
      <c r="B669" s="157">
        <f>INDEX(GLSShapes!$A$1:$AY$40000,Index!$A669*40-39,1)</f>
        <v>0</v>
      </c>
      <c r="C669" t="str">
        <f t="shared" si="73"/>
        <v>DEER</v>
      </c>
      <c r="D669" s="132">
        <f>INDEX(GLSShapes!$A$1:$AY$40000,Index!$A669*40-38,2)</f>
        <v>0</v>
      </c>
      <c r="E669" s="154">
        <f t="shared" si="74"/>
        <v>26641</v>
      </c>
      <c r="F669" t="str">
        <f t="shared" si="71"/>
        <v>0</v>
      </c>
      <c r="G669" s="131">
        <f>INDEX(GLSShapes!$A$1:$AY$40000,Index!$A669*40-38,1)</f>
        <v>0</v>
      </c>
      <c r="H669" s="112" t="str">
        <f t="shared" si="72"/>
        <v>00</v>
      </c>
      <c r="I669" s="194">
        <f>IF(F669&lt;&gt;"0",INDEX(GLSShapes!$A$1:$AY$40000,Index!$A669*40-34,40),0)</f>
        <v>0</v>
      </c>
      <c r="J669" s="194">
        <f>IF(F669&lt;&gt;"0",INDEX(GLSShapes!$A$1:$AY$40000,Index!$A669*40-34,41),0)</f>
        <v>0</v>
      </c>
      <c r="M669" s="194" t="e">
        <f>INDEX(GLSShapes!$A$1:$AY$15000,Index!$A669*40-34,44)</f>
        <v>#REF!</v>
      </c>
      <c r="N669" s="194" t="e">
        <f>INDEX(GLSShapes!$A$1:$AY$15000,Index!$A669*40-34,45)</f>
        <v>#REF!</v>
      </c>
      <c r="Q669" s="194">
        <f>IF(F669&lt;&gt;"0",INDEX(GLSShapes!$A$1:$AY$15000,Index!$A669*40-34,48),0)</f>
        <v>0</v>
      </c>
      <c r="R669" s="194">
        <f>IF(F669&lt;&gt;"0",INDEX(GLSShapes!$A$1:$AY$15000,Index!$A669*40-34,49),0)</f>
        <v>0</v>
      </c>
    </row>
    <row r="670" spans="1:18">
      <c r="A670" s="80">
        <f t="shared" si="70"/>
        <v>668</v>
      </c>
      <c r="B670" s="157">
        <f>INDEX(GLSShapes!$A$1:$AY$40000,Index!$A670*40-39,1)</f>
        <v>0</v>
      </c>
      <c r="C670" t="str">
        <f t="shared" si="73"/>
        <v>DEER</v>
      </c>
      <c r="D670" s="132">
        <f>INDEX(GLSShapes!$A$1:$AY$40000,Index!$A670*40-38,2)</f>
        <v>0</v>
      </c>
      <c r="E670" s="154">
        <f t="shared" si="74"/>
        <v>26681</v>
      </c>
      <c r="F670" t="str">
        <f t="shared" si="71"/>
        <v>0</v>
      </c>
      <c r="G670" s="131">
        <f>INDEX(GLSShapes!$A$1:$AY$40000,Index!$A670*40-38,1)</f>
        <v>0</v>
      </c>
      <c r="H670" s="112" t="str">
        <f t="shared" si="72"/>
        <v>00</v>
      </c>
      <c r="I670" s="194">
        <f>IF(F670&lt;&gt;"0",INDEX(GLSShapes!$A$1:$AY$40000,Index!$A670*40-34,40),0)</f>
        <v>0</v>
      </c>
      <c r="J670" s="194">
        <f>IF(F670&lt;&gt;"0",INDEX(GLSShapes!$A$1:$AY$40000,Index!$A670*40-34,41),0)</f>
        <v>0</v>
      </c>
      <c r="M670" s="194" t="e">
        <f>INDEX(GLSShapes!$A$1:$AY$15000,Index!$A670*40-34,44)</f>
        <v>#REF!</v>
      </c>
      <c r="N670" s="194" t="e">
        <f>INDEX(GLSShapes!$A$1:$AY$15000,Index!$A670*40-34,45)</f>
        <v>#REF!</v>
      </c>
      <c r="Q670" s="194">
        <f>IF(F670&lt;&gt;"0",INDEX(GLSShapes!$A$1:$AY$15000,Index!$A670*40-34,48),0)</f>
        <v>0</v>
      </c>
      <c r="R670" s="194">
        <f>IF(F670&lt;&gt;"0",INDEX(GLSShapes!$A$1:$AY$15000,Index!$A670*40-34,49),0)</f>
        <v>0</v>
      </c>
    </row>
    <row r="671" spans="1:18">
      <c r="A671" s="80">
        <f t="shared" si="70"/>
        <v>669</v>
      </c>
      <c r="B671" s="157">
        <f>INDEX(GLSShapes!$A$1:$AY$40000,Index!$A671*40-39,1)</f>
        <v>0</v>
      </c>
      <c r="C671" t="str">
        <f t="shared" si="73"/>
        <v>DEER</v>
      </c>
      <c r="D671" s="132">
        <f>INDEX(GLSShapes!$A$1:$AY$40000,Index!$A671*40-38,2)</f>
        <v>0</v>
      </c>
      <c r="E671" s="154">
        <f t="shared" si="74"/>
        <v>26721</v>
      </c>
      <c r="F671" t="str">
        <f t="shared" si="71"/>
        <v>0</v>
      </c>
      <c r="G671" s="131">
        <f>INDEX(GLSShapes!$A$1:$AY$40000,Index!$A671*40-38,1)</f>
        <v>0</v>
      </c>
      <c r="H671" s="112" t="str">
        <f t="shared" si="72"/>
        <v>00</v>
      </c>
      <c r="I671" s="194">
        <f>IF(F671&lt;&gt;"0",INDEX(GLSShapes!$A$1:$AY$40000,Index!$A671*40-34,40),0)</f>
        <v>0</v>
      </c>
      <c r="J671" s="194">
        <f>IF(F671&lt;&gt;"0",INDEX(GLSShapes!$A$1:$AY$40000,Index!$A671*40-34,41),0)</f>
        <v>0</v>
      </c>
      <c r="M671" s="194" t="e">
        <f>INDEX(GLSShapes!$A$1:$AY$15000,Index!$A671*40-34,44)</f>
        <v>#REF!</v>
      </c>
      <c r="N671" s="194" t="e">
        <f>INDEX(GLSShapes!$A$1:$AY$15000,Index!$A671*40-34,45)</f>
        <v>#REF!</v>
      </c>
      <c r="Q671" s="194">
        <f>IF(F671&lt;&gt;"0",INDEX(GLSShapes!$A$1:$AY$15000,Index!$A671*40-34,48),0)</f>
        <v>0</v>
      </c>
      <c r="R671" s="194">
        <f>IF(F671&lt;&gt;"0",INDEX(GLSShapes!$A$1:$AY$15000,Index!$A671*40-34,49),0)</f>
        <v>0</v>
      </c>
    </row>
    <row r="672" spans="1:18">
      <c r="A672" s="80">
        <f t="shared" si="70"/>
        <v>670</v>
      </c>
      <c r="B672" s="157">
        <f>INDEX(GLSShapes!$A$1:$AY$40000,Index!$A672*40-39,1)</f>
        <v>0</v>
      </c>
      <c r="C672" t="str">
        <f t="shared" si="73"/>
        <v>DEER</v>
      </c>
      <c r="D672" s="132">
        <f>INDEX(GLSShapes!$A$1:$AY$40000,Index!$A672*40-38,2)</f>
        <v>0</v>
      </c>
      <c r="E672" s="154">
        <f t="shared" si="74"/>
        <v>26761</v>
      </c>
      <c r="F672" t="str">
        <f t="shared" si="71"/>
        <v>0</v>
      </c>
      <c r="G672" s="131">
        <f>INDEX(GLSShapes!$A$1:$AY$40000,Index!$A672*40-38,1)</f>
        <v>0</v>
      </c>
      <c r="H672" s="112" t="str">
        <f t="shared" si="72"/>
        <v>00</v>
      </c>
      <c r="I672" s="194">
        <f>IF(F672&lt;&gt;"0",INDEX(GLSShapes!$A$1:$AY$40000,Index!$A672*40-34,40),0)</f>
        <v>0</v>
      </c>
      <c r="J672" s="194">
        <f>IF(F672&lt;&gt;"0",INDEX(GLSShapes!$A$1:$AY$40000,Index!$A672*40-34,41),0)</f>
        <v>0</v>
      </c>
      <c r="M672" s="194" t="e">
        <f>INDEX(GLSShapes!$A$1:$AY$15000,Index!$A672*40-34,44)</f>
        <v>#REF!</v>
      </c>
      <c r="N672" s="194" t="e">
        <f>INDEX(GLSShapes!$A$1:$AY$15000,Index!$A672*40-34,45)</f>
        <v>#REF!</v>
      </c>
      <c r="Q672" s="194">
        <f>IF(F672&lt;&gt;"0",INDEX(GLSShapes!$A$1:$AY$15000,Index!$A672*40-34,48),0)</f>
        <v>0</v>
      </c>
      <c r="R672" s="194">
        <f>IF(F672&lt;&gt;"0",INDEX(GLSShapes!$A$1:$AY$15000,Index!$A672*40-34,49),0)</f>
        <v>0</v>
      </c>
    </row>
    <row r="673" spans="1:18">
      <c r="A673" s="80">
        <f t="shared" si="70"/>
        <v>671</v>
      </c>
      <c r="B673" s="157">
        <f>INDEX(GLSShapes!$A$1:$AY$40000,Index!$A673*40-39,1)</f>
        <v>0</v>
      </c>
      <c r="C673" t="str">
        <f t="shared" si="73"/>
        <v>DEER</v>
      </c>
      <c r="D673" s="132">
        <f>INDEX(GLSShapes!$A$1:$AY$40000,Index!$A673*40-38,2)</f>
        <v>0</v>
      </c>
      <c r="E673" s="154">
        <f t="shared" si="74"/>
        <v>26801</v>
      </c>
      <c r="F673" t="str">
        <f t="shared" si="71"/>
        <v>0</v>
      </c>
      <c r="G673" s="131">
        <f>INDEX(GLSShapes!$A$1:$AY$40000,Index!$A673*40-38,1)</f>
        <v>0</v>
      </c>
      <c r="H673" s="112" t="str">
        <f t="shared" si="72"/>
        <v>00</v>
      </c>
      <c r="I673" s="194">
        <f>IF(F673&lt;&gt;"0",INDEX(GLSShapes!$A$1:$AY$40000,Index!$A673*40-34,40),0)</f>
        <v>0</v>
      </c>
      <c r="J673" s="194">
        <f>IF(F673&lt;&gt;"0",INDEX(GLSShapes!$A$1:$AY$40000,Index!$A673*40-34,41),0)</f>
        <v>0</v>
      </c>
      <c r="M673" s="194" t="e">
        <f>INDEX(GLSShapes!$A$1:$AY$15000,Index!$A673*40-34,44)</f>
        <v>#REF!</v>
      </c>
      <c r="N673" s="194" t="e">
        <f>INDEX(GLSShapes!$A$1:$AY$15000,Index!$A673*40-34,45)</f>
        <v>#REF!</v>
      </c>
      <c r="Q673" s="194">
        <f>IF(F673&lt;&gt;"0",INDEX(GLSShapes!$A$1:$AY$15000,Index!$A673*40-34,48),0)</f>
        <v>0</v>
      </c>
      <c r="R673" s="194">
        <f>IF(F673&lt;&gt;"0",INDEX(GLSShapes!$A$1:$AY$15000,Index!$A673*40-34,49),0)</f>
        <v>0</v>
      </c>
    </row>
    <row r="674" spans="1:18">
      <c r="A674" s="80">
        <f t="shared" si="70"/>
        <v>672</v>
      </c>
      <c r="B674" s="157">
        <f>INDEX(GLSShapes!$A$1:$AY$40000,Index!$A674*40-39,1)</f>
        <v>0</v>
      </c>
      <c r="C674" t="str">
        <f t="shared" si="73"/>
        <v>DEER</v>
      </c>
      <c r="D674" s="132">
        <f>INDEX(GLSShapes!$A$1:$AY$40000,Index!$A674*40-38,2)</f>
        <v>0</v>
      </c>
      <c r="E674" s="154">
        <f t="shared" si="74"/>
        <v>26841</v>
      </c>
      <c r="F674" t="str">
        <f t="shared" si="71"/>
        <v>0</v>
      </c>
      <c r="G674" s="131">
        <f>INDEX(GLSShapes!$A$1:$AY$40000,Index!$A674*40-38,1)</f>
        <v>0</v>
      </c>
      <c r="H674" s="112" t="str">
        <f t="shared" si="72"/>
        <v>00</v>
      </c>
      <c r="I674" s="194">
        <f>IF(F674&lt;&gt;"0",INDEX(GLSShapes!$A$1:$AY$40000,Index!$A674*40-34,40),0)</f>
        <v>0</v>
      </c>
      <c r="J674" s="194">
        <f>IF(F674&lt;&gt;"0",INDEX(GLSShapes!$A$1:$AY$40000,Index!$A674*40-34,41),0)</f>
        <v>0</v>
      </c>
      <c r="M674" s="194" t="e">
        <f>INDEX(GLSShapes!$A$1:$AY$15000,Index!$A674*40-34,44)</f>
        <v>#REF!</v>
      </c>
      <c r="N674" s="194" t="e">
        <f>INDEX(GLSShapes!$A$1:$AY$15000,Index!$A674*40-34,45)</f>
        <v>#REF!</v>
      </c>
      <c r="Q674" s="194">
        <f>IF(F674&lt;&gt;"0",INDEX(GLSShapes!$A$1:$AY$15000,Index!$A674*40-34,48),0)</f>
        <v>0</v>
      </c>
      <c r="R674" s="194">
        <f>IF(F674&lt;&gt;"0",INDEX(GLSShapes!$A$1:$AY$15000,Index!$A674*40-34,49),0)</f>
        <v>0</v>
      </c>
    </row>
    <row r="675" spans="1:18">
      <c r="A675" s="80">
        <f t="shared" si="70"/>
        <v>673</v>
      </c>
      <c r="B675" s="157">
        <f>INDEX(GLSShapes!$A$1:$AY$40000,Index!$A675*40-39,1)</f>
        <v>0</v>
      </c>
      <c r="C675" t="str">
        <f t="shared" si="73"/>
        <v>DEER</v>
      </c>
      <c r="D675" s="132">
        <f>INDEX(GLSShapes!$A$1:$AY$40000,Index!$A675*40-38,2)</f>
        <v>0</v>
      </c>
      <c r="E675" s="154">
        <f t="shared" si="74"/>
        <v>26881</v>
      </c>
      <c r="F675" t="str">
        <f t="shared" si="71"/>
        <v>0</v>
      </c>
      <c r="G675" s="131">
        <f>INDEX(GLSShapes!$A$1:$AY$40000,Index!$A675*40-38,1)</f>
        <v>0</v>
      </c>
      <c r="H675" s="112" t="str">
        <f t="shared" si="72"/>
        <v>00</v>
      </c>
      <c r="I675" s="194">
        <f>IF(F675&lt;&gt;"0",INDEX(GLSShapes!$A$1:$AY$40000,Index!$A675*40-34,40),0)</f>
        <v>0</v>
      </c>
      <c r="J675" s="194">
        <f>IF(F675&lt;&gt;"0",INDEX(GLSShapes!$A$1:$AY$40000,Index!$A675*40-34,41),0)</f>
        <v>0</v>
      </c>
      <c r="M675" s="194" t="e">
        <f>INDEX(GLSShapes!$A$1:$AY$15000,Index!$A675*40-34,44)</f>
        <v>#REF!</v>
      </c>
      <c r="N675" s="194" t="e">
        <f>INDEX(GLSShapes!$A$1:$AY$15000,Index!$A675*40-34,45)</f>
        <v>#REF!</v>
      </c>
      <c r="Q675" s="194">
        <f>IF(F675&lt;&gt;"0",INDEX(GLSShapes!$A$1:$AY$15000,Index!$A675*40-34,48),0)</f>
        <v>0</v>
      </c>
      <c r="R675" s="194">
        <f>IF(F675&lt;&gt;"0",INDEX(GLSShapes!$A$1:$AY$15000,Index!$A675*40-34,49),0)</f>
        <v>0</v>
      </c>
    </row>
    <row r="676" spans="1:18">
      <c r="A676" s="80">
        <f t="shared" si="70"/>
        <v>674</v>
      </c>
      <c r="B676" s="157">
        <f>INDEX(GLSShapes!$A$1:$AY$40000,Index!$A676*40-39,1)</f>
        <v>0</v>
      </c>
      <c r="C676" t="str">
        <f t="shared" si="73"/>
        <v>DEER</v>
      </c>
      <c r="D676" s="132">
        <f>INDEX(GLSShapes!$A$1:$AY$40000,Index!$A676*40-38,2)</f>
        <v>0</v>
      </c>
      <c r="E676" s="154">
        <f t="shared" si="74"/>
        <v>26921</v>
      </c>
      <c r="F676" t="str">
        <f t="shared" si="71"/>
        <v>0</v>
      </c>
      <c r="G676" s="131">
        <f>INDEX(GLSShapes!$A$1:$AY$40000,Index!$A676*40-38,1)</f>
        <v>0</v>
      </c>
      <c r="H676" s="112" t="str">
        <f t="shared" si="72"/>
        <v>00</v>
      </c>
      <c r="I676" s="194">
        <f>IF(F676&lt;&gt;"0",INDEX(GLSShapes!$A$1:$AY$40000,Index!$A676*40-34,40),0)</f>
        <v>0</v>
      </c>
      <c r="J676" s="194">
        <f>IF(F676&lt;&gt;"0",INDEX(GLSShapes!$A$1:$AY$40000,Index!$A676*40-34,41),0)</f>
        <v>0</v>
      </c>
      <c r="M676" s="194" t="e">
        <f>INDEX(GLSShapes!$A$1:$AY$15000,Index!$A676*40-34,44)</f>
        <v>#REF!</v>
      </c>
      <c r="N676" s="194" t="e">
        <f>INDEX(GLSShapes!$A$1:$AY$15000,Index!$A676*40-34,45)</f>
        <v>#REF!</v>
      </c>
      <c r="Q676" s="194">
        <f>IF(F676&lt;&gt;"0",INDEX(GLSShapes!$A$1:$AY$15000,Index!$A676*40-34,48),0)</f>
        <v>0</v>
      </c>
      <c r="R676" s="194">
        <f>IF(F676&lt;&gt;"0",INDEX(GLSShapes!$A$1:$AY$15000,Index!$A676*40-34,49),0)</f>
        <v>0</v>
      </c>
    </row>
    <row r="677" spans="1:18">
      <c r="A677" s="80">
        <f t="shared" si="70"/>
        <v>675</v>
      </c>
      <c r="B677" s="157">
        <f>INDEX(GLSShapes!$A$1:$AY$40000,Index!$A677*40-39,1)</f>
        <v>0</v>
      </c>
      <c r="C677" t="str">
        <f t="shared" si="73"/>
        <v>DEER</v>
      </c>
      <c r="D677" s="132">
        <f>INDEX(GLSShapes!$A$1:$AY$40000,Index!$A677*40-38,2)</f>
        <v>0</v>
      </c>
      <c r="E677" s="154">
        <f t="shared" si="74"/>
        <v>26961</v>
      </c>
      <c r="F677" t="str">
        <f t="shared" si="71"/>
        <v>0</v>
      </c>
      <c r="G677" s="131">
        <f>INDEX(GLSShapes!$A$1:$AY$40000,Index!$A677*40-38,1)</f>
        <v>0</v>
      </c>
      <c r="H677" s="112" t="str">
        <f t="shared" si="72"/>
        <v>00</v>
      </c>
      <c r="I677" s="194">
        <f>IF(F677&lt;&gt;"0",INDEX(GLSShapes!$A$1:$AY$40000,Index!$A677*40-34,40),0)</f>
        <v>0</v>
      </c>
      <c r="J677" s="194">
        <f>IF(F677&lt;&gt;"0",INDEX(GLSShapes!$A$1:$AY$40000,Index!$A677*40-34,41),0)</f>
        <v>0</v>
      </c>
      <c r="M677" s="194" t="e">
        <f>INDEX(GLSShapes!$A$1:$AY$15000,Index!$A677*40-34,44)</f>
        <v>#REF!</v>
      </c>
      <c r="N677" s="194" t="e">
        <f>INDEX(GLSShapes!$A$1:$AY$15000,Index!$A677*40-34,45)</f>
        <v>#REF!</v>
      </c>
      <c r="Q677" s="194">
        <f>IF(F677&lt;&gt;"0",INDEX(GLSShapes!$A$1:$AY$15000,Index!$A677*40-34,48),0)</f>
        <v>0</v>
      </c>
      <c r="R677" s="194">
        <f>IF(F677&lt;&gt;"0",INDEX(GLSShapes!$A$1:$AY$15000,Index!$A677*40-34,49),0)</f>
        <v>0</v>
      </c>
    </row>
    <row r="678" spans="1:18">
      <c r="A678" s="80">
        <f t="shared" si="70"/>
        <v>676</v>
      </c>
      <c r="B678" s="157">
        <f>INDEX(GLSShapes!$A$1:$AY$40000,Index!$A678*40-39,1)</f>
        <v>0</v>
      </c>
      <c r="C678" t="str">
        <f t="shared" si="73"/>
        <v>DEER</v>
      </c>
      <c r="D678" s="132">
        <f>INDEX(GLSShapes!$A$1:$AY$40000,Index!$A678*40-38,2)</f>
        <v>0</v>
      </c>
      <c r="E678" s="154">
        <f t="shared" si="74"/>
        <v>27001</v>
      </c>
      <c r="F678" t="str">
        <f t="shared" si="71"/>
        <v>0</v>
      </c>
      <c r="G678" s="131">
        <f>INDEX(GLSShapes!$A$1:$AY$40000,Index!$A678*40-38,1)</f>
        <v>0</v>
      </c>
      <c r="H678" s="112" t="str">
        <f t="shared" si="72"/>
        <v>00</v>
      </c>
      <c r="I678" s="194">
        <f>IF(F678&lt;&gt;"0",INDEX(GLSShapes!$A$1:$AY$40000,Index!$A678*40-34,40),0)</f>
        <v>0</v>
      </c>
      <c r="J678" s="194">
        <f>IF(F678&lt;&gt;"0",INDEX(GLSShapes!$A$1:$AY$40000,Index!$A678*40-34,41),0)</f>
        <v>0</v>
      </c>
      <c r="M678" s="194" t="e">
        <f>INDEX(GLSShapes!$A$1:$AY$15000,Index!$A678*40-34,44)</f>
        <v>#REF!</v>
      </c>
      <c r="N678" s="194" t="e">
        <f>INDEX(GLSShapes!$A$1:$AY$15000,Index!$A678*40-34,45)</f>
        <v>#REF!</v>
      </c>
      <c r="Q678" s="194">
        <f>IF(F678&lt;&gt;"0",INDEX(GLSShapes!$A$1:$AY$15000,Index!$A678*40-34,48),0)</f>
        <v>0</v>
      </c>
      <c r="R678" s="194">
        <f>IF(F678&lt;&gt;"0",INDEX(GLSShapes!$A$1:$AY$15000,Index!$A678*40-34,49),0)</f>
        <v>0</v>
      </c>
    </row>
    <row r="679" spans="1:18">
      <c r="A679" s="80">
        <f t="shared" si="70"/>
        <v>677</v>
      </c>
      <c r="B679" s="157">
        <f>INDEX(GLSShapes!$A$1:$AY$40000,Index!$A679*40-39,1)</f>
        <v>0</v>
      </c>
      <c r="C679" t="str">
        <f t="shared" si="73"/>
        <v>DEER</v>
      </c>
      <c r="D679" s="132">
        <f>INDEX(GLSShapes!$A$1:$AY$40000,Index!$A679*40-38,2)</f>
        <v>0</v>
      </c>
      <c r="E679" s="154">
        <f t="shared" si="74"/>
        <v>27041</v>
      </c>
      <c r="F679" t="str">
        <f t="shared" si="71"/>
        <v>0</v>
      </c>
      <c r="G679" s="131">
        <f>INDEX(GLSShapes!$A$1:$AY$40000,Index!$A679*40-38,1)</f>
        <v>0</v>
      </c>
      <c r="H679" s="112" t="str">
        <f t="shared" si="72"/>
        <v>00</v>
      </c>
      <c r="I679" s="194">
        <f>IF(F679&lt;&gt;"0",INDEX(GLSShapes!$A$1:$AY$40000,Index!$A679*40-34,40),0)</f>
        <v>0</v>
      </c>
      <c r="J679" s="194">
        <f>IF(F679&lt;&gt;"0",INDEX(GLSShapes!$A$1:$AY$40000,Index!$A679*40-34,41),0)</f>
        <v>0</v>
      </c>
      <c r="M679" s="194" t="e">
        <f>INDEX(GLSShapes!$A$1:$AY$15000,Index!$A679*40-34,44)</f>
        <v>#REF!</v>
      </c>
      <c r="N679" s="194" t="e">
        <f>INDEX(GLSShapes!$A$1:$AY$15000,Index!$A679*40-34,45)</f>
        <v>#REF!</v>
      </c>
      <c r="Q679" s="194">
        <f>IF(F679&lt;&gt;"0",INDEX(GLSShapes!$A$1:$AY$15000,Index!$A679*40-34,48),0)</f>
        <v>0</v>
      </c>
      <c r="R679" s="194">
        <f>IF(F679&lt;&gt;"0",INDEX(GLSShapes!$A$1:$AY$15000,Index!$A679*40-34,49),0)</f>
        <v>0</v>
      </c>
    </row>
    <row r="680" spans="1:18">
      <c r="A680" s="80">
        <f t="shared" si="70"/>
        <v>678</v>
      </c>
      <c r="B680" s="157">
        <f>INDEX(GLSShapes!$A$1:$AY$40000,Index!$A680*40-39,1)</f>
        <v>0</v>
      </c>
      <c r="C680" t="str">
        <f t="shared" si="73"/>
        <v>DEER</v>
      </c>
      <c r="D680" s="132">
        <f>INDEX(GLSShapes!$A$1:$AY$40000,Index!$A680*40-38,2)</f>
        <v>0</v>
      </c>
      <c r="E680" s="154">
        <f t="shared" si="74"/>
        <v>27081</v>
      </c>
      <c r="F680" t="str">
        <f t="shared" si="71"/>
        <v>0</v>
      </c>
      <c r="G680" s="131">
        <f>INDEX(GLSShapes!$A$1:$AY$40000,Index!$A680*40-38,1)</f>
        <v>0</v>
      </c>
      <c r="H680" s="112" t="str">
        <f t="shared" si="72"/>
        <v>00</v>
      </c>
      <c r="I680" s="194">
        <f>IF(F680&lt;&gt;"0",INDEX(GLSShapes!$A$1:$AY$40000,Index!$A680*40-34,40),0)</f>
        <v>0</v>
      </c>
      <c r="J680" s="194">
        <f>IF(F680&lt;&gt;"0",INDEX(GLSShapes!$A$1:$AY$40000,Index!$A680*40-34,41),0)</f>
        <v>0</v>
      </c>
      <c r="M680" s="194" t="e">
        <f>INDEX(GLSShapes!$A$1:$AY$15000,Index!$A680*40-34,44)</f>
        <v>#REF!</v>
      </c>
      <c r="N680" s="194" t="e">
        <f>INDEX(GLSShapes!$A$1:$AY$15000,Index!$A680*40-34,45)</f>
        <v>#REF!</v>
      </c>
      <c r="Q680" s="194">
        <f>IF(F680&lt;&gt;"0",INDEX(GLSShapes!$A$1:$AY$15000,Index!$A680*40-34,48),0)</f>
        <v>0</v>
      </c>
      <c r="R680" s="194">
        <f>IF(F680&lt;&gt;"0",INDEX(GLSShapes!$A$1:$AY$15000,Index!$A680*40-34,49),0)</f>
        <v>0</v>
      </c>
    </row>
    <row r="681" spans="1:18">
      <c r="A681" s="80">
        <f t="shared" si="70"/>
        <v>679</v>
      </c>
      <c r="B681" s="157">
        <f>INDEX(GLSShapes!$A$1:$AY$40000,Index!$A681*40-39,1)</f>
        <v>0</v>
      </c>
      <c r="C681" t="str">
        <f t="shared" si="73"/>
        <v>DEER</v>
      </c>
      <c r="D681" s="132">
        <f>INDEX(GLSShapes!$A$1:$AY$40000,Index!$A681*40-38,2)</f>
        <v>0</v>
      </c>
      <c r="E681" s="154">
        <f t="shared" si="74"/>
        <v>27121</v>
      </c>
      <c r="F681" t="str">
        <f t="shared" si="71"/>
        <v>0</v>
      </c>
      <c r="G681" s="131">
        <f>INDEX(GLSShapes!$A$1:$AY$40000,Index!$A681*40-38,1)</f>
        <v>0</v>
      </c>
      <c r="H681" s="112" t="str">
        <f t="shared" si="72"/>
        <v>00</v>
      </c>
      <c r="I681" s="194">
        <f>IF(F681&lt;&gt;"0",INDEX(GLSShapes!$A$1:$AY$40000,Index!$A681*40-34,40),0)</f>
        <v>0</v>
      </c>
      <c r="J681" s="194">
        <f>IF(F681&lt;&gt;"0",INDEX(GLSShapes!$A$1:$AY$40000,Index!$A681*40-34,41),0)</f>
        <v>0</v>
      </c>
      <c r="M681" s="194" t="e">
        <f>INDEX(GLSShapes!$A$1:$AY$15000,Index!$A681*40-34,44)</f>
        <v>#REF!</v>
      </c>
      <c r="N681" s="194" t="e">
        <f>INDEX(GLSShapes!$A$1:$AY$15000,Index!$A681*40-34,45)</f>
        <v>#REF!</v>
      </c>
      <c r="Q681" s="194">
        <f>IF(F681&lt;&gt;"0",INDEX(GLSShapes!$A$1:$AY$15000,Index!$A681*40-34,48),0)</f>
        <v>0</v>
      </c>
      <c r="R681" s="194">
        <f>IF(F681&lt;&gt;"0",INDEX(GLSShapes!$A$1:$AY$15000,Index!$A681*40-34,49),0)</f>
        <v>0</v>
      </c>
    </row>
    <row r="682" spans="1:18">
      <c r="A682" s="80">
        <f t="shared" si="70"/>
        <v>680</v>
      </c>
      <c r="B682" s="157">
        <f>INDEX(GLSShapes!$A$1:$AY$40000,Index!$A682*40-39,1)</f>
        <v>0</v>
      </c>
      <c r="C682" t="str">
        <f t="shared" si="73"/>
        <v>DEER</v>
      </c>
      <c r="D682" s="132">
        <f>INDEX(GLSShapes!$A$1:$AY$40000,Index!$A682*40-38,2)</f>
        <v>0</v>
      </c>
      <c r="E682" s="154">
        <f t="shared" si="74"/>
        <v>27161</v>
      </c>
      <c r="F682" t="str">
        <f t="shared" si="71"/>
        <v>0</v>
      </c>
      <c r="G682" s="131">
        <f>INDEX(GLSShapes!$A$1:$AY$40000,Index!$A682*40-38,1)</f>
        <v>0</v>
      </c>
      <c r="H682" s="112" t="str">
        <f t="shared" si="72"/>
        <v>00</v>
      </c>
      <c r="I682" s="194">
        <f>IF(F682&lt;&gt;"0",INDEX(GLSShapes!$A$1:$AY$40000,Index!$A682*40-34,40),0)</f>
        <v>0</v>
      </c>
      <c r="J682" s="194">
        <f>IF(F682&lt;&gt;"0",INDEX(GLSShapes!$A$1:$AY$40000,Index!$A682*40-34,41),0)</f>
        <v>0</v>
      </c>
      <c r="M682" s="194" t="e">
        <f>INDEX(GLSShapes!$A$1:$AY$15000,Index!$A682*40-34,44)</f>
        <v>#REF!</v>
      </c>
      <c r="N682" s="194" t="e">
        <f>INDEX(GLSShapes!$A$1:$AY$15000,Index!$A682*40-34,45)</f>
        <v>#REF!</v>
      </c>
      <c r="Q682" s="194">
        <f>IF(F682&lt;&gt;"0",INDEX(GLSShapes!$A$1:$AY$15000,Index!$A682*40-34,48),0)</f>
        <v>0</v>
      </c>
      <c r="R682" s="194">
        <f>IF(F682&lt;&gt;"0",INDEX(GLSShapes!$A$1:$AY$15000,Index!$A682*40-34,49),0)</f>
        <v>0</v>
      </c>
    </row>
    <row r="683" spans="1:18">
      <c r="A683" s="80">
        <f t="shared" si="70"/>
        <v>681</v>
      </c>
      <c r="B683" s="157">
        <f>INDEX(GLSShapes!$A$1:$AY$40000,Index!$A683*40-39,1)</f>
        <v>0</v>
      </c>
      <c r="C683" t="str">
        <f t="shared" si="73"/>
        <v>DEER</v>
      </c>
      <c r="D683" s="132">
        <f>INDEX(GLSShapes!$A$1:$AY$40000,Index!$A683*40-38,2)</f>
        <v>0</v>
      </c>
      <c r="E683" s="154">
        <f t="shared" si="74"/>
        <v>27201</v>
      </c>
      <c r="F683" t="str">
        <f t="shared" si="71"/>
        <v>0</v>
      </c>
      <c r="G683" s="131">
        <f>INDEX(GLSShapes!$A$1:$AY$40000,Index!$A683*40-38,1)</f>
        <v>0</v>
      </c>
      <c r="H683" s="112" t="str">
        <f t="shared" si="72"/>
        <v>00</v>
      </c>
      <c r="I683" s="194">
        <f>IF(F683&lt;&gt;"0",INDEX(GLSShapes!$A$1:$AY$40000,Index!$A683*40-34,40),0)</f>
        <v>0</v>
      </c>
      <c r="J683" s="194">
        <f>IF(F683&lt;&gt;"0",INDEX(GLSShapes!$A$1:$AY$40000,Index!$A683*40-34,41),0)</f>
        <v>0</v>
      </c>
      <c r="M683" s="194" t="e">
        <f>INDEX(GLSShapes!$A$1:$AY$15000,Index!$A683*40-34,44)</f>
        <v>#REF!</v>
      </c>
      <c r="N683" s="194" t="e">
        <f>INDEX(GLSShapes!$A$1:$AY$15000,Index!$A683*40-34,45)</f>
        <v>#REF!</v>
      </c>
      <c r="Q683" s="194">
        <f>IF(F683&lt;&gt;"0",INDEX(GLSShapes!$A$1:$AY$15000,Index!$A683*40-34,48),0)</f>
        <v>0</v>
      </c>
      <c r="R683" s="194">
        <f>IF(F683&lt;&gt;"0",INDEX(GLSShapes!$A$1:$AY$15000,Index!$A683*40-34,49),0)</f>
        <v>0</v>
      </c>
    </row>
    <row r="684" spans="1:18">
      <c r="A684" s="80">
        <f t="shared" si="70"/>
        <v>682</v>
      </c>
      <c r="B684" s="157">
        <f>INDEX(GLSShapes!$A$1:$AY$40000,Index!$A684*40-39,1)</f>
        <v>0</v>
      </c>
      <c r="C684" t="str">
        <f t="shared" si="73"/>
        <v>DEER</v>
      </c>
      <c r="D684" s="132">
        <f>INDEX(GLSShapes!$A$1:$AY$40000,Index!$A684*40-38,2)</f>
        <v>0</v>
      </c>
      <c r="E684" s="154">
        <f t="shared" si="74"/>
        <v>27241</v>
      </c>
      <c r="F684" t="str">
        <f t="shared" si="71"/>
        <v>0</v>
      </c>
      <c r="G684" s="131">
        <f>INDEX(GLSShapes!$A$1:$AY$40000,Index!$A684*40-38,1)</f>
        <v>0</v>
      </c>
      <c r="H684" s="112" t="str">
        <f t="shared" si="72"/>
        <v>00</v>
      </c>
      <c r="I684" s="194">
        <f>IF(F684&lt;&gt;"0",INDEX(GLSShapes!$A$1:$AY$40000,Index!$A684*40-34,40),0)</f>
        <v>0</v>
      </c>
      <c r="J684" s="194">
        <f>IF(F684&lt;&gt;"0",INDEX(GLSShapes!$A$1:$AY$40000,Index!$A684*40-34,41),0)</f>
        <v>0</v>
      </c>
      <c r="M684" s="194" t="e">
        <f>INDEX(GLSShapes!$A$1:$AY$15000,Index!$A684*40-34,44)</f>
        <v>#REF!</v>
      </c>
      <c r="N684" s="194" t="e">
        <f>INDEX(GLSShapes!$A$1:$AY$15000,Index!$A684*40-34,45)</f>
        <v>#REF!</v>
      </c>
      <c r="Q684" s="194">
        <f>IF(F684&lt;&gt;"0",INDEX(GLSShapes!$A$1:$AY$15000,Index!$A684*40-34,48),0)</f>
        <v>0</v>
      </c>
      <c r="R684" s="194">
        <f>IF(F684&lt;&gt;"0",INDEX(GLSShapes!$A$1:$AY$15000,Index!$A684*40-34,49),0)</f>
        <v>0</v>
      </c>
    </row>
    <row r="685" spans="1:18">
      <c r="A685" s="80">
        <f t="shared" si="70"/>
        <v>683</v>
      </c>
      <c r="B685" s="157">
        <f>INDEX(GLSShapes!$A$1:$AY$40000,Index!$A685*40-39,1)</f>
        <v>0</v>
      </c>
      <c r="C685" t="str">
        <f t="shared" si="73"/>
        <v>DEER</v>
      </c>
      <c r="D685" s="132">
        <f>INDEX(GLSShapes!$A$1:$AY$40000,Index!$A685*40-38,2)</f>
        <v>0</v>
      </c>
      <c r="E685" s="154">
        <f t="shared" si="74"/>
        <v>27281</v>
      </c>
      <c r="F685" t="str">
        <f t="shared" si="71"/>
        <v>0</v>
      </c>
      <c r="G685" s="131">
        <f>INDEX(GLSShapes!$A$1:$AY$40000,Index!$A685*40-38,1)</f>
        <v>0</v>
      </c>
      <c r="H685" s="112" t="str">
        <f t="shared" si="72"/>
        <v>00</v>
      </c>
      <c r="I685" s="194">
        <f>IF(F685&lt;&gt;"0",INDEX(GLSShapes!$A$1:$AY$40000,Index!$A685*40-34,40),0)</f>
        <v>0</v>
      </c>
      <c r="J685" s="194">
        <f>IF(F685&lt;&gt;"0",INDEX(GLSShapes!$A$1:$AY$40000,Index!$A685*40-34,41),0)</f>
        <v>0</v>
      </c>
      <c r="M685" s="194" t="e">
        <f>INDEX(GLSShapes!$A$1:$AY$15000,Index!$A685*40-34,44)</f>
        <v>#REF!</v>
      </c>
      <c r="N685" s="194" t="e">
        <f>INDEX(GLSShapes!$A$1:$AY$15000,Index!$A685*40-34,45)</f>
        <v>#REF!</v>
      </c>
      <c r="Q685" s="194">
        <f>IF(F685&lt;&gt;"0",INDEX(GLSShapes!$A$1:$AY$15000,Index!$A685*40-34,48),0)</f>
        <v>0</v>
      </c>
      <c r="R685" s="194">
        <f>IF(F685&lt;&gt;"0",INDEX(GLSShapes!$A$1:$AY$15000,Index!$A685*40-34,49),0)</f>
        <v>0</v>
      </c>
    </row>
    <row r="686" spans="1:18">
      <c r="A686" s="80">
        <f t="shared" si="70"/>
        <v>684</v>
      </c>
      <c r="B686" s="157">
        <f>INDEX(GLSShapes!$A$1:$AY$40000,Index!$A686*40-39,1)</f>
        <v>0</v>
      </c>
      <c r="C686" t="str">
        <f t="shared" si="73"/>
        <v>DEER</v>
      </c>
      <c r="D686" s="132">
        <f>INDEX(GLSShapes!$A$1:$AY$40000,Index!$A686*40-38,2)</f>
        <v>0</v>
      </c>
      <c r="E686" s="154">
        <f t="shared" si="74"/>
        <v>27321</v>
      </c>
      <c r="F686" t="str">
        <f t="shared" si="71"/>
        <v>0</v>
      </c>
      <c r="G686" s="131">
        <f>INDEX(GLSShapes!$A$1:$AY$40000,Index!$A686*40-38,1)</f>
        <v>0</v>
      </c>
      <c r="H686" s="112" t="str">
        <f t="shared" si="72"/>
        <v>00</v>
      </c>
      <c r="I686" s="194">
        <f>IF(F686&lt;&gt;"0",INDEX(GLSShapes!$A$1:$AY$40000,Index!$A686*40-34,40),0)</f>
        <v>0</v>
      </c>
      <c r="J686" s="194">
        <f>IF(F686&lt;&gt;"0",INDEX(GLSShapes!$A$1:$AY$40000,Index!$A686*40-34,41),0)</f>
        <v>0</v>
      </c>
      <c r="M686" s="194" t="e">
        <f>INDEX(GLSShapes!$A$1:$AY$15000,Index!$A686*40-34,44)</f>
        <v>#REF!</v>
      </c>
      <c r="N686" s="194" t="e">
        <f>INDEX(GLSShapes!$A$1:$AY$15000,Index!$A686*40-34,45)</f>
        <v>#REF!</v>
      </c>
      <c r="Q686" s="194">
        <f>IF(F686&lt;&gt;"0",INDEX(GLSShapes!$A$1:$AY$15000,Index!$A686*40-34,48),0)</f>
        <v>0</v>
      </c>
      <c r="R686" s="194">
        <f>IF(F686&lt;&gt;"0",INDEX(GLSShapes!$A$1:$AY$15000,Index!$A686*40-34,49),0)</f>
        <v>0</v>
      </c>
    </row>
    <row r="687" spans="1:18">
      <c r="A687" s="80">
        <f t="shared" si="70"/>
        <v>685</v>
      </c>
      <c r="B687" s="157">
        <f>INDEX(GLSShapes!$A$1:$AY$40000,Index!$A687*40-39,1)</f>
        <v>0</v>
      </c>
      <c r="C687" t="str">
        <f t="shared" si="73"/>
        <v>DEER</v>
      </c>
      <c r="D687" s="132">
        <f>INDEX(GLSShapes!$A$1:$AY$40000,Index!$A687*40-38,2)</f>
        <v>0</v>
      </c>
      <c r="E687" s="154">
        <f t="shared" si="74"/>
        <v>27361</v>
      </c>
      <c r="F687" t="str">
        <f t="shared" si="71"/>
        <v>0</v>
      </c>
      <c r="G687" s="131">
        <f>INDEX(GLSShapes!$A$1:$AY$40000,Index!$A687*40-38,1)</f>
        <v>0</v>
      </c>
      <c r="H687" s="112" t="str">
        <f t="shared" si="72"/>
        <v>00</v>
      </c>
      <c r="I687" s="194">
        <f>IF(F687&lt;&gt;"0",INDEX(GLSShapes!$A$1:$AY$40000,Index!$A687*40-34,40),0)</f>
        <v>0</v>
      </c>
      <c r="J687" s="194">
        <f>IF(F687&lt;&gt;"0",INDEX(GLSShapes!$A$1:$AY$40000,Index!$A687*40-34,41),0)</f>
        <v>0</v>
      </c>
      <c r="M687" s="194" t="e">
        <f>INDEX(GLSShapes!$A$1:$AY$15000,Index!$A687*40-34,44)</f>
        <v>#REF!</v>
      </c>
      <c r="N687" s="194" t="e">
        <f>INDEX(GLSShapes!$A$1:$AY$15000,Index!$A687*40-34,45)</f>
        <v>#REF!</v>
      </c>
      <c r="Q687" s="194">
        <f>IF(F687&lt;&gt;"0",INDEX(GLSShapes!$A$1:$AY$15000,Index!$A687*40-34,48),0)</f>
        <v>0</v>
      </c>
      <c r="R687" s="194">
        <f>IF(F687&lt;&gt;"0",INDEX(GLSShapes!$A$1:$AY$15000,Index!$A687*40-34,49),0)</f>
        <v>0</v>
      </c>
    </row>
    <row r="688" spans="1:18">
      <c r="A688" s="80">
        <f t="shared" si="70"/>
        <v>686</v>
      </c>
      <c r="B688" s="157">
        <f>INDEX(GLSShapes!$A$1:$AY$40000,Index!$A688*40-39,1)</f>
        <v>0</v>
      </c>
      <c r="C688" t="str">
        <f t="shared" si="73"/>
        <v>DEER</v>
      </c>
      <c r="D688" s="132">
        <f>INDEX(GLSShapes!$A$1:$AY$40000,Index!$A688*40-38,2)</f>
        <v>0</v>
      </c>
      <c r="E688" s="154">
        <f t="shared" si="74"/>
        <v>27401</v>
      </c>
      <c r="F688" t="str">
        <f t="shared" si="71"/>
        <v>0</v>
      </c>
      <c r="G688" s="131">
        <f>INDEX(GLSShapes!$A$1:$AY$40000,Index!$A688*40-38,1)</f>
        <v>0</v>
      </c>
      <c r="H688" s="112" t="str">
        <f t="shared" si="72"/>
        <v>00</v>
      </c>
      <c r="I688" s="194">
        <f>IF(F688&lt;&gt;"0",INDEX(GLSShapes!$A$1:$AY$40000,Index!$A688*40-34,40),0)</f>
        <v>0</v>
      </c>
      <c r="J688" s="194">
        <f>IF(F688&lt;&gt;"0",INDEX(GLSShapes!$A$1:$AY$40000,Index!$A688*40-34,41),0)</f>
        <v>0</v>
      </c>
      <c r="M688" s="194" t="e">
        <f>INDEX(GLSShapes!$A$1:$AY$15000,Index!$A688*40-34,44)</f>
        <v>#REF!</v>
      </c>
      <c r="N688" s="194" t="e">
        <f>INDEX(GLSShapes!$A$1:$AY$15000,Index!$A688*40-34,45)</f>
        <v>#REF!</v>
      </c>
      <c r="Q688" s="194">
        <f>IF(F688&lt;&gt;"0",INDEX(GLSShapes!$A$1:$AY$15000,Index!$A688*40-34,48),0)</f>
        <v>0</v>
      </c>
      <c r="R688" s="194">
        <f>IF(F688&lt;&gt;"0",INDEX(GLSShapes!$A$1:$AY$15000,Index!$A688*40-34,49),0)</f>
        <v>0</v>
      </c>
    </row>
    <row r="689" spans="1:18">
      <c r="A689" s="80">
        <f t="shared" si="70"/>
        <v>687</v>
      </c>
      <c r="B689" s="157">
        <f>INDEX(GLSShapes!$A$1:$AY$40000,Index!$A689*40-39,1)</f>
        <v>0</v>
      </c>
      <c r="C689" t="str">
        <f t="shared" si="73"/>
        <v>DEER</v>
      </c>
      <c r="D689" s="132">
        <f>INDEX(GLSShapes!$A$1:$AY$40000,Index!$A689*40-38,2)</f>
        <v>0</v>
      </c>
      <c r="E689" s="154">
        <f t="shared" si="74"/>
        <v>27441</v>
      </c>
      <c r="F689" t="str">
        <f t="shared" si="71"/>
        <v>0</v>
      </c>
      <c r="G689" s="131">
        <f>INDEX(GLSShapes!$A$1:$AY$40000,Index!$A689*40-38,1)</f>
        <v>0</v>
      </c>
      <c r="H689" s="112" t="str">
        <f t="shared" si="72"/>
        <v>00</v>
      </c>
      <c r="I689" s="194">
        <f>IF(F689&lt;&gt;"0",INDEX(GLSShapes!$A$1:$AY$40000,Index!$A689*40-34,40),0)</f>
        <v>0</v>
      </c>
      <c r="J689" s="194">
        <f>IF(F689&lt;&gt;"0",INDEX(GLSShapes!$A$1:$AY$40000,Index!$A689*40-34,41),0)</f>
        <v>0</v>
      </c>
      <c r="M689" s="194" t="e">
        <f>INDEX(GLSShapes!$A$1:$AY$15000,Index!$A689*40-34,44)</f>
        <v>#REF!</v>
      </c>
      <c r="N689" s="194" t="e">
        <f>INDEX(GLSShapes!$A$1:$AY$15000,Index!$A689*40-34,45)</f>
        <v>#REF!</v>
      </c>
      <c r="Q689" s="194">
        <f>IF(F689&lt;&gt;"0",INDEX(GLSShapes!$A$1:$AY$15000,Index!$A689*40-34,48),0)</f>
        <v>0</v>
      </c>
      <c r="R689" s="194">
        <f>IF(F689&lt;&gt;"0",INDEX(GLSShapes!$A$1:$AY$15000,Index!$A689*40-34,49),0)</f>
        <v>0</v>
      </c>
    </row>
    <row r="690" spans="1:18">
      <c r="A690" s="80">
        <f t="shared" si="70"/>
        <v>688</v>
      </c>
      <c r="B690" s="157">
        <f>INDEX(GLSShapes!$A$1:$AY$40000,Index!$A690*40-39,1)</f>
        <v>0</v>
      </c>
      <c r="C690" t="str">
        <f t="shared" si="73"/>
        <v>DEER</v>
      </c>
      <c r="D690" s="132">
        <f>INDEX(GLSShapes!$A$1:$AY$40000,Index!$A690*40-38,2)</f>
        <v>0</v>
      </c>
      <c r="E690" s="154">
        <f t="shared" si="74"/>
        <v>27481</v>
      </c>
      <c r="F690" t="str">
        <f t="shared" si="71"/>
        <v>0</v>
      </c>
      <c r="G690" s="131">
        <f>INDEX(GLSShapes!$A$1:$AY$40000,Index!$A690*40-38,1)</f>
        <v>0</v>
      </c>
      <c r="H690" s="112" t="str">
        <f t="shared" si="72"/>
        <v>00</v>
      </c>
      <c r="I690" s="194">
        <f>IF(F690&lt;&gt;"0",INDEX(GLSShapes!$A$1:$AY$40000,Index!$A690*40-34,40),0)</f>
        <v>0</v>
      </c>
      <c r="J690" s="194">
        <f>IF(F690&lt;&gt;"0",INDEX(GLSShapes!$A$1:$AY$40000,Index!$A690*40-34,41),0)</f>
        <v>0</v>
      </c>
      <c r="M690" s="194" t="e">
        <f>INDEX(GLSShapes!$A$1:$AY$15000,Index!$A690*40-34,44)</f>
        <v>#REF!</v>
      </c>
      <c r="N690" s="194" t="e">
        <f>INDEX(GLSShapes!$A$1:$AY$15000,Index!$A690*40-34,45)</f>
        <v>#REF!</v>
      </c>
      <c r="Q690" s="194">
        <f>IF(F690&lt;&gt;"0",INDEX(GLSShapes!$A$1:$AY$15000,Index!$A690*40-34,48),0)</f>
        <v>0</v>
      </c>
      <c r="R690" s="194">
        <f>IF(F690&lt;&gt;"0",INDEX(GLSShapes!$A$1:$AY$15000,Index!$A690*40-34,49),0)</f>
        <v>0</v>
      </c>
    </row>
    <row r="691" spans="1:18">
      <c r="A691" s="80">
        <f t="shared" si="70"/>
        <v>689</v>
      </c>
      <c r="B691" s="157">
        <f>INDEX(GLSShapes!$A$1:$AY$40000,Index!$A691*40-39,1)</f>
        <v>0</v>
      </c>
      <c r="C691" t="str">
        <f t="shared" si="73"/>
        <v>DEER</v>
      </c>
      <c r="D691" s="132">
        <f>INDEX(GLSShapes!$A$1:$AY$40000,Index!$A691*40-38,2)</f>
        <v>0</v>
      </c>
      <c r="E691" s="154">
        <f t="shared" si="74"/>
        <v>27521</v>
      </c>
      <c r="F691" t="str">
        <f t="shared" si="71"/>
        <v>0</v>
      </c>
      <c r="G691" s="131">
        <f>INDEX(GLSShapes!$A$1:$AY$40000,Index!$A691*40-38,1)</f>
        <v>0</v>
      </c>
      <c r="H691" s="112" t="str">
        <f t="shared" si="72"/>
        <v>00</v>
      </c>
      <c r="I691" s="194">
        <f>IF(F691&lt;&gt;"0",INDEX(GLSShapes!$A$1:$AY$40000,Index!$A691*40-34,40),0)</f>
        <v>0</v>
      </c>
      <c r="J691" s="194">
        <f>IF(F691&lt;&gt;"0",INDEX(GLSShapes!$A$1:$AY$40000,Index!$A691*40-34,41),0)</f>
        <v>0</v>
      </c>
      <c r="M691" s="194" t="e">
        <f>INDEX(GLSShapes!$A$1:$AY$15000,Index!$A691*40-34,44)</f>
        <v>#REF!</v>
      </c>
      <c r="N691" s="194" t="e">
        <f>INDEX(GLSShapes!$A$1:$AY$15000,Index!$A691*40-34,45)</f>
        <v>#REF!</v>
      </c>
      <c r="Q691" s="194">
        <f>IF(F691&lt;&gt;"0",INDEX(GLSShapes!$A$1:$AY$15000,Index!$A691*40-34,48),0)</f>
        <v>0</v>
      </c>
      <c r="R691" s="194">
        <f>IF(F691&lt;&gt;"0",INDEX(GLSShapes!$A$1:$AY$15000,Index!$A691*40-34,49),0)</f>
        <v>0</v>
      </c>
    </row>
    <row r="692" spans="1:18">
      <c r="A692" s="80">
        <f t="shared" si="70"/>
        <v>690</v>
      </c>
      <c r="B692" s="157">
        <f>INDEX(GLSShapes!$A$1:$AY$40000,Index!$A692*40-39,1)</f>
        <v>0</v>
      </c>
      <c r="C692" t="str">
        <f t="shared" si="73"/>
        <v>DEER</v>
      </c>
      <c r="D692" s="132">
        <f>INDEX(GLSShapes!$A$1:$AY$40000,Index!$A692*40-38,2)</f>
        <v>0</v>
      </c>
      <c r="E692" s="154">
        <f t="shared" si="74"/>
        <v>27561</v>
      </c>
      <c r="F692" t="str">
        <f t="shared" si="71"/>
        <v>0</v>
      </c>
      <c r="G692" s="131">
        <f>INDEX(GLSShapes!$A$1:$AY$40000,Index!$A692*40-38,1)</f>
        <v>0</v>
      </c>
      <c r="H692" s="112" t="str">
        <f t="shared" si="72"/>
        <v>00</v>
      </c>
      <c r="I692" s="194">
        <f>IF(F692&lt;&gt;"0",INDEX(GLSShapes!$A$1:$AY$40000,Index!$A692*40-34,40),0)</f>
        <v>0</v>
      </c>
      <c r="J692" s="194">
        <f>IF(F692&lt;&gt;"0",INDEX(GLSShapes!$A$1:$AY$40000,Index!$A692*40-34,41),0)</f>
        <v>0</v>
      </c>
      <c r="M692" s="194" t="e">
        <f>INDEX(GLSShapes!$A$1:$AY$15000,Index!$A692*40-34,44)</f>
        <v>#REF!</v>
      </c>
      <c r="N692" s="194" t="e">
        <f>INDEX(GLSShapes!$A$1:$AY$15000,Index!$A692*40-34,45)</f>
        <v>#REF!</v>
      </c>
      <c r="Q692" s="194">
        <f>IF(F692&lt;&gt;"0",INDEX(GLSShapes!$A$1:$AY$15000,Index!$A692*40-34,48),0)</f>
        <v>0</v>
      </c>
      <c r="R692" s="194">
        <f>IF(F692&lt;&gt;"0",INDEX(GLSShapes!$A$1:$AY$15000,Index!$A692*40-34,49),0)</f>
        <v>0</v>
      </c>
    </row>
    <row r="693" spans="1:18">
      <c r="A693" s="80">
        <f t="shared" si="70"/>
        <v>691</v>
      </c>
      <c r="B693" s="157">
        <f>INDEX(GLSShapes!$A$1:$AY$40000,Index!$A693*40-39,1)</f>
        <v>0</v>
      </c>
      <c r="C693" t="str">
        <f t="shared" si="73"/>
        <v>DEER</v>
      </c>
      <c r="D693" s="132">
        <f>INDEX(GLSShapes!$A$1:$AY$40000,Index!$A693*40-38,2)</f>
        <v>0</v>
      </c>
      <c r="E693" s="154">
        <f t="shared" si="74"/>
        <v>27601</v>
      </c>
      <c r="F693" t="str">
        <f t="shared" si="71"/>
        <v>0</v>
      </c>
      <c r="G693" s="131">
        <f>INDEX(GLSShapes!$A$1:$AY$40000,Index!$A693*40-38,1)</f>
        <v>0</v>
      </c>
      <c r="H693" s="112" t="str">
        <f t="shared" si="72"/>
        <v>00</v>
      </c>
      <c r="I693" s="194">
        <f>IF(F693&lt;&gt;"0",INDEX(GLSShapes!$A$1:$AY$40000,Index!$A693*40-34,40),0)</f>
        <v>0</v>
      </c>
      <c r="J693" s="194">
        <f>IF(F693&lt;&gt;"0",INDEX(GLSShapes!$A$1:$AY$40000,Index!$A693*40-34,41),0)</f>
        <v>0</v>
      </c>
      <c r="M693" s="194" t="e">
        <f>INDEX(GLSShapes!$A$1:$AY$15000,Index!$A693*40-34,44)</f>
        <v>#REF!</v>
      </c>
      <c r="N693" s="194" t="e">
        <f>INDEX(GLSShapes!$A$1:$AY$15000,Index!$A693*40-34,45)</f>
        <v>#REF!</v>
      </c>
      <c r="Q693" s="194">
        <f>IF(F693&lt;&gt;"0",INDEX(GLSShapes!$A$1:$AY$15000,Index!$A693*40-34,48),0)</f>
        <v>0</v>
      </c>
      <c r="R693" s="194">
        <f>IF(F693&lt;&gt;"0",INDEX(GLSShapes!$A$1:$AY$15000,Index!$A693*40-34,49),0)</f>
        <v>0</v>
      </c>
    </row>
    <row r="694" spans="1:18">
      <c r="A694" s="80">
        <f t="shared" si="70"/>
        <v>692</v>
      </c>
      <c r="B694" s="157">
        <f>INDEX(GLSShapes!$A$1:$AY$40000,Index!$A694*40-39,1)</f>
        <v>0</v>
      </c>
      <c r="C694" t="str">
        <f t="shared" si="73"/>
        <v>DEER</v>
      </c>
      <c r="D694" s="132">
        <f>INDEX(GLSShapes!$A$1:$AY$40000,Index!$A694*40-38,2)</f>
        <v>0</v>
      </c>
      <c r="E694" s="154">
        <f t="shared" si="74"/>
        <v>27641</v>
      </c>
      <c r="F694" t="str">
        <f t="shared" si="71"/>
        <v>0</v>
      </c>
      <c r="G694" s="131">
        <f>INDEX(GLSShapes!$A$1:$AY$40000,Index!$A694*40-38,1)</f>
        <v>0</v>
      </c>
      <c r="H694" s="112" t="str">
        <f t="shared" si="72"/>
        <v>00</v>
      </c>
      <c r="I694" s="194">
        <f>IF(F694&lt;&gt;"0",INDEX(GLSShapes!$A$1:$AY$40000,Index!$A694*40-34,40),0)</f>
        <v>0</v>
      </c>
      <c r="J694" s="194">
        <f>IF(F694&lt;&gt;"0",INDEX(GLSShapes!$A$1:$AY$40000,Index!$A694*40-34,41),0)</f>
        <v>0</v>
      </c>
      <c r="M694" s="194" t="e">
        <f>INDEX(GLSShapes!$A$1:$AY$15000,Index!$A694*40-34,44)</f>
        <v>#REF!</v>
      </c>
      <c r="N694" s="194" t="e">
        <f>INDEX(GLSShapes!$A$1:$AY$15000,Index!$A694*40-34,45)</f>
        <v>#REF!</v>
      </c>
      <c r="Q694" s="194">
        <f>IF(F694&lt;&gt;"0",INDEX(GLSShapes!$A$1:$AY$15000,Index!$A694*40-34,48),0)</f>
        <v>0</v>
      </c>
      <c r="R694" s="194">
        <f>IF(F694&lt;&gt;"0",INDEX(GLSShapes!$A$1:$AY$15000,Index!$A694*40-34,49),0)</f>
        <v>0</v>
      </c>
    </row>
    <row r="695" spans="1:18">
      <c r="A695" s="80">
        <f t="shared" si="70"/>
        <v>693</v>
      </c>
      <c r="B695" s="157">
        <f>INDEX(GLSShapes!$A$1:$AY$40000,Index!$A695*40-39,1)</f>
        <v>0</v>
      </c>
      <c r="C695" t="str">
        <f t="shared" si="73"/>
        <v>DEER</v>
      </c>
      <c r="D695" s="132">
        <f>INDEX(GLSShapes!$A$1:$AY$40000,Index!$A695*40-38,2)</f>
        <v>0</v>
      </c>
      <c r="E695" s="154">
        <f t="shared" si="74"/>
        <v>27681</v>
      </c>
      <c r="F695" t="str">
        <f t="shared" si="71"/>
        <v>0</v>
      </c>
      <c r="G695" s="131">
        <f>INDEX(GLSShapes!$A$1:$AY$40000,Index!$A695*40-38,1)</f>
        <v>0</v>
      </c>
      <c r="H695" s="112" t="str">
        <f t="shared" si="72"/>
        <v>00</v>
      </c>
      <c r="I695" s="194">
        <f>IF(F695&lt;&gt;"0",INDEX(GLSShapes!$A$1:$AY$40000,Index!$A695*40-34,40),0)</f>
        <v>0</v>
      </c>
      <c r="J695" s="194">
        <f>IF(F695&lt;&gt;"0",INDEX(GLSShapes!$A$1:$AY$40000,Index!$A695*40-34,41),0)</f>
        <v>0</v>
      </c>
      <c r="M695" s="194" t="e">
        <f>INDEX(GLSShapes!$A$1:$AY$15000,Index!$A695*40-34,44)</f>
        <v>#REF!</v>
      </c>
      <c r="N695" s="194" t="e">
        <f>INDEX(GLSShapes!$A$1:$AY$15000,Index!$A695*40-34,45)</f>
        <v>#REF!</v>
      </c>
      <c r="Q695" s="194">
        <f>IF(F695&lt;&gt;"0",INDEX(GLSShapes!$A$1:$AY$15000,Index!$A695*40-34,48),0)</f>
        <v>0</v>
      </c>
      <c r="R695" s="194">
        <f>IF(F695&lt;&gt;"0",INDEX(GLSShapes!$A$1:$AY$15000,Index!$A695*40-34,49),0)</f>
        <v>0</v>
      </c>
    </row>
    <row r="696" spans="1:18">
      <c r="A696" s="80">
        <f t="shared" si="70"/>
        <v>694</v>
      </c>
      <c r="B696" s="157">
        <f>INDEX(GLSShapes!$A$1:$AY$40000,Index!$A696*40-39,1)</f>
        <v>0</v>
      </c>
      <c r="C696" t="str">
        <f t="shared" si="73"/>
        <v>DEER</v>
      </c>
      <c r="D696" s="132">
        <f>INDEX(GLSShapes!$A$1:$AY$40000,Index!$A696*40-38,2)</f>
        <v>0</v>
      </c>
      <c r="E696" s="154">
        <f t="shared" si="74"/>
        <v>27721</v>
      </c>
      <c r="F696" t="str">
        <f t="shared" si="71"/>
        <v>0</v>
      </c>
      <c r="G696" s="131">
        <f>INDEX(GLSShapes!$A$1:$AY$40000,Index!$A696*40-38,1)</f>
        <v>0</v>
      </c>
      <c r="H696" s="112" t="str">
        <f t="shared" si="72"/>
        <v>00</v>
      </c>
      <c r="I696" s="194">
        <f>IF(F696&lt;&gt;"0",INDEX(GLSShapes!$A$1:$AY$40000,Index!$A696*40-34,40),0)</f>
        <v>0</v>
      </c>
      <c r="J696" s="194">
        <f>IF(F696&lt;&gt;"0",INDEX(GLSShapes!$A$1:$AY$40000,Index!$A696*40-34,41),0)</f>
        <v>0</v>
      </c>
      <c r="M696" s="194" t="e">
        <f>INDEX(GLSShapes!$A$1:$AY$15000,Index!$A696*40-34,44)</f>
        <v>#REF!</v>
      </c>
      <c r="N696" s="194" t="e">
        <f>INDEX(GLSShapes!$A$1:$AY$15000,Index!$A696*40-34,45)</f>
        <v>#REF!</v>
      </c>
      <c r="Q696" s="194">
        <f>IF(F696&lt;&gt;"0",INDEX(GLSShapes!$A$1:$AY$15000,Index!$A696*40-34,48),0)</f>
        <v>0</v>
      </c>
      <c r="R696" s="194">
        <f>IF(F696&lt;&gt;"0",INDEX(GLSShapes!$A$1:$AY$15000,Index!$A696*40-34,49),0)</f>
        <v>0</v>
      </c>
    </row>
    <row r="697" spans="1:18">
      <c r="A697" s="80">
        <f t="shared" si="70"/>
        <v>695</v>
      </c>
      <c r="B697" s="157">
        <f>INDEX(GLSShapes!$A$1:$AY$40000,Index!$A697*40-39,1)</f>
        <v>0</v>
      </c>
      <c r="C697" t="str">
        <f t="shared" si="73"/>
        <v>DEER</v>
      </c>
      <c r="D697" s="132">
        <f>INDEX(GLSShapes!$A$1:$AY$40000,Index!$A697*40-38,2)</f>
        <v>0</v>
      </c>
      <c r="E697" s="154">
        <f t="shared" si="74"/>
        <v>27761</v>
      </c>
      <c r="F697" t="str">
        <f t="shared" si="71"/>
        <v>0</v>
      </c>
      <c r="G697" s="131">
        <f>INDEX(GLSShapes!$A$1:$AY$40000,Index!$A697*40-38,1)</f>
        <v>0</v>
      </c>
      <c r="H697" s="112" t="str">
        <f t="shared" si="72"/>
        <v>00</v>
      </c>
      <c r="I697" s="194">
        <f>IF(F697&lt;&gt;"0",INDEX(GLSShapes!$A$1:$AY$40000,Index!$A697*40-34,40),0)</f>
        <v>0</v>
      </c>
      <c r="J697" s="194">
        <f>IF(F697&lt;&gt;"0",INDEX(GLSShapes!$A$1:$AY$40000,Index!$A697*40-34,41),0)</f>
        <v>0</v>
      </c>
      <c r="M697" s="194" t="e">
        <f>INDEX(GLSShapes!$A$1:$AY$15000,Index!$A697*40-34,44)</f>
        <v>#REF!</v>
      </c>
      <c r="N697" s="194" t="e">
        <f>INDEX(GLSShapes!$A$1:$AY$15000,Index!$A697*40-34,45)</f>
        <v>#REF!</v>
      </c>
      <c r="Q697" s="194">
        <f>IF(F697&lt;&gt;"0",INDEX(GLSShapes!$A$1:$AY$15000,Index!$A697*40-34,48),0)</f>
        <v>0</v>
      </c>
      <c r="R697" s="194">
        <f>IF(F697&lt;&gt;"0",INDEX(GLSShapes!$A$1:$AY$15000,Index!$A697*40-34,49),0)</f>
        <v>0</v>
      </c>
    </row>
    <row r="698" spans="1:18">
      <c r="A698" s="80">
        <f t="shared" si="70"/>
        <v>696</v>
      </c>
      <c r="B698" s="157">
        <f>INDEX(GLSShapes!$A$1:$AY$40000,Index!$A698*40-39,1)</f>
        <v>0</v>
      </c>
      <c r="C698" t="str">
        <f t="shared" si="73"/>
        <v>DEER</v>
      </c>
      <c r="D698" s="132">
        <f>INDEX(GLSShapes!$A$1:$AY$40000,Index!$A698*40-38,2)</f>
        <v>0</v>
      </c>
      <c r="E698" s="154">
        <f t="shared" si="74"/>
        <v>27801</v>
      </c>
      <c r="F698" t="str">
        <f t="shared" si="71"/>
        <v>0</v>
      </c>
      <c r="G698" s="131">
        <f>INDEX(GLSShapes!$A$1:$AY$40000,Index!$A698*40-38,1)</f>
        <v>0</v>
      </c>
      <c r="H698" s="112" t="str">
        <f t="shared" si="72"/>
        <v>00</v>
      </c>
      <c r="I698" s="194">
        <f>IF(F698&lt;&gt;"0",INDEX(GLSShapes!$A$1:$AY$40000,Index!$A698*40-34,40),0)</f>
        <v>0</v>
      </c>
      <c r="J698" s="194">
        <f>IF(F698&lt;&gt;"0",INDEX(GLSShapes!$A$1:$AY$40000,Index!$A698*40-34,41),0)</f>
        <v>0</v>
      </c>
      <c r="M698" s="194" t="e">
        <f>INDEX(GLSShapes!$A$1:$AY$15000,Index!$A698*40-34,44)</f>
        <v>#REF!</v>
      </c>
      <c r="N698" s="194" t="e">
        <f>INDEX(GLSShapes!$A$1:$AY$15000,Index!$A698*40-34,45)</f>
        <v>#REF!</v>
      </c>
      <c r="Q698" s="194">
        <f>IF(F698&lt;&gt;"0",INDEX(GLSShapes!$A$1:$AY$15000,Index!$A698*40-34,48),0)</f>
        <v>0</v>
      </c>
      <c r="R698" s="194">
        <f>IF(F698&lt;&gt;"0",INDEX(GLSShapes!$A$1:$AY$15000,Index!$A698*40-34,49),0)</f>
        <v>0</v>
      </c>
    </row>
    <row r="699" spans="1:18">
      <c r="A699" s="80">
        <f t="shared" ref="A699:A762" si="75">A698+1</f>
        <v>697</v>
      </c>
      <c r="B699" s="157">
        <f>INDEX(GLSShapes!$A$1:$AY$40000,Index!$A699*40-39,1)</f>
        <v>0</v>
      </c>
      <c r="C699" t="str">
        <f t="shared" si="73"/>
        <v>DEER</v>
      </c>
      <c r="D699" s="132">
        <f>INDEX(GLSShapes!$A$1:$AY$40000,Index!$A699*40-38,2)</f>
        <v>0</v>
      </c>
      <c r="E699" s="154">
        <f t="shared" si="74"/>
        <v>27841</v>
      </c>
      <c r="F699" t="str">
        <f t="shared" si="71"/>
        <v>0</v>
      </c>
      <c r="G699" s="131">
        <f>INDEX(GLSShapes!$A$1:$AY$40000,Index!$A699*40-38,1)</f>
        <v>0</v>
      </c>
      <c r="H699" s="112" t="str">
        <f t="shared" si="72"/>
        <v>00</v>
      </c>
      <c r="I699" s="194">
        <f>IF(F699&lt;&gt;"0",INDEX(GLSShapes!$A$1:$AY$40000,Index!$A699*40-34,40),0)</f>
        <v>0</v>
      </c>
      <c r="J699" s="194">
        <f>IF(F699&lt;&gt;"0",INDEX(GLSShapes!$A$1:$AY$40000,Index!$A699*40-34,41),0)</f>
        <v>0</v>
      </c>
      <c r="M699" s="194" t="e">
        <f>INDEX(GLSShapes!$A$1:$AY$15000,Index!$A699*40-34,44)</f>
        <v>#REF!</v>
      </c>
      <c r="N699" s="194" t="e">
        <f>INDEX(GLSShapes!$A$1:$AY$15000,Index!$A699*40-34,45)</f>
        <v>#REF!</v>
      </c>
      <c r="Q699" s="194">
        <f>IF(F699&lt;&gt;"0",INDEX(GLSShapes!$A$1:$AY$15000,Index!$A699*40-34,48),0)</f>
        <v>0</v>
      </c>
      <c r="R699" s="194">
        <f>IF(F699&lt;&gt;"0",INDEX(GLSShapes!$A$1:$AY$15000,Index!$A699*40-34,49),0)</f>
        <v>0</v>
      </c>
    </row>
    <row r="700" spans="1:18">
      <c r="A700" s="80">
        <f t="shared" si="75"/>
        <v>698</v>
      </c>
      <c r="B700" s="157">
        <f>INDEX(GLSShapes!$A$1:$AY$40000,Index!$A700*40-39,1)</f>
        <v>0</v>
      </c>
      <c r="C700" t="str">
        <f t="shared" si="73"/>
        <v>DEER</v>
      </c>
      <c r="D700" s="132">
        <f>INDEX(GLSShapes!$A$1:$AY$40000,Index!$A700*40-38,2)</f>
        <v>0</v>
      </c>
      <c r="E700" s="154">
        <f t="shared" si="74"/>
        <v>27881</v>
      </c>
      <c r="F700" t="str">
        <f t="shared" si="71"/>
        <v>0</v>
      </c>
      <c r="G700" s="131">
        <f>INDEX(GLSShapes!$A$1:$AY$40000,Index!$A700*40-38,1)</f>
        <v>0</v>
      </c>
      <c r="H700" s="112" t="str">
        <f t="shared" si="72"/>
        <v>00</v>
      </c>
      <c r="I700" s="194">
        <f>IF(F700&lt;&gt;"0",INDEX(GLSShapes!$A$1:$AY$40000,Index!$A700*40-34,40),0)</f>
        <v>0</v>
      </c>
      <c r="J700" s="194">
        <f>IF(F700&lt;&gt;"0",INDEX(GLSShapes!$A$1:$AY$40000,Index!$A700*40-34,41),0)</f>
        <v>0</v>
      </c>
      <c r="M700" s="194" t="e">
        <f>INDEX(GLSShapes!$A$1:$AY$15000,Index!$A700*40-34,44)</f>
        <v>#REF!</v>
      </c>
      <c r="N700" s="194" t="e">
        <f>INDEX(GLSShapes!$A$1:$AY$15000,Index!$A700*40-34,45)</f>
        <v>#REF!</v>
      </c>
      <c r="Q700" s="194">
        <f>IF(F700&lt;&gt;"0",INDEX(GLSShapes!$A$1:$AY$15000,Index!$A700*40-34,48),0)</f>
        <v>0</v>
      </c>
      <c r="R700" s="194">
        <f>IF(F700&lt;&gt;"0",INDEX(GLSShapes!$A$1:$AY$15000,Index!$A700*40-34,49),0)</f>
        <v>0</v>
      </c>
    </row>
    <row r="701" spans="1:18">
      <c r="A701" s="80">
        <f t="shared" si="75"/>
        <v>699</v>
      </c>
      <c r="B701" s="157">
        <f>INDEX(GLSShapes!$A$1:$AY$40000,Index!$A701*40-39,1)</f>
        <v>0</v>
      </c>
      <c r="C701" t="str">
        <f t="shared" si="73"/>
        <v>DEER</v>
      </c>
      <c r="D701" s="132">
        <f>INDEX(GLSShapes!$A$1:$AY$40000,Index!$A701*40-38,2)</f>
        <v>0</v>
      </c>
      <c r="E701" s="154">
        <f t="shared" si="74"/>
        <v>27921</v>
      </c>
      <c r="F701" t="str">
        <f t="shared" si="71"/>
        <v>0</v>
      </c>
      <c r="G701" s="131">
        <f>INDEX(GLSShapes!$A$1:$AY$40000,Index!$A701*40-38,1)</f>
        <v>0</v>
      </c>
      <c r="H701" s="112" t="str">
        <f t="shared" si="72"/>
        <v>00</v>
      </c>
      <c r="I701" s="194">
        <f>IF(F701&lt;&gt;"0",INDEX(GLSShapes!$A$1:$AY$40000,Index!$A701*40-34,40),0)</f>
        <v>0</v>
      </c>
      <c r="J701" s="194">
        <f>IF(F701&lt;&gt;"0",INDEX(GLSShapes!$A$1:$AY$40000,Index!$A701*40-34,41),0)</f>
        <v>0</v>
      </c>
      <c r="M701" s="194" t="e">
        <f>INDEX(GLSShapes!$A$1:$AY$15000,Index!$A701*40-34,44)</f>
        <v>#REF!</v>
      </c>
      <c r="N701" s="194" t="e">
        <f>INDEX(GLSShapes!$A$1:$AY$15000,Index!$A701*40-34,45)</f>
        <v>#REF!</v>
      </c>
      <c r="Q701" s="194">
        <f>IF(F701&lt;&gt;"0",INDEX(GLSShapes!$A$1:$AY$15000,Index!$A701*40-34,48),0)</f>
        <v>0</v>
      </c>
      <c r="R701" s="194">
        <f>IF(F701&lt;&gt;"0",INDEX(GLSShapes!$A$1:$AY$15000,Index!$A701*40-34,49),0)</f>
        <v>0</v>
      </c>
    </row>
    <row r="702" spans="1:18">
      <c r="A702" s="80">
        <f t="shared" si="75"/>
        <v>700</v>
      </c>
      <c r="B702" s="157">
        <f>INDEX(GLSShapes!$A$1:$AY$40000,Index!$A702*40-39,1)</f>
        <v>0</v>
      </c>
      <c r="C702" t="str">
        <f t="shared" si="73"/>
        <v>DEER</v>
      </c>
      <c r="D702" s="132">
        <f>INDEX(GLSShapes!$A$1:$AY$40000,Index!$A702*40-38,2)</f>
        <v>0</v>
      </c>
      <c r="E702" s="154">
        <f t="shared" si="74"/>
        <v>27961</v>
      </c>
      <c r="F702" t="str">
        <f t="shared" si="71"/>
        <v>0</v>
      </c>
      <c r="G702" s="131">
        <f>INDEX(GLSShapes!$A$1:$AY$40000,Index!$A702*40-38,1)</f>
        <v>0</v>
      </c>
      <c r="H702" s="112" t="str">
        <f t="shared" si="72"/>
        <v>00</v>
      </c>
      <c r="I702" s="194">
        <f>IF(F702&lt;&gt;"0",INDEX(GLSShapes!$A$1:$AY$40000,Index!$A702*40-34,40),0)</f>
        <v>0</v>
      </c>
      <c r="J702" s="194">
        <f>IF(F702&lt;&gt;"0",INDEX(GLSShapes!$A$1:$AY$40000,Index!$A702*40-34,41),0)</f>
        <v>0</v>
      </c>
      <c r="M702" s="194" t="e">
        <f>INDEX(GLSShapes!$A$1:$AY$15000,Index!$A702*40-34,44)</f>
        <v>#REF!</v>
      </c>
      <c r="N702" s="194" t="e">
        <f>INDEX(GLSShapes!$A$1:$AY$15000,Index!$A702*40-34,45)</f>
        <v>#REF!</v>
      </c>
      <c r="Q702" s="194">
        <f>IF(F702&lt;&gt;"0",INDEX(GLSShapes!$A$1:$AY$15000,Index!$A702*40-34,48),0)</f>
        <v>0</v>
      </c>
      <c r="R702" s="194">
        <f>IF(F702&lt;&gt;"0",INDEX(GLSShapes!$A$1:$AY$15000,Index!$A702*40-34,49),0)</f>
        <v>0</v>
      </c>
    </row>
    <row r="703" spans="1:18">
      <c r="A703" s="80">
        <f t="shared" si="75"/>
        <v>701</v>
      </c>
      <c r="B703" s="157">
        <f>INDEX(GLSShapes!$A$1:$AY$40000,Index!$A703*40-39,1)</f>
        <v>0</v>
      </c>
      <c r="C703" t="str">
        <f t="shared" si="73"/>
        <v>DEER</v>
      </c>
      <c r="D703" s="132">
        <f>INDEX(GLSShapes!$A$1:$AY$40000,Index!$A703*40-38,2)</f>
        <v>0</v>
      </c>
      <c r="E703" s="154">
        <f t="shared" si="74"/>
        <v>28001</v>
      </c>
      <c r="F703" t="str">
        <f t="shared" si="71"/>
        <v>0</v>
      </c>
      <c r="G703" s="131">
        <f>INDEX(GLSShapes!$A$1:$AY$40000,Index!$A703*40-38,1)</f>
        <v>0</v>
      </c>
      <c r="H703" s="112" t="str">
        <f t="shared" si="72"/>
        <v>00</v>
      </c>
      <c r="I703" s="194">
        <f>IF(F703&lt;&gt;"0",INDEX(GLSShapes!$A$1:$AY$40000,Index!$A703*40-34,40),0)</f>
        <v>0</v>
      </c>
      <c r="J703" s="194">
        <f>IF(F703&lt;&gt;"0",INDEX(GLSShapes!$A$1:$AY$40000,Index!$A703*40-34,41),0)</f>
        <v>0</v>
      </c>
      <c r="M703" s="194" t="e">
        <f>INDEX(GLSShapes!$A$1:$AY$15000,Index!$A703*40-34,44)</f>
        <v>#REF!</v>
      </c>
      <c r="N703" s="194" t="e">
        <f>INDEX(GLSShapes!$A$1:$AY$15000,Index!$A703*40-34,45)</f>
        <v>#REF!</v>
      </c>
      <c r="Q703" s="194">
        <f>IF(F703&lt;&gt;"0",INDEX(GLSShapes!$A$1:$AY$15000,Index!$A703*40-34,48),0)</f>
        <v>0</v>
      </c>
      <c r="R703" s="194">
        <f>IF(F703&lt;&gt;"0",INDEX(GLSShapes!$A$1:$AY$15000,Index!$A703*40-34,49),0)</f>
        <v>0</v>
      </c>
    </row>
    <row r="704" spans="1:18">
      <c r="A704" s="80">
        <f t="shared" si="75"/>
        <v>702</v>
      </c>
      <c r="B704" s="157">
        <f>INDEX(GLSShapes!$A$1:$AY$40000,Index!$A704*40-39,1)</f>
        <v>0</v>
      </c>
      <c r="C704" t="str">
        <f t="shared" si="73"/>
        <v>DEER</v>
      </c>
      <c r="D704" s="132">
        <f>INDEX(GLSShapes!$A$1:$AY$40000,Index!$A704*40-38,2)</f>
        <v>0</v>
      </c>
      <c r="E704" s="154">
        <f t="shared" si="74"/>
        <v>28041</v>
      </c>
      <c r="F704" t="str">
        <f t="shared" si="71"/>
        <v>0</v>
      </c>
      <c r="G704" s="131">
        <f>INDEX(GLSShapes!$A$1:$AY$40000,Index!$A704*40-38,1)</f>
        <v>0</v>
      </c>
      <c r="H704" s="112" t="str">
        <f t="shared" si="72"/>
        <v>00</v>
      </c>
      <c r="I704" s="194">
        <f>IF(F704&lt;&gt;"0",INDEX(GLSShapes!$A$1:$AY$40000,Index!$A704*40-34,40),0)</f>
        <v>0</v>
      </c>
      <c r="J704" s="194">
        <f>IF(F704&lt;&gt;"0",INDEX(GLSShapes!$A$1:$AY$40000,Index!$A704*40-34,41),0)</f>
        <v>0</v>
      </c>
      <c r="M704" s="194" t="e">
        <f>INDEX(GLSShapes!$A$1:$AY$15000,Index!$A704*40-34,44)</f>
        <v>#REF!</v>
      </c>
      <c r="N704" s="194" t="e">
        <f>INDEX(GLSShapes!$A$1:$AY$15000,Index!$A704*40-34,45)</f>
        <v>#REF!</v>
      </c>
      <c r="Q704" s="194">
        <f>IF(F704&lt;&gt;"0",INDEX(GLSShapes!$A$1:$AY$15000,Index!$A704*40-34,48),0)</f>
        <v>0</v>
      </c>
      <c r="R704" s="194">
        <f>IF(F704&lt;&gt;"0",INDEX(GLSShapes!$A$1:$AY$15000,Index!$A704*40-34,49),0)</f>
        <v>0</v>
      </c>
    </row>
    <row r="705" spans="1:18">
      <c r="A705" s="80">
        <f t="shared" si="75"/>
        <v>703</v>
      </c>
      <c r="B705" s="157">
        <f>INDEX(GLSShapes!$A$1:$AY$40000,Index!$A705*40-39,1)</f>
        <v>0</v>
      </c>
      <c r="C705" t="str">
        <f t="shared" si="73"/>
        <v>DEER</v>
      </c>
      <c r="D705" s="132">
        <f>INDEX(GLSShapes!$A$1:$AY$40000,Index!$A705*40-38,2)</f>
        <v>0</v>
      </c>
      <c r="E705" s="154">
        <f t="shared" si="74"/>
        <v>28081</v>
      </c>
      <c r="F705" t="str">
        <f t="shared" si="71"/>
        <v>0</v>
      </c>
      <c r="G705" s="131">
        <f>INDEX(GLSShapes!$A$1:$AY$40000,Index!$A705*40-38,1)</f>
        <v>0</v>
      </c>
      <c r="H705" s="112" t="str">
        <f t="shared" si="72"/>
        <v>00</v>
      </c>
      <c r="I705" s="194">
        <f>IF(F705&lt;&gt;"0",INDEX(GLSShapes!$A$1:$AY$40000,Index!$A705*40-34,40),0)</f>
        <v>0</v>
      </c>
      <c r="J705" s="194">
        <f>IF(F705&lt;&gt;"0",INDEX(GLSShapes!$A$1:$AY$40000,Index!$A705*40-34,41),0)</f>
        <v>0</v>
      </c>
      <c r="M705" s="194" t="e">
        <f>INDEX(GLSShapes!$A$1:$AY$15000,Index!$A705*40-34,44)</f>
        <v>#REF!</v>
      </c>
      <c r="N705" s="194" t="e">
        <f>INDEX(GLSShapes!$A$1:$AY$15000,Index!$A705*40-34,45)</f>
        <v>#REF!</v>
      </c>
      <c r="Q705" s="194">
        <f>IF(F705&lt;&gt;"0",INDEX(GLSShapes!$A$1:$AY$15000,Index!$A705*40-34,48),0)</f>
        <v>0</v>
      </c>
      <c r="R705" s="194">
        <f>IF(F705&lt;&gt;"0",INDEX(GLSShapes!$A$1:$AY$15000,Index!$A705*40-34,49),0)</f>
        <v>0</v>
      </c>
    </row>
    <row r="706" spans="1:18">
      <c r="A706" s="80">
        <f t="shared" si="75"/>
        <v>704</v>
      </c>
      <c r="B706" s="157">
        <f>INDEX(GLSShapes!$A$1:$AY$40000,Index!$A706*40-39,1)</f>
        <v>0</v>
      </c>
      <c r="C706" t="str">
        <f t="shared" si="73"/>
        <v>DEER</v>
      </c>
      <c r="D706" s="132">
        <f>INDEX(GLSShapes!$A$1:$AY$40000,Index!$A706*40-38,2)</f>
        <v>0</v>
      </c>
      <c r="E706" s="154">
        <f t="shared" si="74"/>
        <v>28121</v>
      </c>
      <c r="F706" t="str">
        <f t="shared" si="71"/>
        <v>0</v>
      </c>
      <c r="G706" s="131">
        <f>INDEX(GLSShapes!$A$1:$AY$40000,Index!$A706*40-38,1)</f>
        <v>0</v>
      </c>
      <c r="H706" s="112" t="str">
        <f t="shared" si="72"/>
        <v>00</v>
      </c>
      <c r="I706" s="194">
        <f>IF(F706&lt;&gt;"0",INDEX(GLSShapes!$A$1:$AY$40000,Index!$A706*40-34,40),0)</f>
        <v>0</v>
      </c>
      <c r="J706" s="194">
        <f>IF(F706&lt;&gt;"0",INDEX(GLSShapes!$A$1:$AY$40000,Index!$A706*40-34,41),0)</f>
        <v>0</v>
      </c>
      <c r="M706" s="194" t="e">
        <f>INDEX(GLSShapes!$A$1:$AY$15000,Index!$A706*40-34,44)</f>
        <v>#REF!</v>
      </c>
      <c r="N706" s="194" t="e">
        <f>INDEX(GLSShapes!$A$1:$AY$15000,Index!$A706*40-34,45)</f>
        <v>#REF!</v>
      </c>
      <c r="Q706" s="194">
        <f>IF(F706&lt;&gt;"0",INDEX(GLSShapes!$A$1:$AY$15000,Index!$A706*40-34,48),0)</f>
        <v>0</v>
      </c>
      <c r="R706" s="194">
        <f>IF(F706&lt;&gt;"0",INDEX(GLSShapes!$A$1:$AY$15000,Index!$A706*40-34,49),0)</f>
        <v>0</v>
      </c>
    </row>
    <row r="707" spans="1:18">
      <c r="A707" s="80">
        <f t="shared" si="75"/>
        <v>705</v>
      </c>
      <c r="B707" s="157">
        <f>INDEX(GLSShapes!$A$1:$AY$40000,Index!$A707*40-39,1)</f>
        <v>0</v>
      </c>
      <c r="C707" t="str">
        <f t="shared" si="73"/>
        <v>DEER</v>
      </c>
      <c r="D707" s="132">
        <f>INDEX(GLSShapes!$A$1:$AY$40000,Index!$A707*40-38,2)</f>
        <v>0</v>
      </c>
      <c r="E707" s="154">
        <f t="shared" si="74"/>
        <v>28161</v>
      </c>
      <c r="F707" t="str">
        <f t="shared" ref="F707:F770" si="76">RIGHT(B707,F$1)</f>
        <v>0</v>
      </c>
      <c r="G707" s="131">
        <f>INDEX(GLSShapes!$A$1:$AY$40000,Index!$A707*40-38,1)</f>
        <v>0</v>
      </c>
      <c r="H707" s="112" t="str">
        <f t="shared" ref="H707:H770" si="77">F707&amp;RIGHT(D707,H$1)</f>
        <v>00</v>
      </c>
      <c r="I707" s="194">
        <f>IF(F707&lt;&gt;"0",INDEX(GLSShapes!$A$1:$AY$40000,Index!$A707*40-34,40),0)</f>
        <v>0</v>
      </c>
      <c r="J707" s="194">
        <f>IF(F707&lt;&gt;"0",INDEX(GLSShapes!$A$1:$AY$40000,Index!$A707*40-34,41),0)</f>
        <v>0</v>
      </c>
      <c r="M707" s="194" t="e">
        <f>INDEX(GLSShapes!$A$1:$AY$15000,Index!$A707*40-34,44)</f>
        <v>#REF!</v>
      </c>
      <c r="N707" s="194" t="e">
        <f>INDEX(GLSShapes!$A$1:$AY$15000,Index!$A707*40-34,45)</f>
        <v>#REF!</v>
      </c>
      <c r="Q707" s="194">
        <f>IF(F707&lt;&gt;"0",INDEX(GLSShapes!$A$1:$AY$15000,Index!$A707*40-34,48),0)</f>
        <v>0</v>
      </c>
      <c r="R707" s="194">
        <f>IF(F707&lt;&gt;"0",INDEX(GLSShapes!$A$1:$AY$15000,Index!$A707*40-34,49),0)</f>
        <v>0</v>
      </c>
    </row>
    <row r="708" spans="1:18">
      <c r="A708" s="80">
        <f t="shared" si="75"/>
        <v>706</v>
      </c>
      <c r="B708" s="157">
        <f>INDEX(GLSShapes!$A$1:$AY$40000,Index!$A708*40-39,1)</f>
        <v>0</v>
      </c>
      <c r="C708" t="str">
        <f t="shared" ref="C708:C771" si="78">C$1</f>
        <v>DEER</v>
      </c>
      <c r="D708" s="132">
        <f>INDEX(GLSShapes!$A$1:$AY$40000,Index!$A708*40-38,2)</f>
        <v>0</v>
      </c>
      <c r="E708" s="154">
        <f t="shared" ref="E708:E771" si="79">E707+40</f>
        <v>28201</v>
      </c>
      <c r="F708" t="str">
        <f t="shared" si="76"/>
        <v>0</v>
      </c>
      <c r="G708" s="131">
        <f>INDEX(GLSShapes!$A$1:$AY$40000,Index!$A708*40-38,1)</f>
        <v>0</v>
      </c>
      <c r="H708" s="112" t="str">
        <f t="shared" si="77"/>
        <v>00</v>
      </c>
      <c r="I708" s="194">
        <f>IF(F708&lt;&gt;"0",INDEX(GLSShapes!$A$1:$AY$40000,Index!$A708*40-34,40),0)</f>
        <v>0</v>
      </c>
      <c r="J708" s="194">
        <f>IF(F708&lt;&gt;"0",INDEX(GLSShapes!$A$1:$AY$40000,Index!$A708*40-34,41),0)</f>
        <v>0</v>
      </c>
      <c r="M708" s="194" t="e">
        <f>INDEX(GLSShapes!$A$1:$AY$15000,Index!$A708*40-34,44)</f>
        <v>#REF!</v>
      </c>
      <c r="N708" s="194" t="e">
        <f>INDEX(GLSShapes!$A$1:$AY$15000,Index!$A708*40-34,45)</f>
        <v>#REF!</v>
      </c>
      <c r="Q708" s="194">
        <f>IF(F708&lt;&gt;"0",INDEX(GLSShapes!$A$1:$AY$15000,Index!$A708*40-34,48),0)</f>
        <v>0</v>
      </c>
      <c r="R708" s="194">
        <f>IF(F708&lt;&gt;"0",INDEX(GLSShapes!$A$1:$AY$15000,Index!$A708*40-34,49),0)</f>
        <v>0</v>
      </c>
    </row>
    <row r="709" spans="1:18">
      <c r="A709" s="80">
        <f t="shared" si="75"/>
        <v>707</v>
      </c>
      <c r="B709" s="157">
        <f>INDEX(GLSShapes!$A$1:$AY$40000,Index!$A709*40-39,1)</f>
        <v>0</v>
      </c>
      <c r="C709" t="str">
        <f t="shared" si="78"/>
        <v>DEER</v>
      </c>
      <c r="D709" s="132">
        <f>INDEX(GLSShapes!$A$1:$AY$40000,Index!$A709*40-38,2)</f>
        <v>0</v>
      </c>
      <c r="E709" s="154">
        <f t="shared" si="79"/>
        <v>28241</v>
      </c>
      <c r="F709" t="str">
        <f t="shared" si="76"/>
        <v>0</v>
      </c>
      <c r="G709" s="131">
        <f>INDEX(GLSShapes!$A$1:$AY$40000,Index!$A709*40-38,1)</f>
        <v>0</v>
      </c>
      <c r="H709" s="112" t="str">
        <f t="shared" si="77"/>
        <v>00</v>
      </c>
      <c r="I709" s="194">
        <f>IF(F709&lt;&gt;"0",INDEX(GLSShapes!$A$1:$AY$40000,Index!$A709*40-34,40),0)</f>
        <v>0</v>
      </c>
      <c r="J709" s="194">
        <f>IF(F709&lt;&gt;"0",INDEX(GLSShapes!$A$1:$AY$40000,Index!$A709*40-34,41),0)</f>
        <v>0</v>
      </c>
      <c r="M709" s="194" t="e">
        <f>INDEX(GLSShapes!$A$1:$AY$15000,Index!$A709*40-34,44)</f>
        <v>#REF!</v>
      </c>
      <c r="N709" s="194" t="e">
        <f>INDEX(GLSShapes!$A$1:$AY$15000,Index!$A709*40-34,45)</f>
        <v>#REF!</v>
      </c>
      <c r="Q709" s="194">
        <f>IF(F709&lt;&gt;"0",INDEX(GLSShapes!$A$1:$AY$15000,Index!$A709*40-34,48),0)</f>
        <v>0</v>
      </c>
      <c r="R709" s="194">
        <f>IF(F709&lt;&gt;"0",INDEX(GLSShapes!$A$1:$AY$15000,Index!$A709*40-34,49),0)</f>
        <v>0</v>
      </c>
    </row>
    <row r="710" spans="1:18">
      <c r="A710" s="80">
        <f t="shared" si="75"/>
        <v>708</v>
      </c>
      <c r="B710" s="157">
        <f>INDEX(GLSShapes!$A$1:$AY$40000,Index!$A710*40-39,1)</f>
        <v>0</v>
      </c>
      <c r="C710" t="str">
        <f t="shared" si="78"/>
        <v>DEER</v>
      </c>
      <c r="D710" s="132">
        <f>INDEX(GLSShapes!$A$1:$AY$40000,Index!$A710*40-38,2)</f>
        <v>0</v>
      </c>
      <c r="E710" s="154">
        <f t="shared" si="79"/>
        <v>28281</v>
      </c>
      <c r="F710" t="str">
        <f t="shared" si="76"/>
        <v>0</v>
      </c>
      <c r="G710" s="131">
        <f>INDEX(GLSShapes!$A$1:$AY$40000,Index!$A710*40-38,1)</f>
        <v>0</v>
      </c>
      <c r="H710" s="112" t="str">
        <f t="shared" si="77"/>
        <v>00</v>
      </c>
      <c r="I710" s="194">
        <f>IF(F710&lt;&gt;"0",INDEX(GLSShapes!$A$1:$AY$40000,Index!$A710*40-34,40),0)</f>
        <v>0</v>
      </c>
      <c r="J710" s="194">
        <f>IF(F710&lt;&gt;"0",INDEX(GLSShapes!$A$1:$AY$40000,Index!$A710*40-34,41),0)</f>
        <v>0</v>
      </c>
      <c r="M710" s="194" t="e">
        <f>INDEX(GLSShapes!$A$1:$AY$15000,Index!$A710*40-34,44)</f>
        <v>#REF!</v>
      </c>
      <c r="N710" s="194" t="e">
        <f>INDEX(GLSShapes!$A$1:$AY$15000,Index!$A710*40-34,45)</f>
        <v>#REF!</v>
      </c>
      <c r="Q710" s="194">
        <f>IF(F710&lt;&gt;"0",INDEX(GLSShapes!$A$1:$AY$15000,Index!$A710*40-34,48),0)</f>
        <v>0</v>
      </c>
      <c r="R710" s="194">
        <f>IF(F710&lt;&gt;"0",INDEX(GLSShapes!$A$1:$AY$15000,Index!$A710*40-34,49),0)</f>
        <v>0</v>
      </c>
    </row>
    <row r="711" spans="1:18">
      <c r="A711" s="80">
        <f t="shared" si="75"/>
        <v>709</v>
      </c>
      <c r="B711" s="157">
        <f>INDEX(GLSShapes!$A$1:$AY$40000,Index!$A711*40-39,1)</f>
        <v>0</v>
      </c>
      <c r="C711" t="str">
        <f t="shared" si="78"/>
        <v>DEER</v>
      </c>
      <c r="D711" s="132">
        <f>INDEX(GLSShapes!$A$1:$AY$40000,Index!$A711*40-38,2)</f>
        <v>0</v>
      </c>
      <c r="E711" s="154">
        <f t="shared" si="79"/>
        <v>28321</v>
      </c>
      <c r="F711" t="str">
        <f t="shared" si="76"/>
        <v>0</v>
      </c>
      <c r="G711" s="131">
        <f>INDEX(GLSShapes!$A$1:$AY$40000,Index!$A711*40-38,1)</f>
        <v>0</v>
      </c>
      <c r="H711" s="112" t="str">
        <f t="shared" si="77"/>
        <v>00</v>
      </c>
      <c r="I711" s="194">
        <f>IF(F711&lt;&gt;"0",INDEX(GLSShapes!$A$1:$AY$40000,Index!$A711*40-34,40),0)</f>
        <v>0</v>
      </c>
      <c r="J711" s="194">
        <f>IF(F711&lt;&gt;"0",INDEX(GLSShapes!$A$1:$AY$40000,Index!$A711*40-34,41),0)</f>
        <v>0</v>
      </c>
      <c r="M711" s="194" t="e">
        <f>INDEX(GLSShapes!$A$1:$AY$15000,Index!$A711*40-34,44)</f>
        <v>#REF!</v>
      </c>
      <c r="N711" s="194" t="e">
        <f>INDEX(GLSShapes!$A$1:$AY$15000,Index!$A711*40-34,45)</f>
        <v>#REF!</v>
      </c>
      <c r="Q711" s="194">
        <f>IF(F711&lt;&gt;"0",INDEX(GLSShapes!$A$1:$AY$15000,Index!$A711*40-34,48),0)</f>
        <v>0</v>
      </c>
      <c r="R711" s="194">
        <f>IF(F711&lt;&gt;"0",INDEX(GLSShapes!$A$1:$AY$15000,Index!$A711*40-34,49),0)</f>
        <v>0</v>
      </c>
    </row>
    <row r="712" spans="1:18">
      <c r="A712" s="80">
        <f t="shared" si="75"/>
        <v>710</v>
      </c>
      <c r="B712" s="157">
        <f>INDEX(GLSShapes!$A$1:$AY$40000,Index!$A712*40-39,1)</f>
        <v>0</v>
      </c>
      <c r="C712" t="str">
        <f t="shared" si="78"/>
        <v>DEER</v>
      </c>
      <c r="D712" s="132">
        <f>INDEX(GLSShapes!$A$1:$AY$40000,Index!$A712*40-38,2)</f>
        <v>0</v>
      </c>
      <c r="E712" s="154">
        <f t="shared" si="79"/>
        <v>28361</v>
      </c>
      <c r="F712" t="str">
        <f t="shared" si="76"/>
        <v>0</v>
      </c>
      <c r="G712" s="131">
        <f>INDEX(GLSShapes!$A$1:$AY$40000,Index!$A712*40-38,1)</f>
        <v>0</v>
      </c>
      <c r="H712" s="112" t="str">
        <f t="shared" si="77"/>
        <v>00</v>
      </c>
      <c r="I712" s="194">
        <f>IF(F712&lt;&gt;"0",INDEX(GLSShapes!$A$1:$AY$40000,Index!$A712*40-34,40),0)</f>
        <v>0</v>
      </c>
      <c r="J712" s="194">
        <f>IF(F712&lt;&gt;"0",INDEX(GLSShapes!$A$1:$AY$40000,Index!$A712*40-34,41),0)</f>
        <v>0</v>
      </c>
      <c r="M712" s="194" t="e">
        <f>INDEX(GLSShapes!$A$1:$AY$15000,Index!$A712*40-34,44)</f>
        <v>#REF!</v>
      </c>
      <c r="N712" s="194" t="e">
        <f>INDEX(GLSShapes!$A$1:$AY$15000,Index!$A712*40-34,45)</f>
        <v>#REF!</v>
      </c>
      <c r="Q712" s="194">
        <f>IF(F712&lt;&gt;"0",INDEX(GLSShapes!$A$1:$AY$15000,Index!$A712*40-34,48),0)</f>
        <v>0</v>
      </c>
      <c r="R712" s="194">
        <f>IF(F712&lt;&gt;"0",INDEX(GLSShapes!$A$1:$AY$15000,Index!$A712*40-34,49),0)</f>
        <v>0</v>
      </c>
    </row>
    <row r="713" spans="1:18">
      <c r="A713" s="80">
        <f t="shared" si="75"/>
        <v>711</v>
      </c>
      <c r="B713" s="157">
        <f>INDEX(GLSShapes!$A$1:$AY$40000,Index!$A713*40-39,1)</f>
        <v>0</v>
      </c>
      <c r="C713" t="str">
        <f t="shared" si="78"/>
        <v>DEER</v>
      </c>
      <c r="D713" s="132">
        <f>INDEX(GLSShapes!$A$1:$AY$40000,Index!$A713*40-38,2)</f>
        <v>0</v>
      </c>
      <c r="E713" s="154">
        <f t="shared" si="79"/>
        <v>28401</v>
      </c>
      <c r="F713" t="str">
        <f t="shared" si="76"/>
        <v>0</v>
      </c>
      <c r="G713" s="131">
        <f>INDEX(GLSShapes!$A$1:$AY$40000,Index!$A713*40-38,1)</f>
        <v>0</v>
      </c>
      <c r="H713" s="112" t="str">
        <f t="shared" si="77"/>
        <v>00</v>
      </c>
      <c r="I713" s="194">
        <f>IF(F713&lt;&gt;"0",INDEX(GLSShapes!$A$1:$AY$40000,Index!$A713*40-34,40),0)</f>
        <v>0</v>
      </c>
      <c r="J713" s="194">
        <f>IF(F713&lt;&gt;"0",INDEX(GLSShapes!$A$1:$AY$40000,Index!$A713*40-34,41),0)</f>
        <v>0</v>
      </c>
      <c r="M713" s="194" t="e">
        <f>INDEX(GLSShapes!$A$1:$AY$15000,Index!$A713*40-34,44)</f>
        <v>#REF!</v>
      </c>
      <c r="N713" s="194" t="e">
        <f>INDEX(GLSShapes!$A$1:$AY$15000,Index!$A713*40-34,45)</f>
        <v>#REF!</v>
      </c>
      <c r="Q713" s="194">
        <f>IF(F713&lt;&gt;"0",INDEX(GLSShapes!$A$1:$AY$15000,Index!$A713*40-34,48),0)</f>
        <v>0</v>
      </c>
      <c r="R713" s="194">
        <f>IF(F713&lt;&gt;"0",INDEX(GLSShapes!$A$1:$AY$15000,Index!$A713*40-34,49),0)</f>
        <v>0</v>
      </c>
    </row>
    <row r="714" spans="1:18">
      <c r="A714" s="80">
        <f t="shared" si="75"/>
        <v>712</v>
      </c>
      <c r="B714" s="157">
        <f>INDEX(GLSShapes!$A$1:$AY$40000,Index!$A714*40-39,1)</f>
        <v>0</v>
      </c>
      <c r="C714" t="str">
        <f t="shared" si="78"/>
        <v>DEER</v>
      </c>
      <c r="D714" s="132">
        <f>INDEX(GLSShapes!$A$1:$AY$40000,Index!$A714*40-38,2)</f>
        <v>0</v>
      </c>
      <c r="E714" s="154">
        <f t="shared" si="79"/>
        <v>28441</v>
      </c>
      <c r="F714" t="str">
        <f t="shared" si="76"/>
        <v>0</v>
      </c>
      <c r="G714" s="131">
        <f>INDEX(GLSShapes!$A$1:$AY$40000,Index!$A714*40-38,1)</f>
        <v>0</v>
      </c>
      <c r="H714" s="112" t="str">
        <f t="shared" si="77"/>
        <v>00</v>
      </c>
      <c r="I714" s="194">
        <f>IF(F714&lt;&gt;"0",INDEX(GLSShapes!$A$1:$AY$40000,Index!$A714*40-34,40),0)</f>
        <v>0</v>
      </c>
      <c r="J714" s="194">
        <f>IF(F714&lt;&gt;"0",INDEX(GLSShapes!$A$1:$AY$40000,Index!$A714*40-34,41),0)</f>
        <v>0</v>
      </c>
      <c r="M714" s="194" t="e">
        <f>INDEX(GLSShapes!$A$1:$AY$15000,Index!$A714*40-34,44)</f>
        <v>#REF!</v>
      </c>
      <c r="N714" s="194" t="e">
        <f>INDEX(GLSShapes!$A$1:$AY$15000,Index!$A714*40-34,45)</f>
        <v>#REF!</v>
      </c>
      <c r="Q714" s="194">
        <f>IF(F714&lt;&gt;"0",INDEX(GLSShapes!$A$1:$AY$15000,Index!$A714*40-34,48),0)</f>
        <v>0</v>
      </c>
      <c r="R714" s="194">
        <f>IF(F714&lt;&gt;"0",INDEX(GLSShapes!$A$1:$AY$15000,Index!$A714*40-34,49),0)</f>
        <v>0</v>
      </c>
    </row>
    <row r="715" spans="1:18">
      <c r="A715" s="80">
        <f t="shared" si="75"/>
        <v>713</v>
      </c>
      <c r="B715" s="157">
        <f>INDEX(GLSShapes!$A$1:$AY$40000,Index!$A715*40-39,1)</f>
        <v>0</v>
      </c>
      <c r="C715" t="str">
        <f t="shared" si="78"/>
        <v>DEER</v>
      </c>
      <c r="D715" s="132">
        <f>INDEX(GLSShapes!$A$1:$AY$40000,Index!$A715*40-38,2)</f>
        <v>0</v>
      </c>
      <c r="E715" s="154">
        <f t="shared" si="79"/>
        <v>28481</v>
      </c>
      <c r="F715" t="str">
        <f t="shared" si="76"/>
        <v>0</v>
      </c>
      <c r="G715" s="131">
        <f>INDEX(GLSShapes!$A$1:$AY$40000,Index!$A715*40-38,1)</f>
        <v>0</v>
      </c>
      <c r="H715" s="112" t="str">
        <f t="shared" si="77"/>
        <v>00</v>
      </c>
      <c r="I715" s="194">
        <f>IF(F715&lt;&gt;"0",INDEX(GLSShapes!$A$1:$AY$40000,Index!$A715*40-34,40),0)</f>
        <v>0</v>
      </c>
      <c r="J715" s="194">
        <f>IF(F715&lt;&gt;"0",INDEX(GLSShapes!$A$1:$AY$40000,Index!$A715*40-34,41),0)</f>
        <v>0</v>
      </c>
      <c r="M715" s="194" t="e">
        <f>INDEX(GLSShapes!$A$1:$AY$15000,Index!$A715*40-34,44)</f>
        <v>#REF!</v>
      </c>
      <c r="N715" s="194" t="e">
        <f>INDEX(GLSShapes!$A$1:$AY$15000,Index!$A715*40-34,45)</f>
        <v>#REF!</v>
      </c>
      <c r="Q715" s="194">
        <f>IF(F715&lt;&gt;"0",INDEX(GLSShapes!$A$1:$AY$15000,Index!$A715*40-34,48),0)</f>
        <v>0</v>
      </c>
      <c r="R715" s="194">
        <f>IF(F715&lt;&gt;"0",INDEX(GLSShapes!$A$1:$AY$15000,Index!$A715*40-34,49),0)</f>
        <v>0</v>
      </c>
    </row>
    <row r="716" spans="1:18">
      <c r="A716" s="80">
        <f t="shared" si="75"/>
        <v>714</v>
      </c>
      <c r="B716" s="157">
        <f>INDEX(GLSShapes!$A$1:$AY$40000,Index!$A716*40-39,1)</f>
        <v>0</v>
      </c>
      <c r="C716" t="str">
        <f t="shared" si="78"/>
        <v>DEER</v>
      </c>
      <c r="D716" s="132">
        <f>INDEX(GLSShapes!$A$1:$AY$40000,Index!$A716*40-38,2)</f>
        <v>0</v>
      </c>
      <c r="E716" s="154">
        <f t="shared" si="79"/>
        <v>28521</v>
      </c>
      <c r="F716" t="str">
        <f t="shared" si="76"/>
        <v>0</v>
      </c>
      <c r="G716" s="131">
        <f>INDEX(GLSShapes!$A$1:$AY$40000,Index!$A716*40-38,1)</f>
        <v>0</v>
      </c>
      <c r="H716" s="112" t="str">
        <f t="shared" si="77"/>
        <v>00</v>
      </c>
      <c r="I716" s="194">
        <f>IF(F716&lt;&gt;"0",INDEX(GLSShapes!$A$1:$AY$40000,Index!$A716*40-34,40),0)</f>
        <v>0</v>
      </c>
      <c r="J716" s="194">
        <f>IF(F716&lt;&gt;"0",INDEX(GLSShapes!$A$1:$AY$40000,Index!$A716*40-34,41),0)</f>
        <v>0</v>
      </c>
      <c r="M716" s="194" t="e">
        <f>INDEX(GLSShapes!$A$1:$AY$15000,Index!$A716*40-34,44)</f>
        <v>#REF!</v>
      </c>
      <c r="N716" s="194" t="e">
        <f>INDEX(GLSShapes!$A$1:$AY$15000,Index!$A716*40-34,45)</f>
        <v>#REF!</v>
      </c>
      <c r="Q716" s="194">
        <f>IF(F716&lt;&gt;"0",INDEX(GLSShapes!$A$1:$AY$15000,Index!$A716*40-34,48),0)</f>
        <v>0</v>
      </c>
      <c r="R716" s="194">
        <f>IF(F716&lt;&gt;"0",INDEX(GLSShapes!$A$1:$AY$15000,Index!$A716*40-34,49),0)</f>
        <v>0</v>
      </c>
    </row>
    <row r="717" spans="1:18">
      <c r="A717" s="80">
        <f t="shared" si="75"/>
        <v>715</v>
      </c>
      <c r="B717" s="157">
        <f>INDEX(GLSShapes!$A$1:$AY$40000,Index!$A717*40-39,1)</f>
        <v>0</v>
      </c>
      <c r="C717" t="str">
        <f t="shared" si="78"/>
        <v>DEER</v>
      </c>
      <c r="D717" s="132">
        <f>INDEX(GLSShapes!$A$1:$AY$40000,Index!$A717*40-38,2)</f>
        <v>0</v>
      </c>
      <c r="E717" s="154">
        <f t="shared" si="79"/>
        <v>28561</v>
      </c>
      <c r="F717" t="str">
        <f t="shared" si="76"/>
        <v>0</v>
      </c>
      <c r="G717" s="131">
        <f>INDEX(GLSShapes!$A$1:$AY$40000,Index!$A717*40-38,1)</f>
        <v>0</v>
      </c>
      <c r="H717" s="112" t="str">
        <f t="shared" si="77"/>
        <v>00</v>
      </c>
      <c r="I717" s="194">
        <f>IF(F717&lt;&gt;"0",INDEX(GLSShapes!$A$1:$AY$40000,Index!$A717*40-34,40),0)</f>
        <v>0</v>
      </c>
      <c r="J717" s="194">
        <f>IF(F717&lt;&gt;"0",INDEX(GLSShapes!$A$1:$AY$40000,Index!$A717*40-34,41),0)</f>
        <v>0</v>
      </c>
      <c r="M717" s="194" t="e">
        <f>INDEX(GLSShapes!$A$1:$AY$15000,Index!$A717*40-34,44)</f>
        <v>#REF!</v>
      </c>
      <c r="N717" s="194" t="e">
        <f>INDEX(GLSShapes!$A$1:$AY$15000,Index!$A717*40-34,45)</f>
        <v>#REF!</v>
      </c>
      <c r="Q717" s="194">
        <f>IF(F717&lt;&gt;"0",INDEX(GLSShapes!$A$1:$AY$15000,Index!$A717*40-34,48),0)</f>
        <v>0</v>
      </c>
      <c r="R717" s="194">
        <f>IF(F717&lt;&gt;"0",INDEX(GLSShapes!$A$1:$AY$15000,Index!$A717*40-34,49),0)</f>
        <v>0</v>
      </c>
    </row>
    <row r="718" spans="1:18">
      <c r="A718" s="80">
        <f t="shared" si="75"/>
        <v>716</v>
      </c>
      <c r="B718" s="157">
        <f>INDEX(GLSShapes!$A$1:$AY$40000,Index!$A718*40-39,1)</f>
        <v>0</v>
      </c>
      <c r="C718" t="str">
        <f t="shared" si="78"/>
        <v>DEER</v>
      </c>
      <c r="D718" s="132">
        <f>INDEX(GLSShapes!$A$1:$AY$40000,Index!$A718*40-38,2)</f>
        <v>0</v>
      </c>
      <c r="E718" s="154">
        <f t="shared" si="79"/>
        <v>28601</v>
      </c>
      <c r="F718" t="str">
        <f t="shared" si="76"/>
        <v>0</v>
      </c>
      <c r="G718" s="131">
        <f>INDEX(GLSShapes!$A$1:$AY$40000,Index!$A718*40-38,1)</f>
        <v>0</v>
      </c>
      <c r="H718" s="112" t="str">
        <f t="shared" si="77"/>
        <v>00</v>
      </c>
      <c r="I718" s="194">
        <f>IF(F718&lt;&gt;"0",INDEX(GLSShapes!$A$1:$AY$40000,Index!$A718*40-34,40),0)</f>
        <v>0</v>
      </c>
      <c r="J718" s="194">
        <f>IF(F718&lt;&gt;"0",INDEX(GLSShapes!$A$1:$AY$40000,Index!$A718*40-34,41),0)</f>
        <v>0</v>
      </c>
      <c r="M718" s="194" t="e">
        <f>INDEX(GLSShapes!$A$1:$AY$15000,Index!$A718*40-34,44)</f>
        <v>#REF!</v>
      </c>
      <c r="N718" s="194" t="e">
        <f>INDEX(GLSShapes!$A$1:$AY$15000,Index!$A718*40-34,45)</f>
        <v>#REF!</v>
      </c>
      <c r="Q718" s="194">
        <f>IF(F718&lt;&gt;"0",INDEX(GLSShapes!$A$1:$AY$15000,Index!$A718*40-34,48),0)</f>
        <v>0</v>
      </c>
      <c r="R718" s="194">
        <f>IF(F718&lt;&gt;"0",INDEX(GLSShapes!$A$1:$AY$15000,Index!$A718*40-34,49),0)</f>
        <v>0</v>
      </c>
    </row>
    <row r="719" spans="1:18">
      <c r="A719" s="80">
        <f t="shared" si="75"/>
        <v>717</v>
      </c>
      <c r="B719" s="157">
        <f>INDEX(GLSShapes!$A$1:$AY$40000,Index!$A719*40-39,1)</f>
        <v>0</v>
      </c>
      <c r="C719" t="str">
        <f t="shared" si="78"/>
        <v>DEER</v>
      </c>
      <c r="D719" s="132">
        <f>INDEX(GLSShapes!$A$1:$AY$40000,Index!$A719*40-38,2)</f>
        <v>0</v>
      </c>
      <c r="E719" s="154">
        <f t="shared" si="79"/>
        <v>28641</v>
      </c>
      <c r="F719" t="str">
        <f t="shared" si="76"/>
        <v>0</v>
      </c>
      <c r="G719" s="131">
        <f>INDEX(GLSShapes!$A$1:$AY$40000,Index!$A719*40-38,1)</f>
        <v>0</v>
      </c>
      <c r="H719" s="112" t="str">
        <f t="shared" si="77"/>
        <v>00</v>
      </c>
      <c r="I719" s="194">
        <f>IF(F719&lt;&gt;"0",INDEX(GLSShapes!$A$1:$AY$40000,Index!$A719*40-34,40),0)</f>
        <v>0</v>
      </c>
      <c r="J719" s="194">
        <f>IF(F719&lt;&gt;"0",INDEX(GLSShapes!$A$1:$AY$40000,Index!$A719*40-34,41),0)</f>
        <v>0</v>
      </c>
      <c r="M719" s="194" t="e">
        <f>INDEX(GLSShapes!$A$1:$AY$15000,Index!$A719*40-34,44)</f>
        <v>#REF!</v>
      </c>
      <c r="N719" s="194" t="e">
        <f>INDEX(GLSShapes!$A$1:$AY$15000,Index!$A719*40-34,45)</f>
        <v>#REF!</v>
      </c>
      <c r="Q719" s="194">
        <f>IF(F719&lt;&gt;"0",INDEX(GLSShapes!$A$1:$AY$15000,Index!$A719*40-34,48),0)</f>
        <v>0</v>
      </c>
      <c r="R719" s="194">
        <f>IF(F719&lt;&gt;"0",INDEX(GLSShapes!$A$1:$AY$15000,Index!$A719*40-34,49),0)</f>
        <v>0</v>
      </c>
    </row>
    <row r="720" spans="1:18">
      <c r="A720" s="80">
        <f t="shared" si="75"/>
        <v>718</v>
      </c>
      <c r="B720" s="157">
        <f>INDEX(GLSShapes!$A$1:$AY$40000,Index!$A720*40-39,1)</f>
        <v>0</v>
      </c>
      <c r="C720" t="str">
        <f t="shared" si="78"/>
        <v>DEER</v>
      </c>
      <c r="D720" s="132">
        <f>INDEX(GLSShapes!$A$1:$AY$40000,Index!$A720*40-38,2)</f>
        <v>0</v>
      </c>
      <c r="E720" s="154">
        <f t="shared" si="79"/>
        <v>28681</v>
      </c>
      <c r="F720" t="str">
        <f t="shared" si="76"/>
        <v>0</v>
      </c>
      <c r="G720" s="131">
        <f>INDEX(GLSShapes!$A$1:$AY$40000,Index!$A720*40-38,1)</f>
        <v>0</v>
      </c>
      <c r="H720" s="112" t="str">
        <f t="shared" si="77"/>
        <v>00</v>
      </c>
      <c r="I720" s="194">
        <f>IF(F720&lt;&gt;"0",INDEX(GLSShapes!$A$1:$AY$40000,Index!$A720*40-34,40),0)</f>
        <v>0</v>
      </c>
      <c r="J720" s="194">
        <f>IF(F720&lt;&gt;"0",INDEX(GLSShapes!$A$1:$AY$40000,Index!$A720*40-34,41),0)</f>
        <v>0</v>
      </c>
      <c r="M720" s="194" t="e">
        <f>INDEX(GLSShapes!$A$1:$AY$15000,Index!$A720*40-34,44)</f>
        <v>#REF!</v>
      </c>
      <c r="N720" s="194" t="e">
        <f>INDEX(GLSShapes!$A$1:$AY$15000,Index!$A720*40-34,45)</f>
        <v>#REF!</v>
      </c>
      <c r="Q720" s="194">
        <f>IF(F720&lt;&gt;"0",INDEX(GLSShapes!$A$1:$AY$15000,Index!$A720*40-34,48),0)</f>
        <v>0</v>
      </c>
      <c r="R720" s="194">
        <f>IF(F720&lt;&gt;"0",INDEX(GLSShapes!$A$1:$AY$15000,Index!$A720*40-34,49),0)</f>
        <v>0</v>
      </c>
    </row>
    <row r="721" spans="1:18">
      <c r="A721" s="80">
        <f t="shared" si="75"/>
        <v>719</v>
      </c>
      <c r="B721" s="157">
        <f>INDEX(GLSShapes!$A$1:$AY$40000,Index!$A721*40-39,1)</f>
        <v>0</v>
      </c>
      <c r="C721" t="str">
        <f t="shared" si="78"/>
        <v>DEER</v>
      </c>
      <c r="D721" s="132">
        <f>INDEX(GLSShapes!$A$1:$AY$40000,Index!$A721*40-38,2)</f>
        <v>0</v>
      </c>
      <c r="E721" s="154">
        <f t="shared" si="79"/>
        <v>28721</v>
      </c>
      <c r="F721" t="str">
        <f t="shared" si="76"/>
        <v>0</v>
      </c>
      <c r="G721" s="131">
        <f>INDEX(GLSShapes!$A$1:$AY$40000,Index!$A721*40-38,1)</f>
        <v>0</v>
      </c>
      <c r="H721" s="112" t="str">
        <f t="shared" si="77"/>
        <v>00</v>
      </c>
      <c r="I721" s="194">
        <f>IF(F721&lt;&gt;"0",INDEX(GLSShapes!$A$1:$AY$40000,Index!$A721*40-34,40),0)</f>
        <v>0</v>
      </c>
      <c r="J721" s="194">
        <f>IF(F721&lt;&gt;"0",INDEX(GLSShapes!$A$1:$AY$40000,Index!$A721*40-34,41),0)</f>
        <v>0</v>
      </c>
      <c r="M721" s="194" t="e">
        <f>INDEX(GLSShapes!$A$1:$AY$15000,Index!$A721*40-34,44)</f>
        <v>#REF!</v>
      </c>
      <c r="N721" s="194" t="e">
        <f>INDEX(GLSShapes!$A$1:$AY$15000,Index!$A721*40-34,45)</f>
        <v>#REF!</v>
      </c>
      <c r="Q721" s="194">
        <f>IF(F721&lt;&gt;"0",INDEX(GLSShapes!$A$1:$AY$15000,Index!$A721*40-34,48),0)</f>
        <v>0</v>
      </c>
      <c r="R721" s="194">
        <f>IF(F721&lt;&gt;"0",INDEX(GLSShapes!$A$1:$AY$15000,Index!$A721*40-34,49),0)</f>
        <v>0</v>
      </c>
    </row>
    <row r="722" spans="1:18">
      <c r="A722" s="80">
        <f t="shared" si="75"/>
        <v>720</v>
      </c>
      <c r="B722" s="157">
        <f>INDEX(GLSShapes!$A$1:$AY$40000,Index!$A722*40-39,1)</f>
        <v>0</v>
      </c>
      <c r="C722" t="str">
        <f t="shared" si="78"/>
        <v>DEER</v>
      </c>
      <c r="D722" s="132">
        <f>INDEX(GLSShapes!$A$1:$AY$40000,Index!$A722*40-38,2)</f>
        <v>0</v>
      </c>
      <c r="E722" s="154">
        <f t="shared" si="79"/>
        <v>28761</v>
      </c>
      <c r="F722" t="str">
        <f t="shared" si="76"/>
        <v>0</v>
      </c>
      <c r="G722" s="131">
        <f>INDEX(GLSShapes!$A$1:$AY$40000,Index!$A722*40-38,1)</f>
        <v>0</v>
      </c>
      <c r="H722" s="112" t="str">
        <f t="shared" si="77"/>
        <v>00</v>
      </c>
      <c r="I722" s="194">
        <f>IF(F722&lt;&gt;"0",INDEX(GLSShapes!$A$1:$AY$40000,Index!$A722*40-34,40),0)</f>
        <v>0</v>
      </c>
      <c r="J722" s="194">
        <f>IF(F722&lt;&gt;"0",INDEX(GLSShapes!$A$1:$AY$40000,Index!$A722*40-34,41),0)</f>
        <v>0</v>
      </c>
      <c r="M722" s="194" t="e">
        <f>INDEX(GLSShapes!$A$1:$AY$15000,Index!$A722*40-34,44)</f>
        <v>#REF!</v>
      </c>
      <c r="N722" s="194" t="e">
        <f>INDEX(GLSShapes!$A$1:$AY$15000,Index!$A722*40-34,45)</f>
        <v>#REF!</v>
      </c>
      <c r="Q722" s="194">
        <f>IF(F722&lt;&gt;"0",INDEX(GLSShapes!$A$1:$AY$15000,Index!$A722*40-34,48),0)</f>
        <v>0</v>
      </c>
      <c r="R722" s="194">
        <f>IF(F722&lt;&gt;"0",INDEX(GLSShapes!$A$1:$AY$15000,Index!$A722*40-34,49),0)</f>
        <v>0</v>
      </c>
    </row>
    <row r="723" spans="1:18">
      <c r="A723" s="80">
        <f t="shared" si="75"/>
        <v>721</v>
      </c>
      <c r="B723" s="157">
        <f>INDEX(GLSShapes!$A$1:$AY$40000,Index!$A723*40-39,1)</f>
        <v>0</v>
      </c>
      <c r="C723" t="str">
        <f t="shared" si="78"/>
        <v>DEER</v>
      </c>
      <c r="D723" s="132">
        <f>INDEX(GLSShapes!$A$1:$AY$40000,Index!$A723*40-38,2)</f>
        <v>0</v>
      </c>
      <c r="E723" s="154">
        <f t="shared" si="79"/>
        <v>28801</v>
      </c>
      <c r="F723" t="str">
        <f t="shared" si="76"/>
        <v>0</v>
      </c>
      <c r="G723" s="131">
        <f>INDEX(GLSShapes!$A$1:$AY$40000,Index!$A723*40-38,1)</f>
        <v>0</v>
      </c>
      <c r="H723" s="112" t="str">
        <f t="shared" si="77"/>
        <v>00</v>
      </c>
      <c r="I723" s="194">
        <f>IF(F723&lt;&gt;"0",INDEX(GLSShapes!$A$1:$AY$40000,Index!$A723*40-34,40),0)</f>
        <v>0</v>
      </c>
      <c r="J723" s="194">
        <f>IF(F723&lt;&gt;"0",INDEX(GLSShapes!$A$1:$AY$40000,Index!$A723*40-34,41),0)</f>
        <v>0</v>
      </c>
      <c r="M723" s="194" t="e">
        <f>INDEX(GLSShapes!$A$1:$AY$15000,Index!$A723*40-34,44)</f>
        <v>#REF!</v>
      </c>
      <c r="N723" s="194" t="e">
        <f>INDEX(GLSShapes!$A$1:$AY$15000,Index!$A723*40-34,45)</f>
        <v>#REF!</v>
      </c>
      <c r="Q723" s="194">
        <f>IF(F723&lt;&gt;"0",INDEX(GLSShapes!$A$1:$AY$15000,Index!$A723*40-34,48),0)</f>
        <v>0</v>
      </c>
      <c r="R723" s="194">
        <f>IF(F723&lt;&gt;"0",INDEX(GLSShapes!$A$1:$AY$15000,Index!$A723*40-34,49),0)</f>
        <v>0</v>
      </c>
    </row>
    <row r="724" spans="1:18">
      <c r="A724" s="80">
        <f t="shared" si="75"/>
        <v>722</v>
      </c>
      <c r="B724" s="157">
        <f>INDEX(GLSShapes!$A$1:$AY$40000,Index!$A724*40-39,1)</f>
        <v>0</v>
      </c>
      <c r="C724" t="str">
        <f t="shared" si="78"/>
        <v>DEER</v>
      </c>
      <c r="D724" s="132">
        <f>INDEX(GLSShapes!$A$1:$AY$40000,Index!$A724*40-38,2)</f>
        <v>0</v>
      </c>
      <c r="E724" s="154">
        <f t="shared" si="79"/>
        <v>28841</v>
      </c>
      <c r="F724" t="str">
        <f t="shared" si="76"/>
        <v>0</v>
      </c>
      <c r="G724" s="131">
        <f>INDEX(GLSShapes!$A$1:$AY$40000,Index!$A724*40-38,1)</f>
        <v>0</v>
      </c>
      <c r="H724" s="112" t="str">
        <f t="shared" si="77"/>
        <v>00</v>
      </c>
      <c r="I724" s="194">
        <f>IF(F724&lt;&gt;"0",INDEX(GLSShapes!$A$1:$AY$40000,Index!$A724*40-34,40),0)</f>
        <v>0</v>
      </c>
      <c r="J724" s="194">
        <f>IF(F724&lt;&gt;"0",INDEX(GLSShapes!$A$1:$AY$40000,Index!$A724*40-34,41),0)</f>
        <v>0</v>
      </c>
      <c r="M724" s="194" t="e">
        <f>INDEX(GLSShapes!$A$1:$AY$15000,Index!$A724*40-34,44)</f>
        <v>#REF!</v>
      </c>
      <c r="N724" s="194" t="e">
        <f>INDEX(GLSShapes!$A$1:$AY$15000,Index!$A724*40-34,45)</f>
        <v>#REF!</v>
      </c>
      <c r="Q724" s="194">
        <f>IF(F724&lt;&gt;"0",INDEX(GLSShapes!$A$1:$AY$15000,Index!$A724*40-34,48),0)</f>
        <v>0</v>
      </c>
      <c r="R724" s="194">
        <f>IF(F724&lt;&gt;"0",INDEX(GLSShapes!$A$1:$AY$15000,Index!$A724*40-34,49),0)</f>
        <v>0</v>
      </c>
    </row>
    <row r="725" spans="1:18">
      <c r="A725" s="80">
        <f t="shared" si="75"/>
        <v>723</v>
      </c>
      <c r="B725" s="157">
        <f>INDEX(GLSShapes!$A$1:$AY$40000,Index!$A725*40-39,1)</f>
        <v>0</v>
      </c>
      <c r="C725" t="str">
        <f t="shared" si="78"/>
        <v>DEER</v>
      </c>
      <c r="D725" s="132">
        <f>INDEX(GLSShapes!$A$1:$AY$40000,Index!$A725*40-38,2)</f>
        <v>0</v>
      </c>
      <c r="E725" s="154">
        <f t="shared" si="79"/>
        <v>28881</v>
      </c>
      <c r="F725" t="str">
        <f t="shared" si="76"/>
        <v>0</v>
      </c>
      <c r="G725" s="131">
        <f>INDEX(GLSShapes!$A$1:$AY$40000,Index!$A725*40-38,1)</f>
        <v>0</v>
      </c>
      <c r="H725" s="112" t="str">
        <f t="shared" si="77"/>
        <v>00</v>
      </c>
      <c r="I725" s="194">
        <f>IF(F725&lt;&gt;"0",INDEX(GLSShapes!$A$1:$AY$40000,Index!$A725*40-34,40),0)</f>
        <v>0</v>
      </c>
      <c r="J725" s="194">
        <f>IF(F725&lt;&gt;"0",INDEX(GLSShapes!$A$1:$AY$40000,Index!$A725*40-34,41),0)</f>
        <v>0</v>
      </c>
      <c r="M725" s="194" t="e">
        <f>INDEX(GLSShapes!$A$1:$AY$15000,Index!$A725*40-34,44)</f>
        <v>#REF!</v>
      </c>
      <c r="N725" s="194" t="e">
        <f>INDEX(GLSShapes!$A$1:$AY$15000,Index!$A725*40-34,45)</f>
        <v>#REF!</v>
      </c>
      <c r="Q725" s="194">
        <f>IF(F725&lt;&gt;"0",INDEX(GLSShapes!$A$1:$AY$15000,Index!$A725*40-34,48),0)</f>
        <v>0</v>
      </c>
      <c r="R725" s="194">
        <f>IF(F725&lt;&gt;"0",INDEX(GLSShapes!$A$1:$AY$15000,Index!$A725*40-34,49),0)</f>
        <v>0</v>
      </c>
    </row>
    <row r="726" spans="1:18">
      <c r="A726" s="80">
        <f t="shared" si="75"/>
        <v>724</v>
      </c>
      <c r="B726" s="157">
        <f>INDEX(GLSShapes!$A$1:$AY$40000,Index!$A726*40-39,1)</f>
        <v>0</v>
      </c>
      <c r="C726" t="str">
        <f t="shared" si="78"/>
        <v>DEER</v>
      </c>
      <c r="D726" s="132">
        <f>INDEX(GLSShapes!$A$1:$AY$40000,Index!$A726*40-38,2)</f>
        <v>0</v>
      </c>
      <c r="E726" s="154">
        <f t="shared" si="79"/>
        <v>28921</v>
      </c>
      <c r="F726" t="str">
        <f t="shared" si="76"/>
        <v>0</v>
      </c>
      <c r="G726" s="131">
        <f>INDEX(GLSShapes!$A$1:$AY$40000,Index!$A726*40-38,1)</f>
        <v>0</v>
      </c>
      <c r="H726" s="112" t="str">
        <f t="shared" si="77"/>
        <v>00</v>
      </c>
      <c r="I726" s="194">
        <f>IF(F726&lt;&gt;"0",INDEX(GLSShapes!$A$1:$AY$40000,Index!$A726*40-34,40),0)</f>
        <v>0</v>
      </c>
      <c r="J726" s="194">
        <f>IF(F726&lt;&gt;"0",INDEX(GLSShapes!$A$1:$AY$40000,Index!$A726*40-34,41),0)</f>
        <v>0</v>
      </c>
      <c r="M726" s="194" t="e">
        <f>INDEX(GLSShapes!$A$1:$AY$15000,Index!$A726*40-34,44)</f>
        <v>#REF!</v>
      </c>
      <c r="N726" s="194" t="e">
        <f>INDEX(GLSShapes!$A$1:$AY$15000,Index!$A726*40-34,45)</f>
        <v>#REF!</v>
      </c>
      <c r="Q726" s="194">
        <f>IF(F726&lt;&gt;"0",INDEX(GLSShapes!$A$1:$AY$15000,Index!$A726*40-34,48),0)</f>
        <v>0</v>
      </c>
      <c r="R726" s="194">
        <f>IF(F726&lt;&gt;"0",INDEX(GLSShapes!$A$1:$AY$15000,Index!$A726*40-34,49),0)</f>
        <v>0</v>
      </c>
    </row>
    <row r="727" spans="1:18">
      <c r="A727" s="80">
        <f t="shared" si="75"/>
        <v>725</v>
      </c>
      <c r="B727" s="157">
        <f>INDEX(GLSShapes!$A$1:$AY$40000,Index!$A727*40-39,1)</f>
        <v>0</v>
      </c>
      <c r="C727" t="str">
        <f t="shared" si="78"/>
        <v>DEER</v>
      </c>
      <c r="D727" s="132">
        <f>INDEX(GLSShapes!$A$1:$AY$40000,Index!$A727*40-38,2)</f>
        <v>0</v>
      </c>
      <c r="E727" s="154">
        <f t="shared" si="79"/>
        <v>28961</v>
      </c>
      <c r="F727" t="str">
        <f t="shared" si="76"/>
        <v>0</v>
      </c>
      <c r="G727" s="131">
        <f>INDEX(GLSShapes!$A$1:$AY$40000,Index!$A727*40-38,1)</f>
        <v>0</v>
      </c>
      <c r="H727" s="112" t="str">
        <f t="shared" si="77"/>
        <v>00</v>
      </c>
      <c r="I727" s="194">
        <f>IF(F727&lt;&gt;"0",INDEX(GLSShapes!$A$1:$AY$40000,Index!$A727*40-34,40),0)</f>
        <v>0</v>
      </c>
      <c r="J727" s="194">
        <f>IF(F727&lt;&gt;"0",INDEX(GLSShapes!$A$1:$AY$40000,Index!$A727*40-34,41),0)</f>
        <v>0</v>
      </c>
      <c r="M727" s="194" t="e">
        <f>INDEX(GLSShapes!$A$1:$AY$15000,Index!$A727*40-34,44)</f>
        <v>#REF!</v>
      </c>
      <c r="N727" s="194" t="e">
        <f>INDEX(GLSShapes!$A$1:$AY$15000,Index!$A727*40-34,45)</f>
        <v>#REF!</v>
      </c>
      <c r="Q727" s="194">
        <f>IF(F727&lt;&gt;"0",INDEX(GLSShapes!$A$1:$AY$15000,Index!$A727*40-34,48),0)</f>
        <v>0</v>
      </c>
      <c r="R727" s="194">
        <f>IF(F727&lt;&gt;"0",INDEX(GLSShapes!$A$1:$AY$15000,Index!$A727*40-34,49),0)</f>
        <v>0</v>
      </c>
    </row>
    <row r="728" spans="1:18">
      <c r="A728" s="80">
        <f t="shared" si="75"/>
        <v>726</v>
      </c>
      <c r="B728" s="157">
        <f>INDEX(GLSShapes!$A$1:$AY$40000,Index!$A728*40-39,1)</f>
        <v>0</v>
      </c>
      <c r="C728" t="str">
        <f t="shared" si="78"/>
        <v>DEER</v>
      </c>
      <c r="D728" s="132">
        <f>INDEX(GLSShapes!$A$1:$AY$40000,Index!$A728*40-38,2)</f>
        <v>0</v>
      </c>
      <c r="E728" s="154">
        <f t="shared" si="79"/>
        <v>29001</v>
      </c>
      <c r="F728" t="str">
        <f t="shared" si="76"/>
        <v>0</v>
      </c>
      <c r="G728" s="131">
        <f>INDEX(GLSShapes!$A$1:$AY$40000,Index!$A728*40-38,1)</f>
        <v>0</v>
      </c>
      <c r="H728" s="112" t="str">
        <f t="shared" si="77"/>
        <v>00</v>
      </c>
      <c r="I728" s="194">
        <f>IF(F728&lt;&gt;"0",INDEX(GLSShapes!$A$1:$AY$40000,Index!$A728*40-34,40),0)</f>
        <v>0</v>
      </c>
      <c r="J728" s="194">
        <f>IF(F728&lt;&gt;"0",INDEX(GLSShapes!$A$1:$AY$40000,Index!$A728*40-34,41),0)</f>
        <v>0</v>
      </c>
      <c r="M728" s="194" t="e">
        <f>INDEX(GLSShapes!$A$1:$AY$15000,Index!$A728*40-34,44)</f>
        <v>#REF!</v>
      </c>
      <c r="N728" s="194" t="e">
        <f>INDEX(GLSShapes!$A$1:$AY$15000,Index!$A728*40-34,45)</f>
        <v>#REF!</v>
      </c>
      <c r="Q728" s="194">
        <f>IF(F728&lt;&gt;"0",INDEX(GLSShapes!$A$1:$AY$15000,Index!$A728*40-34,48),0)</f>
        <v>0</v>
      </c>
      <c r="R728" s="194">
        <f>IF(F728&lt;&gt;"0",INDEX(GLSShapes!$A$1:$AY$15000,Index!$A728*40-34,49),0)</f>
        <v>0</v>
      </c>
    </row>
    <row r="729" spans="1:18">
      <c r="A729" s="80">
        <f t="shared" si="75"/>
        <v>727</v>
      </c>
      <c r="B729" s="157">
        <f>INDEX(GLSShapes!$A$1:$AY$40000,Index!$A729*40-39,1)</f>
        <v>0</v>
      </c>
      <c r="C729" t="str">
        <f t="shared" si="78"/>
        <v>DEER</v>
      </c>
      <c r="D729" s="132">
        <f>INDEX(GLSShapes!$A$1:$AY$40000,Index!$A729*40-38,2)</f>
        <v>0</v>
      </c>
      <c r="E729" s="154">
        <f t="shared" si="79"/>
        <v>29041</v>
      </c>
      <c r="F729" t="str">
        <f t="shared" si="76"/>
        <v>0</v>
      </c>
      <c r="G729" s="131">
        <f>INDEX(GLSShapes!$A$1:$AY$40000,Index!$A729*40-38,1)</f>
        <v>0</v>
      </c>
      <c r="H729" s="112" t="str">
        <f t="shared" si="77"/>
        <v>00</v>
      </c>
      <c r="I729" s="194">
        <f>IF(F729&lt;&gt;"0",INDEX(GLSShapes!$A$1:$AY$40000,Index!$A729*40-34,40),0)</f>
        <v>0</v>
      </c>
      <c r="J729" s="194">
        <f>IF(F729&lt;&gt;"0",INDEX(GLSShapes!$A$1:$AY$40000,Index!$A729*40-34,41),0)</f>
        <v>0</v>
      </c>
      <c r="M729" s="194" t="e">
        <f>INDEX(GLSShapes!$A$1:$AY$15000,Index!$A729*40-34,44)</f>
        <v>#REF!</v>
      </c>
      <c r="N729" s="194" t="e">
        <f>INDEX(GLSShapes!$A$1:$AY$15000,Index!$A729*40-34,45)</f>
        <v>#REF!</v>
      </c>
      <c r="Q729" s="194">
        <f>IF(F729&lt;&gt;"0",INDEX(GLSShapes!$A$1:$AY$15000,Index!$A729*40-34,48),0)</f>
        <v>0</v>
      </c>
      <c r="R729" s="194">
        <f>IF(F729&lt;&gt;"0",INDEX(GLSShapes!$A$1:$AY$15000,Index!$A729*40-34,49),0)</f>
        <v>0</v>
      </c>
    </row>
    <row r="730" spans="1:18">
      <c r="A730" s="80">
        <f t="shared" si="75"/>
        <v>728</v>
      </c>
      <c r="B730" s="157">
        <f>INDEX(GLSShapes!$A$1:$AY$40000,Index!$A730*40-39,1)</f>
        <v>0</v>
      </c>
      <c r="C730" t="str">
        <f t="shared" si="78"/>
        <v>DEER</v>
      </c>
      <c r="D730" s="132">
        <f>INDEX(GLSShapes!$A$1:$AY$40000,Index!$A730*40-38,2)</f>
        <v>0</v>
      </c>
      <c r="E730" s="154">
        <f t="shared" si="79"/>
        <v>29081</v>
      </c>
      <c r="F730" t="str">
        <f t="shared" si="76"/>
        <v>0</v>
      </c>
      <c r="G730" s="131">
        <f>INDEX(GLSShapes!$A$1:$AY$40000,Index!$A730*40-38,1)</f>
        <v>0</v>
      </c>
      <c r="H730" s="112" t="str">
        <f t="shared" si="77"/>
        <v>00</v>
      </c>
      <c r="I730" s="194">
        <f>IF(F730&lt;&gt;"0",INDEX(GLSShapes!$A$1:$AY$40000,Index!$A730*40-34,40),0)</f>
        <v>0</v>
      </c>
      <c r="J730" s="194">
        <f>IF(F730&lt;&gt;"0",INDEX(GLSShapes!$A$1:$AY$40000,Index!$A730*40-34,41),0)</f>
        <v>0</v>
      </c>
      <c r="M730" s="194" t="e">
        <f>INDEX(GLSShapes!$A$1:$AY$15000,Index!$A730*40-34,44)</f>
        <v>#REF!</v>
      </c>
      <c r="N730" s="194" t="e">
        <f>INDEX(GLSShapes!$A$1:$AY$15000,Index!$A730*40-34,45)</f>
        <v>#REF!</v>
      </c>
      <c r="Q730" s="194">
        <f>IF(F730&lt;&gt;"0",INDEX(GLSShapes!$A$1:$AY$15000,Index!$A730*40-34,48),0)</f>
        <v>0</v>
      </c>
      <c r="R730" s="194">
        <f>IF(F730&lt;&gt;"0",INDEX(GLSShapes!$A$1:$AY$15000,Index!$A730*40-34,49),0)</f>
        <v>0</v>
      </c>
    </row>
    <row r="731" spans="1:18">
      <c r="A731" s="80">
        <f t="shared" si="75"/>
        <v>729</v>
      </c>
      <c r="B731" s="157">
        <f>INDEX(GLSShapes!$A$1:$AY$40000,Index!$A731*40-39,1)</f>
        <v>0</v>
      </c>
      <c r="C731" t="str">
        <f t="shared" si="78"/>
        <v>DEER</v>
      </c>
      <c r="D731" s="132">
        <f>INDEX(GLSShapes!$A$1:$AY$40000,Index!$A731*40-38,2)</f>
        <v>0</v>
      </c>
      <c r="E731" s="154">
        <f t="shared" si="79"/>
        <v>29121</v>
      </c>
      <c r="F731" t="str">
        <f t="shared" si="76"/>
        <v>0</v>
      </c>
      <c r="G731" s="131">
        <f>INDEX(GLSShapes!$A$1:$AY$40000,Index!$A731*40-38,1)</f>
        <v>0</v>
      </c>
      <c r="H731" s="112" t="str">
        <f t="shared" si="77"/>
        <v>00</v>
      </c>
      <c r="I731" s="194">
        <f>IF(F731&lt;&gt;"0",INDEX(GLSShapes!$A$1:$AY$40000,Index!$A731*40-34,40),0)</f>
        <v>0</v>
      </c>
      <c r="J731" s="194">
        <f>IF(F731&lt;&gt;"0",INDEX(GLSShapes!$A$1:$AY$40000,Index!$A731*40-34,41),0)</f>
        <v>0</v>
      </c>
      <c r="M731" s="194" t="e">
        <f>INDEX(GLSShapes!$A$1:$AY$15000,Index!$A731*40-34,44)</f>
        <v>#REF!</v>
      </c>
      <c r="N731" s="194" t="e">
        <f>INDEX(GLSShapes!$A$1:$AY$15000,Index!$A731*40-34,45)</f>
        <v>#REF!</v>
      </c>
      <c r="Q731" s="194">
        <f>IF(F731&lt;&gt;"0",INDEX(GLSShapes!$A$1:$AY$15000,Index!$A731*40-34,48),0)</f>
        <v>0</v>
      </c>
      <c r="R731" s="194">
        <f>IF(F731&lt;&gt;"0",INDEX(GLSShapes!$A$1:$AY$15000,Index!$A731*40-34,49),0)</f>
        <v>0</v>
      </c>
    </row>
    <row r="732" spans="1:18">
      <c r="A732" s="80">
        <f t="shared" si="75"/>
        <v>730</v>
      </c>
      <c r="B732" s="157">
        <f>INDEX(GLSShapes!$A$1:$AY$40000,Index!$A732*40-39,1)</f>
        <v>0</v>
      </c>
      <c r="C732" t="str">
        <f t="shared" si="78"/>
        <v>DEER</v>
      </c>
      <c r="D732" s="132">
        <f>INDEX(GLSShapes!$A$1:$AY$40000,Index!$A732*40-38,2)</f>
        <v>0</v>
      </c>
      <c r="E732" s="154">
        <f t="shared" si="79"/>
        <v>29161</v>
      </c>
      <c r="F732" t="str">
        <f t="shared" si="76"/>
        <v>0</v>
      </c>
      <c r="G732" s="131">
        <f>INDEX(GLSShapes!$A$1:$AY$40000,Index!$A732*40-38,1)</f>
        <v>0</v>
      </c>
      <c r="H732" s="112" t="str">
        <f t="shared" si="77"/>
        <v>00</v>
      </c>
      <c r="I732" s="194">
        <f>IF(F732&lt;&gt;"0",INDEX(GLSShapes!$A$1:$AY$40000,Index!$A732*40-34,40),0)</f>
        <v>0</v>
      </c>
      <c r="J732" s="194">
        <f>IF(F732&lt;&gt;"0",INDEX(GLSShapes!$A$1:$AY$40000,Index!$A732*40-34,41),0)</f>
        <v>0</v>
      </c>
      <c r="M732" s="194" t="e">
        <f>INDEX(GLSShapes!$A$1:$AY$15000,Index!$A732*40-34,44)</f>
        <v>#REF!</v>
      </c>
      <c r="N732" s="194" t="e">
        <f>INDEX(GLSShapes!$A$1:$AY$15000,Index!$A732*40-34,45)</f>
        <v>#REF!</v>
      </c>
      <c r="Q732" s="194">
        <f>IF(F732&lt;&gt;"0",INDEX(GLSShapes!$A$1:$AY$15000,Index!$A732*40-34,48),0)</f>
        <v>0</v>
      </c>
      <c r="R732" s="194">
        <f>IF(F732&lt;&gt;"0",INDEX(GLSShapes!$A$1:$AY$15000,Index!$A732*40-34,49),0)</f>
        <v>0</v>
      </c>
    </row>
    <row r="733" spans="1:18">
      <c r="A733" s="80">
        <f t="shared" si="75"/>
        <v>731</v>
      </c>
      <c r="B733" s="157">
        <f>INDEX(GLSShapes!$A$1:$AY$40000,Index!$A733*40-39,1)</f>
        <v>0</v>
      </c>
      <c r="C733" t="str">
        <f t="shared" si="78"/>
        <v>DEER</v>
      </c>
      <c r="D733" s="132">
        <f>INDEX(GLSShapes!$A$1:$AY$40000,Index!$A733*40-38,2)</f>
        <v>0</v>
      </c>
      <c r="E733" s="154">
        <f t="shared" si="79"/>
        <v>29201</v>
      </c>
      <c r="F733" t="str">
        <f t="shared" si="76"/>
        <v>0</v>
      </c>
      <c r="G733" s="131">
        <f>INDEX(GLSShapes!$A$1:$AY$40000,Index!$A733*40-38,1)</f>
        <v>0</v>
      </c>
      <c r="H733" s="112" t="str">
        <f t="shared" si="77"/>
        <v>00</v>
      </c>
      <c r="I733" s="194">
        <f>IF(F733&lt;&gt;"0",INDEX(GLSShapes!$A$1:$AY$40000,Index!$A733*40-34,40),0)</f>
        <v>0</v>
      </c>
      <c r="J733" s="194">
        <f>IF(F733&lt;&gt;"0",INDEX(GLSShapes!$A$1:$AY$40000,Index!$A733*40-34,41),0)</f>
        <v>0</v>
      </c>
      <c r="M733" s="194" t="e">
        <f>INDEX(GLSShapes!$A$1:$AY$15000,Index!$A733*40-34,44)</f>
        <v>#REF!</v>
      </c>
      <c r="N733" s="194" t="e">
        <f>INDEX(GLSShapes!$A$1:$AY$15000,Index!$A733*40-34,45)</f>
        <v>#REF!</v>
      </c>
      <c r="Q733" s="194">
        <f>IF(F733&lt;&gt;"0",INDEX(GLSShapes!$A$1:$AY$15000,Index!$A733*40-34,48),0)</f>
        <v>0</v>
      </c>
      <c r="R733" s="194">
        <f>IF(F733&lt;&gt;"0",INDEX(GLSShapes!$A$1:$AY$15000,Index!$A733*40-34,49),0)</f>
        <v>0</v>
      </c>
    </row>
    <row r="734" spans="1:18">
      <c r="A734" s="80">
        <f t="shared" si="75"/>
        <v>732</v>
      </c>
      <c r="B734" s="157">
        <f>INDEX(GLSShapes!$A$1:$AY$40000,Index!$A734*40-39,1)</f>
        <v>0</v>
      </c>
      <c r="C734" t="str">
        <f t="shared" si="78"/>
        <v>DEER</v>
      </c>
      <c r="D734" s="132">
        <f>INDEX(GLSShapes!$A$1:$AY$40000,Index!$A734*40-38,2)</f>
        <v>0</v>
      </c>
      <c r="E734" s="154">
        <f t="shared" si="79"/>
        <v>29241</v>
      </c>
      <c r="F734" t="str">
        <f t="shared" si="76"/>
        <v>0</v>
      </c>
      <c r="G734" s="131">
        <f>INDEX(GLSShapes!$A$1:$AY$40000,Index!$A734*40-38,1)</f>
        <v>0</v>
      </c>
      <c r="H734" s="112" t="str">
        <f t="shared" si="77"/>
        <v>00</v>
      </c>
      <c r="I734" s="194">
        <f>IF(F734&lt;&gt;"0",INDEX(GLSShapes!$A$1:$AY$40000,Index!$A734*40-34,40),0)</f>
        <v>0</v>
      </c>
      <c r="J734" s="194">
        <f>IF(F734&lt;&gt;"0",INDEX(GLSShapes!$A$1:$AY$40000,Index!$A734*40-34,41),0)</f>
        <v>0</v>
      </c>
      <c r="M734" s="194" t="e">
        <f>INDEX(GLSShapes!$A$1:$AY$15000,Index!$A734*40-34,44)</f>
        <v>#REF!</v>
      </c>
      <c r="N734" s="194" t="e">
        <f>INDEX(GLSShapes!$A$1:$AY$15000,Index!$A734*40-34,45)</f>
        <v>#REF!</v>
      </c>
      <c r="Q734" s="194">
        <f>IF(F734&lt;&gt;"0",INDEX(GLSShapes!$A$1:$AY$15000,Index!$A734*40-34,48),0)</f>
        <v>0</v>
      </c>
      <c r="R734" s="194">
        <f>IF(F734&lt;&gt;"0",INDEX(GLSShapes!$A$1:$AY$15000,Index!$A734*40-34,49),0)</f>
        <v>0</v>
      </c>
    </row>
    <row r="735" spans="1:18">
      <c r="A735" s="80">
        <f t="shared" si="75"/>
        <v>733</v>
      </c>
      <c r="B735" s="157">
        <f>INDEX(GLSShapes!$A$1:$AY$40000,Index!$A735*40-39,1)</f>
        <v>0</v>
      </c>
      <c r="C735" t="str">
        <f t="shared" si="78"/>
        <v>DEER</v>
      </c>
      <c r="D735" s="132">
        <f>INDEX(GLSShapes!$A$1:$AY$40000,Index!$A735*40-38,2)</f>
        <v>0</v>
      </c>
      <c r="E735" s="154">
        <f t="shared" si="79"/>
        <v>29281</v>
      </c>
      <c r="F735" t="str">
        <f t="shared" si="76"/>
        <v>0</v>
      </c>
      <c r="G735" s="131">
        <f>INDEX(GLSShapes!$A$1:$AY$40000,Index!$A735*40-38,1)</f>
        <v>0</v>
      </c>
      <c r="H735" s="112" t="str">
        <f t="shared" si="77"/>
        <v>00</v>
      </c>
      <c r="I735" s="194">
        <f>IF(F735&lt;&gt;"0",INDEX(GLSShapes!$A$1:$AY$40000,Index!$A735*40-34,40),0)</f>
        <v>0</v>
      </c>
      <c r="J735" s="194">
        <f>IF(F735&lt;&gt;"0",INDEX(GLSShapes!$A$1:$AY$40000,Index!$A735*40-34,41),0)</f>
        <v>0</v>
      </c>
      <c r="M735" s="194" t="e">
        <f>INDEX(GLSShapes!$A$1:$AY$15000,Index!$A735*40-34,44)</f>
        <v>#REF!</v>
      </c>
      <c r="N735" s="194" t="e">
        <f>INDEX(GLSShapes!$A$1:$AY$15000,Index!$A735*40-34,45)</f>
        <v>#REF!</v>
      </c>
      <c r="Q735" s="194">
        <f>IF(F735&lt;&gt;"0",INDEX(GLSShapes!$A$1:$AY$15000,Index!$A735*40-34,48),0)</f>
        <v>0</v>
      </c>
      <c r="R735" s="194">
        <f>IF(F735&lt;&gt;"0",INDEX(GLSShapes!$A$1:$AY$15000,Index!$A735*40-34,49),0)</f>
        <v>0</v>
      </c>
    </row>
    <row r="736" spans="1:18">
      <c r="A736" s="80">
        <f t="shared" si="75"/>
        <v>734</v>
      </c>
      <c r="B736" s="157">
        <f>INDEX(GLSShapes!$A$1:$AY$40000,Index!$A736*40-39,1)</f>
        <v>0</v>
      </c>
      <c r="C736" t="str">
        <f t="shared" si="78"/>
        <v>DEER</v>
      </c>
      <c r="D736" s="132">
        <f>INDEX(GLSShapes!$A$1:$AY$40000,Index!$A736*40-38,2)</f>
        <v>0</v>
      </c>
      <c r="E736" s="154">
        <f t="shared" si="79"/>
        <v>29321</v>
      </c>
      <c r="F736" t="str">
        <f t="shared" si="76"/>
        <v>0</v>
      </c>
      <c r="G736" s="131">
        <f>INDEX(GLSShapes!$A$1:$AY$40000,Index!$A736*40-38,1)</f>
        <v>0</v>
      </c>
      <c r="H736" s="112" t="str">
        <f t="shared" si="77"/>
        <v>00</v>
      </c>
      <c r="I736" s="194">
        <f>IF(F736&lt;&gt;"0",INDEX(GLSShapes!$A$1:$AY$40000,Index!$A736*40-34,40),0)</f>
        <v>0</v>
      </c>
      <c r="J736" s="194">
        <f>IF(F736&lt;&gt;"0",INDEX(GLSShapes!$A$1:$AY$40000,Index!$A736*40-34,41),0)</f>
        <v>0</v>
      </c>
      <c r="M736" s="194" t="e">
        <f>INDEX(GLSShapes!$A$1:$AY$15000,Index!$A736*40-34,44)</f>
        <v>#REF!</v>
      </c>
      <c r="N736" s="194" t="e">
        <f>INDEX(GLSShapes!$A$1:$AY$15000,Index!$A736*40-34,45)</f>
        <v>#REF!</v>
      </c>
      <c r="Q736" s="194">
        <f>IF(F736&lt;&gt;"0",INDEX(GLSShapes!$A$1:$AY$15000,Index!$A736*40-34,48),0)</f>
        <v>0</v>
      </c>
      <c r="R736" s="194">
        <f>IF(F736&lt;&gt;"0",INDEX(GLSShapes!$A$1:$AY$15000,Index!$A736*40-34,49),0)</f>
        <v>0</v>
      </c>
    </row>
    <row r="737" spans="1:18">
      <c r="A737" s="80">
        <f t="shared" si="75"/>
        <v>735</v>
      </c>
      <c r="B737" s="157">
        <f>INDEX(GLSShapes!$A$1:$AY$40000,Index!$A737*40-39,1)</f>
        <v>0</v>
      </c>
      <c r="C737" t="str">
        <f t="shared" si="78"/>
        <v>DEER</v>
      </c>
      <c r="D737" s="132">
        <f>INDEX(GLSShapes!$A$1:$AY$40000,Index!$A737*40-38,2)</f>
        <v>0</v>
      </c>
      <c r="E737" s="154">
        <f t="shared" si="79"/>
        <v>29361</v>
      </c>
      <c r="F737" t="str">
        <f t="shared" si="76"/>
        <v>0</v>
      </c>
      <c r="G737" s="131">
        <f>INDEX(GLSShapes!$A$1:$AY$40000,Index!$A737*40-38,1)</f>
        <v>0</v>
      </c>
      <c r="H737" s="112" t="str">
        <f t="shared" si="77"/>
        <v>00</v>
      </c>
      <c r="I737" s="194">
        <f>IF(F737&lt;&gt;"0",INDEX(GLSShapes!$A$1:$AY$40000,Index!$A737*40-34,40),0)</f>
        <v>0</v>
      </c>
      <c r="J737" s="194">
        <f>IF(F737&lt;&gt;"0",INDEX(GLSShapes!$A$1:$AY$40000,Index!$A737*40-34,41),0)</f>
        <v>0</v>
      </c>
      <c r="M737" s="194" t="e">
        <f>INDEX(GLSShapes!$A$1:$AY$15000,Index!$A737*40-34,44)</f>
        <v>#REF!</v>
      </c>
      <c r="N737" s="194" t="e">
        <f>INDEX(GLSShapes!$A$1:$AY$15000,Index!$A737*40-34,45)</f>
        <v>#REF!</v>
      </c>
      <c r="Q737" s="194">
        <f>IF(F737&lt;&gt;"0",INDEX(GLSShapes!$A$1:$AY$15000,Index!$A737*40-34,48),0)</f>
        <v>0</v>
      </c>
      <c r="R737" s="194">
        <f>IF(F737&lt;&gt;"0",INDEX(GLSShapes!$A$1:$AY$15000,Index!$A737*40-34,49),0)</f>
        <v>0</v>
      </c>
    </row>
    <row r="738" spans="1:18">
      <c r="A738" s="80">
        <f t="shared" si="75"/>
        <v>736</v>
      </c>
      <c r="B738" s="157">
        <f>INDEX(GLSShapes!$A$1:$AY$40000,Index!$A738*40-39,1)</f>
        <v>0</v>
      </c>
      <c r="C738" t="str">
        <f t="shared" si="78"/>
        <v>DEER</v>
      </c>
      <c r="D738" s="132">
        <f>INDEX(GLSShapes!$A$1:$AY$40000,Index!$A738*40-38,2)</f>
        <v>0</v>
      </c>
      <c r="E738" s="154">
        <f t="shared" si="79"/>
        <v>29401</v>
      </c>
      <c r="F738" t="str">
        <f t="shared" si="76"/>
        <v>0</v>
      </c>
      <c r="G738" s="131">
        <f>INDEX(GLSShapes!$A$1:$AY$40000,Index!$A738*40-38,1)</f>
        <v>0</v>
      </c>
      <c r="H738" s="112" t="str">
        <f t="shared" si="77"/>
        <v>00</v>
      </c>
      <c r="I738" s="194">
        <f>IF(F738&lt;&gt;"0",INDEX(GLSShapes!$A$1:$AY$40000,Index!$A738*40-34,40),0)</f>
        <v>0</v>
      </c>
      <c r="J738" s="194">
        <f>IF(F738&lt;&gt;"0",INDEX(GLSShapes!$A$1:$AY$40000,Index!$A738*40-34,41),0)</f>
        <v>0</v>
      </c>
      <c r="M738" s="194" t="e">
        <f>INDEX(GLSShapes!$A$1:$AY$15000,Index!$A738*40-34,44)</f>
        <v>#REF!</v>
      </c>
      <c r="N738" s="194" t="e">
        <f>INDEX(GLSShapes!$A$1:$AY$15000,Index!$A738*40-34,45)</f>
        <v>#REF!</v>
      </c>
      <c r="Q738" s="194">
        <f>IF(F738&lt;&gt;"0",INDEX(GLSShapes!$A$1:$AY$15000,Index!$A738*40-34,48),0)</f>
        <v>0</v>
      </c>
      <c r="R738" s="194">
        <f>IF(F738&lt;&gt;"0",INDEX(GLSShapes!$A$1:$AY$15000,Index!$A738*40-34,49),0)</f>
        <v>0</v>
      </c>
    </row>
    <row r="739" spans="1:18">
      <c r="A739" s="80">
        <f t="shared" si="75"/>
        <v>737</v>
      </c>
      <c r="B739" s="157">
        <f>INDEX(GLSShapes!$A$1:$AY$40000,Index!$A739*40-39,1)</f>
        <v>0</v>
      </c>
      <c r="C739" t="str">
        <f t="shared" si="78"/>
        <v>DEER</v>
      </c>
      <c r="D739" s="132">
        <f>INDEX(GLSShapes!$A$1:$AY$40000,Index!$A739*40-38,2)</f>
        <v>0</v>
      </c>
      <c r="E739" s="154">
        <f t="shared" si="79"/>
        <v>29441</v>
      </c>
      <c r="F739" t="str">
        <f t="shared" si="76"/>
        <v>0</v>
      </c>
      <c r="G739" s="131">
        <f>INDEX(GLSShapes!$A$1:$AY$40000,Index!$A739*40-38,1)</f>
        <v>0</v>
      </c>
      <c r="H739" s="112" t="str">
        <f t="shared" si="77"/>
        <v>00</v>
      </c>
      <c r="I739" s="194">
        <f>IF(F739&lt;&gt;"0",INDEX(GLSShapes!$A$1:$AY$40000,Index!$A739*40-34,40),0)</f>
        <v>0</v>
      </c>
      <c r="J739" s="194">
        <f>IF(F739&lt;&gt;"0",INDEX(GLSShapes!$A$1:$AY$40000,Index!$A739*40-34,41),0)</f>
        <v>0</v>
      </c>
      <c r="M739" s="194" t="e">
        <f>INDEX(GLSShapes!$A$1:$AY$15000,Index!$A739*40-34,44)</f>
        <v>#REF!</v>
      </c>
      <c r="N739" s="194" t="e">
        <f>INDEX(GLSShapes!$A$1:$AY$15000,Index!$A739*40-34,45)</f>
        <v>#REF!</v>
      </c>
      <c r="Q739" s="194">
        <f>IF(F739&lt;&gt;"0",INDEX(GLSShapes!$A$1:$AY$15000,Index!$A739*40-34,48),0)</f>
        <v>0</v>
      </c>
      <c r="R739" s="194">
        <f>IF(F739&lt;&gt;"0",INDEX(GLSShapes!$A$1:$AY$15000,Index!$A739*40-34,49),0)</f>
        <v>0</v>
      </c>
    </row>
    <row r="740" spans="1:18">
      <c r="A740" s="80">
        <f t="shared" si="75"/>
        <v>738</v>
      </c>
      <c r="B740" s="157">
        <f>INDEX(GLSShapes!$A$1:$AY$40000,Index!$A740*40-39,1)</f>
        <v>0</v>
      </c>
      <c r="C740" t="str">
        <f t="shared" si="78"/>
        <v>DEER</v>
      </c>
      <c r="D740" s="132">
        <f>INDEX(GLSShapes!$A$1:$AY$40000,Index!$A740*40-38,2)</f>
        <v>0</v>
      </c>
      <c r="E740" s="154">
        <f t="shared" si="79"/>
        <v>29481</v>
      </c>
      <c r="F740" t="str">
        <f t="shared" si="76"/>
        <v>0</v>
      </c>
      <c r="G740" s="131">
        <f>INDEX(GLSShapes!$A$1:$AY$40000,Index!$A740*40-38,1)</f>
        <v>0</v>
      </c>
      <c r="H740" s="112" t="str">
        <f t="shared" si="77"/>
        <v>00</v>
      </c>
      <c r="I740" s="194">
        <f>IF(F740&lt;&gt;"0",INDEX(GLSShapes!$A$1:$AY$40000,Index!$A740*40-34,40),0)</f>
        <v>0</v>
      </c>
      <c r="J740" s="194">
        <f>IF(F740&lt;&gt;"0",INDEX(GLSShapes!$A$1:$AY$40000,Index!$A740*40-34,41),0)</f>
        <v>0</v>
      </c>
      <c r="M740" s="194" t="e">
        <f>INDEX(GLSShapes!$A$1:$AY$15000,Index!$A740*40-34,44)</f>
        <v>#REF!</v>
      </c>
      <c r="N740" s="194" t="e">
        <f>INDEX(GLSShapes!$A$1:$AY$15000,Index!$A740*40-34,45)</f>
        <v>#REF!</v>
      </c>
      <c r="Q740" s="194">
        <f>IF(F740&lt;&gt;"0",INDEX(GLSShapes!$A$1:$AY$15000,Index!$A740*40-34,48),0)</f>
        <v>0</v>
      </c>
      <c r="R740" s="194">
        <f>IF(F740&lt;&gt;"0",INDEX(GLSShapes!$A$1:$AY$15000,Index!$A740*40-34,49),0)</f>
        <v>0</v>
      </c>
    </row>
    <row r="741" spans="1:18">
      <c r="A741" s="80">
        <f t="shared" si="75"/>
        <v>739</v>
      </c>
      <c r="B741" s="157">
        <f>INDEX(GLSShapes!$A$1:$AY$40000,Index!$A741*40-39,1)</f>
        <v>0</v>
      </c>
      <c r="C741" t="str">
        <f t="shared" si="78"/>
        <v>DEER</v>
      </c>
      <c r="D741" s="132">
        <f>INDEX(GLSShapes!$A$1:$AY$40000,Index!$A741*40-38,2)</f>
        <v>0</v>
      </c>
      <c r="E741" s="154">
        <f t="shared" si="79"/>
        <v>29521</v>
      </c>
      <c r="F741" t="str">
        <f t="shared" si="76"/>
        <v>0</v>
      </c>
      <c r="G741" s="131">
        <f>INDEX(GLSShapes!$A$1:$AY$40000,Index!$A741*40-38,1)</f>
        <v>0</v>
      </c>
      <c r="H741" s="112" t="str">
        <f t="shared" si="77"/>
        <v>00</v>
      </c>
      <c r="I741" s="194">
        <f>IF(F741&lt;&gt;"0",INDEX(GLSShapes!$A$1:$AY$40000,Index!$A741*40-34,40),0)</f>
        <v>0</v>
      </c>
      <c r="J741" s="194">
        <f>IF(F741&lt;&gt;"0",INDEX(GLSShapes!$A$1:$AY$40000,Index!$A741*40-34,41),0)</f>
        <v>0</v>
      </c>
      <c r="M741" s="194" t="e">
        <f>INDEX(GLSShapes!$A$1:$AY$15000,Index!$A741*40-34,44)</f>
        <v>#REF!</v>
      </c>
      <c r="N741" s="194" t="e">
        <f>INDEX(GLSShapes!$A$1:$AY$15000,Index!$A741*40-34,45)</f>
        <v>#REF!</v>
      </c>
      <c r="Q741" s="194">
        <f>IF(F741&lt;&gt;"0",INDEX(GLSShapes!$A$1:$AY$15000,Index!$A741*40-34,48),0)</f>
        <v>0</v>
      </c>
      <c r="R741" s="194">
        <f>IF(F741&lt;&gt;"0",INDEX(GLSShapes!$A$1:$AY$15000,Index!$A741*40-34,49),0)</f>
        <v>0</v>
      </c>
    </row>
    <row r="742" spans="1:18">
      <c r="A742" s="80">
        <f t="shared" si="75"/>
        <v>740</v>
      </c>
      <c r="B742" s="157">
        <f>INDEX(GLSShapes!$A$1:$AY$40000,Index!$A742*40-39,1)</f>
        <v>0</v>
      </c>
      <c r="C742" t="str">
        <f t="shared" si="78"/>
        <v>DEER</v>
      </c>
      <c r="D742" s="132">
        <f>INDEX(GLSShapes!$A$1:$AY$40000,Index!$A742*40-38,2)</f>
        <v>0</v>
      </c>
      <c r="E742" s="154">
        <f t="shared" si="79"/>
        <v>29561</v>
      </c>
      <c r="F742" t="str">
        <f t="shared" si="76"/>
        <v>0</v>
      </c>
      <c r="G742" s="131">
        <f>INDEX(GLSShapes!$A$1:$AY$40000,Index!$A742*40-38,1)</f>
        <v>0</v>
      </c>
      <c r="H742" s="112" t="str">
        <f t="shared" si="77"/>
        <v>00</v>
      </c>
      <c r="I742" s="194">
        <f>IF(F742&lt;&gt;"0",INDEX(GLSShapes!$A$1:$AY$40000,Index!$A742*40-34,40),0)</f>
        <v>0</v>
      </c>
      <c r="J742" s="194">
        <f>IF(F742&lt;&gt;"0",INDEX(GLSShapes!$A$1:$AY$40000,Index!$A742*40-34,41),0)</f>
        <v>0</v>
      </c>
      <c r="M742" s="194" t="e">
        <f>INDEX(GLSShapes!$A$1:$AY$15000,Index!$A742*40-34,44)</f>
        <v>#REF!</v>
      </c>
      <c r="N742" s="194" t="e">
        <f>INDEX(GLSShapes!$A$1:$AY$15000,Index!$A742*40-34,45)</f>
        <v>#REF!</v>
      </c>
      <c r="Q742" s="194">
        <f>IF(F742&lt;&gt;"0",INDEX(GLSShapes!$A$1:$AY$15000,Index!$A742*40-34,48),0)</f>
        <v>0</v>
      </c>
      <c r="R742" s="194">
        <f>IF(F742&lt;&gt;"0",INDEX(GLSShapes!$A$1:$AY$15000,Index!$A742*40-34,49),0)</f>
        <v>0</v>
      </c>
    </row>
    <row r="743" spans="1:18">
      <c r="A743" s="80">
        <f t="shared" si="75"/>
        <v>741</v>
      </c>
      <c r="B743" s="157">
        <f>INDEX(GLSShapes!$A$1:$AY$40000,Index!$A743*40-39,1)</f>
        <v>0</v>
      </c>
      <c r="C743" t="str">
        <f t="shared" si="78"/>
        <v>DEER</v>
      </c>
      <c r="D743" s="132">
        <f>INDEX(GLSShapes!$A$1:$AY$40000,Index!$A743*40-38,2)</f>
        <v>0</v>
      </c>
      <c r="E743" s="154">
        <f t="shared" si="79"/>
        <v>29601</v>
      </c>
      <c r="F743" t="str">
        <f t="shared" si="76"/>
        <v>0</v>
      </c>
      <c r="G743" s="131">
        <f>INDEX(GLSShapes!$A$1:$AY$40000,Index!$A743*40-38,1)</f>
        <v>0</v>
      </c>
      <c r="H743" s="112" t="str">
        <f t="shared" si="77"/>
        <v>00</v>
      </c>
      <c r="I743" s="194">
        <f>IF(F743&lt;&gt;"0",INDEX(GLSShapes!$A$1:$AY$40000,Index!$A743*40-34,40),0)</f>
        <v>0</v>
      </c>
      <c r="J743" s="194">
        <f>IF(F743&lt;&gt;"0",INDEX(GLSShapes!$A$1:$AY$40000,Index!$A743*40-34,41),0)</f>
        <v>0</v>
      </c>
      <c r="M743" s="194" t="e">
        <f>INDEX(GLSShapes!$A$1:$AY$15000,Index!$A743*40-34,44)</f>
        <v>#REF!</v>
      </c>
      <c r="N743" s="194" t="e">
        <f>INDEX(GLSShapes!$A$1:$AY$15000,Index!$A743*40-34,45)</f>
        <v>#REF!</v>
      </c>
      <c r="Q743" s="194">
        <f>IF(F743&lt;&gt;"0",INDEX(GLSShapes!$A$1:$AY$15000,Index!$A743*40-34,48),0)</f>
        <v>0</v>
      </c>
      <c r="R743" s="194">
        <f>IF(F743&lt;&gt;"0",INDEX(GLSShapes!$A$1:$AY$15000,Index!$A743*40-34,49),0)</f>
        <v>0</v>
      </c>
    </row>
    <row r="744" spans="1:18">
      <c r="A744" s="80">
        <f t="shared" si="75"/>
        <v>742</v>
      </c>
      <c r="B744" s="157">
        <f>INDEX(GLSShapes!$A$1:$AY$40000,Index!$A744*40-39,1)</f>
        <v>0</v>
      </c>
      <c r="C744" t="str">
        <f t="shared" si="78"/>
        <v>DEER</v>
      </c>
      <c r="D744" s="132">
        <f>INDEX(GLSShapes!$A$1:$AY$40000,Index!$A744*40-38,2)</f>
        <v>0</v>
      </c>
      <c r="E744" s="154">
        <f t="shared" si="79"/>
        <v>29641</v>
      </c>
      <c r="F744" t="str">
        <f t="shared" si="76"/>
        <v>0</v>
      </c>
      <c r="G744" s="131">
        <f>INDEX(GLSShapes!$A$1:$AY$40000,Index!$A744*40-38,1)</f>
        <v>0</v>
      </c>
      <c r="H744" s="112" t="str">
        <f t="shared" si="77"/>
        <v>00</v>
      </c>
      <c r="I744" s="194">
        <f>IF(F744&lt;&gt;"0",INDEX(GLSShapes!$A$1:$AY$40000,Index!$A744*40-34,40),0)</f>
        <v>0</v>
      </c>
      <c r="J744" s="194">
        <f>IF(F744&lt;&gt;"0",INDEX(GLSShapes!$A$1:$AY$40000,Index!$A744*40-34,41),0)</f>
        <v>0</v>
      </c>
      <c r="M744" s="194" t="e">
        <f>INDEX(GLSShapes!$A$1:$AY$15000,Index!$A744*40-34,44)</f>
        <v>#REF!</v>
      </c>
      <c r="N744" s="194" t="e">
        <f>INDEX(GLSShapes!$A$1:$AY$15000,Index!$A744*40-34,45)</f>
        <v>#REF!</v>
      </c>
      <c r="Q744" s="194">
        <f>IF(F744&lt;&gt;"0",INDEX(GLSShapes!$A$1:$AY$15000,Index!$A744*40-34,48),0)</f>
        <v>0</v>
      </c>
      <c r="R744" s="194">
        <f>IF(F744&lt;&gt;"0",INDEX(GLSShapes!$A$1:$AY$15000,Index!$A744*40-34,49),0)</f>
        <v>0</v>
      </c>
    </row>
    <row r="745" spans="1:18">
      <c r="A745" s="80">
        <f t="shared" si="75"/>
        <v>743</v>
      </c>
      <c r="B745" s="157">
        <f>INDEX(GLSShapes!$A$1:$AY$40000,Index!$A745*40-39,1)</f>
        <v>0</v>
      </c>
      <c r="C745" t="str">
        <f t="shared" si="78"/>
        <v>DEER</v>
      </c>
      <c r="D745" s="132">
        <f>INDEX(GLSShapes!$A$1:$AY$40000,Index!$A745*40-38,2)</f>
        <v>0</v>
      </c>
      <c r="E745" s="154">
        <f t="shared" si="79"/>
        <v>29681</v>
      </c>
      <c r="F745" t="str">
        <f t="shared" si="76"/>
        <v>0</v>
      </c>
      <c r="G745" s="131">
        <f>INDEX(GLSShapes!$A$1:$AY$40000,Index!$A745*40-38,1)</f>
        <v>0</v>
      </c>
      <c r="H745" s="112" t="str">
        <f t="shared" si="77"/>
        <v>00</v>
      </c>
      <c r="I745" s="194">
        <f>IF(F745&lt;&gt;"0",INDEX(GLSShapes!$A$1:$AY$40000,Index!$A745*40-34,40),0)</f>
        <v>0</v>
      </c>
      <c r="J745" s="194">
        <f>IF(F745&lt;&gt;"0",INDEX(GLSShapes!$A$1:$AY$40000,Index!$A745*40-34,41),0)</f>
        <v>0</v>
      </c>
      <c r="M745" s="194" t="e">
        <f>INDEX(GLSShapes!$A$1:$AY$15000,Index!$A745*40-34,44)</f>
        <v>#REF!</v>
      </c>
      <c r="N745" s="194" t="e">
        <f>INDEX(GLSShapes!$A$1:$AY$15000,Index!$A745*40-34,45)</f>
        <v>#REF!</v>
      </c>
      <c r="Q745" s="194">
        <f>IF(F745&lt;&gt;"0",INDEX(GLSShapes!$A$1:$AY$15000,Index!$A745*40-34,48),0)</f>
        <v>0</v>
      </c>
      <c r="R745" s="194">
        <f>IF(F745&lt;&gt;"0",INDEX(GLSShapes!$A$1:$AY$15000,Index!$A745*40-34,49),0)</f>
        <v>0</v>
      </c>
    </row>
    <row r="746" spans="1:18">
      <c r="A746" s="80">
        <f t="shared" si="75"/>
        <v>744</v>
      </c>
      <c r="B746" s="157">
        <f>INDEX(GLSShapes!$A$1:$AY$40000,Index!$A746*40-39,1)</f>
        <v>0</v>
      </c>
      <c r="C746" t="str">
        <f t="shared" si="78"/>
        <v>DEER</v>
      </c>
      <c r="D746" s="132">
        <f>INDEX(GLSShapes!$A$1:$AY$40000,Index!$A746*40-38,2)</f>
        <v>0</v>
      </c>
      <c r="E746" s="154">
        <f t="shared" si="79"/>
        <v>29721</v>
      </c>
      <c r="F746" t="str">
        <f t="shared" si="76"/>
        <v>0</v>
      </c>
      <c r="G746" s="131">
        <f>INDEX(GLSShapes!$A$1:$AY$40000,Index!$A746*40-38,1)</f>
        <v>0</v>
      </c>
      <c r="H746" s="112" t="str">
        <f t="shared" si="77"/>
        <v>00</v>
      </c>
      <c r="I746" s="194">
        <f>IF(F746&lt;&gt;"0",INDEX(GLSShapes!$A$1:$AY$40000,Index!$A746*40-34,40),0)</f>
        <v>0</v>
      </c>
      <c r="J746" s="194">
        <f>IF(F746&lt;&gt;"0",INDEX(GLSShapes!$A$1:$AY$40000,Index!$A746*40-34,41),0)</f>
        <v>0</v>
      </c>
      <c r="M746" s="194" t="e">
        <f>INDEX(GLSShapes!$A$1:$AY$15000,Index!$A746*40-34,44)</f>
        <v>#REF!</v>
      </c>
      <c r="N746" s="194" t="e">
        <f>INDEX(GLSShapes!$A$1:$AY$15000,Index!$A746*40-34,45)</f>
        <v>#REF!</v>
      </c>
      <c r="Q746" s="194">
        <f>IF(F746&lt;&gt;"0",INDEX(GLSShapes!$A$1:$AY$15000,Index!$A746*40-34,48),0)</f>
        <v>0</v>
      </c>
      <c r="R746" s="194">
        <f>IF(F746&lt;&gt;"0",INDEX(GLSShapes!$A$1:$AY$15000,Index!$A746*40-34,49),0)</f>
        <v>0</v>
      </c>
    </row>
    <row r="747" spans="1:18">
      <c r="A747" s="80">
        <f t="shared" si="75"/>
        <v>745</v>
      </c>
      <c r="B747" s="157">
        <f>INDEX(GLSShapes!$A$1:$AY$40000,Index!$A747*40-39,1)</f>
        <v>0</v>
      </c>
      <c r="C747" t="str">
        <f t="shared" si="78"/>
        <v>DEER</v>
      </c>
      <c r="D747" s="132">
        <f>INDEX(GLSShapes!$A$1:$AY$40000,Index!$A747*40-38,2)</f>
        <v>0</v>
      </c>
      <c r="E747" s="154">
        <f t="shared" si="79"/>
        <v>29761</v>
      </c>
      <c r="F747" t="str">
        <f t="shared" si="76"/>
        <v>0</v>
      </c>
      <c r="G747" s="131">
        <f>INDEX(GLSShapes!$A$1:$AY$40000,Index!$A747*40-38,1)</f>
        <v>0</v>
      </c>
      <c r="H747" s="112" t="str">
        <f t="shared" si="77"/>
        <v>00</v>
      </c>
      <c r="I747" s="194">
        <f>IF(F747&lt;&gt;"0",INDEX(GLSShapes!$A$1:$AY$40000,Index!$A747*40-34,40),0)</f>
        <v>0</v>
      </c>
      <c r="J747" s="194">
        <f>IF(F747&lt;&gt;"0",INDEX(GLSShapes!$A$1:$AY$40000,Index!$A747*40-34,41),0)</f>
        <v>0</v>
      </c>
      <c r="M747" s="194" t="e">
        <f>INDEX(GLSShapes!$A$1:$AY$15000,Index!$A747*40-34,44)</f>
        <v>#REF!</v>
      </c>
      <c r="N747" s="194" t="e">
        <f>INDEX(GLSShapes!$A$1:$AY$15000,Index!$A747*40-34,45)</f>
        <v>#REF!</v>
      </c>
      <c r="Q747" s="194">
        <f>IF(F747&lt;&gt;"0",INDEX(GLSShapes!$A$1:$AY$15000,Index!$A747*40-34,48),0)</f>
        <v>0</v>
      </c>
      <c r="R747" s="194">
        <f>IF(F747&lt;&gt;"0",INDEX(GLSShapes!$A$1:$AY$15000,Index!$A747*40-34,49),0)</f>
        <v>0</v>
      </c>
    </row>
    <row r="748" spans="1:18">
      <c r="A748" s="80">
        <f t="shared" si="75"/>
        <v>746</v>
      </c>
      <c r="B748" s="157">
        <f>INDEX(GLSShapes!$A$1:$AY$40000,Index!$A748*40-39,1)</f>
        <v>0</v>
      </c>
      <c r="C748" t="str">
        <f t="shared" si="78"/>
        <v>DEER</v>
      </c>
      <c r="D748" s="132">
        <f>INDEX(GLSShapes!$A$1:$AY$40000,Index!$A748*40-38,2)</f>
        <v>0</v>
      </c>
      <c r="E748" s="154">
        <f t="shared" si="79"/>
        <v>29801</v>
      </c>
      <c r="F748" t="str">
        <f t="shared" si="76"/>
        <v>0</v>
      </c>
      <c r="G748" s="131">
        <f>INDEX(GLSShapes!$A$1:$AY$40000,Index!$A748*40-38,1)</f>
        <v>0</v>
      </c>
      <c r="H748" s="112" t="str">
        <f t="shared" si="77"/>
        <v>00</v>
      </c>
      <c r="I748" s="194">
        <f>IF(F748&lt;&gt;"0",INDEX(GLSShapes!$A$1:$AY$40000,Index!$A748*40-34,40),0)</f>
        <v>0</v>
      </c>
      <c r="J748" s="194">
        <f>IF(F748&lt;&gt;"0",INDEX(GLSShapes!$A$1:$AY$40000,Index!$A748*40-34,41),0)</f>
        <v>0</v>
      </c>
      <c r="M748" s="194" t="e">
        <f>INDEX(GLSShapes!$A$1:$AY$15000,Index!$A748*40-34,44)</f>
        <v>#REF!</v>
      </c>
      <c r="N748" s="194" t="e">
        <f>INDEX(GLSShapes!$A$1:$AY$15000,Index!$A748*40-34,45)</f>
        <v>#REF!</v>
      </c>
      <c r="Q748" s="194">
        <f>IF(F748&lt;&gt;"0",INDEX(GLSShapes!$A$1:$AY$15000,Index!$A748*40-34,48),0)</f>
        <v>0</v>
      </c>
      <c r="R748" s="194">
        <f>IF(F748&lt;&gt;"0",INDEX(GLSShapes!$A$1:$AY$15000,Index!$A748*40-34,49),0)</f>
        <v>0</v>
      </c>
    </row>
    <row r="749" spans="1:18">
      <c r="A749" s="80">
        <f t="shared" si="75"/>
        <v>747</v>
      </c>
      <c r="B749" s="157">
        <f>INDEX(GLSShapes!$A$1:$AY$40000,Index!$A749*40-39,1)</f>
        <v>0</v>
      </c>
      <c r="C749" t="str">
        <f t="shared" si="78"/>
        <v>DEER</v>
      </c>
      <c r="D749" s="132">
        <f>INDEX(GLSShapes!$A$1:$AY$40000,Index!$A749*40-38,2)</f>
        <v>0</v>
      </c>
      <c r="E749" s="154">
        <f t="shared" si="79"/>
        <v>29841</v>
      </c>
      <c r="F749" t="str">
        <f t="shared" si="76"/>
        <v>0</v>
      </c>
      <c r="G749" s="131">
        <f>INDEX(GLSShapes!$A$1:$AY$40000,Index!$A749*40-38,1)</f>
        <v>0</v>
      </c>
      <c r="H749" s="112" t="str">
        <f t="shared" si="77"/>
        <v>00</v>
      </c>
      <c r="I749" s="194">
        <f>IF(F749&lt;&gt;"0",INDEX(GLSShapes!$A$1:$AY$40000,Index!$A749*40-34,40),0)</f>
        <v>0</v>
      </c>
      <c r="J749" s="194">
        <f>IF(F749&lt;&gt;"0",INDEX(GLSShapes!$A$1:$AY$40000,Index!$A749*40-34,41),0)</f>
        <v>0</v>
      </c>
      <c r="M749" s="194" t="e">
        <f>INDEX(GLSShapes!$A$1:$AY$15000,Index!$A749*40-34,44)</f>
        <v>#REF!</v>
      </c>
      <c r="N749" s="194" t="e">
        <f>INDEX(GLSShapes!$A$1:$AY$15000,Index!$A749*40-34,45)</f>
        <v>#REF!</v>
      </c>
      <c r="Q749" s="194">
        <f>IF(F749&lt;&gt;"0",INDEX(GLSShapes!$A$1:$AY$15000,Index!$A749*40-34,48),0)</f>
        <v>0</v>
      </c>
      <c r="R749" s="194">
        <f>IF(F749&lt;&gt;"0",INDEX(GLSShapes!$A$1:$AY$15000,Index!$A749*40-34,49),0)</f>
        <v>0</v>
      </c>
    </row>
    <row r="750" spans="1:18">
      <c r="A750" s="80">
        <f t="shared" si="75"/>
        <v>748</v>
      </c>
      <c r="B750" s="157">
        <f>INDEX(GLSShapes!$A$1:$AY$40000,Index!$A750*40-39,1)</f>
        <v>0</v>
      </c>
      <c r="C750" t="str">
        <f t="shared" si="78"/>
        <v>DEER</v>
      </c>
      <c r="D750" s="132">
        <f>INDEX(GLSShapes!$A$1:$AY$40000,Index!$A750*40-38,2)</f>
        <v>0</v>
      </c>
      <c r="E750" s="154">
        <f t="shared" si="79"/>
        <v>29881</v>
      </c>
      <c r="F750" t="str">
        <f t="shared" si="76"/>
        <v>0</v>
      </c>
      <c r="G750" s="131">
        <f>INDEX(GLSShapes!$A$1:$AY$40000,Index!$A750*40-38,1)</f>
        <v>0</v>
      </c>
      <c r="H750" s="112" t="str">
        <f t="shared" si="77"/>
        <v>00</v>
      </c>
      <c r="I750" s="194">
        <f>IF(F750&lt;&gt;"0",INDEX(GLSShapes!$A$1:$AY$40000,Index!$A750*40-34,40),0)</f>
        <v>0</v>
      </c>
      <c r="J750" s="194">
        <f>IF(F750&lt;&gt;"0",INDEX(GLSShapes!$A$1:$AY$40000,Index!$A750*40-34,41),0)</f>
        <v>0</v>
      </c>
      <c r="M750" s="194" t="e">
        <f>INDEX(GLSShapes!$A$1:$AY$15000,Index!$A750*40-34,44)</f>
        <v>#REF!</v>
      </c>
      <c r="N750" s="194" t="e">
        <f>INDEX(GLSShapes!$A$1:$AY$15000,Index!$A750*40-34,45)</f>
        <v>#REF!</v>
      </c>
      <c r="Q750" s="194">
        <f>IF(F750&lt;&gt;"0",INDEX(GLSShapes!$A$1:$AY$15000,Index!$A750*40-34,48),0)</f>
        <v>0</v>
      </c>
      <c r="R750" s="194">
        <f>IF(F750&lt;&gt;"0",INDEX(GLSShapes!$A$1:$AY$15000,Index!$A750*40-34,49),0)</f>
        <v>0</v>
      </c>
    </row>
    <row r="751" spans="1:18">
      <c r="A751" s="80">
        <f t="shared" si="75"/>
        <v>749</v>
      </c>
      <c r="B751" s="157">
        <f>INDEX(GLSShapes!$A$1:$AY$40000,Index!$A751*40-39,1)</f>
        <v>0</v>
      </c>
      <c r="C751" t="str">
        <f t="shared" si="78"/>
        <v>DEER</v>
      </c>
      <c r="D751" s="132">
        <f>INDEX(GLSShapes!$A$1:$AY$40000,Index!$A751*40-38,2)</f>
        <v>0</v>
      </c>
      <c r="E751" s="154">
        <f t="shared" si="79"/>
        <v>29921</v>
      </c>
      <c r="F751" t="str">
        <f t="shared" si="76"/>
        <v>0</v>
      </c>
      <c r="G751" s="131">
        <f>INDEX(GLSShapes!$A$1:$AY$40000,Index!$A751*40-38,1)</f>
        <v>0</v>
      </c>
      <c r="H751" s="112" t="str">
        <f t="shared" si="77"/>
        <v>00</v>
      </c>
      <c r="I751" s="194">
        <f>IF(F751&lt;&gt;"0",INDEX(GLSShapes!$A$1:$AY$40000,Index!$A751*40-34,40),0)</f>
        <v>0</v>
      </c>
      <c r="J751" s="194">
        <f>IF(F751&lt;&gt;"0",INDEX(GLSShapes!$A$1:$AY$40000,Index!$A751*40-34,41),0)</f>
        <v>0</v>
      </c>
      <c r="M751" s="194" t="e">
        <f>INDEX(GLSShapes!$A$1:$AY$15000,Index!$A751*40-34,44)</f>
        <v>#REF!</v>
      </c>
      <c r="N751" s="194" t="e">
        <f>INDEX(GLSShapes!$A$1:$AY$15000,Index!$A751*40-34,45)</f>
        <v>#REF!</v>
      </c>
      <c r="Q751" s="194">
        <f>IF(F751&lt;&gt;"0",INDEX(GLSShapes!$A$1:$AY$15000,Index!$A751*40-34,48),0)</f>
        <v>0</v>
      </c>
      <c r="R751" s="194">
        <f>IF(F751&lt;&gt;"0",INDEX(GLSShapes!$A$1:$AY$15000,Index!$A751*40-34,49),0)</f>
        <v>0</v>
      </c>
    </row>
    <row r="752" spans="1:18">
      <c r="A752" s="80">
        <f t="shared" si="75"/>
        <v>750</v>
      </c>
      <c r="B752" s="157">
        <f>INDEX(GLSShapes!$A$1:$AY$40000,Index!$A752*40-39,1)</f>
        <v>0</v>
      </c>
      <c r="C752" t="str">
        <f t="shared" si="78"/>
        <v>DEER</v>
      </c>
      <c r="D752" s="132">
        <f>INDEX(GLSShapes!$A$1:$AY$40000,Index!$A752*40-38,2)</f>
        <v>0</v>
      </c>
      <c r="E752" s="154">
        <f t="shared" si="79"/>
        <v>29961</v>
      </c>
      <c r="F752" t="str">
        <f t="shared" si="76"/>
        <v>0</v>
      </c>
      <c r="G752" s="131">
        <f>INDEX(GLSShapes!$A$1:$AY$40000,Index!$A752*40-38,1)</f>
        <v>0</v>
      </c>
      <c r="H752" s="112" t="str">
        <f t="shared" si="77"/>
        <v>00</v>
      </c>
      <c r="I752" s="194">
        <f>IF(F752&lt;&gt;"0",INDEX(GLSShapes!$A$1:$AY$40000,Index!$A752*40-34,40),0)</f>
        <v>0</v>
      </c>
      <c r="J752" s="194">
        <f>IF(F752&lt;&gt;"0",INDEX(GLSShapes!$A$1:$AY$40000,Index!$A752*40-34,41),0)</f>
        <v>0</v>
      </c>
      <c r="M752" s="194" t="e">
        <f>INDEX(GLSShapes!$A$1:$AY$15000,Index!$A752*40-34,44)</f>
        <v>#REF!</v>
      </c>
      <c r="N752" s="194" t="e">
        <f>INDEX(GLSShapes!$A$1:$AY$15000,Index!$A752*40-34,45)</f>
        <v>#REF!</v>
      </c>
      <c r="Q752" s="194">
        <f>IF(F752&lt;&gt;"0",INDEX(GLSShapes!$A$1:$AY$15000,Index!$A752*40-34,48),0)</f>
        <v>0</v>
      </c>
      <c r="R752" s="194">
        <f>IF(F752&lt;&gt;"0",INDEX(GLSShapes!$A$1:$AY$15000,Index!$A752*40-34,49),0)</f>
        <v>0</v>
      </c>
    </row>
    <row r="753" spans="1:18">
      <c r="A753" s="80">
        <f t="shared" si="75"/>
        <v>751</v>
      </c>
      <c r="B753" s="157">
        <f>INDEX(GLSShapes!$A$1:$AY$40000,Index!$A753*40-39,1)</f>
        <v>0</v>
      </c>
      <c r="C753" t="str">
        <f t="shared" si="78"/>
        <v>DEER</v>
      </c>
      <c r="D753" s="132">
        <f>INDEX(GLSShapes!$A$1:$AY$40000,Index!$A753*40-38,2)</f>
        <v>0</v>
      </c>
      <c r="E753" s="154">
        <f t="shared" si="79"/>
        <v>30001</v>
      </c>
      <c r="F753" t="str">
        <f t="shared" si="76"/>
        <v>0</v>
      </c>
      <c r="G753" s="131">
        <f>INDEX(GLSShapes!$A$1:$AY$40000,Index!$A753*40-38,1)</f>
        <v>0</v>
      </c>
      <c r="H753" s="112" t="str">
        <f t="shared" si="77"/>
        <v>00</v>
      </c>
      <c r="I753" s="194">
        <f>IF(F753&lt;&gt;"0",INDEX(GLSShapes!$A$1:$AY$40000,Index!$A753*40-34,40),0)</f>
        <v>0</v>
      </c>
      <c r="J753" s="194">
        <f>IF(F753&lt;&gt;"0",INDEX(GLSShapes!$A$1:$AY$40000,Index!$A753*40-34,41),0)</f>
        <v>0</v>
      </c>
      <c r="M753" s="194" t="e">
        <f>INDEX(GLSShapes!$A$1:$AY$15000,Index!$A753*40-34,44)</f>
        <v>#REF!</v>
      </c>
      <c r="N753" s="194" t="e">
        <f>INDEX(GLSShapes!$A$1:$AY$15000,Index!$A753*40-34,45)</f>
        <v>#REF!</v>
      </c>
      <c r="Q753" s="194">
        <f>IF(F753&lt;&gt;"0",INDEX(GLSShapes!$A$1:$AY$15000,Index!$A753*40-34,48),0)</f>
        <v>0</v>
      </c>
      <c r="R753" s="194">
        <f>IF(F753&lt;&gt;"0",INDEX(GLSShapes!$A$1:$AY$15000,Index!$A753*40-34,49),0)</f>
        <v>0</v>
      </c>
    </row>
    <row r="754" spans="1:18">
      <c r="A754" s="80">
        <f t="shared" si="75"/>
        <v>752</v>
      </c>
      <c r="B754" s="157">
        <f>INDEX(GLSShapes!$A$1:$AY$40000,Index!$A754*40-39,1)</f>
        <v>0</v>
      </c>
      <c r="C754" t="str">
        <f t="shared" si="78"/>
        <v>DEER</v>
      </c>
      <c r="D754" s="132">
        <f>INDEX(GLSShapes!$A$1:$AY$40000,Index!$A754*40-38,2)</f>
        <v>0</v>
      </c>
      <c r="E754" s="154">
        <f t="shared" si="79"/>
        <v>30041</v>
      </c>
      <c r="F754" t="str">
        <f t="shared" si="76"/>
        <v>0</v>
      </c>
      <c r="G754" s="131">
        <f>INDEX(GLSShapes!$A$1:$AY$40000,Index!$A754*40-38,1)</f>
        <v>0</v>
      </c>
      <c r="H754" s="112" t="str">
        <f t="shared" si="77"/>
        <v>00</v>
      </c>
      <c r="I754" s="194">
        <f>IF(F754&lt;&gt;"0",INDEX(GLSShapes!$A$1:$AY$40000,Index!$A754*40-34,40),0)</f>
        <v>0</v>
      </c>
      <c r="J754" s="194">
        <f>IF(F754&lt;&gt;"0",INDEX(GLSShapes!$A$1:$AY$40000,Index!$A754*40-34,41),0)</f>
        <v>0</v>
      </c>
      <c r="M754" s="194" t="e">
        <f>INDEX(GLSShapes!$A$1:$AY$15000,Index!$A754*40-34,44)</f>
        <v>#REF!</v>
      </c>
      <c r="N754" s="194" t="e">
        <f>INDEX(GLSShapes!$A$1:$AY$15000,Index!$A754*40-34,45)</f>
        <v>#REF!</v>
      </c>
      <c r="Q754" s="194">
        <f>IF(F754&lt;&gt;"0",INDEX(GLSShapes!$A$1:$AY$15000,Index!$A754*40-34,48),0)</f>
        <v>0</v>
      </c>
      <c r="R754" s="194">
        <f>IF(F754&lt;&gt;"0",INDEX(GLSShapes!$A$1:$AY$15000,Index!$A754*40-34,49),0)</f>
        <v>0</v>
      </c>
    </row>
    <row r="755" spans="1:18">
      <c r="A755" s="80">
        <f t="shared" si="75"/>
        <v>753</v>
      </c>
      <c r="B755" s="157">
        <f>INDEX(GLSShapes!$A$1:$AY$40000,Index!$A755*40-39,1)</f>
        <v>0</v>
      </c>
      <c r="C755" t="str">
        <f t="shared" si="78"/>
        <v>DEER</v>
      </c>
      <c r="D755" s="132">
        <f>INDEX(GLSShapes!$A$1:$AY$40000,Index!$A755*40-38,2)</f>
        <v>0</v>
      </c>
      <c r="E755" s="154">
        <f t="shared" si="79"/>
        <v>30081</v>
      </c>
      <c r="F755" t="str">
        <f t="shared" si="76"/>
        <v>0</v>
      </c>
      <c r="G755" s="131">
        <f>INDEX(GLSShapes!$A$1:$AY$40000,Index!$A755*40-38,1)</f>
        <v>0</v>
      </c>
      <c r="H755" s="112" t="str">
        <f t="shared" si="77"/>
        <v>00</v>
      </c>
      <c r="I755" s="194">
        <f>IF(F755&lt;&gt;"0",INDEX(GLSShapes!$A$1:$AY$40000,Index!$A755*40-34,40),0)</f>
        <v>0</v>
      </c>
      <c r="J755" s="194">
        <f>IF(F755&lt;&gt;"0",INDEX(GLSShapes!$A$1:$AY$40000,Index!$A755*40-34,41),0)</f>
        <v>0</v>
      </c>
      <c r="M755" s="194" t="e">
        <f>INDEX(GLSShapes!$A$1:$AY$15000,Index!$A755*40-34,44)</f>
        <v>#REF!</v>
      </c>
      <c r="N755" s="194" t="e">
        <f>INDEX(GLSShapes!$A$1:$AY$15000,Index!$A755*40-34,45)</f>
        <v>#REF!</v>
      </c>
      <c r="Q755" s="194">
        <f>IF(F755&lt;&gt;"0",INDEX(GLSShapes!$A$1:$AY$15000,Index!$A755*40-34,48),0)</f>
        <v>0</v>
      </c>
      <c r="R755" s="194">
        <f>IF(F755&lt;&gt;"0",INDEX(GLSShapes!$A$1:$AY$15000,Index!$A755*40-34,49),0)</f>
        <v>0</v>
      </c>
    </row>
    <row r="756" spans="1:18">
      <c r="A756" s="80">
        <f t="shared" si="75"/>
        <v>754</v>
      </c>
      <c r="B756" s="157">
        <f>INDEX(GLSShapes!$A$1:$AY$40000,Index!$A756*40-39,1)</f>
        <v>0</v>
      </c>
      <c r="C756" t="str">
        <f t="shared" si="78"/>
        <v>DEER</v>
      </c>
      <c r="D756" s="132">
        <f>INDEX(GLSShapes!$A$1:$AY$40000,Index!$A756*40-38,2)</f>
        <v>0</v>
      </c>
      <c r="E756" s="154">
        <f t="shared" si="79"/>
        <v>30121</v>
      </c>
      <c r="F756" t="str">
        <f t="shared" si="76"/>
        <v>0</v>
      </c>
      <c r="G756" s="131">
        <f>INDEX(GLSShapes!$A$1:$AY$40000,Index!$A756*40-38,1)</f>
        <v>0</v>
      </c>
      <c r="H756" s="112" t="str">
        <f t="shared" si="77"/>
        <v>00</v>
      </c>
      <c r="I756" s="194">
        <f>IF(F756&lt;&gt;"0",INDEX(GLSShapes!$A$1:$AY$40000,Index!$A756*40-34,40),0)</f>
        <v>0</v>
      </c>
      <c r="J756" s="194">
        <f>IF(F756&lt;&gt;"0",INDEX(GLSShapes!$A$1:$AY$40000,Index!$A756*40-34,41),0)</f>
        <v>0</v>
      </c>
      <c r="M756" s="194" t="e">
        <f>INDEX(GLSShapes!$A$1:$AY$15000,Index!$A756*40-34,44)</f>
        <v>#REF!</v>
      </c>
      <c r="N756" s="194" t="e">
        <f>INDEX(GLSShapes!$A$1:$AY$15000,Index!$A756*40-34,45)</f>
        <v>#REF!</v>
      </c>
      <c r="Q756" s="194">
        <f>IF(F756&lt;&gt;"0",INDEX(GLSShapes!$A$1:$AY$15000,Index!$A756*40-34,48),0)</f>
        <v>0</v>
      </c>
      <c r="R756" s="194">
        <f>IF(F756&lt;&gt;"0",INDEX(GLSShapes!$A$1:$AY$15000,Index!$A756*40-34,49),0)</f>
        <v>0</v>
      </c>
    </row>
    <row r="757" spans="1:18">
      <c r="A757" s="80">
        <f t="shared" si="75"/>
        <v>755</v>
      </c>
      <c r="B757" s="157">
        <f>INDEX(GLSShapes!$A$1:$AY$40000,Index!$A757*40-39,1)</f>
        <v>0</v>
      </c>
      <c r="C757" t="str">
        <f t="shared" si="78"/>
        <v>DEER</v>
      </c>
      <c r="D757" s="132">
        <f>INDEX(GLSShapes!$A$1:$AY$40000,Index!$A757*40-38,2)</f>
        <v>0</v>
      </c>
      <c r="E757" s="154">
        <f t="shared" si="79"/>
        <v>30161</v>
      </c>
      <c r="F757" t="str">
        <f t="shared" si="76"/>
        <v>0</v>
      </c>
      <c r="G757" s="131">
        <f>INDEX(GLSShapes!$A$1:$AY$40000,Index!$A757*40-38,1)</f>
        <v>0</v>
      </c>
      <c r="H757" s="112" t="str">
        <f t="shared" si="77"/>
        <v>00</v>
      </c>
      <c r="I757" s="194">
        <f>IF(F757&lt;&gt;"0",INDEX(GLSShapes!$A$1:$AY$40000,Index!$A757*40-34,40),0)</f>
        <v>0</v>
      </c>
      <c r="J757" s="194">
        <f>IF(F757&lt;&gt;"0",INDEX(GLSShapes!$A$1:$AY$40000,Index!$A757*40-34,41),0)</f>
        <v>0</v>
      </c>
      <c r="M757" s="194" t="e">
        <f>INDEX(GLSShapes!$A$1:$AY$15000,Index!$A757*40-34,44)</f>
        <v>#REF!</v>
      </c>
      <c r="N757" s="194" t="e">
        <f>INDEX(GLSShapes!$A$1:$AY$15000,Index!$A757*40-34,45)</f>
        <v>#REF!</v>
      </c>
      <c r="Q757" s="194">
        <f>IF(F757&lt;&gt;"0",INDEX(GLSShapes!$A$1:$AY$15000,Index!$A757*40-34,48),0)</f>
        <v>0</v>
      </c>
      <c r="R757" s="194">
        <f>IF(F757&lt;&gt;"0",INDEX(GLSShapes!$A$1:$AY$15000,Index!$A757*40-34,49),0)</f>
        <v>0</v>
      </c>
    </row>
    <row r="758" spans="1:18">
      <c r="A758" s="80">
        <f t="shared" si="75"/>
        <v>756</v>
      </c>
      <c r="B758" s="157">
        <f>INDEX(GLSShapes!$A$1:$AY$40000,Index!$A758*40-39,1)</f>
        <v>0</v>
      </c>
      <c r="C758" t="str">
        <f t="shared" si="78"/>
        <v>DEER</v>
      </c>
      <c r="D758" s="132">
        <f>INDEX(GLSShapes!$A$1:$AY$40000,Index!$A758*40-38,2)</f>
        <v>0</v>
      </c>
      <c r="E758" s="154">
        <f t="shared" si="79"/>
        <v>30201</v>
      </c>
      <c r="F758" t="str">
        <f t="shared" si="76"/>
        <v>0</v>
      </c>
      <c r="G758" s="131">
        <f>INDEX(GLSShapes!$A$1:$AY$40000,Index!$A758*40-38,1)</f>
        <v>0</v>
      </c>
      <c r="H758" s="112" t="str">
        <f t="shared" si="77"/>
        <v>00</v>
      </c>
      <c r="I758" s="194">
        <f>IF(F758&lt;&gt;"0",INDEX(GLSShapes!$A$1:$AY$40000,Index!$A758*40-34,40),0)</f>
        <v>0</v>
      </c>
      <c r="J758" s="194">
        <f>IF(F758&lt;&gt;"0",INDEX(GLSShapes!$A$1:$AY$40000,Index!$A758*40-34,41),0)</f>
        <v>0</v>
      </c>
      <c r="M758" s="194" t="e">
        <f>INDEX(GLSShapes!$A$1:$AY$15000,Index!$A758*40-34,44)</f>
        <v>#REF!</v>
      </c>
      <c r="N758" s="194" t="e">
        <f>INDEX(GLSShapes!$A$1:$AY$15000,Index!$A758*40-34,45)</f>
        <v>#REF!</v>
      </c>
      <c r="Q758" s="194">
        <f>IF(F758&lt;&gt;"0",INDEX(GLSShapes!$A$1:$AY$15000,Index!$A758*40-34,48),0)</f>
        <v>0</v>
      </c>
      <c r="R758" s="194">
        <f>IF(F758&lt;&gt;"0",INDEX(GLSShapes!$A$1:$AY$15000,Index!$A758*40-34,49),0)</f>
        <v>0</v>
      </c>
    </row>
    <row r="759" spans="1:18">
      <c r="A759" s="80">
        <f t="shared" si="75"/>
        <v>757</v>
      </c>
      <c r="B759" s="157">
        <f>INDEX(GLSShapes!$A$1:$AY$40000,Index!$A759*40-39,1)</f>
        <v>0</v>
      </c>
      <c r="C759" t="str">
        <f t="shared" si="78"/>
        <v>DEER</v>
      </c>
      <c r="D759" s="132">
        <f>INDEX(GLSShapes!$A$1:$AY$40000,Index!$A759*40-38,2)</f>
        <v>0</v>
      </c>
      <c r="E759" s="154">
        <f t="shared" si="79"/>
        <v>30241</v>
      </c>
      <c r="F759" t="str">
        <f t="shared" si="76"/>
        <v>0</v>
      </c>
      <c r="G759" s="131">
        <f>INDEX(GLSShapes!$A$1:$AY$40000,Index!$A759*40-38,1)</f>
        <v>0</v>
      </c>
      <c r="H759" s="112" t="str">
        <f t="shared" si="77"/>
        <v>00</v>
      </c>
      <c r="I759" s="194">
        <f>IF(F759&lt;&gt;"0",INDEX(GLSShapes!$A$1:$AY$40000,Index!$A759*40-34,40),0)</f>
        <v>0</v>
      </c>
      <c r="J759" s="194">
        <f>IF(F759&lt;&gt;"0",INDEX(GLSShapes!$A$1:$AY$40000,Index!$A759*40-34,41),0)</f>
        <v>0</v>
      </c>
      <c r="M759" s="194" t="e">
        <f>INDEX(GLSShapes!$A$1:$AY$15000,Index!$A759*40-34,44)</f>
        <v>#REF!</v>
      </c>
      <c r="N759" s="194" t="e">
        <f>INDEX(GLSShapes!$A$1:$AY$15000,Index!$A759*40-34,45)</f>
        <v>#REF!</v>
      </c>
      <c r="Q759" s="194">
        <f>IF(F759&lt;&gt;"0",INDEX(GLSShapes!$A$1:$AY$15000,Index!$A759*40-34,48),0)</f>
        <v>0</v>
      </c>
      <c r="R759" s="194">
        <f>IF(F759&lt;&gt;"0",INDEX(GLSShapes!$A$1:$AY$15000,Index!$A759*40-34,49),0)</f>
        <v>0</v>
      </c>
    </row>
    <row r="760" spans="1:18">
      <c r="A760" s="80">
        <f t="shared" si="75"/>
        <v>758</v>
      </c>
      <c r="B760" s="157">
        <f>INDEX(GLSShapes!$A$1:$AY$40000,Index!$A760*40-39,1)</f>
        <v>0</v>
      </c>
      <c r="C760" t="str">
        <f t="shared" si="78"/>
        <v>DEER</v>
      </c>
      <c r="D760" s="132">
        <f>INDEX(GLSShapes!$A$1:$AY$40000,Index!$A760*40-38,2)</f>
        <v>0</v>
      </c>
      <c r="E760" s="154">
        <f t="shared" si="79"/>
        <v>30281</v>
      </c>
      <c r="F760" t="str">
        <f t="shared" si="76"/>
        <v>0</v>
      </c>
      <c r="G760" s="131">
        <f>INDEX(GLSShapes!$A$1:$AY$40000,Index!$A760*40-38,1)</f>
        <v>0</v>
      </c>
      <c r="H760" s="112" t="str">
        <f t="shared" si="77"/>
        <v>00</v>
      </c>
      <c r="I760" s="194">
        <f>IF(F760&lt;&gt;"0",INDEX(GLSShapes!$A$1:$AY$40000,Index!$A760*40-34,40),0)</f>
        <v>0</v>
      </c>
      <c r="J760" s="194">
        <f>IF(F760&lt;&gt;"0",INDEX(GLSShapes!$A$1:$AY$40000,Index!$A760*40-34,41),0)</f>
        <v>0</v>
      </c>
      <c r="M760" s="194" t="e">
        <f>INDEX(GLSShapes!$A$1:$AY$15000,Index!$A760*40-34,44)</f>
        <v>#REF!</v>
      </c>
      <c r="N760" s="194" t="e">
        <f>INDEX(GLSShapes!$A$1:$AY$15000,Index!$A760*40-34,45)</f>
        <v>#REF!</v>
      </c>
      <c r="Q760" s="194">
        <f>IF(F760&lt;&gt;"0",INDEX(GLSShapes!$A$1:$AY$15000,Index!$A760*40-34,48),0)</f>
        <v>0</v>
      </c>
      <c r="R760" s="194">
        <f>IF(F760&lt;&gt;"0",INDEX(GLSShapes!$A$1:$AY$15000,Index!$A760*40-34,49),0)</f>
        <v>0</v>
      </c>
    </row>
    <row r="761" spans="1:18">
      <c r="A761" s="80">
        <f t="shared" si="75"/>
        <v>759</v>
      </c>
      <c r="B761" s="157">
        <f>INDEX(GLSShapes!$A$1:$AY$40000,Index!$A761*40-39,1)</f>
        <v>0</v>
      </c>
      <c r="C761" t="str">
        <f t="shared" si="78"/>
        <v>DEER</v>
      </c>
      <c r="D761" s="132">
        <f>INDEX(GLSShapes!$A$1:$AY$40000,Index!$A761*40-38,2)</f>
        <v>0</v>
      </c>
      <c r="E761" s="154">
        <f t="shared" si="79"/>
        <v>30321</v>
      </c>
      <c r="F761" t="str">
        <f t="shared" si="76"/>
        <v>0</v>
      </c>
      <c r="G761" s="131">
        <f>INDEX(GLSShapes!$A$1:$AY$40000,Index!$A761*40-38,1)</f>
        <v>0</v>
      </c>
      <c r="H761" s="112" t="str">
        <f t="shared" si="77"/>
        <v>00</v>
      </c>
      <c r="I761" s="194">
        <f>IF(F761&lt;&gt;"0",INDEX(GLSShapes!$A$1:$AY$40000,Index!$A761*40-34,40),0)</f>
        <v>0</v>
      </c>
      <c r="J761" s="194">
        <f>IF(F761&lt;&gt;"0",INDEX(GLSShapes!$A$1:$AY$40000,Index!$A761*40-34,41),0)</f>
        <v>0</v>
      </c>
      <c r="M761" s="194" t="e">
        <f>INDEX(GLSShapes!$A$1:$AY$15000,Index!$A761*40-34,44)</f>
        <v>#REF!</v>
      </c>
      <c r="N761" s="194" t="e">
        <f>INDEX(GLSShapes!$A$1:$AY$15000,Index!$A761*40-34,45)</f>
        <v>#REF!</v>
      </c>
      <c r="Q761" s="194">
        <f>IF(F761&lt;&gt;"0",INDEX(GLSShapes!$A$1:$AY$15000,Index!$A761*40-34,48),0)</f>
        <v>0</v>
      </c>
      <c r="R761" s="194">
        <f>IF(F761&lt;&gt;"0",INDEX(GLSShapes!$A$1:$AY$15000,Index!$A761*40-34,49),0)</f>
        <v>0</v>
      </c>
    </row>
    <row r="762" spans="1:18">
      <c r="A762" s="80">
        <f t="shared" si="75"/>
        <v>760</v>
      </c>
      <c r="B762" s="157">
        <f>INDEX(GLSShapes!$A$1:$AY$40000,Index!$A762*40-39,1)</f>
        <v>0</v>
      </c>
      <c r="C762" t="str">
        <f t="shared" si="78"/>
        <v>DEER</v>
      </c>
      <c r="D762" s="132">
        <f>INDEX(GLSShapes!$A$1:$AY$40000,Index!$A762*40-38,2)</f>
        <v>0</v>
      </c>
      <c r="E762" s="154">
        <f t="shared" si="79"/>
        <v>30361</v>
      </c>
      <c r="F762" t="str">
        <f t="shared" si="76"/>
        <v>0</v>
      </c>
      <c r="G762" s="131">
        <f>INDEX(GLSShapes!$A$1:$AY$40000,Index!$A762*40-38,1)</f>
        <v>0</v>
      </c>
      <c r="H762" s="112" t="str">
        <f t="shared" si="77"/>
        <v>00</v>
      </c>
      <c r="I762" s="194">
        <f>IF(F762&lt;&gt;"0",INDEX(GLSShapes!$A$1:$AY$40000,Index!$A762*40-34,40),0)</f>
        <v>0</v>
      </c>
      <c r="J762" s="194">
        <f>IF(F762&lt;&gt;"0",INDEX(GLSShapes!$A$1:$AY$40000,Index!$A762*40-34,41),0)</f>
        <v>0</v>
      </c>
      <c r="M762" s="194" t="e">
        <f>INDEX(GLSShapes!$A$1:$AY$15000,Index!$A762*40-34,44)</f>
        <v>#REF!</v>
      </c>
      <c r="N762" s="194" t="e">
        <f>INDEX(GLSShapes!$A$1:$AY$15000,Index!$A762*40-34,45)</f>
        <v>#REF!</v>
      </c>
      <c r="Q762" s="194">
        <f>IF(F762&lt;&gt;"0",INDEX(GLSShapes!$A$1:$AY$15000,Index!$A762*40-34,48),0)</f>
        <v>0</v>
      </c>
      <c r="R762" s="194">
        <f>IF(F762&lt;&gt;"0",INDEX(GLSShapes!$A$1:$AY$15000,Index!$A762*40-34,49),0)</f>
        <v>0</v>
      </c>
    </row>
    <row r="763" spans="1:18">
      <c r="A763" s="80">
        <f t="shared" ref="A763:A826" si="80">A762+1</f>
        <v>761</v>
      </c>
      <c r="B763" s="157">
        <f>INDEX(GLSShapes!$A$1:$AY$40000,Index!$A763*40-39,1)</f>
        <v>0</v>
      </c>
      <c r="C763" t="str">
        <f t="shared" si="78"/>
        <v>DEER</v>
      </c>
      <c r="D763" s="132">
        <f>INDEX(GLSShapes!$A$1:$AY$40000,Index!$A763*40-38,2)</f>
        <v>0</v>
      </c>
      <c r="E763" s="154">
        <f t="shared" si="79"/>
        <v>30401</v>
      </c>
      <c r="F763" t="str">
        <f t="shared" si="76"/>
        <v>0</v>
      </c>
      <c r="G763" s="131">
        <f>INDEX(GLSShapes!$A$1:$AY$40000,Index!$A763*40-38,1)</f>
        <v>0</v>
      </c>
      <c r="H763" s="112" t="str">
        <f t="shared" si="77"/>
        <v>00</v>
      </c>
      <c r="I763" s="194">
        <f>IF(F763&lt;&gt;"0",INDEX(GLSShapes!$A$1:$AY$40000,Index!$A763*40-34,40),0)</f>
        <v>0</v>
      </c>
      <c r="J763" s="194">
        <f>IF(F763&lt;&gt;"0",INDEX(GLSShapes!$A$1:$AY$40000,Index!$A763*40-34,41),0)</f>
        <v>0</v>
      </c>
      <c r="M763" s="194" t="e">
        <f>INDEX(GLSShapes!$A$1:$AY$15000,Index!$A763*40-34,44)</f>
        <v>#REF!</v>
      </c>
      <c r="N763" s="194" t="e">
        <f>INDEX(GLSShapes!$A$1:$AY$15000,Index!$A763*40-34,45)</f>
        <v>#REF!</v>
      </c>
      <c r="Q763" s="194">
        <f>IF(F763&lt;&gt;"0",INDEX(GLSShapes!$A$1:$AY$15000,Index!$A763*40-34,48),0)</f>
        <v>0</v>
      </c>
      <c r="R763" s="194">
        <f>IF(F763&lt;&gt;"0",INDEX(GLSShapes!$A$1:$AY$15000,Index!$A763*40-34,49),0)</f>
        <v>0</v>
      </c>
    </row>
    <row r="764" spans="1:18">
      <c r="A764" s="80">
        <f t="shared" si="80"/>
        <v>762</v>
      </c>
      <c r="B764" s="157">
        <f>INDEX(GLSShapes!$A$1:$AY$40000,Index!$A764*40-39,1)</f>
        <v>0</v>
      </c>
      <c r="C764" t="str">
        <f t="shared" si="78"/>
        <v>DEER</v>
      </c>
      <c r="D764" s="132">
        <f>INDEX(GLSShapes!$A$1:$AY$40000,Index!$A764*40-38,2)</f>
        <v>0</v>
      </c>
      <c r="E764" s="154">
        <f t="shared" si="79"/>
        <v>30441</v>
      </c>
      <c r="F764" t="str">
        <f t="shared" si="76"/>
        <v>0</v>
      </c>
      <c r="G764" s="131">
        <f>INDEX(GLSShapes!$A$1:$AY$40000,Index!$A764*40-38,1)</f>
        <v>0</v>
      </c>
      <c r="H764" s="112" t="str">
        <f t="shared" si="77"/>
        <v>00</v>
      </c>
      <c r="I764" s="194">
        <f>IF(F764&lt;&gt;"0",INDEX(GLSShapes!$A$1:$AY$40000,Index!$A764*40-34,40),0)</f>
        <v>0</v>
      </c>
      <c r="J764" s="194">
        <f>IF(F764&lt;&gt;"0",INDEX(GLSShapes!$A$1:$AY$40000,Index!$A764*40-34,41),0)</f>
        <v>0</v>
      </c>
      <c r="M764" s="194" t="e">
        <f>INDEX(GLSShapes!$A$1:$AY$15000,Index!$A764*40-34,44)</f>
        <v>#REF!</v>
      </c>
      <c r="N764" s="194" t="e">
        <f>INDEX(GLSShapes!$A$1:$AY$15000,Index!$A764*40-34,45)</f>
        <v>#REF!</v>
      </c>
      <c r="Q764" s="194">
        <f>IF(F764&lt;&gt;"0",INDEX(GLSShapes!$A$1:$AY$15000,Index!$A764*40-34,48),0)</f>
        <v>0</v>
      </c>
      <c r="R764" s="194">
        <f>IF(F764&lt;&gt;"0",INDEX(GLSShapes!$A$1:$AY$15000,Index!$A764*40-34,49),0)</f>
        <v>0</v>
      </c>
    </row>
    <row r="765" spans="1:18">
      <c r="A765" s="80">
        <f t="shared" si="80"/>
        <v>763</v>
      </c>
      <c r="B765" s="157">
        <f>INDEX(GLSShapes!$A$1:$AY$40000,Index!$A765*40-39,1)</f>
        <v>0</v>
      </c>
      <c r="C765" t="str">
        <f t="shared" si="78"/>
        <v>DEER</v>
      </c>
      <c r="D765" s="132">
        <f>INDEX(GLSShapes!$A$1:$AY$40000,Index!$A765*40-38,2)</f>
        <v>0</v>
      </c>
      <c r="E765" s="154">
        <f t="shared" si="79"/>
        <v>30481</v>
      </c>
      <c r="F765" t="str">
        <f t="shared" si="76"/>
        <v>0</v>
      </c>
      <c r="G765" s="131">
        <f>INDEX(GLSShapes!$A$1:$AY$40000,Index!$A765*40-38,1)</f>
        <v>0</v>
      </c>
      <c r="H765" s="112" t="str">
        <f t="shared" si="77"/>
        <v>00</v>
      </c>
      <c r="I765" s="194">
        <f>IF(F765&lt;&gt;"0",INDEX(GLSShapes!$A$1:$AY$40000,Index!$A765*40-34,40),0)</f>
        <v>0</v>
      </c>
      <c r="J765" s="194">
        <f>IF(F765&lt;&gt;"0",INDEX(GLSShapes!$A$1:$AY$40000,Index!$A765*40-34,41),0)</f>
        <v>0</v>
      </c>
      <c r="M765" s="194" t="e">
        <f>INDEX(GLSShapes!$A$1:$AY$15000,Index!$A765*40-34,44)</f>
        <v>#REF!</v>
      </c>
      <c r="N765" s="194" t="e">
        <f>INDEX(GLSShapes!$A$1:$AY$15000,Index!$A765*40-34,45)</f>
        <v>#REF!</v>
      </c>
      <c r="Q765" s="194">
        <f>IF(F765&lt;&gt;"0",INDEX(GLSShapes!$A$1:$AY$15000,Index!$A765*40-34,48),0)</f>
        <v>0</v>
      </c>
      <c r="R765" s="194">
        <f>IF(F765&lt;&gt;"0",INDEX(GLSShapes!$A$1:$AY$15000,Index!$A765*40-34,49),0)</f>
        <v>0</v>
      </c>
    </row>
    <row r="766" spans="1:18">
      <c r="A766" s="80">
        <f t="shared" si="80"/>
        <v>764</v>
      </c>
      <c r="B766" s="157">
        <f>INDEX(GLSShapes!$A$1:$AY$40000,Index!$A766*40-39,1)</f>
        <v>0</v>
      </c>
      <c r="C766" t="str">
        <f t="shared" si="78"/>
        <v>DEER</v>
      </c>
      <c r="D766" s="132">
        <f>INDEX(GLSShapes!$A$1:$AY$40000,Index!$A766*40-38,2)</f>
        <v>0</v>
      </c>
      <c r="E766" s="154">
        <f t="shared" si="79"/>
        <v>30521</v>
      </c>
      <c r="F766" t="str">
        <f t="shared" si="76"/>
        <v>0</v>
      </c>
      <c r="G766" s="131">
        <f>INDEX(GLSShapes!$A$1:$AY$40000,Index!$A766*40-38,1)</f>
        <v>0</v>
      </c>
      <c r="H766" s="112" t="str">
        <f t="shared" si="77"/>
        <v>00</v>
      </c>
      <c r="I766" s="194">
        <f>IF(F766&lt;&gt;"0",INDEX(GLSShapes!$A$1:$AY$40000,Index!$A766*40-34,40),0)</f>
        <v>0</v>
      </c>
      <c r="J766" s="194">
        <f>IF(F766&lt;&gt;"0",INDEX(GLSShapes!$A$1:$AY$40000,Index!$A766*40-34,41),0)</f>
        <v>0</v>
      </c>
      <c r="M766" s="194" t="e">
        <f>INDEX(GLSShapes!$A$1:$AY$15000,Index!$A766*40-34,44)</f>
        <v>#REF!</v>
      </c>
      <c r="N766" s="194" t="e">
        <f>INDEX(GLSShapes!$A$1:$AY$15000,Index!$A766*40-34,45)</f>
        <v>#REF!</v>
      </c>
      <c r="Q766" s="194">
        <f>IF(F766&lt;&gt;"0",INDEX(GLSShapes!$A$1:$AY$15000,Index!$A766*40-34,48),0)</f>
        <v>0</v>
      </c>
      <c r="R766" s="194">
        <f>IF(F766&lt;&gt;"0",INDEX(GLSShapes!$A$1:$AY$15000,Index!$A766*40-34,49),0)</f>
        <v>0</v>
      </c>
    </row>
    <row r="767" spans="1:18">
      <c r="A767" s="80">
        <f t="shared" si="80"/>
        <v>765</v>
      </c>
      <c r="B767" s="157">
        <f>INDEX(GLSShapes!$A$1:$AY$40000,Index!$A767*40-39,1)</f>
        <v>0</v>
      </c>
      <c r="C767" t="str">
        <f t="shared" si="78"/>
        <v>DEER</v>
      </c>
      <c r="D767" s="132">
        <f>INDEX(GLSShapes!$A$1:$AY$40000,Index!$A767*40-38,2)</f>
        <v>0</v>
      </c>
      <c r="E767" s="154">
        <f t="shared" si="79"/>
        <v>30561</v>
      </c>
      <c r="F767" t="str">
        <f t="shared" si="76"/>
        <v>0</v>
      </c>
      <c r="G767" s="131">
        <f>INDEX(GLSShapes!$A$1:$AY$40000,Index!$A767*40-38,1)</f>
        <v>0</v>
      </c>
      <c r="H767" s="112" t="str">
        <f t="shared" si="77"/>
        <v>00</v>
      </c>
      <c r="I767" s="194">
        <f>IF(F767&lt;&gt;"0",INDEX(GLSShapes!$A$1:$AY$40000,Index!$A767*40-34,40),0)</f>
        <v>0</v>
      </c>
      <c r="J767" s="194">
        <f>IF(F767&lt;&gt;"0",INDEX(GLSShapes!$A$1:$AY$40000,Index!$A767*40-34,41),0)</f>
        <v>0</v>
      </c>
      <c r="M767" s="194" t="e">
        <f>INDEX(GLSShapes!$A$1:$AY$15000,Index!$A767*40-34,44)</f>
        <v>#REF!</v>
      </c>
      <c r="N767" s="194" t="e">
        <f>INDEX(GLSShapes!$A$1:$AY$15000,Index!$A767*40-34,45)</f>
        <v>#REF!</v>
      </c>
      <c r="Q767" s="194">
        <f>IF(F767&lt;&gt;"0",INDEX(GLSShapes!$A$1:$AY$15000,Index!$A767*40-34,48),0)</f>
        <v>0</v>
      </c>
      <c r="R767" s="194">
        <f>IF(F767&lt;&gt;"0",INDEX(GLSShapes!$A$1:$AY$15000,Index!$A767*40-34,49),0)</f>
        <v>0</v>
      </c>
    </row>
    <row r="768" spans="1:18">
      <c r="A768" s="80">
        <f t="shared" si="80"/>
        <v>766</v>
      </c>
      <c r="B768" s="157">
        <f>INDEX(GLSShapes!$A$1:$AY$40000,Index!$A768*40-39,1)</f>
        <v>0</v>
      </c>
      <c r="C768" t="str">
        <f t="shared" si="78"/>
        <v>DEER</v>
      </c>
      <c r="D768" s="132">
        <f>INDEX(GLSShapes!$A$1:$AY$40000,Index!$A768*40-38,2)</f>
        <v>0</v>
      </c>
      <c r="E768" s="154">
        <f t="shared" si="79"/>
        <v>30601</v>
      </c>
      <c r="F768" t="str">
        <f t="shared" si="76"/>
        <v>0</v>
      </c>
      <c r="G768" s="131">
        <f>INDEX(GLSShapes!$A$1:$AY$40000,Index!$A768*40-38,1)</f>
        <v>0</v>
      </c>
      <c r="H768" s="112" t="str">
        <f t="shared" si="77"/>
        <v>00</v>
      </c>
      <c r="I768" s="194">
        <f>IF(F768&lt;&gt;"0",INDEX(GLSShapes!$A$1:$AY$40000,Index!$A768*40-34,40),0)</f>
        <v>0</v>
      </c>
      <c r="J768" s="194">
        <f>IF(F768&lt;&gt;"0",INDEX(GLSShapes!$A$1:$AY$40000,Index!$A768*40-34,41),0)</f>
        <v>0</v>
      </c>
      <c r="M768" s="194" t="e">
        <f>INDEX(GLSShapes!$A$1:$AY$15000,Index!$A768*40-34,44)</f>
        <v>#REF!</v>
      </c>
      <c r="N768" s="194" t="e">
        <f>INDEX(GLSShapes!$A$1:$AY$15000,Index!$A768*40-34,45)</f>
        <v>#REF!</v>
      </c>
      <c r="Q768" s="194">
        <f>IF(F768&lt;&gt;"0",INDEX(GLSShapes!$A$1:$AY$15000,Index!$A768*40-34,48),0)</f>
        <v>0</v>
      </c>
      <c r="R768" s="194">
        <f>IF(F768&lt;&gt;"0",INDEX(GLSShapes!$A$1:$AY$15000,Index!$A768*40-34,49),0)</f>
        <v>0</v>
      </c>
    </row>
    <row r="769" spans="1:18">
      <c r="A769" s="80">
        <f t="shared" si="80"/>
        <v>767</v>
      </c>
      <c r="B769" s="157">
        <f>INDEX(GLSShapes!$A$1:$AY$40000,Index!$A769*40-39,1)</f>
        <v>0</v>
      </c>
      <c r="C769" t="str">
        <f t="shared" si="78"/>
        <v>DEER</v>
      </c>
      <c r="D769" s="132">
        <f>INDEX(GLSShapes!$A$1:$AY$40000,Index!$A769*40-38,2)</f>
        <v>0</v>
      </c>
      <c r="E769" s="154">
        <f t="shared" si="79"/>
        <v>30641</v>
      </c>
      <c r="F769" t="str">
        <f t="shared" si="76"/>
        <v>0</v>
      </c>
      <c r="G769" s="131">
        <f>INDEX(GLSShapes!$A$1:$AY$40000,Index!$A769*40-38,1)</f>
        <v>0</v>
      </c>
      <c r="H769" s="112" t="str">
        <f t="shared" si="77"/>
        <v>00</v>
      </c>
      <c r="I769" s="194">
        <f>IF(F769&lt;&gt;"0",INDEX(GLSShapes!$A$1:$AY$40000,Index!$A769*40-34,40),0)</f>
        <v>0</v>
      </c>
      <c r="J769" s="194">
        <f>IF(F769&lt;&gt;"0",INDEX(GLSShapes!$A$1:$AY$40000,Index!$A769*40-34,41),0)</f>
        <v>0</v>
      </c>
      <c r="M769" s="194" t="e">
        <f>INDEX(GLSShapes!$A$1:$AY$15000,Index!$A769*40-34,44)</f>
        <v>#REF!</v>
      </c>
      <c r="N769" s="194" t="e">
        <f>INDEX(GLSShapes!$A$1:$AY$15000,Index!$A769*40-34,45)</f>
        <v>#REF!</v>
      </c>
      <c r="Q769" s="194">
        <f>IF(F769&lt;&gt;"0",INDEX(GLSShapes!$A$1:$AY$15000,Index!$A769*40-34,48),0)</f>
        <v>0</v>
      </c>
      <c r="R769" s="194">
        <f>IF(F769&lt;&gt;"0",INDEX(GLSShapes!$A$1:$AY$15000,Index!$A769*40-34,49),0)</f>
        <v>0</v>
      </c>
    </row>
    <row r="770" spans="1:18">
      <c r="A770" s="80">
        <f t="shared" si="80"/>
        <v>768</v>
      </c>
      <c r="B770" s="157">
        <f>INDEX(GLSShapes!$A$1:$AY$40000,Index!$A770*40-39,1)</f>
        <v>0</v>
      </c>
      <c r="C770" t="str">
        <f t="shared" si="78"/>
        <v>DEER</v>
      </c>
      <c r="D770" s="132">
        <f>INDEX(GLSShapes!$A$1:$AY$40000,Index!$A770*40-38,2)</f>
        <v>0</v>
      </c>
      <c r="E770" s="154">
        <f t="shared" si="79"/>
        <v>30681</v>
      </c>
      <c r="F770" t="str">
        <f t="shared" si="76"/>
        <v>0</v>
      </c>
      <c r="G770" s="131">
        <f>INDEX(GLSShapes!$A$1:$AY$40000,Index!$A770*40-38,1)</f>
        <v>0</v>
      </c>
      <c r="H770" s="112" t="str">
        <f t="shared" si="77"/>
        <v>00</v>
      </c>
      <c r="I770" s="194">
        <f>IF(F770&lt;&gt;"0",INDEX(GLSShapes!$A$1:$AY$40000,Index!$A770*40-34,40),0)</f>
        <v>0</v>
      </c>
      <c r="J770" s="194">
        <f>IF(F770&lt;&gt;"0",INDEX(GLSShapes!$A$1:$AY$40000,Index!$A770*40-34,41),0)</f>
        <v>0</v>
      </c>
      <c r="M770" s="194" t="e">
        <f>INDEX(GLSShapes!$A$1:$AY$15000,Index!$A770*40-34,44)</f>
        <v>#REF!</v>
      </c>
      <c r="N770" s="194" t="e">
        <f>INDEX(GLSShapes!$A$1:$AY$15000,Index!$A770*40-34,45)</f>
        <v>#REF!</v>
      </c>
      <c r="Q770" s="194">
        <f>IF(F770&lt;&gt;"0",INDEX(GLSShapes!$A$1:$AY$15000,Index!$A770*40-34,48),0)</f>
        <v>0</v>
      </c>
      <c r="R770" s="194">
        <f>IF(F770&lt;&gt;"0",INDEX(GLSShapes!$A$1:$AY$15000,Index!$A770*40-34,49),0)</f>
        <v>0</v>
      </c>
    </row>
    <row r="771" spans="1:18">
      <c r="A771" s="80">
        <f t="shared" si="80"/>
        <v>769</v>
      </c>
      <c r="B771" s="157">
        <f>INDEX(GLSShapes!$A$1:$AY$40000,Index!$A771*40-39,1)</f>
        <v>0</v>
      </c>
      <c r="C771" t="str">
        <f t="shared" si="78"/>
        <v>DEER</v>
      </c>
      <c r="D771" s="132">
        <f>INDEX(GLSShapes!$A$1:$AY$40000,Index!$A771*40-38,2)</f>
        <v>0</v>
      </c>
      <c r="E771" s="154">
        <f t="shared" si="79"/>
        <v>30721</v>
      </c>
      <c r="F771" t="str">
        <f t="shared" ref="F771:F834" si="81">RIGHT(B771,F$1)</f>
        <v>0</v>
      </c>
      <c r="G771" s="131">
        <f>INDEX(GLSShapes!$A$1:$AY$40000,Index!$A771*40-38,1)</f>
        <v>0</v>
      </c>
      <c r="H771" s="112" t="str">
        <f t="shared" ref="H771:H834" si="82">F771&amp;RIGHT(D771,H$1)</f>
        <v>00</v>
      </c>
      <c r="I771" s="194">
        <f>IF(F771&lt;&gt;"0",INDEX(GLSShapes!$A$1:$AY$40000,Index!$A771*40-34,40),0)</f>
        <v>0</v>
      </c>
      <c r="J771" s="194">
        <f>IF(F771&lt;&gt;"0",INDEX(GLSShapes!$A$1:$AY$40000,Index!$A771*40-34,41),0)</f>
        <v>0</v>
      </c>
      <c r="M771" s="194" t="e">
        <f>INDEX(GLSShapes!$A$1:$AY$15000,Index!$A771*40-34,44)</f>
        <v>#REF!</v>
      </c>
      <c r="N771" s="194" t="e">
        <f>INDEX(GLSShapes!$A$1:$AY$15000,Index!$A771*40-34,45)</f>
        <v>#REF!</v>
      </c>
      <c r="Q771" s="194">
        <f>IF(F771&lt;&gt;"0",INDEX(GLSShapes!$A$1:$AY$15000,Index!$A771*40-34,48),0)</f>
        <v>0</v>
      </c>
      <c r="R771" s="194">
        <f>IF(F771&lt;&gt;"0",INDEX(GLSShapes!$A$1:$AY$15000,Index!$A771*40-34,49),0)</f>
        <v>0</v>
      </c>
    </row>
    <row r="772" spans="1:18">
      <c r="A772" s="80">
        <f t="shared" si="80"/>
        <v>770</v>
      </c>
      <c r="B772" s="157">
        <f>INDEX(GLSShapes!$A$1:$AY$40000,Index!$A772*40-39,1)</f>
        <v>0</v>
      </c>
      <c r="C772" t="str">
        <f t="shared" ref="C772:C835" si="83">C$1</f>
        <v>DEER</v>
      </c>
      <c r="D772" s="132">
        <f>INDEX(GLSShapes!$A$1:$AY$40000,Index!$A772*40-38,2)</f>
        <v>0</v>
      </c>
      <c r="E772" s="154">
        <f t="shared" ref="E772:E835" si="84">E771+40</f>
        <v>30761</v>
      </c>
      <c r="F772" t="str">
        <f t="shared" si="81"/>
        <v>0</v>
      </c>
      <c r="G772" s="131">
        <f>INDEX(GLSShapes!$A$1:$AY$40000,Index!$A772*40-38,1)</f>
        <v>0</v>
      </c>
      <c r="H772" s="112" t="str">
        <f t="shared" si="82"/>
        <v>00</v>
      </c>
      <c r="I772" s="194">
        <f>IF(F772&lt;&gt;"0",INDEX(GLSShapes!$A$1:$AY$40000,Index!$A772*40-34,40),0)</f>
        <v>0</v>
      </c>
      <c r="J772" s="194">
        <f>IF(F772&lt;&gt;"0",INDEX(GLSShapes!$A$1:$AY$40000,Index!$A772*40-34,41),0)</f>
        <v>0</v>
      </c>
      <c r="M772" s="194" t="e">
        <f>INDEX(GLSShapes!$A$1:$AY$15000,Index!$A772*40-34,44)</f>
        <v>#REF!</v>
      </c>
      <c r="N772" s="194" t="e">
        <f>INDEX(GLSShapes!$A$1:$AY$15000,Index!$A772*40-34,45)</f>
        <v>#REF!</v>
      </c>
      <c r="Q772" s="194">
        <f>IF(F772&lt;&gt;"0",INDEX(GLSShapes!$A$1:$AY$15000,Index!$A772*40-34,48),0)</f>
        <v>0</v>
      </c>
      <c r="R772" s="194">
        <f>IF(F772&lt;&gt;"0",INDEX(GLSShapes!$A$1:$AY$15000,Index!$A772*40-34,49),0)</f>
        <v>0</v>
      </c>
    </row>
    <row r="773" spans="1:18">
      <c r="A773" s="80">
        <f t="shared" si="80"/>
        <v>771</v>
      </c>
      <c r="B773" s="157">
        <f>INDEX(GLSShapes!$A$1:$AY$40000,Index!$A773*40-39,1)</f>
        <v>0</v>
      </c>
      <c r="C773" t="str">
        <f t="shared" si="83"/>
        <v>DEER</v>
      </c>
      <c r="D773" s="132">
        <f>INDEX(GLSShapes!$A$1:$AY$40000,Index!$A773*40-38,2)</f>
        <v>0</v>
      </c>
      <c r="E773" s="154">
        <f t="shared" si="84"/>
        <v>30801</v>
      </c>
      <c r="F773" t="str">
        <f t="shared" si="81"/>
        <v>0</v>
      </c>
      <c r="G773" s="131">
        <f>INDEX(GLSShapes!$A$1:$AY$40000,Index!$A773*40-38,1)</f>
        <v>0</v>
      </c>
      <c r="H773" s="112" t="str">
        <f t="shared" si="82"/>
        <v>00</v>
      </c>
      <c r="I773" s="194">
        <f>IF(F773&lt;&gt;"0",INDEX(GLSShapes!$A$1:$AY$40000,Index!$A773*40-34,40),0)</f>
        <v>0</v>
      </c>
      <c r="J773" s="194">
        <f>IF(F773&lt;&gt;"0",INDEX(GLSShapes!$A$1:$AY$40000,Index!$A773*40-34,41),0)</f>
        <v>0</v>
      </c>
      <c r="M773" s="194" t="e">
        <f>INDEX(GLSShapes!$A$1:$AY$15000,Index!$A773*40-34,44)</f>
        <v>#REF!</v>
      </c>
      <c r="N773" s="194" t="e">
        <f>INDEX(GLSShapes!$A$1:$AY$15000,Index!$A773*40-34,45)</f>
        <v>#REF!</v>
      </c>
      <c r="Q773" s="194">
        <f>IF(F773&lt;&gt;"0",INDEX(GLSShapes!$A$1:$AY$15000,Index!$A773*40-34,48),0)</f>
        <v>0</v>
      </c>
      <c r="R773" s="194">
        <f>IF(F773&lt;&gt;"0",INDEX(GLSShapes!$A$1:$AY$15000,Index!$A773*40-34,49),0)</f>
        <v>0</v>
      </c>
    </row>
    <row r="774" spans="1:18">
      <c r="A774" s="80">
        <f t="shared" si="80"/>
        <v>772</v>
      </c>
      <c r="B774" s="157">
        <f>INDEX(GLSShapes!$A$1:$AY$40000,Index!$A774*40-39,1)</f>
        <v>0</v>
      </c>
      <c r="C774" t="str">
        <f t="shared" si="83"/>
        <v>DEER</v>
      </c>
      <c r="D774" s="132">
        <f>INDEX(GLSShapes!$A$1:$AY$40000,Index!$A774*40-38,2)</f>
        <v>0</v>
      </c>
      <c r="E774" s="154">
        <f t="shared" si="84"/>
        <v>30841</v>
      </c>
      <c r="F774" t="str">
        <f t="shared" si="81"/>
        <v>0</v>
      </c>
      <c r="G774" s="131">
        <f>INDEX(GLSShapes!$A$1:$AY$40000,Index!$A774*40-38,1)</f>
        <v>0</v>
      </c>
      <c r="H774" s="112" t="str">
        <f t="shared" si="82"/>
        <v>00</v>
      </c>
      <c r="I774" s="194">
        <f>IF(F774&lt;&gt;"0",INDEX(GLSShapes!$A$1:$AY$40000,Index!$A774*40-34,40),0)</f>
        <v>0</v>
      </c>
      <c r="J774" s="194">
        <f>IF(F774&lt;&gt;"0",INDEX(GLSShapes!$A$1:$AY$40000,Index!$A774*40-34,41),0)</f>
        <v>0</v>
      </c>
      <c r="M774" s="194" t="e">
        <f>INDEX(GLSShapes!$A$1:$AY$15000,Index!$A774*40-34,44)</f>
        <v>#REF!</v>
      </c>
      <c r="N774" s="194" t="e">
        <f>INDEX(GLSShapes!$A$1:$AY$15000,Index!$A774*40-34,45)</f>
        <v>#REF!</v>
      </c>
      <c r="Q774" s="194">
        <f>IF(F774&lt;&gt;"0",INDEX(GLSShapes!$A$1:$AY$15000,Index!$A774*40-34,48),0)</f>
        <v>0</v>
      </c>
      <c r="R774" s="194">
        <f>IF(F774&lt;&gt;"0",INDEX(GLSShapes!$A$1:$AY$15000,Index!$A774*40-34,49),0)</f>
        <v>0</v>
      </c>
    </row>
    <row r="775" spans="1:18">
      <c r="A775" s="80">
        <f t="shared" si="80"/>
        <v>773</v>
      </c>
      <c r="B775" s="157">
        <f>INDEX(GLSShapes!$A$1:$AY$40000,Index!$A775*40-39,1)</f>
        <v>0</v>
      </c>
      <c r="C775" t="str">
        <f t="shared" si="83"/>
        <v>DEER</v>
      </c>
      <c r="D775" s="132">
        <f>INDEX(GLSShapes!$A$1:$AY$40000,Index!$A775*40-38,2)</f>
        <v>0</v>
      </c>
      <c r="E775" s="154">
        <f t="shared" si="84"/>
        <v>30881</v>
      </c>
      <c r="F775" t="str">
        <f t="shared" si="81"/>
        <v>0</v>
      </c>
      <c r="G775" s="131">
        <f>INDEX(GLSShapes!$A$1:$AY$40000,Index!$A775*40-38,1)</f>
        <v>0</v>
      </c>
      <c r="H775" s="112" t="str">
        <f t="shared" si="82"/>
        <v>00</v>
      </c>
      <c r="I775" s="194">
        <f>IF(F775&lt;&gt;"0",INDEX(GLSShapes!$A$1:$AY$40000,Index!$A775*40-34,40),0)</f>
        <v>0</v>
      </c>
      <c r="J775" s="194">
        <f>IF(F775&lt;&gt;"0",INDEX(GLSShapes!$A$1:$AY$40000,Index!$A775*40-34,41),0)</f>
        <v>0</v>
      </c>
      <c r="M775" s="194" t="e">
        <f>INDEX(GLSShapes!$A$1:$AY$15000,Index!$A775*40-34,44)</f>
        <v>#REF!</v>
      </c>
      <c r="N775" s="194" t="e">
        <f>INDEX(GLSShapes!$A$1:$AY$15000,Index!$A775*40-34,45)</f>
        <v>#REF!</v>
      </c>
      <c r="Q775" s="194">
        <f>IF(F775&lt;&gt;"0",INDEX(GLSShapes!$A$1:$AY$15000,Index!$A775*40-34,48),0)</f>
        <v>0</v>
      </c>
      <c r="R775" s="194">
        <f>IF(F775&lt;&gt;"0",INDEX(GLSShapes!$A$1:$AY$15000,Index!$A775*40-34,49),0)</f>
        <v>0</v>
      </c>
    </row>
    <row r="776" spans="1:18">
      <c r="A776" s="80">
        <f t="shared" si="80"/>
        <v>774</v>
      </c>
      <c r="B776" s="157">
        <f>INDEX(GLSShapes!$A$1:$AY$40000,Index!$A776*40-39,1)</f>
        <v>0</v>
      </c>
      <c r="C776" t="str">
        <f t="shared" si="83"/>
        <v>DEER</v>
      </c>
      <c r="D776" s="132">
        <f>INDEX(GLSShapes!$A$1:$AY$40000,Index!$A776*40-38,2)</f>
        <v>0</v>
      </c>
      <c r="E776" s="154">
        <f t="shared" si="84"/>
        <v>30921</v>
      </c>
      <c r="F776" t="str">
        <f t="shared" si="81"/>
        <v>0</v>
      </c>
      <c r="G776" s="131">
        <f>INDEX(GLSShapes!$A$1:$AY$40000,Index!$A776*40-38,1)</f>
        <v>0</v>
      </c>
      <c r="H776" s="112" t="str">
        <f t="shared" si="82"/>
        <v>00</v>
      </c>
      <c r="I776" s="194">
        <f>IF(F776&lt;&gt;"0",INDEX(GLSShapes!$A$1:$AY$40000,Index!$A776*40-34,40),0)</f>
        <v>0</v>
      </c>
      <c r="J776" s="194">
        <f>IF(F776&lt;&gt;"0",INDEX(GLSShapes!$A$1:$AY$40000,Index!$A776*40-34,41),0)</f>
        <v>0</v>
      </c>
      <c r="M776" s="194" t="e">
        <f>INDEX(GLSShapes!$A$1:$AY$15000,Index!$A776*40-34,44)</f>
        <v>#REF!</v>
      </c>
      <c r="N776" s="194" t="e">
        <f>INDEX(GLSShapes!$A$1:$AY$15000,Index!$A776*40-34,45)</f>
        <v>#REF!</v>
      </c>
      <c r="Q776" s="194">
        <f>IF(F776&lt;&gt;"0",INDEX(GLSShapes!$A$1:$AY$15000,Index!$A776*40-34,48),0)</f>
        <v>0</v>
      </c>
      <c r="R776" s="194">
        <f>IF(F776&lt;&gt;"0",INDEX(GLSShapes!$A$1:$AY$15000,Index!$A776*40-34,49),0)</f>
        <v>0</v>
      </c>
    </row>
    <row r="777" spans="1:18">
      <c r="A777" s="80">
        <f t="shared" si="80"/>
        <v>775</v>
      </c>
      <c r="B777" s="157">
        <f>INDEX(GLSShapes!$A$1:$AY$40000,Index!$A777*40-39,1)</f>
        <v>0</v>
      </c>
      <c r="C777" t="str">
        <f t="shared" si="83"/>
        <v>DEER</v>
      </c>
      <c r="D777" s="132">
        <f>INDEX(GLSShapes!$A$1:$AY$40000,Index!$A777*40-38,2)</f>
        <v>0</v>
      </c>
      <c r="E777" s="154">
        <f t="shared" si="84"/>
        <v>30961</v>
      </c>
      <c r="F777" t="str">
        <f t="shared" si="81"/>
        <v>0</v>
      </c>
      <c r="G777" s="131">
        <f>INDEX(GLSShapes!$A$1:$AY$40000,Index!$A777*40-38,1)</f>
        <v>0</v>
      </c>
      <c r="H777" s="112" t="str">
        <f t="shared" si="82"/>
        <v>00</v>
      </c>
      <c r="I777" s="194">
        <f>IF(F777&lt;&gt;"0",INDEX(GLSShapes!$A$1:$AY$40000,Index!$A777*40-34,40),0)</f>
        <v>0</v>
      </c>
      <c r="J777" s="194">
        <f>IF(F777&lt;&gt;"0",INDEX(GLSShapes!$A$1:$AY$40000,Index!$A777*40-34,41),0)</f>
        <v>0</v>
      </c>
      <c r="M777" s="194" t="e">
        <f>INDEX(GLSShapes!$A$1:$AY$15000,Index!$A777*40-34,44)</f>
        <v>#REF!</v>
      </c>
      <c r="N777" s="194" t="e">
        <f>INDEX(GLSShapes!$A$1:$AY$15000,Index!$A777*40-34,45)</f>
        <v>#REF!</v>
      </c>
      <c r="Q777" s="194">
        <f>IF(F777&lt;&gt;"0",INDEX(GLSShapes!$A$1:$AY$15000,Index!$A777*40-34,48),0)</f>
        <v>0</v>
      </c>
      <c r="R777" s="194">
        <f>IF(F777&lt;&gt;"0",INDEX(GLSShapes!$A$1:$AY$15000,Index!$A777*40-34,49),0)</f>
        <v>0</v>
      </c>
    </row>
    <row r="778" spans="1:18">
      <c r="A778" s="80">
        <f t="shared" si="80"/>
        <v>776</v>
      </c>
      <c r="B778" s="157">
        <f>INDEX(GLSShapes!$A$1:$AY$40000,Index!$A778*40-39,1)</f>
        <v>0</v>
      </c>
      <c r="C778" t="str">
        <f t="shared" si="83"/>
        <v>DEER</v>
      </c>
      <c r="D778" s="132">
        <f>INDEX(GLSShapes!$A$1:$AY$40000,Index!$A778*40-38,2)</f>
        <v>0</v>
      </c>
      <c r="E778" s="154">
        <f t="shared" si="84"/>
        <v>31001</v>
      </c>
      <c r="F778" t="str">
        <f t="shared" si="81"/>
        <v>0</v>
      </c>
      <c r="G778" s="131">
        <f>INDEX(GLSShapes!$A$1:$AY$40000,Index!$A778*40-38,1)</f>
        <v>0</v>
      </c>
      <c r="H778" s="112" t="str">
        <f t="shared" si="82"/>
        <v>00</v>
      </c>
      <c r="I778" s="194">
        <f>IF(F778&lt;&gt;"0",INDEX(GLSShapes!$A$1:$AY$40000,Index!$A778*40-34,40),0)</f>
        <v>0</v>
      </c>
      <c r="J778" s="194">
        <f>IF(F778&lt;&gt;"0",INDEX(GLSShapes!$A$1:$AY$40000,Index!$A778*40-34,41),0)</f>
        <v>0</v>
      </c>
      <c r="M778" s="194" t="e">
        <f>INDEX(GLSShapes!$A$1:$AY$15000,Index!$A778*40-34,44)</f>
        <v>#REF!</v>
      </c>
      <c r="N778" s="194" t="e">
        <f>INDEX(GLSShapes!$A$1:$AY$15000,Index!$A778*40-34,45)</f>
        <v>#REF!</v>
      </c>
      <c r="Q778" s="194">
        <f>IF(F778&lt;&gt;"0",INDEX(GLSShapes!$A$1:$AY$15000,Index!$A778*40-34,48),0)</f>
        <v>0</v>
      </c>
      <c r="R778" s="194">
        <f>IF(F778&lt;&gt;"0",INDEX(GLSShapes!$A$1:$AY$15000,Index!$A778*40-34,49),0)</f>
        <v>0</v>
      </c>
    </row>
    <row r="779" spans="1:18">
      <c r="A779" s="80">
        <f t="shared" si="80"/>
        <v>777</v>
      </c>
      <c r="B779" s="157">
        <f>INDEX(GLSShapes!$A$1:$AY$40000,Index!$A779*40-39,1)</f>
        <v>0</v>
      </c>
      <c r="C779" t="str">
        <f t="shared" si="83"/>
        <v>DEER</v>
      </c>
      <c r="D779" s="132">
        <f>INDEX(GLSShapes!$A$1:$AY$40000,Index!$A779*40-38,2)</f>
        <v>0</v>
      </c>
      <c r="E779" s="154">
        <f t="shared" si="84"/>
        <v>31041</v>
      </c>
      <c r="F779" t="str">
        <f t="shared" si="81"/>
        <v>0</v>
      </c>
      <c r="G779" s="131">
        <f>INDEX(GLSShapes!$A$1:$AY$40000,Index!$A779*40-38,1)</f>
        <v>0</v>
      </c>
      <c r="H779" s="112" t="str">
        <f t="shared" si="82"/>
        <v>00</v>
      </c>
      <c r="I779" s="194">
        <f>IF(F779&lt;&gt;"0",INDEX(GLSShapes!$A$1:$AY$40000,Index!$A779*40-34,40),0)</f>
        <v>0</v>
      </c>
      <c r="J779" s="194">
        <f>IF(F779&lt;&gt;"0",INDEX(GLSShapes!$A$1:$AY$40000,Index!$A779*40-34,41),0)</f>
        <v>0</v>
      </c>
      <c r="M779" s="194" t="e">
        <f>INDEX(GLSShapes!$A$1:$AY$15000,Index!$A779*40-34,44)</f>
        <v>#REF!</v>
      </c>
      <c r="N779" s="194" t="e">
        <f>INDEX(GLSShapes!$A$1:$AY$15000,Index!$A779*40-34,45)</f>
        <v>#REF!</v>
      </c>
      <c r="Q779" s="194">
        <f>IF(F779&lt;&gt;"0",INDEX(GLSShapes!$A$1:$AY$15000,Index!$A779*40-34,48),0)</f>
        <v>0</v>
      </c>
      <c r="R779" s="194">
        <f>IF(F779&lt;&gt;"0",INDEX(GLSShapes!$A$1:$AY$15000,Index!$A779*40-34,49),0)</f>
        <v>0</v>
      </c>
    </row>
    <row r="780" spans="1:18">
      <c r="A780" s="80">
        <f t="shared" si="80"/>
        <v>778</v>
      </c>
      <c r="B780" s="157">
        <f>INDEX(GLSShapes!$A$1:$AY$40000,Index!$A780*40-39,1)</f>
        <v>0</v>
      </c>
      <c r="C780" t="str">
        <f t="shared" si="83"/>
        <v>DEER</v>
      </c>
      <c r="D780" s="132">
        <f>INDEX(GLSShapes!$A$1:$AY$40000,Index!$A780*40-38,2)</f>
        <v>0</v>
      </c>
      <c r="E780" s="154">
        <f t="shared" si="84"/>
        <v>31081</v>
      </c>
      <c r="F780" t="str">
        <f t="shared" si="81"/>
        <v>0</v>
      </c>
      <c r="G780" s="131">
        <f>INDEX(GLSShapes!$A$1:$AY$40000,Index!$A780*40-38,1)</f>
        <v>0</v>
      </c>
      <c r="H780" s="112" t="str">
        <f t="shared" si="82"/>
        <v>00</v>
      </c>
      <c r="I780" s="194">
        <f>IF(F780&lt;&gt;"0",INDEX(GLSShapes!$A$1:$AY$40000,Index!$A780*40-34,40),0)</f>
        <v>0</v>
      </c>
      <c r="J780" s="194">
        <f>IF(F780&lt;&gt;"0",INDEX(GLSShapes!$A$1:$AY$40000,Index!$A780*40-34,41),0)</f>
        <v>0</v>
      </c>
      <c r="M780" s="194" t="e">
        <f>INDEX(GLSShapes!$A$1:$AY$15000,Index!$A780*40-34,44)</f>
        <v>#REF!</v>
      </c>
      <c r="N780" s="194" t="e">
        <f>INDEX(GLSShapes!$A$1:$AY$15000,Index!$A780*40-34,45)</f>
        <v>#REF!</v>
      </c>
      <c r="Q780" s="194">
        <f>IF(F780&lt;&gt;"0",INDEX(GLSShapes!$A$1:$AY$15000,Index!$A780*40-34,48),0)</f>
        <v>0</v>
      </c>
      <c r="R780" s="194">
        <f>IF(F780&lt;&gt;"0",INDEX(GLSShapes!$A$1:$AY$15000,Index!$A780*40-34,49),0)</f>
        <v>0</v>
      </c>
    </row>
    <row r="781" spans="1:18">
      <c r="A781" s="80">
        <f t="shared" si="80"/>
        <v>779</v>
      </c>
      <c r="B781" s="157">
        <f>INDEX(GLSShapes!$A$1:$AY$40000,Index!$A781*40-39,1)</f>
        <v>0</v>
      </c>
      <c r="C781" t="str">
        <f t="shared" si="83"/>
        <v>DEER</v>
      </c>
      <c r="D781" s="132">
        <f>INDEX(GLSShapes!$A$1:$AY$40000,Index!$A781*40-38,2)</f>
        <v>0</v>
      </c>
      <c r="E781" s="154">
        <f t="shared" si="84"/>
        <v>31121</v>
      </c>
      <c r="F781" t="str">
        <f t="shared" si="81"/>
        <v>0</v>
      </c>
      <c r="G781" s="131">
        <f>INDEX(GLSShapes!$A$1:$AY$40000,Index!$A781*40-38,1)</f>
        <v>0</v>
      </c>
      <c r="H781" s="112" t="str">
        <f t="shared" si="82"/>
        <v>00</v>
      </c>
      <c r="I781" s="194">
        <f>IF(F781&lt;&gt;"0",INDEX(GLSShapes!$A$1:$AY$40000,Index!$A781*40-34,40),0)</f>
        <v>0</v>
      </c>
      <c r="J781" s="194">
        <f>IF(F781&lt;&gt;"0",INDEX(GLSShapes!$A$1:$AY$40000,Index!$A781*40-34,41),0)</f>
        <v>0</v>
      </c>
      <c r="M781" s="194" t="e">
        <f>INDEX(GLSShapes!$A$1:$AY$15000,Index!$A781*40-34,44)</f>
        <v>#REF!</v>
      </c>
      <c r="N781" s="194" t="e">
        <f>INDEX(GLSShapes!$A$1:$AY$15000,Index!$A781*40-34,45)</f>
        <v>#REF!</v>
      </c>
      <c r="Q781" s="194">
        <f>IF(F781&lt;&gt;"0",INDEX(GLSShapes!$A$1:$AY$15000,Index!$A781*40-34,48),0)</f>
        <v>0</v>
      </c>
      <c r="R781" s="194">
        <f>IF(F781&lt;&gt;"0",INDEX(GLSShapes!$A$1:$AY$15000,Index!$A781*40-34,49),0)</f>
        <v>0</v>
      </c>
    </row>
    <row r="782" spans="1:18">
      <c r="A782" s="80">
        <f t="shared" si="80"/>
        <v>780</v>
      </c>
      <c r="B782" s="157">
        <f>INDEX(GLSShapes!$A$1:$AY$40000,Index!$A782*40-39,1)</f>
        <v>0</v>
      </c>
      <c r="C782" t="str">
        <f t="shared" si="83"/>
        <v>DEER</v>
      </c>
      <c r="D782" s="132">
        <f>INDEX(GLSShapes!$A$1:$AY$40000,Index!$A782*40-38,2)</f>
        <v>0</v>
      </c>
      <c r="E782" s="154">
        <f t="shared" si="84"/>
        <v>31161</v>
      </c>
      <c r="F782" t="str">
        <f t="shared" si="81"/>
        <v>0</v>
      </c>
      <c r="G782" s="131">
        <f>INDEX(GLSShapes!$A$1:$AY$40000,Index!$A782*40-38,1)</f>
        <v>0</v>
      </c>
      <c r="H782" s="112" t="str">
        <f t="shared" si="82"/>
        <v>00</v>
      </c>
      <c r="I782" s="194">
        <f>IF(F782&lt;&gt;"0",INDEX(GLSShapes!$A$1:$AY$40000,Index!$A782*40-34,40),0)</f>
        <v>0</v>
      </c>
      <c r="J782" s="194">
        <f>IF(F782&lt;&gt;"0",INDEX(GLSShapes!$A$1:$AY$40000,Index!$A782*40-34,41),0)</f>
        <v>0</v>
      </c>
      <c r="M782" s="194" t="e">
        <f>INDEX(GLSShapes!$A$1:$AY$15000,Index!$A782*40-34,44)</f>
        <v>#REF!</v>
      </c>
      <c r="N782" s="194" t="e">
        <f>INDEX(GLSShapes!$A$1:$AY$15000,Index!$A782*40-34,45)</f>
        <v>#REF!</v>
      </c>
      <c r="Q782" s="194">
        <f>IF(F782&lt;&gt;"0",INDEX(GLSShapes!$A$1:$AY$15000,Index!$A782*40-34,48),0)</f>
        <v>0</v>
      </c>
      <c r="R782" s="194">
        <f>IF(F782&lt;&gt;"0",INDEX(GLSShapes!$A$1:$AY$15000,Index!$A782*40-34,49),0)</f>
        <v>0</v>
      </c>
    </row>
    <row r="783" spans="1:18">
      <c r="A783" s="80">
        <f t="shared" si="80"/>
        <v>781</v>
      </c>
      <c r="B783" s="157">
        <f>INDEX(GLSShapes!$A$1:$AY$40000,Index!$A783*40-39,1)</f>
        <v>0</v>
      </c>
      <c r="C783" t="str">
        <f t="shared" si="83"/>
        <v>DEER</v>
      </c>
      <c r="D783" s="132">
        <f>INDEX(GLSShapes!$A$1:$AY$40000,Index!$A783*40-38,2)</f>
        <v>0</v>
      </c>
      <c r="E783" s="154">
        <f t="shared" si="84"/>
        <v>31201</v>
      </c>
      <c r="F783" t="str">
        <f t="shared" si="81"/>
        <v>0</v>
      </c>
      <c r="G783" s="131">
        <f>INDEX(GLSShapes!$A$1:$AY$40000,Index!$A783*40-38,1)</f>
        <v>0</v>
      </c>
      <c r="H783" s="112" t="str">
        <f t="shared" si="82"/>
        <v>00</v>
      </c>
      <c r="I783" s="194">
        <f>IF(F783&lt;&gt;"0",INDEX(GLSShapes!$A$1:$AY$40000,Index!$A783*40-34,40),0)</f>
        <v>0</v>
      </c>
      <c r="J783" s="194">
        <f>IF(F783&lt;&gt;"0",INDEX(GLSShapes!$A$1:$AY$40000,Index!$A783*40-34,41),0)</f>
        <v>0</v>
      </c>
      <c r="M783" s="194" t="e">
        <f>INDEX(GLSShapes!$A$1:$AY$15000,Index!$A783*40-34,44)</f>
        <v>#REF!</v>
      </c>
      <c r="N783" s="194" t="e">
        <f>INDEX(GLSShapes!$A$1:$AY$15000,Index!$A783*40-34,45)</f>
        <v>#REF!</v>
      </c>
      <c r="Q783" s="194">
        <f>IF(F783&lt;&gt;"0",INDEX(GLSShapes!$A$1:$AY$15000,Index!$A783*40-34,48),0)</f>
        <v>0</v>
      </c>
      <c r="R783" s="194">
        <f>IF(F783&lt;&gt;"0",INDEX(GLSShapes!$A$1:$AY$15000,Index!$A783*40-34,49),0)</f>
        <v>0</v>
      </c>
    </row>
    <row r="784" spans="1:18">
      <c r="A784" s="80">
        <f t="shared" si="80"/>
        <v>782</v>
      </c>
      <c r="B784" s="157">
        <f>INDEX(GLSShapes!$A$1:$AY$40000,Index!$A784*40-39,1)</f>
        <v>0</v>
      </c>
      <c r="C784" t="str">
        <f t="shared" si="83"/>
        <v>DEER</v>
      </c>
      <c r="D784" s="132">
        <f>INDEX(GLSShapes!$A$1:$AY$40000,Index!$A784*40-38,2)</f>
        <v>0</v>
      </c>
      <c r="E784" s="154">
        <f t="shared" si="84"/>
        <v>31241</v>
      </c>
      <c r="F784" t="str">
        <f t="shared" si="81"/>
        <v>0</v>
      </c>
      <c r="G784" s="131">
        <f>INDEX(GLSShapes!$A$1:$AY$40000,Index!$A784*40-38,1)</f>
        <v>0</v>
      </c>
      <c r="H784" s="112" t="str">
        <f t="shared" si="82"/>
        <v>00</v>
      </c>
      <c r="I784" s="194">
        <f>IF(F784&lt;&gt;"0",INDEX(GLSShapes!$A$1:$AY$40000,Index!$A784*40-34,40),0)</f>
        <v>0</v>
      </c>
      <c r="J784" s="194">
        <f>IF(F784&lt;&gt;"0",INDEX(GLSShapes!$A$1:$AY$40000,Index!$A784*40-34,41),0)</f>
        <v>0</v>
      </c>
      <c r="M784" s="194" t="e">
        <f>INDEX(GLSShapes!$A$1:$AY$15000,Index!$A784*40-34,44)</f>
        <v>#REF!</v>
      </c>
      <c r="N784" s="194" t="e">
        <f>INDEX(GLSShapes!$A$1:$AY$15000,Index!$A784*40-34,45)</f>
        <v>#REF!</v>
      </c>
      <c r="Q784" s="194">
        <f>IF(F784&lt;&gt;"0",INDEX(GLSShapes!$A$1:$AY$15000,Index!$A784*40-34,48),0)</f>
        <v>0</v>
      </c>
      <c r="R784" s="194">
        <f>IF(F784&lt;&gt;"0",INDEX(GLSShapes!$A$1:$AY$15000,Index!$A784*40-34,49),0)</f>
        <v>0</v>
      </c>
    </row>
    <row r="785" spans="1:18">
      <c r="A785" s="80">
        <f t="shared" si="80"/>
        <v>783</v>
      </c>
      <c r="B785" s="157">
        <f>INDEX(GLSShapes!$A$1:$AY$40000,Index!$A785*40-39,1)</f>
        <v>0</v>
      </c>
      <c r="C785" t="str">
        <f t="shared" si="83"/>
        <v>DEER</v>
      </c>
      <c r="D785" s="132">
        <f>INDEX(GLSShapes!$A$1:$AY$40000,Index!$A785*40-38,2)</f>
        <v>0</v>
      </c>
      <c r="E785" s="154">
        <f t="shared" si="84"/>
        <v>31281</v>
      </c>
      <c r="F785" t="str">
        <f t="shared" si="81"/>
        <v>0</v>
      </c>
      <c r="G785" s="131">
        <f>INDEX(GLSShapes!$A$1:$AY$40000,Index!$A785*40-38,1)</f>
        <v>0</v>
      </c>
      <c r="H785" s="112" t="str">
        <f t="shared" si="82"/>
        <v>00</v>
      </c>
      <c r="I785" s="194">
        <f>IF(F785&lt;&gt;"0",INDEX(GLSShapes!$A$1:$AY$40000,Index!$A785*40-34,40),0)</f>
        <v>0</v>
      </c>
      <c r="J785" s="194">
        <f>IF(F785&lt;&gt;"0",INDEX(GLSShapes!$A$1:$AY$40000,Index!$A785*40-34,41),0)</f>
        <v>0</v>
      </c>
      <c r="M785" s="194" t="e">
        <f>INDEX(GLSShapes!$A$1:$AY$15000,Index!$A785*40-34,44)</f>
        <v>#REF!</v>
      </c>
      <c r="N785" s="194" t="e">
        <f>INDEX(GLSShapes!$A$1:$AY$15000,Index!$A785*40-34,45)</f>
        <v>#REF!</v>
      </c>
      <c r="Q785" s="194">
        <f>IF(F785&lt;&gt;"0",INDEX(GLSShapes!$A$1:$AY$15000,Index!$A785*40-34,48),0)</f>
        <v>0</v>
      </c>
      <c r="R785" s="194">
        <f>IF(F785&lt;&gt;"0",INDEX(GLSShapes!$A$1:$AY$15000,Index!$A785*40-34,49),0)</f>
        <v>0</v>
      </c>
    </row>
    <row r="786" spans="1:18">
      <c r="A786" s="80">
        <f t="shared" si="80"/>
        <v>784</v>
      </c>
      <c r="B786" s="157">
        <f>INDEX(GLSShapes!$A$1:$AY$40000,Index!$A786*40-39,1)</f>
        <v>0</v>
      </c>
      <c r="C786" t="str">
        <f t="shared" si="83"/>
        <v>DEER</v>
      </c>
      <c r="D786" s="132">
        <f>INDEX(GLSShapes!$A$1:$AY$40000,Index!$A786*40-38,2)</f>
        <v>0</v>
      </c>
      <c r="E786" s="154">
        <f t="shared" si="84"/>
        <v>31321</v>
      </c>
      <c r="F786" t="str">
        <f t="shared" si="81"/>
        <v>0</v>
      </c>
      <c r="G786" s="131">
        <f>INDEX(GLSShapes!$A$1:$AY$40000,Index!$A786*40-38,1)</f>
        <v>0</v>
      </c>
      <c r="H786" s="112" t="str">
        <f t="shared" si="82"/>
        <v>00</v>
      </c>
      <c r="I786" s="194">
        <f>IF(F786&lt;&gt;"0",INDEX(GLSShapes!$A$1:$AY$40000,Index!$A786*40-34,40),0)</f>
        <v>0</v>
      </c>
      <c r="J786" s="194">
        <f>IF(F786&lt;&gt;"0",INDEX(GLSShapes!$A$1:$AY$40000,Index!$A786*40-34,41),0)</f>
        <v>0</v>
      </c>
      <c r="M786" s="194" t="e">
        <f>INDEX(GLSShapes!$A$1:$AY$15000,Index!$A786*40-34,44)</f>
        <v>#REF!</v>
      </c>
      <c r="N786" s="194" t="e">
        <f>INDEX(GLSShapes!$A$1:$AY$15000,Index!$A786*40-34,45)</f>
        <v>#REF!</v>
      </c>
      <c r="Q786" s="194">
        <f>IF(F786&lt;&gt;"0",INDEX(GLSShapes!$A$1:$AY$15000,Index!$A786*40-34,48),0)</f>
        <v>0</v>
      </c>
      <c r="R786" s="194">
        <f>IF(F786&lt;&gt;"0",INDEX(GLSShapes!$A$1:$AY$15000,Index!$A786*40-34,49),0)</f>
        <v>0</v>
      </c>
    </row>
    <row r="787" spans="1:18">
      <c r="A787" s="80">
        <f t="shared" si="80"/>
        <v>785</v>
      </c>
      <c r="B787" s="157">
        <f>INDEX(GLSShapes!$A$1:$AY$40000,Index!$A787*40-39,1)</f>
        <v>0</v>
      </c>
      <c r="C787" t="str">
        <f t="shared" si="83"/>
        <v>DEER</v>
      </c>
      <c r="D787" s="132">
        <f>INDEX(GLSShapes!$A$1:$AY$40000,Index!$A787*40-38,2)</f>
        <v>0</v>
      </c>
      <c r="E787" s="154">
        <f t="shared" si="84"/>
        <v>31361</v>
      </c>
      <c r="F787" t="str">
        <f t="shared" si="81"/>
        <v>0</v>
      </c>
      <c r="G787" s="131">
        <f>INDEX(GLSShapes!$A$1:$AY$40000,Index!$A787*40-38,1)</f>
        <v>0</v>
      </c>
      <c r="H787" s="112" t="str">
        <f t="shared" si="82"/>
        <v>00</v>
      </c>
      <c r="I787" s="194">
        <f>IF(F787&lt;&gt;"0",INDEX(GLSShapes!$A$1:$AY$40000,Index!$A787*40-34,40),0)</f>
        <v>0</v>
      </c>
      <c r="J787" s="194">
        <f>IF(F787&lt;&gt;"0",INDEX(GLSShapes!$A$1:$AY$40000,Index!$A787*40-34,41),0)</f>
        <v>0</v>
      </c>
      <c r="M787" s="194" t="e">
        <f>INDEX(GLSShapes!$A$1:$AY$15000,Index!$A787*40-34,44)</f>
        <v>#REF!</v>
      </c>
      <c r="N787" s="194" t="e">
        <f>INDEX(GLSShapes!$A$1:$AY$15000,Index!$A787*40-34,45)</f>
        <v>#REF!</v>
      </c>
      <c r="Q787" s="194">
        <f>IF(F787&lt;&gt;"0",INDEX(GLSShapes!$A$1:$AY$15000,Index!$A787*40-34,48),0)</f>
        <v>0</v>
      </c>
      <c r="R787" s="194">
        <f>IF(F787&lt;&gt;"0",INDEX(GLSShapes!$A$1:$AY$15000,Index!$A787*40-34,49),0)</f>
        <v>0</v>
      </c>
    </row>
    <row r="788" spans="1:18">
      <c r="A788" s="80">
        <f t="shared" si="80"/>
        <v>786</v>
      </c>
      <c r="B788" s="157">
        <f>INDEX(GLSShapes!$A$1:$AY$40000,Index!$A788*40-39,1)</f>
        <v>0</v>
      </c>
      <c r="C788" t="str">
        <f t="shared" si="83"/>
        <v>DEER</v>
      </c>
      <c r="D788" s="132">
        <f>INDEX(GLSShapes!$A$1:$AY$40000,Index!$A788*40-38,2)</f>
        <v>0</v>
      </c>
      <c r="E788" s="154">
        <f t="shared" si="84"/>
        <v>31401</v>
      </c>
      <c r="F788" t="str">
        <f t="shared" si="81"/>
        <v>0</v>
      </c>
      <c r="G788" s="131">
        <f>INDEX(GLSShapes!$A$1:$AY$40000,Index!$A788*40-38,1)</f>
        <v>0</v>
      </c>
      <c r="H788" s="112" t="str">
        <f t="shared" si="82"/>
        <v>00</v>
      </c>
      <c r="I788" s="194">
        <f>IF(F788&lt;&gt;"0",INDEX(GLSShapes!$A$1:$AY$40000,Index!$A788*40-34,40),0)</f>
        <v>0</v>
      </c>
      <c r="J788" s="194">
        <f>IF(F788&lt;&gt;"0",INDEX(GLSShapes!$A$1:$AY$40000,Index!$A788*40-34,41),0)</f>
        <v>0</v>
      </c>
      <c r="M788" s="194" t="e">
        <f>INDEX(GLSShapes!$A$1:$AY$15000,Index!$A788*40-34,44)</f>
        <v>#REF!</v>
      </c>
      <c r="N788" s="194" t="e">
        <f>INDEX(GLSShapes!$A$1:$AY$15000,Index!$A788*40-34,45)</f>
        <v>#REF!</v>
      </c>
      <c r="Q788" s="194">
        <f>IF(F788&lt;&gt;"0",INDEX(GLSShapes!$A$1:$AY$15000,Index!$A788*40-34,48),0)</f>
        <v>0</v>
      </c>
      <c r="R788" s="194">
        <f>IF(F788&lt;&gt;"0",INDEX(GLSShapes!$A$1:$AY$15000,Index!$A788*40-34,49),0)</f>
        <v>0</v>
      </c>
    </row>
    <row r="789" spans="1:18">
      <c r="A789" s="80">
        <f t="shared" si="80"/>
        <v>787</v>
      </c>
      <c r="B789" s="157">
        <f>INDEX(GLSShapes!$A$1:$AY$40000,Index!$A789*40-39,1)</f>
        <v>0</v>
      </c>
      <c r="C789" t="str">
        <f t="shared" si="83"/>
        <v>DEER</v>
      </c>
      <c r="D789" s="132">
        <f>INDEX(GLSShapes!$A$1:$AY$40000,Index!$A789*40-38,2)</f>
        <v>0</v>
      </c>
      <c r="E789" s="154">
        <f t="shared" si="84"/>
        <v>31441</v>
      </c>
      <c r="F789" t="str">
        <f t="shared" si="81"/>
        <v>0</v>
      </c>
      <c r="G789" s="131">
        <f>INDEX(GLSShapes!$A$1:$AY$40000,Index!$A789*40-38,1)</f>
        <v>0</v>
      </c>
      <c r="H789" s="112" t="str">
        <f t="shared" si="82"/>
        <v>00</v>
      </c>
      <c r="I789" s="194">
        <f>IF(F789&lt;&gt;"0",INDEX(GLSShapes!$A$1:$AY$40000,Index!$A789*40-34,40),0)</f>
        <v>0</v>
      </c>
      <c r="J789" s="194">
        <f>IF(F789&lt;&gt;"0",INDEX(GLSShapes!$A$1:$AY$40000,Index!$A789*40-34,41),0)</f>
        <v>0</v>
      </c>
      <c r="M789" s="194" t="e">
        <f>INDEX(GLSShapes!$A$1:$AY$15000,Index!$A789*40-34,44)</f>
        <v>#REF!</v>
      </c>
      <c r="N789" s="194" t="e">
        <f>INDEX(GLSShapes!$A$1:$AY$15000,Index!$A789*40-34,45)</f>
        <v>#REF!</v>
      </c>
      <c r="Q789" s="194">
        <f>IF(F789&lt;&gt;"0",INDEX(GLSShapes!$A$1:$AY$15000,Index!$A789*40-34,48),0)</f>
        <v>0</v>
      </c>
      <c r="R789" s="194">
        <f>IF(F789&lt;&gt;"0",INDEX(GLSShapes!$A$1:$AY$15000,Index!$A789*40-34,49),0)</f>
        <v>0</v>
      </c>
    </row>
    <row r="790" spans="1:18">
      <c r="A790" s="80">
        <f t="shared" si="80"/>
        <v>788</v>
      </c>
      <c r="B790" s="157">
        <f>INDEX(GLSShapes!$A$1:$AY$40000,Index!$A790*40-39,1)</f>
        <v>0</v>
      </c>
      <c r="C790" t="str">
        <f t="shared" si="83"/>
        <v>DEER</v>
      </c>
      <c r="D790" s="132">
        <f>INDEX(GLSShapes!$A$1:$AY$40000,Index!$A790*40-38,2)</f>
        <v>0</v>
      </c>
      <c r="E790" s="154">
        <f t="shared" si="84"/>
        <v>31481</v>
      </c>
      <c r="F790" t="str">
        <f t="shared" si="81"/>
        <v>0</v>
      </c>
      <c r="G790" s="131">
        <f>INDEX(GLSShapes!$A$1:$AY$40000,Index!$A790*40-38,1)</f>
        <v>0</v>
      </c>
      <c r="H790" s="112" t="str">
        <f t="shared" si="82"/>
        <v>00</v>
      </c>
      <c r="I790" s="194">
        <f>IF(F790&lt;&gt;"0",INDEX(GLSShapes!$A$1:$AY$40000,Index!$A790*40-34,40),0)</f>
        <v>0</v>
      </c>
      <c r="J790" s="194">
        <f>IF(F790&lt;&gt;"0",INDEX(GLSShapes!$A$1:$AY$40000,Index!$A790*40-34,41),0)</f>
        <v>0</v>
      </c>
      <c r="M790" s="194" t="e">
        <f>INDEX(GLSShapes!$A$1:$AY$15000,Index!$A790*40-34,44)</f>
        <v>#REF!</v>
      </c>
      <c r="N790" s="194" t="e">
        <f>INDEX(GLSShapes!$A$1:$AY$15000,Index!$A790*40-34,45)</f>
        <v>#REF!</v>
      </c>
      <c r="Q790" s="194">
        <f>IF(F790&lt;&gt;"0",INDEX(GLSShapes!$A$1:$AY$15000,Index!$A790*40-34,48),0)</f>
        <v>0</v>
      </c>
      <c r="R790" s="194">
        <f>IF(F790&lt;&gt;"0",INDEX(GLSShapes!$A$1:$AY$15000,Index!$A790*40-34,49),0)</f>
        <v>0</v>
      </c>
    </row>
    <row r="791" spans="1:18">
      <c r="A791" s="80">
        <f t="shared" si="80"/>
        <v>789</v>
      </c>
      <c r="B791" s="157">
        <f>INDEX(GLSShapes!$A$1:$AY$40000,Index!$A791*40-39,1)</f>
        <v>0</v>
      </c>
      <c r="C791" t="str">
        <f t="shared" si="83"/>
        <v>DEER</v>
      </c>
      <c r="D791" s="132">
        <f>INDEX(GLSShapes!$A$1:$AY$40000,Index!$A791*40-38,2)</f>
        <v>0</v>
      </c>
      <c r="E791" s="154">
        <f t="shared" si="84"/>
        <v>31521</v>
      </c>
      <c r="F791" t="str">
        <f t="shared" si="81"/>
        <v>0</v>
      </c>
      <c r="G791" s="131">
        <f>INDEX(GLSShapes!$A$1:$AY$40000,Index!$A791*40-38,1)</f>
        <v>0</v>
      </c>
      <c r="H791" s="112" t="str">
        <f t="shared" si="82"/>
        <v>00</v>
      </c>
      <c r="I791" s="194">
        <f>IF(F791&lt;&gt;"0",INDEX(GLSShapes!$A$1:$AY$40000,Index!$A791*40-34,40),0)</f>
        <v>0</v>
      </c>
      <c r="J791" s="194">
        <f>IF(F791&lt;&gt;"0",INDEX(GLSShapes!$A$1:$AY$40000,Index!$A791*40-34,41),0)</f>
        <v>0</v>
      </c>
      <c r="M791" s="194" t="e">
        <f>INDEX(GLSShapes!$A$1:$AY$15000,Index!$A791*40-34,44)</f>
        <v>#REF!</v>
      </c>
      <c r="N791" s="194" t="e">
        <f>INDEX(GLSShapes!$A$1:$AY$15000,Index!$A791*40-34,45)</f>
        <v>#REF!</v>
      </c>
      <c r="Q791" s="194">
        <f>IF(F791&lt;&gt;"0",INDEX(GLSShapes!$A$1:$AY$15000,Index!$A791*40-34,48),0)</f>
        <v>0</v>
      </c>
      <c r="R791" s="194">
        <f>IF(F791&lt;&gt;"0",INDEX(GLSShapes!$A$1:$AY$15000,Index!$A791*40-34,49),0)</f>
        <v>0</v>
      </c>
    </row>
    <row r="792" spans="1:18">
      <c r="A792" s="80">
        <f t="shared" si="80"/>
        <v>790</v>
      </c>
      <c r="B792" s="157">
        <f>INDEX(GLSShapes!$A$1:$AY$40000,Index!$A792*40-39,1)</f>
        <v>0</v>
      </c>
      <c r="C792" t="str">
        <f t="shared" si="83"/>
        <v>DEER</v>
      </c>
      <c r="D792" s="132">
        <f>INDEX(GLSShapes!$A$1:$AY$40000,Index!$A792*40-38,2)</f>
        <v>0</v>
      </c>
      <c r="E792" s="154">
        <f t="shared" si="84"/>
        <v>31561</v>
      </c>
      <c r="F792" t="str">
        <f t="shared" si="81"/>
        <v>0</v>
      </c>
      <c r="G792" s="131">
        <f>INDEX(GLSShapes!$A$1:$AY$40000,Index!$A792*40-38,1)</f>
        <v>0</v>
      </c>
      <c r="H792" s="112" t="str">
        <f t="shared" si="82"/>
        <v>00</v>
      </c>
      <c r="I792" s="194">
        <f>IF(F792&lt;&gt;"0",INDEX(GLSShapes!$A$1:$AY$40000,Index!$A792*40-34,40),0)</f>
        <v>0</v>
      </c>
      <c r="J792" s="194">
        <f>IF(F792&lt;&gt;"0",INDEX(GLSShapes!$A$1:$AY$40000,Index!$A792*40-34,41),0)</f>
        <v>0</v>
      </c>
      <c r="M792" s="194" t="e">
        <f>INDEX(GLSShapes!$A$1:$AY$15000,Index!$A792*40-34,44)</f>
        <v>#REF!</v>
      </c>
      <c r="N792" s="194" t="e">
        <f>INDEX(GLSShapes!$A$1:$AY$15000,Index!$A792*40-34,45)</f>
        <v>#REF!</v>
      </c>
      <c r="Q792" s="194">
        <f>IF(F792&lt;&gt;"0",INDEX(GLSShapes!$A$1:$AY$15000,Index!$A792*40-34,48),0)</f>
        <v>0</v>
      </c>
      <c r="R792" s="194">
        <f>IF(F792&lt;&gt;"0",INDEX(GLSShapes!$A$1:$AY$15000,Index!$A792*40-34,49),0)</f>
        <v>0</v>
      </c>
    </row>
    <row r="793" spans="1:18">
      <c r="A793" s="80">
        <f t="shared" si="80"/>
        <v>791</v>
      </c>
      <c r="B793" s="157">
        <f>INDEX(GLSShapes!$A$1:$AY$40000,Index!$A793*40-39,1)</f>
        <v>0</v>
      </c>
      <c r="C793" t="str">
        <f t="shared" si="83"/>
        <v>DEER</v>
      </c>
      <c r="D793" s="132">
        <f>INDEX(GLSShapes!$A$1:$AY$40000,Index!$A793*40-38,2)</f>
        <v>0</v>
      </c>
      <c r="E793" s="154">
        <f t="shared" si="84"/>
        <v>31601</v>
      </c>
      <c r="F793" t="str">
        <f t="shared" si="81"/>
        <v>0</v>
      </c>
      <c r="G793" s="131">
        <f>INDEX(GLSShapes!$A$1:$AY$40000,Index!$A793*40-38,1)</f>
        <v>0</v>
      </c>
      <c r="H793" s="112" t="str">
        <f t="shared" si="82"/>
        <v>00</v>
      </c>
      <c r="I793" s="194">
        <f>IF(F793&lt;&gt;"0",INDEX(GLSShapes!$A$1:$AY$40000,Index!$A793*40-34,40),0)</f>
        <v>0</v>
      </c>
      <c r="J793" s="194">
        <f>IF(F793&lt;&gt;"0",INDEX(GLSShapes!$A$1:$AY$40000,Index!$A793*40-34,41),0)</f>
        <v>0</v>
      </c>
      <c r="M793" s="194" t="e">
        <f>INDEX(GLSShapes!$A$1:$AY$15000,Index!$A793*40-34,44)</f>
        <v>#REF!</v>
      </c>
      <c r="N793" s="194" t="e">
        <f>INDEX(GLSShapes!$A$1:$AY$15000,Index!$A793*40-34,45)</f>
        <v>#REF!</v>
      </c>
      <c r="Q793" s="194">
        <f>IF(F793&lt;&gt;"0",INDEX(GLSShapes!$A$1:$AY$15000,Index!$A793*40-34,48),0)</f>
        <v>0</v>
      </c>
      <c r="R793" s="194">
        <f>IF(F793&lt;&gt;"0",INDEX(GLSShapes!$A$1:$AY$15000,Index!$A793*40-34,49),0)</f>
        <v>0</v>
      </c>
    </row>
    <row r="794" spans="1:18">
      <c r="A794" s="80">
        <f t="shared" si="80"/>
        <v>792</v>
      </c>
      <c r="B794" s="157">
        <f>INDEX(GLSShapes!$A$1:$AY$40000,Index!$A794*40-39,1)</f>
        <v>0</v>
      </c>
      <c r="C794" t="str">
        <f t="shared" si="83"/>
        <v>DEER</v>
      </c>
      <c r="D794" s="132">
        <f>INDEX(GLSShapes!$A$1:$AY$40000,Index!$A794*40-38,2)</f>
        <v>0</v>
      </c>
      <c r="E794" s="154">
        <f t="shared" si="84"/>
        <v>31641</v>
      </c>
      <c r="F794" t="str">
        <f t="shared" si="81"/>
        <v>0</v>
      </c>
      <c r="G794" s="131">
        <f>INDEX(GLSShapes!$A$1:$AY$40000,Index!$A794*40-38,1)</f>
        <v>0</v>
      </c>
      <c r="H794" s="112" t="str">
        <f t="shared" si="82"/>
        <v>00</v>
      </c>
      <c r="I794" s="194">
        <f>IF(F794&lt;&gt;"0",INDEX(GLSShapes!$A$1:$AY$40000,Index!$A794*40-34,40),0)</f>
        <v>0</v>
      </c>
      <c r="J794" s="194">
        <f>IF(F794&lt;&gt;"0",INDEX(GLSShapes!$A$1:$AY$40000,Index!$A794*40-34,41),0)</f>
        <v>0</v>
      </c>
      <c r="M794" s="194" t="e">
        <f>INDEX(GLSShapes!$A$1:$AY$15000,Index!$A794*40-34,44)</f>
        <v>#REF!</v>
      </c>
      <c r="N794" s="194" t="e">
        <f>INDEX(GLSShapes!$A$1:$AY$15000,Index!$A794*40-34,45)</f>
        <v>#REF!</v>
      </c>
      <c r="Q794" s="194">
        <f>IF(F794&lt;&gt;"0",INDEX(GLSShapes!$A$1:$AY$15000,Index!$A794*40-34,48),0)</f>
        <v>0</v>
      </c>
      <c r="R794" s="194">
        <f>IF(F794&lt;&gt;"0",INDEX(GLSShapes!$A$1:$AY$15000,Index!$A794*40-34,49),0)</f>
        <v>0</v>
      </c>
    </row>
    <row r="795" spans="1:18">
      <c r="A795" s="80">
        <f t="shared" si="80"/>
        <v>793</v>
      </c>
      <c r="B795" s="157">
        <f>INDEX(GLSShapes!$A$1:$AY$40000,Index!$A795*40-39,1)</f>
        <v>0</v>
      </c>
      <c r="C795" t="str">
        <f t="shared" si="83"/>
        <v>DEER</v>
      </c>
      <c r="D795" s="132">
        <f>INDEX(GLSShapes!$A$1:$AY$40000,Index!$A795*40-38,2)</f>
        <v>0</v>
      </c>
      <c r="E795" s="154">
        <f t="shared" si="84"/>
        <v>31681</v>
      </c>
      <c r="F795" t="str">
        <f t="shared" si="81"/>
        <v>0</v>
      </c>
      <c r="G795" s="131">
        <f>INDEX(GLSShapes!$A$1:$AY$40000,Index!$A795*40-38,1)</f>
        <v>0</v>
      </c>
      <c r="H795" s="112" t="str">
        <f t="shared" si="82"/>
        <v>00</v>
      </c>
      <c r="I795" s="194">
        <f>IF(F795&lt;&gt;"0",INDEX(GLSShapes!$A$1:$AY$40000,Index!$A795*40-34,40),0)</f>
        <v>0</v>
      </c>
      <c r="J795" s="194">
        <f>IF(F795&lt;&gt;"0",INDEX(GLSShapes!$A$1:$AY$40000,Index!$A795*40-34,41),0)</f>
        <v>0</v>
      </c>
      <c r="M795" s="194" t="e">
        <f>INDEX(GLSShapes!$A$1:$AY$15000,Index!$A795*40-34,44)</f>
        <v>#REF!</v>
      </c>
      <c r="N795" s="194" t="e">
        <f>INDEX(GLSShapes!$A$1:$AY$15000,Index!$A795*40-34,45)</f>
        <v>#REF!</v>
      </c>
      <c r="Q795" s="194">
        <f>IF(F795&lt;&gt;"0",INDEX(GLSShapes!$A$1:$AY$15000,Index!$A795*40-34,48),0)</f>
        <v>0</v>
      </c>
      <c r="R795" s="194">
        <f>IF(F795&lt;&gt;"0",INDEX(GLSShapes!$A$1:$AY$15000,Index!$A795*40-34,49),0)</f>
        <v>0</v>
      </c>
    </row>
    <row r="796" spans="1:18">
      <c r="A796" s="80">
        <f t="shared" si="80"/>
        <v>794</v>
      </c>
      <c r="B796" s="157">
        <f>INDEX(GLSShapes!$A$1:$AY$40000,Index!$A796*40-39,1)</f>
        <v>0</v>
      </c>
      <c r="C796" t="str">
        <f t="shared" si="83"/>
        <v>DEER</v>
      </c>
      <c r="D796" s="132">
        <f>INDEX(GLSShapes!$A$1:$AY$40000,Index!$A796*40-38,2)</f>
        <v>0</v>
      </c>
      <c r="E796" s="154">
        <f t="shared" si="84"/>
        <v>31721</v>
      </c>
      <c r="F796" t="str">
        <f t="shared" si="81"/>
        <v>0</v>
      </c>
      <c r="G796" s="131">
        <f>INDEX(GLSShapes!$A$1:$AY$40000,Index!$A796*40-38,1)</f>
        <v>0</v>
      </c>
      <c r="H796" s="112" t="str">
        <f t="shared" si="82"/>
        <v>00</v>
      </c>
      <c r="I796" s="194">
        <f>IF(F796&lt;&gt;"0",INDEX(GLSShapes!$A$1:$AY$40000,Index!$A796*40-34,40),0)</f>
        <v>0</v>
      </c>
      <c r="J796" s="194">
        <f>IF(F796&lt;&gt;"0",INDEX(GLSShapes!$A$1:$AY$40000,Index!$A796*40-34,41),0)</f>
        <v>0</v>
      </c>
      <c r="M796" s="194" t="e">
        <f>INDEX(GLSShapes!$A$1:$AY$15000,Index!$A796*40-34,44)</f>
        <v>#REF!</v>
      </c>
      <c r="N796" s="194" t="e">
        <f>INDEX(GLSShapes!$A$1:$AY$15000,Index!$A796*40-34,45)</f>
        <v>#REF!</v>
      </c>
      <c r="Q796" s="194">
        <f>IF(F796&lt;&gt;"0",INDEX(GLSShapes!$A$1:$AY$15000,Index!$A796*40-34,48),0)</f>
        <v>0</v>
      </c>
      <c r="R796" s="194">
        <f>IF(F796&lt;&gt;"0",INDEX(GLSShapes!$A$1:$AY$15000,Index!$A796*40-34,49),0)</f>
        <v>0</v>
      </c>
    </row>
    <row r="797" spans="1:18">
      <c r="A797" s="80">
        <f t="shared" si="80"/>
        <v>795</v>
      </c>
      <c r="B797" s="157">
        <f>INDEX(GLSShapes!$A$1:$AY$40000,Index!$A797*40-39,1)</f>
        <v>0</v>
      </c>
      <c r="C797" t="str">
        <f t="shared" si="83"/>
        <v>DEER</v>
      </c>
      <c r="D797" s="132">
        <f>INDEX(GLSShapes!$A$1:$AY$40000,Index!$A797*40-38,2)</f>
        <v>0</v>
      </c>
      <c r="E797" s="154">
        <f t="shared" si="84"/>
        <v>31761</v>
      </c>
      <c r="F797" t="str">
        <f t="shared" si="81"/>
        <v>0</v>
      </c>
      <c r="G797" s="131">
        <f>INDEX(GLSShapes!$A$1:$AY$40000,Index!$A797*40-38,1)</f>
        <v>0</v>
      </c>
      <c r="H797" s="112" t="str">
        <f t="shared" si="82"/>
        <v>00</v>
      </c>
      <c r="I797" s="194">
        <f>IF(F797&lt;&gt;"0",INDEX(GLSShapes!$A$1:$AY$40000,Index!$A797*40-34,40),0)</f>
        <v>0</v>
      </c>
      <c r="J797" s="194">
        <f>IF(F797&lt;&gt;"0",INDEX(GLSShapes!$A$1:$AY$40000,Index!$A797*40-34,41),0)</f>
        <v>0</v>
      </c>
      <c r="M797" s="194" t="e">
        <f>INDEX(GLSShapes!$A$1:$AY$15000,Index!$A797*40-34,44)</f>
        <v>#REF!</v>
      </c>
      <c r="N797" s="194" t="e">
        <f>INDEX(GLSShapes!$A$1:$AY$15000,Index!$A797*40-34,45)</f>
        <v>#REF!</v>
      </c>
      <c r="Q797" s="194">
        <f>IF(F797&lt;&gt;"0",INDEX(GLSShapes!$A$1:$AY$15000,Index!$A797*40-34,48),0)</f>
        <v>0</v>
      </c>
      <c r="R797" s="194">
        <f>IF(F797&lt;&gt;"0",INDEX(GLSShapes!$A$1:$AY$15000,Index!$A797*40-34,49),0)</f>
        <v>0</v>
      </c>
    </row>
    <row r="798" spans="1:18">
      <c r="A798" s="80">
        <f t="shared" si="80"/>
        <v>796</v>
      </c>
      <c r="B798" s="157">
        <f>INDEX(GLSShapes!$A$1:$AY$40000,Index!$A798*40-39,1)</f>
        <v>0</v>
      </c>
      <c r="C798" t="str">
        <f t="shared" si="83"/>
        <v>DEER</v>
      </c>
      <c r="D798" s="132">
        <f>INDEX(GLSShapes!$A$1:$AY$40000,Index!$A798*40-38,2)</f>
        <v>0</v>
      </c>
      <c r="E798" s="154">
        <f t="shared" si="84"/>
        <v>31801</v>
      </c>
      <c r="F798" t="str">
        <f t="shared" si="81"/>
        <v>0</v>
      </c>
      <c r="G798" s="131">
        <f>INDEX(GLSShapes!$A$1:$AY$40000,Index!$A798*40-38,1)</f>
        <v>0</v>
      </c>
      <c r="H798" s="112" t="str">
        <f t="shared" si="82"/>
        <v>00</v>
      </c>
      <c r="I798" s="194">
        <f>IF(F798&lt;&gt;"0",INDEX(GLSShapes!$A$1:$AY$40000,Index!$A798*40-34,40),0)</f>
        <v>0</v>
      </c>
      <c r="J798" s="194">
        <f>IF(F798&lt;&gt;"0",INDEX(GLSShapes!$A$1:$AY$40000,Index!$A798*40-34,41),0)</f>
        <v>0</v>
      </c>
      <c r="M798" s="194" t="e">
        <f>INDEX(GLSShapes!$A$1:$AY$15000,Index!$A798*40-34,44)</f>
        <v>#REF!</v>
      </c>
      <c r="N798" s="194" t="e">
        <f>INDEX(GLSShapes!$A$1:$AY$15000,Index!$A798*40-34,45)</f>
        <v>#REF!</v>
      </c>
      <c r="Q798" s="194">
        <f>IF(F798&lt;&gt;"0",INDEX(GLSShapes!$A$1:$AY$15000,Index!$A798*40-34,48),0)</f>
        <v>0</v>
      </c>
      <c r="R798" s="194">
        <f>IF(F798&lt;&gt;"0",INDEX(GLSShapes!$A$1:$AY$15000,Index!$A798*40-34,49),0)</f>
        <v>0</v>
      </c>
    </row>
    <row r="799" spans="1:18">
      <c r="A799" s="80">
        <f t="shared" si="80"/>
        <v>797</v>
      </c>
      <c r="B799" s="157">
        <f>INDEX(GLSShapes!$A$1:$AY$40000,Index!$A799*40-39,1)</f>
        <v>0</v>
      </c>
      <c r="C799" t="str">
        <f t="shared" si="83"/>
        <v>DEER</v>
      </c>
      <c r="D799" s="132">
        <f>INDEX(GLSShapes!$A$1:$AY$40000,Index!$A799*40-38,2)</f>
        <v>0</v>
      </c>
      <c r="E799" s="154">
        <f t="shared" si="84"/>
        <v>31841</v>
      </c>
      <c r="F799" t="str">
        <f t="shared" si="81"/>
        <v>0</v>
      </c>
      <c r="G799" s="131">
        <f>INDEX(GLSShapes!$A$1:$AY$40000,Index!$A799*40-38,1)</f>
        <v>0</v>
      </c>
      <c r="H799" s="112" t="str">
        <f t="shared" si="82"/>
        <v>00</v>
      </c>
      <c r="I799" s="194">
        <f>IF(F799&lt;&gt;"0",INDEX(GLSShapes!$A$1:$AY$40000,Index!$A799*40-34,40),0)</f>
        <v>0</v>
      </c>
      <c r="J799" s="194">
        <f>IF(F799&lt;&gt;"0",INDEX(GLSShapes!$A$1:$AY$40000,Index!$A799*40-34,41),0)</f>
        <v>0</v>
      </c>
      <c r="M799" s="194" t="e">
        <f>INDEX(GLSShapes!$A$1:$AY$15000,Index!$A799*40-34,44)</f>
        <v>#REF!</v>
      </c>
      <c r="N799" s="194" t="e">
        <f>INDEX(GLSShapes!$A$1:$AY$15000,Index!$A799*40-34,45)</f>
        <v>#REF!</v>
      </c>
      <c r="Q799" s="194">
        <f>IF(F799&lt;&gt;"0",INDEX(GLSShapes!$A$1:$AY$15000,Index!$A799*40-34,48),0)</f>
        <v>0</v>
      </c>
      <c r="R799" s="194">
        <f>IF(F799&lt;&gt;"0",INDEX(GLSShapes!$A$1:$AY$15000,Index!$A799*40-34,49),0)</f>
        <v>0</v>
      </c>
    </row>
    <row r="800" spans="1:18">
      <c r="A800" s="80">
        <f t="shared" si="80"/>
        <v>798</v>
      </c>
      <c r="B800" s="157">
        <f>INDEX(GLSShapes!$A$1:$AY$40000,Index!$A800*40-39,1)</f>
        <v>0</v>
      </c>
      <c r="C800" t="str">
        <f t="shared" si="83"/>
        <v>DEER</v>
      </c>
      <c r="D800" s="132">
        <f>INDEX(GLSShapes!$A$1:$AY$40000,Index!$A800*40-38,2)</f>
        <v>0</v>
      </c>
      <c r="E800" s="154">
        <f t="shared" si="84"/>
        <v>31881</v>
      </c>
      <c r="F800" t="str">
        <f t="shared" si="81"/>
        <v>0</v>
      </c>
      <c r="G800" s="131">
        <f>INDEX(GLSShapes!$A$1:$AY$40000,Index!$A800*40-38,1)</f>
        <v>0</v>
      </c>
      <c r="H800" s="112" t="str">
        <f t="shared" si="82"/>
        <v>00</v>
      </c>
      <c r="I800" s="194">
        <f>IF(F800&lt;&gt;"0",INDEX(GLSShapes!$A$1:$AY$40000,Index!$A800*40-34,40),0)</f>
        <v>0</v>
      </c>
      <c r="J800" s="194">
        <f>IF(F800&lt;&gt;"0",INDEX(GLSShapes!$A$1:$AY$40000,Index!$A800*40-34,41),0)</f>
        <v>0</v>
      </c>
      <c r="M800" s="194" t="e">
        <f>INDEX(GLSShapes!$A$1:$AY$15000,Index!$A800*40-34,44)</f>
        <v>#REF!</v>
      </c>
      <c r="N800" s="194" t="e">
        <f>INDEX(GLSShapes!$A$1:$AY$15000,Index!$A800*40-34,45)</f>
        <v>#REF!</v>
      </c>
      <c r="Q800" s="194">
        <f>IF(F800&lt;&gt;"0",INDEX(GLSShapes!$A$1:$AY$15000,Index!$A800*40-34,48),0)</f>
        <v>0</v>
      </c>
      <c r="R800" s="194">
        <f>IF(F800&lt;&gt;"0",INDEX(GLSShapes!$A$1:$AY$15000,Index!$A800*40-34,49),0)</f>
        <v>0</v>
      </c>
    </row>
    <row r="801" spans="1:18">
      <c r="A801" s="80">
        <f t="shared" si="80"/>
        <v>799</v>
      </c>
      <c r="B801" s="157">
        <f>INDEX(GLSShapes!$A$1:$AY$40000,Index!$A801*40-39,1)</f>
        <v>0</v>
      </c>
      <c r="C801" t="str">
        <f t="shared" si="83"/>
        <v>DEER</v>
      </c>
      <c r="D801" s="132">
        <f>INDEX(GLSShapes!$A$1:$AY$40000,Index!$A801*40-38,2)</f>
        <v>0</v>
      </c>
      <c r="E801" s="154">
        <f t="shared" si="84"/>
        <v>31921</v>
      </c>
      <c r="F801" t="str">
        <f t="shared" si="81"/>
        <v>0</v>
      </c>
      <c r="G801" s="131">
        <f>INDEX(GLSShapes!$A$1:$AY$40000,Index!$A801*40-38,1)</f>
        <v>0</v>
      </c>
      <c r="H801" s="112" t="str">
        <f t="shared" si="82"/>
        <v>00</v>
      </c>
      <c r="I801" s="194">
        <f>IF(F801&lt;&gt;"0",INDEX(GLSShapes!$A$1:$AY$40000,Index!$A801*40-34,40),0)</f>
        <v>0</v>
      </c>
      <c r="J801" s="194">
        <f>IF(F801&lt;&gt;"0",INDEX(GLSShapes!$A$1:$AY$40000,Index!$A801*40-34,41),0)</f>
        <v>0</v>
      </c>
      <c r="M801" s="194" t="e">
        <f>INDEX(GLSShapes!$A$1:$AY$15000,Index!$A801*40-34,44)</f>
        <v>#REF!</v>
      </c>
      <c r="N801" s="194" t="e">
        <f>INDEX(GLSShapes!$A$1:$AY$15000,Index!$A801*40-34,45)</f>
        <v>#REF!</v>
      </c>
      <c r="Q801" s="194">
        <f>IF(F801&lt;&gt;"0",INDEX(GLSShapes!$A$1:$AY$15000,Index!$A801*40-34,48),0)</f>
        <v>0</v>
      </c>
      <c r="R801" s="194">
        <f>IF(F801&lt;&gt;"0",INDEX(GLSShapes!$A$1:$AY$15000,Index!$A801*40-34,49),0)</f>
        <v>0</v>
      </c>
    </row>
    <row r="802" spans="1:18">
      <c r="A802" s="80">
        <f t="shared" si="80"/>
        <v>800</v>
      </c>
      <c r="B802" s="157">
        <f>INDEX(GLSShapes!$A$1:$AY$40000,Index!$A802*40-39,1)</f>
        <v>0</v>
      </c>
      <c r="C802" t="str">
        <f t="shared" si="83"/>
        <v>DEER</v>
      </c>
      <c r="D802" s="132">
        <f>INDEX(GLSShapes!$A$1:$AY$40000,Index!$A802*40-38,2)</f>
        <v>0</v>
      </c>
      <c r="E802" s="154">
        <f t="shared" si="84"/>
        <v>31961</v>
      </c>
      <c r="F802" t="str">
        <f t="shared" si="81"/>
        <v>0</v>
      </c>
      <c r="G802" s="131">
        <f>INDEX(GLSShapes!$A$1:$AY$40000,Index!$A802*40-38,1)</f>
        <v>0</v>
      </c>
      <c r="H802" s="112" t="str">
        <f t="shared" si="82"/>
        <v>00</v>
      </c>
      <c r="I802" s="194">
        <f>IF(F802&lt;&gt;"0",INDEX(GLSShapes!$A$1:$AY$40000,Index!$A802*40-34,40),0)</f>
        <v>0</v>
      </c>
      <c r="J802" s="194">
        <f>IF(F802&lt;&gt;"0",INDEX(GLSShapes!$A$1:$AY$40000,Index!$A802*40-34,41),0)</f>
        <v>0</v>
      </c>
      <c r="M802" s="194" t="e">
        <f>INDEX(GLSShapes!$A$1:$AY$15000,Index!$A802*40-34,44)</f>
        <v>#REF!</v>
      </c>
      <c r="N802" s="194" t="e">
        <f>INDEX(GLSShapes!$A$1:$AY$15000,Index!$A802*40-34,45)</f>
        <v>#REF!</v>
      </c>
      <c r="Q802" s="194">
        <f>IF(F802&lt;&gt;"0",INDEX(GLSShapes!$A$1:$AY$15000,Index!$A802*40-34,48),0)</f>
        <v>0</v>
      </c>
      <c r="R802" s="194">
        <f>IF(F802&lt;&gt;"0",INDEX(GLSShapes!$A$1:$AY$15000,Index!$A802*40-34,49),0)</f>
        <v>0</v>
      </c>
    </row>
    <row r="803" spans="1:18">
      <c r="A803" s="80">
        <f t="shared" si="80"/>
        <v>801</v>
      </c>
      <c r="B803" s="157">
        <f>INDEX(GLSShapes!$A$1:$AY$40000,Index!$A803*40-39,1)</f>
        <v>0</v>
      </c>
      <c r="C803" t="str">
        <f t="shared" si="83"/>
        <v>DEER</v>
      </c>
      <c r="D803" s="132">
        <f>INDEX(GLSShapes!$A$1:$AY$40000,Index!$A803*40-38,2)</f>
        <v>0</v>
      </c>
      <c r="E803" s="154">
        <f t="shared" si="84"/>
        <v>32001</v>
      </c>
      <c r="F803" t="str">
        <f t="shared" si="81"/>
        <v>0</v>
      </c>
      <c r="G803" s="131">
        <f>INDEX(GLSShapes!$A$1:$AY$40000,Index!$A803*40-38,1)</f>
        <v>0</v>
      </c>
      <c r="H803" s="112" t="str">
        <f t="shared" si="82"/>
        <v>00</v>
      </c>
      <c r="I803" s="194">
        <f>IF(F803&lt;&gt;"0",INDEX(GLSShapes!$A$1:$AY$40000,Index!$A803*40-34,40),0)</f>
        <v>0</v>
      </c>
      <c r="J803" s="194">
        <f>IF(F803&lt;&gt;"0",INDEX(GLSShapes!$A$1:$AY$40000,Index!$A803*40-34,41),0)</f>
        <v>0</v>
      </c>
      <c r="M803" s="194" t="e">
        <f>INDEX(GLSShapes!$A$1:$AY$15000,Index!$A803*40-34,44)</f>
        <v>#REF!</v>
      </c>
      <c r="N803" s="194" t="e">
        <f>INDEX(GLSShapes!$A$1:$AY$15000,Index!$A803*40-34,45)</f>
        <v>#REF!</v>
      </c>
      <c r="Q803" s="194">
        <f>IF(F803&lt;&gt;"0",INDEX(GLSShapes!$A$1:$AY$15000,Index!$A803*40-34,48),0)</f>
        <v>0</v>
      </c>
      <c r="R803" s="194">
        <f>IF(F803&lt;&gt;"0",INDEX(GLSShapes!$A$1:$AY$15000,Index!$A803*40-34,49),0)</f>
        <v>0</v>
      </c>
    </row>
    <row r="804" spans="1:18">
      <c r="A804" s="80">
        <f t="shared" si="80"/>
        <v>802</v>
      </c>
      <c r="B804" s="157">
        <f>INDEX(GLSShapes!$A$1:$AY$40000,Index!$A804*40-39,1)</f>
        <v>0</v>
      </c>
      <c r="C804" t="str">
        <f t="shared" si="83"/>
        <v>DEER</v>
      </c>
      <c r="D804" s="132">
        <f>INDEX(GLSShapes!$A$1:$AY$40000,Index!$A804*40-38,2)</f>
        <v>0</v>
      </c>
      <c r="E804" s="154">
        <f t="shared" si="84"/>
        <v>32041</v>
      </c>
      <c r="F804" t="str">
        <f t="shared" si="81"/>
        <v>0</v>
      </c>
      <c r="G804" s="131">
        <f>INDEX(GLSShapes!$A$1:$AY$40000,Index!$A804*40-38,1)</f>
        <v>0</v>
      </c>
      <c r="H804" s="112" t="str">
        <f t="shared" si="82"/>
        <v>00</v>
      </c>
      <c r="I804" s="194">
        <f>IF(F804&lt;&gt;"0",INDEX(GLSShapes!$A$1:$AY$40000,Index!$A804*40-34,40),0)</f>
        <v>0</v>
      </c>
      <c r="J804" s="194">
        <f>IF(F804&lt;&gt;"0",INDEX(GLSShapes!$A$1:$AY$40000,Index!$A804*40-34,41),0)</f>
        <v>0</v>
      </c>
      <c r="M804" s="194" t="e">
        <f>INDEX(GLSShapes!$A$1:$AY$15000,Index!$A804*40-34,44)</f>
        <v>#REF!</v>
      </c>
      <c r="N804" s="194" t="e">
        <f>INDEX(GLSShapes!$A$1:$AY$15000,Index!$A804*40-34,45)</f>
        <v>#REF!</v>
      </c>
      <c r="Q804" s="194">
        <f>IF(F804&lt;&gt;"0",INDEX(GLSShapes!$A$1:$AY$15000,Index!$A804*40-34,48),0)</f>
        <v>0</v>
      </c>
      <c r="R804" s="194">
        <f>IF(F804&lt;&gt;"0",INDEX(GLSShapes!$A$1:$AY$15000,Index!$A804*40-34,49),0)</f>
        <v>0</v>
      </c>
    </row>
    <row r="805" spans="1:18">
      <c r="A805" s="80">
        <f t="shared" si="80"/>
        <v>803</v>
      </c>
      <c r="B805" s="157">
        <f>INDEX(GLSShapes!$A$1:$AY$40000,Index!$A805*40-39,1)</f>
        <v>0</v>
      </c>
      <c r="C805" t="str">
        <f t="shared" si="83"/>
        <v>DEER</v>
      </c>
      <c r="D805" s="132">
        <f>INDEX(GLSShapes!$A$1:$AY$40000,Index!$A805*40-38,2)</f>
        <v>0</v>
      </c>
      <c r="E805" s="154">
        <f t="shared" si="84"/>
        <v>32081</v>
      </c>
      <c r="F805" t="str">
        <f t="shared" si="81"/>
        <v>0</v>
      </c>
      <c r="G805" s="131">
        <f>INDEX(GLSShapes!$A$1:$AY$40000,Index!$A805*40-38,1)</f>
        <v>0</v>
      </c>
      <c r="H805" s="112" t="str">
        <f t="shared" si="82"/>
        <v>00</v>
      </c>
      <c r="I805" s="194">
        <f>IF(F805&lt;&gt;"0",INDEX(GLSShapes!$A$1:$AY$40000,Index!$A805*40-34,40),0)</f>
        <v>0</v>
      </c>
      <c r="J805" s="194">
        <f>IF(F805&lt;&gt;"0",INDEX(GLSShapes!$A$1:$AY$40000,Index!$A805*40-34,41),0)</f>
        <v>0</v>
      </c>
      <c r="M805" s="194" t="e">
        <f>INDEX(GLSShapes!$A$1:$AY$15000,Index!$A805*40-34,44)</f>
        <v>#REF!</v>
      </c>
      <c r="N805" s="194" t="e">
        <f>INDEX(GLSShapes!$A$1:$AY$15000,Index!$A805*40-34,45)</f>
        <v>#REF!</v>
      </c>
      <c r="Q805" s="194">
        <f>IF(F805&lt;&gt;"0",INDEX(GLSShapes!$A$1:$AY$15000,Index!$A805*40-34,48),0)</f>
        <v>0</v>
      </c>
      <c r="R805" s="194">
        <f>IF(F805&lt;&gt;"0",INDEX(GLSShapes!$A$1:$AY$15000,Index!$A805*40-34,49),0)</f>
        <v>0</v>
      </c>
    </row>
    <row r="806" spans="1:18">
      <c r="A806" s="80">
        <f t="shared" si="80"/>
        <v>804</v>
      </c>
      <c r="B806" s="157">
        <f>INDEX(GLSShapes!$A$1:$AY$40000,Index!$A806*40-39,1)</f>
        <v>0</v>
      </c>
      <c r="C806" t="str">
        <f t="shared" si="83"/>
        <v>DEER</v>
      </c>
      <c r="D806" s="132">
        <f>INDEX(GLSShapes!$A$1:$AY$40000,Index!$A806*40-38,2)</f>
        <v>0</v>
      </c>
      <c r="E806" s="154">
        <f t="shared" si="84"/>
        <v>32121</v>
      </c>
      <c r="F806" t="str">
        <f t="shared" si="81"/>
        <v>0</v>
      </c>
      <c r="G806" s="131">
        <f>INDEX(GLSShapes!$A$1:$AY$40000,Index!$A806*40-38,1)</f>
        <v>0</v>
      </c>
      <c r="H806" s="112" t="str">
        <f t="shared" si="82"/>
        <v>00</v>
      </c>
      <c r="I806" s="194">
        <f>IF(F806&lt;&gt;"0",INDEX(GLSShapes!$A$1:$AY$40000,Index!$A806*40-34,40),0)</f>
        <v>0</v>
      </c>
      <c r="J806" s="194">
        <f>IF(F806&lt;&gt;"0",INDEX(GLSShapes!$A$1:$AY$40000,Index!$A806*40-34,41),0)</f>
        <v>0</v>
      </c>
      <c r="M806" s="194" t="e">
        <f>INDEX(GLSShapes!$A$1:$AY$15000,Index!$A806*40-34,44)</f>
        <v>#REF!</v>
      </c>
      <c r="N806" s="194" t="e">
        <f>INDEX(GLSShapes!$A$1:$AY$15000,Index!$A806*40-34,45)</f>
        <v>#REF!</v>
      </c>
      <c r="Q806" s="194">
        <f>IF(F806&lt;&gt;"0",INDEX(GLSShapes!$A$1:$AY$15000,Index!$A806*40-34,48),0)</f>
        <v>0</v>
      </c>
      <c r="R806" s="194">
        <f>IF(F806&lt;&gt;"0",INDEX(GLSShapes!$A$1:$AY$15000,Index!$A806*40-34,49),0)</f>
        <v>0</v>
      </c>
    </row>
    <row r="807" spans="1:18">
      <c r="A807" s="80">
        <f t="shared" si="80"/>
        <v>805</v>
      </c>
      <c r="B807" s="157">
        <f>INDEX(GLSShapes!$A$1:$AY$40000,Index!$A807*40-39,1)</f>
        <v>0</v>
      </c>
      <c r="C807" t="str">
        <f t="shared" si="83"/>
        <v>DEER</v>
      </c>
      <c r="D807" s="132">
        <f>INDEX(GLSShapes!$A$1:$AY$40000,Index!$A807*40-38,2)</f>
        <v>0</v>
      </c>
      <c r="E807" s="154">
        <f t="shared" si="84"/>
        <v>32161</v>
      </c>
      <c r="F807" t="str">
        <f t="shared" si="81"/>
        <v>0</v>
      </c>
      <c r="G807" s="131">
        <f>INDEX(GLSShapes!$A$1:$AY$40000,Index!$A807*40-38,1)</f>
        <v>0</v>
      </c>
      <c r="H807" s="112" t="str">
        <f t="shared" si="82"/>
        <v>00</v>
      </c>
      <c r="I807" s="194">
        <f>IF(F807&lt;&gt;"0",INDEX(GLSShapes!$A$1:$AY$40000,Index!$A807*40-34,40),0)</f>
        <v>0</v>
      </c>
      <c r="J807" s="194">
        <f>IF(F807&lt;&gt;"0",INDEX(GLSShapes!$A$1:$AY$40000,Index!$A807*40-34,41),0)</f>
        <v>0</v>
      </c>
      <c r="M807" s="194" t="e">
        <f>INDEX(GLSShapes!$A$1:$AY$15000,Index!$A807*40-34,44)</f>
        <v>#REF!</v>
      </c>
      <c r="N807" s="194" t="e">
        <f>INDEX(GLSShapes!$A$1:$AY$15000,Index!$A807*40-34,45)</f>
        <v>#REF!</v>
      </c>
      <c r="Q807" s="194">
        <f>IF(F807&lt;&gt;"0",INDEX(GLSShapes!$A$1:$AY$15000,Index!$A807*40-34,48),0)</f>
        <v>0</v>
      </c>
      <c r="R807" s="194">
        <f>IF(F807&lt;&gt;"0",INDEX(GLSShapes!$A$1:$AY$15000,Index!$A807*40-34,49),0)</f>
        <v>0</v>
      </c>
    </row>
    <row r="808" spans="1:18">
      <c r="A808" s="80">
        <f t="shared" si="80"/>
        <v>806</v>
      </c>
      <c r="B808" s="157">
        <f>INDEX(GLSShapes!$A$1:$AY$40000,Index!$A808*40-39,1)</f>
        <v>0</v>
      </c>
      <c r="C808" t="str">
        <f t="shared" si="83"/>
        <v>DEER</v>
      </c>
      <c r="D808" s="132">
        <f>INDEX(GLSShapes!$A$1:$AY$40000,Index!$A808*40-38,2)</f>
        <v>0</v>
      </c>
      <c r="E808" s="154">
        <f t="shared" si="84"/>
        <v>32201</v>
      </c>
      <c r="F808" t="str">
        <f t="shared" si="81"/>
        <v>0</v>
      </c>
      <c r="G808" s="131">
        <f>INDEX(GLSShapes!$A$1:$AY$40000,Index!$A808*40-38,1)</f>
        <v>0</v>
      </c>
      <c r="H808" s="112" t="str">
        <f t="shared" si="82"/>
        <v>00</v>
      </c>
      <c r="I808" s="194">
        <f>IF(F808&lt;&gt;"0",INDEX(GLSShapes!$A$1:$AY$40000,Index!$A808*40-34,40),0)</f>
        <v>0</v>
      </c>
      <c r="J808" s="194">
        <f>IF(F808&lt;&gt;"0",INDEX(GLSShapes!$A$1:$AY$40000,Index!$A808*40-34,41),0)</f>
        <v>0</v>
      </c>
      <c r="M808" s="194" t="e">
        <f>INDEX(GLSShapes!$A$1:$AY$15000,Index!$A808*40-34,44)</f>
        <v>#REF!</v>
      </c>
      <c r="N808" s="194" t="e">
        <f>INDEX(GLSShapes!$A$1:$AY$15000,Index!$A808*40-34,45)</f>
        <v>#REF!</v>
      </c>
      <c r="Q808" s="194">
        <f>IF(F808&lt;&gt;"0",INDEX(GLSShapes!$A$1:$AY$15000,Index!$A808*40-34,48),0)</f>
        <v>0</v>
      </c>
      <c r="R808" s="194">
        <f>IF(F808&lt;&gt;"0",INDEX(GLSShapes!$A$1:$AY$15000,Index!$A808*40-34,49),0)</f>
        <v>0</v>
      </c>
    </row>
    <row r="809" spans="1:18">
      <c r="A809" s="80">
        <f t="shared" si="80"/>
        <v>807</v>
      </c>
      <c r="B809" s="157">
        <f>INDEX(GLSShapes!$A$1:$AY$40000,Index!$A809*40-39,1)</f>
        <v>0</v>
      </c>
      <c r="C809" t="str">
        <f t="shared" si="83"/>
        <v>DEER</v>
      </c>
      <c r="D809" s="132">
        <f>INDEX(GLSShapes!$A$1:$AY$40000,Index!$A809*40-38,2)</f>
        <v>0</v>
      </c>
      <c r="E809" s="154">
        <f t="shared" si="84"/>
        <v>32241</v>
      </c>
      <c r="F809" t="str">
        <f t="shared" si="81"/>
        <v>0</v>
      </c>
      <c r="G809" s="131">
        <f>INDEX(GLSShapes!$A$1:$AY$40000,Index!$A809*40-38,1)</f>
        <v>0</v>
      </c>
      <c r="H809" s="112" t="str">
        <f t="shared" si="82"/>
        <v>00</v>
      </c>
      <c r="I809" s="194">
        <f>IF(F809&lt;&gt;"0",INDEX(GLSShapes!$A$1:$AY$40000,Index!$A809*40-34,40),0)</f>
        <v>0</v>
      </c>
      <c r="J809" s="194">
        <f>IF(F809&lt;&gt;"0",INDEX(GLSShapes!$A$1:$AY$40000,Index!$A809*40-34,41),0)</f>
        <v>0</v>
      </c>
      <c r="M809" s="194" t="e">
        <f>INDEX(GLSShapes!$A$1:$AY$15000,Index!$A809*40-34,44)</f>
        <v>#REF!</v>
      </c>
      <c r="N809" s="194" t="e">
        <f>INDEX(GLSShapes!$A$1:$AY$15000,Index!$A809*40-34,45)</f>
        <v>#REF!</v>
      </c>
      <c r="Q809" s="194">
        <f>IF(F809&lt;&gt;"0",INDEX(GLSShapes!$A$1:$AY$15000,Index!$A809*40-34,48),0)</f>
        <v>0</v>
      </c>
      <c r="R809" s="194">
        <f>IF(F809&lt;&gt;"0",INDEX(GLSShapes!$A$1:$AY$15000,Index!$A809*40-34,49),0)</f>
        <v>0</v>
      </c>
    </row>
    <row r="810" spans="1:18">
      <c r="A810" s="80">
        <f t="shared" si="80"/>
        <v>808</v>
      </c>
      <c r="B810" s="157">
        <f>INDEX(GLSShapes!$A$1:$AY$40000,Index!$A810*40-39,1)</f>
        <v>0</v>
      </c>
      <c r="C810" t="str">
        <f t="shared" si="83"/>
        <v>DEER</v>
      </c>
      <c r="D810" s="132">
        <f>INDEX(GLSShapes!$A$1:$AY$40000,Index!$A810*40-38,2)</f>
        <v>0</v>
      </c>
      <c r="E810" s="154">
        <f t="shared" si="84"/>
        <v>32281</v>
      </c>
      <c r="F810" t="str">
        <f t="shared" si="81"/>
        <v>0</v>
      </c>
      <c r="G810" s="131">
        <f>INDEX(GLSShapes!$A$1:$AY$40000,Index!$A810*40-38,1)</f>
        <v>0</v>
      </c>
      <c r="H810" s="112" t="str">
        <f t="shared" si="82"/>
        <v>00</v>
      </c>
      <c r="I810" s="194">
        <f>IF(F810&lt;&gt;"0",INDEX(GLSShapes!$A$1:$AY$40000,Index!$A810*40-34,40),0)</f>
        <v>0</v>
      </c>
      <c r="J810" s="194">
        <f>IF(F810&lt;&gt;"0",INDEX(GLSShapes!$A$1:$AY$40000,Index!$A810*40-34,41),0)</f>
        <v>0</v>
      </c>
      <c r="M810" s="194" t="e">
        <f>INDEX(GLSShapes!$A$1:$AY$15000,Index!$A810*40-34,44)</f>
        <v>#REF!</v>
      </c>
      <c r="N810" s="194" t="e">
        <f>INDEX(GLSShapes!$A$1:$AY$15000,Index!$A810*40-34,45)</f>
        <v>#REF!</v>
      </c>
      <c r="Q810" s="194">
        <f>IF(F810&lt;&gt;"0",INDEX(GLSShapes!$A$1:$AY$15000,Index!$A810*40-34,48),0)</f>
        <v>0</v>
      </c>
      <c r="R810" s="194">
        <f>IF(F810&lt;&gt;"0",INDEX(GLSShapes!$A$1:$AY$15000,Index!$A810*40-34,49),0)</f>
        <v>0</v>
      </c>
    </row>
    <row r="811" spans="1:18">
      <c r="A811" s="80">
        <f t="shared" si="80"/>
        <v>809</v>
      </c>
      <c r="B811" s="157">
        <f>INDEX(GLSShapes!$A$1:$AY$40000,Index!$A811*40-39,1)</f>
        <v>0</v>
      </c>
      <c r="C811" t="str">
        <f t="shared" si="83"/>
        <v>DEER</v>
      </c>
      <c r="D811" s="132">
        <f>INDEX(GLSShapes!$A$1:$AY$40000,Index!$A811*40-38,2)</f>
        <v>0</v>
      </c>
      <c r="E811" s="154">
        <f t="shared" si="84"/>
        <v>32321</v>
      </c>
      <c r="F811" t="str">
        <f t="shared" si="81"/>
        <v>0</v>
      </c>
      <c r="G811" s="131">
        <f>INDEX(GLSShapes!$A$1:$AY$40000,Index!$A811*40-38,1)</f>
        <v>0</v>
      </c>
      <c r="H811" s="112" t="str">
        <f t="shared" si="82"/>
        <v>00</v>
      </c>
      <c r="I811" s="194">
        <f>IF(F811&lt;&gt;"0",INDEX(GLSShapes!$A$1:$AY$40000,Index!$A811*40-34,40),0)</f>
        <v>0</v>
      </c>
      <c r="J811" s="194">
        <f>IF(F811&lt;&gt;"0",INDEX(GLSShapes!$A$1:$AY$40000,Index!$A811*40-34,41),0)</f>
        <v>0</v>
      </c>
      <c r="M811" s="194" t="e">
        <f>INDEX(GLSShapes!$A$1:$AY$15000,Index!$A811*40-34,44)</f>
        <v>#REF!</v>
      </c>
      <c r="N811" s="194" t="e">
        <f>INDEX(GLSShapes!$A$1:$AY$15000,Index!$A811*40-34,45)</f>
        <v>#REF!</v>
      </c>
      <c r="Q811" s="194">
        <f>IF(F811&lt;&gt;"0",INDEX(GLSShapes!$A$1:$AY$15000,Index!$A811*40-34,48),0)</f>
        <v>0</v>
      </c>
      <c r="R811" s="194">
        <f>IF(F811&lt;&gt;"0",INDEX(GLSShapes!$A$1:$AY$15000,Index!$A811*40-34,49),0)</f>
        <v>0</v>
      </c>
    </row>
    <row r="812" spans="1:18">
      <c r="A812" s="80">
        <f t="shared" si="80"/>
        <v>810</v>
      </c>
      <c r="B812" s="157">
        <f>INDEX(GLSShapes!$A$1:$AY$40000,Index!$A812*40-39,1)</f>
        <v>0</v>
      </c>
      <c r="C812" t="str">
        <f t="shared" si="83"/>
        <v>DEER</v>
      </c>
      <c r="D812" s="132">
        <f>INDEX(GLSShapes!$A$1:$AY$40000,Index!$A812*40-38,2)</f>
        <v>0</v>
      </c>
      <c r="E812" s="154">
        <f t="shared" si="84"/>
        <v>32361</v>
      </c>
      <c r="F812" t="str">
        <f t="shared" si="81"/>
        <v>0</v>
      </c>
      <c r="G812" s="131">
        <f>INDEX(GLSShapes!$A$1:$AY$40000,Index!$A812*40-38,1)</f>
        <v>0</v>
      </c>
      <c r="H812" s="112" t="str">
        <f t="shared" si="82"/>
        <v>00</v>
      </c>
      <c r="I812" s="194">
        <f>IF(F812&lt;&gt;"0",INDEX(GLSShapes!$A$1:$AY$40000,Index!$A812*40-34,40),0)</f>
        <v>0</v>
      </c>
      <c r="J812" s="194">
        <f>IF(F812&lt;&gt;"0",INDEX(GLSShapes!$A$1:$AY$40000,Index!$A812*40-34,41),0)</f>
        <v>0</v>
      </c>
      <c r="M812" s="194" t="e">
        <f>INDEX(GLSShapes!$A$1:$AY$15000,Index!$A812*40-34,44)</f>
        <v>#REF!</v>
      </c>
      <c r="N812" s="194" t="e">
        <f>INDEX(GLSShapes!$A$1:$AY$15000,Index!$A812*40-34,45)</f>
        <v>#REF!</v>
      </c>
      <c r="Q812" s="194">
        <f>IF(F812&lt;&gt;"0",INDEX(GLSShapes!$A$1:$AY$15000,Index!$A812*40-34,48),0)</f>
        <v>0</v>
      </c>
      <c r="R812" s="194">
        <f>IF(F812&lt;&gt;"0",INDEX(GLSShapes!$A$1:$AY$15000,Index!$A812*40-34,49),0)</f>
        <v>0</v>
      </c>
    </row>
    <row r="813" spans="1:18">
      <c r="A813" s="80">
        <f t="shared" si="80"/>
        <v>811</v>
      </c>
      <c r="B813" s="157">
        <f>INDEX(GLSShapes!$A$1:$AY$40000,Index!$A813*40-39,1)</f>
        <v>0</v>
      </c>
      <c r="C813" t="str">
        <f t="shared" si="83"/>
        <v>DEER</v>
      </c>
      <c r="D813" s="132">
        <f>INDEX(GLSShapes!$A$1:$AY$40000,Index!$A813*40-38,2)</f>
        <v>0</v>
      </c>
      <c r="E813" s="154">
        <f t="shared" si="84"/>
        <v>32401</v>
      </c>
      <c r="F813" t="str">
        <f t="shared" si="81"/>
        <v>0</v>
      </c>
      <c r="G813" s="131">
        <f>INDEX(GLSShapes!$A$1:$AY$40000,Index!$A813*40-38,1)</f>
        <v>0</v>
      </c>
      <c r="H813" s="112" t="str">
        <f t="shared" si="82"/>
        <v>00</v>
      </c>
      <c r="I813" s="194">
        <f>IF(F813&lt;&gt;"0",INDEX(GLSShapes!$A$1:$AY$40000,Index!$A813*40-34,40),0)</f>
        <v>0</v>
      </c>
      <c r="J813" s="194">
        <f>IF(F813&lt;&gt;"0",INDEX(GLSShapes!$A$1:$AY$40000,Index!$A813*40-34,41),0)</f>
        <v>0</v>
      </c>
      <c r="M813" s="194" t="e">
        <f>INDEX(GLSShapes!$A$1:$AY$15000,Index!$A813*40-34,44)</f>
        <v>#REF!</v>
      </c>
      <c r="N813" s="194" t="e">
        <f>INDEX(GLSShapes!$A$1:$AY$15000,Index!$A813*40-34,45)</f>
        <v>#REF!</v>
      </c>
      <c r="Q813" s="194">
        <f>IF(F813&lt;&gt;"0",INDEX(GLSShapes!$A$1:$AY$15000,Index!$A813*40-34,48),0)</f>
        <v>0</v>
      </c>
      <c r="R813" s="194">
        <f>IF(F813&lt;&gt;"0",INDEX(GLSShapes!$A$1:$AY$15000,Index!$A813*40-34,49),0)</f>
        <v>0</v>
      </c>
    </row>
    <row r="814" spans="1:18">
      <c r="A814" s="80">
        <f t="shared" si="80"/>
        <v>812</v>
      </c>
      <c r="B814" s="157">
        <f>INDEX(GLSShapes!$A$1:$AY$40000,Index!$A814*40-39,1)</f>
        <v>0</v>
      </c>
      <c r="C814" t="str">
        <f t="shared" si="83"/>
        <v>DEER</v>
      </c>
      <c r="D814" s="132">
        <f>INDEX(GLSShapes!$A$1:$AY$40000,Index!$A814*40-38,2)</f>
        <v>0</v>
      </c>
      <c r="E814" s="154">
        <f t="shared" si="84"/>
        <v>32441</v>
      </c>
      <c r="F814" t="str">
        <f t="shared" si="81"/>
        <v>0</v>
      </c>
      <c r="G814" s="131">
        <f>INDEX(GLSShapes!$A$1:$AY$40000,Index!$A814*40-38,1)</f>
        <v>0</v>
      </c>
      <c r="H814" s="112" t="str">
        <f t="shared" si="82"/>
        <v>00</v>
      </c>
      <c r="I814" s="194">
        <f>IF(F814&lt;&gt;"0",INDEX(GLSShapes!$A$1:$AY$40000,Index!$A814*40-34,40),0)</f>
        <v>0</v>
      </c>
      <c r="J814" s="194">
        <f>IF(F814&lt;&gt;"0",INDEX(GLSShapes!$A$1:$AY$40000,Index!$A814*40-34,41),0)</f>
        <v>0</v>
      </c>
      <c r="M814" s="194" t="e">
        <f>INDEX(GLSShapes!$A$1:$AY$15000,Index!$A814*40-34,44)</f>
        <v>#REF!</v>
      </c>
      <c r="N814" s="194" t="e">
        <f>INDEX(GLSShapes!$A$1:$AY$15000,Index!$A814*40-34,45)</f>
        <v>#REF!</v>
      </c>
      <c r="Q814" s="194">
        <f>IF(F814&lt;&gt;"0",INDEX(GLSShapes!$A$1:$AY$15000,Index!$A814*40-34,48),0)</f>
        <v>0</v>
      </c>
      <c r="R814" s="194">
        <f>IF(F814&lt;&gt;"0",INDEX(GLSShapes!$A$1:$AY$15000,Index!$A814*40-34,49),0)</f>
        <v>0</v>
      </c>
    </row>
    <row r="815" spans="1:18">
      <c r="A815" s="80">
        <f t="shared" si="80"/>
        <v>813</v>
      </c>
      <c r="B815" s="157">
        <f>INDEX(GLSShapes!$A$1:$AY$40000,Index!$A815*40-39,1)</f>
        <v>0</v>
      </c>
      <c r="C815" t="str">
        <f t="shared" si="83"/>
        <v>DEER</v>
      </c>
      <c r="D815" s="132">
        <f>INDEX(GLSShapes!$A$1:$AY$40000,Index!$A815*40-38,2)</f>
        <v>0</v>
      </c>
      <c r="E815" s="154">
        <f t="shared" si="84"/>
        <v>32481</v>
      </c>
      <c r="F815" t="str">
        <f t="shared" si="81"/>
        <v>0</v>
      </c>
      <c r="G815" s="131">
        <f>INDEX(GLSShapes!$A$1:$AY$40000,Index!$A815*40-38,1)</f>
        <v>0</v>
      </c>
      <c r="H815" s="112" t="str">
        <f t="shared" si="82"/>
        <v>00</v>
      </c>
      <c r="I815" s="194">
        <f>IF(F815&lt;&gt;"0",INDEX(GLSShapes!$A$1:$AY$40000,Index!$A815*40-34,40),0)</f>
        <v>0</v>
      </c>
      <c r="J815" s="194">
        <f>IF(F815&lt;&gt;"0",INDEX(GLSShapes!$A$1:$AY$40000,Index!$A815*40-34,41),0)</f>
        <v>0</v>
      </c>
      <c r="M815" s="194" t="e">
        <f>INDEX(GLSShapes!$A$1:$AY$15000,Index!$A815*40-34,44)</f>
        <v>#REF!</v>
      </c>
      <c r="N815" s="194" t="e">
        <f>INDEX(GLSShapes!$A$1:$AY$15000,Index!$A815*40-34,45)</f>
        <v>#REF!</v>
      </c>
      <c r="Q815" s="194">
        <f>IF(F815&lt;&gt;"0",INDEX(GLSShapes!$A$1:$AY$15000,Index!$A815*40-34,48),0)</f>
        <v>0</v>
      </c>
      <c r="R815" s="194">
        <f>IF(F815&lt;&gt;"0",INDEX(GLSShapes!$A$1:$AY$15000,Index!$A815*40-34,49),0)</f>
        <v>0</v>
      </c>
    </row>
    <row r="816" spans="1:18">
      <c r="A816" s="80">
        <f t="shared" si="80"/>
        <v>814</v>
      </c>
      <c r="B816" s="157">
        <f>INDEX(GLSShapes!$A$1:$AY$40000,Index!$A816*40-39,1)</f>
        <v>0</v>
      </c>
      <c r="C816" t="str">
        <f t="shared" si="83"/>
        <v>DEER</v>
      </c>
      <c r="D816" s="132">
        <f>INDEX(GLSShapes!$A$1:$AY$40000,Index!$A816*40-38,2)</f>
        <v>0</v>
      </c>
      <c r="E816" s="154">
        <f t="shared" si="84"/>
        <v>32521</v>
      </c>
      <c r="F816" t="str">
        <f t="shared" si="81"/>
        <v>0</v>
      </c>
      <c r="G816" s="131">
        <f>INDEX(GLSShapes!$A$1:$AY$40000,Index!$A816*40-38,1)</f>
        <v>0</v>
      </c>
      <c r="H816" s="112" t="str">
        <f t="shared" si="82"/>
        <v>00</v>
      </c>
      <c r="I816" s="194">
        <f>IF(F816&lt;&gt;"0",INDEX(GLSShapes!$A$1:$AY$40000,Index!$A816*40-34,40),0)</f>
        <v>0</v>
      </c>
      <c r="J816" s="194">
        <f>IF(F816&lt;&gt;"0",INDEX(GLSShapes!$A$1:$AY$40000,Index!$A816*40-34,41),0)</f>
        <v>0</v>
      </c>
      <c r="M816" s="194" t="e">
        <f>INDEX(GLSShapes!$A$1:$AY$15000,Index!$A816*40-34,44)</f>
        <v>#REF!</v>
      </c>
      <c r="N816" s="194" t="e">
        <f>INDEX(GLSShapes!$A$1:$AY$15000,Index!$A816*40-34,45)</f>
        <v>#REF!</v>
      </c>
      <c r="Q816" s="194">
        <f>IF(F816&lt;&gt;"0",INDEX(GLSShapes!$A$1:$AY$15000,Index!$A816*40-34,48),0)</f>
        <v>0</v>
      </c>
      <c r="R816" s="194">
        <f>IF(F816&lt;&gt;"0",INDEX(GLSShapes!$A$1:$AY$15000,Index!$A816*40-34,49),0)</f>
        <v>0</v>
      </c>
    </row>
    <row r="817" spans="1:18">
      <c r="A817" s="80">
        <f t="shared" si="80"/>
        <v>815</v>
      </c>
      <c r="B817" s="157">
        <f>INDEX(GLSShapes!$A$1:$AY$40000,Index!$A817*40-39,1)</f>
        <v>0</v>
      </c>
      <c r="C817" t="str">
        <f t="shared" si="83"/>
        <v>DEER</v>
      </c>
      <c r="D817" s="132">
        <f>INDEX(GLSShapes!$A$1:$AY$40000,Index!$A817*40-38,2)</f>
        <v>0</v>
      </c>
      <c r="E817" s="154">
        <f t="shared" si="84"/>
        <v>32561</v>
      </c>
      <c r="F817" t="str">
        <f t="shared" si="81"/>
        <v>0</v>
      </c>
      <c r="G817" s="131">
        <f>INDEX(GLSShapes!$A$1:$AY$40000,Index!$A817*40-38,1)</f>
        <v>0</v>
      </c>
      <c r="H817" s="112" t="str">
        <f t="shared" si="82"/>
        <v>00</v>
      </c>
      <c r="I817" s="194">
        <f>IF(F817&lt;&gt;"0",INDEX(GLSShapes!$A$1:$AY$40000,Index!$A817*40-34,40),0)</f>
        <v>0</v>
      </c>
      <c r="J817" s="194">
        <f>IF(F817&lt;&gt;"0",INDEX(GLSShapes!$A$1:$AY$40000,Index!$A817*40-34,41),0)</f>
        <v>0</v>
      </c>
      <c r="M817" s="194" t="e">
        <f>INDEX(GLSShapes!$A$1:$AY$15000,Index!$A817*40-34,44)</f>
        <v>#REF!</v>
      </c>
      <c r="N817" s="194" t="e">
        <f>INDEX(GLSShapes!$A$1:$AY$15000,Index!$A817*40-34,45)</f>
        <v>#REF!</v>
      </c>
      <c r="Q817" s="194">
        <f>IF(F817&lt;&gt;"0",INDEX(GLSShapes!$A$1:$AY$15000,Index!$A817*40-34,48),0)</f>
        <v>0</v>
      </c>
      <c r="R817" s="194">
        <f>IF(F817&lt;&gt;"0",INDEX(GLSShapes!$A$1:$AY$15000,Index!$A817*40-34,49),0)</f>
        <v>0</v>
      </c>
    </row>
    <row r="818" spans="1:18">
      <c r="A818" s="80">
        <f t="shared" si="80"/>
        <v>816</v>
      </c>
      <c r="B818" s="157">
        <f>INDEX(GLSShapes!$A$1:$AY$40000,Index!$A818*40-39,1)</f>
        <v>0</v>
      </c>
      <c r="C818" t="str">
        <f t="shared" si="83"/>
        <v>DEER</v>
      </c>
      <c r="D818" s="132">
        <f>INDEX(GLSShapes!$A$1:$AY$40000,Index!$A818*40-38,2)</f>
        <v>0</v>
      </c>
      <c r="E818" s="154">
        <f t="shared" si="84"/>
        <v>32601</v>
      </c>
      <c r="F818" t="str">
        <f t="shared" si="81"/>
        <v>0</v>
      </c>
      <c r="G818" s="131">
        <f>INDEX(GLSShapes!$A$1:$AY$40000,Index!$A818*40-38,1)</f>
        <v>0</v>
      </c>
      <c r="H818" s="112" t="str">
        <f t="shared" si="82"/>
        <v>00</v>
      </c>
      <c r="I818" s="194">
        <f>IF(F818&lt;&gt;"0",INDEX(GLSShapes!$A$1:$AY$40000,Index!$A818*40-34,40),0)</f>
        <v>0</v>
      </c>
      <c r="J818" s="194">
        <f>IF(F818&lt;&gt;"0",INDEX(GLSShapes!$A$1:$AY$40000,Index!$A818*40-34,41),0)</f>
        <v>0</v>
      </c>
      <c r="M818" s="194" t="e">
        <f>INDEX(GLSShapes!$A$1:$AY$15000,Index!$A818*40-34,44)</f>
        <v>#REF!</v>
      </c>
      <c r="N818" s="194" t="e">
        <f>INDEX(GLSShapes!$A$1:$AY$15000,Index!$A818*40-34,45)</f>
        <v>#REF!</v>
      </c>
      <c r="Q818" s="194">
        <f>IF(F818&lt;&gt;"0",INDEX(GLSShapes!$A$1:$AY$15000,Index!$A818*40-34,48),0)</f>
        <v>0</v>
      </c>
      <c r="R818" s="194">
        <f>IF(F818&lt;&gt;"0",INDEX(GLSShapes!$A$1:$AY$15000,Index!$A818*40-34,49),0)</f>
        <v>0</v>
      </c>
    </row>
    <row r="819" spans="1:18">
      <c r="A819" s="80">
        <f t="shared" si="80"/>
        <v>817</v>
      </c>
      <c r="B819" s="157">
        <f>INDEX(GLSShapes!$A$1:$AY$40000,Index!$A819*40-39,1)</f>
        <v>0</v>
      </c>
      <c r="C819" t="str">
        <f t="shared" si="83"/>
        <v>DEER</v>
      </c>
      <c r="D819" s="132">
        <f>INDEX(GLSShapes!$A$1:$AY$40000,Index!$A819*40-38,2)</f>
        <v>0</v>
      </c>
      <c r="E819" s="154">
        <f t="shared" si="84"/>
        <v>32641</v>
      </c>
      <c r="F819" t="str">
        <f t="shared" si="81"/>
        <v>0</v>
      </c>
      <c r="G819" s="131">
        <f>INDEX(GLSShapes!$A$1:$AY$40000,Index!$A819*40-38,1)</f>
        <v>0</v>
      </c>
      <c r="H819" s="112" t="str">
        <f t="shared" si="82"/>
        <v>00</v>
      </c>
      <c r="I819" s="194">
        <f>IF(F819&lt;&gt;"0",INDEX(GLSShapes!$A$1:$AY$40000,Index!$A819*40-34,40),0)</f>
        <v>0</v>
      </c>
      <c r="J819" s="194">
        <f>IF(F819&lt;&gt;"0",INDEX(GLSShapes!$A$1:$AY$40000,Index!$A819*40-34,41),0)</f>
        <v>0</v>
      </c>
      <c r="M819" s="194" t="e">
        <f>INDEX(GLSShapes!$A$1:$AY$15000,Index!$A819*40-34,44)</f>
        <v>#REF!</v>
      </c>
      <c r="N819" s="194" t="e">
        <f>INDEX(GLSShapes!$A$1:$AY$15000,Index!$A819*40-34,45)</f>
        <v>#REF!</v>
      </c>
      <c r="Q819" s="194">
        <f>IF(F819&lt;&gt;"0",INDEX(GLSShapes!$A$1:$AY$15000,Index!$A819*40-34,48),0)</f>
        <v>0</v>
      </c>
      <c r="R819" s="194">
        <f>IF(F819&lt;&gt;"0",INDEX(GLSShapes!$A$1:$AY$15000,Index!$A819*40-34,49),0)</f>
        <v>0</v>
      </c>
    </row>
    <row r="820" spans="1:18">
      <c r="A820" s="80">
        <f t="shared" si="80"/>
        <v>818</v>
      </c>
      <c r="B820" s="157">
        <f>INDEX(GLSShapes!$A$1:$AY$40000,Index!$A820*40-39,1)</f>
        <v>0</v>
      </c>
      <c r="C820" t="str">
        <f t="shared" si="83"/>
        <v>DEER</v>
      </c>
      <c r="D820" s="132">
        <f>INDEX(GLSShapes!$A$1:$AY$40000,Index!$A820*40-38,2)</f>
        <v>0</v>
      </c>
      <c r="E820" s="154">
        <f t="shared" si="84"/>
        <v>32681</v>
      </c>
      <c r="F820" t="str">
        <f t="shared" si="81"/>
        <v>0</v>
      </c>
      <c r="G820" s="131">
        <f>INDEX(GLSShapes!$A$1:$AY$40000,Index!$A820*40-38,1)</f>
        <v>0</v>
      </c>
      <c r="H820" s="112" t="str">
        <f t="shared" si="82"/>
        <v>00</v>
      </c>
      <c r="I820" s="194">
        <f>IF(F820&lt;&gt;"0",INDEX(GLSShapes!$A$1:$AY$40000,Index!$A820*40-34,40),0)</f>
        <v>0</v>
      </c>
      <c r="J820" s="194">
        <f>IF(F820&lt;&gt;"0",INDEX(GLSShapes!$A$1:$AY$40000,Index!$A820*40-34,41),0)</f>
        <v>0</v>
      </c>
      <c r="M820" s="194" t="e">
        <f>INDEX(GLSShapes!$A$1:$AY$15000,Index!$A820*40-34,44)</f>
        <v>#REF!</v>
      </c>
      <c r="N820" s="194" t="e">
        <f>INDEX(GLSShapes!$A$1:$AY$15000,Index!$A820*40-34,45)</f>
        <v>#REF!</v>
      </c>
      <c r="Q820" s="194">
        <f>IF(F820&lt;&gt;"0",INDEX(GLSShapes!$A$1:$AY$15000,Index!$A820*40-34,48),0)</f>
        <v>0</v>
      </c>
      <c r="R820" s="194">
        <f>IF(F820&lt;&gt;"0",INDEX(GLSShapes!$A$1:$AY$15000,Index!$A820*40-34,49),0)</f>
        <v>0</v>
      </c>
    </row>
    <row r="821" spans="1:18">
      <c r="A821" s="80">
        <f t="shared" si="80"/>
        <v>819</v>
      </c>
      <c r="B821" s="157">
        <f>INDEX(GLSShapes!$A$1:$AY$40000,Index!$A821*40-39,1)</f>
        <v>0</v>
      </c>
      <c r="C821" t="str">
        <f t="shared" si="83"/>
        <v>DEER</v>
      </c>
      <c r="D821" s="132">
        <f>INDEX(GLSShapes!$A$1:$AY$40000,Index!$A821*40-38,2)</f>
        <v>0</v>
      </c>
      <c r="E821" s="154">
        <f t="shared" si="84"/>
        <v>32721</v>
      </c>
      <c r="F821" t="str">
        <f t="shared" si="81"/>
        <v>0</v>
      </c>
      <c r="G821" s="131">
        <f>INDEX(GLSShapes!$A$1:$AY$40000,Index!$A821*40-38,1)</f>
        <v>0</v>
      </c>
      <c r="H821" s="112" t="str">
        <f t="shared" si="82"/>
        <v>00</v>
      </c>
      <c r="I821" s="194">
        <f>IF(F821&lt;&gt;"0",INDEX(GLSShapes!$A$1:$AY$40000,Index!$A821*40-34,40),0)</f>
        <v>0</v>
      </c>
      <c r="J821" s="194">
        <f>IF(F821&lt;&gt;"0",INDEX(GLSShapes!$A$1:$AY$40000,Index!$A821*40-34,41),0)</f>
        <v>0</v>
      </c>
      <c r="M821" s="194" t="e">
        <f>INDEX(GLSShapes!$A$1:$AY$15000,Index!$A821*40-34,44)</f>
        <v>#REF!</v>
      </c>
      <c r="N821" s="194" t="e">
        <f>INDEX(GLSShapes!$A$1:$AY$15000,Index!$A821*40-34,45)</f>
        <v>#REF!</v>
      </c>
      <c r="Q821" s="194">
        <f>IF(F821&lt;&gt;"0",INDEX(GLSShapes!$A$1:$AY$15000,Index!$A821*40-34,48),0)</f>
        <v>0</v>
      </c>
      <c r="R821" s="194">
        <f>IF(F821&lt;&gt;"0",INDEX(GLSShapes!$A$1:$AY$15000,Index!$A821*40-34,49),0)</f>
        <v>0</v>
      </c>
    </row>
    <row r="822" spans="1:18">
      <c r="A822" s="80">
        <f t="shared" si="80"/>
        <v>820</v>
      </c>
      <c r="B822" s="157">
        <f>INDEX(GLSShapes!$A$1:$AY$40000,Index!$A822*40-39,1)</f>
        <v>0</v>
      </c>
      <c r="C822" t="str">
        <f t="shared" si="83"/>
        <v>DEER</v>
      </c>
      <c r="D822" s="132">
        <f>INDEX(GLSShapes!$A$1:$AY$40000,Index!$A822*40-38,2)</f>
        <v>0</v>
      </c>
      <c r="E822" s="154">
        <f t="shared" si="84"/>
        <v>32761</v>
      </c>
      <c r="F822" t="str">
        <f t="shared" si="81"/>
        <v>0</v>
      </c>
      <c r="G822" s="131">
        <f>INDEX(GLSShapes!$A$1:$AY$40000,Index!$A822*40-38,1)</f>
        <v>0</v>
      </c>
      <c r="H822" s="112" t="str">
        <f t="shared" si="82"/>
        <v>00</v>
      </c>
      <c r="I822" s="194">
        <f>IF(F822&lt;&gt;"0",INDEX(GLSShapes!$A$1:$AY$40000,Index!$A822*40-34,40),0)</f>
        <v>0</v>
      </c>
      <c r="J822" s="194">
        <f>IF(F822&lt;&gt;"0",INDEX(GLSShapes!$A$1:$AY$40000,Index!$A822*40-34,41),0)</f>
        <v>0</v>
      </c>
      <c r="M822" s="194" t="e">
        <f>INDEX(GLSShapes!$A$1:$AY$15000,Index!$A822*40-34,44)</f>
        <v>#REF!</v>
      </c>
      <c r="N822" s="194" t="e">
        <f>INDEX(GLSShapes!$A$1:$AY$15000,Index!$A822*40-34,45)</f>
        <v>#REF!</v>
      </c>
      <c r="Q822" s="194">
        <f>IF(F822&lt;&gt;"0",INDEX(GLSShapes!$A$1:$AY$15000,Index!$A822*40-34,48),0)</f>
        <v>0</v>
      </c>
      <c r="R822" s="194">
        <f>IF(F822&lt;&gt;"0",INDEX(GLSShapes!$A$1:$AY$15000,Index!$A822*40-34,49),0)</f>
        <v>0</v>
      </c>
    </row>
    <row r="823" spans="1:18">
      <c r="A823" s="80">
        <f t="shared" si="80"/>
        <v>821</v>
      </c>
      <c r="B823" s="157">
        <f>INDEX(GLSShapes!$A$1:$AY$40000,Index!$A823*40-39,1)</f>
        <v>0</v>
      </c>
      <c r="C823" t="str">
        <f t="shared" si="83"/>
        <v>DEER</v>
      </c>
      <c r="D823" s="132">
        <f>INDEX(GLSShapes!$A$1:$AY$40000,Index!$A823*40-38,2)</f>
        <v>0</v>
      </c>
      <c r="E823" s="154">
        <f t="shared" si="84"/>
        <v>32801</v>
      </c>
      <c r="F823" t="str">
        <f t="shared" si="81"/>
        <v>0</v>
      </c>
      <c r="G823" s="131">
        <f>INDEX(GLSShapes!$A$1:$AY$40000,Index!$A823*40-38,1)</f>
        <v>0</v>
      </c>
      <c r="H823" s="112" t="str">
        <f t="shared" si="82"/>
        <v>00</v>
      </c>
      <c r="I823" s="194">
        <f>IF(F823&lt;&gt;"0",INDEX(GLSShapes!$A$1:$AY$40000,Index!$A823*40-34,40),0)</f>
        <v>0</v>
      </c>
      <c r="J823" s="194">
        <f>IF(F823&lt;&gt;"0",INDEX(GLSShapes!$A$1:$AY$40000,Index!$A823*40-34,41),0)</f>
        <v>0</v>
      </c>
      <c r="M823" s="194" t="e">
        <f>INDEX(GLSShapes!$A$1:$AY$15000,Index!$A823*40-34,44)</f>
        <v>#REF!</v>
      </c>
      <c r="N823" s="194" t="e">
        <f>INDEX(GLSShapes!$A$1:$AY$15000,Index!$A823*40-34,45)</f>
        <v>#REF!</v>
      </c>
      <c r="Q823" s="194">
        <f>IF(F823&lt;&gt;"0",INDEX(GLSShapes!$A$1:$AY$15000,Index!$A823*40-34,48),0)</f>
        <v>0</v>
      </c>
      <c r="R823" s="194">
        <f>IF(F823&lt;&gt;"0",INDEX(GLSShapes!$A$1:$AY$15000,Index!$A823*40-34,49),0)</f>
        <v>0</v>
      </c>
    </row>
    <row r="824" spans="1:18">
      <c r="A824" s="80">
        <f t="shared" si="80"/>
        <v>822</v>
      </c>
      <c r="B824" s="157">
        <f>INDEX(GLSShapes!$A$1:$AY$40000,Index!$A824*40-39,1)</f>
        <v>0</v>
      </c>
      <c r="C824" t="str">
        <f t="shared" si="83"/>
        <v>DEER</v>
      </c>
      <c r="D824" s="132">
        <f>INDEX(GLSShapes!$A$1:$AY$40000,Index!$A824*40-38,2)</f>
        <v>0</v>
      </c>
      <c r="E824" s="154">
        <f t="shared" si="84"/>
        <v>32841</v>
      </c>
      <c r="F824" t="str">
        <f t="shared" si="81"/>
        <v>0</v>
      </c>
      <c r="G824" s="131">
        <f>INDEX(GLSShapes!$A$1:$AY$40000,Index!$A824*40-38,1)</f>
        <v>0</v>
      </c>
      <c r="H824" s="112" t="str">
        <f t="shared" si="82"/>
        <v>00</v>
      </c>
      <c r="I824" s="194">
        <f>IF(F824&lt;&gt;"0",INDEX(GLSShapes!$A$1:$AY$40000,Index!$A824*40-34,40),0)</f>
        <v>0</v>
      </c>
      <c r="J824" s="194">
        <f>IF(F824&lt;&gt;"0",INDEX(GLSShapes!$A$1:$AY$40000,Index!$A824*40-34,41),0)</f>
        <v>0</v>
      </c>
      <c r="M824" s="194" t="e">
        <f>INDEX(GLSShapes!$A$1:$AY$15000,Index!$A824*40-34,44)</f>
        <v>#REF!</v>
      </c>
      <c r="N824" s="194" t="e">
        <f>INDEX(GLSShapes!$A$1:$AY$15000,Index!$A824*40-34,45)</f>
        <v>#REF!</v>
      </c>
      <c r="Q824" s="194">
        <f>IF(F824&lt;&gt;"0",INDEX(GLSShapes!$A$1:$AY$15000,Index!$A824*40-34,48),0)</f>
        <v>0</v>
      </c>
      <c r="R824" s="194">
        <f>IF(F824&lt;&gt;"0",INDEX(GLSShapes!$A$1:$AY$15000,Index!$A824*40-34,49),0)</f>
        <v>0</v>
      </c>
    </row>
    <row r="825" spans="1:18">
      <c r="A825" s="80">
        <f t="shared" si="80"/>
        <v>823</v>
      </c>
      <c r="B825" s="157">
        <f>INDEX(GLSShapes!$A$1:$AY$40000,Index!$A825*40-39,1)</f>
        <v>0</v>
      </c>
      <c r="C825" t="str">
        <f t="shared" si="83"/>
        <v>DEER</v>
      </c>
      <c r="D825" s="132">
        <f>INDEX(GLSShapes!$A$1:$AY$40000,Index!$A825*40-38,2)</f>
        <v>0</v>
      </c>
      <c r="E825" s="154">
        <f t="shared" si="84"/>
        <v>32881</v>
      </c>
      <c r="F825" t="str">
        <f t="shared" si="81"/>
        <v>0</v>
      </c>
      <c r="G825" s="131">
        <f>INDEX(GLSShapes!$A$1:$AY$40000,Index!$A825*40-38,1)</f>
        <v>0</v>
      </c>
      <c r="H825" s="112" t="str">
        <f t="shared" si="82"/>
        <v>00</v>
      </c>
      <c r="I825" s="194">
        <f>IF(F825&lt;&gt;"0",INDEX(GLSShapes!$A$1:$AY$40000,Index!$A825*40-34,40),0)</f>
        <v>0</v>
      </c>
      <c r="J825" s="194">
        <f>IF(F825&lt;&gt;"0",INDEX(GLSShapes!$A$1:$AY$40000,Index!$A825*40-34,41),0)</f>
        <v>0</v>
      </c>
      <c r="M825" s="194" t="e">
        <f>INDEX(GLSShapes!$A$1:$AY$15000,Index!$A825*40-34,44)</f>
        <v>#REF!</v>
      </c>
      <c r="N825" s="194" t="e">
        <f>INDEX(GLSShapes!$A$1:$AY$15000,Index!$A825*40-34,45)</f>
        <v>#REF!</v>
      </c>
      <c r="Q825" s="194">
        <f>IF(F825&lt;&gt;"0",INDEX(GLSShapes!$A$1:$AY$15000,Index!$A825*40-34,48),0)</f>
        <v>0</v>
      </c>
      <c r="R825" s="194">
        <f>IF(F825&lt;&gt;"0",INDEX(GLSShapes!$A$1:$AY$15000,Index!$A825*40-34,49),0)</f>
        <v>0</v>
      </c>
    </row>
    <row r="826" spans="1:18">
      <c r="A826" s="80">
        <f t="shared" si="80"/>
        <v>824</v>
      </c>
      <c r="B826" s="157">
        <f>INDEX(GLSShapes!$A$1:$AY$40000,Index!$A826*40-39,1)</f>
        <v>0</v>
      </c>
      <c r="C826" t="str">
        <f t="shared" si="83"/>
        <v>DEER</v>
      </c>
      <c r="D826" s="132">
        <f>INDEX(GLSShapes!$A$1:$AY$40000,Index!$A826*40-38,2)</f>
        <v>0</v>
      </c>
      <c r="E826" s="154">
        <f t="shared" si="84"/>
        <v>32921</v>
      </c>
      <c r="F826" t="str">
        <f t="shared" si="81"/>
        <v>0</v>
      </c>
      <c r="G826" s="131">
        <f>INDEX(GLSShapes!$A$1:$AY$40000,Index!$A826*40-38,1)</f>
        <v>0</v>
      </c>
      <c r="H826" s="112" t="str">
        <f t="shared" si="82"/>
        <v>00</v>
      </c>
      <c r="I826" s="194">
        <f>IF(F826&lt;&gt;"0",INDEX(GLSShapes!$A$1:$AY$40000,Index!$A826*40-34,40),0)</f>
        <v>0</v>
      </c>
      <c r="J826" s="194">
        <f>IF(F826&lt;&gt;"0",INDEX(GLSShapes!$A$1:$AY$40000,Index!$A826*40-34,41),0)</f>
        <v>0</v>
      </c>
      <c r="M826" s="194" t="e">
        <f>INDEX(GLSShapes!$A$1:$AY$15000,Index!$A826*40-34,44)</f>
        <v>#REF!</v>
      </c>
      <c r="N826" s="194" t="e">
        <f>INDEX(GLSShapes!$A$1:$AY$15000,Index!$A826*40-34,45)</f>
        <v>#REF!</v>
      </c>
      <c r="Q826" s="194">
        <f>IF(F826&lt;&gt;"0",INDEX(GLSShapes!$A$1:$AY$15000,Index!$A826*40-34,48),0)</f>
        <v>0</v>
      </c>
      <c r="R826" s="194">
        <f>IF(F826&lt;&gt;"0",INDEX(GLSShapes!$A$1:$AY$15000,Index!$A826*40-34,49),0)</f>
        <v>0</v>
      </c>
    </row>
    <row r="827" spans="1:18">
      <c r="A827" s="80">
        <f t="shared" ref="A827:A890" si="85">A826+1</f>
        <v>825</v>
      </c>
      <c r="B827" s="157">
        <f>INDEX(GLSShapes!$A$1:$AY$40000,Index!$A827*40-39,1)</f>
        <v>0</v>
      </c>
      <c r="C827" t="str">
        <f t="shared" si="83"/>
        <v>DEER</v>
      </c>
      <c r="D827" s="132">
        <f>INDEX(GLSShapes!$A$1:$AY$40000,Index!$A827*40-38,2)</f>
        <v>0</v>
      </c>
      <c r="E827" s="154">
        <f t="shared" si="84"/>
        <v>32961</v>
      </c>
      <c r="F827" t="str">
        <f t="shared" si="81"/>
        <v>0</v>
      </c>
      <c r="G827" s="131">
        <f>INDEX(GLSShapes!$A$1:$AY$40000,Index!$A827*40-38,1)</f>
        <v>0</v>
      </c>
      <c r="H827" s="112" t="str">
        <f t="shared" si="82"/>
        <v>00</v>
      </c>
      <c r="I827" s="194">
        <f>IF(F827&lt;&gt;"0",INDEX(GLSShapes!$A$1:$AY$40000,Index!$A827*40-34,40),0)</f>
        <v>0</v>
      </c>
      <c r="J827" s="194">
        <f>IF(F827&lt;&gt;"0",INDEX(GLSShapes!$A$1:$AY$40000,Index!$A827*40-34,41),0)</f>
        <v>0</v>
      </c>
      <c r="M827" s="194" t="e">
        <f>INDEX(GLSShapes!$A$1:$AY$15000,Index!$A827*40-34,44)</f>
        <v>#REF!</v>
      </c>
      <c r="N827" s="194" t="e">
        <f>INDEX(GLSShapes!$A$1:$AY$15000,Index!$A827*40-34,45)</f>
        <v>#REF!</v>
      </c>
      <c r="Q827" s="194">
        <f>IF(F827&lt;&gt;"0",INDEX(GLSShapes!$A$1:$AY$15000,Index!$A827*40-34,48),0)</f>
        <v>0</v>
      </c>
      <c r="R827" s="194">
        <f>IF(F827&lt;&gt;"0",INDEX(GLSShapes!$A$1:$AY$15000,Index!$A827*40-34,49),0)</f>
        <v>0</v>
      </c>
    </row>
    <row r="828" spans="1:18">
      <c r="A828" s="80">
        <f t="shared" si="85"/>
        <v>826</v>
      </c>
      <c r="B828" s="157">
        <f>INDEX(GLSShapes!$A$1:$AY$40000,Index!$A828*40-39,1)</f>
        <v>0</v>
      </c>
      <c r="C828" t="str">
        <f t="shared" si="83"/>
        <v>DEER</v>
      </c>
      <c r="D828" s="132">
        <f>INDEX(GLSShapes!$A$1:$AY$40000,Index!$A828*40-38,2)</f>
        <v>0</v>
      </c>
      <c r="E828" s="154">
        <f t="shared" si="84"/>
        <v>33001</v>
      </c>
      <c r="F828" t="str">
        <f t="shared" si="81"/>
        <v>0</v>
      </c>
      <c r="G828" s="131">
        <f>INDEX(GLSShapes!$A$1:$AY$40000,Index!$A828*40-38,1)</f>
        <v>0</v>
      </c>
      <c r="H828" s="112" t="str">
        <f t="shared" si="82"/>
        <v>00</v>
      </c>
      <c r="I828" s="194">
        <f>IF(F828&lt;&gt;"0",INDEX(GLSShapes!$A$1:$AY$40000,Index!$A828*40-34,40),0)</f>
        <v>0</v>
      </c>
      <c r="J828" s="194">
        <f>IF(F828&lt;&gt;"0",INDEX(GLSShapes!$A$1:$AY$40000,Index!$A828*40-34,41),0)</f>
        <v>0</v>
      </c>
      <c r="M828" s="194" t="e">
        <f>INDEX(GLSShapes!$A$1:$AY$15000,Index!$A828*40-34,44)</f>
        <v>#REF!</v>
      </c>
      <c r="N828" s="194" t="e">
        <f>INDEX(GLSShapes!$A$1:$AY$15000,Index!$A828*40-34,45)</f>
        <v>#REF!</v>
      </c>
      <c r="Q828" s="194">
        <f>IF(F828&lt;&gt;"0",INDEX(GLSShapes!$A$1:$AY$15000,Index!$A828*40-34,48),0)</f>
        <v>0</v>
      </c>
      <c r="R828" s="194">
        <f>IF(F828&lt;&gt;"0",INDEX(GLSShapes!$A$1:$AY$15000,Index!$A828*40-34,49),0)</f>
        <v>0</v>
      </c>
    </row>
    <row r="829" spans="1:18">
      <c r="A829" s="80">
        <f t="shared" si="85"/>
        <v>827</v>
      </c>
      <c r="B829" s="157">
        <f>INDEX(GLSShapes!$A$1:$AY$40000,Index!$A829*40-39,1)</f>
        <v>0</v>
      </c>
      <c r="C829" t="str">
        <f t="shared" si="83"/>
        <v>DEER</v>
      </c>
      <c r="D829" s="132">
        <f>INDEX(GLSShapes!$A$1:$AY$40000,Index!$A829*40-38,2)</f>
        <v>0</v>
      </c>
      <c r="E829" s="154">
        <f t="shared" si="84"/>
        <v>33041</v>
      </c>
      <c r="F829" t="str">
        <f t="shared" si="81"/>
        <v>0</v>
      </c>
      <c r="G829" s="131">
        <f>INDEX(GLSShapes!$A$1:$AY$40000,Index!$A829*40-38,1)</f>
        <v>0</v>
      </c>
      <c r="H829" s="112" t="str">
        <f t="shared" si="82"/>
        <v>00</v>
      </c>
      <c r="I829" s="194">
        <f>IF(F829&lt;&gt;"0",INDEX(GLSShapes!$A$1:$AY$40000,Index!$A829*40-34,40),0)</f>
        <v>0</v>
      </c>
      <c r="J829" s="194">
        <f>IF(F829&lt;&gt;"0",INDEX(GLSShapes!$A$1:$AY$40000,Index!$A829*40-34,41),0)</f>
        <v>0</v>
      </c>
      <c r="M829" s="194" t="e">
        <f>INDEX(GLSShapes!$A$1:$AY$15000,Index!$A829*40-34,44)</f>
        <v>#REF!</v>
      </c>
      <c r="N829" s="194" t="e">
        <f>INDEX(GLSShapes!$A$1:$AY$15000,Index!$A829*40-34,45)</f>
        <v>#REF!</v>
      </c>
      <c r="Q829" s="194">
        <f>IF(F829&lt;&gt;"0",INDEX(GLSShapes!$A$1:$AY$15000,Index!$A829*40-34,48),0)</f>
        <v>0</v>
      </c>
      <c r="R829" s="194">
        <f>IF(F829&lt;&gt;"0",INDEX(GLSShapes!$A$1:$AY$15000,Index!$A829*40-34,49),0)</f>
        <v>0</v>
      </c>
    </row>
    <row r="830" spans="1:18">
      <c r="A830" s="80">
        <f t="shared" si="85"/>
        <v>828</v>
      </c>
      <c r="B830" s="157">
        <f>INDEX(GLSShapes!$A$1:$AY$40000,Index!$A830*40-39,1)</f>
        <v>0</v>
      </c>
      <c r="C830" t="str">
        <f t="shared" si="83"/>
        <v>DEER</v>
      </c>
      <c r="D830" s="132">
        <f>INDEX(GLSShapes!$A$1:$AY$40000,Index!$A830*40-38,2)</f>
        <v>0</v>
      </c>
      <c r="E830" s="154">
        <f t="shared" si="84"/>
        <v>33081</v>
      </c>
      <c r="F830" t="str">
        <f t="shared" si="81"/>
        <v>0</v>
      </c>
      <c r="G830" s="131">
        <f>INDEX(GLSShapes!$A$1:$AY$40000,Index!$A830*40-38,1)</f>
        <v>0</v>
      </c>
      <c r="H830" s="112" t="str">
        <f t="shared" si="82"/>
        <v>00</v>
      </c>
      <c r="I830" s="194">
        <f>IF(F830&lt;&gt;"0",INDEX(GLSShapes!$A$1:$AY$40000,Index!$A830*40-34,40),0)</f>
        <v>0</v>
      </c>
      <c r="J830" s="194">
        <f>IF(F830&lt;&gt;"0",INDEX(GLSShapes!$A$1:$AY$40000,Index!$A830*40-34,41),0)</f>
        <v>0</v>
      </c>
      <c r="M830" s="194" t="e">
        <f>INDEX(GLSShapes!$A$1:$AY$15000,Index!$A830*40-34,44)</f>
        <v>#REF!</v>
      </c>
      <c r="N830" s="194" t="e">
        <f>INDEX(GLSShapes!$A$1:$AY$15000,Index!$A830*40-34,45)</f>
        <v>#REF!</v>
      </c>
      <c r="Q830" s="194">
        <f>IF(F830&lt;&gt;"0",INDEX(GLSShapes!$A$1:$AY$15000,Index!$A830*40-34,48),0)</f>
        <v>0</v>
      </c>
      <c r="R830" s="194">
        <f>IF(F830&lt;&gt;"0",INDEX(GLSShapes!$A$1:$AY$15000,Index!$A830*40-34,49),0)</f>
        <v>0</v>
      </c>
    </row>
    <row r="831" spans="1:18">
      <c r="A831" s="80">
        <f t="shared" si="85"/>
        <v>829</v>
      </c>
      <c r="B831" s="157">
        <f>INDEX(GLSShapes!$A$1:$AY$40000,Index!$A831*40-39,1)</f>
        <v>0</v>
      </c>
      <c r="C831" t="str">
        <f t="shared" si="83"/>
        <v>DEER</v>
      </c>
      <c r="D831" s="132">
        <f>INDEX(GLSShapes!$A$1:$AY$40000,Index!$A831*40-38,2)</f>
        <v>0</v>
      </c>
      <c r="E831" s="154">
        <f t="shared" si="84"/>
        <v>33121</v>
      </c>
      <c r="F831" t="str">
        <f t="shared" si="81"/>
        <v>0</v>
      </c>
      <c r="G831" s="131">
        <f>INDEX(GLSShapes!$A$1:$AY$40000,Index!$A831*40-38,1)</f>
        <v>0</v>
      </c>
      <c r="H831" s="112" t="str">
        <f t="shared" si="82"/>
        <v>00</v>
      </c>
      <c r="I831" s="194">
        <f>IF(F831&lt;&gt;"0",INDEX(GLSShapes!$A$1:$AY$40000,Index!$A831*40-34,40),0)</f>
        <v>0</v>
      </c>
      <c r="J831" s="194">
        <f>IF(F831&lt;&gt;"0",INDEX(GLSShapes!$A$1:$AY$40000,Index!$A831*40-34,41),0)</f>
        <v>0</v>
      </c>
      <c r="M831" s="194" t="e">
        <f>INDEX(GLSShapes!$A$1:$AY$15000,Index!$A831*40-34,44)</f>
        <v>#REF!</v>
      </c>
      <c r="N831" s="194" t="e">
        <f>INDEX(GLSShapes!$A$1:$AY$15000,Index!$A831*40-34,45)</f>
        <v>#REF!</v>
      </c>
      <c r="Q831" s="194">
        <f>IF(F831&lt;&gt;"0",INDEX(GLSShapes!$A$1:$AY$15000,Index!$A831*40-34,48),0)</f>
        <v>0</v>
      </c>
      <c r="R831" s="194">
        <f>IF(F831&lt;&gt;"0",INDEX(GLSShapes!$A$1:$AY$15000,Index!$A831*40-34,49),0)</f>
        <v>0</v>
      </c>
    </row>
    <row r="832" spans="1:18">
      <c r="A832" s="80">
        <f t="shared" si="85"/>
        <v>830</v>
      </c>
      <c r="B832" s="157">
        <f>INDEX(GLSShapes!$A$1:$AY$40000,Index!$A832*40-39,1)</f>
        <v>0</v>
      </c>
      <c r="C832" t="str">
        <f t="shared" si="83"/>
        <v>DEER</v>
      </c>
      <c r="D832" s="132">
        <f>INDEX(GLSShapes!$A$1:$AY$40000,Index!$A832*40-38,2)</f>
        <v>0</v>
      </c>
      <c r="E832" s="154">
        <f t="shared" si="84"/>
        <v>33161</v>
      </c>
      <c r="F832" t="str">
        <f t="shared" si="81"/>
        <v>0</v>
      </c>
      <c r="G832" s="131">
        <f>INDEX(GLSShapes!$A$1:$AY$40000,Index!$A832*40-38,1)</f>
        <v>0</v>
      </c>
      <c r="H832" s="112" t="str">
        <f t="shared" si="82"/>
        <v>00</v>
      </c>
      <c r="I832" s="194">
        <f>IF(F832&lt;&gt;"0",INDEX(GLSShapes!$A$1:$AY$40000,Index!$A832*40-34,40),0)</f>
        <v>0</v>
      </c>
      <c r="J832" s="194">
        <f>IF(F832&lt;&gt;"0",INDEX(GLSShapes!$A$1:$AY$40000,Index!$A832*40-34,41),0)</f>
        <v>0</v>
      </c>
      <c r="M832" s="194" t="e">
        <f>INDEX(GLSShapes!$A$1:$AY$15000,Index!$A832*40-34,44)</f>
        <v>#REF!</v>
      </c>
      <c r="N832" s="194" t="e">
        <f>INDEX(GLSShapes!$A$1:$AY$15000,Index!$A832*40-34,45)</f>
        <v>#REF!</v>
      </c>
      <c r="Q832" s="194">
        <f>IF(F832&lt;&gt;"0",INDEX(GLSShapes!$A$1:$AY$15000,Index!$A832*40-34,48),0)</f>
        <v>0</v>
      </c>
      <c r="R832" s="194">
        <f>IF(F832&lt;&gt;"0",INDEX(GLSShapes!$A$1:$AY$15000,Index!$A832*40-34,49),0)</f>
        <v>0</v>
      </c>
    </row>
    <row r="833" spans="1:18">
      <c r="A833" s="80">
        <f t="shared" si="85"/>
        <v>831</v>
      </c>
      <c r="B833" s="157">
        <f>INDEX(GLSShapes!$A$1:$AY$40000,Index!$A833*40-39,1)</f>
        <v>0</v>
      </c>
      <c r="C833" t="str">
        <f t="shared" si="83"/>
        <v>DEER</v>
      </c>
      <c r="D833" s="132">
        <f>INDEX(GLSShapes!$A$1:$AY$40000,Index!$A833*40-38,2)</f>
        <v>0</v>
      </c>
      <c r="E833" s="154">
        <f t="shared" si="84"/>
        <v>33201</v>
      </c>
      <c r="F833" t="str">
        <f t="shared" si="81"/>
        <v>0</v>
      </c>
      <c r="G833" s="131">
        <f>INDEX(GLSShapes!$A$1:$AY$40000,Index!$A833*40-38,1)</f>
        <v>0</v>
      </c>
      <c r="H833" s="112" t="str">
        <f t="shared" si="82"/>
        <v>00</v>
      </c>
      <c r="I833" s="194">
        <f>IF(F833&lt;&gt;"0",INDEX(GLSShapes!$A$1:$AY$40000,Index!$A833*40-34,40),0)</f>
        <v>0</v>
      </c>
      <c r="J833" s="194">
        <f>IF(F833&lt;&gt;"0",INDEX(GLSShapes!$A$1:$AY$40000,Index!$A833*40-34,41),0)</f>
        <v>0</v>
      </c>
      <c r="M833" s="194" t="e">
        <f>INDEX(GLSShapes!$A$1:$AY$15000,Index!$A833*40-34,44)</f>
        <v>#REF!</v>
      </c>
      <c r="N833" s="194" t="e">
        <f>INDEX(GLSShapes!$A$1:$AY$15000,Index!$A833*40-34,45)</f>
        <v>#REF!</v>
      </c>
      <c r="Q833" s="194">
        <f>IF(F833&lt;&gt;"0",INDEX(GLSShapes!$A$1:$AY$15000,Index!$A833*40-34,48),0)</f>
        <v>0</v>
      </c>
      <c r="R833" s="194">
        <f>IF(F833&lt;&gt;"0",INDEX(GLSShapes!$A$1:$AY$15000,Index!$A833*40-34,49),0)</f>
        <v>0</v>
      </c>
    </row>
    <row r="834" spans="1:18">
      <c r="A834" s="80">
        <f t="shared" si="85"/>
        <v>832</v>
      </c>
      <c r="B834" s="157">
        <f>INDEX(GLSShapes!$A$1:$AY$40000,Index!$A834*40-39,1)</f>
        <v>0</v>
      </c>
      <c r="C834" t="str">
        <f t="shared" si="83"/>
        <v>DEER</v>
      </c>
      <c r="D834" s="132">
        <f>INDEX(GLSShapes!$A$1:$AY$40000,Index!$A834*40-38,2)</f>
        <v>0</v>
      </c>
      <c r="E834" s="154">
        <f t="shared" si="84"/>
        <v>33241</v>
      </c>
      <c r="F834" t="str">
        <f t="shared" si="81"/>
        <v>0</v>
      </c>
      <c r="G834" s="131">
        <f>INDEX(GLSShapes!$A$1:$AY$40000,Index!$A834*40-38,1)</f>
        <v>0</v>
      </c>
      <c r="H834" s="112" t="str">
        <f t="shared" si="82"/>
        <v>00</v>
      </c>
      <c r="I834" s="194">
        <f>IF(F834&lt;&gt;"0",INDEX(GLSShapes!$A$1:$AY$40000,Index!$A834*40-34,40),0)</f>
        <v>0</v>
      </c>
      <c r="J834" s="194">
        <f>IF(F834&lt;&gt;"0",INDEX(GLSShapes!$A$1:$AY$40000,Index!$A834*40-34,41),0)</f>
        <v>0</v>
      </c>
      <c r="M834" s="194" t="e">
        <f>INDEX(GLSShapes!$A$1:$AY$15000,Index!$A834*40-34,44)</f>
        <v>#REF!</v>
      </c>
      <c r="N834" s="194" t="e">
        <f>INDEX(GLSShapes!$A$1:$AY$15000,Index!$A834*40-34,45)</f>
        <v>#REF!</v>
      </c>
      <c r="Q834" s="194">
        <f>IF(F834&lt;&gt;"0",INDEX(GLSShapes!$A$1:$AY$15000,Index!$A834*40-34,48),0)</f>
        <v>0</v>
      </c>
      <c r="R834" s="194">
        <f>IF(F834&lt;&gt;"0",INDEX(GLSShapes!$A$1:$AY$15000,Index!$A834*40-34,49),0)</f>
        <v>0</v>
      </c>
    </row>
    <row r="835" spans="1:18">
      <c r="A835" s="80">
        <f t="shared" si="85"/>
        <v>833</v>
      </c>
      <c r="B835" s="157">
        <f>INDEX(GLSShapes!$A$1:$AY$40000,Index!$A835*40-39,1)</f>
        <v>0</v>
      </c>
      <c r="C835" t="str">
        <f t="shared" si="83"/>
        <v>DEER</v>
      </c>
      <c r="D835" s="132">
        <f>INDEX(GLSShapes!$A$1:$AY$40000,Index!$A835*40-38,2)</f>
        <v>0</v>
      </c>
      <c r="E835" s="154">
        <f t="shared" si="84"/>
        <v>33281</v>
      </c>
      <c r="F835" t="str">
        <f t="shared" ref="F835:F898" si="86">RIGHT(B835,F$1)</f>
        <v>0</v>
      </c>
      <c r="G835" s="131">
        <f>INDEX(GLSShapes!$A$1:$AY$40000,Index!$A835*40-38,1)</f>
        <v>0</v>
      </c>
      <c r="H835" s="112" t="str">
        <f t="shared" ref="H835:H898" si="87">F835&amp;RIGHT(D835,H$1)</f>
        <v>00</v>
      </c>
      <c r="I835" s="194">
        <f>IF(F835&lt;&gt;"0",INDEX(GLSShapes!$A$1:$AY$40000,Index!$A835*40-34,40),0)</f>
        <v>0</v>
      </c>
      <c r="J835" s="194">
        <f>IF(F835&lt;&gt;"0",INDEX(GLSShapes!$A$1:$AY$40000,Index!$A835*40-34,41),0)</f>
        <v>0</v>
      </c>
      <c r="M835" s="194" t="e">
        <f>INDEX(GLSShapes!$A$1:$AY$15000,Index!$A835*40-34,44)</f>
        <v>#REF!</v>
      </c>
      <c r="N835" s="194" t="e">
        <f>INDEX(GLSShapes!$A$1:$AY$15000,Index!$A835*40-34,45)</f>
        <v>#REF!</v>
      </c>
      <c r="Q835" s="194">
        <f>IF(F835&lt;&gt;"0",INDEX(GLSShapes!$A$1:$AY$15000,Index!$A835*40-34,48),0)</f>
        <v>0</v>
      </c>
      <c r="R835" s="194">
        <f>IF(F835&lt;&gt;"0",INDEX(GLSShapes!$A$1:$AY$15000,Index!$A835*40-34,49),0)</f>
        <v>0</v>
      </c>
    </row>
    <row r="836" spans="1:18">
      <c r="A836" s="80">
        <f t="shared" si="85"/>
        <v>834</v>
      </c>
      <c r="B836" s="157">
        <f>INDEX(GLSShapes!$A$1:$AY$40000,Index!$A836*40-39,1)</f>
        <v>0</v>
      </c>
      <c r="C836" t="str">
        <f t="shared" ref="C836:C899" si="88">C$1</f>
        <v>DEER</v>
      </c>
      <c r="D836" s="132">
        <f>INDEX(GLSShapes!$A$1:$AY$40000,Index!$A836*40-38,2)</f>
        <v>0</v>
      </c>
      <c r="E836" s="154">
        <f t="shared" ref="E836:E899" si="89">E835+40</f>
        <v>33321</v>
      </c>
      <c r="F836" t="str">
        <f t="shared" si="86"/>
        <v>0</v>
      </c>
      <c r="G836" s="131">
        <f>INDEX(GLSShapes!$A$1:$AY$40000,Index!$A836*40-38,1)</f>
        <v>0</v>
      </c>
      <c r="H836" s="112" t="str">
        <f t="shared" si="87"/>
        <v>00</v>
      </c>
      <c r="I836" s="194">
        <f>IF(F836&lt;&gt;"0",INDEX(GLSShapes!$A$1:$AY$40000,Index!$A836*40-34,40),0)</f>
        <v>0</v>
      </c>
      <c r="J836" s="194">
        <f>IF(F836&lt;&gt;"0",INDEX(GLSShapes!$A$1:$AY$40000,Index!$A836*40-34,41),0)</f>
        <v>0</v>
      </c>
      <c r="M836" s="194" t="e">
        <f>INDEX(GLSShapes!$A$1:$AY$15000,Index!$A836*40-34,44)</f>
        <v>#REF!</v>
      </c>
      <c r="N836" s="194" t="e">
        <f>INDEX(GLSShapes!$A$1:$AY$15000,Index!$A836*40-34,45)</f>
        <v>#REF!</v>
      </c>
      <c r="Q836" s="194">
        <f>IF(F836&lt;&gt;"0",INDEX(GLSShapes!$A$1:$AY$15000,Index!$A836*40-34,48),0)</f>
        <v>0</v>
      </c>
      <c r="R836" s="194">
        <f>IF(F836&lt;&gt;"0",INDEX(GLSShapes!$A$1:$AY$15000,Index!$A836*40-34,49),0)</f>
        <v>0</v>
      </c>
    </row>
    <row r="837" spans="1:18">
      <c r="A837" s="80">
        <f t="shared" si="85"/>
        <v>835</v>
      </c>
      <c r="B837" s="157">
        <f>INDEX(GLSShapes!$A$1:$AY$40000,Index!$A837*40-39,1)</f>
        <v>0</v>
      </c>
      <c r="C837" t="str">
        <f t="shared" si="88"/>
        <v>DEER</v>
      </c>
      <c r="D837" s="132">
        <f>INDEX(GLSShapes!$A$1:$AY$40000,Index!$A837*40-38,2)</f>
        <v>0</v>
      </c>
      <c r="E837" s="154">
        <f t="shared" si="89"/>
        <v>33361</v>
      </c>
      <c r="F837" t="str">
        <f t="shared" si="86"/>
        <v>0</v>
      </c>
      <c r="G837" s="131">
        <f>INDEX(GLSShapes!$A$1:$AY$40000,Index!$A837*40-38,1)</f>
        <v>0</v>
      </c>
      <c r="H837" s="112" t="str">
        <f t="shared" si="87"/>
        <v>00</v>
      </c>
      <c r="I837" s="194">
        <f>IF(F837&lt;&gt;"0",INDEX(GLSShapes!$A$1:$AY$40000,Index!$A837*40-34,40),0)</f>
        <v>0</v>
      </c>
      <c r="J837" s="194">
        <f>IF(F837&lt;&gt;"0",INDEX(GLSShapes!$A$1:$AY$40000,Index!$A837*40-34,41),0)</f>
        <v>0</v>
      </c>
      <c r="M837" s="194" t="e">
        <f>INDEX(GLSShapes!$A$1:$AY$15000,Index!$A837*40-34,44)</f>
        <v>#REF!</v>
      </c>
      <c r="N837" s="194" t="e">
        <f>INDEX(GLSShapes!$A$1:$AY$15000,Index!$A837*40-34,45)</f>
        <v>#REF!</v>
      </c>
      <c r="Q837" s="194">
        <f>IF(F837&lt;&gt;"0",INDEX(GLSShapes!$A$1:$AY$15000,Index!$A837*40-34,48),0)</f>
        <v>0</v>
      </c>
      <c r="R837" s="194">
        <f>IF(F837&lt;&gt;"0",INDEX(GLSShapes!$A$1:$AY$15000,Index!$A837*40-34,49),0)</f>
        <v>0</v>
      </c>
    </row>
    <row r="838" spans="1:18">
      <c r="A838" s="80">
        <f t="shared" si="85"/>
        <v>836</v>
      </c>
      <c r="B838" s="157">
        <f>INDEX(GLSShapes!$A$1:$AY$40000,Index!$A838*40-39,1)</f>
        <v>0</v>
      </c>
      <c r="C838" t="str">
        <f t="shared" si="88"/>
        <v>DEER</v>
      </c>
      <c r="D838" s="132">
        <f>INDEX(GLSShapes!$A$1:$AY$40000,Index!$A838*40-38,2)</f>
        <v>0</v>
      </c>
      <c r="E838" s="154">
        <f t="shared" si="89"/>
        <v>33401</v>
      </c>
      <c r="F838" t="str">
        <f t="shared" si="86"/>
        <v>0</v>
      </c>
      <c r="G838" s="131">
        <f>INDEX(GLSShapes!$A$1:$AY$40000,Index!$A838*40-38,1)</f>
        <v>0</v>
      </c>
      <c r="H838" s="112" t="str">
        <f t="shared" si="87"/>
        <v>00</v>
      </c>
      <c r="I838" s="194">
        <f>IF(F838&lt;&gt;"0",INDEX(GLSShapes!$A$1:$AY$40000,Index!$A838*40-34,40),0)</f>
        <v>0</v>
      </c>
      <c r="J838" s="194">
        <f>IF(F838&lt;&gt;"0",INDEX(GLSShapes!$A$1:$AY$40000,Index!$A838*40-34,41),0)</f>
        <v>0</v>
      </c>
      <c r="M838" s="194" t="e">
        <f>INDEX(GLSShapes!$A$1:$AY$15000,Index!$A838*40-34,44)</f>
        <v>#REF!</v>
      </c>
      <c r="N838" s="194" t="e">
        <f>INDEX(GLSShapes!$A$1:$AY$15000,Index!$A838*40-34,45)</f>
        <v>#REF!</v>
      </c>
      <c r="Q838" s="194">
        <f>IF(F838&lt;&gt;"0",INDEX(GLSShapes!$A$1:$AY$15000,Index!$A838*40-34,48),0)</f>
        <v>0</v>
      </c>
      <c r="R838" s="194">
        <f>IF(F838&lt;&gt;"0",INDEX(GLSShapes!$A$1:$AY$15000,Index!$A838*40-34,49),0)</f>
        <v>0</v>
      </c>
    </row>
    <row r="839" spans="1:18">
      <c r="A839" s="80">
        <f t="shared" si="85"/>
        <v>837</v>
      </c>
      <c r="B839" s="157">
        <f>INDEX(GLSShapes!$A$1:$AY$40000,Index!$A839*40-39,1)</f>
        <v>0</v>
      </c>
      <c r="C839" t="str">
        <f t="shared" si="88"/>
        <v>DEER</v>
      </c>
      <c r="D839" s="132">
        <f>INDEX(GLSShapes!$A$1:$AY$40000,Index!$A839*40-38,2)</f>
        <v>0</v>
      </c>
      <c r="E839" s="154">
        <f t="shared" si="89"/>
        <v>33441</v>
      </c>
      <c r="F839" t="str">
        <f t="shared" si="86"/>
        <v>0</v>
      </c>
      <c r="G839" s="131">
        <f>INDEX(GLSShapes!$A$1:$AY$40000,Index!$A839*40-38,1)</f>
        <v>0</v>
      </c>
      <c r="H839" s="112" t="str">
        <f t="shared" si="87"/>
        <v>00</v>
      </c>
      <c r="I839" s="194">
        <f>IF(F839&lt;&gt;"0",INDEX(GLSShapes!$A$1:$AY$40000,Index!$A839*40-34,40),0)</f>
        <v>0</v>
      </c>
      <c r="J839" s="194">
        <f>IF(F839&lt;&gt;"0",INDEX(GLSShapes!$A$1:$AY$40000,Index!$A839*40-34,41),0)</f>
        <v>0</v>
      </c>
      <c r="M839" s="194" t="e">
        <f>INDEX(GLSShapes!$A$1:$AY$15000,Index!$A839*40-34,44)</f>
        <v>#REF!</v>
      </c>
      <c r="N839" s="194" t="e">
        <f>INDEX(GLSShapes!$A$1:$AY$15000,Index!$A839*40-34,45)</f>
        <v>#REF!</v>
      </c>
      <c r="Q839" s="194">
        <f>IF(F839&lt;&gt;"0",INDEX(GLSShapes!$A$1:$AY$15000,Index!$A839*40-34,48),0)</f>
        <v>0</v>
      </c>
      <c r="R839" s="194">
        <f>IF(F839&lt;&gt;"0",INDEX(GLSShapes!$A$1:$AY$15000,Index!$A839*40-34,49),0)</f>
        <v>0</v>
      </c>
    </row>
    <row r="840" spans="1:18">
      <c r="A840" s="80">
        <f t="shared" si="85"/>
        <v>838</v>
      </c>
      <c r="B840" s="157">
        <f>INDEX(GLSShapes!$A$1:$AY$40000,Index!$A840*40-39,1)</f>
        <v>0</v>
      </c>
      <c r="C840" t="str">
        <f t="shared" si="88"/>
        <v>DEER</v>
      </c>
      <c r="D840" s="132">
        <f>INDEX(GLSShapes!$A$1:$AY$40000,Index!$A840*40-38,2)</f>
        <v>0</v>
      </c>
      <c r="E840" s="154">
        <f t="shared" si="89"/>
        <v>33481</v>
      </c>
      <c r="F840" t="str">
        <f t="shared" si="86"/>
        <v>0</v>
      </c>
      <c r="G840" s="131">
        <f>INDEX(GLSShapes!$A$1:$AY$40000,Index!$A840*40-38,1)</f>
        <v>0</v>
      </c>
      <c r="H840" s="112" t="str">
        <f t="shared" si="87"/>
        <v>00</v>
      </c>
      <c r="I840" s="194">
        <f>IF(F840&lt;&gt;"0",INDEX(GLSShapes!$A$1:$AY$40000,Index!$A840*40-34,40),0)</f>
        <v>0</v>
      </c>
      <c r="J840" s="194">
        <f>IF(F840&lt;&gt;"0",INDEX(GLSShapes!$A$1:$AY$40000,Index!$A840*40-34,41),0)</f>
        <v>0</v>
      </c>
      <c r="M840" s="194" t="e">
        <f>INDEX(GLSShapes!$A$1:$AY$15000,Index!$A840*40-34,44)</f>
        <v>#REF!</v>
      </c>
      <c r="N840" s="194" t="e">
        <f>INDEX(GLSShapes!$A$1:$AY$15000,Index!$A840*40-34,45)</f>
        <v>#REF!</v>
      </c>
      <c r="Q840" s="194">
        <f>IF(F840&lt;&gt;"0",INDEX(GLSShapes!$A$1:$AY$15000,Index!$A840*40-34,48),0)</f>
        <v>0</v>
      </c>
      <c r="R840" s="194">
        <f>IF(F840&lt;&gt;"0",INDEX(GLSShapes!$A$1:$AY$15000,Index!$A840*40-34,49),0)</f>
        <v>0</v>
      </c>
    </row>
    <row r="841" spans="1:18">
      <c r="A841" s="80">
        <f t="shared" si="85"/>
        <v>839</v>
      </c>
      <c r="B841" s="157">
        <f>INDEX(GLSShapes!$A$1:$AY$40000,Index!$A841*40-39,1)</f>
        <v>0</v>
      </c>
      <c r="C841" t="str">
        <f t="shared" si="88"/>
        <v>DEER</v>
      </c>
      <c r="D841" s="132">
        <f>INDEX(GLSShapes!$A$1:$AY$40000,Index!$A841*40-38,2)</f>
        <v>0</v>
      </c>
      <c r="E841" s="154">
        <f t="shared" si="89"/>
        <v>33521</v>
      </c>
      <c r="F841" t="str">
        <f t="shared" si="86"/>
        <v>0</v>
      </c>
      <c r="G841" s="131">
        <f>INDEX(GLSShapes!$A$1:$AY$40000,Index!$A841*40-38,1)</f>
        <v>0</v>
      </c>
      <c r="H841" s="112" t="str">
        <f t="shared" si="87"/>
        <v>00</v>
      </c>
      <c r="I841" s="194">
        <f>IF(F841&lt;&gt;"0",INDEX(GLSShapes!$A$1:$AY$40000,Index!$A841*40-34,40),0)</f>
        <v>0</v>
      </c>
      <c r="J841" s="194">
        <f>IF(F841&lt;&gt;"0",INDEX(GLSShapes!$A$1:$AY$40000,Index!$A841*40-34,41),0)</f>
        <v>0</v>
      </c>
      <c r="M841" s="194" t="e">
        <f>INDEX(GLSShapes!$A$1:$AY$15000,Index!$A841*40-34,44)</f>
        <v>#REF!</v>
      </c>
      <c r="N841" s="194" t="e">
        <f>INDEX(GLSShapes!$A$1:$AY$15000,Index!$A841*40-34,45)</f>
        <v>#REF!</v>
      </c>
      <c r="Q841" s="194">
        <f>IF(F841&lt;&gt;"0",INDEX(GLSShapes!$A$1:$AY$15000,Index!$A841*40-34,48),0)</f>
        <v>0</v>
      </c>
      <c r="R841" s="194">
        <f>IF(F841&lt;&gt;"0",INDEX(GLSShapes!$A$1:$AY$15000,Index!$A841*40-34,49),0)</f>
        <v>0</v>
      </c>
    </row>
    <row r="842" spans="1:18">
      <c r="A842" s="80">
        <f t="shared" si="85"/>
        <v>840</v>
      </c>
      <c r="B842" s="157">
        <f>INDEX(GLSShapes!$A$1:$AY$40000,Index!$A842*40-39,1)</f>
        <v>0</v>
      </c>
      <c r="C842" t="str">
        <f t="shared" si="88"/>
        <v>DEER</v>
      </c>
      <c r="D842" s="132">
        <f>INDEX(GLSShapes!$A$1:$AY$40000,Index!$A842*40-38,2)</f>
        <v>0</v>
      </c>
      <c r="E842" s="154">
        <f t="shared" si="89"/>
        <v>33561</v>
      </c>
      <c r="F842" t="str">
        <f t="shared" si="86"/>
        <v>0</v>
      </c>
      <c r="G842" s="131">
        <f>INDEX(GLSShapes!$A$1:$AY$40000,Index!$A842*40-38,1)</f>
        <v>0</v>
      </c>
      <c r="H842" s="112" t="str">
        <f t="shared" si="87"/>
        <v>00</v>
      </c>
      <c r="I842" s="194">
        <f>IF(F842&lt;&gt;"0",INDEX(GLSShapes!$A$1:$AY$40000,Index!$A842*40-34,40),0)</f>
        <v>0</v>
      </c>
      <c r="J842" s="194">
        <f>IF(F842&lt;&gt;"0",INDEX(GLSShapes!$A$1:$AY$40000,Index!$A842*40-34,41),0)</f>
        <v>0</v>
      </c>
      <c r="M842" s="194" t="e">
        <f>INDEX(GLSShapes!$A$1:$AY$15000,Index!$A842*40-34,44)</f>
        <v>#REF!</v>
      </c>
      <c r="N842" s="194" t="e">
        <f>INDEX(GLSShapes!$A$1:$AY$15000,Index!$A842*40-34,45)</f>
        <v>#REF!</v>
      </c>
      <c r="Q842" s="194">
        <f>IF(F842&lt;&gt;"0",INDEX(GLSShapes!$A$1:$AY$15000,Index!$A842*40-34,48),0)</f>
        <v>0</v>
      </c>
      <c r="R842" s="194">
        <f>IF(F842&lt;&gt;"0",INDEX(GLSShapes!$A$1:$AY$15000,Index!$A842*40-34,49),0)</f>
        <v>0</v>
      </c>
    </row>
    <row r="843" spans="1:18">
      <c r="A843" s="80">
        <f t="shared" si="85"/>
        <v>841</v>
      </c>
      <c r="B843" s="157">
        <f>INDEX(GLSShapes!$A$1:$AY$40000,Index!$A843*40-39,1)</f>
        <v>0</v>
      </c>
      <c r="C843" t="str">
        <f t="shared" si="88"/>
        <v>DEER</v>
      </c>
      <c r="D843" s="132">
        <f>INDEX(GLSShapes!$A$1:$AY$40000,Index!$A843*40-38,2)</f>
        <v>0</v>
      </c>
      <c r="E843" s="154">
        <f t="shared" si="89"/>
        <v>33601</v>
      </c>
      <c r="F843" t="str">
        <f t="shared" si="86"/>
        <v>0</v>
      </c>
      <c r="G843" s="131">
        <f>INDEX(GLSShapes!$A$1:$AY$40000,Index!$A843*40-38,1)</f>
        <v>0</v>
      </c>
      <c r="H843" s="112" t="str">
        <f t="shared" si="87"/>
        <v>00</v>
      </c>
      <c r="I843" s="194">
        <f>IF(F843&lt;&gt;"0",INDEX(GLSShapes!$A$1:$AY$40000,Index!$A843*40-34,40),0)</f>
        <v>0</v>
      </c>
      <c r="J843" s="194">
        <f>IF(F843&lt;&gt;"0",INDEX(GLSShapes!$A$1:$AY$40000,Index!$A843*40-34,41),0)</f>
        <v>0</v>
      </c>
      <c r="M843" s="194" t="e">
        <f>INDEX(GLSShapes!$A$1:$AY$15000,Index!$A843*40-34,44)</f>
        <v>#REF!</v>
      </c>
      <c r="N843" s="194" t="e">
        <f>INDEX(GLSShapes!$A$1:$AY$15000,Index!$A843*40-34,45)</f>
        <v>#REF!</v>
      </c>
      <c r="Q843" s="194">
        <f>IF(F843&lt;&gt;"0",INDEX(GLSShapes!$A$1:$AY$15000,Index!$A843*40-34,48),0)</f>
        <v>0</v>
      </c>
      <c r="R843" s="194">
        <f>IF(F843&lt;&gt;"0",INDEX(GLSShapes!$A$1:$AY$15000,Index!$A843*40-34,49),0)</f>
        <v>0</v>
      </c>
    </row>
    <row r="844" spans="1:18">
      <c r="A844" s="80">
        <f t="shared" si="85"/>
        <v>842</v>
      </c>
      <c r="B844" s="157">
        <f>INDEX(GLSShapes!$A$1:$AY$40000,Index!$A844*40-39,1)</f>
        <v>0</v>
      </c>
      <c r="C844" t="str">
        <f t="shared" si="88"/>
        <v>DEER</v>
      </c>
      <c r="D844" s="132">
        <f>INDEX(GLSShapes!$A$1:$AY$40000,Index!$A844*40-38,2)</f>
        <v>0</v>
      </c>
      <c r="E844" s="154">
        <f t="shared" si="89"/>
        <v>33641</v>
      </c>
      <c r="F844" t="str">
        <f t="shared" si="86"/>
        <v>0</v>
      </c>
      <c r="G844" s="131">
        <f>INDEX(GLSShapes!$A$1:$AY$40000,Index!$A844*40-38,1)</f>
        <v>0</v>
      </c>
      <c r="H844" s="112" t="str">
        <f t="shared" si="87"/>
        <v>00</v>
      </c>
      <c r="I844" s="194">
        <f>IF(F844&lt;&gt;"0",INDEX(GLSShapes!$A$1:$AY$40000,Index!$A844*40-34,40),0)</f>
        <v>0</v>
      </c>
      <c r="J844" s="194">
        <f>IF(F844&lt;&gt;"0",INDEX(GLSShapes!$A$1:$AY$40000,Index!$A844*40-34,41),0)</f>
        <v>0</v>
      </c>
      <c r="M844" s="194" t="e">
        <f>INDEX(GLSShapes!$A$1:$AY$15000,Index!$A844*40-34,44)</f>
        <v>#REF!</v>
      </c>
      <c r="N844" s="194" t="e">
        <f>INDEX(GLSShapes!$A$1:$AY$15000,Index!$A844*40-34,45)</f>
        <v>#REF!</v>
      </c>
      <c r="Q844" s="194">
        <f>IF(F844&lt;&gt;"0",INDEX(GLSShapes!$A$1:$AY$15000,Index!$A844*40-34,48),0)</f>
        <v>0</v>
      </c>
      <c r="R844" s="194">
        <f>IF(F844&lt;&gt;"0",INDEX(GLSShapes!$A$1:$AY$15000,Index!$A844*40-34,49),0)</f>
        <v>0</v>
      </c>
    </row>
    <row r="845" spans="1:18">
      <c r="A845" s="80">
        <f t="shared" si="85"/>
        <v>843</v>
      </c>
      <c r="B845" s="157">
        <f>INDEX(GLSShapes!$A$1:$AY$40000,Index!$A845*40-39,1)</f>
        <v>0</v>
      </c>
      <c r="C845" t="str">
        <f t="shared" si="88"/>
        <v>DEER</v>
      </c>
      <c r="D845" s="132">
        <f>INDEX(GLSShapes!$A$1:$AY$40000,Index!$A845*40-38,2)</f>
        <v>0</v>
      </c>
      <c r="E845" s="154">
        <f t="shared" si="89"/>
        <v>33681</v>
      </c>
      <c r="F845" t="str">
        <f t="shared" si="86"/>
        <v>0</v>
      </c>
      <c r="G845" s="131">
        <f>INDEX(GLSShapes!$A$1:$AY$40000,Index!$A845*40-38,1)</f>
        <v>0</v>
      </c>
      <c r="H845" s="112" t="str">
        <f t="shared" si="87"/>
        <v>00</v>
      </c>
      <c r="I845" s="194">
        <f>IF(F845&lt;&gt;"0",INDEX(GLSShapes!$A$1:$AY$40000,Index!$A845*40-34,40),0)</f>
        <v>0</v>
      </c>
      <c r="J845" s="194">
        <f>IF(F845&lt;&gt;"0",INDEX(GLSShapes!$A$1:$AY$40000,Index!$A845*40-34,41),0)</f>
        <v>0</v>
      </c>
      <c r="M845" s="194" t="e">
        <f>INDEX(GLSShapes!$A$1:$AY$15000,Index!$A845*40-34,44)</f>
        <v>#REF!</v>
      </c>
      <c r="N845" s="194" t="e">
        <f>INDEX(GLSShapes!$A$1:$AY$15000,Index!$A845*40-34,45)</f>
        <v>#REF!</v>
      </c>
      <c r="Q845" s="194">
        <f>IF(F845&lt;&gt;"0",INDEX(GLSShapes!$A$1:$AY$15000,Index!$A845*40-34,48),0)</f>
        <v>0</v>
      </c>
      <c r="R845" s="194">
        <f>IF(F845&lt;&gt;"0",INDEX(GLSShapes!$A$1:$AY$15000,Index!$A845*40-34,49),0)</f>
        <v>0</v>
      </c>
    </row>
    <row r="846" spans="1:18">
      <c r="A846" s="80">
        <f t="shared" si="85"/>
        <v>844</v>
      </c>
      <c r="B846" s="157">
        <f>INDEX(GLSShapes!$A$1:$AY$40000,Index!$A846*40-39,1)</f>
        <v>0</v>
      </c>
      <c r="C846" t="str">
        <f t="shared" si="88"/>
        <v>DEER</v>
      </c>
      <c r="D846" s="132">
        <f>INDEX(GLSShapes!$A$1:$AY$40000,Index!$A846*40-38,2)</f>
        <v>0</v>
      </c>
      <c r="E846" s="154">
        <f t="shared" si="89"/>
        <v>33721</v>
      </c>
      <c r="F846" t="str">
        <f t="shared" si="86"/>
        <v>0</v>
      </c>
      <c r="G846" s="131">
        <f>INDEX(GLSShapes!$A$1:$AY$40000,Index!$A846*40-38,1)</f>
        <v>0</v>
      </c>
      <c r="H846" s="112" t="str">
        <f t="shared" si="87"/>
        <v>00</v>
      </c>
      <c r="I846" s="194">
        <f>IF(F846&lt;&gt;"0",INDEX(GLSShapes!$A$1:$AY$40000,Index!$A846*40-34,40),0)</f>
        <v>0</v>
      </c>
      <c r="J846" s="194">
        <f>IF(F846&lt;&gt;"0",INDEX(GLSShapes!$A$1:$AY$40000,Index!$A846*40-34,41),0)</f>
        <v>0</v>
      </c>
      <c r="M846" s="194" t="e">
        <f>INDEX(GLSShapes!$A$1:$AY$15000,Index!$A846*40-34,44)</f>
        <v>#REF!</v>
      </c>
      <c r="N846" s="194" t="e">
        <f>INDEX(GLSShapes!$A$1:$AY$15000,Index!$A846*40-34,45)</f>
        <v>#REF!</v>
      </c>
      <c r="Q846" s="194">
        <f>IF(F846&lt;&gt;"0",INDEX(GLSShapes!$A$1:$AY$15000,Index!$A846*40-34,48),0)</f>
        <v>0</v>
      </c>
      <c r="R846" s="194">
        <f>IF(F846&lt;&gt;"0",INDEX(GLSShapes!$A$1:$AY$15000,Index!$A846*40-34,49),0)</f>
        <v>0</v>
      </c>
    </row>
    <row r="847" spans="1:18">
      <c r="A847" s="80">
        <f t="shared" si="85"/>
        <v>845</v>
      </c>
      <c r="B847" s="157">
        <f>INDEX(GLSShapes!$A$1:$AY$40000,Index!$A847*40-39,1)</f>
        <v>0</v>
      </c>
      <c r="C847" t="str">
        <f t="shared" si="88"/>
        <v>DEER</v>
      </c>
      <c r="D847" s="132">
        <f>INDEX(GLSShapes!$A$1:$AY$40000,Index!$A847*40-38,2)</f>
        <v>0</v>
      </c>
      <c r="E847" s="154">
        <f t="shared" si="89"/>
        <v>33761</v>
      </c>
      <c r="F847" t="str">
        <f t="shared" si="86"/>
        <v>0</v>
      </c>
      <c r="G847" s="131">
        <f>INDEX(GLSShapes!$A$1:$AY$40000,Index!$A847*40-38,1)</f>
        <v>0</v>
      </c>
      <c r="H847" s="112" t="str">
        <f t="shared" si="87"/>
        <v>00</v>
      </c>
      <c r="I847" s="194">
        <f>IF(F847&lt;&gt;"0",INDEX(GLSShapes!$A$1:$AY$40000,Index!$A847*40-34,40),0)</f>
        <v>0</v>
      </c>
      <c r="J847" s="194">
        <f>IF(F847&lt;&gt;"0",INDEX(GLSShapes!$A$1:$AY$40000,Index!$A847*40-34,41),0)</f>
        <v>0</v>
      </c>
      <c r="M847" s="194" t="e">
        <f>INDEX(GLSShapes!$A$1:$AY$15000,Index!$A847*40-34,44)</f>
        <v>#REF!</v>
      </c>
      <c r="N847" s="194" t="e">
        <f>INDEX(GLSShapes!$A$1:$AY$15000,Index!$A847*40-34,45)</f>
        <v>#REF!</v>
      </c>
      <c r="Q847" s="194">
        <f>IF(F847&lt;&gt;"0",INDEX(GLSShapes!$A$1:$AY$15000,Index!$A847*40-34,48),0)</f>
        <v>0</v>
      </c>
      <c r="R847" s="194">
        <f>IF(F847&lt;&gt;"0",INDEX(GLSShapes!$A$1:$AY$15000,Index!$A847*40-34,49),0)</f>
        <v>0</v>
      </c>
    </row>
    <row r="848" spans="1:18">
      <c r="A848" s="80">
        <f t="shared" si="85"/>
        <v>846</v>
      </c>
      <c r="B848" s="157">
        <f>INDEX(GLSShapes!$A$1:$AY$40000,Index!$A848*40-39,1)</f>
        <v>0</v>
      </c>
      <c r="C848" t="str">
        <f t="shared" si="88"/>
        <v>DEER</v>
      </c>
      <c r="D848" s="132">
        <f>INDEX(GLSShapes!$A$1:$AY$40000,Index!$A848*40-38,2)</f>
        <v>0</v>
      </c>
      <c r="E848" s="154">
        <f t="shared" si="89"/>
        <v>33801</v>
      </c>
      <c r="F848" t="str">
        <f t="shared" si="86"/>
        <v>0</v>
      </c>
      <c r="G848" s="131">
        <f>INDEX(GLSShapes!$A$1:$AY$40000,Index!$A848*40-38,1)</f>
        <v>0</v>
      </c>
      <c r="H848" s="112" t="str">
        <f t="shared" si="87"/>
        <v>00</v>
      </c>
      <c r="I848" s="194">
        <f>IF(F848&lt;&gt;"0",INDEX(GLSShapes!$A$1:$AY$40000,Index!$A848*40-34,40),0)</f>
        <v>0</v>
      </c>
      <c r="J848" s="194">
        <f>IF(F848&lt;&gt;"0",INDEX(GLSShapes!$A$1:$AY$40000,Index!$A848*40-34,41),0)</f>
        <v>0</v>
      </c>
      <c r="M848" s="194" t="e">
        <f>INDEX(GLSShapes!$A$1:$AY$15000,Index!$A848*40-34,44)</f>
        <v>#REF!</v>
      </c>
      <c r="N848" s="194" t="e">
        <f>INDEX(GLSShapes!$A$1:$AY$15000,Index!$A848*40-34,45)</f>
        <v>#REF!</v>
      </c>
      <c r="Q848" s="194">
        <f>IF(F848&lt;&gt;"0",INDEX(GLSShapes!$A$1:$AY$15000,Index!$A848*40-34,48),0)</f>
        <v>0</v>
      </c>
      <c r="R848" s="194">
        <f>IF(F848&lt;&gt;"0",INDEX(GLSShapes!$A$1:$AY$15000,Index!$A848*40-34,49),0)</f>
        <v>0</v>
      </c>
    </row>
    <row r="849" spans="1:18">
      <c r="A849" s="80">
        <f t="shared" si="85"/>
        <v>847</v>
      </c>
      <c r="B849" s="157">
        <f>INDEX(GLSShapes!$A$1:$AY$40000,Index!$A849*40-39,1)</f>
        <v>0</v>
      </c>
      <c r="C849" t="str">
        <f t="shared" si="88"/>
        <v>DEER</v>
      </c>
      <c r="D849" s="132">
        <f>INDEX(GLSShapes!$A$1:$AY$40000,Index!$A849*40-38,2)</f>
        <v>0</v>
      </c>
      <c r="E849" s="154">
        <f t="shared" si="89"/>
        <v>33841</v>
      </c>
      <c r="F849" t="str">
        <f t="shared" si="86"/>
        <v>0</v>
      </c>
      <c r="G849" s="131">
        <f>INDEX(GLSShapes!$A$1:$AY$40000,Index!$A849*40-38,1)</f>
        <v>0</v>
      </c>
      <c r="H849" s="112" t="str">
        <f t="shared" si="87"/>
        <v>00</v>
      </c>
      <c r="I849" s="194">
        <f>IF(F849&lt;&gt;"0",INDEX(GLSShapes!$A$1:$AY$40000,Index!$A849*40-34,40),0)</f>
        <v>0</v>
      </c>
      <c r="J849" s="194">
        <f>IF(F849&lt;&gt;"0",INDEX(GLSShapes!$A$1:$AY$40000,Index!$A849*40-34,41),0)</f>
        <v>0</v>
      </c>
      <c r="M849" s="194" t="e">
        <f>INDEX(GLSShapes!$A$1:$AY$15000,Index!$A849*40-34,44)</f>
        <v>#REF!</v>
      </c>
      <c r="N849" s="194" t="e">
        <f>INDEX(GLSShapes!$A$1:$AY$15000,Index!$A849*40-34,45)</f>
        <v>#REF!</v>
      </c>
      <c r="Q849" s="194">
        <f>IF(F849&lt;&gt;"0",INDEX(GLSShapes!$A$1:$AY$15000,Index!$A849*40-34,48),0)</f>
        <v>0</v>
      </c>
      <c r="R849" s="194">
        <f>IF(F849&lt;&gt;"0",INDEX(GLSShapes!$A$1:$AY$15000,Index!$A849*40-34,49),0)</f>
        <v>0</v>
      </c>
    </row>
    <row r="850" spans="1:18">
      <c r="A850" s="80">
        <f t="shared" si="85"/>
        <v>848</v>
      </c>
      <c r="B850" s="157">
        <f>INDEX(GLSShapes!$A$1:$AY$40000,Index!$A850*40-39,1)</f>
        <v>0</v>
      </c>
      <c r="C850" t="str">
        <f t="shared" si="88"/>
        <v>DEER</v>
      </c>
      <c r="D850" s="132">
        <f>INDEX(GLSShapes!$A$1:$AY$40000,Index!$A850*40-38,2)</f>
        <v>0</v>
      </c>
      <c r="E850" s="154">
        <f t="shared" si="89"/>
        <v>33881</v>
      </c>
      <c r="F850" t="str">
        <f t="shared" si="86"/>
        <v>0</v>
      </c>
      <c r="G850" s="131">
        <f>INDEX(GLSShapes!$A$1:$AY$40000,Index!$A850*40-38,1)</f>
        <v>0</v>
      </c>
      <c r="H850" s="112" t="str">
        <f t="shared" si="87"/>
        <v>00</v>
      </c>
      <c r="I850" s="194">
        <f>IF(F850&lt;&gt;"0",INDEX(GLSShapes!$A$1:$AY$40000,Index!$A850*40-34,40),0)</f>
        <v>0</v>
      </c>
      <c r="J850" s="194">
        <f>IF(F850&lt;&gt;"0",INDEX(GLSShapes!$A$1:$AY$40000,Index!$A850*40-34,41),0)</f>
        <v>0</v>
      </c>
      <c r="M850" s="194" t="e">
        <f>INDEX(GLSShapes!$A$1:$AY$15000,Index!$A850*40-34,44)</f>
        <v>#REF!</v>
      </c>
      <c r="N850" s="194" t="e">
        <f>INDEX(GLSShapes!$A$1:$AY$15000,Index!$A850*40-34,45)</f>
        <v>#REF!</v>
      </c>
      <c r="Q850" s="194">
        <f>IF(F850&lt;&gt;"0",INDEX(GLSShapes!$A$1:$AY$15000,Index!$A850*40-34,48),0)</f>
        <v>0</v>
      </c>
      <c r="R850" s="194">
        <f>IF(F850&lt;&gt;"0",INDEX(GLSShapes!$A$1:$AY$15000,Index!$A850*40-34,49),0)</f>
        <v>0</v>
      </c>
    </row>
    <row r="851" spans="1:18">
      <c r="A851" s="80">
        <f t="shared" si="85"/>
        <v>849</v>
      </c>
      <c r="B851" s="157">
        <f>INDEX(GLSShapes!$A$1:$AY$40000,Index!$A851*40-39,1)</f>
        <v>0</v>
      </c>
      <c r="C851" t="str">
        <f t="shared" si="88"/>
        <v>DEER</v>
      </c>
      <c r="D851" s="132">
        <f>INDEX(GLSShapes!$A$1:$AY$40000,Index!$A851*40-38,2)</f>
        <v>0</v>
      </c>
      <c r="E851" s="154">
        <f t="shared" si="89"/>
        <v>33921</v>
      </c>
      <c r="F851" t="str">
        <f t="shared" si="86"/>
        <v>0</v>
      </c>
      <c r="G851" s="131">
        <f>INDEX(GLSShapes!$A$1:$AY$40000,Index!$A851*40-38,1)</f>
        <v>0</v>
      </c>
      <c r="H851" s="112" t="str">
        <f t="shared" si="87"/>
        <v>00</v>
      </c>
      <c r="I851" s="194">
        <f>IF(F851&lt;&gt;"0",INDEX(GLSShapes!$A$1:$AY$40000,Index!$A851*40-34,40),0)</f>
        <v>0</v>
      </c>
      <c r="J851" s="194">
        <f>IF(F851&lt;&gt;"0",INDEX(GLSShapes!$A$1:$AY$40000,Index!$A851*40-34,41),0)</f>
        <v>0</v>
      </c>
      <c r="M851" s="194" t="e">
        <f>INDEX(GLSShapes!$A$1:$AY$15000,Index!$A851*40-34,44)</f>
        <v>#REF!</v>
      </c>
      <c r="N851" s="194" t="e">
        <f>INDEX(GLSShapes!$A$1:$AY$15000,Index!$A851*40-34,45)</f>
        <v>#REF!</v>
      </c>
      <c r="Q851" s="194">
        <f>IF(F851&lt;&gt;"0",INDEX(GLSShapes!$A$1:$AY$15000,Index!$A851*40-34,48),0)</f>
        <v>0</v>
      </c>
      <c r="R851" s="194">
        <f>IF(F851&lt;&gt;"0",INDEX(GLSShapes!$A$1:$AY$15000,Index!$A851*40-34,49),0)</f>
        <v>0</v>
      </c>
    </row>
    <row r="852" spans="1:18">
      <c r="A852" s="80">
        <f t="shared" si="85"/>
        <v>850</v>
      </c>
      <c r="B852" s="157">
        <f>INDEX(GLSShapes!$A$1:$AY$40000,Index!$A852*40-39,1)</f>
        <v>0</v>
      </c>
      <c r="C852" t="str">
        <f t="shared" si="88"/>
        <v>DEER</v>
      </c>
      <c r="D852" s="132">
        <f>INDEX(GLSShapes!$A$1:$AY$40000,Index!$A852*40-38,2)</f>
        <v>0</v>
      </c>
      <c r="E852" s="154">
        <f t="shared" si="89"/>
        <v>33961</v>
      </c>
      <c r="F852" t="str">
        <f t="shared" si="86"/>
        <v>0</v>
      </c>
      <c r="G852" s="131">
        <f>INDEX(GLSShapes!$A$1:$AY$40000,Index!$A852*40-38,1)</f>
        <v>0</v>
      </c>
      <c r="H852" s="112" t="str">
        <f t="shared" si="87"/>
        <v>00</v>
      </c>
      <c r="I852" s="194">
        <f>IF(F852&lt;&gt;"0",INDEX(GLSShapes!$A$1:$AY$40000,Index!$A852*40-34,40),0)</f>
        <v>0</v>
      </c>
      <c r="J852" s="194">
        <f>IF(F852&lt;&gt;"0",INDEX(GLSShapes!$A$1:$AY$40000,Index!$A852*40-34,41),0)</f>
        <v>0</v>
      </c>
      <c r="M852" s="194" t="e">
        <f>INDEX(GLSShapes!$A$1:$AY$15000,Index!$A852*40-34,44)</f>
        <v>#REF!</v>
      </c>
      <c r="N852" s="194" t="e">
        <f>INDEX(GLSShapes!$A$1:$AY$15000,Index!$A852*40-34,45)</f>
        <v>#REF!</v>
      </c>
      <c r="Q852" s="194">
        <f>IF(F852&lt;&gt;"0",INDEX(GLSShapes!$A$1:$AY$15000,Index!$A852*40-34,48),0)</f>
        <v>0</v>
      </c>
      <c r="R852" s="194">
        <f>IF(F852&lt;&gt;"0",INDEX(GLSShapes!$A$1:$AY$15000,Index!$A852*40-34,49),0)</f>
        <v>0</v>
      </c>
    </row>
    <row r="853" spans="1:18">
      <c r="A853" s="80">
        <f t="shared" si="85"/>
        <v>851</v>
      </c>
      <c r="B853" s="157">
        <f>INDEX(GLSShapes!$A$1:$AY$40000,Index!$A853*40-39,1)</f>
        <v>0</v>
      </c>
      <c r="C853" t="str">
        <f t="shared" si="88"/>
        <v>DEER</v>
      </c>
      <c r="D853" s="132">
        <f>INDEX(GLSShapes!$A$1:$AY$40000,Index!$A853*40-38,2)</f>
        <v>0</v>
      </c>
      <c r="E853" s="154">
        <f t="shared" si="89"/>
        <v>34001</v>
      </c>
      <c r="F853" t="str">
        <f t="shared" si="86"/>
        <v>0</v>
      </c>
      <c r="G853" s="131">
        <f>INDEX(GLSShapes!$A$1:$AY$40000,Index!$A853*40-38,1)</f>
        <v>0</v>
      </c>
      <c r="H853" s="112" t="str">
        <f t="shared" si="87"/>
        <v>00</v>
      </c>
      <c r="I853" s="194">
        <f>IF(F853&lt;&gt;"0",INDEX(GLSShapes!$A$1:$AY$40000,Index!$A853*40-34,40),0)</f>
        <v>0</v>
      </c>
      <c r="J853" s="194">
        <f>IF(F853&lt;&gt;"0",INDEX(GLSShapes!$A$1:$AY$40000,Index!$A853*40-34,41),0)</f>
        <v>0</v>
      </c>
      <c r="M853" s="194" t="e">
        <f>INDEX(GLSShapes!$A$1:$AY$15000,Index!$A853*40-34,44)</f>
        <v>#REF!</v>
      </c>
      <c r="N853" s="194" t="e">
        <f>INDEX(GLSShapes!$A$1:$AY$15000,Index!$A853*40-34,45)</f>
        <v>#REF!</v>
      </c>
      <c r="Q853" s="194">
        <f>IF(F853&lt;&gt;"0",INDEX(GLSShapes!$A$1:$AY$15000,Index!$A853*40-34,48),0)</f>
        <v>0</v>
      </c>
      <c r="R853" s="194">
        <f>IF(F853&lt;&gt;"0",INDEX(GLSShapes!$A$1:$AY$15000,Index!$A853*40-34,49),0)</f>
        <v>0</v>
      </c>
    </row>
    <row r="854" spans="1:18">
      <c r="A854" s="80">
        <f t="shared" si="85"/>
        <v>852</v>
      </c>
      <c r="B854" s="157">
        <f>INDEX(GLSShapes!$A$1:$AY$40000,Index!$A854*40-39,1)</f>
        <v>0</v>
      </c>
      <c r="C854" t="str">
        <f t="shared" si="88"/>
        <v>DEER</v>
      </c>
      <c r="D854" s="132">
        <f>INDEX(GLSShapes!$A$1:$AY$40000,Index!$A854*40-38,2)</f>
        <v>0</v>
      </c>
      <c r="E854" s="154">
        <f t="shared" si="89"/>
        <v>34041</v>
      </c>
      <c r="F854" t="str">
        <f t="shared" si="86"/>
        <v>0</v>
      </c>
      <c r="G854" s="131">
        <f>INDEX(GLSShapes!$A$1:$AY$40000,Index!$A854*40-38,1)</f>
        <v>0</v>
      </c>
      <c r="H854" s="112" t="str">
        <f t="shared" si="87"/>
        <v>00</v>
      </c>
      <c r="I854" s="194">
        <f>IF(F854&lt;&gt;"0",INDEX(GLSShapes!$A$1:$AY$40000,Index!$A854*40-34,40),0)</f>
        <v>0</v>
      </c>
      <c r="J854" s="194">
        <f>IF(F854&lt;&gt;"0",INDEX(GLSShapes!$A$1:$AY$40000,Index!$A854*40-34,41),0)</f>
        <v>0</v>
      </c>
      <c r="M854" s="194" t="e">
        <f>INDEX(GLSShapes!$A$1:$AY$15000,Index!$A854*40-34,44)</f>
        <v>#REF!</v>
      </c>
      <c r="N854" s="194" t="e">
        <f>INDEX(GLSShapes!$A$1:$AY$15000,Index!$A854*40-34,45)</f>
        <v>#REF!</v>
      </c>
      <c r="Q854" s="194">
        <f>IF(F854&lt;&gt;"0",INDEX(GLSShapes!$A$1:$AY$15000,Index!$A854*40-34,48),0)</f>
        <v>0</v>
      </c>
      <c r="R854" s="194">
        <f>IF(F854&lt;&gt;"0",INDEX(GLSShapes!$A$1:$AY$15000,Index!$A854*40-34,49),0)</f>
        <v>0</v>
      </c>
    </row>
    <row r="855" spans="1:18">
      <c r="A855" s="80">
        <f t="shared" si="85"/>
        <v>853</v>
      </c>
      <c r="B855" s="157">
        <f>INDEX(GLSShapes!$A$1:$AY$40000,Index!$A855*40-39,1)</f>
        <v>0</v>
      </c>
      <c r="C855" t="str">
        <f t="shared" si="88"/>
        <v>DEER</v>
      </c>
      <c r="D855" s="132">
        <f>INDEX(GLSShapes!$A$1:$AY$40000,Index!$A855*40-38,2)</f>
        <v>0</v>
      </c>
      <c r="E855" s="154">
        <f t="shared" si="89"/>
        <v>34081</v>
      </c>
      <c r="F855" t="str">
        <f t="shared" si="86"/>
        <v>0</v>
      </c>
      <c r="G855" s="131">
        <f>INDEX(GLSShapes!$A$1:$AY$40000,Index!$A855*40-38,1)</f>
        <v>0</v>
      </c>
      <c r="H855" s="112" t="str">
        <f t="shared" si="87"/>
        <v>00</v>
      </c>
      <c r="I855" s="194">
        <f>IF(F855&lt;&gt;"0",INDEX(GLSShapes!$A$1:$AY$40000,Index!$A855*40-34,40),0)</f>
        <v>0</v>
      </c>
      <c r="J855" s="194">
        <f>IF(F855&lt;&gt;"0",INDEX(GLSShapes!$A$1:$AY$40000,Index!$A855*40-34,41),0)</f>
        <v>0</v>
      </c>
      <c r="M855" s="194" t="e">
        <f>INDEX(GLSShapes!$A$1:$AY$15000,Index!$A855*40-34,44)</f>
        <v>#REF!</v>
      </c>
      <c r="N855" s="194" t="e">
        <f>INDEX(GLSShapes!$A$1:$AY$15000,Index!$A855*40-34,45)</f>
        <v>#REF!</v>
      </c>
      <c r="Q855" s="194">
        <f>IF(F855&lt;&gt;"0",INDEX(GLSShapes!$A$1:$AY$15000,Index!$A855*40-34,48),0)</f>
        <v>0</v>
      </c>
      <c r="R855" s="194">
        <f>IF(F855&lt;&gt;"0",INDEX(GLSShapes!$A$1:$AY$15000,Index!$A855*40-34,49),0)</f>
        <v>0</v>
      </c>
    </row>
    <row r="856" spans="1:18">
      <c r="A856" s="80">
        <f t="shared" si="85"/>
        <v>854</v>
      </c>
      <c r="B856" s="157">
        <f>INDEX(GLSShapes!$A$1:$AY$40000,Index!$A856*40-39,1)</f>
        <v>0</v>
      </c>
      <c r="C856" t="str">
        <f t="shared" si="88"/>
        <v>DEER</v>
      </c>
      <c r="D856" s="132">
        <f>INDEX(GLSShapes!$A$1:$AY$40000,Index!$A856*40-38,2)</f>
        <v>0</v>
      </c>
      <c r="E856" s="154">
        <f t="shared" si="89"/>
        <v>34121</v>
      </c>
      <c r="F856" t="str">
        <f t="shared" si="86"/>
        <v>0</v>
      </c>
      <c r="G856" s="131">
        <f>INDEX(GLSShapes!$A$1:$AY$40000,Index!$A856*40-38,1)</f>
        <v>0</v>
      </c>
      <c r="H856" s="112" t="str">
        <f t="shared" si="87"/>
        <v>00</v>
      </c>
      <c r="I856" s="194">
        <f>IF(F856&lt;&gt;"0",INDEX(GLSShapes!$A$1:$AY$40000,Index!$A856*40-34,40),0)</f>
        <v>0</v>
      </c>
      <c r="J856" s="194">
        <f>IF(F856&lt;&gt;"0",INDEX(GLSShapes!$A$1:$AY$40000,Index!$A856*40-34,41),0)</f>
        <v>0</v>
      </c>
      <c r="M856" s="194" t="e">
        <f>INDEX(GLSShapes!$A$1:$AY$15000,Index!$A856*40-34,44)</f>
        <v>#REF!</v>
      </c>
      <c r="N856" s="194" t="e">
        <f>INDEX(GLSShapes!$A$1:$AY$15000,Index!$A856*40-34,45)</f>
        <v>#REF!</v>
      </c>
      <c r="Q856" s="194">
        <f>IF(F856&lt;&gt;"0",INDEX(GLSShapes!$A$1:$AY$15000,Index!$A856*40-34,48),0)</f>
        <v>0</v>
      </c>
      <c r="R856" s="194">
        <f>IF(F856&lt;&gt;"0",INDEX(GLSShapes!$A$1:$AY$15000,Index!$A856*40-34,49),0)</f>
        <v>0</v>
      </c>
    </row>
    <row r="857" spans="1:18">
      <c r="A857" s="80">
        <f t="shared" si="85"/>
        <v>855</v>
      </c>
      <c r="B857" s="157">
        <f>INDEX(GLSShapes!$A$1:$AY$40000,Index!$A857*40-39,1)</f>
        <v>0</v>
      </c>
      <c r="C857" t="str">
        <f t="shared" si="88"/>
        <v>DEER</v>
      </c>
      <c r="D857" s="132">
        <f>INDEX(GLSShapes!$A$1:$AY$40000,Index!$A857*40-38,2)</f>
        <v>0</v>
      </c>
      <c r="E857" s="154">
        <f t="shared" si="89"/>
        <v>34161</v>
      </c>
      <c r="F857" t="str">
        <f t="shared" si="86"/>
        <v>0</v>
      </c>
      <c r="G857" s="131">
        <f>INDEX(GLSShapes!$A$1:$AY$40000,Index!$A857*40-38,1)</f>
        <v>0</v>
      </c>
      <c r="H857" s="112" t="str">
        <f t="shared" si="87"/>
        <v>00</v>
      </c>
      <c r="I857" s="194">
        <f>IF(F857&lt;&gt;"0",INDEX(GLSShapes!$A$1:$AY$40000,Index!$A857*40-34,40),0)</f>
        <v>0</v>
      </c>
      <c r="J857" s="194">
        <f>IF(F857&lt;&gt;"0",INDEX(GLSShapes!$A$1:$AY$40000,Index!$A857*40-34,41),0)</f>
        <v>0</v>
      </c>
      <c r="M857" s="194" t="e">
        <f>INDEX(GLSShapes!$A$1:$AY$15000,Index!$A857*40-34,44)</f>
        <v>#REF!</v>
      </c>
      <c r="N857" s="194" t="e">
        <f>INDEX(GLSShapes!$A$1:$AY$15000,Index!$A857*40-34,45)</f>
        <v>#REF!</v>
      </c>
      <c r="Q857" s="194">
        <f>IF(F857&lt;&gt;"0",INDEX(GLSShapes!$A$1:$AY$15000,Index!$A857*40-34,48),0)</f>
        <v>0</v>
      </c>
      <c r="R857" s="194">
        <f>IF(F857&lt;&gt;"0",INDEX(GLSShapes!$A$1:$AY$15000,Index!$A857*40-34,49),0)</f>
        <v>0</v>
      </c>
    </row>
    <row r="858" spans="1:18">
      <c r="A858" s="80">
        <f t="shared" si="85"/>
        <v>856</v>
      </c>
      <c r="B858" s="157">
        <f>INDEX(GLSShapes!$A$1:$AY$40000,Index!$A858*40-39,1)</f>
        <v>0</v>
      </c>
      <c r="C858" t="str">
        <f t="shared" si="88"/>
        <v>DEER</v>
      </c>
      <c r="D858" s="132">
        <f>INDEX(GLSShapes!$A$1:$AY$40000,Index!$A858*40-38,2)</f>
        <v>0</v>
      </c>
      <c r="E858" s="154">
        <f t="shared" si="89"/>
        <v>34201</v>
      </c>
      <c r="F858" t="str">
        <f t="shared" si="86"/>
        <v>0</v>
      </c>
      <c r="G858" s="131">
        <f>INDEX(GLSShapes!$A$1:$AY$40000,Index!$A858*40-38,1)</f>
        <v>0</v>
      </c>
      <c r="H858" s="112" t="str">
        <f t="shared" si="87"/>
        <v>00</v>
      </c>
      <c r="I858" s="194">
        <f>IF(F858&lt;&gt;"0",INDEX(GLSShapes!$A$1:$AY$40000,Index!$A858*40-34,40),0)</f>
        <v>0</v>
      </c>
      <c r="J858" s="194">
        <f>IF(F858&lt;&gt;"0",INDEX(GLSShapes!$A$1:$AY$40000,Index!$A858*40-34,41),0)</f>
        <v>0</v>
      </c>
      <c r="M858" s="194" t="e">
        <f>INDEX(GLSShapes!$A$1:$AY$15000,Index!$A858*40-34,44)</f>
        <v>#REF!</v>
      </c>
      <c r="N858" s="194" t="e">
        <f>INDEX(GLSShapes!$A$1:$AY$15000,Index!$A858*40-34,45)</f>
        <v>#REF!</v>
      </c>
      <c r="Q858" s="194">
        <f>IF(F858&lt;&gt;"0",INDEX(GLSShapes!$A$1:$AY$15000,Index!$A858*40-34,48),0)</f>
        <v>0</v>
      </c>
      <c r="R858" s="194">
        <f>IF(F858&lt;&gt;"0",INDEX(GLSShapes!$A$1:$AY$15000,Index!$A858*40-34,49),0)</f>
        <v>0</v>
      </c>
    </row>
    <row r="859" spans="1:18">
      <c r="A859" s="80">
        <f t="shared" si="85"/>
        <v>857</v>
      </c>
      <c r="B859" s="157">
        <f>INDEX(GLSShapes!$A$1:$AY$40000,Index!$A859*40-39,1)</f>
        <v>0</v>
      </c>
      <c r="C859" t="str">
        <f t="shared" si="88"/>
        <v>DEER</v>
      </c>
      <c r="D859" s="132">
        <f>INDEX(GLSShapes!$A$1:$AY$40000,Index!$A859*40-38,2)</f>
        <v>0</v>
      </c>
      <c r="E859" s="154">
        <f t="shared" si="89"/>
        <v>34241</v>
      </c>
      <c r="F859" t="str">
        <f t="shared" si="86"/>
        <v>0</v>
      </c>
      <c r="G859" s="131">
        <f>INDEX(GLSShapes!$A$1:$AY$40000,Index!$A859*40-38,1)</f>
        <v>0</v>
      </c>
      <c r="H859" s="112" t="str">
        <f t="shared" si="87"/>
        <v>00</v>
      </c>
      <c r="I859" s="194">
        <f>IF(F859&lt;&gt;"0",INDEX(GLSShapes!$A$1:$AY$40000,Index!$A859*40-34,40),0)</f>
        <v>0</v>
      </c>
      <c r="J859" s="194">
        <f>IF(F859&lt;&gt;"0",INDEX(GLSShapes!$A$1:$AY$40000,Index!$A859*40-34,41),0)</f>
        <v>0</v>
      </c>
      <c r="M859" s="194" t="e">
        <f>INDEX(GLSShapes!$A$1:$AY$15000,Index!$A859*40-34,44)</f>
        <v>#REF!</v>
      </c>
      <c r="N859" s="194" t="e">
        <f>INDEX(GLSShapes!$A$1:$AY$15000,Index!$A859*40-34,45)</f>
        <v>#REF!</v>
      </c>
      <c r="Q859" s="194">
        <f>IF(F859&lt;&gt;"0",INDEX(GLSShapes!$A$1:$AY$15000,Index!$A859*40-34,48),0)</f>
        <v>0</v>
      </c>
      <c r="R859" s="194">
        <f>IF(F859&lt;&gt;"0",INDEX(GLSShapes!$A$1:$AY$15000,Index!$A859*40-34,49),0)</f>
        <v>0</v>
      </c>
    </row>
    <row r="860" spans="1:18">
      <c r="A860" s="80">
        <f t="shared" si="85"/>
        <v>858</v>
      </c>
      <c r="B860" s="157">
        <f>INDEX(GLSShapes!$A$1:$AY$40000,Index!$A860*40-39,1)</f>
        <v>0</v>
      </c>
      <c r="C860" t="str">
        <f t="shared" si="88"/>
        <v>DEER</v>
      </c>
      <c r="D860" s="132">
        <f>INDEX(GLSShapes!$A$1:$AY$40000,Index!$A860*40-38,2)</f>
        <v>0</v>
      </c>
      <c r="E860" s="154">
        <f t="shared" si="89"/>
        <v>34281</v>
      </c>
      <c r="F860" t="str">
        <f t="shared" si="86"/>
        <v>0</v>
      </c>
      <c r="G860" s="131">
        <f>INDEX(GLSShapes!$A$1:$AY$40000,Index!$A860*40-38,1)</f>
        <v>0</v>
      </c>
      <c r="H860" s="112" t="str">
        <f t="shared" si="87"/>
        <v>00</v>
      </c>
      <c r="I860" s="194">
        <f>IF(F860&lt;&gt;"0",INDEX(GLSShapes!$A$1:$AY$40000,Index!$A860*40-34,40),0)</f>
        <v>0</v>
      </c>
      <c r="J860" s="194">
        <f>IF(F860&lt;&gt;"0",INDEX(GLSShapes!$A$1:$AY$40000,Index!$A860*40-34,41),0)</f>
        <v>0</v>
      </c>
      <c r="M860" s="194" t="e">
        <f>INDEX(GLSShapes!$A$1:$AY$15000,Index!$A860*40-34,44)</f>
        <v>#REF!</v>
      </c>
      <c r="N860" s="194" t="e">
        <f>INDEX(GLSShapes!$A$1:$AY$15000,Index!$A860*40-34,45)</f>
        <v>#REF!</v>
      </c>
      <c r="Q860" s="194">
        <f>IF(F860&lt;&gt;"0",INDEX(GLSShapes!$A$1:$AY$15000,Index!$A860*40-34,48),0)</f>
        <v>0</v>
      </c>
      <c r="R860" s="194">
        <f>IF(F860&lt;&gt;"0",INDEX(GLSShapes!$A$1:$AY$15000,Index!$A860*40-34,49),0)</f>
        <v>0</v>
      </c>
    </row>
    <row r="861" spans="1:18">
      <c r="A861" s="80">
        <f t="shared" si="85"/>
        <v>859</v>
      </c>
      <c r="B861" s="157">
        <f>INDEX(GLSShapes!$A$1:$AY$40000,Index!$A861*40-39,1)</f>
        <v>0</v>
      </c>
      <c r="C861" t="str">
        <f t="shared" si="88"/>
        <v>DEER</v>
      </c>
      <c r="D861" s="132">
        <f>INDEX(GLSShapes!$A$1:$AY$40000,Index!$A861*40-38,2)</f>
        <v>0</v>
      </c>
      <c r="E861" s="154">
        <f t="shared" si="89"/>
        <v>34321</v>
      </c>
      <c r="F861" t="str">
        <f t="shared" si="86"/>
        <v>0</v>
      </c>
      <c r="G861" s="131">
        <f>INDEX(GLSShapes!$A$1:$AY$40000,Index!$A861*40-38,1)</f>
        <v>0</v>
      </c>
      <c r="H861" s="112" t="str">
        <f t="shared" si="87"/>
        <v>00</v>
      </c>
      <c r="I861" s="194">
        <f>IF(F861&lt;&gt;"0",INDEX(GLSShapes!$A$1:$AY$40000,Index!$A861*40-34,40),0)</f>
        <v>0</v>
      </c>
      <c r="J861" s="194">
        <f>IF(F861&lt;&gt;"0",INDEX(GLSShapes!$A$1:$AY$40000,Index!$A861*40-34,41),0)</f>
        <v>0</v>
      </c>
      <c r="M861" s="194" t="e">
        <f>INDEX(GLSShapes!$A$1:$AY$15000,Index!$A861*40-34,44)</f>
        <v>#REF!</v>
      </c>
      <c r="N861" s="194" t="e">
        <f>INDEX(GLSShapes!$A$1:$AY$15000,Index!$A861*40-34,45)</f>
        <v>#REF!</v>
      </c>
      <c r="Q861" s="194">
        <f>IF(F861&lt;&gt;"0",INDEX(GLSShapes!$A$1:$AY$15000,Index!$A861*40-34,48),0)</f>
        <v>0</v>
      </c>
      <c r="R861" s="194">
        <f>IF(F861&lt;&gt;"0",INDEX(GLSShapes!$A$1:$AY$15000,Index!$A861*40-34,49),0)</f>
        <v>0</v>
      </c>
    </row>
    <row r="862" spans="1:18">
      <c r="A862" s="80">
        <f t="shared" si="85"/>
        <v>860</v>
      </c>
      <c r="B862" s="157">
        <f>INDEX(GLSShapes!$A$1:$AY$40000,Index!$A862*40-39,1)</f>
        <v>0</v>
      </c>
      <c r="C862" t="str">
        <f t="shared" si="88"/>
        <v>DEER</v>
      </c>
      <c r="D862" s="132">
        <f>INDEX(GLSShapes!$A$1:$AY$40000,Index!$A862*40-38,2)</f>
        <v>0</v>
      </c>
      <c r="E862" s="154">
        <f t="shared" si="89"/>
        <v>34361</v>
      </c>
      <c r="F862" t="str">
        <f t="shared" si="86"/>
        <v>0</v>
      </c>
      <c r="G862" s="131">
        <f>INDEX(GLSShapes!$A$1:$AY$40000,Index!$A862*40-38,1)</f>
        <v>0</v>
      </c>
      <c r="H862" s="112" t="str">
        <f t="shared" si="87"/>
        <v>00</v>
      </c>
      <c r="I862" s="194">
        <f>IF(F862&lt;&gt;"0",INDEX(GLSShapes!$A$1:$AY$40000,Index!$A862*40-34,40),0)</f>
        <v>0</v>
      </c>
      <c r="J862" s="194">
        <f>IF(F862&lt;&gt;"0",INDEX(GLSShapes!$A$1:$AY$40000,Index!$A862*40-34,41),0)</f>
        <v>0</v>
      </c>
      <c r="M862" s="194" t="e">
        <f>INDEX(GLSShapes!$A$1:$AY$15000,Index!$A862*40-34,44)</f>
        <v>#REF!</v>
      </c>
      <c r="N862" s="194" t="e">
        <f>INDEX(GLSShapes!$A$1:$AY$15000,Index!$A862*40-34,45)</f>
        <v>#REF!</v>
      </c>
      <c r="Q862" s="194">
        <f>IF(F862&lt;&gt;"0",INDEX(GLSShapes!$A$1:$AY$15000,Index!$A862*40-34,48),0)</f>
        <v>0</v>
      </c>
      <c r="R862" s="194">
        <f>IF(F862&lt;&gt;"0",INDEX(GLSShapes!$A$1:$AY$15000,Index!$A862*40-34,49),0)</f>
        <v>0</v>
      </c>
    </row>
    <row r="863" spans="1:18">
      <c r="A863" s="80">
        <f t="shared" si="85"/>
        <v>861</v>
      </c>
      <c r="B863" s="157">
        <f>INDEX(GLSShapes!$A$1:$AY$40000,Index!$A863*40-39,1)</f>
        <v>0</v>
      </c>
      <c r="C863" t="str">
        <f t="shared" si="88"/>
        <v>DEER</v>
      </c>
      <c r="D863" s="132">
        <f>INDEX(GLSShapes!$A$1:$AY$40000,Index!$A863*40-38,2)</f>
        <v>0</v>
      </c>
      <c r="E863" s="154">
        <f t="shared" si="89"/>
        <v>34401</v>
      </c>
      <c r="F863" t="str">
        <f t="shared" si="86"/>
        <v>0</v>
      </c>
      <c r="G863" s="131">
        <f>INDEX(GLSShapes!$A$1:$AY$40000,Index!$A863*40-38,1)</f>
        <v>0</v>
      </c>
      <c r="H863" s="112" t="str">
        <f t="shared" si="87"/>
        <v>00</v>
      </c>
      <c r="I863" s="194">
        <f>IF(F863&lt;&gt;"0",INDEX(GLSShapes!$A$1:$AY$40000,Index!$A863*40-34,40),0)</f>
        <v>0</v>
      </c>
      <c r="J863" s="194">
        <f>IF(F863&lt;&gt;"0",INDEX(GLSShapes!$A$1:$AY$40000,Index!$A863*40-34,41),0)</f>
        <v>0</v>
      </c>
      <c r="M863" s="194" t="e">
        <f>INDEX(GLSShapes!$A$1:$AY$15000,Index!$A863*40-34,44)</f>
        <v>#REF!</v>
      </c>
      <c r="N863" s="194" t="e">
        <f>INDEX(GLSShapes!$A$1:$AY$15000,Index!$A863*40-34,45)</f>
        <v>#REF!</v>
      </c>
      <c r="Q863" s="194">
        <f>IF(F863&lt;&gt;"0",INDEX(GLSShapes!$A$1:$AY$15000,Index!$A863*40-34,48),0)</f>
        <v>0</v>
      </c>
      <c r="R863" s="194">
        <f>IF(F863&lt;&gt;"0",INDEX(GLSShapes!$A$1:$AY$15000,Index!$A863*40-34,49),0)</f>
        <v>0</v>
      </c>
    </row>
    <row r="864" spans="1:18">
      <c r="A864" s="80">
        <f t="shared" si="85"/>
        <v>862</v>
      </c>
      <c r="B864" s="157">
        <f>INDEX(GLSShapes!$A$1:$AY$40000,Index!$A864*40-39,1)</f>
        <v>0</v>
      </c>
      <c r="C864" t="str">
        <f t="shared" si="88"/>
        <v>DEER</v>
      </c>
      <c r="D864" s="132">
        <f>INDEX(GLSShapes!$A$1:$AY$40000,Index!$A864*40-38,2)</f>
        <v>0</v>
      </c>
      <c r="E864" s="154">
        <f t="shared" si="89"/>
        <v>34441</v>
      </c>
      <c r="F864" t="str">
        <f t="shared" si="86"/>
        <v>0</v>
      </c>
      <c r="G864" s="131">
        <f>INDEX(GLSShapes!$A$1:$AY$40000,Index!$A864*40-38,1)</f>
        <v>0</v>
      </c>
      <c r="H864" s="112" t="str">
        <f t="shared" si="87"/>
        <v>00</v>
      </c>
      <c r="I864" s="194">
        <f>IF(F864&lt;&gt;"0",INDEX(GLSShapes!$A$1:$AY$40000,Index!$A864*40-34,40),0)</f>
        <v>0</v>
      </c>
      <c r="J864" s="194">
        <f>IF(F864&lt;&gt;"0",INDEX(GLSShapes!$A$1:$AY$40000,Index!$A864*40-34,41),0)</f>
        <v>0</v>
      </c>
      <c r="M864" s="194" t="e">
        <f>INDEX(GLSShapes!$A$1:$AY$15000,Index!$A864*40-34,44)</f>
        <v>#REF!</v>
      </c>
      <c r="N864" s="194" t="e">
        <f>INDEX(GLSShapes!$A$1:$AY$15000,Index!$A864*40-34,45)</f>
        <v>#REF!</v>
      </c>
      <c r="Q864" s="194">
        <f>IF(F864&lt;&gt;"0",INDEX(GLSShapes!$A$1:$AY$15000,Index!$A864*40-34,48),0)</f>
        <v>0</v>
      </c>
      <c r="R864" s="194">
        <f>IF(F864&lt;&gt;"0",INDEX(GLSShapes!$A$1:$AY$15000,Index!$A864*40-34,49),0)</f>
        <v>0</v>
      </c>
    </row>
    <row r="865" spans="1:18">
      <c r="A865" s="80">
        <f t="shared" si="85"/>
        <v>863</v>
      </c>
      <c r="B865" s="157">
        <f>INDEX(GLSShapes!$A$1:$AY$40000,Index!$A865*40-39,1)</f>
        <v>0</v>
      </c>
      <c r="C865" t="str">
        <f t="shared" si="88"/>
        <v>DEER</v>
      </c>
      <c r="D865" s="132">
        <f>INDEX(GLSShapes!$A$1:$AY$40000,Index!$A865*40-38,2)</f>
        <v>0</v>
      </c>
      <c r="E865" s="154">
        <f t="shared" si="89"/>
        <v>34481</v>
      </c>
      <c r="F865" t="str">
        <f t="shared" si="86"/>
        <v>0</v>
      </c>
      <c r="G865" s="131">
        <f>INDEX(GLSShapes!$A$1:$AY$40000,Index!$A865*40-38,1)</f>
        <v>0</v>
      </c>
      <c r="H865" s="112" t="str">
        <f t="shared" si="87"/>
        <v>00</v>
      </c>
      <c r="I865" s="194">
        <f>IF(F865&lt;&gt;"0",INDEX(GLSShapes!$A$1:$AY$40000,Index!$A865*40-34,40),0)</f>
        <v>0</v>
      </c>
      <c r="J865" s="194">
        <f>IF(F865&lt;&gt;"0",INDEX(GLSShapes!$A$1:$AY$40000,Index!$A865*40-34,41),0)</f>
        <v>0</v>
      </c>
      <c r="M865" s="194" t="e">
        <f>INDEX(GLSShapes!$A$1:$AY$15000,Index!$A865*40-34,44)</f>
        <v>#REF!</v>
      </c>
      <c r="N865" s="194" t="e">
        <f>INDEX(GLSShapes!$A$1:$AY$15000,Index!$A865*40-34,45)</f>
        <v>#REF!</v>
      </c>
      <c r="Q865" s="194">
        <f>IF(F865&lt;&gt;"0",INDEX(GLSShapes!$A$1:$AY$15000,Index!$A865*40-34,48),0)</f>
        <v>0</v>
      </c>
      <c r="R865" s="194">
        <f>IF(F865&lt;&gt;"0",INDEX(GLSShapes!$A$1:$AY$15000,Index!$A865*40-34,49),0)</f>
        <v>0</v>
      </c>
    </row>
    <row r="866" spans="1:18">
      <c r="A866" s="80">
        <f t="shared" si="85"/>
        <v>864</v>
      </c>
      <c r="B866" s="157">
        <f>INDEX(GLSShapes!$A$1:$AY$40000,Index!$A866*40-39,1)</f>
        <v>0</v>
      </c>
      <c r="C866" t="str">
        <f t="shared" si="88"/>
        <v>DEER</v>
      </c>
      <c r="D866" s="132">
        <f>INDEX(GLSShapes!$A$1:$AY$40000,Index!$A866*40-38,2)</f>
        <v>0</v>
      </c>
      <c r="E866" s="154">
        <f t="shared" si="89"/>
        <v>34521</v>
      </c>
      <c r="F866" t="str">
        <f t="shared" si="86"/>
        <v>0</v>
      </c>
      <c r="G866" s="131">
        <f>INDEX(GLSShapes!$A$1:$AY$40000,Index!$A866*40-38,1)</f>
        <v>0</v>
      </c>
      <c r="H866" s="112" t="str">
        <f t="shared" si="87"/>
        <v>00</v>
      </c>
      <c r="I866" s="194">
        <f>IF(F866&lt;&gt;"0",INDEX(GLSShapes!$A$1:$AY$40000,Index!$A866*40-34,40),0)</f>
        <v>0</v>
      </c>
      <c r="J866" s="194">
        <f>IF(F866&lt;&gt;"0",INDEX(GLSShapes!$A$1:$AY$40000,Index!$A866*40-34,41),0)</f>
        <v>0</v>
      </c>
      <c r="M866" s="194" t="e">
        <f>INDEX(GLSShapes!$A$1:$AY$15000,Index!$A866*40-34,44)</f>
        <v>#REF!</v>
      </c>
      <c r="N866" s="194" t="e">
        <f>INDEX(GLSShapes!$A$1:$AY$15000,Index!$A866*40-34,45)</f>
        <v>#REF!</v>
      </c>
      <c r="Q866" s="194">
        <f>IF(F866&lt;&gt;"0",INDEX(GLSShapes!$A$1:$AY$15000,Index!$A866*40-34,48),0)</f>
        <v>0</v>
      </c>
      <c r="R866" s="194">
        <f>IF(F866&lt;&gt;"0",INDEX(GLSShapes!$A$1:$AY$15000,Index!$A866*40-34,49),0)</f>
        <v>0</v>
      </c>
    </row>
    <row r="867" spans="1:18">
      <c r="A867" s="80">
        <f t="shared" si="85"/>
        <v>865</v>
      </c>
      <c r="B867" s="157">
        <f>INDEX(GLSShapes!$A$1:$AY$40000,Index!$A867*40-39,1)</f>
        <v>0</v>
      </c>
      <c r="C867" t="str">
        <f t="shared" si="88"/>
        <v>DEER</v>
      </c>
      <c r="D867" s="132">
        <f>INDEX(GLSShapes!$A$1:$AY$40000,Index!$A867*40-38,2)</f>
        <v>0</v>
      </c>
      <c r="E867" s="154">
        <f t="shared" si="89"/>
        <v>34561</v>
      </c>
      <c r="F867" t="str">
        <f t="shared" si="86"/>
        <v>0</v>
      </c>
      <c r="G867" s="131">
        <f>INDEX(GLSShapes!$A$1:$AY$40000,Index!$A867*40-38,1)</f>
        <v>0</v>
      </c>
      <c r="H867" s="112" t="str">
        <f t="shared" si="87"/>
        <v>00</v>
      </c>
      <c r="I867" s="194">
        <f>IF(F867&lt;&gt;"0",INDEX(GLSShapes!$A$1:$AY$40000,Index!$A867*40-34,40),0)</f>
        <v>0</v>
      </c>
      <c r="J867" s="194">
        <f>IF(F867&lt;&gt;"0",INDEX(GLSShapes!$A$1:$AY$40000,Index!$A867*40-34,41),0)</f>
        <v>0</v>
      </c>
      <c r="M867" s="194" t="e">
        <f>INDEX(GLSShapes!$A$1:$AY$15000,Index!$A867*40-34,44)</f>
        <v>#REF!</v>
      </c>
      <c r="N867" s="194" t="e">
        <f>INDEX(GLSShapes!$A$1:$AY$15000,Index!$A867*40-34,45)</f>
        <v>#REF!</v>
      </c>
      <c r="Q867" s="194">
        <f>IF(F867&lt;&gt;"0",INDEX(GLSShapes!$A$1:$AY$15000,Index!$A867*40-34,48),0)</f>
        <v>0</v>
      </c>
      <c r="R867" s="194">
        <f>IF(F867&lt;&gt;"0",INDEX(GLSShapes!$A$1:$AY$15000,Index!$A867*40-34,49),0)</f>
        <v>0</v>
      </c>
    </row>
    <row r="868" spans="1:18">
      <c r="A868" s="80">
        <f t="shared" si="85"/>
        <v>866</v>
      </c>
      <c r="B868" s="157">
        <f>INDEX(GLSShapes!$A$1:$AY$40000,Index!$A868*40-39,1)</f>
        <v>0</v>
      </c>
      <c r="C868" t="str">
        <f t="shared" si="88"/>
        <v>DEER</v>
      </c>
      <c r="D868" s="132">
        <f>INDEX(GLSShapes!$A$1:$AY$40000,Index!$A868*40-38,2)</f>
        <v>0</v>
      </c>
      <c r="E868" s="154">
        <f t="shared" si="89"/>
        <v>34601</v>
      </c>
      <c r="F868" t="str">
        <f t="shared" si="86"/>
        <v>0</v>
      </c>
      <c r="G868" s="131">
        <f>INDEX(GLSShapes!$A$1:$AY$40000,Index!$A868*40-38,1)</f>
        <v>0</v>
      </c>
      <c r="H868" s="112" t="str">
        <f t="shared" si="87"/>
        <v>00</v>
      </c>
      <c r="I868" s="194">
        <f>IF(F868&lt;&gt;"0",INDEX(GLSShapes!$A$1:$AY$40000,Index!$A868*40-34,40),0)</f>
        <v>0</v>
      </c>
      <c r="J868" s="194">
        <f>IF(F868&lt;&gt;"0",INDEX(GLSShapes!$A$1:$AY$40000,Index!$A868*40-34,41),0)</f>
        <v>0</v>
      </c>
      <c r="M868" s="194" t="e">
        <f>INDEX(GLSShapes!$A$1:$AY$15000,Index!$A868*40-34,44)</f>
        <v>#REF!</v>
      </c>
      <c r="N868" s="194" t="e">
        <f>INDEX(GLSShapes!$A$1:$AY$15000,Index!$A868*40-34,45)</f>
        <v>#REF!</v>
      </c>
      <c r="Q868" s="194">
        <f>IF(F868&lt;&gt;"0",INDEX(GLSShapes!$A$1:$AY$15000,Index!$A868*40-34,48),0)</f>
        <v>0</v>
      </c>
      <c r="R868" s="194">
        <f>IF(F868&lt;&gt;"0",INDEX(GLSShapes!$A$1:$AY$15000,Index!$A868*40-34,49),0)</f>
        <v>0</v>
      </c>
    </row>
    <row r="869" spans="1:18">
      <c r="A869" s="80">
        <f t="shared" si="85"/>
        <v>867</v>
      </c>
      <c r="B869" s="157">
        <f>INDEX(GLSShapes!$A$1:$AY$40000,Index!$A869*40-39,1)</f>
        <v>0</v>
      </c>
      <c r="C869" t="str">
        <f t="shared" si="88"/>
        <v>DEER</v>
      </c>
      <c r="D869" s="132">
        <f>INDEX(GLSShapes!$A$1:$AY$40000,Index!$A869*40-38,2)</f>
        <v>0</v>
      </c>
      <c r="E869" s="154">
        <f t="shared" si="89"/>
        <v>34641</v>
      </c>
      <c r="F869" t="str">
        <f t="shared" si="86"/>
        <v>0</v>
      </c>
      <c r="G869" s="131">
        <f>INDEX(GLSShapes!$A$1:$AY$40000,Index!$A869*40-38,1)</f>
        <v>0</v>
      </c>
      <c r="H869" s="112" t="str">
        <f t="shared" si="87"/>
        <v>00</v>
      </c>
      <c r="I869" s="194">
        <f>IF(F869&lt;&gt;"0",INDEX(GLSShapes!$A$1:$AY$40000,Index!$A869*40-34,40),0)</f>
        <v>0</v>
      </c>
      <c r="J869" s="194">
        <f>IF(F869&lt;&gt;"0",INDEX(GLSShapes!$A$1:$AY$40000,Index!$A869*40-34,41),0)</f>
        <v>0</v>
      </c>
      <c r="M869" s="194" t="e">
        <f>INDEX(GLSShapes!$A$1:$AY$15000,Index!$A869*40-34,44)</f>
        <v>#REF!</v>
      </c>
      <c r="N869" s="194" t="e">
        <f>INDEX(GLSShapes!$A$1:$AY$15000,Index!$A869*40-34,45)</f>
        <v>#REF!</v>
      </c>
      <c r="Q869" s="194">
        <f>IF(F869&lt;&gt;"0",INDEX(GLSShapes!$A$1:$AY$15000,Index!$A869*40-34,48),0)</f>
        <v>0</v>
      </c>
      <c r="R869" s="194">
        <f>IF(F869&lt;&gt;"0",INDEX(GLSShapes!$A$1:$AY$15000,Index!$A869*40-34,49),0)</f>
        <v>0</v>
      </c>
    </row>
    <row r="870" spans="1:18">
      <c r="A870" s="80">
        <f t="shared" si="85"/>
        <v>868</v>
      </c>
      <c r="B870" s="157">
        <f>INDEX(GLSShapes!$A$1:$AY$40000,Index!$A870*40-39,1)</f>
        <v>0</v>
      </c>
      <c r="C870" t="str">
        <f t="shared" si="88"/>
        <v>DEER</v>
      </c>
      <c r="D870" s="132">
        <f>INDEX(GLSShapes!$A$1:$AY$40000,Index!$A870*40-38,2)</f>
        <v>0</v>
      </c>
      <c r="E870" s="154">
        <f t="shared" si="89"/>
        <v>34681</v>
      </c>
      <c r="F870" t="str">
        <f t="shared" si="86"/>
        <v>0</v>
      </c>
      <c r="G870" s="131">
        <f>INDEX(GLSShapes!$A$1:$AY$40000,Index!$A870*40-38,1)</f>
        <v>0</v>
      </c>
      <c r="H870" s="112" t="str">
        <f t="shared" si="87"/>
        <v>00</v>
      </c>
      <c r="I870" s="194">
        <f>IF(F870&lt;&gt;"0",INDEX(GLSShapes!$A$1:$AY$40000,Index!$A870*40-34,40),0)</f>
        <v>0</v>
      </c>
      <c r="J870" s="194">
        <f>IF(F870&lt;&gt;"0",INDEX(GLSShapes!$A$1:$AY$40000,Index!$A870*40-34,41),0)</f>
        <v>0</v>
      </c>
      <c r="M870" s="194" t="e">
        <f>INDEX(GLSShapes!$A$1:$AY$15000,Index!$A870*40-34,44)</f>
        <v>#REF!</v>
      </c>
      <c r="N870" s="194" t="e">
        <f>INDEX(GLSShapes!$A$1:$AY$15000,Index!$A870*40-34,45)</f>
        <v>#REF!</v>
      </c>
      <c r="Q870" s="194">
        <f>IF(F870&lt;&gt;"0",INDEX(GLSShapes!$A$1:$AY$15000,Index!$A870*40-34,48),0)</f>
        <v>0</v>
      </c>
      <c r="R870" s="194">
        <f>IF(F870&lt;&gt;"0",INDEX(GLSShapes!$A$1:$AY$15000,Index!$A870*40-34,49),0)</f>
        <v>0</v>
      </c>
    </row>
    <row r="871" spans="1:18">
      <c r="A871" s="80">
        <f t="shared" si="85"/>
        <v>869</v>
      </c>
      <c r="B871" s="157">
        <f>INDEX(GLSShapes!$A$1:$AY$40000,Index!$A871*40-39,1)</f>
        <v>0</v>
      </c>
      <c r="C871" t="str">
        <f t="shared" si="88"/>
        <v>DEER</v>
      </c>
      <c r="D871" s="132">
        <f>INDEX(GLSShapes!$A$1:$AY$40000,Index!$A871*40-38,2)</f>
        <v>0</v>
      </c>
      <c r="E871" s="154">
        <f t="shared" si="89"/>
        <v>34721</v>
      </c>
      <c r="F871" t="str">
        <f t="shared" si="86"/>
        <v>0</v>
      </c>
      <c r="G871" s="131">
        <f>INDEX(GLSShapes!$A$1:$AY$40000,Index!$A871*40-38,1)</f>
        <v>0</v>
      </c>
      <c r="H871" s="112" t="str">
        <f t="shared" si="87"/>
        <v>00</v>
      </c>
      <c r="I871" s="194">
        <f>IF(F871&lt;&gt;"0",INDEX(GLSShapes!$A$1:$AY$40000,Index!$A871*40-34,40),0)</f>
        <v>0</v>
      </c>
      <c r="J871" s="194">
        <f>IF(F871&lt;&gt;"0",INDEX(GLSShapes!$A$1:$AY$40000,Index!$A871*40-34,41),0)</f>
        <v>0</v>
      </c>
      <c r="M871" s="194" t="e">
        <f>INDEX(GLSShapes!$A$1:$AY$15000,Index!$A871*40-34,44)</f>
        <v>#REF!</v>
      </c>
      <c r="N871" s="194" t="e">
        <f>INDEX(GLSShapes!$A$1:$AY$15000,Index!$A871*40-34,45)</f>
        <v>#REF!</v>
      </c>
      <c r="Q871" s="194">
        <f>IF(F871&lt;&gt;"0",INDEX(GLSShapes!$A$1:$AY$15000,Index!$A871*40-34,48),0)</f>
        <v>0</v>
      </c>
      <c r="R871" s="194">
        <f>IF(F871&lt;&gt;"0",INDEX(GLSShapes!$A$1:$AY$15000,Index!$A871*40-34,49),0)</f>
        <v>0</v>
      </c>
    </row>
    <row r="872" spans="1:18">
      <c r="A872" s="80">
        <f t="shared" si="85"/>
        <v>870</v>
      </c>
      <c r="B872" s="157">
        <f>INDEX(GLSShapes!$A$1:$AY$40000,Index!$A872*40-39,1)</f>
        <v>0</v>
      </c>
      <c r="C872" t="str">
        <f t="shared" si="88"/>
        <v>DEER</v>
      </c>
      <c r="D872" s="132">
        <f>INDEX(GLSShapes!$A$1:$AY$40000,Index!$A872*40-38,2)</f>
        <v>0</v>
      </c>
      <c r="E872" s="154">
        <f t="shared" si="89"/>
        <v>34761</v>
      </c>
      <c r="F872" t="str">
        <f t="shared" si="86"/>
        <v>0</v>
      </c>
      <c r="G872" s="131">
        <f>INDEX(GLSShapes!$A$1:$AY$40000,Index!$A872*40-38,1)</f>
        <v>0</v>
      </c>
      <c r="H872" s="112" t="str">
        <f t="shared" si="87"/>
        <v>00</v>
      </c>
      <c r="I872" s="194">
        <f>IF(F872&lt;&gt;"0",INDEX(GLSShapes!$A$1:$AY$40000,Index!$A872*40-34,40),0)</f>
        <v>0</v>
      </c>
      <c r="J872" s="194">
        <f>IF(F872&lt;&gt;"0",INDEX(GLSShapes!$A$1:$AY$40000,Index!$A872*40-34,41),0)</f>
        <v>0</v>
      </c>
      <c r="M872" s="194" t="e">
        <f>INDEX(GLSShapes!$A$1:$AY$15000,Index!$A872*40-34,44)</f>
        <v>#REF!</v>
      </c>
      <c r="N872" s="194" t="e">
        <f>INDEX(GLSShapes!$A$1:$AY$15000,Index!$A872*40-34,45)</f>
        <v>#REF!</v>
      </c>
      <c r="Q872" s="194">
        <f>IF(F872&lt;&gt;"0",INDEX(GLSShapes!$A$1:$AY$15000,Index!$A872*40-34,48),0)</f>
        <v>0</v>
      </c>
      <c r="R872" s="194">
        <f>IF(F872&lt;&gt;"0",INDEX(GLSShapes!$A$1:$AY$15000,Index!$A872*40-34,49),0)</f>
        <v>0</v>
      </c>
    </row>
    <row r="873" spans="1:18">
      <c r="A873" s="80">
        <f t="shared" si="85"/>
        <v>871</v>
      </c>
      <c r="B873" s="157">
        <f>INDEX(GLSShapes!$A$1:$AY$40000,Index!$A873*40-39,1)</f>
        <v>0</v>
      </c>
      <c r="C873" t="str">
        <f t="shared" si="88"/>
        <v>DEER</v>
      </c>
      <c r="D873" s="132">
        <f>INDEX(GLSShapes!$A$1:$AY$40000,Index!$A873*40-38,2)</f>
        <v>0</v>
      </c>
      <c r="E873" s="154">
        <f t="shared" si="89"/>
        <v>34801</v>
      </c>
      <c r="F873" t="str">
        <f t="shared" si="86"/>
        <v>0</v>
      </c>
      <c r="G873" s="131">
        <f>INDEX(GLSShapes!$A$1:$AY$40000,Index!$A873*40-38,1)</f>
        <v>0</v>
      </c>
      <c r="H873" s="112" t="str">
        <f t="shared" si="87"/>
        <v>00</v>
      </c>
      <c r="I873" s="194">
        <f>IF(F873&lt;&gt;"0",INDEX(GLSShapes!$A$1:$AY$40000,Index!$A873*40-34,40),0)</f>
        <v>0</v>
      </c>
      <c r="J873" s="194">
        <f>IF(F873&lt;&gt;"0",INDEX(GLSShapes!$A$1:$AY$40000,Index!$A873*40-34,41),0)</f>
        <v>0</v>
      </c>
      <c r="M873" s="194" t="e">
        <f>INDEX(GLSShapes!$A$1:$AY$15000,Index!$A873*40-34,44)</f>
        <v>#REF!</v>
      </c>
      <c r="N873" s="194" t="e">
        <f>INDEX(GLSShapes!$A$1:$AY$15000,Index!$A873*40-34,45)</f>
        <v>#REF!</v>
      </c>
      <c r="Q873" s="194">
        <f>IF(F873&lt;&gt;"0",INDEX(GLSShapes!$A$1:$AY$15000,Index!$A873*40-34,48),0)</f>
        <v>0</v>
      </c>
      <c r="R873" s="194">
        <f>IF(F873&lt;&gt;"0",INDEX(GLSShapes!$A$1:$AY$15000,Index!$A873*40-34,49),0)</f>
        <v>0</v>
      </c>
    </row>
    <row r="874" spans="1:18">
      <c r="A874" s="80">
        <f t="shared" si="85"/>
        <v>872</v>
      </c>
      <c r="B874" s="157">
        <f>INDEX(GLSShapes!$A$1:$AY$40000,Index!$A874*40-39,1)</f>
        <v>0</v>
      </c>
      <c r="C874" t="str">
        <f t="shared" si="88"/>
        <v>DEER</v>
      </c>
      <c r="D874" s="132">
        <f>INDEX(GLSShapes!$A$1:$AY$40000,Index!$A874*40-38,2)</f>
        <v>0</v>
      </c>
      <c r="E874" s="154">
        <f t="shared" si="89"/>
        <v>34841</v>
      </c>
      <c r="F874" t="str">
        <f t="shared" si="86"/>
        <v>0</v>
      </c>
      <c r="G874" s="131">
        <f>INDEX(GLSShapes!$A$1:$AY$40000,Index!$A874*40-38,1)</f>
        <v>0</v>
      </c>
      <c r="H874" s="112" t="str">
        <f t="shared" si="87"/>
        <v>00</v>
      </c>
      <c r="I874" s="194">
        <f>IF(F874&lt;&gt;"0",INDEX(GLSShapes!$A$1:$AY$40000,Index!$A874*40-34,40),0)</f>
        <v>0</v>
      </c>
      <c r="J874" s="194">
        <f>IF(F874&lt;&gt;"0",INDEX(GLSShapes!$A$1:$AY$40000,Index!$A874*40-34,41),0)</f>
        <v>0</v>
      </c>
      <c r="M874" s="194" t="e">
        <f>INDEX(GLSShapes!$A$1:$AY$15000,Index!$A874*40-34,44)</f>
        <v>#REF!</v>
      </c>
      <c r="N874" s="194" t="e">
        <f>INDEX(GLSShapes!$A$1:$AY$15000,Index!$A874*40-34,45)</f>
        <v>#REF!</v>
      </c>
      <c r="Q874" s="194">
        <f>IF(F874&lt;&gt;"0",INDEX(GLSShapes!$A$1:$AY$15000,Index!$A874*40-34,48),0)</f>
        <v>0</v>
      </c>
      <c r="R874" s="194">
        <f>IF(F874&lt;&gt;"0",INDEX(GLSShapes!$A$1:$AY$15000,Index!$A874*40-34,49),0)</f>
        <v>0</v>
      </c>
    </row>
    <row r="875" spans="1:18">
      <c r="A875" s="80">
        <f t="shared" si="85"/>
        <v>873</v>
      </c>
      <c r="B875" s="157">
        <f>INDEX(GLSShapes!$A$1:$AY$40000,Index!$A875*40-39,1)</f>
        <v>0</v>
      </c>
      <c r="C875" t="str">
        <f t="shared" si="88"/>
        <v>DEER</v>
      </c>
      <c r="D875" s="132">
        <f>INDEX(GLSShapes!$A$1:$AY$40000,Index!$A875*40-38,2)</f>
        <v>0</v>
      </c>
      <c r="E875" s="154">
        <f t="shared" si="89"/>
        <v>34881</v>
      </c>
      <c r="F875" t="str">
        <f t="shared" si="86"/>
        <v>0</v>
      </c>
      <c r="G875" s="131">
        <f>INDEX(GLSShapes!$A$1:$AY$40000,Index!$A875*40-38,1)</f>
        <v>0</v>
      </c>
      <c r="H875" s="112" t="str">
        <f t="shared" si="87"/>
        <v>00</v>
      </c>
      <c r="I875" s="194">
        <f>IF(F875&lt;&gt;"0",INDEX(GLSShapes!$A$1:$AY$40000,Index!$A875*40-34,40),0)</f>
        <v>0</v>
      </c>
      <c r="J875" s="194">
        <f>IF(F875&lt;&gt;"0",INDEX(GLSShapes!$A$1:$AY$40000,Index!$A875*40-34,41),0)</f>
        <v>0</v>
      </c>
      <c r="M875" s="194" t="e">
        <f>INDEX(GLSShapes!$A$1:$AY$15000,Index!$A875*40-34,44)</f>
        <v>#REF!</v>
      </c>
      <c r="N875" s="194" t="e">
        <f>INDEX(GLSShapes!$A$1:$AY$15000,Index!$A875*40-34,45)</f>
        <v>#REF!</v>
      </c>
      <c r="Q875" s="194">
        <f>IF(F875&lt;&gt;"0",INDEX(GLSShapes!$A$1:$AY$15000,Index!$A875*40-34,48),0)</f>
        <v>0</v>
      </c>
      <c r="R875" s="194">
        <f>IF(F875&lt;&gt;"0",INDEX(GLSShapes!$A$1:$AY$15000,Index!$A875*40-34,49),0)</f>
        <v>0</v>
      </c>
    </row>
    <row r="876" spans="1:18">
      <c r="A876" s="80">
        <f t="shared" si="85"/>
        <v>874</v>
      </c>
      <c r="B876" s="157">
        <f>INDEX(GLSShapes!$A$1:$AY$40000,Index!$A876*40-39,1)</f>
        <v>0</v>
      </c>
      <c r="C876" t="str">
        <f t="shared" si="88"/>
        <v>DEER</v>
      </c>
      <c r="D876" s="132">
        <f>INDEX(GLSShapes!$A$1:$AY$40000,Index!$A876*40-38,2)</f>
        <v>0</v>
      </c>
      <c r="E876" s="154">
        <f t="shared" si="89"/>
        <v>34921</v>
      </c>
      <c r="F876" t="str">
        <f t="shared" si="86"/>
        <v>0</v>
      </c>
      <c r="G876" s="131">
        <f>INDEX(GLSShapes!$A$1:$AY$40000,Index!$A876*40-38,1)</f>
        <v>0</v>
      </c>
      <c r="H876" s="112" t="str">
        <f t="shared" si="87"/>
        <v>00</v>
      </c>
      <c r="I876" s="194">
        <f>IF(F876&lt;&gt;"0",INDEX(GLSShapes!$A$1:$AY$40000,Index!$A876*40-34,40),0)</f>
        <v>0</v>
      </c>
      <c r="J876" s="194">
        <f>IF(F876&lt;&gt;"0",INDEX(GLSShapes!$A$1:$AY$40000,Index!$A876*40-34,41),0)</f>
        <v>0</v>
      </c>
      <c r="M876" s="194" t="e">
        <f>INDEX(GLSShapes!$A$1:$AY$15000,Index!$A876*40-34,44)</f>
        <v>#REF!</v>
      </c>
      <c r="N876" s="194" t="e">
        <f>INDEX(GLSShapes!$A$1:$AY$15000,Index!$A876*40-34,45)</f>
        <v>#REF!</v>
      </c>
      <c r="Q876" s="194">
        <f>IF(F876&lt;&gt;"0",INDEX(GLSShapes!$A$1:$AY$15000,Index!$A876*40-34,48),0)</f>
        <v>0</v>
      </c>
      <c r="R876" s="194">
        <f>IF(F876&lt;&gt;"0",INDEX(GLSShapes!$A$1:$AY$15000,Index!$A876*40-34,49),0)</f>
        <v>0</v>
      </c>
    </row>
    <row r="877" spans="1:18">
      <c r="A877" s="80">
        <f t="shared" si="85"/>
        <v>875</v>
      </c>
      <c r="B877" s="157">
        <f>INDEX(GLSShapes!$A$1:$AY$40000,Index!$A877*40-39,1)</f>
        <v>0</v>
      </c>
      <c r="C877" t="str">
        <f t="shared" si="88"/>
        <v>DEER</v>
      </c>
      <c r="D877" s="132">
        <f>INDEX(GLSShapes!$A$1:$AY$40000,Index!$A877*40-38,2)</f>
        <v>0</v>
      </c>
      <c r="E877" s="154">
        <f t="shared" si="89"/>
        <v>34961</v>
      </c>
      <c r="F877" t="str">
        <f t="shared" si="86"/>
        <v>0</v>
      </c>
      <c r="G877" s="131">
        <f>INDEX(GLSShapes!$A$1:$AY$40000,Index!$A877*40-38,1)</f>
        <v>0</v>
      </c>
      <c r="H877" s="112" t="str">
        <f t="shared" si="87"/>
        <v>00</v>
      </c>
      <c r="I877" s="194">
        <f>IF(F877&lt;&gt;"0",INDEX(GLSShapes!$A$1:$AY$40000,Index!$A877*40-34,40),0)</f>
        <v>0</v>
      </c>
      <c r="J877" s="194">
        <f>IF(F877&lt;&gt;"0",INDEX(GLSShapes!$A$1:$AY$40000,Index!$A877*40-34,41),0)</f>
        <v>0</v>
      </c>
      <c r="M877" s="194" t="e">
        <f>INDEX(GLSShapes!$A$1:$AY$15000,Index!$A877*40-34,44)</f>
        <v>#REF!</v>
      </c>
      <c r="N877" s="194" t="e">
        <f>INDEX(GLSShapes!$A$1:$AY$15000,Index!$A877*40-34,45)</f>
        <v>#REF!</v>
      </c>
      <c r="Q877" s="194">
        <f>IF(F877&lt;&gt;"0",INDEX(GLSShapes!$A$1:$AY$15000,Index!$A877*40-34,48),0)</f>
        <v>0</v>
      </c>
      <c r="R877" s="194">
        <f>IF(F877&lt;&gt;"0",INDEX(GLSShapes!$A$1:$AY$15000,Index!$A877*40-34,49),0)</f>
        <v>0</v>
      </c>
    </row>
    <row r="878" spans="1:18">
      <c r="A878" s="80">
        <f t="shared" si="85"/>
        <v>876</v>
      </c>
      <c r="B878" s="157">
        <f>INDEX(GLSShapes!$A$1:$AY$40000,Index!$A878*40-39,1)</f>
        <v>0</v>
      </c>
      <c r="C878" t="str">
        <f t="shared" si="88"/>
        <v>DEER</v>
      </c>
      <c r="D878" s="132">
        <f>INDEX(GLSShapes!$A$1:$AY$40000,Index!$A878*40-38,2)</f>
        <v>0</v>
      </c>
      <c r="E878" s="154">
        <f t="shared" si="89"/>
        <v>35001</v>
      </c>
      <c r="F878" t="str">
        <f t="shared" si="86"/>
        <v>0</v>
      </c>
      <c r="G878" s="131">
        <f>INDEX(GLSShapes!$A$1:$AY$40000,Index!$A878*40-38,1)</f>
        <v>0</v>
      </c>
      <c r="H878" s="112" t="str">
        <f t="shared" si="87"/>
        <v>00</v>
      </c>
      <c r="I878" s="194">
        <f>IF(F878&lt;&gt;"0",INDEX(GLSShapes!$A$1:$AY$40000,Index!$A878*40-34,40),0)</f>
        <v>0</v>
      </c>
      <c r="J878" s="194">
        <f>IF(F878&lt;&gt;"0",INDEX(GLSShapes!$A$1:$AY$40000,Index!$A878*40-34,41),0)</f>
        <v>0</v>
      </c>
      <c r="M878" s="194" t="e">
        <f>INDEX(GLSShapes!$A$1:$AY$15000,Index!$A878*40-34,44)</f>
        <v>#REF!</v>
      </c>
      <c r="N878" s="194" t="e">
        <f>INDEX(GLSShapes!$A$1:$AY$15000,Index!$A878*40-34,45)</f>
        <v>#REF!</v>
      </c>
      <c r="Q878" s="194">
        <f>IF(F878&lt;&gt;"0",INDEX(GLSShapes!$A$1:$AY$15000,Index!$A878*40-34,48),0)</f>
        <v>0</v>
      </c>
      <c r="R878" s="194">
        <f>IF(F878&lt;&gt;"0",INDEX(GLSShapes!$A$1:$AY$15000,Index!$A878*40-34,49),0)</f>
        <v>0</v>
      </c>
    </row>
    <row r="879" spans="1:18">
      <c r="A879" s="80">
        <f t="shared" si="85"/>
        <v>877</v>
      </c>
      <c r="B879" s="157">
        <f>INDEX(GLSShapes!$A$1:$AY$40000,Index!$A879*40-39,1)</f>
        <v>0</v>
      </c>
      <c r="C879" t="str">
        <f t="shared" si="88"/>
        <v>DEER</v>
      </c>
      <c r="D879" s="132">
        <f>INDEX(GLSShapes!$A$1:$AY$40000,Index!$A879*40-38,2)</f>
        <v>0</v>
      </c>
      <c r="E879" s="154">
        <f t="shared" si="89"/>
        <v>35041</v>
      </c>
      <c r="F879" t="str">
        <f t="shared" si="86"/>
        <v>0</v>
      </c>
      <c r="G879" s="131">
        <f>INDEX(GLSShapes!$A$1:$AY$40000,Index!$A879*40-38,1)</f>
        <v>0</v>
      </c>
      <c r="H879" s="112" t="str">
        <f t="shared" si="87"/>
        <v>00</v>
      </c>
      <c r="I879" s="194">
        <f>IF(F879&lt;&gt;"0",INDEX(GLSShapes!$A$1:$AY$40000,Index!$A879*40-34,40),0)</f>
        <v>0</v>
      </c>
      <c r="J879" s="194">
        <f>IF(F879&lt;&gt;"0",INDEX(GLSShapes!$A$1:$AY$40000,Index!$A879*40-34,41),0)</f>
        <v>0</v>
      </c>
      <c r="M879" s="194" t="e">
        <f>INDEX(GLSShapes!$A$1:$AY$15000,Index!$A879*40-34,44)</f>
        <v>#REF!</v>
      </c>
      <c r="N879" s="194" t="e">
        <f>INDEX(GLSShapes!$A$1:$AY$15000,Index!$A879*40-34,45)</f>
        <v>#REF!</v>
      </c>
      <c r="Q879" s="194">
        <f>IF(F879&lt;&gt;"0",INDEX(GLSShapes!$A$1:$AY$15000,Index!$A879*40-34,48),0)</f>
        <v>0</v>
      </c>
      <c r="R879" s="194">
        <f>IF(F879&lt;&gt;"0",INDEX(GLSShapes!$A$1:$AY$15000,Index!$A879*40-34,49),0)</f>
        <v>0</v>
      </c>
    </row>
    <row r="880" spans="1:18">
      <c r="A880" s="80">
        <f t="shared" si="85"/>
        <v>878</v>
      </c>
      <c r="B880" s="157">
        <f>INDEX(GLSShapes!$A$1:$AY$40000,Index!$A880*40-39,1)</f>
        <v>0</v>
      </c>
      <c r="C880" t="str">
        <f t="shared" si="88"/>
        <v>DEER</v>
      </c>
      <c r="D880" s="132">
        <f>INDEX(GLSShapes!$A$1:$AY$40000,Index!$A880*40-38,2)</f>
        <v>0</v>
      </c>
      <c r="E880" s="154">
        <f t="shared" si="89"/>
        <v>35081</v>
      </c>
      <c r="F880" t="str">
        <f t="shared" si="86"/>
        <v>0</v>
      </c>
      <c r="G880" s="131">
        <f>INDEX(GLSShapes!$A$1:$AY$40000,Index!$A880*40-38,1)</f>
        <v>0</v>
      </c>
      <c r="H880" s="112" t="str">
        <f t="shared" si="87"/>
        <v>00</v>
      </c>
      <c r="I880" s="194">
        <f>IF(F880&lt;&gt;"0",INDEX(GLSShapes!$A$1:$AY$40000,Index!$A880*40-34,40),0)</f>
        <v>0</v>
      </c>
      <c r="J880" s="194">
        <f>IF(F880&lt;&gt;"0",INDEX(GLSShapes!$A$1:$AY$40000,Index!$A880*40-34,41),0)</f>
        <v>0</v>
      </c>
      <c r="M880" s="194" t="e">
        <f>INDEX(GLSShapes!$A$1:$AY$15000,Index!$A880*40-34,44)</f>
        <v>#REF!</v>
      </c>
      <c r="N880" s="194" t="e">
        <f>INDEX(GLSShapes!$A$1:$AY$15000,Index!$A880*40-34,45)</f>
        <v>#REF!</v>
      </c>
      <c r="Q880" s="194">
        <f>IF(F880&lt;&gt;"0",INDEX(GLSShapes!$A$1:$AY$15000,Index!$A880*40-34,48),0)</f>
        <v>0</v>
      </c>
      <c r="R880" s="194">
        <f>IF(F880&lt;&gt;"0",INDEX(GLSShapes!$A$1:$AY$15000,Index!$A880*40-34,49),0)</f>
        <v>0</v>
      </c>
    </row>
    <row r="881" spans="1:18">
      <c r="A881" s="80">
        <f t="shared" si="85"/>
        <v>879</v>
      </c>
      <c r="B881" s="157">
        <f>INDEX(GLSShapes!$A$1:$AY$40000,Index!$A881*40-39,1)</f>
        <v>0</v>
      </c>
      <c r="C881" t="str">
        <f t="shared" si="88"/>
        <v>DEER</v>
      </c>
      <c r="D881" s="132">
        <f>INDEX(GLSShapes!$A$1:$AY$40000,Index!$A881*40-38,2)</f>
        <v>0</v>
      </c>
      <c r="E881" s="154">
        <f t="shared" si="89"/>
        <v>35121</v>
      </c>
      <c r="F881" t="str">
        <f t="shared" si="86"/>
        <v>0</v>
      </c>
      <c r="G881" s="131">
        <f>INDEX(GLSShapes!$A$1:$AY$40000,Index!$A881*40-38,1)</f>
        <v>0</v>
      </c>
      <c r="H881" s="112" t="str">
        <f t="shared" si="87"/>
        <v>00</v>
      </c>
      <c r="I881" s="194">
        <f>IF(F881&lt;&gt;"0",INDEX(GLSShapes!$A$1:$AY$40000,Index!$A881*40-34,40),0)</f>
        <v>0</v>
      </c>
      <c r="J881" s="194">
        <f>IF(F881&lt;&gt;"0",INDEX(GLSShapes!$A$1:$AY$40000,Index!$A881*40-34,41),0)</f>
        <v>0</v>
      </c>
      <c r="M881" s="194" t="e">
        <f>INDEX(GLSShapes!$A$1:$AY$15000,Index!$A881*40-34,44)</f>
        <v>#REF!</v>
      </c>
      <c r="N881" s="194" t="e">
        <f>INDEX(GLSShapes!$A$1:$AY$15000,Index!$A881*40-34,45)</f>
        <v>#REF!</v>
      </c>
      <c r="Q881" s="194">
        <f>IF(F881&lt;&gt;"0",INDEX(GLSShapes!$A$1:$AY$15000,Index!$A881*40-34,48),0)</f>
        <v>0</v>
      </c>
      <c r="R881" s="194">
        <f>IF(F881&lt;&gt;"0",INDEX(GLSShapes!$A$1:$AY$15000,Index!$A881*40-34,49),0)</f>
        <v>0</v>
      </c>
    </row>
    <row r="882" spans="1:18">
      <c r="A882" s="80">
        <f t="shared" si="85"/>
        <v>880</v>
      </c>
      <c r="B882" s="157">
        <f>INDEX(GLSShapes!$A$1:$AY$40000,Index!$A882*40-39,1)</f>
        <v>0</v>
      </c>
      <c r="C882" t="str">
        <f t="shared" si="88"/>
        <v>DEER</v>
      </c>
      <c r="D882" s="132">
        <f>INDEX(GLSShapes!$A$1:$AY$40000,Index!$A882*40-38,2)</f>
        <v>0</v>
      </c>
      <c r="E882" s="154">
        <f t="shared" si="89"/>
        <v>35161</v>
      </c>
      <c r="F882" t="str">
        <f t="shared" si="86"/>
        <v>0</v>
      </c>
      <c r="G882" s="131">
        <f>INDEX(GLSShapes!$A$1:$AY$40000,Index!$A882*40-38,1)</f>
        <v>0</v>
      </c>
      <c r="H882" s="112" t="str">
        <f t="shared" si="87"/>
        <v>00</v>
      </c>
      <c r="I882" s="194">
        <f>IF(F882&lt;&gt;"0",INDEX(GLSShapes!$A$1:$AY$40000,Index!$A882*40-34,40),0)</f>
        <v>0</v>
      </c>
      <c r="J882" s="194">
        <f>IF(F882&lt;&gt;"0",INDEX(GLSShapes!$A$1:$AY$40000,Index!$A882*40-34,41),0)</f>
        <v>0</v>
      </c>
      <c r="M882" s="194" t="e">
        <f>INDEX(GLSShapes!$A$1:$AY$15000,Index!$A882*40-34,44)</f>
        <v>#REF!</v>
      </c>
      <c r="N882" s="194" t="e">
        <f>INDEX(GLSShapes!$A$1:$AY$15000,Index!$A882*40-34,45)</f>
        <v>#REF!</v>
      </c>
      <c r="Q882" s="194">
        <f>IF(F882&lt;&gt;"0",INDEX(GLSShapes!$A$1:$AY$15000,Index!$A882*40-34,48),0)</f>
        <v>0</v>
      </c>
      <c r="R882" s="194">
        <f>IF(F882&lt;&gt;"0",INDEX(GLSShapes!$A$1:$AY$15000,Index!$A882*40-34,49),0)</f>
        <v>0</v>
      </c>
    </row>
    <row r="883" spans="1:18">
      <c r="A883" s="80">
        <f t="shared" si="85"/>
        <v>881</v>
      </c>
      <c r="B883" s="157">
        <f>INDEX(GLSShapes!$A$1:$AY$40000,Index!$A883*40-39,1)</f>
        <v>0</v>
      </c>
      <c r="C883" t="str">
        <f t="shared" si="88"/>
        <v>DEER</v>
      </c>
      <c r="D883" s="132">
        <f>INDEX(GLSShapes!$A$1:$AY$40000,Index!$A883*40-38,2)</f>
        <v>0</v>
      </c>
      <c r="E883" s="154">
        <f t="shared" si="89"/>
        <v>35201</v>
      </c>
      <c r="F883" t="str">
        <f t="shared" si="86"/>
        <v>0</v>
      </c>
      <c r="G883" s="131">
        <f>INDEX(GLSShapes!$A$1:$AY$40000,Index!$A883*40-38,1)</f>
        <v>0</v>
      </c>
      <c r="H883" s="112" t="str">
        <f t="shared" si="87"/>
        <v>00</v>
      </c>
      <c r="I883" s="194">
        <f>IF(F883&lt;&gt;"0",INDEX(GLSShapes!$A$1:$AY$40000,Index!$A883*40-34,40),0)</f>
        <v>0</v>
      </c>
      <c r="J883" s="194">
        <f>IF(F883&lt;&gt;"0",INDEX(GLSShapes!$A$1:$AY$40000,Index!$A883*40-34,41),0)</f>
        <v>0</v>
      </c>
      <c r="M883" s="194" t="e">
        <f>INDEX(GLSShapes!$A$1:$AY$15000,Index!$A883*40-34,44)</f>
        <v>#REF!</v>
      </c>
      <c r="N883" s="194" t="e">
        <f>INDEX(GLSShapes!$A$1:$AY$15000,Index!$A883*40-34,45)</f>
        <v>#REF!</v>
      </c>
      <c r="Q883" s="194">
        <f>IF(F883&lt;&gt;"0",INDEX(GLSShapes!$A$1:$AY$15000,Index!$A883*40-34,48),0)</f>
        <v>0</v>
      </c>
      <c r="R883" s="194">
        <f>IF(F883&lt;&gt;"0",INDEX(GLSShapes!$A$1:$AY$15000,Index!$A883*40-34,49),0)</f>
        <v>0</v>
      </c>
    </row>
    <row r="884" spans="1:18">
      <c r="A884" s="80">
        <f t="shared" si="85"/>
        <v>882</v>
      </c>
      <c r="B884" s="157">
        <f>INDEX(GLSShapes!$A$1:$AY$40000,Index!$A884*40-39,1)</f>
        <v>0</v>
      </c>
      <c r="C884" t="str">
        <f t="shared" si="88"/>
        <v>DEER</v>
      </c>
      <c r="D884" s="132">
        <f>INDEX(GLSShapes!$A$1:$AY$40000,Index!$A884*40-38,2)</f>
        <v>0</v>
      </c>
      <c r="E884" s="154">
        <f t="shared" si="89"/>
        <v>35241</v>
      </c>
      <c r="F884" t="str">
        <f t="shared" si="86"/>
        <v>0</v>
      </c>
      <c r="G884" s="131">
        <f>INDEX(GLSShapes!$A$1:$AY$40000,Index!$A884*40-38,1)</f>
        <v>0</v>
      </c>
      <c r="H884" s="112" t="str">
        <f t="shared" si="87"/>
        <v>00</v>
      </c>
      <c r="I884" s="194">
        <f>IF(F884&lt;&gt;"0",INDEX(GLSShapes!$A$1:$AY$40000,Index!$A884*40-34,40),0)</f>
        <v>0</v>
      </c>
      <c r="J884" s="194">
        <f>IF(F884&lt;&gt;"0",INDEX(GLSShapes!$A$1:$AY$40000,Index!$A884*40-34,41),0)</f>
        <v>0</v>
      </c>
      <c r="M884" s="194" t="e">
        <f>INDEX(GLSShapes!$A$1:$AY$15000,Index!$A884*40-34,44)</f>
        <v>#REF!</v>
      </c>
      <c r="N884" s="194" t="e">
        <f>INDEX(GLSShapes!$A$1:$AY$15000,Index!$A884*40-34,45)</f>
        <v>#REF!</v>
      </c>
      <c r="Q884" s="194">
        <f>IF(F884&lt;&gt;"0",INDEX(GLSShapes!$A$1:$AY$15000,Index!$A884*40-34,48),0)</f>
        <v>0</v>
      </c>
      <c r="R884" s="194">
        <f>IF(F884&lt;&gt;"0",INDEX(GLSShapes!$A$1:$AY$15000,Index!$A884*40-34,49),0)</f>
        <v>0</v>
      </c>
    </row>
    <row r="885" spans="1:18">
      <c r="A885" s="80">
        <f t="shared" si="85"/>
        <v>883</v>
      </c>
      <c r="B885" s="157">
        <f>INDEX(GLSShapes!$A$1:$AY$40000,Index!$A885*40-39,1)</f>
        <v>0</v>
      </c>
      <c r="C885" t="str">
        <f t="shared" si="88"/>
        <v>DEER</v>
      </c>
      <c r="D885" s="132">
        <f>INDEX(GLSShapes!$A$1:$AY$40000,Index!$A885*40-38,2)</f>
        <v>0</v>
      </c>
      <c r="E885" s="154">
        <f t="shared" si="89"/>
        <v>35281</v>
      </c>
      <c r="F885" t="str">
        <f t="shared" si="86"/>
        <v>0</v>
      </c>
      <c r="G885" s="131">
        <f>INDEX(GLSShapes!$A$1:$AY$40000,Index!$A885*40-38,1)</f>
        <v>0</v>
      </c>
      <c r="H885" s="112" t="str">
        <f t="shared" si="87"/>
        <v>00</v>
      </c>
      <c r="I885" s="194">
        <f>IF(F885&lt;&gt;"0",INDEX(GLSShapes!$A$1:$AY$40000,Index!$A885*40-34,40),0)</f>
        <v>0</v>
      </c>
      <c r="J885" s="194">
        <f>IF(F885&lt;&gt;"0",INDEX(GLSShapes!$A$1:$AY$40000,Index!$A885*40-34,41),0)</f>
        <v>0</v>
      </c>
      <c r="M885" s="194" t="e">
        <f>INDEX(GLSShapes!$A$1:$AY$15000,Index!$A885*40-34,44)</f>
        <v>#REF!</v>
      </c>
      <c r="N885" s="194" t="e">
        <f>INDEX(GLSShapes!$A$1:$AY$15000,Index!$A885*40-34,45)</f>
        <v>#REF!</v>
      </c>
      <c r="Q885" s="194">
        <f>IF(F885&lt;&gt;"0",INDEX(GLSShapes!$A$1:$AY$15000,Index!$A885*40-34,48),0)</f>
        <v>0</v>
      </c>
      <c r="R885" s="194">
        <f>IF(F885&lt;&gt;"0",INDEX(GLSShapes!$A$1:$AY$15000,Index!$A885*40-34,49),0)</f>
        <v>0</v>
      </c>
    </row>
    <row r="886" spans="1:18">
      <c r="A886" s="80">
        <f t="shared" si="85"/>
        <v>884</v>
      </c>
      <c r="B886" s="157">
        <f>INDEX(GLSShapes!$A$1:$AY$40000,Index!$A886*40-39,1)</f>
        <v>0</v>
      </c>
      <c r="C886" t="str">
        <f t="shared" si="88"/>
        <v>DEER</v>
      </c>
      <c r="D886" s="132">
        <f>INDEX(GLSShapes!$A$1:$AY$40000,Index!$A886*40-38,2)</f>
        <v>0</v>
      </c>
      <c r="E886" s="154">
        <f t="shared" si="89"/>
        <v>35321</v>
      </c>
      <c r="F886" t="str">
        <f t="shared" si="86"/>
        <v>0</v>
      </c>
      <c r="G886" s="131">
        <f>INDEX(GLSShapes!$A$1:$AY$40000,Index!$A886*40-38,1)</f>
        <v>0</v>
      </c>
      <c r="H886" s="112" t="str">
        <f t="shared" si="87"/>
        <v>00</v>
      </c>
      <c r="I886" s="194">
        <f>IF(F886&lt;&gt;"0",INDEX(GLSShapes!$A$1:$AY$40000,Index!$A886*40-34,40),0)</f>
        <v>0</v>
      </c>
      <c r="J886" s="194">
        <f>IF(F886&lt;&gt;"0",INDEX(GLSShapes!$A$1:$AY$40000,Index!$A886*40-34,41),0)</f>
        <v>0</v>
      </c>
      <c r="M886" s="194" t="e">
        <f>INDEX(GLSShapes!$A$1:$AY$15000,Index!$A886*40-34,44)</f>
        <v>#REF!</v>
      </c>
      <c r="N886" s="194" t="e">
        <f>INDEX(GLSShapes!$A$1:$AY$15000,Index!$A886*40-34,45)</f>
        <v>#REF!</v>
      </c>
      <c r="Q886" s="194">
        <f>IF(F886&lt;&gt;"0",INDEX(GLSShapes!$A$1:$AY$15000,Index!$A886*40-34,48),0)</f>
        <v>0</v>
      </c>
      <c r="R886" s="194">
        <f>IF(F886&lt;&gt;"0",INDEX(GLSShapes!$A$1:$AY$15000,Index!$A886*40-34,49),0)</f>
        <v>0</v>
      </c>
    </row>
    <row r="887" spans="1:18">
      <c r="A887" s="80">
        <f t="shared" si="85"/>
        <v>885</v>
      </c>
      <c r="B887" s="157">
        <f>INDEX(GLSShapes!$A$1:$AY$40000,Index!$A887*40-39,1)</f>
        <v>0</v>
      </c>
      <c r="C887" t="str">
        <f t="shared" si="88"/>
        <v>DEER</v>
      </c>
      <c r="D887" s="132">
        <f>INDEX(GLSShapes!$A$1:$AY$40000,Index!$A887*40-38,2)</f>
        <v>0</v>
      </c>
      <c r="E887" s="154">
        <f t="shared" si="89"/>
        <v>35361</v>
      </c>
      <c r="F887" t="str">
        <f t="shared" si="86"/>
        <v>0</v>
      </c>
      <c r="G887" s="131">
        <f>INDEX(GLSShapes!$A$1:$AY$40000,Index!$A887*40-38,1)</f>
        <v>0</v>
      </c>
      <c r="H887" s="112" t="str">
        <f t="shared" si="87"/>
        <v>00</v>
      </c>
      <c r="I887" s="194">
        <f>IF(F887&lt;&gt;"0",INDEX(GLSShapes!$A$1:$AY$40000,Index!$A887*40-34,40),0)</f>
        <v>0</v>
      </c>
      <c r="J887" s="194">
        <f>IF(F887&lt;&gt;"0",INDEX(GLSShapes!$A$1:$AY$40000,Index!$A887*40-34,41),0)</f>
        <v>0</v>
      </c>
      <c r="M887" s="194" t="e">
        <f>INDEX(GLSShapes!$A$1:$AY$15000,Index!$A887*40-34,44)</f>
        <v>#REF!</v>
      </c>
      <c r="N887" s="194" t="e">
        <f>INDEX(GLSShapes!$A$1:$AY$15000,Index!$A887*40-34,45)</f>
        <v>#REF!</v>
      </c>
      <c r="Q887" s="194">
        <f>IF(F887&lt;&gt;"0",INDEX(GLSShapes!$A$1:$AY$15000,Index!$A887*40-34,48),0)</f>
        <v>0</v>
      </c>
      <c r="R887" s="194">
        <f>IF(F887&lt;&gt;"0",INDEX(GLSShapes!$A$1:$AY$15000,Index!$A887*40-34,49),0)</f>
        <v>0</v>
      </c>
    </row>
    <row r="888" spans="1:18">
      <c r="A888" s="80">
        <f t="shared" si="85"/>
        <v>886</v>
      </c>
      <c r="B888" s="157">
        <f>INDEX(GLSShapes!$A$1:$AY$40000,Index!$A888*40-39,1)</f>
        <v>0</v>
      </c>
      <c r="C888" t="str">
        <f t="shared" si="88"/>
        <v>DEER</v>
      </c>
      <c r="D888" s="132">
        <f>INDEX(GLSShapes!$A$1:$AY$40000,Index!$A888*40-38,2)</f>
        <v>0</v>
      </c>
      <c r="E888" s="154">
        <f t="shared" si="89"/>
        <v>35401</v>
      </c>
      <c r="F888" t="str">
        <f t="shared" si="86"/>
        <v>0</v>
      </c>
      <c r="G888" s="131">
        <f>INDEX(GLSShapes!$A$1:$AY$40000,Index!$A888*40-38,1)</f>
        <v>0</v>
      </c>
      <c r="H888" s="112" t="str">
        <f t="shared" si="87"/>
        <v>00</v>
      </c>
      <c r="I888" s="194">
        <f>IF(F888&lt;&gt;"0",INDEX(GLSShapes!$A$1:$AY$40000,Index!$A888*40-34,40),0)</f>
        <v>0</v>
      </c>
      <c r="J888" s="194">
        <f>IF(F888&lt;&gt;"0",INDEX(GLSShapes!$A$1:$AY$40000,Index!$A888*40-34,41),0)</f>
        <v>0</v>
      </c>
      <c r="M888" s="194" t="e">
        <f>INDEX(GLSShapes!$A$1:$AY$15000,Index!$A888*40-34,44)</f>
        <v>#REF!</v>
      </c>
      <c r="N888" s="194" t="e">
        <f>INDEX(GLSShapes!$A$1:$AY$15000,Index!$A888*40-34,45)</f>
        <v>#REF!</v>
      </c>
      <c r="Q888" s="194">
        <f>IF(F888&lt;&gt;"0",INDEX(GLSShapes!$A$1:$AY$15000,Index!$A888*40-34,48),0)</f>
        <v>0</v>
      </c>
      <c r="R888" s="194">
        <f>IF(F888&lt;&gt;"0",INDEX(GLSShapes!$A$1:$AY$15000,Index!$A888*40-34,49),0)</f>
        <v>0</v>
      </c>
    </row>
    <row r="889" spans="1:18">
      <c r="A889" s="80">
        <f t="shared" si="85"/>
        <v>887</v>
      </c>
      <c r="B889" s="157">
        <f>INDEX(GLSShapes!$A$1:$AY$40000,Index!$A889*40-39,1)</f>
        <v>0</v>
      </c>
      <c r="C889" t="str">
        <f t="shared" si="88"/>
        <v>DEER</v>
      </c>
      <c r="D889" s="132">
        <f>INDEX(GLSShapes!$A$1:$AY$40000,Index!$A889*40-38,2)</f>
        <v>0</v>
      </c>
      <c r="E889" s="154">
        <f t="shared" si="89"/>
        <v>35441</v>
      </c>
      <c r="F889" t="str">
        <f t="shared" si="86"/>
        <v>0</v>
      </c>
      <c r="G889" s="131">
        <f>INDEX(GLSShapes!$A$1:$AY$40000,Index!$A889*40-38,1)</f>
        <v>0</v>
      </c>
      <c r="H889" s="112" t="str">
        <f t="shared" si="87"/>
        <v>00</v>
      </c>
      <c r="I889" s="194">
        <f>IF(F889&lt;&gt;"0",INDEX(GLSShapes!$A$1:$AY$40000,Index!$A889*40-34,40),0)</f>
        <v>0</v>
      </c>
      <c r="J889" s="194">
        <f>IF(F889&lt;&gt;"0",INDEX(GLSShapes!$A$1:$AY$40000,Index!$A889*40-34,41),0)</f>
        <v>0</v>
      </c>
      <c r="M889" s="194" t="e">
        <f>INDEX(GLSShapes!$A$1:$AY$15000,Index!$A889*40-34,44)</f>
        <v>#REF!</v>
      </c>
      <c r="N889" s="194" t="e">
        <f>INDEX(GLSShapes!$A$1:$AY$15000,Index!$A889*40-34,45)</f>
        <v>#REF!</v>
      </c>
      <c r="Q889" s="194">
        <f>IF(F889&lt;&gt;"0",INDEX(GLSShapes!$A$1:$AY$15000,Index!$A889*40-34,48),0)</f>
        <v>0</v>
      </c>
      <c r="R889" s="194">
        <f>IF(F889&lt;&gt;"0",INDEX(GLSShapes!$A$1:$AY$15000,Index!$A889*40-34,49),0)</f>
        <v>0</v>
      </c>
    </row>
    <row r="890" spans="1:18">
      <c r="A890" s="80">
        <f t="shared" si="85"/>
        <v>888</v>
      </c>
      <c r="B890" s="157">
        <f>INDEX(GLSShapes!$A$1:$AY$40000,Index!$A890*40-39,1)</f>
        <v>0</v>
      </c>
      <c r="C890" t="str">
        <f t="shared" si="88"/>
        <v>DEER</v>
      </c>
      <c r="D890" s="132">
        <f>INDEX(GLSShapes!$A$1:$AY$40000,Index!$A890*40-38,2)</f>
        <v>0</v>
      </c>
      <c r="E890" s="154">
        <f t="shared" si="89"/>
        <v>35481</v>
      </c>
      <c r="F890" t="str">
        <f t="shared" si="86"/>
        <v>0</v>
      </c>
      <c r="G890" s="131">
        <f>INDEX(GLSShapes!$A$1:$AY$40000,Index!$A890*40-38,1)</f>
        <v>0</v>
      </c>
      <c r="H890" s="112" t="str">
        <f t="shared" si="87"/>
        <v>00</v>
      </c>
      <c r="I890" s="194">
        <f>IF(F890&lt;&gt;"0",INDEX(GLSShapes!$A$1:$AY$40000,Index!$A890*40-34,40),0)</f>
        <v>0</v>
      </c>
      <c r="J890" s="194">
        <f>IF(F890&lt;&gt;"0",INDEX(GLSShapes!$A$1:$AY$40000,Index!$A890*40-34,41),0)</f>
        <v>0</v>
      </c>
      <c r="M890" s="194" t="e">
        <f>INDEX(GLSShapes!$A$1:$AY$15000,Index!$A890*40-34,44)</f>
        <v>#REF!</v>
      </c>
      <c r="N890" s="194" t="e">
        <f>INDEX(GLSShapes!$A$1:$AY$15000,Index!$A890*40-34,45)</f>
        <v>#REF!</v>
      </c>
      <c r="Q890" s="194">
        <f>IF(F890&lt;&gt;"0",INDEX(GLSShapes!$A$1:$AY$15000,Index!$A890*40-34,48),0)</f>
        <v>0</v>
      </c>
      <c r="R890" s="194">
        <f>IF(F890&lt;&gt;"0",INDEX(GLSShapes!$A$1:$AY$15000,Index!$A890*40-34,49),0)</f>
        <v>0</v>
      </c>
    </row>
    <row r="891" spans="1:18">
      <c r="A891" s="80">
        <f t="shared" ref="A891:A954" si="90">A890+1</f>
        <v>889</v>
      </c>
      <c r="B891" s="157">
        <f>INDEX(GLSShapes!$A$1:$AY$40000,Index!$A891*40-39,1)</f>
        <v>0</v>
      </c>
      <c r="C891" t="str">
        <f t="shared" si="88"/>
        <v>DEER</v>
      </c>
      <c r="D891" s="132">
        <f>INDEX(GLSShapes!$A$1:$AY$40000,Index!$A891*40-38,2)</f>
        <v>0</v>
      </c>
      <c r="E891" s="154">
        <f t="shared" si="89"/>
        <v>35521</v>
      </c>
      <c r="F891" t="str">
        <f t="shared" si="86"/>
        <v>0</v>
      </c>
      <c r="G891" s="131">
        <f>INDEX(GLSShapes!$A$1:$AY$40000,Index!$A891*40-38,1)</f>
        <v>0</v>
      </c>
      <c r="H891" s="112" t="str">
        <f t="shared" si="87"/>
        <v>00</v>
      </c>
      <c r="I891" s="194">
        <f>IF(F891&lt;&gt;"0",INDEX(GLSShapes!$A$1:$AY$40000,Index!$A891*40-34,40),0)</f>
        <v>0</v>
      </c>
      <c r="J891" s="194">
        <f>IF(F891&lt;&gt;"0",INDEX(GLSShapes!$A$1:$AY$40000,Index!$A891*40-34,41),0)</f>
        <v>0</v>
      </c>
      <c r="M891" s="194" t="e">
        <f>INDEX(GLSShapes!$A$1:$AY$15000,Index!$A891*40-34,44)</f>
        <v>#REF!</v>
      </c>
      <c r="N891" s="194" t="e">
        <f>INDEX(GLSShapes!$A$1:$AY$15000,Index!$A891*40-34,45)</f>
        <v>#REF!</v>
      </c>
      <c r="Q891" s="194">
        <f>IF(F891&lt;&gt;"0",INDEX(GLSShapes!$A$1:$AY$15000,Index!$A891*40-34,48),0)</f>
        <v>0</v>
      </c>
      <c r="R891" s="194">
        <f>IF(F891&lt;&gt;"0",INDEX(GLSShapes!$A$1:$AY$15000,Index!$A891*40-34,49),0)</f>
        <v>0</v>
      </c>
    </row>
    <row r="892" spans="1:18">
      <c r="A892" s="80">
        <f t="shared" si="90"/>
        <v>890</v>
      </c>
      <c r="B892" s="157">
        <f>INDEX(GLSShapes!$A$1:$AY$40000,Index!$A892*40-39,1)</f>
        <v>0</v>
      </c>
      <c r="C892" t="str">
        <f t="shared" si="88"/>
        <v>DEER</v>
      </c>
      <c r="D892" s="132">
        <f>INDEX(GLSShapes!$A$1:$AY$40000,Index!$A892*40-38,2)</f>
        <v>0</v>
      </c>
      <c r="E892" s="154">
        <f t="shared" si="89"/>
        <v>35561</v>
      </c>
      <c r="F892" t="str">
        <f t="shared" si="86"/>
        <v>0</v>
      </c>
      <c r="G892" s="131">
        <f>INDEX(GLSShapes!$A$1:$AY$40000,Index!$A892*40-38,1)</f>
        <v>0</v>
      </c>
      <c r="H892" s="112" t="str">
        <f t="shared" si="87"/>
        <v>00</v>
      </c>
      <c r="I892" s="194">
        <f>IF(F892&lt;&gt;"0",INDEX(GLSShapes!$A$1:$AY$40000,Index!$A892*40-34,40),0)</f>
        <v>0</v>
      </c>
      <c r="J892" s="194">
        <f>IF(F892&lt;&gt;"0",INDEX(GLSShapes!$A$1:$AY$40000,Index!$A892*40-34,41),0)</f>
        <v>0</v>
      </c>
      <c r="M892" s="194" t="e">
        <f>INDEX(GLSShapes!$A$1:$AY$15000,Index!$A892*40-34,44)</f>
        <v>#REF!</v>
      </c>
      <c r="N892" s="194" t="e">
        <f>INDEX(GLSShapes!$A$1:$AY$15000,Index!$A892*40-34,45)</f>
        <v>#REF!</v>
      </c>
      <c r="Q892" s="194">
        <f>IF(F892&lt;&gt;"0",INDEX(GLSShapes!$A$1:$AY$15000,Index!$A892*40-34,48),0)</f>
        <v>0</v>
      </c>
      <c r="R892" s="194">
        <f>IF(F892&lt;&gt;"0",INDEX(GLSShapes!$A$1:$AY$15000,Index!$A892*40-34,49),0)</f>
        <v>0</v>
      </c>
    </row>
    <row r="893" spans="1:18">
      <c r="A893" s="80">
        <f t="shared" si="90"/>
        <v>891</v>
      </c>
      <c r="B893" s="157">
        <f>INDEX(GLSShapes!$A$1:$AY$40000,Index!$A893*40-39,1)</f>
        <v>0</v>
      </c>
      <c r="C893" t="str">
        <f t="shared" si="88"/>
        <v>DEER</v>
      </c>
      <c r="D893" s="132">
        <f>INDEX(GLSShapes!$A$1:$AY$40000,Index!$A893*40-38,2)</f>
        <v>0</v>
      </c>
      <c r="E893" s="154">
        <f t="shared" si="89"/>
        <v>35601</v>
      </c>
      <c r="F893" t="str">
        <f t="shared" si="86"/>
        <v>0</v>
      </c>
      <c r="G893" s="131">
        <f>INDEX(GLSShapes!$A$1:$AY$40000,Index!$A893*40-38,1)</f>
        <v>0</v>
      </c>
      <c r="H893" s="112" t="str">
        <f t="shared" si="87"/>
        <v>00</v>
      </c>
      <c r="I893" s="194">
        <f>IF(F893&lt;&gt;"0",INDEX(GLSShapes!$A$1:$AY$40000,Index!$A893*40-34,40),0)</f>
        <v>0</v>
      </c>
      <c r="J893" s="194">
        <f>IF(F893&lt;&gt;"0",INDEX(GLSShapes!$A$1:$AY$40000,Index!$A893*40-34,41),0)</f>
        <v>0</v>
      </c>
      <c r="M893" s="194" t="e">
        <f>INDEX(GLSShapes!$A$1:$AY$15000,Index!$A893*40-34,44)</f>
        <v>#REF!</v>
      </c>
      <c r="N893" s="194" t="e">
        <f>INDEX(GLSShapes!$A$1:$AY$15000,Index!$A893*40-34,45)</f>
        <v>#REF!</v>
      </c>
      <c r="Q893" s="194">
        <f>IF(F893&lt;&gt;"0",INDEX(GLSShapes!$A$1:$AY$15000,Index!$A893*40-34,48),0)</f>
        <v>0</v>
      </c>
      <c r="R893" s="194">
        <f>IF(F893&lt;&gt;"0",INDEX(GLSShapes!$A$1:$AY$15000,Index!$A893*40-34,49),0)</f>
        <v>0</v>
      </c>
    </row>
    <row r="894" spans="1:18">
      <c r="A894" s="80">
        <f t="shared" si="90"/>
        <v>892</v>
      </c>
      <c r="B894" s="157">
        <f>INDEX(GLSShapes!$A$1:$AY$40000,Index!$A894*40-39,1)</f>
        <v>0</v>
      </c>
      <c r="C894" t="str">
        <f t="shared" si="88"/>
        <v>DEER</v>
      </c>
      <c r="D894" s="132">
        <f>INDEX(GLSShapes!$A$1:$AY$40000,Index!$A894*40-38,2)</f>
        <v>0</v>
      </c>
      <c r="E894" s="154">
        <f t="shared" si="89"/>
        <v>35641</v>
      </c>
      <c r="F894" t="str">
        <f t="shared" si="86"/>
        <v>0</v>
      </c>
      <c r="G894" s="131">
        <f>INDEX(GLSShapes!$A$1:$AY$40000,Index!$A894*40-38,1)</f>
        <v>0</v>
      </c>
      <c r="H894" s="112" t="str">
        <f t="shared" si="87"/>
        <v>00</v>
      </c>
      <c r="I894" s="194">
        <f>IF(F894&lt;&gt;"0",INDEX(GLSShapes!$A$1:$AY$40000,Index!$A894*40-34,40),0)</f>
        <v>0</v>
      </c>
      <c r="J894" s="194">
        <f>IF(F894&lt;&gt;"0",INDEX(GLSShapes!$A$1:$AY$40000,Index!$A894*40-34,41),0)</f>
        <v>0</v>
      </c>
      <c r="M894" s="194" t="e">
        <f>INDEX(GLSShapes!$A$1:$AY$15000,Index!$A894*40-34,44)</f>
        <v>#REF!</v>
      </c>
      <c r="N894" s="194" t="e">
        <f>INDEX(GLSShapes!$A$1:$AY$15000,Index!$A894*40-34,45)</f>
        <v>#REF!</v>
      </c>
      <c r="Q894" s="194">
        <f>IF(F894&lt;&gt;"0",INDEX(GLSShapes!$A$1:$AY$15000,Index!$A894*40-34,48),0)</f>
        <v>0</v>
      </c>
      <c r="R894" s="194">
        <f>IF(F894&lt;&gt;"0",INDEX(GLSShapes!$A$1:$AY$15000,Index!$A894*40-34,49),0)</f>
        <v>0</v>
      </c>
    </row>
    <row r="895" spans="1:18">
      <c r="A895" s="80">
        <f t="shared" si="90"/>
        <v>893</v>
      </c>
      <c r="B895" s="157">
        <f>INDEX(GLSShapes!$A$1:$AY$40000,Index!$A895*40-39,1)</f>
        <v>0</v>
      </c>
      <c r="C895" t="str">
        <f t="shared" si="88"/>
        <v>DEER</v>
      </c>
      <c r="D895" s="132">
        <f>INDEX(GLSShapes!$A$1:$AY$40000,Index!$A895*40-38,2)</f>
        <v>0</v>
      </c>
      <c r="E895" s="154">
        <f t="shared" si="89"/>
        <v>35681</v>
      </c>
      <c r="F895" t="str">
        <f t="shared" si="86"/>
        <v>0</v>
      </c>
      <c r="G895" s="131">
        <f>INDEX(GLSShapes!$A$1:$AY$40000,Index!$A895*40-38,1)</f>
        <v>0</v>
      </c>
      <c r="H895" s="112" t="str">
        <f t="shared" si="87"/>
        <v>00</v>
      </c>
      <c r="I895" s="194">
        <f>IF(F895&lt;&gt;"0",INDEX(GLSShapes!$A$1:$AY$40000,Index!$A895*40-34,40),0)</f>
        <v>0</v>
      </c>
      <c r="J895" s="194">
        <f>IF(F895&lt;&gt;"0",INDEX(GLSShapes!$A$1:$AY$40000,Index!$A895*40-34,41),0)</f>
        <v>0</v>
      </c>
      <c r="M895" s="194" t="e">
        <f>INDEX(GLSShapes!$A$1:$AY$15000,Index!$A895*40-34,44)</f>
        <v>#REF!</v>
      </c>
      <c r="N895" s="194" t="e">
        <f>INDEX(GLSShapes!$A$1:$AY$15000,Index!$A895*40-34,45)</f>
        <v>#REF!</v>
      </c>
      <c r="Q895" s="194">
        <f>IF(F895&lt;&gt;"0",INDEX(GLSShapes!$A$1:$AY$15000,Index!$A895*40-34,48),0)</f>
        <v>0</v>
      </c>
      <c r="R895" s="194">
        <f>IF(F895&lt;&gt;"0",INDEX(GLSShapes!$A$1:$AY$15000,Index!$A895*40-34,49),0)</f>
        <v>0</v>
      </c>
    </row>
    <row r="896" spans="1:18">
      <c r="A896" s="80">
        <f t="shared" si="90"/>
        <v>894</v>
      </c>
      <c r="B896" s="157">
        <f>INDEX(GLSShapes!$A$1:$AY$40000,Index!$A896*40-39,1)</f>
        <v>0</v>
      </c>
      <c r="C896" t="str">
        <f t="shared" si="88"/>
        <v>DEER</v>
      </c>
      <c r="D896" s="132">
        <f>INDEX(GLSShapes!$A$1:$AY$40000,Index!$A896*40-38,2)</f>
        <v>0</v>
      </c>
      <c r="E896" s="154">
        <f t="shared" si="89"/>
        <v>35721</v>
      </c>
      <c r="F896" t="str">
        <f t="shared" si="86"/>
        <v>0</v>
      </c>
      <c r="G896" s="131">
        <f>INDEX(GLSShapes!$A$1:$AY$40000,Index!$A896*40-38,1)</f>
        <v>0</v>
      </c>
      <c r="H896" s="112" t="str">
        <f t="shared" si="87"/>
        <v>00</v>
      </c>
      <c r="I896" s="194">
        <f>IF(F896&lt;&gt;"0",INDEX(GLSShapes!$A$1:$AY$40000,Index!$A896*40-34,40),0)</f>
        <v>0</v>
      </c>
      <c r="J896" s="194">
        <f>IF(F896&lt;&gt;"0",INDEX(GLSShapes!$A$1:$AY$40000,Index!$A896*40-34,41),0)</f>
        <v>0</v>
      </c>
      <c r="M896" s="194" t="e">
        <f>INDEX(GLSShapes!$A$1:$AY$15000,Index!$A896*40-34,44)</f>
        <v>#REF!</v>
      </c>
      <c r="N896" s="194" t="e">
        <f>INDEX(GLSShapes!$A$1:$AY$15000,Index!$A896*40-34,45)</f>
        <v>#REF!</v>
      </c>
      <c r="Q896" s="194">
        <f>IF(F896&lt;&gt;"0",INDEX(GLSShapes!$A$1:$AY$15000,Index!$A896*40-34,48),0)</f>
        <v>0</v>
      </c>
      <c r="R896" s="194">
        <f>IF(F896&lt;&gt;"0",INDEX(GLSShapes!$A$1:$AY$15000,Index!$A896*40-34,49),0)</f>
        <v>0</v>
      </c>
    </row>
    <row r="897" spans="1:18">
      <c r="A897" s="80">
        <f t="shared" si="90"/>
        <v>895</v>
      </c>
      <c r="B897" s="157">
        <f>INDEX(GLSShapes!$A$1:$AY$40000,Index!$A897*40-39,1)</f>
        <v>0</v>
      </c>
      <c r="C897" t="str">
        <f t="shared" si="88"/>
        <v>DEER</v>
      </c>
      <c r="D897" s="132">
        <f>INDEX(GLSShapes!$A$1:$AY$40000,Index!$A897*40-38,2)</f>
        <v>0</v>
      </c>
      <c r="E897" s="154">
        <f t="shared" si="89"/>
        <v>35761</v>
      </c>
      <c r="F897" t="str">
        <f t="shared" si="86"/>
        <v>0</v>
      </c>
      <c r="G897" s="131">
        <f>INDEX(GLSShapes!$A$1:$AY$40000,Index!$A897*40-38,1)</f>
        <v>0</v>
      </c>
      <c r="H897" s="112" t="str">
        <f t="shared" si="87"/>
        <v>00</v>
      </c>
      <c r="I897" s="194">
        <f>IF(F897&lt;&gt;"0",INDEX(GLSShapes!$A$1:$AY$40000,Index!$A897*40-34,40),0)</f>
        <v>0</v>
      </c>
      <c r="J897" s="194">
        <f>IF(F897&lt;&gt;"0",INDEX(GLSShapes!$A$1:$AY$40000,Index!$A897*40-34,41),0)</f>
        <v>0</v>
      </c>
      <c r="M897" s="194" t="e">
        <f>INDEX(GLSShapes!$A$1:$AY$15000,Index!$A897*40-34,44)</f>
        <v>#REF!</v>
      </c>
      <c r="N897" s="194" t="e">
        <f>INDEX(GLSShapes!$A$1:$AY$15000,Index!$A897*40-34,45)</f>
        <v>#REF!</v>
      </c>
      <c r="Q897" s="194">
        <f>IF(F897&lt;&gt;"0",INDEX(GLSShapes!$A$1:$AY$15000,Index!$A897*40-34,48),0)</f>
        <v>0</v>
      </c>
      <c r="R897" s="194">
        <f>IF(F897&lt;&gt;"0",INDEX(GLSShapes!$A$1:$AY$15000,Index!$A897*40-34,49),0)</f>
        <v>0</v>
      </c>
    </row>
    <row r="898" spans="1:18">
      <c r="A898" s="80">
        <f t="shared" si="90"/>
        <v>896</v>
      </c>
      <c r="B898" s="157">
        <f>INDEX(GLSShapes!$A$1:$AY$40000,Index!$A898*40-39,1)</f>
        <v>0</v>
      </c>
      <c r="C898" t="str">
        <f t="shared" si="88"/>
        <v>DEER</v>
      </c>
      <c r="D898" s="132">
        <f>INDEX(GLSShapes!$A$1:$AY$40000,Index!$A898*40-38,2)</f>
        <v>0</v>
      </c>
      <c r="E898" s="154">
        <f t="shared" si="89"/>
        <v>35801</v>
      </c>
      <c r="F898" t="str">
        <f t="shared" si="86"/>
        <v>0</v>
      </c>
      <c r="G898" s="131">
        <f>INDEX(GLSShapes!$A$1:$AY$40000,Index!$A898*40-38,1)</f>
        <v>0</v>
      </c>
      <c r="H898" s="112" t="str">
        <f t="shared" si="87"/>
        <v>00</v>
      </c>
      <c r="I898" s="194">
        <f>IF(F898&lt;&gt;"0",INDEX(GLSShapes!$A$1:$AY$40000,Index!$A898*40-34,40),0)</f>
        <v>0</v>
      </c>
      <c r="J898" s="194">
        <f>IF(F898&lt;&gt;"0",INDEX(GLSShapes!$A$1:$AY$40000,Index!$A898*40-34,41),0)</f>
        <v>0</v>
      </c>
      <c r="M898" s="194" t="e">
        <f>INDEX(GLSShapes!$A$1:$AY$15000,Index!$A898*40-34,44)</f>
        <v>#REF!</v>
      </c>
      <c r="N898" s="194" t="e">
        <f>INDEX(GLSShapes!$A$1:$AY$15000,Index!$A898*40-34,45)</f>
        <v>#REF!</v>
      </c>
      <c r="Q898" s="194">
        <f>IF(F898&lt;&gt;"0",INDEX(GLSShapes!$A$1:$AY$15000,Index!$A898*40-34,48),0)</f>
        <v>0</v>
      </c>
      <c r="R898" s="194">
        <f>IF(F898&lt;&gt;"0",INDEX(GLSShapes!$A$1:$AY$15000,Index!$A898*40-34,49),0)</f>
        <v>0</v>
      </c>
    </row>
    <row r="899" spans="1:18">
      <c r="A899" s="80">
        <f t="shared" si="90"/>
        <v>897</v>
      </c>
      <c r="B899" s="157">
        <f>INDEX(GLSShapes!$A$1:$AY$40000,Index!$A899*40-39,1)</f>
        <v>0</v>
      </c>
      <c r="C899" t="str">
        <f t="shared" si="88"/>
        <v>DEER</v>
      </c>
      <c r="D899" s="132">
        <f>INDEX(GLSShapes!$A$1:$AY$40000,Index!$A899*40-38,2)</f>
        <v>0</v>
      </c>
      <c r="E899" s="154">
        <f t="shared" si="89"/>
        <v>35841</v>
      </c>
      <c r="F899" t="str">
        <f t="shared" ref="F899:F962" si="91">RIGHT(B899,F$1)</f>
        <v>0</v>
      </c>
      <c r="G899" s="131">
        <f>INDEX(GLSShapes!$A$1:$AY$40000,Index!$A899*40-38,1)</f>
        <v>0</v>
      </c>
      <c r="H899" s="112" t="str">
        <f t="shared" ref="H899:H962" si="92">F899&amp;RIGHT(D899,H$1)</f>
        <v>00</v>
      </c>
      <c r="I899" s="194">
        <f>IF(F899&lt;&gt;"0",INDEX(GLSShapes!$A$1:$AY$40000,Index!$A899*40-34,40),0)</f>
        <v>0</v>
      </c>
      <c r="J899" s="194">
        <f>IF(F899&lt;&gt;"0",INDEX(GLSShapes!$A$1:$AY$40000,Index!$A899*40-34,41),0)</f>
        <v>0</v>
      </c>
      <c r="M899" s="194" t="e">
        <f>INDEX(GLSShapes!$A$1:$AY$15000,Index!$A899*40-34,44)</f>
        <v>#REF!</v>
      </c>
      <c r="N899" s="194" t="e">
        <f>INDEX(GLSShapes!$A$1:$AY$15000,Index!$A899*40-34,45)</f>
        <v>#REF!</v>
      </c>
      <c r="Q899" s="194">
        <f>IF(F899&lt;&gt;"0",INDEX(GLSShapes!$A$1:$AY$15000,Index!$A899*40-34,48),0)</f>
        <v>0</v>
      </c>
      <c r="R899" s="194">
        <f>IF(F899&lt;&gt;"0",INDEX(GLSShapes!$A$1:$AY$15000,Index!$A899*40-34,49),0)</f>
        <v>0</v>
      </c>
    </row>
    <row r="900" spans="1:18">
      <c r="A900" s="80">
        <f t="shared" si="90"/>
        <v>898</v>
      </c>
      <c r="B900" s="157">
        <f>INDEX(GLSShapes!$A$1:$AY$40000,Index!$A900*40-39,1)</f>
        <v>0</v>
      </c>
      <c r="C900" t="str">
        <f t="shared" ref="C900:C963" si="93">C$1</f>
        <v>DEER</v>
      </c>
      <c r="D900" s="132">
        <f>INDEX(GLSShapes!$A$1:$AY$40000,Index!$A900*40-38,2)</f>
        <v>0</v>
      </c>
      <c r="E900" s="154">
        <f t="shared" ref="E900:E963" si="94">E899+40</f>
        <v>35881</v>
      </c>
      <c r="F900" t="str">
        <f t="shared" si="91"/>
        <v>0</v>
      </c>
      <c r="G900" s="131">
        <f>INDEX(GLSShapes!$A$1:$AY$40000,Index!$A900*40-38,1)</f>
        <v>0</v>
      </c>
      <c r="H900" s="112" t="str">
        <f t="shared" si="92"/>
        <v>00</v>
      </c>
      <c r="I900" s="194">
        <f>IF(F900&lt;&gt;"0",INDEX(GLSShapes!$A$1:$AY$40000,Index!$A900*40-34,40),0)</f>
        <v>0</v>
      </c>
      <c r="J900" s="194">
        <f>IF(F900&lt;&gt;"0",INDEX(GLSShapes!$A$1:$AY$40000,Index!$A900*40-34,41),0)</f>
        <v>0</v>
      </c>
      <c r="M900" s="194" t="e">
        <f>INDEX(GLSShapes!$A$1:$AY$15000,Index!$A900*40-34,44)</f>
        <v>#REF!</v>
      </c>
      <c r="N900" s="194" t="e">
        <f>INDEX(GLSShapes!$A$1:$AY$15000,Index!$A900*40-34,45)</f>
        <v>#REF!</v>
      </c>
      <c r="Q900" s="194">
        <f>IF(F900&lt;&gt;"0",INDEX(GLSShapes!$A$1:$AY$15000,Index!$A900*40-34,48),0)</f>
        <v>0</v>
      </c>
      <c r="R900" s="194">
        <f>IF(F900&lt;&gt;"0",INDEX(GLSShapes!$A$1:$AY$15000,Index!$A900*40-34,49),0)</f>
        <v>0</v>
      </c>
    </row>
    <row r="901" spans="1:18">
      <c r="A901" s="80">
        <f t="shared" si="90"/>
        <v>899</v>
      </c>
      <c r="B901" s="157">
        <f>INDEX(GLSShapes!$A$1:$AY$40000,Index!$A901*40-39,1)</f>
        <v>0</v>
      </c>
      <c r="C901" t="str">
        <f t="shared" si="93"/>
        <v>DEER</v>
      </c>
      <c r="D901" s="132">
        <f>INDEX(GLSShapes!$A$1:$AY$40000,Index!$A901*40-38,2)</f>
        <v>0</v>
      </c>
      <c r="E901" s="154">
        <f t="shared" si="94"/>
        <v>35921</v>
      </c>
      <c r="F901" t="str">
        <f t="shared" si="91"/>
        <v>0</v>
      </c>
      <c r="G901" s="131">
        <f>INDEX(GLSShapes!$A$1:$AY$40000,Index!$A901*40-38,1)</f>
        <v>0</v>
      </c>
      <c r="H901" s="112" t="str">
        <f t="shared" si="92"/>
        <v>00</v>
      </c>
      <c r="I901" s="194">
        <f>IF(F901&lt;&gt;"0",INDEX(GLSShapes!$A$1:$AY$40000,Index!$A901*40-34,40),0)</f>
        <v>0</v>
      </c>
      <c r="J901" s="194">
        <f>IF(F901&lt;&gt;"0",INDEX(GLSShapes!$A$1:$AY$40000,Index!$A901*40-34,41),0)</f>
        <v>0</v>
      </c>
      <c r="M901" s="194" t="e">
        <f>INDEX(GLSShapes!$A$1:$AY$15000,Index!$A901*40-34,44)</f>
        <v>#REF!</v>
      </c>
      <c r="N901" s="194" t="e">
        <f>INDEX(GLSShapes!$A$1:$AY$15000,Index!$A901*40-34,45)</f>
        <v>#REF!</v>
      </c>
      <c r="Q901" s="194">
        <f>IF(F901&lt;&gt;"0",INDEX(GLSShapes!$A$1:$AY$15000,Index!$A901*40-34,48),0)</f>
        <v>0</v>
      </c>
      <c r="R901" s="194">
        <f>IF(F901&lt;&gt;"0",INDEX(GLSShapes!$A$1:$AY$15000,Index!$A901*40-34,49),0)</f>
        <v>0</v>
      </c>
    </row>
    <row r="902" spans="1:18">
      <c r="A902" s="80">
        <f t="shared" si="90"/>
        <v>900</v>
      </c>
      <c r="B902" s="157">
        <f>INDEX(GLSShapes!$A$1:$AY$40000,Index!$A902*40-39,1)</f>
        <v>0</v>
      </c>
      <c r="C902" t="str">
        <f t="shared" si="93"/>
        <v>DEER</v>
      </c>
      <c r="D902" s="132">
        <f>INDEX(GLSShapes!$A$1:$AY$40000,Index!$A902*40-38,2)</f>
        <v>0</v>
      </c>
      <c r="E902" s="154">
        <f t="shared" si="94"/>
        <v>35961</v>
      </c>
      <c r="F902" t="str">
        <f t="shared" si="91"/>
        <v>0</v>
      </c>
      <c r="G902" s="131">
        <f>INDEX(GLSShapes!$A$1:$AY$40000,Index!$A902*40-38,1)</f>
        <v>0</v>
      </c>
      <c r="H902" s="112" t="str">
        <f t="shared" si="92"/>
        <v>00</v>
      </c>
      <c r="I902" s="194">
        <f>IF(F902&lt;&gt;"0",INDEX(GLSShapes!$A$1:$AY$40000,Index!$A902*40-34,40),0)</f>
        <v>0</v>
      </c>
      <c r="J902" s="194">
        <f>IF(F902&lt;&gt;"0",INDEX(GLSShapes!$A$1:$AY$40000,Index!$A902*40-34,41),0)</f>
        <v>0</v>
      </c>
      <c r="M902" s="194" t="e">
        <f>INDEX(GLSShapes!$A$1:$AY$15000,Index!$A902*40-34,44)</f>
        <v>#REF!</v>
      </c>
      <c r="N902" s="194" t="e">
        <f>INDEX(GLSShapes!$A$1:$AY$15000,Index!$A902*40-34,45)</f>
        <v>#REF!</v>
      </c>
      <c r="Q902" s="194">
        <f>IF(F902&lt;&gt;"0",INDEX(GLSShapes!$A$1:$AY$15000,Index!$A902*40-34,48),0)</f>
        <v>0</v>
      </c>
      <c r="R902" s="194">
        <f>IF(F902&lt;&gt;"0",INDEX(GLSShapes!$A$1:$AY$15000,Index!$A902*40-34,49),0)</f>
        <v>0</v>
      </c>
    </row>
    <row r="903" spans="1:18">
      <c r="A903" s="80">
        <f t="shared" si="90"/>
        <v>901</v>
      </c>
      <c r="B903" s="157">
        <f>INDEX(GLSShapes!$A$1:$AY$40000,Index!$A903*40-39,1)</f>
        <v>0</v>
      </c>
      <c r="C903" t="str">
        <f t="shared" si="93"/>
        <v>DEER</v>
      </c>
      <c r="D903" s="132">
        <f>INDEX(GLSShapes!$A$1:$AY$40000,Index!$A903*40-38,2)</f>
        <v>0</v>
      </c>
      <c r="E903" s="154">
        <f t="shared" si="94"/>
        <v>36001</v>
      </c>
      <c r="F903" t="str">
        <f t="shared" si="91"/>
        <v>0</v>
      </c>
      <c r="G903" s="131">
        <f>INDEX(GLSShapes!$A$1:$AY$40000,Index!$A903*40-38,1)</f>
        <v>0</v>
      </c>
      <c r="H903" s="112" t="str">
        <f t="shared" si="92"/>
        <v>00</v>
      </c>
      <c r="I903" s="194">
        <f>IF(F903&lt;&gt;"0",INDEX(GLSShapes!$A$1:$AY$40000,Index!$A903*40-34,40),0)</f>
        <v>0</v>
      </c>
      <c r="J903" s="194">
        <f>IF(F903&lt;&gt;"0",INDEX(GLSShapes!$A$1:$AY$40000,Index!$A903*40-34,41),0)</f>
        <v>0</v>
      </c>
      <c r="M903" s="194" t="e">
        <f>INDEX(GLSShapes!$A$1:$AY$15000,Index!$A903*40-34,44)</f>
        <v>#REF!</v>
      </c>
      <c r="N903" s="194" t="e">
        <f>INDEX(GLSShapes!$A$1:$AY$15000,Index!$A903*40-34,45)</f>
        <v>#REF!</v>
      </c>
      <c r="Q903" s="194">
        <f>IF(F903&lt;&gt;"0",INDEX(GLSShapes!$A$1:$AY$15000,Index!$A903*40-34,48),0)</f>
        <v>0</v>
      </c>
      <c r="R903" s="194">
        <f>IF(F903&lt;&gt;"0",INDEX(GLSShapes!$A$1:$AY$15000,Index!$A903*40-34,49),0)</f>
        <v>0</v>
      </c>
    </row>
    <row r="904" spans="1:18">
      <c r="A904" s="80">
        <f t="shared" si="90"/>
        <v>902</v>
      </c>
      <c r="B904" s="157">
        <f>INDEX(GLSShapes!$A$1:$AY$40000,Index!$A904*40-39,1)</f>
        <v>0</v>
      </c>
      <c r="C904" t="str">
        <f t="shared" si="93"/>
        <v>DEER</v>
      </c>
      <c r="D904" s="132">
        <f>INDEX(GLSShapes!$A$1:$AY$40000,Index!$A904*40-38,2)</f>
        <v>0</v>
      </c>
      <c r="E904" s="154">
        <f t="shared" si="94"/>
        <v>36041</v>
      </c>
      <c r="F904" t="str">
        <f t="shared" si="91"/>
        <v>0</v>
      </c>
      <c r="G904" s="131">
        <f>INDEX(GLSShapes!$A$1:$AY$40000,Index!$A904*40-38,1)</f>
        <v>0</v>
      </c>
      <c r="H904" s="112" t="str">
        <f t="shared" si="92"/>
        <v>00</v>
      </c>
      <c r="I904" s="194">
        <f>IF(F904&lt;&gt;"0",INDEX(GLSShapes!$A$1:$AY$40000,Index!$A904*40-34,40),0)</f>
        <v>0</v>
      </c>
      <c r="J904" s="194">
        <f>IF(F904&lt;&gt;"0",INDEX(GLSShapes!$A$1:$AY$40000,Index!$A904*40-34,41),0)</f>
        <v>0</v>
      </c>
      <c r="M904" s="194" t="e">
        <f>INDEX(GLSShapes!$A$1:$AY$15000,Index!$A904*40-34,44)</f>
        <v>#REF!</v>
      </c>
      <c r="N904" s="194" t="e">
        <f>INDEX(GLSShapes!$A$1:$AY$15000,Index!$A904*40-34,45)</f>
        <v>#REF!</v>
      </c>
      <c r="Q904" s="194">
        <f>IF(F904&lt;&gt;"0",INDEX(GLSShapes!$A$1:$AY$15000,Index!$A904*40-34,48),0)</f>
        <v>0</v>
      </c>
      <c r="R904" s="194">
        <f>IF(F904&lt;&gt;"0",INDEX(GLSShapes!$A$1:$AY$15000,Index!$A904*40-34,49),0)</f>
        <v>0</v>
      </c>
    </row>
    <row r="905" spans="1:18">
      <c r="A905" s="80">
        <f t="shared" si="90"/>
        <v>903</v>
      </c>
      <c r="B905" s="157">
        <f>INDEX(GLSShapes!$A$1:$AY$40000,Index!$A905*40-39,1)</f>
        <v>0</v>
      </c>
      <c r="C905" t="str">
        <f t="shared" si="93"/>
        <v>DEER</v>
      </c>
      <c r="D905" s="132">
        <f>INDEX(GLSShapes!$A$1:$AY$40000,Index!$A905*40-38,2)</f>
        <v>0</v>
      </c>
      <c r="E905" s="154">
        <f t="shared" si="94"/>
        <v>36081</v>
      </c>
      <c r="F905" t="str">
        <f t="shared" si="91"/>
        <v>0</v>
      </c>
      <c r="G905" s="131">
        <f>INDEX(GLSShapes!$A$1:$AY$40000,Index!$A905*40-38,1)</f>
        <v>0</v>
      </c>
      <c r="H905" s="112" t="str">
        <f t="shared" si="92"/>
        <v>00</v>
      </c>
      <c r="I905" s="194">
        <f>IF(F905&lt;&gt;"0",INDEX(GLSShapes!$A$1:$AY$40000,Index!$A905*40-34,40),0)</f>
        <v>0</v>
      </c>
      <c r="J905" s="194">
        <f>IF(F905&lt;&gt;"0",INDEX(GLSShapes!$A$1:$AY$40000,Index!$A905*40-34,41),0)</f>
        <v>0</v>
      </c>
      <c r="M905" s="194" t="e">
        <f>INDEX(GLSShapes!$A$1:$AY$15000,Index!$A905*40-34,44)</f>
        <v>#REF!</v>
      </c>
      <c r="N905" s="194" t="e">
        <f>INDEX(GLSShapes!$A$1:$AY$15000,Index!$A905*40-34,45)</f>
        <v>#REF!</v>
      </c>
      <c r="Q905" s="194">
        <f>IF(F905&lt;&gt;"0",INDEX(GLSShapes!$A$1:$AY$15000,Index!$A905*40-34,48),0)</f>
        <v>0</v>
      </c>
      <c r="R905" s="194">
        <f>IF(F905&lt;&gt;"0",INDEX(GLSShapes!$A$1:$AY$15000,Index!$A905*40-34,49),0)</f>
        <v>0</v>
      </c>
    </row>
    <row r="906" spans="1:18">
      <c r="A906" s="80">
        <f t="shared" si="90"/>
        <v>904</v>
      </c>
      <c r="B906" s="157">
        <f>INDEX(GLSShapes!$A$1:$AY$40000,Index!$A906*40-39,1)</f>
        <v>0</v>
      </c>
      <c r="C906" t="str">
        <f t="shared" si="93"/>
        <v>DEER</v>
      </c>
      <c r="D906" s="132">
        <f>INDEX(GLSShapes!$A$1:$AY$40000,Index!$A906*40-38,2)</f>
        <v>0</v>
      </c>
      <c r="E906" s="154">
        <f t="shared" si="94"/>
        <v>36121</v>
      </c>
      <c r="F906" t="str">
        <f t="shared" si="91"/>
        <v>0</v>
      </c>
      <c r="G906" s="131">
        <f>INDEX(GLSShapes!$A$1:$AY$40000,Index!$A906*40-38,1)</f>
        <v>0</v>
      </c>
      <c r="H906" s="112" t="str">
        <f t="shared" si="92"/>
        <v>00</v>
      </c>
      <c r="I906" s="194">
        <f>IF(F906&lt;&gt;"0",INDEX(GLSShapes!$A$1:$AY$40000,Index!$A906*40-34,40),0)</f>
        <v>0</v>
      </c>
      <c r="J906" s="194">
        <f>IF(F906&lt;&gt;"0",INDEX(GLSShapes!$A$1:$AY$40000,Index!$A906*40-34,41),0)</f>
        <v>0</v>
      </c>
      <c r="M906" s="194" t="e">
        <f>INDEX(GLSShapes!$A$1:$AY$15000,Index!$A906*40-34,44)</f>
        <v>#REF!</v>
      </c>
      <c r="N906" s="194" t="e">
        <f>INDEX(GLSShapes!$A$1:$AY$15000,Index!$A906*40-34,45)</f>
        <v>#REF!</v>
      </c>
      <c r="Q906" s="194">
        <f>IF(F906&lt;&gt;"0",INDEX(GLSShapes!$A$1:$AY$15000,Index!$A906*40-34,48),0)</f>
        <v>0</v>
      </c>
      <c r="R906" s="194">
        <f>IF(F906&lt;&gt;"0",INDEX(GLSShapes!$A$1:$AY$15000,Index!$A906*40-34,49),0)</f>
        <v>0</v>
      </c>
    </row>
    <row r="907" spans="1:18">
      <c r="A907" s="80">
        <f t="shared" si="90"/>
        <v>905</v>
      </c>
      <c r="B907" s="157">
        <f>INDEX(GLSShapes!$A$1:$AY$40000,Index!$A907*40-39,1)</f>
        <v>0</v>
      </c>
      <c r="C907" t="str">
        <f t="shared" si="93"/>
        <v>DEER</v>
      </c>
      <c r="D907" s="132">
        <f>INDEX(GLSShapes!$A$1:$AY$40000,Index!$A907*40-38,2)</f>
        <v>0</v>
      </c>
      <c r="E907" s="154">
        <f t="shared" si="94"/>
        <v>36161</v>
      </c>
      <c r="F907" t="str">
        <f t="shared" si="91"/>
        <v>0</v>
      </c>
      <c r="G907" s="131">
        <f>INDEX(GLSShapes!$A$1:$AY$40000,Index!$A907*40-38,1)</f>
        <v>0</v>
      </c>
      <c r="H907" s="112" t="str">
        <f t="shared" si="92"/>
        <v>00</v>
      </c>
      <c r="I907" s="194">
        <f>IF(F907&lt;&gt;"0",INDEX(GLSShapes!$A$1:$AY$40000,Index!$A907*40-34,40),0)</f>
        <v>0</v>
      </c>
      <c r="J907" s="194">
        <f>IF(F907&lt;&gt;"0",INDEX(GLSShapes!$A$1:$AY$40000,Index!$A907*40-34,41),0)</f>
        <v>0</v>
      </c>
      <c r="M907" s="194" t="e">
        <f>INDEX(GLSShapes!$A$1:$AY$15000,Index!$A907*40-34,44)</f>
        <v>#REF!</v>
      </c>
      <c r="N907" s="194" t="e">
        <f>INDEX(GLSShapes!$A$1:$AY$15000,Index!$A907*40-34,45)</f>
        <v>#REF!</v>
      </c>
      <c r="Q907" s="194">
        <f>IF(F907&lt;&gt;"0",INDEX(GLSShapes!$A$1:$AY$15000,Index!$A907*40-34,48),0)</f>
        <v>0</v>
      </c>
      <c r="R907" s="194">
        <f>IF(F907&lt;&gt;"0",INDEX(GLSShapes!$A$1:$AY$15000,Index!$A907*40-34,49),0)</f>
        <v>0</v>
      </c>
    </row>
    <row r="908" spans="1:18">
      <c r="A908" s="80">
        <f t="shared" si="90"/>
        <v>906</v>
      </c>
      <c r="B908" s="157">
        <f>INDEX(GLSShapes!$A$1:$AY$40000,Index!$A908*40-39,1)</f>
        <v>0</v>
      </c>
      <c r="C908" t="str">
        <f t="shared" si="93"/>
        <v>DEER</v>
      </c>
      <c r="D908" s="132">
        <f>INDEX(GLSShapes!$A$1:$AY$40000,Index!$A908*40-38,2)</f>
        <v>0</v>
      </c>
      <c r="E908" s="154">
        <f t="shared" si="94"/>
        <v>36201</v>
      </c>
      <c r="F908" t="str">
        <f t="shared" si="91"/>
        <v>0</v>
      </c>
      <c r="G908" s="131">
        <f>INDEX(GLSShapes!$A$1:$AY$40000,Index!$A908*40-38,1)</f>
        <v>0</v>
      </c>
      <c r="H908" s="112" t="str">
        <f t="shared" si="92"/>
        <v>00</v>
      </c>
      <c r="I908" s="194">
        <f>IF(F908&lt;&gt;"0",INDEX(GLSShapes!$A$1:$AY$40000,Index!$A908*40-34,40),0)</f>
        <v>0</v>
      </c>
      <c r="J908" s="194">
        <f>IF(F908&lt;&gt;"0",INDEX(GLSShapes!$A$1:$AY$40000,Index!$A908*40-34,41),0)</f>
        <v>0</v>
      </c>
      <c r="M908" s="194" t="e">
        <f>INDEX(GLSShapes!$A$1:$AY$15000,Index!$A908*40-34,44)</f>
        <v>#REF!</v>
      </c>
      <c r="N908" s="194" t="e">
        <f>INDEX(GLSShapes!$A$1:$AY$15000,Index!$A908*40-34,45)</f>
        <v>#REF!</v>
      </c>
      <c r="Q908" s="194">
        <f>IF(F908&lt;&gt;"0",INDEX(GLSShapes!$A$1:$AY$15000,Index!$A908*40-34,48),0)</f>
        <v>0</v>
      </c>
      <c r="R908" s="194">
        <f>IF(F908&lt;&gt;"0",INDEX(GLSShapes!$A$1:$AY$15000,Index!$A908*40-34,49),0)</f>
        <v>0</v>
      </c>
    </row>
    <row r="909" spans="1:18">
      <c r="A909" s="80">
        <f t="shared" si="90"/>
        <v>907</v>
      </c>
      <c r="B909" s="157">
        <f>INDEX(GLSShapes!$A$1:$AY$40000,Index!$A909*40-39,1)</f>
        <v>0</v>
      </c>
      <c r="C909" t="str">
        <f t="shared" si="93"/>
        <v>DEER</v>
      </c>
      <c r="D909" s="132">
        <f>INDEX(GLSShapes!$A$1:$AY$40000,Index!$A909*40-38,2)</f>
        <v>0</v>
      </c>
      <c r="E909" s="154">
        <f t="shared" si="94"/>
        <v>36241</v>
      </c>
      <c r="F909" t="str">
        <f t="shared" si="91"/>
        <v>0</v>
      </c>
      <c r="G909" s="131">
        <f>INDEX(GLSShapes!$A$1:$AY$40000,Index!$A909*40-38,1)</f>
        <v>0</v>
      </c>
      <c r="H909" s="112" t="str">
        <f t="shared" si="92"/>
        <v>00</v>
      </c>
      <c r="I909" s="194">
        <f>IF(F909&lt;&gt;"0",INDEX(GLSShapes!$A$1:$AY$40000,Index!$A909*40-34,40),0)</f>
        <v>0</v>
      </c>
      <c r="J909" s="194">
        <f>IF(F909&lt;&gt;"0",INDEX(GLSShapes!$A$1:$AY$40000,Index!$A909*40-34,41),0)</f>
        <v>0</v>
      </c>
      <c r="M909" s="194" t="e">
        <f>INDEX(GLSShapes!$A$1:$AY$15000,Index!$A909*40-34,44)</f>
        <v>#REF!</v>
      </c>
      <c r="N909" s="194" t="e">
        <f>INDEX(GLSShapes!$A$1:$AY$15000,Index!$A909*40-34,45)</f>
        <v>#REF!</v>
      </c>
      <c r="Q909" s="194">
        <f>IF(F909&lt;&gt;"0",INDEX(GLSShapes!$A$1:$AY$15000,Index!$A909*40-34,48),0)</f>
        <v>0</v>
      </c>
      <c r="R909" s="194">
        <f>IF(F909&lt;&gt;"0",INDEX(GLSShapes!$A$1:$AY$15000,Index!$A909*40-34,49),0)</f>
        <v>0</v>
      </c>
    </row>
    <row r="910" spans="1:18">
      <c r="A910" s="80">
        <f t="shared" si="90"/>
        <v>908</v>
      </c>
      <c r="B910" s="157">
        <f>INDEX(GLSShapes!$A$1:$AY$40000,Index!$A910*40-39,1)</f>
        <v>0</v>
      </c>
      <c r="C910" t="str">
        <f t="shared" si="93"/>
        <v>DEER</v>
      </c>
      <c r="D910" s="132">
        <f>INDEX(GLSShapes!$A$1:$AY$40000,Index!$A910*40-38,2)</f>
        <v>0</v>
      </c>
      <c r="E910" s="154">
        <f t="shared" si="94"/>
        <v>36281</v>
      </c>
      <c r="F910" t="str">
        <f t="shared" si="91"/>
        <v>0</v>
      </c>
      <c r="G910" s="131">
        <f>INDEX(GLSShapes!$A$1:$AY$40000,Index!$A910*40-38,1)</f>
        <v>0</v>
      </c>
      <c r="H910" s="112" t="str">
        <f t="shared" si="92"/>
        <v>00</v>
      </c>
      <c r="I910" s="194">
        <f>IF(F910&lt;&gt;"0",INDEX(GLSShapes!$A$1:$AY$40000,Index!$A910*40-34,40),0)</f>
        <v>0</v>
      </c>
      <c r="J910" s="194">
        <f>IF(F910&lt;&gt;"0",INDEX(GLSShapes!$A$1:$AY$40000,Index!$A910*40-34,41),0)</f>
        <v>0</v>
      </c>
      <c r="M910" s="194" t="e">
        <f>INDEX(GLSShapes!$A$1:$AY$15000,Index!$A910*40-34,44)</f>
        <v>#REF!</v>
      </c>
      <c r="N910" s="194" t="e">
        <f>INDEX(GLSShapes!$A$1:$AY$15000,Index!$A910*40-34,45)</f>
        <v>#REF!</v>
      </c>
      <c r="Q910" s="194">
        <f>IF(F910&lt;&gt;"0",INDEX(GLSShapes!$A$1:$AY$15000,Index!$A910*40-34,48),0)</f>
        <v>0</v>
      </c>
      <c r="R910" s="194">
        <f>IF(F910&lt;&gt;"0",INDEX(GLSShapes!$A$1:$AY$15000,Index!$A910*40-34,49),0)</f>
        <v>0</v>
      </c>
    </row>
    <row r="911" spans="1:18">
      <c r="A911" s="80">
        <f t="shared" si="90"/>
        <v>909</v>
      </c>
      <c r="B911" s="157">
        <f>INDEX(GLSShapes!$A$1:$AY$40000,Index!$A911*40-39,1)</f>
        <v>0</v>
      </c>
      <c r="C911" t="str">
        <f t="shared" si="93"/>
        <v>DEER</v>
      </c>
      <c r="D911" s="132">
        <f>INDEX(GLSShapes!$A$1:$AY$40000,Index!$A911*40-38,2)</f>
        <v>0</v>
      </c>
      <c r="E911" s="154">
        <f t="shared" si="94"/>
        <v>36321</v>
      </c>
      <c r="F911" t="str">
        <f t="shared" si="91"/>
        <v>0</v>
      </c>
      <c r="G911" s="131">
        <f>INDEX(GLSShapes!$A$1:$AY$40000,Index!$A911*40-38,1)</f>
        <v>0</v>
      </c>
      <c r="H911" s="112" t="str">
        <f t="shared" si="92"/>
        <v>00</v>
      </c>
      <c r="I911" s="194">
        <f>IF(F911&lt;&gt;"0",INDEX(GLSShapes!$A$1:$AY$40000,Index!$A911*40-34,40),0)</f>
        <v>0</v>
      </c>
      <c r="J911" s="194">
        <f>IF(F911&lt;&gt;"0",INDEX(GLSShapes!$A$1:$AY$40000,Index!$A911*40-34,41),0)</f>
        <v>0</v>
      </c>
      <c r="M911" s="194" t="e">
        <f>INDEX(GLSShapes!$A$1:$AY$15000,Index!$A911*40-34,44)</f>
        <v>#REF!</v>
      </c>
      <c r="N911" s="194" t="e">
        <f>INDEX(GLSShapes!$A$1:$AY$15000,Index!$A911*40-34,45)</f>
        <v>#REF!</v>
      </c>
      <c r="Q911" s="194">
        <f>IF(F911&lt;&gt;"0",INDEX(GLSShapes!$A$1:$AY$15000,Index!$A911*40-34,48),0)</f>
        <v>0</v>
      </c>
      <c r="R911" s="194">
        <f>IF(F911&lt;&gt;"0",INDEX(GLSShapes!$A$1:$AY$15000,Index!$A911*40-34,49),0)</f>
        <v>0</v>
      </c>
    </row>
    <row r="912" spans="1:18">
      <c r="A912" s="80">
        <f t="shared" si="90"/>
        <v>910</v>
      </c>
      <c r="B912" s="157">
        <f>INDEX(GLSShapes!$A$1:$AY$40000,Index!$A912*40-39,1)</f>
        <v>0</v>
      </c>
      <c r="C912" t="str">
        <f t="shared" si="93"/>
        <v>DEER</v>
      </c>
      <c r="D912" s="132">
        <f>INDEX(GLSShapes!$A$1:$AY$40000,Index!$A912*40-38,2)</f>
        <v>0</v>
      </c>
      <c r="E912" s="154">
        <f t="shared" si="94"/>
        <v>36361</v>
      </c>
      <c r="F912" t="str">
        <f t="shared" si="91"/>
        <v>0</v>
      </c>
      <c r="G912" s="131">
        <f>INDEX(GLSShapes!$A$1:$AY$40000,Index!$A912*40-38,1)</f>
        <v>0</v>
      </c>
      <c r="H912" s="112" t="str">
        <f t="shared" si="92"/>
        <v>00</v>
      </c>
      <c r="I912" s="194">
        <f>IF(F912&lt;&gt;"0",INDEX(GLSShapes!$A$1:$AY$40000,Index!$A912*40-34,40),0)</f>
        <v>0</v>
      </c>
      <c r="J912" s="194">
        <f>IF(F912&lt;&gt;"0",INDEX(GLSShapes!$A$1:$AY$40000,Index!$A912*40-34,41),0)</f>
        <v>0</v>
      </c>
      <c r="M912" s="194" t="e">
        <f>INDEX(GLSShapes!$A$1:$AY$15000,Index!$A912*40-34,44)</f>
        <v>#REF!</v>
      </c>
      <c r="N912" s="194" t="e">
        <f>INDEX(GLSShapes!$A$1:$AY$15000,Index!$A912*40-34,45)</f>
        <v>#REF!</v>
      </c>
      <c r="Q912" s="194">
        <f>IF(F912&lt;&gt;"0",INDEX(GLSShapes!$A$1:$AY$15000,Index!$A912*40-34,48),0)</f>
        <v>0</v>
      </c>
      <c r="R912" s="194">
        <f>IF(F912&lt;&gt;"0",INDEX(GLSShapes!$A$1:$AY$15000,Index!$A912*40-34,49),0)</f>
        <v>0</v>
      </c>
    </row>
    <row r="913" spans="1:18">
      <c r="A913" s="80">
        <f t="shared" si="90"/>
        <v>911</v>
      </c>
      <c r="B913" s="157">
        <f>INDEX(GLSShapes!$A$1:$AY$40000,Index!$A913*40-39,1)</f>
        <v>0</v>
      </c>
      <c r="C913" t="str">
        <f t="shared" si="93"/>
        <v>DEER</v>
      </c>
      <c r="D913" s="132">
        <f>INDEX(GLSShapes!$A$1:$AY$40000,Index!$A913*40-38,2)</f>
        <v>0</v>
      </c>
      <c r="E913" s="154">
        <f t="shared" si="94"/>
        <v>36401</v>
      </c>
      <c r="F913" t="str">
        <f t="shared" si="91"/>
        <v>0</v>
      </c>
      <c r="G913" s="131">
        <f>INDEX(GLSShapes!$A$1:$AY$40000,Index!$A913*40-38,1)</f>
        <v>0</v>
      </c>
      <c r="H913" s="112" t="str">
        <f t="shared" si="92"/>
        <v>00</v>
      </c>
      <c r="I913" s="194">
        <f>IF(F913&lt;&gt;"0",INDEX(GLSShapes!$A$1:$AY$40000,Index!$A913*40-34,40),0)</f>
        <v>0</v>
      </c>
      <c r="J913" s="194">
        <f>IF(F913&lt;&gt;"0",INDEX(GLSShapes!$A$1:$AY$40000,Index!$A913*40-34,41),0)</f>
        <v>0</v>
      </c>
      <c r="M913" s="194" t="e">
        <f>INDEX(GLSShapes!$A$1:$AY$15000,Index!$A913*40-34,44)</f>
        <v>#REF!</v>
      </c>
      <c r="N913" s="194" t="e">
        <f>INDEX(GLSShapes!$A$1:$AY$15000,Index!$A913*40-34,45)</f>
        <v>#REF!</v>
      </c>
      <c r="Q913" s="194">
        <f>IF(F913&lt;&gt;"0",INDEX(GLSShapes!$A$1:$AY$15000,Index!$A913*40-34,48),0)</f>
        <v>0</v>
      </c>
      <c r="R913" s="194">
        <f>IF(F913&lt;&gt;"0",INDEX(GLSShapes!$A$1:$AY$15000,Index!$A913*40-34,49),0)</f>
        <v>0</v>
      </c>
    </row>
    <row r="914" spans="1:18">
      <c r="A914" s="80">
        <f t="shared" si="90"/>
        <v>912</v>
      </c>
      <c r="B914" s="157">
        <f>INDEX(GLSShapes!$A$1:$AY$40000,Index!$A914*40-39,1)</f>
        <v>0</v>
      </c>
      <c r="C914" t="str">
        <f t="shared" si="93"/>
        <v>DEER</v>
      </c>
      <c r="D914" s="132">
        <f>INDEX(GLSShapes!$A$1:$AY$40000,Index!$A914*40-38,2)</f>
        <v>0</v>
      </c>
      <c r="E914" s="154">
        <f t="shared" si="94"/>
        <v>36441</v>
      </c>
      <c r="F914" t="str">
        <f t="shared" si="91"/>
        <v>0</v>
      </c>
      <c r="G914" s="131">
        <f>INDEX(GLSShapes!$A$1:$AY$40000,Index!$A914*40-38,1)</f>
        <v>0</v>
      </c>
      <c r="H914" s="112" t="str">
        <f t="shared" si="92"/>
        <v>00</v>
      </c>
      <c r="I914" s="194">
        <f>IF(F914&lt;&gt;"0",INDEX(GLSShapes!$A$1:$AY$40000,Index!$A914*40-34,40),0)</f>
        <v>0</v>
      </c>
      <c r="J914" s="194">
        <f>IF(F914&lt;&gt;"0",INDEX(GLSShapes!$A$1:$AY$40000,Index!$A914*40-34,41),0)</f>
        <v>0</v>
      </c>
      <c r="M914" s="194" t="e">
        <f>INDEX(GLSShapes!$A$1:$AY$15000,Index!$A914*40-34,44)</f>
        <v>#REF!</v>
      </c>
      <c r="N914" s="194" t="e">
        <f>INDEX(GLSShapes!$A$1:$AY$15000,Index!$A914*40-34,45)</f>
        <v>#REF!</v>
      </c>
      <c r="Q914" s="194">
        <f>IF(F914&lt;&gt;"0",INDEX(GLSShapes!$A$1:$AY$15000,Index!$A914*40-34,48),0)</f>
        <v>0</v>
      </c>
      <c r="R914" s="194">
        <f>IF(F914&lt;&gt;"0",INDEX(GLSShapes!$A$1:$AY$15000,Index!$A914*40-34,49),0)</f>
        <v>0</v>
      </c>
    </row>
    <row r="915" spans="1:18">
      <c r="A915" s="80">
        <f t="shared" si="90"/>
        <v>913</v>
      </c>
      <c r="B915" s="157">
        <f>INDEX(GLSShapes!$A$1:$AY$40000,Index!$A915*40-39,1)</f>
        <v>0</v>
      </c>
      <c r="C915" t="str">
        <f t="shared" si="93"/>
        <v>DEER</v>
      </c>
      <c r="D915" s="132">
        <f>INDEX(GLSShapes!$A$1:$AY$40000,Index!$A915*40-38,2)</f>
        <v>0</v>
      </c>
      <c r="E915" s="154">
        <f t="shared" si="94"/>
        <v>36481</v>
      </c>
      <c r="F915" t="str">
        <f t="shared" si="91"/>
        <v>0</v>
      </c>
      <c r="G915" s="131">
        <f>INDEX(GLSShapes!$A$1:$AY$40000,Index!$A915*40-38,1)</f>
        <v>0</v>
      </c>
      <c r="H915" s="112" t="str">
        <f t="shared" si="92"/>
        <v>00</v>
      </c>
      <c r="I915" s="194">
        <f>IF(F915&lt;&gt;"0",INDEX(GLSShapes!$A$1:$AY$40000,Index!$A915*40-34,40),0)</f>
        <v>0</v>
      </c>
      <c r="J915" s="194">
        <f>IF(F915&lt;&gt;"0",INDEX(GLSShapes!$A$1:$AY$40000,Index!$A915*40-34,41),0)</f>
        <v>0</v>
      </c>
      <c r="M915" s="194" t="e">
        <f>INDEX(GLSShapes!$A$1:$AY$15000,Index!$A915*40-34,44)</f>
        <v>#REF!</v>
      </c>
      <c r="N915" s="194" t="e">
        <f>INDEX(GLSShapes!$A$1:$AY$15000,Index!$A915*40-34,45)</f>
        <v>#REF!</v>
      </c>
      <c r="Q915" s="194">
        <f>IF(F915&lt;&gt;"0",INDEX(GLSShapes!$A$1:$AY$15000,Index!$A915*40-34,48),0)</f>
        <v>0</v>
      </c>
      <c r="R915" s="194">
        <f>IF(F915&lt;&gt;"0",INDEX(GLSShapes!$A$1:$AY$15000,Index!$A915*40-34,49),0)</f>
        <v>0</v>
      </c>
    </row>
    <row r="916" spans="1:18">
      <c r="A916" s="80">
        <f t="shared" si="90"/>
        <v>914</v>
      </c>
      <c r="B916" s="157">
        <f>INDEX(GLSShapes!$A$1:$AY$40000,Index!$A916*40-39,1)</f>
        <v>0</v>
      </c>
      <c r="C916" t="str">
        <f t="shared" si="93"/>
        <v>DEER</v>
      </c>
      <c r="D916" s="132">
        <f>INDEX(GLSShapes!$A$1:$AY$40000,Index!$A916*40-38,2)</f>
        <v>0</v>
      </c>
      <c r="E916" s="154">
        <f t="shared" si="94"/>
        <v>36521</v>
      </c>
      <c r="F916" t="str">
        <f t="shared" si="91"/>
        <v>0</v>
      </c>
      <c r="G916" s="131">
        <f>INDEX(GLSShapes!$A$1:$AY$40000,Index!$A916*40-38,1)</f>
        <v>0</v>
      </c>
      <c r="H916" s="112" t="str">
        <f t="shared" si="92"/>
        <v>00</v>
      </c>
      <c r="I916" s="194">
        <f>IF(F916&lt;&gt;"0",INDEX(GLSShapes!$A$1:$AY$40000,Index!$A916*40-34,40),0)</f>
        <v>0</v>
      </c>
      <c r="J916" s="194">
        <f>IF(F916&lt;&gt;"0",INDEX(GLSShapes!$A$1:$AY$40000,Index!$A916*40-34,41),0)</f>
        <v>0</v>
      </c>
      <c r="M916" s="194" t="e">
        <f>INDEX(GLSShapes!$A$1:$AY$15000,Index!$A916*40-34,44)</f>
        <v>#REF!</v>
      </c>
      <c r="N916" s="194" t="e">
        <f>INDEX(GLSShapes!$A$1:$AY$15000,Index!$A916*40-34,45)</f>
        <v>#REF!</v>
      </c>
      <c r="Q916" s="194">
        <f>IF(F916&lt;&gt;"0",INDEX(GLSShapes!$A$1:$AY$15000,Index!$A916*40-34,48),0)</f>
        <v>0</v>
      </c>
      <c r="R916" s="194">
        <f>IF(F916&lt;&gt;"0",INDEX(GLSShapes!$A$1:$AY$15000,Index!$A916*40-34,49),0)</f>
        <v>0</v>
      </c>
    </row>
    <row r="917" spans="1:18">
      <c r="A917" s="80">
        <f t="shared" si="90"/>
        <v>915</v>
      </c>
      <c r="B917" s="157">
        <f>INDEX(GLSShapes!$A$1:$AY$40000,Index!$A917*40-39,1)</f>
        <v>0</v>
      </c>
      <c r="C917" t="str">
        <f t="shared" si="93"/>
        <v>DEER</v>
      </c>
      <c r="D917" s="132">
        <f>INDEX(GLSShapes!$A$1:$AY$40000,Index!$A917*40-38,2)</f>
        <v>0</v>
      </c>
      <c r="E917" s="154">
        <f t="shared" si="94"/>
        <v>36561</v>
      </c>
      <c r="F917" t="str">
        <f t="shared" si="91"/>
        <v>0</v>
      </c>
      <c r="G917" s="131">
        <f>INDEX(GLSShapes!$A$1:$AY$40000,Index!$A917*40-38,1)</f>
        <v>0</v>
      </c>
      <c r="H917" s="112" t="str">
        <f t="shared" si="92"/>
        <v>00</v>
      </c>
      <c r="I917" s="194">
        <f>IF(F917&lt;&gt;"0",INDEX(GLSShapes!$A$1:$AY$40000,Index!$A917*40-34,40),0)</f>
        <v>0</v>
      </c>
      <c r="J917" s="194">
        <f>IF(F917&lt;&gt;"0",INDEX(GLSShapes!$A$1:$AY$40000,Index!$A917*40-34,41),0)</f>
        <v>0</v>
      </c>
      <c r="M917" s="194" t="e">
        <f>INDEX(GLSShapes!$A$1:$AY$15000,Index!$A917*40-34,44)</f>
        <v>#REF!</v>
      </c>
      <c r="N917" s="194" t="e">
        <f>INDEX(GLSShapes!$A$1:$AY$15000,Index!$A917*40-34,45)</f>
        <v>#REF!</v>
      </c>
      <c r="Q917" s="194">
        <f>IF(F917&lt;&gt;"0",INDEX(GLSShapes!$A$1:$AY$15000,Index!$A917*40-34,48),0)</f>
        <v>0</v>
      </c>
      <c r="R917" s="194">
        <f>IF(F917&lt;&gt;"0",INDEX(GLSShapes!$A$1:$AY$15000,Index!$A917*40-34,49),0)</f>
        <v>0</v>
      </c>
    </row>
    <row r="918" spans="1:18">
      <c r="A918" s="80">
        <f t="shared" si="90"/>
        <v>916</v>
      </c>
      <c r="B918" s="157">
        <f>INDEX(GLSShapes!$A$1:$AY$40000,Index!$A918*40-39,1)</f>
        <v>0</v>
      </c>
      <c r="C918" t="str">
        <f t="shared" si="93"/>
        <v>DEER</v>
      </c>
      <c r="D918" s="132">
        <f>INDEX(GLSShapes!$A$1:$AY$40000,Index!$A918*40-38,2)</f>
        <v>0</v>
      </c>
      <c r="E918" s="154">
        <f t="shared" si="94"/>
        <v>36601</v>
      </c>
      <c r="F918" t="str">
        <f t="shared" si="91"/>
        <v>0</v>
      </c>
      <c r="G918" s="131">
        <f>INDEX(GLSShapes!$A$1:$AY$40000,Index!$A918*40-38,1)</f>
        <v>0</v>
      </c>
      <c r="H918" s="112" t="str">
        <f t="shared" si="92"/>
        <v>00</v>
      </c>
      <c r="I918" s="194">
        <f>IF(F918&lt;&gt;"0",INDEX(GLSShapes!$A$1:$AY$40000,Index!$A918*40-34,40),0)</f>
        <v>0</v>
      </c>
      <c r="J918" s="194">
        <f>IF(F918&lt;&gt;"0",INDEX(GLSShapes!$A$1:$AY$40000,Index!$A918*40-34,41),0)</f>
        <v>0</v>
      </c>
      <c r="M918" s="194" t="e">
        <f>INDEX(GLSShapes!$A$1:$AY$15000,Index!$A918*40-34,44)</f>
        <v>#REF!</v>
      </c>
      <c r="N918" s="194" t="e">
        <f>INDEX(GLSShapes!$A$1:$AY$15000,Index!$A918*40-34,45)</f>
        <v>#REF!</v>
      </c>
      <c r="Q918" s="194">
        <f>IF(F918&lt;&gt;"0",INDEX(GLSShapes!$A$1:$AY$15000,Index!$A918*40-34,48),0)</f>
        <v>0</v>
      </c>
      <c r="R918" s="194">
        <f>IF(F918&lt;&gt;"0",INDEX(GLSShapes!$A$1:$AY$15000,Index!$A918*40-34,49),0)</f>
        <v>0</v>
      </c>
    </row>
    <row r="919" spans="1:18">
      <c r="A919" s="80">
        <f t="shared" si="90"/>
        <v>917</v>
      </c>
      <c r="B919" s="157">
        <f>INDEX(GLSShapes!$A$1:$AY$40000,Index!$A919*40-39,1)</f>
        <v>0</v>
      </c>
      <c r="C919" t="str">
        <f t="shared" si="93"/>
        <v>DEER</v>
      </c>
      <c r="D919" s="132">
        <f>INDEX(GLSShapes!$A$1:$AY$40000,Index!$A919*40-38,2)</f>
        <v>0</v>
      </c>
      <c r="E919" s="154">
        <f t="shared" si="94"/>
        <v>36641</v>
      </c>
      <c r="F919" t="str">
        <f t="shared" si="91"/>
        <v>0</v>
      </c>
      <c r="G919" s="131">
        <f>INDEX(GLSShapes!$A$1:$AY$40000,Index!$A919*40-38,1)</f>
        <v>0</v>
      </c>
      <c r="H919" s="112" t="str">
        <f t="shared" si="92"/>
        <v>00</v>
      </c>
      <c r="I919" s="194">
        <f>IF(F919&lt;&gt;"0",INDEX(GLSShapes!$A$1:$AY$40000,Index!$A919*40-34,40),0)</f>
        <v>0</v>
      </c>
      <c r="J919" s="194">
        <f>IF(F919&lt;&gt;"0",INDEX(GLSShapes!$A$1:$AY$40000,Index!$A919*40-34,41),0)</f>
        <v>0</v>
      </c>
      <c r="M919" s="194" t="e">
        <f>INDEX(GLSShapes!$A$1:$AY$15000,Index!$A919*40-34,44)</f>
        <v>#REF!</v>
      </c>
      <c r="N919" s="194" t="e">
        <f>INDEX(GLSShapes!$A$1:$AY$15000,Index!$A919*40-34,45)</f>
        <v>#REF!</v>
      </c>
      <c r="Q919" s="194">
        <f>IF(F919&lt;&gt;"0",INDEX(GLSShapes!$A$1:$AY$15000,Index!$A919*40-34,48),0)</f>
        <v>0</v>
      </c>
      <c r="R919" s="194">
        <f>IF(F919&lt;&gt;"0",INDEX(GLSShapes!$A$1:$AY$15000,Index!$A919*40-34,49),0)</f>
        <v>0</v>
      </c>
    </row>
    <row r="920" spans="1:18">
      <c r="A920" s="80">
        <f t="shared" si="90"/>
        <v>918</v>
      </c>
      <c r="B920" s="157">
        <f>INDEX(GLSShapes!$A$1:$AY$40000,Index!$A920*40-39,1)</f>
        <v>0</v>
      </c>
      <c r="C920" t="str">
        <f t="shared" si="93"/>
        <v>DEER</v>
      </c>
      <c r="D920" s="132">
        <f>INDEX(GLSShapes!$A$1:$AY$40000,Index!$A920*40-38,2)</f>
        <v>0</v>
      </c>
      <c r="E920" s="154">
        <f t="shared" si="94"/>
        <v>36681</v>
      </c>
      <c r="F920" t="str">
        <f t="shared" si="91"/>
        <v>0</v>
      </c>
      <c r="G920" s="131">
        <f>INDEX(GLSShapes!$A$1:$AY$40000,Index!$A920*40-38,1)</f>
        <v>0</v>
      </c>
      <c r="H920" s="112" t="str">
        <f t="shared" si="92"/>
        <v>00</v>
      </c>
      <c r="I920" s="194">
        <f>IF(F920&lt;&gt;"0",INDEX(GLSShapes!$A$1:$AY$40000,Index!$A920*40-34,40),0)</f>
        <v>0</v>
      </c>
      <c r="J920" s="194">
        <f>IF(F920&lt;&gt;"0",INDEX(GLSShapes!$A$1:$AY$40000,Index!$A920*40-34,41),0)</f>
        <v>0</v>
      </c>
      <c r="M920" s="194" t="e">
        <f>INDEX(GLSShapes!$A$1:$AY$15000,Index!$A920*40-34,44)</f>
        <v>#REF!</v>
      </c>
      <c r="N920" s="194" t="e">
        <f>INDEX(GLSShapes!$A$1:$AY$15000,Index!$A920*40-34,45)</f>
        <v>#REF!</v>
      </c>
      <c r="Q920" s="194">
        <f>IF(F920&lt;&gt;"0",INDEX(GLSShapes!$A$1:$AY$15000,Index!$A920*40-34,48),0)</f>
        <v>0</v>
      </c>
      <c r="R920" s="194">
        <f>IF(F920&lt;&gt;"0",INDEX(GLSShapes!$A$1:$AY$15000,Index!$A920*40-34,49),0)</f>
        <v>0</v>
      </c>
    </row>
    <row r="921" spans="1:18">
      <c r="A921" s="80">
        <f t="shared" si="90"/>
        <v>919</v>
      </c>
      <c r="B921" s="157">
        <f>INDEX(GLSShapes!$A$1:$AY$40000,Index!$A921*40-39,1)</f>
        <v>0</v>
      </c>
      <c r="C921" t="str">
        <f t="shared" si="93"/>
        <v>DEER</v>
      </c>
      <c r="D921" s="132">
        <f>INDEX(GLSShapes!$A$1:$AY$40000,Index!$A921*40-38,2)</f>
        <v>0</v>
      </c>
      <c r="E921" s="154">
        <f t="shared" si="94"/>
        <v>36721</v>
      </c>
      <c r="F921" t="str">
        <f t="shared" si="91"/>
        <v>0</v>
      </c>
      <c r="G921" s="131">
        <f>INDEX(GLSShapes!$A$1:$AY$40000,Index!$A921*40-38,1)</f>
        <v>0</v>
      </c>
      <c r="H921" s="112" t="str">
        <f t="shared" si="92"/>
        <v>00</v>
      </c>
      <c r="I921" s="194">
        <f>IF(F921&lt;&gt;"0",INDEX(GLSShapes!$A$1:$AY$40000,Index!$A921*40-34,40),0)</f>
        <v>0</v>
      </c>
      <c r="J921" s="194">
        <f>IF(F921&lt;&gt;"0",INDEX(GLSShapes!$A$1:$AY$40000,Index!$A921*40-34,41),0)</f>
        <v>0</v>
      </c>
      <c r="M921" s="194" t="e">
        <f>INDEX(GLSShapes!$A$1:$AY$15000,Index!$A921*40-34,44)</f>
        <v>#REF!</v>
      </c>
      <c r="N921" s="194" t="e">
        <f>INDEX(GLSShapes!$A$1:$AY$15000,Index!$A921*40-34,45)</f>
        <v>#REF!</v>
      </c>
      <c r="Q921" s="194">
        <f>IF(F921&lt;&gt;"0",INDEX(GLSShapes!$A$1:$AY$15000,Index!$A921*40-34,48),0)</f>
        <v>0</v>
      </c>
      <c r="R921" s="194">
        <f>IF(F921&lt;&gt;"0",INDEX(GLSShapes!$A$1:$AY$15000,Index!$A921*40-34,49),0)</f>
        <v>0</v>
      </c>
    </row>
    <row r="922" spans="1:18">
      <c r="A922" s="80">
        <f t="shared" si="90"/>
        <v>920</v>
      </c>
      <c r="B922" s="157">
        <f>INDEX(GLSShapes!$A$1:$AY$40000,Index!$A922*40-39,1)</f>
        <v>0</v>
      </c>
      <c r="C922" t="str">
        <f t="shared" si="93"/>
        <v>DEER</v>
      </c>
      <c r="D922" s="132">
        <f>INDEX(GLSShapes!$A$1:$AY$40000,Index!$A922*40-38,2)</f>
        <v>0</v>
      </c>
      <c r="E922" s="154">
        <f t="shared" si="94"/>
        <v>36761</v>
      </c>
      <c r="F922" t="str">
        <f t="shared" si="91"/>
        <v>0</v>
      </c>
      <c r="G922" s="131">
        <f>INDEX(GLSShapes!$A$1:$AY$40000,Index!$A922*40-38,1)</f>
        <v>0</v>
      </c>
      <c r="H922" s="112" t="str">
        <f t="shared" si="92"/>
        <v>00</v>
      </c>
      <c r="I922" s="194">
        <f>IF(F922&lt;&gt;"0",INDEX(GLSShapes!$A$1:$AY$40000,Index!$A922*40-34,40),0)</f>
        <v>0</v>
      </c>
      <c r="J922" s="194">
        <f>IF(F922&lt;&gt;"0",INDEX(GLSShapes!$A$1:$AY$40000,Index!$A922*40-34,41),0)</f>
        <v>0</v>
      </c>
      <c r="M922" s="194" t="e">
        <f>INDEX(GLSShapes!$A$1:$AY$15000,Index!$A922*40-34,44)</f>
        <v>#REF!</v>
      </c>
      <c r="N922" s="194" t="e">
        <f>INDEX(GLSShapes!$A$1:$AY$15000,Index!$A922*40-34,45)</f>
        <v>#REF!</v>
      </c>
      <c r="Q922" s="194">
        <f>IF(F922&lt;&gt;"0",INDEX(GLSShapes!$A$1:$AY$15000,Index!$A922*40-34,48),0)</f>
        <v>0</v>
      </c>
      <c r="R922" s="194">
        <f>IF(F922&lt;&gt;"0",INDEX(GLSShapes!$A$1:$AY$15000,Index!$A922*40-34,49),0)</f>
        <v>0</v>
      </c>
    </row>
    <row r="923" spans="1:18">
      <c r="A923" s="80">
        <f t="shared" si="90"/>
        <v>921</v>
      </c>
      <c r="B923" s="157">
        <f>INDEX(GLSShapes!$A$1:$AY$40000,Index!$A923*40-39,1)</f>
        <v>0</v>
      </c>
      <c r="C923" t="str">
        <f t="shared" si="93"/>
        <v>DEER</v>
      </c>
      <c r="D923" s="132">
        <f>INDEX(GLSShapes!$A$1:$AY$40000,Index!$A923*40-38,2)</f>
        <v>0</v>
      </c>
      <c r="E923" s="154">
        <f t="shared" si="94"/>
        <v>36801</v>
      </c>
      <c r="F923" t="str">
        <f t="shared" si="91"/>
        <v>0</v>
      </c>
      <c r="G923" s="131">
        <f>INDEX(GLSShapes!$A$1:$AY$40000,Index!$A923*40-38,1)</f>
        <v>0</v>
      </c>
      <c r="H923" s="112" t="str">
        <f t="shared" si="92"/>
        <v>00</v>
      </c>
      <c r="I923" s="194">
        <f>IF(F923&lt;&gt;"0",INDEX(GLSShapes!$A$1:$AY$40000,Index!$A923*40-34,40),0)</f>
        <v>0</v>
      </c>
      <c r="J923" s="194">
        <f>IF(F923&lt;&gt;"0",INDEX(GLSShapes!$A$1:$AY$40000,Index!$A923*40-34,41),0)</f>
        <v>0</v>
      </c>
      <c r="M923" s="194" t="e">
        <f>INDEX(GLSShapes!$A$1:$AY$15000,Index!$A923*40-34,44)</f>
        <v>#REF!</v>
      </c>
      <c r="N923" s="194" t="e">
        <f>INDEX(GLSShapes!$A$1:$AY$15000,Index!$A923*40-34,45)</f>
        <v>#REF!</v>
      </c>
      <c r="Q923" s="194">
        <f>IF(F923&lt;&gt;"0",INDEX(GLSShapes!$A$1:$AY$15000,Index!$A923*40-34,48),0)</f>
        <v>0</v>
      </c>
      <c r="R923" s="194">
        <f>IF(F923&lt;&gt;"0",INDEX(GLSShapes!$A$1:$AY$15000,Index!$A923*40-34,49),0)</f>
        <v>0</v>
      </c>
    </row>
    <row r="924" spans="1:18">
      <c r="A924" s="80">
        <f t="shared" si="90"/>
        <v>922</v>
      </c>
      <c r="B924" s="157">
        <f>INDEX(GLSShapes!$A$1:$AY$40000,Index!$A924*40-39,1)</f>
        <v>0</v>
      </c>
      <c r="C924" t="str">
        <f t="shared" si="93"/>
        <v>DEER</v>
      </c>
      <c r="D924" s="132">
        <f>INDEX(GLSShapes!$A$1:$AY$40000,Index!$A924*40-38,2)</f>
        <v>0</v>
      </c>
      <c r="E924" s="154">
        <f t="shared" si="94"/>
        <v>36841</v>
      </c>
      <c r="F924" t="str">
        <f t="shared" si="91"/>
        <v>0</v>
      </c>
      <c r="G924" s="131">
        <f>INDEX(GLSShapes!$A$1:$AY$40000,Index!$A924*40-38,1)</f>
        <v>0</v>
      </c>
      <c r="H924" s="112" t="str">
        <f t="shared" si="92"/>
        <v>00</v>
      </c>
      <c r="I924" s="194">
        <f>IF(F924&lt;&gt;"0",INDEX(GLSShapes!$A$1:$AY$40000,Index!$A924*40-34,40),0)</f>
        <v>0</v>
      </c>
      <c r="J924" s="194">
        <f>IF(F924&lt;&gt;"0",INDEX(GLSShapes!$A$1:$AY$40000,Index!$A924*40-34,41),0)</f>
        <v>0</v>
      </c>
      <c r="M924" s="194" t="e">
        <f>INDEX(GLSShapes!$A$1:$AY$15000,Index!$A924*40-34,44)</f>
        <v>#REF!</v>
      </c>
      <c r="N924" s="194" t="e">
        <f>INDEX(GLSShapes!$A$1:$AY$15000,Index!$A924*40-34,45)</f>
        <v>#REF!</v>
      </c>
      <c r="Q924" s="194">
        <f>IF(F924&lt;&gt;"0",INDEX(GLSShapes!$A$1:$AY$15000,Index!$A924*40-34,48),0)</f>
        <v>0</v>
      </c>
      <c r="R924" s="194">
        <f>IF(F924&lt;&gt;"0",INDEX(GLSShapes!$A$1:$AY$15000,Index!$A924*40-34,49),0)</f>
        <v>0</v>
      </c>
    </row>
    <row r="925" spans="1:18">
      <c r="A925" s="80">
        <f t="shared" si="90"/>
        <v>923</v>
      </c>
      <c r="B925" s="157">
        <f>INDEX(GLSShapes!$A$1:$AY$40000,Index!$A925*40-39,1)</f>
        <v>0</v>
      </c>
      <c r="C925" t="str">
        <f t="shared" si="93"/>
        <v>DEER</v>
      </c>
      <c r="D925" s="132">
        <f>INDEX(GLSShapes!$A$1:$AY$40000,Index!$A925*40-38,2)</f>
        <v>0</v>
      </c>
      <c r="E925" s="154">
        <f t="shared" si="94"/>
        <v>36881</v>
      </c>
      <c r="F925" t="str">
        <f t="shared" si="91"/>
        <v>0</v>
      </c>
      <c r="G925" s="131">
        <f>INDEX(GLSShapes!$A$1:$AY$40000,Index!$A925*40-38,1)</f>
        <v>0</v>
      </c>
      <c r="H925" s="112" t="str">
        <f t="shared" si="92"/>
        <v>00</v>
      </c>
      <c r="I925" s="194">
        <f>IF(F925&lt;&gt;"0",INDEX(GLSShapes!$A$1:$AY$40000,Index!$A925*40-34,40),0)</f>
        <v>0</v>
      </c>
      <c r="J925" s="194">
        <f>IF(F925&lt;&gt;"0",INDEX(GLSShapes!$A$1:$AY$40000,Index!$A925*40-34,41),0)</f>
        <v>0</v>
      </c>
      <c r="M925" s="194" t="e">
        <f>INDEX(GLSShapes!$A$1:$AY$15000,Index!$A925*40-34,44)</f>
        <v>#REF!</v>
      </c>
      <c r="N925" s="194" t="e">
        <f>INDEX(GLSShapes!$A$1:$AY$15000,Index!$A925*40-34,45)</f>
        <v>#REF!</v>
      </c>
      <c r="Q925" s="194">
        <f>IF(F925&lt;&gt;"0",INDEX(GLSShapes!$A$1:$AY$15000,Index!$A925*40-34,48),0)</f>
        <v>0</v>
      </c>
      <c r="R925" s="194">
        <f>IF(F925&lt;&gt;"0",INDEX(GLSShapes!$A$1:$AY$15000,Index!$A925*40-34,49),0)</f>
        <v>0</v>
      </c>
    </row>
    <row r="926" spans="1:18">
      <c r="A926" s="80">
        <f t="shared" si="90"/>
        <v>924</v>
      </c>
      <c r="B926" s="157">
        <f>INDEX(GLSShapes!$A$1:$AY$40000,Index!$A926*40-39,1)</f>
        <v>0</v>
      </c>
      <c r="C926" t="str">
        <f t="shared" si="93"/>
        <v>DEER</v>
      </c>
      <c r="D926" s="132">
        <f>INDEX(GLSShapes!$A$1:$AY$40000,Index!$A926*40-38,2)</f>
        <v>0</v>
      </c>
      <c r="E926" s="154">
        <f t="shared" si="94"/>
        <v>36921</v>
      </c>
      <c r="F926" t="str">
        <f t="shared" si="91"/>
        <v>0</v>
      </c>
      <c r="G926" s="131">
        <f>INDEX(GLSShapes!$A$1:$AY$40000,Index!$A926*40-38,1)</f>
        <v>0</v>
      </c>
      <c r="H926" s="112" t="str">
        <f t="shared" si="92"/>
        <v>00</v>
      </c>
      <c r="I926" s="194">
        <f>IF(F926&lt;&gt;"0",INDEX(GLSShapes!$A$1:$AY$40000,Index!$A926*40-34,40),0)</f>
        <v>0</v>
      </c>
      <c r="J926" s="194">
        <f>IF(F926&lt;&gt;"0",INDEX(GLSShapes!$A$1:$AY$40000,Index!$A926*40-34,41),0)</f>
        <v>0</v>
      </c>
      <c r="M926" s="194" t="e">
        <f>INDEX(GLSShapes!$A$1:$AY$15000,Index!$A926*40-34,44)</f>
        <v>#REF!</v>
      </c>
      <c r="N926" s="194" t="e">
        <f>INDEX(GLSShapes!$A$1:$AY$15000,Index!$A926*40-34,45)</f>
        <v>#REF!</v>
      </c>
      <c r="Q926" s="194">
        <f>IF(F926&lt;&gt;"0",INDEX(GLSShapes!$A$1:$AY$15000,Index!$A926*40-34,48),0)</f>
        <v>0</v>
      </c>
      <c r="R926" s="194">
        <f>IF(F926&lt;&gt;"0",INDEX(GLSShapes!$A$1:$AY$15000,Index!$A926*40-34,49),0)</f>
        <v>0</v>
      </c>
    </row>
    <row r="927" spans="1:18">
      <c r="A927" s="80">
        <f t="shared" si="90"/>
        <v>925</v>
      </c>
      <c r="B927" s="157">
        <f>INDEX(GLSShapes!$A$1:$AY$40000,Index!$A927*40-39,1)</f>
        <v>0</v>
      </c>
      <c r="C927" t="str">
        <f t="shared" si="93"/>
        <v>DEER</v>
      </c>
      <c r="D927" s="132">
        <f>INDEX(GLSShapes!$A$1:$AY$40000,Index!$A927*40-38,2)</f>
        <v>0</v>
      </c>
      <c r="E927" s="154">
        <f t="shared" si="94"/>
        <v>36961</v>
      </c>
      <c r="F927" t="str">
        <f t="shared" si="91"/>
        <v>0</v>
      </c>
      <c r="G927" s="131">
        <f>INDEX(GLSShapes!$A$1:$AY$40000,Index!$A927*40-38,1)</f>
        <v>0</v>
      </c>
      <c r="H927" s="112" t="str">
        <f t="shared" si="92"/>
        <v>00</v>
      </c>
      <c r="I927" s="194">
        <f>IF(F927&lt;&gt;"0",INDEX(GLSShapes!$A$1:$AY$40000,Index!$A927*40-34,40),0)</f>
        <v>0</v>
      </c>
      <c r="J927" s="194">
        <f>IF(F927&lt;&gt;"0",INDEX(GLSShapes!$A$1:$AY$40000,Index!$A927*40-34,41),0)</f>
        <v>0</v>
      </c>
      <c r="M927" s="194" t="e">
        <f>INDEX(GLSShapes!$A$1:$AY$15000,Index!$A927*40-34,44)</f>
        <v>#REF!</v>
      </c>
      <c r="N927" s="194" t="e">
        <f>INDEX(GLSShapes!$A$1:$AY$15000,Index!$A927*40-34,45)</f>
        <v>#REF!</v>
      </c>
      <c r="Q927" s="194">
        <f>IF(F927&lt;&gt;"0",INDEX(GLSShapes!$A$1:$AY$15000,Index!$A927*40-34,48),0)</f>
        <v>0</v>
      </c>
      <c r="R927" s="194">
        <f>IF(F927&lt;&gt;"0",INDEX(GLSShapes!$A$1:$AY$15000,Index!$A927*40-34,49),0)</f>
        <v>0</v>
      </c>
    </row>
    <row r="928" spans="1:18">
      <c r="A928" s="80">
        <f t="shared" si="90"/>
        <v>926</v>
      </c>
      <c r="B928" s="157">
        <f>INDEX(GLSShapes!$A$1:$AY$40000,Index!$A928*40-39,1)</f>
        <v>0</v>
      </c>
      <c r="C928" t="str">
        <f t="shared" si="93"/>
        <v>DEER</v>
      </c>
      <c r="D928" s="132">
        <f>INDEX(GLSShapes!$A$1:$AY$40000,Index!$A928*40-38,2)</f>
        <v>0</v>
      </c>
      <c r="E928" s="154">
        <f t="shared" si="94"/>
        <v>37001</v>
      </c>
      <c r="F928" t="str">
        <f t="shared" si="91"/>
        <v>0</v>
      </c>
      <c r="G928" s="131">
        <f>INDEX(GLSShapes!$A$1:$AY$40000,Index!$A928*40-38,1)</f>
        <v>0</v>
      </c>
      <c r="H928" s="112" t="str">
        <f t="shared" si="92"/>
        <v>00</v>
      </c>
      <c r="I928" s="194">
        <f>IF(F928&lt;&gt;"0",INDEX(GLSShapes!$A$1:$AY$40000,Index!$A928*40-34,40),0)</f>
        <v>0</v>
      </c>
      <c r="J928" s="194">
        <f>IF(F928&lt;&gt;"0",INDEX(GLSShapes!$A$1:$AY$40000,Index!$A928*40-34,41),0)</f>
        <v>0</v>
      </c>
      <c r="M928" s="194" t="e">
        <f>INDEX(GLSShapes!$A$1:$AY$15000,Index!$A928*40-34,44)</f>
        <v>#REF!</v>
      </c>
      <c r="N928" s="194" t="e">
        <f>INDEX(GLSShapes!$A$1:$AY$15000,Index!$A928*40-34,45)</f>
        <v>#REF!</v>
      </c>
      <c r="Q928" s="194">
        <f>IF(F928&lt;&gt;"0",INDEX(GLSShapes!$A$1:$AY$15000,Index!$A928*40-34,48),0)</f>
        <v>0</v>
      </c>
      <c r="R928" s="194">
        <f>IF(F928&lt;&gt;"0",INDEX(GLSShapes!$A$1:$AY$15000,Index!$A928*40-34,49),0)</f>
        <v>0</v>
      </c>
    </row>
    <row r="929" spans="1:18">
      <c r="A929" s="80">
        <f t="shared" si="90"/>
        <v>927</v>
      </c>
      <c r="B929" s="157">
        <f>INDEX(GLSShapes!$A$1:$AY$40000,Index!$A929*40-39,1)</f>
        <v>0</v>
      </c>
      <c r="C929" t="str">
        <f t="shared" si="93"/>
        <v>DEER</v>
      </c>
      <c r="D929" s="132">
        <f>INDEX(GLSShapes!$A$1:$AY$40000,Index!$A929*40-38,2)</f>
        <v>0</v>
      </c>
      <c r="E929" s="154">
        <f t="shared" si="94"/>
        <v>37041</v>
      </c>
      <c r="F929" t="str">
        <f t="shared" si="91"/>
        <v>0</v>
      </c>
      <c r="G929" s="131">
        <f>INDEX(GLSShapes!$A$1:$AY$40000,Index!$A929*40-38,1)</f>
        <v>0</v>
      </c>
      <c r="H929" s="112" t="str">
        <f t="shared" si="92"/>
        <v>00</v>
      </c>
      <c r="I929" s="194">
        <f>IF(F929&lt;&gt;"0",INDEX(GLSShapes!$A$1:$AY$40000,Index!$A929*40-34,40),0)</f>
        <v>0</v>
      </c>
      <c r="J929" s="194">
        <f>IF(F929&lt;&gt;"0",INDEX(GLSShapes!$A$1:$AY$40000,Index!$A929*40-34,41),0)</f>
        <v>0</v>
      </c>
      <c r="M929" s="194" t="e">
        <f>INDEX(GLSShapes!$A$1:$AY$15000,Index!$A929*40-34,44)</f>
        <v>#REF!</v>
      </c>
      <c r="N929" s="194" t="e">
        <f>INDEX(GLSShapes!$A$1:$AY$15000,Index!$A929*40-34,45)</f>
        <v>#REF!</v>
      </c>
      <c r="Q929" s="194">
        <f>IF(F929&lt;&gt;"0",INDEX(GLSShapes!$A$1:$AY$15000,Index!$A929*40-34,48),0)</f>
        <v>0</v>
      </c>
      <c r="R929" s="194">
        <f>IF(F929&lt;&gt;"0",INDEX(GLSShapes!$A$1:$AY$15000,Index!$A929*40-34,49),0)</f>
        <v>0</v>
      </c>
    </row>
    <row r="930" spans="1:18">
      <c r="A930" s="80">
        <f t="shared" si="90"/>
        <v>928</v>
      </c>
      <c r="B930" s="157">
        <f>INDEX(GLSShapes!$A$1:$AY$40000,Index!$A930*40-39,1)</f>
        <v>0</v>
      </c>
      <c r="C930" t="str">
        <f t="shared" si="93"/>
        <v>DEER</v>
      </c>
      <c r="D930" s="132">
        <f>INDEX(GLSShapes!$A$1:$AY$40000,Index!$A930*40-38,2)</f>
        <v>0</v>
      </c>
      <c r="E930" s="154">
        <f t="shared" si="94"/>
        <v>37081</v>
      </c>
      <c r="F930" t="str">
        <f t="shared" si="91"/>
        <v>0</v>
      </c>
      <c r="G930" s="131">
        <f>INDEX(GLSShapes!$A$1:$AY$40000,Index!$A930*40-38,1)</f>
        <v>0</v>
      </c>
      <c r="H930" s="112" t="str">
        <f t="shared" si="92"/>
        <v>00</v>
      </c>
      <c r="I930" s="194">
        <f>IF(F930&lt;&gt;"0",INDEX(GLSShapes!$A$1:$AY$40000,Index!$A930*40-34,40),0)</f>
        <v>0</v>
      </c>
      <c r="J930" s="194">
        <f>IF(F930&lt;&gt;"0",INDEX(GLSShapes!$A$1:$AY$40000,Index!$A930*40-34,41),0)</f>
        <v>0</v>
      </c>
      <c r="M930" s="194" t="e">
        <f>INDEX(GLSShapes!$A$1:$AY$15000,Index!$A930*40-34,44)</f>
        <v>#REF!</v>
      </c>
      <c r="N930" s="194" t="e">
        <f>INDEX(GLSShapes!$A$1:$AY$15000,Index!$A930*40-34,45)</f>
        <v>#REF!</v>
      </c>
      <c r="Q930" s="194">
        <f>IF(F930&lt;&gt;"0",INDEX(GLSShapes!$A$1:$AY$15000,Index!$A930*40-34,48),0)</f>
        <v>0</v>
      </c>
      <c r="R930" s="194">
        <f>IF(F930&lt;&gt;"0",INDEX(GLSShapes!$A$1:$AY$15000,Index!$A930*40-34,49),0)</f>
        <v>0</v>
      </c>
    </row>
    <row r="931" spans="1:18">
      <c r="A931" s="80">
        <f t="shared" si="90"/>
        <v>929</v>
      </c>
      <c r="B931" s="157">
        <f>INDEX(GLSShapes!$A$1:$AY$40000,Index!$A931*40-39,1)</f>
        <v>0</v>
      </c>
      <c r="C931" t="str">
        <f t="shared" si="93"/>
        <v>DEER</v>
      </c>
      <c r="D931" s="132">
        <f>INDEX(GLSShapes!$A$1:$AY$40000,Index!$A931*40-38,2)</f>
        <v>0</v>
      </c>
      <c r="E931" s="154">
        <f t="shared" si="94"/>
        <v>37121</v>
      </c>
      <c r="F931" t="str">
        <f t="shared" si="91"/>
        <v>0</v>
      </c>
      <c r="G931" s="131">
        <f>INDEX(GLSShapes!$A$1:$AY$40000,Index!$A931*40-38,1)</f>
        <v>0</v>
      </c>
      <c r="H931" s="112" t="str">
        <f t="shared" si="92"/>
        <v>00</v>
      </c>
      <c r="I931" s="194">
        <f>IF(F931&lt;&gt;"0",INDEX(GLSShapes!$A$1:$AY$40000,Index!$A931*40-34,40),0)</f>
        <v>0</v>
      </c>
      <c r="J931" s="194">
        <f>IF(F931&lt;&gt;"0",INDEX(GLSShapes!$A$1:$AY$40000,Index!$A931*40-34,41),0)</f>
        <v>0</v>
      </c>
      <c r="M931" s="194" t="e">
        <f>INDEX(GLSShapes!$A$1:$AY$15000,Index!$A931*40-34,44)</f>
        <v>#REF!</v>
      </c>
      <c r="N931" s="194" t="e">
        <f>INDEX(GLSShapes!$A$1:$AY$15000,Index!$A931*40-34,45)</f>
        <v>#REF!</v>
      </c>
      <c r="Q931" s="194">
        <f>IF(F931&lt;&gt;"0",INDEX(GLSShapes!$A$1:$AY$15000,Index!$A931*40-34,48),0)</f>
        <v>0</v>
      </c>
      <c r="R931" s="194">
        <f>IF(F931&lt;&gt;"0",INDEX(GLSShapes!$A$1:$AY$15000,Index!$A931*40-34,49),0)</f>
        <v>0</v>
      </c>
    </row>
    <row r="932" spans="1:18">
      <c r="A932" s="80">
        <f t="shared" si="90"/>
        <v>930</v>
      </c>
      <c r="B932" s="157">
        <f>INDEX(GLSShapes!$A$1:$AY$40000,Index!$A932*40-39,1)</f>
        <v>0</v>
      </c>
      <c r="C932" t="str">
        <f t="shared" si="93"/>
        <v>DEER</v>
      </c>
      <c r="D932" s="132">
        <f>INDEX(GLSShapes!$A$1:$AY$40000,Index!$A932*40-38,2)</f>
        <v>0</v>
      </c>
      <c r="E932" s="154">
        <f t="shared" si="94"/>
        <v>37161</v>
      </c>
      <c r="F932" t="str">
        <f t="shared" si="91"/>
        <v>0</v>
      </c>
      <c r="G932" s="131">
        <f>INDEX(GLSShapes!$A$1:$AY$40000,Index!$A932*40-38,1)</f>
        <v>0</v>
      </c>
      <c r="H932" s="112" t="str">
        <f t="shared" si="92"/>
        <v>00</v>
      </c>
      <c r="I932" s="194">
        <f>IF(F932&lt;&gt;"0",INDEX(GLSShapes!$A$1:$AY$40000,Index!$A932*40-34,40),0)</f>
        <v>0</v>
      </c>
      <c r="J932" s="194">
        <f>IF(F932&lt;&gt;"0",INDEX(GLSShapes!$A$1:$AY$40000,Index!$A932*40-34,41),0)</f>
        <v>0</v>
      </c>
      <c r="M932" s="194" t="e">
        <f>INDEX(GLSShapes!$A$1:$AY$15000,Index!$A932*40-34,44)</f>
        <v>#REF!</v>
      </c>
      <c r="N932" s="194" t="e">
        <f>INDEX(GLSShapes!$A$1:$AY$15000,Index!$A932*40-34,45)</f>
        <v>#REF!</v>
      </c>
      <c r="Q932" s="194">
        <f>IF(F932&lt;&gt;"0",INDEX(GLSShapes!$A$1:$AY$15000,Index!$A932*40-34,48),0)</f>
        <v>0</v>
      </c>
      <c r="R932" s="194">
        <f>IF(F932&lt;&gt;"0",INDEX(GLSShapes!$A$1:$AY$15000,Index!$A932*40-34,49),0)</f>
        <v>0</v>
      </c>
    </row>
    <row r="933" spans="1:18">
      <c r="A933" s="80">
        <f t="shared" si="90"/>
        <v>931</v>
      </c>
      <c r="B933" s="157">
        <f>INDEX(GLSShapes!$A$1:$AY$40000,Index!$A933*40-39,1)</f>
        <v>0</v>
      </c>
      <c r="C933" t="str">
        <f t="shared" si="93"/>
        <v>DEER</v>
      </c>
      <c r="D933" s="132">
        <f>INDEX(GLSShapes!$A$1:$AY$40000,Index!$A933*40-38,2)</f>
        <v>0</v>
      </c>
      <c r="E933" s="154">
        <f t="shared" si="94"/>
        <v>37201</v>
      </c>
      <c r="F933" t="str">
        <f t="shared" si="91"/>
        <v>0</v>
      </c>
      <c r="G933" s="131">
        <f>INDEX(GLSShapes!$A$1:$AY$40000,Index!$A933*40-38,1)</f>
        <v>0</v>
      </c>
      <c r="H933" s="112" t="str">
        <f t="shared" si="92"/>
        <v>00</v>
      </c>
      <c r="I933" s="194">
        <f>IF(F933&lt;&gt;"0",INDEX(GLSShapes!$A$1:$AY$40000,Index!$A933*40-34,40),0)</f>
        <v>0</v>
      </c>
      <c r="J933" s="194">
        <f>IF(F933&lt;&gt;"0",INDEX(GLSShapes!$A$1:$AY$40000,Index!$A933*40-34,41),0)</f>
        <v>0</v>
      </c>
      <c r="M933" s="194" t="e">
        <f>INDEX(GLSShapes!$A$1:$AY$15000,Index!$A933*40-34,44)</f>
        <v>#REF!</v>
      </c>
      <c r="N933" s="194" t="e">
        <f>INDEX(GLSShapes!$A$1:$AY$15000,Index!$A933*40-34,45)</f>
        <v>#REF!</v>
      </c>
      <c r="Q933" s="194">
        <f>IF(F933&lt;&gt;"0",INDEX(GLSShapes!$A$1:$AY$15000,Index!$A933*40-34,48),0)</f>
        <v>0</v>
      </c>
      <c r="R933" s="194">
        <f>IF(F933&lt;&gt;"0",INDEX(GLSShapes!$A$1:$AY$15000,Index!$A933*40-34,49),0)</f>
        <v>0</v>
      </c>
    </row>
    <row r="934" spans="1:18">
      <c r="A934" s="80">
        <f t="shared" si="90"/>
        <v>932</v>
      </c>
      <c r="B934" s="157">
        <f>INDEX(GLSShapes!$A$1:$AY$40000,Index!$A934*40-39,1)</f>
        <v>0</v>
      </c>
      <c r="C934" t="str">
        <f t="shared" si="93"/>
        <v>DEER</v>
      </c>
      <c r="D934" s="132">
        <f>INDEX(GLSShapes!$A$1:$AY$40000,Index!$A934*40-38,2)</f>
        <v>0</v>
      </c>
      <c r="E934" s="154">
        <f t="shared" si="94"/>
        <v>37241</v>
      </c>
      <c r="F934" t="str">
        <f t="shared" si="91"/>
        <v>0</v>
      </c>
      <c r="G934" s="131">
        <f>INDEX(GLSShapes!$A$1:$AY$40000,Index!$A934*40-38,1)</f>
        <v>0</v>
      </c>
      <c r="H934" s="112" t="str">
        <f t="shared" si="92"/>
        <v>00</v>
      </c>
      <c r="I934" s="194">
        <f>IF(F934&lt;&gt;"0",INDEX(GLSShapes!$A$1:$AY$40000,Index!$A934*40-34,40),0)</f>
        <v>0</v>
      </c>
      <c r="J934" s="194">
        <f>IF(F934&lt;&gt;"0",INDEX(GLSShapes!$A$1:$AY$40000,Index!$A934*40-34,41),0)</f>
        <v>0</v>
      </c>
      <c r="M934" s="194" t="e">
        <f>INDEX(GLSShapes!$A$1:$AY$15000,Index!$A934*40-34,44)</f>
        <v>#REF!</v>
      </c>
      <c r="N934" s="194" t="e">
        <f>INDEX(GLSShapes!$A$1:$AY$15000,Index!$A934*40-34,45)</f>
        <v>#REF!</v>
      </c>
      <c r="Q934" s="194">
        <f>IF(F934&lt;&gt;"0",INDEX(GLSShapes!$A$1:$AY$15000,Index!$A934*40-34,48),0)</f>
        <v>0</v>
      </c>
      <c r="R934" s="194">
        <f>IF(F934&lt;&gt;"0",INDEX(GLSShapes!$A$1:$AY$15000,Index!$A934*40-34,49),0)</f>
        <v>0</v>
      </c>
    </row>
    <row r="935" spans="1:18">
      <c r="A935" s="80">
        <f t="shared" si="90"/>
        <v>933</v>
      </c>
      <c r="B935" s="157">
        <f>INDEX(GLSShapes!$A$1:$AY$40000,Index!$A935*40-39,1)</f>
        <v>0</v>
      </c>
      <c r="C935" t="str">
        <f t="shared" si="93"/>
        <v>DEER</v>
      </c>
      <c r="D935" s="132">
        <f>INDEX(GLSShapes!$A$1:$AY$40000,Index!$A935*40-38,2)</f>
        <v>0</v>
      </c>
      <c r="E935" s="154">
        <f t="shared" si="94"/>
        <v>37281</v>
      </c>
      <c r="F935" t="str">
        <f t="shared" si="91"/>
        <v>0</v>
      </c>
      <c r="G935" s="131">
        <f>INDEX(GLSShapes!$A$1:$AY$40000,Index!$A935*40-38,1)</f>
        <v>0</v>
      </c>
      <c r="H935" s="112" t="str">
        <f t="shared" si="92"/>
        <v>00</v>
      </c>
      <c r="I935" s="194">
        <f>IF(F935&lt;&gt;"0",INDEX(GLSShapes!$A$1:$AY$40000,Index!$A935*40-34,40),0)</f>
        <v>0</v>
      </c>
      <c r="J935" s="194">
        <f>IF(F935&lt;&gt;"0",INDEX(GLSShapes!$A$1:$AY$40000,Index!$A935*40-34,41),0)</f>
        <v>0</v>
      </c>
      <c r="M935" s="194" t="e">
        <f>INDEX(GLSShapes!$A$1:$AY$15000,Index!$A935*40-34,44)</f>
        <v>#REF!</v>
      </c>
      <c r="N935" s="194" t="e">
        <f>INDEX(GLSShapes!$A$1:$AY$15000,Index!$A935*40-34,45)</f>
        <v>#REF!</v>
      </c>
      <c r="Q935" s="194">
        <f>IF(F935&lt;&gt;"0",INDEX(GLSShapes!$A$1:$AY$15000,Index!$A935*40-34,48),0)</f>
        <v>0</v>
      </c>
      <c r="R935" s="194">
        <f>IF(F935&lt;&gt;"0",INDEX(GLSShapes!$A$1:$AY$15000,Index!$A935*40-34,49),0)</f>
        <v>0</v>
      </c>
    </row>
    <row r="936" spans="1:18">
      <c r="A936" s="80">
        <f t="shared" si="90"/>
        <v>934</v>
      </c>
      <c r="B936" s="157">
        <f>INDEX(GLSShapes!$A$1:$AY$40000,Index!$A936*40-39,1)</f>
        <v>0</v>
      </c>
      <c r="C936" t="str">
        <f t="shared" si="93"/>
        <v>DEER</v>
      </c>
      <c r="D936" s="132">
        <f>INDEX(GLSShapes!$A$1:$AY$40000,Index!$A936*40-38,2)</f>
        <v>0</v>
      </c>
      <c r="E936" s="154">
        <f t="shared" si="94"/>
        <v>37321</v>
      </c>
      <c r="F936" t="str">
        <f t="shared" si="91"/>
        <v>0</v>
      </c>
      <c r="G936" s="131">
        <f>INDEX(GLSShapes!$A$1:$AY$40000,Index!$A936*40-38,1)</f>
        <v>0</v>
      </c>
      <c r="H936" s="112" t="str">
        <f t="shared" si="92"/>
        <v>00</v>
      </c>
      <c r="I936" s="194">
        <f>IF(F936&lt;&gt;"0",INDEX(GLSShapes!$A$1:$AY$40000,Index!$A936*40-34,40),0)</f>
        <v>0</v>
      </c>
      <c r="J936" s="194">
        <f>IF(F936&lt;&gt;"0",INDEX(GLSShapes!$A$1:$AY$40000,Index!$A936*40-34,41),0)</f>
        <v>0</v>
      </c>
      <c r="M936" s="194" t="e">
        <f>INDEX(GLSShapes!$A$1:$AY$15000,Index!$A936*40-34,44)</f>
        <v>#REF!</v>
      </c>
      <c r="N936" s="194" t="e">
        <f>INDEX(GLSShapes!$A$1:$AY$15000,Index!$A936*40-34,45)</f>
        <v>#REF!</v>
      </c>
      <c r="Q936" s="194">
        <f>IF(F936&lt;&gt;"0",INDEX(GLSShapes!$A$1:$AY$15000,Index!$A936*40-34,48),0)</f>
        <v>0</v>
      </c>
      <c r="R936" s="194">
        <f>IF(F936&lt;&gt;"0",INDEX(GLSShapes!$A$1:$AY$15000,Index!$A936*40-34,49),0)</f>
        <v>0</v>
      </c>
    </row>
    <row r="937" spans="1:18">
      <c r="A937" s="80">
        <f t="shared" si="90"/>
        <v>935</v>
      </c>
      <c r="B937" s="157">
        <f>INDEX(GLSShapes!$A$1:$AY$40000,Index!$A937*40-39,1)</f>
        <v>0</v>
      </c>
      <c r="C937" t="str">
        <f t="shared" si="93"/>
        <v>DEER</v>
      </c>
      <c r="D937" s="132">
        <f>INDEX(GLSShapes!$A$1:$AY$40000,Index!$A937*40-38,2)</f>
        <v>0</v>
      </c>
      <c r="E937" s="154">
        <f t="shared" si="94"/>
        <v>37361</v>
      </c>
      <c r="F937" t="str">
        <f t="shared" si="91"/>
        <v>0</v>
      </c>
      <c r="G937" s="131">
        <f>INDEX(GLSShapes!$A$1:$AY$40000,Index!$A937*40-38,1)</f>
        <v>0</v>
      </c>
      <c r="H937" s="112" t="str">
        <f t="shared" si="92"/>
        <v>00</v>
      </c>
      <c r="I937" s="194">
        <f>IF(F937&lt;&gt;"0",INDEX(GLSShapes!$A$1:$AY$40000,Index!$A937*40-34,40),0)</f>
        <v>0</v>
      </c>
      <c r="J937" s="194">
        <f>IF(F937&lt;&gt;"0",INDEX(GLSShapes!$A$1:$AY$40000,Index!$A937*40-34,41),0)</f>
        <v>0</v>
      </c>
      <c r="M937" s="194" t="e">
        <f>INDEX(GLSShapes!$A$1:$AY$15000,Index!$A937*40-34,44)</f>
        <v>#REF!</v>
      </c>
      <c r="N937" s="194" t="e">
        <f>INDEX(GLSShapes!$A$1:$AY$15000,Index!$A937*40-34,45)</f>
        <v>#REF!</v>
      </c>
      <c r="Q937" s="194">
        <f>IF(F937&lt;&gt;"0",INDEX(GLSShapes!$A$1:$AY$15000,Index!$A937*40-34,48),0)</f>
        <v>0</v>
      </c>
      <c r="R937" s="194">
        <f>IF(F937&lt;&gt;"0",INDEX(GLSShapes!$A$1:$AY$15000,Index!$A937*40-34,49),0)</f>
        <v>0</v>
      </c>
    </row>
    <row r="938" spans="1:18">
      <c r="A938" s="80">
        <f t="shared" si="90"/>
        <v>936</v>
      </c>
      <c r="B938" s="157">
        <f>INDEX(GLSShapes!$A$1:$AY$40000,Index!$A938*40-39,1)</f>
        <v>0</v>
      </c>
      <c r="C938" t="str">
        <f t="shared" si="93"/>
        <v>DEER</v>
      </c>
      <c r="D938" s="132">
        <f>INDEX(GLSShapes!$A$1:$AY$40000,Index!$A938*40-38,2)</f>
        <v>0</v>
      </c>
      <c r="E938" s="154">
        <f t="shared" si="94"/>
        <v>37401</v>
      </c>
      <c r="F938" t="str">
        <f t="shared" si="91"/>
        <v>0</v>
      </c>
      <c r="G938" s="131">
        <f>INDEX(GLSShapes!$A$1:$AY$40000,Index!$A938*40-38,1)</f>
        <v>0</v>
      </c>
      <c r="H938" s="112" t="str">
        <f t="shared" si="92"/>
        <v>00</v>
      </c>
      <c r="I938" s="194">
        <f>IF(F938&lt;&gt;"0",INDEX(GLSShapes!$A$1:$AY$40000,Index!$A938*40-34,40),0)</f>
        <v>0</v>
      </c>
      <c r="J938" s="194">
        <f>IF(F938&lt;&gt;"0",INDEX(GLSShapes!$A$1:$AY$40000,Index!$A938*40-34,41),0)</f>
        <v>0</v>
      </c>
      <c r="M938" s="194" t="e">
        <f>INDEX(GLSShapes!$A$1:$AY$15000,Index!$A938*40-34,44)</f>
        <v>#REF!</v>
      </c>
      <c r="N938" s="194" t="e">
        <f>INDEX(GLSShapes!$A$1:$AY$15000,Index!$A938*40-34,45)</f>
        <v>#REF!</v>
      </c>
      <c r="Q938" s="194">
        <f>IF(F938&lt;&gt;"0",INDEX(GLSShapes!$A$1:$AY$15000,Index!$A938*40-34,48),0)</f>
        <v>0</v>
      </c>
      <c r="R938" s="194">
        <f>IF(F938&lt;&gt;"0",INDEX(GLSShapes!$A$1:$AY$15000,Index!$A938*40-34,49),0)</f>
        <v>0</v>
      </c>
    </row>
    <row r="939" spans="1:18">
      <c r="A939" s="80">
        <f t="shared" si="90"/>
        <v>937</v>
      </c>
      <c r="B939" s="157">
        <f>INDEX(GLSShapes!$A$1:$AY$40000,Index!$A939*40-39,1)</f>
        <v>0</v>
      </c>
      <c r="C939" t="str">
        <f t="shared" si="93"/>
        <v>DEER</v>
      </c>
      <c r="D939" s="132">
        <f>INDEX(GLSShapes!$A$1:$AY$40000,Index!$A939*40-38,2)</f>
        <v>0</v>
      </c>
      <c r="E939" s="154">
        <f t="shared" si="94"/>
        <v>37441</v>
      </c>
      <c r="F939" t="str">
        <f t="shared" si="91"/>
        <v>0</v>
      </c>
      <c r="G939" s="131">
        <f>INDEX(GLSShapes!$A$1:$AY$40000,Index!$A939*40-38,1)</f>
        <v>0</v>
      </c>
      <c r="H939" s="112" t="str">
        <f t="shared" si="92"/>
        <v>00</v>
      </c>
      <c r="I939" s="194">
        <f>IF(F939&lt;&gt;"0",INDEX(GLSShapes!$A$1:$AY$40000,Index!$A939*40-34,40),0)</f>
        <v>0</v>
      </c>
      <c r="J939" s="194">
        <f>IF(F939&lt;&gt;"0",INDEX(GLSShapes!$A$1:$AY$40000,Index!$A939*40-34,41),0)</f>
        <v>0</v>
      </c>
      <c r="M939" s="194" t="e">
        <f>INDEX(GLSShapes!$A$1:$AY$15000,Index!$A939*40-34,44)</f>
        <v>#REF!</v>
      </c>
      <c r="N939" s="194" t="e">
        <f>INDEX(GLSShapes!$A$1:$AY$15000,Index!$A939*40-34,45)</f>
        <v>#REF!</v>
      </c>
      <c r="Q939" s="194">
        <f>IF(F939&lt;&gt;"0",INDEX(GLSShapes!$A$1:$AY$15000,Index!$A939*40-34,48),0)</f>
        <v>0</v>
      </c>
      <c r="R939" s="194">
        <f>IF(F939&lt;&gt;"0",INDEX(GLSShapes!$A$1:$AY$15000,Index!$A939*40-34,49),0)</f>
        <v>0</v>
      </c>
    </row>
    <row r="940" spans="1:18">
      <c r="A940" s="80">
        <f t="shared" si="90"/>
        <v>938</v>
      </c>
      <c r="B940" s="157">
        <f>INDEX(GLSShapes!$A$1:$AY$40000,Index!$A940*40-39,1)</f>
        <v>0</v>
      </c>
      <c r="C940" t="str">
        <f t="shared" si="93"/>
        <v>DEER</v>
      </c>
      <c r="D940" s="132">
        <f>INDEX(GLSShapes!$A$1:$AY$40000,Index!$A940*40-38,2)</f>
        <v>0</v>
      </c>
      <c r="E940" s="154">
        <f t="shared" si="94"/>
        <v>37481</v>
      </c>
      <c r="F940" t="str">
        <f t="shared" si="91"/>
        <v>0</v>
      </c>
      <c r="G940" s="131">
        <f>INDEX(GLSShapes!$A$1:$AY$40000,Index!$A940*40-38,1)</f>
        <v>0</v>
      </c>
      <c r="H940" s="112" t="str">
        <f t="shared" si="92"/>
        <v>00</v>
      </c>
      <c r="I940" s="194">
        <f>IF(F940&lt;&gt;"0",INDEX(GLSShapes!$A$1:$AY$40000,Index!$A940*40-34,40),0)</f>
        <v>0</v>
      </c>
      <c r="J940" s="194">
        <f>IF(F940&lt;&gt;"0",INDEX(GLSShapes!$A$1:$AY$40000,Index!$A940*40-34,41),0)</f>
        <v>0</v>
      </c>
      <c r="M940" s="194" t="e">
        <f>INDEX(GLSShapes!$A$1:$AY$15000,Index!$A940*40-34,44)</f>
        <v>#REF!</v>
      </c>
      <c r="N940" s="194" t="e">
        <f>INDEX(GLSShapes!$A$1:$AY$15000,Index!$A940*40-34,45)</f>
        <v>#REF!</v>
      </c>
      <c r="Q940" s="194">
        <f>IF(F940&lt;&gt;"0",INDEX(GLSShapes!$A$1:$AY$15000,Index!$A940*40-34,48),0)</f>
        <v>0</v>
      </c>
      <c r="R940" s="194">
        <f>IF(F940&lt;&gt;"0",INDEX(GLSShapes!$A$1:$AY$15000,Index!$A940*40-34,49),0)</f>
        <v>0</v>
      </c>
    </row>
    <row r="941" spans="1:18">
      <c r="A941" s="80">
        <f t="shared" si="90"/>
        <v>939</v>
      </c>
      <c r="B941" s="157">
        <f>INDEX(GLSShapes!$A$1:$AY$40000,Index!$A941*40-39,1)</f>
        <v>0</v>
      </c>
      <c r="C941" t="str">
        <f t="shared" si="93"/>
        <v>DEER</v>
      </c>
      <c r="D941" s="132">
        <f>INDEX(GLSShapes!$A$1:$AY$40000,Index!$A941*40-38,2)</f>
        <v>0</v>
      </c>
      <c r="E941" s="154">
        <f t="shared" si="94"/>
        <v>37521</v>
      </c>
      <c r="F941" t="str">
        <f t="shared" si="91"/>
        <v>0</v>
      </c>
      <c r="G941" s="131">
        <f>INDEX(GLSShapes!$A$1:$AY$40000,Index!$A941*40-38,1)</f>
        <v>0</v>
      </c>
      <c r="H941" s="112" t="str">
        <f t="shared" si="92"/>
        <v>00</v>
      </c>
      <c r="I941" s="194">
        <f>IF(F941&lt;&gt;"0",INDEX(GLSShapes!$A$1:$AY$40000,Index!$A941*40-34,40),0)</f>
        <v>0</v>
      </c>
      <c r="J941" s="194">
        <f>IF(F941&lt;&gt;"0",INDEX(GLSShapes!$A$1:$AY$40000,Index!$A941*40-34,41),0)</f>
        <v>0</v>
      </c>
      <c r="M941" s="194" t="e">
        <f>INDEX(GLSShapes!$A$1:$AY$15000,Index!$A941*40-34,44)</f>
        <v>#REF!</v>
      </c>
      <c r="N941" s="194" t="e">
        <f>INDEX(GLSShapes!$A$1:$AY$15000,Index!$A941*40-34,45)</f>
        <v>#REF!</v>
      </c>
      <c r="Q941" s="194">
        <f>IF(F941&lt;&gt;"0",INDEX(GLSShapes!$A$1:$AY$15000,Index!$A941*40-34,48),0)</f>
        <v>0</v>
      </c>
      <c r="R941" s="194">
        <f>IF(F941&lt;&gt;"0",INDEX(GLSShapes!$A$1:$AY$15000,Index!$A941*40-34,49),0)</f>
        <v>0</v>
      </c>
    </row>
    <row r="942" spans="1:18">
      <c r="A942" s="80">
        <f t="shared" si="90"/>
        <v>940</v>
      </c>
      <c r="B942" s="157">
        <f>INDEX(GLSShapes!$A$1:$AY$40000,Index!$A942*40-39,1)</f>
        <v>0</v>
      </c>
      <c r="C942" t="str">
        <f t="shared" si="93"/>
        <v>DEER</v>
      </c>
      <c r="D942" s="132">
        <f>INDEX(GLSShapes!$A$1:$AY$40000,Index!$A942*40-38,2)</f>
        <v>0</v>
      </c>
      <c r="E942" s="154">
        <f t="shared" si="94"/>
        <v>37561</v>
      </c>
      <c r="F942" t="str">
        <f t="shared" si="91"/>
        <v>0</v>
      </c>
      <c r="G942" s="131">
        <f>INDEX(GLSShapes!$A$1:$AY$40000,Index!$A942*40-38,1)</f>
        <v>0</v>
      </c>
      <c r="H942" s="112" t="str">
        <f t="shared" si="92"/>
        <v>00</v>
      </c>
      <c r="I942" s="194">
        <f>IF(F942&lt;&gt;"0",INDEX(GLSShapes!$A$1:$AY$40000,Index!$A942*40-34,40),0)</f>
        <v>0</v>
      </c>
      <c r="J942" s="194">
        <f>IF(F942&lt;&gt;"0",INDEX(GLSShapes!$A$1:$AY$40000,Index!$A942*40-34,41),0)</f>
        <v>0</v>
      </c>
      <c r="M942" s="194" t="e">
        <f>INDEX(GLSShapes!$A$1:$AY$15000,Index!$A942*40-34,44)</f>
        <v>#REF!</v>
      </c>
      <c r="N942" s="194" t="e">
        <f>INDEX(GLSShapes!$A$1:$AY$15000,Index!$A942*40-34,45)</f>
        <v>#REF!</v>
      </c>
      <c r="Q942" s="194">
        <f>IF(F942&lt;&gt;"0",INDEX(GLSShapes!$A$1:$AY$15000,Index!$A942*40-34,48),0)</f>
        <v>0</v>
      </c>
      <c r="R942" s="194">
        <f>IF(F942&lt;&gt;"0",INDEX(GLSShapes!$A$1:$AY$15000,Index!$A942*40-34,49),0)</f>
        <v>0</v>
      </c>
    </row>
    <row r="943" spans="1:18">
      <c r="A943" s="80">
        <f t="shared" si="90"/>
        <v>941</v>
      </c>
      <c r="B943" s="157">
        <f>INDEX(GLSShapes!$A$1:$AY$40000,Index!$A943*40-39,1)</f>
        <v>0</v>
      </c>
      <c r="C943" t="str">
        <f t="shared" si="93"/>
        <v>DEER</v>
      </c>
      <c r="D943" s="132">
        <f>INDEX(GLSShapes!$A$1:$AY$40000,Index!$A943*40-38,2)</f>
        <v>0</v>
      </c>
      <c r="E943" s="154">
        <f t="shared" si="94"/>
        <v>37601</v>
      </c>
      <c r="F943" t="str">
        <f t="shared" si="91"/>
        <v>0</v>
      </c>
      <c r="G943" s="131">
        <f>INDEX(GLSShapes!$A$1:$AY$40000,Index!$A943*40-38,1)</f>
        <v>0</v>
      </c>
      <c r="H943" s="112" t="str">
        <f t="shared" si="92"/>
        <v>00</v>
      </c>
      <c r="I943" s="194">
        <f>IF(F943&lt;&gt;"0",INDEX(GLSShapes!$A$1:$AY$40000,Index!$A943*40-34,40),0)</f>
        <v>0</v>
      </c>
      <c r="J943" s="194">
        <f>IF(F943&lt;&gt;"0",INDEX(GLSShapes!$A$1:$AY$40000,Index!$A943*40-34,41),0)</f>
        <v>0</v>
      </c>
      <c r="M943" s="194" t="e">
        <f>INDEX(GLSShapes!$A$1:$AY$15000,Index!$A943*40-34,44)</f>
        <v>#REF!</v>
      </c>
      <c r="N943" s="194" t="e">
        <f>INDEX(GLSShapes!$A$1:$AY$15000,Index!$A943*40-34,45)</f>
        <v>#REF!</v>
      </c>
      <c r="Q943" s="194">
        <f>IF(F943&lt;&gt;"0",INDEX(GLSShapes!$A$1:$AY$15000,Index!$A943*40-34,48),0)</f>
        <v>0</v>
      </c>
      <c r="R943" s="194">
        <f>IF(F943&lt;&gt;"0",INDEX(GLSShapes!$A$1:$AY$15000,Index!$A943*40-34,49),0)</f>
        <v>0</v>
      </c>
    </row>
    <row r="944" spans="1:18">
      <c r="A944" s="80">
        <f t="shared" si="90"/>
        <v>942</v>
      </c>
      <c r="B944" s="157">
        <f>INDEX(GLSShapes!$A$1:$AY$40000,Index!$A944*40-39,1)</f>
        <v>0</v>
      </c>
      <c r="C944" t="str">
        <f t="shared" si="93"/>
        <v>DEER</v>
      </c>
      <c r="D944" s="132">
        <f>INDEX(GLSShapes!$A$1:$AY$40000,Index!$A944*40-38,2)</f>
        <v>0</v>
      </c>
      <c r="E944" s="154">
        <f t="shared" si="94"/>
        <v>37641</v>
      </c>
      <c r="F944" t="str">
        <f t="shared" si="91"/>
        <v>0</v>
      </c>
      <c r="G944" s="131">
        <f>INDEX(GLSShapes!$A$1:$AY$40000,Index!$A944*40-38,1)</f>
        <v>0</v>
      </c>
      <c r="H944" s="112" t="str">
        <f t="shared" si="92"/>
        <v>00</v>
      </c>
      <c r="I944" s="194">
        <f>IF(F944&lt;&gt;"0",INDEX(GLSShapes!$A$1:$AY$40000,Index!$A944*40-34,40),0)</f>
        <v>0</v>
      </c>
      <c r="J944" s="194">
        <f>IF(F944&lt;&gt;"0",INDEX(GLSShapes!$A$1:$AY$40000,Index!$A944*40-34,41),0)</f>
        <v>0</v>
      </c>
      <c r="M944" s="194" t="e">
        <f>INDEX(GLSShapes!$A$1:$AY$15000,Index!$A944*40-34,44)</f>
        <v>#REF!</v>
      </c>
      <c r="N944" s="194" t="e">
        <f>INDEX(GLSShapes!$A$1:$AY$15000,Index!$A944*40-34,45)</f>
        <v>#REF!</v>
      </c>
      <c r="Q944" s="194">
        <f>IF(F944&lt;&gt;"0",INDEX(GLSShapes!$A$1:$AY$15000,Index!$A944*40-34,48),0)</f>
        <v>0</v>
      </c>
      <c r="R944" s="194">
        <f>IF(F944&lt;&gt;"0",INDEX(GLSShapes!$A$1:$AY$15000,Index!$A944*40-34,49),0)</f>
        <v>0</v>
      </c>
    </row>
    <row r="945" spans="1:18">
      <c r="A945" s="80">
        <f t="shared" si="90"/>
        <v>943</v>
      </c>
      <c r="B945" s="157">
        <f>INDEX(GLSShapes!$A$1:$AY$40000,Index!$A945*40-39,1)</f>
        <v>0</v>
      </c>
      <c r="C945" t="str">
        <f t="shared" si="93"/>
        <v>DEER</v>
      </c>
      <c r="D945" s="132">
        <f>INDEX(GLSShapes!$A$1:$AY$40000,Index!$A945*40-38,2)</f>
        <v>0</v>
      </c>
      <c r="E945" s="154">
        <f t="shared" si="94"/>
        <v>37681</v>
      </c>
      <c r="F945" t="str">
        <f t="shared" si="91"/>
        <v>0</v>
      </c>
      <c r="G945" s="131">
        <f>INDEX(GLSShapes!$A$1:$AY$40000,Index!$A945*40-38,1)</f>
        <v>0</v>
      </c>
      <c r="H945" s="112" t="str">
        <f t="shared" si="92"/>
        <v>00</v>
      </c>
      <c r="I945" s="194">
        <f>IF(F945&lt;&gt;"0",INDEX(GLSShapes!$A$1:$AY$40000,Index!$A945*40-34,40),0)</f>
        <v>0</v>
      </c>
      <c r="J945" s="194">
        <f>IF(F945&lt;&gt;"0",INDEX(GLSShapes!$A$1:$AY$40000,Index!$A945*40-34,41),0)</f>
        <v>0</v>
      </c>
      <c r="M945" s="194" t="e">
        <f>INDEX(GLSShapes!$A$1:$AY$15000,Index!$A945*40-34,44)</f>
        <v>#REF!</v>
      </c>
      <c r="N945" s="194" t="e">
        <f>INDEX(GLSShapes!$A$1:$AY$15000,Index!$A945*40-34,45)</f>
        <v>#REF!</v>
      </c>
      <c r="Q945" s="194">
        <f>IF(F945&lt;&gt;"0",INDEX(GLSShapes!$A$1:$AY$15000,Index!$A945*40-34,48),0)</f>
        <v>0</v>
      </c>
      <c r="R945" s="194">
        <f>IF(F945&lt;&gt;"0",INDEX(GLSShapes!$A$1:$AY$15000,Index!$A945*40-34,49),0)</f>
        <v>0</v>
      </c>
    </row>
    <row r="946" spans="1:18">
      <c r="A946" s="80">
        <f t="shared" si="90"/>
        <v>944</v>
      </c>
      <c r="B946" s="157">
        <f>INDEX(GLSShapes!$A$1:$AY$40000,Index!$A946*40-39,1)</f>
        <v>0</v>
      </c>
      <c r="C946" t="str">
        <f t="shared" si="93"/>
        <v>DEER</v>
      </c>
      <c r="D946" s="132">
        <f>INDEX(GLSShapes!$A$1:$AY$40000,Index!$A946*40-38,2)</f>
        <v>0</v>
      </c>
      <c r="E946" s="154">
        <f t="shared" si="94"/>
        <v>37721</v>
      </c>
      <c r="F946" t="str">
        <f t="shared" si="91"/>
        <v>0</v>
      </c>
      <c r="G946" s="131">
        <f>INDEX(GLSShapes!$A$1:$AY$40000,Index!$A946*40-38,1)</f>
        <v>0</v>
      </c>
      <c r="H946" s="112" t="str">
        <f t="shared" si="92"/>
        <v>00</v>
      </c>
      <c r="I946" s="194">
        <f>IF(F946&lt;&gt;"0",INDEX(GLSShapes!$A$1:$AY$40000,Index!$A946*40-34,40),0)</f>
        <v>0</v>
      </c>
      <c r="J946" s="194">
        <f>IF(F946&lt;&gt;"0",INDEX(GLSShapes!$A$1:$AY$40000,Index!$A946*40-34,41),0)</f>
        <v>0</v>
      </c>
      <c r="M946" s="194" t="e">
        <f>INDEX(GLSShapes!$A$1:$AY$15000,Index!$A946*40-34,44)</f>
        <v>#REF!</v>
      </c>
      <c r="N946" s="194" t="e">
        <f>INDEX(GLSShapes!$A$1:$AY$15000,Index!$A946*40-34,45)</f>
        <v>#REF!</v>
      </c>
      <c r="Q946" s="194">
        <f>IF(F946&lt;&gt;"0",INDEX(GLSShapes!$A$1:$AY$15000,Index!$A946*40-34,48),0)</f>
        <v>0</v>
      </c>
      <c r="R946" s="194">
        <f>IF(F946&lt;&gt;"0",INDEX(GLSShapes!$A$1:$AY$15000,Index!$A946*40-34,49),0)</f>
        <v>0</v>
      </c>
    </row>
    <row r="947" spans="1:18">
      <c r="A947" s="80">
        <f t="shared" si="90"/>
        <v>945</v>
      </c>
      <c r="B947" s="157">
        <f>INDEX(GLSShapes!$A$1:$AY$40000,Index!$A947*40-39,1)</f>
        <v>0</v>
      </c>
      <c r="C947" t="str">
        <f t="shared" si="93"/>
        <v>DEER</v>
      </c>
      <c r="D947" s="132">
        <f>INDEX(GLSShapes!$A$1:$AY$40000,Index!$A947*40-38,2)</f>
        <v>0</v>
      </c>
      <c r="E947" s="154">
        <f t="shared" si="94"/>
        <v>37761</v>
      </c>
      <c r="F947" t="str">
        <f t="shared" si="91"/>
        <v>0</v>
      </c>
      <c r="G947" s="131">
        <f>INDEX(GLSShapes!$A$1:$AY$40000,Index!$A947*40-38,1)</f>
        <v>0</v>
      </c>
      <c r="H947" s="112" t="str">
        <f t="shared" si="92"/>
        <v>00</v>
      </c>
      <c r="I947" s="194">
        <f>IF(F947&lt;&gt;"0",INDEX(GLSShapes!$A$1:$AY$40000,Index!$A947*40-34,40),0)</f>
        <v>0</v>
      </c>
      <c r="J947" s="194">
        <f>IF(F947&lt;&gt;"0",INDEX(GLSShapes!$A$1:$AY$40000,Index!$A947*40-34,41),0)</f>
        <v>0</v>
      </c>
      <c r="M947" s="194" t="e">
        <f>INDEX(GLSShapes!$A$1:$AY$15000,Index!$A947*40-34,44)</f>
        <v>#REF!</v>
      </c>
      <c r="N947" s="194" t="e">
        <f>INDEX(GLSShapes!$A$1:$AY$15000,Index!$A947*40-34,45)</f>
        <v>#REF!</v>
      </c>
      <c r="Q947" s="194">
        <f>IF(F947&lt;&gt;"0",INDEX(GLSShapes!$A$1:$AY$15000,Index!$A947*40-34,48),0)</f>
        <v>0</v>
      </c>
      <c r="R947" s="194">
        <f>IF(F947&lt;&gt;"0",INDEX(GLSShapes!$A$1:$AY$15000,Index!$A947*40-34,49),0)</f>
        <v>0</v>
      </c>
    </row>
    <row r="948" spans="1:18">
      <c r="A948" s="80">
        <f t="shared" si="90"/>
        <v>946</v>
      </c>
      <c r="B948" s="157">
        <f>INDEX(GLSShapes!$A$1:$AY$40000,Index!$A948*40-39,1)</f>
        <v>0</v>
      </c>
      <c r="C948" t="str">
        <f t="shared" si="93"/>
        <v>DEER</v>
      </c>
      <c r="D948" s="132">
        <f>INDEX(GLSShapes!$A$1:$AY$40000,Index!$A948*40-38,2)</f>
        <v>0</v>
      </c>
      <c r="E948" s="154">
        <f t="shared" si="94"/>
        <v>37801</v>
      </c>
      <c r="F948" t="str">
        <f t="shared" si="91"/>
        <v>0</v>
      </c>
      <c r="G948" s="131">
        <f>INDEX(GLSShapes!$A$1:$AY$40000,Index!$A948*40-38,1)</f>
        <v>0</v>
      </c>
      <c r="H948" s="112" t="str">
        <f t="shared" si="92"/>
        <v>00</v>
      </c>
      <c r="I948" s="194">
        <f>IF(F948&lt;&gt;"0",INDEX(GLSShapes!$A$1:$AY$40000,Index!$A948*40-34,40),0)</f>
        <v>0</v>
      </c>
      <c r="J948" s="194">
        <f>IF(F948&lt;&gt;"0",INDEX(GLSShapes!$A$1:$AY$40000,Index!$A948*40-34,41),0)</f>
        <v>0</v>
      </c>
      <c r="M948" s="194" t="e">
        <f>INDEX(GLSShapes!$A$1:$AY$15000,Index!$A948*40-34,44)</f>
        <v>#REF!</v>
      </c>
      <c r="N948" s="194" t="e">
        <f>INDEX(GLSShapes!$A$1:$AY$15000,Index!$A948*40-34,45)</f>
        <v>#REF!</v>
      </c>
      <c r="Q948" s="194">
        <f>IF(F948&lt;&gt;"0",INDEX(GLSShapes!$A$1:$AY$15000,Index!$A948*40-34,48),0)</f>
        <v>0</v>
      </c>
      <c r="R948" s="194">
        <f>IF(F948&lt;&gt;"0",INDEX(GLSShapes!$A$1:$AY$15000,Index!$A948*40-34,49),0)</f>
        <v>0</v>
      </c>
    </row>
    <row r="949" spans="1:18">
      <c r="A949" s="80">
        <f t="shared" si="90"/>
        <v>947</v>
      </c>
      <c r="B949" s="157">
        <f>INDEX(GLSShapes!$A$1:$AY$40000,Index!$A949*40-39,1)</f>
        <v>0</v>
      </c>
      <c r="C949" t="str">
        <f t="shared" si="93"/>
        <v>DEER</v>
      </c>
      <c r="D949" s="132">
        <f>INDEX(GLSShapes!$A$1:$AY$40000,Index!$A949*40-38,2)</f>
        <v>0</v>
      </c>
      <c r="E949" s="154">
        <f t="shared" si="94"/>
        <v>37841</v>
      </c>
      <c r="F949" t="str">
        <f t="shared" si="91"/>
        <v>0</v>
      </c>
      <c r="G949" s="131">
        <f>INDEX(GLSShapes!$A$1:$AY$40000,Index!$A949*40-38,1)</f>
        <v>0</v>
      </c>
      <c r="H949" s="112" t="str">
        <f t="shared" si="92"/>
        <v>00</v>
      </c>
      <c r="I949" s="194">
        <f>IF(F949&lt;&gt;"0",INDEX(GLSShapes!$A$1:$AY$40000,Index!$A949*40-34,40),0)</f>
        <v>0</v>
      </c>
      <c r="J949" s="194">
        <f>IF(F949&lt;&gt;"0",INDEX(GLSShapes!$A$1:$AY$40000,Index!$A949*40-34,41),0)</f>
        <v>0</v>
      </c>
      <c r="M949" s="194" t="e">
        <f>INDEX(GLSShapes!$A$1:$AY$15000,Index!$A949*40-34,44)</f>
        <v>#REF!</v>
      </c>
      <c r="N949" s="194" t="e">
        <f>INDEX(GLSShapes!$A$1:$AY$15000,Index!$A949*40-34,45)</f>
        <v>#REF!</v>
      </c>
      <c r="Q949" s="194">
        <f>IF(F949&lt;&gt;"0",INDEX(GLSShapes!$A$1:$AY$15000,Index!$A949*40-34,48),0)</f>
        <v>0</v>
      </c>
      <c r="R949" s="194">
        <f>IF(F949&lt;&gt;"0",INDEX(GLSShapes!$A$1:$AY$15000,Index!$A949*40-34,49),0)</f>
        <v>0</v>
      </c>
    </row>
    <row r="950" spans="1:18">
      <c r="A950" s="80">
        <f t="shared" si="90"/>
        <v>948</v>
      </c>
      <c r="B950" s="157">
        <f>INDEX(GLSShapes!$A$1:$AY$40000,Index!$A950*40-39,1)</f>
        <v>0</v>
      </c>
      <c r="C950" t="str">
        <f t="shared" si="93"/>
        <v>DEER</v>
      </c>
      <c r="D950" s="132">
        <f>INDEX(GLSShapes!$A$1:$AY$40000,Index!$A950*40-38,2)</f>
        <v>0</v>
      </c>
      <c r="E950" s="154">
        <f t="shared" si="94"/>
        <v>37881</v>
      </c>
      <c r="F950" t="str">
        <f t="shared" si="91"/>
        <v>0</v>
      </c>
      <c r="G950" s="131">
        <f>INDEX(GLSShapes!$A$1:$AY$40000,Index!$A950*40-38,1)</f>
        <v>0</v>
      </c>
      <c r="H950" s="112" t="str">
        <f t="shared" si="92"/>
        <v>00</v>
      </c>
      <c r="I950" s="194">
        <f>IF(F950&lt;&gt;"0",INDEX(GLSShapes!$A$1:$AY$40000,Index!$A950*40-34,40),0)</f>
        <v>0</v>
      </c>
      <c r="J950" s="194">
        <f>IF(F950&lt;&gt;"0",INDEX(GLSShapes!$A$1:$AY$40000,Index!$A950*40-34,41),0)</f>
        <v>0</v>
      </c>
      <c r="M950" s="194" t="e">
        <f>INDEX(GLSShapes!$A$1:$AY$15000,Index!$A950*40-34,44)</f>
        <v>#REF!</v>
      </c>
      <c r="N950" s="194" t="e">
        <f>INDEX(GLSShapes!$A$1:$AY$15000,Index!$A950*40-34,45)</f>
        <v>#REF!</v>
      </c>
      <c r="Q950" s="194">
        <f>IF(F950&lt;&gt;"0",INDEX(GLSShapes!$A$1:$AY$15000,Index!$A950*40-34,48),0)</f>
        <v>0</v>
      </c>
      <c r="R950" s="194">
        <f>IF(F950&lt;&gt;"0",INDEX(GLSShapes!$A$1:$AY$15000,Index!$A950*40-34,49),0)</f>
        <v>0</v>
      </c>
    </row>
    <row r="951" spans="1:18">
      <c r="A951" s="80">
        <f t="shared" si="90"/>
        <v>949</v>
      </c>
      <c r="B951" s="157">
        <f>INDEX(GLSShapes!$A$1:$AY$40000,Index!$A951*40-39,1)</f>
        <v>0</v>
      </c>
      <c r="C951" t="str">
        <f t="shared" si="93"/>
        <v>DEER</v>
      </c>
      <c r="D951" s="132">
        <f>INDEX(GLSShapes!$A$1:$AY$40000,Index!$A951*40-38,2)</f>
        <v>0</v>
      </c>
      <c r="E951" s="154">
        <f t="shared" si="94"/>
        <v>37921</v>
      </c>
      <c r="F951" t="str">
        <f t="shared" si="91"/>
        <v>0</v>
      </c>
      <c r="G951" s="131">
        <f>INDEX(GLSShapes!$A$1:$AY$40000,Index!$A951*40-38,1)</f>
        <v>0</v>
      </c>
      <c r="H951" s="112" t="str">
        <f t="shared" si="92"/>
        <v>00</v>
      </c>
      <c r="I951" s="194">
        <f>IF(F951&lt;&gt;"0",INDEX(GLSShapes!$A$1:$AY$40000,Index!$A951*40-34,40),0)</f>
        <v>0</v>
      </c>
      <c r="J951" s="194">
        <f>IF(F951&lt;&gt;"0",INDEX(GLSShapes!$A$1:$AY$40000,Index!$A951*40-34,41),0)</f>
        <v>0</v>
      </c>
      <c r="M951" s="194" t="e">
        <f>INDEX(GLSShapes!$A$1:$AY$15000,Index!$A951*40-34,44)</f>
        <v>#REF!</v>
      </c>
      <c r="N951" s="194" t="e">
        <f>INDEX(GLSShapes!$A$1:$AY$15000,Index!$A951*40-34,45)</f>
        <v>#REF!</v>
      </c>
      <c r="Q951" s="194">
        <f>IF(F951&lt;&gt;"0",INDEX(GLSShapes!$A$1:$AY$15000,Index!$A951*40-34,48),0)</f>
        <v>0</v>
      </c>
      <c r="R951" s="194">
        <f>IF(F951&lt;&gt;"0",INDEX(GLSShapes!$A$1:$AY$15000,Index!$A951*40-34,49),0)</f>
        <v>0</v>
      </c>
    </row>
    <row r="952" spans="1:18">
      <c r="A952" s="80">
        <f t="shared" si="90"/>
        <v>950</v>
      </c>
      <c r="B952" s="157">
        <f>INDEX(GLSShapes!$A$1:$AY$40000,Index!$A952*40-39,1)</f>
        <v>0</v>
      </c>
      <c r="C952" t="str">
        <f t="shared" si="93"/>
        <v>DEER</v>
      </c>
      <c r="D952" s="132">
        <f>INDEX(GLSShapes!$A$1:$AY$40000,Index!$A952*40-38,2)</f>
        <v>0</v>
      </c>
      <c r="E952" s="154">
        <f t="shared" si="94"/>
        <v>37961</v>
      </c>
      <c r="F952" t="str">
        <f t="shared" si="91"/>
        <v>0</v>
      </c>
      <c r="G952" s="131">
        <f>INDEX(GLSShapes!$A$1:$AY$40000,Index!$A952*40-38,1)</f>
        <v>0</v>
      </c>
      <c r="H952" s="112" t="str">
        <f t="shared" si="92"/>
        <v>00</v>
      </c>
      <c r="I952" s="194">
        <f>IF(F952&lt;&gt;"0",INDEX(GLSShapes!$A$1:$AY$40000,Index!$A952*40-34,40),0)</f>
        <v>0</v>
      </c>
      <c r="J952" s="194">
        <f>IF(F952&lt;&gt;"0",INDEX(GLSShapes!$A$1:$AY$40000,Index!$A952*40-34,41),0)</f>
        <v>0</v>
      </c>
      <c r="M952" s="194" t="e">
        <f>INDEX(GLSShapes!$A$1:$AY$15000,Index!$A952*40-34,44)</f>
        <v>#REF!</v>
      </c>
      <c r="N952" s="194" t="e">
        <f>INDEX(GLSShapes!$A$1:$AY$15000,Index!$A952*40-34,45)</f>
        <v>#REF!</v>
      </c>
      <c r="Q952" s="194">
        <f>IF(F952&lt;&gt;"0",INDEX(GLSShapes!$A$1:$AY$15000,Index!$A952*40-34,48),0)</f>
        <v>0</v>
      </c>
      <c r="R952" s="194">
        <f>IF(F952&lt;&gt;"0",INDEX(GLSShapes!$A$1:$AY$15000,Index!$A952*40-34,49),0)</f>
        <v>0</v>
      </c>
    </row>
    <row r="953" spans="1:18">
      <c r="A953" s="80">
        <f t="shared" si="90"/>
        <v>951</v>
      </c>
      <c r="B953" s="157">
        <f>INDEX(GLSShapes!$A$1:$AY$40000,Index!$A953*40-39,1)</f>
        <v>0</v>
      </c>
      <c r="C953" t="str">
        <f t="shared" si="93"/>
        <v>DEER</v>
      </c>
      <c r="D953" s="132">
        <f>INDEX(GLSShapes!$A$1:$AY$40000,Index!$A953*40-38,2)</f>
        <v>0</v>
      </c>
      <c r="E953" s="154">
        <f t="shared" si="94"/>
        <v>38001</v>
      </c>
      <c r="F953" t="str">
        <f t="shared" si="91"/>
        <v>0</v>
      </c>
      <c r="G953" s="131">
        <f>INDEX(GLSShapes!$A$1:$AY$40000,Index!$A953*40-38,1)</f>
        <v>0</v>
      </c>
      <c r="H953" s="112" t="str">
        <f t="shared" si="92"/>
        <v>00</v>
      </c>
      <c r="I953" s="194">
        <f>IF(F953&lt;&gt;"0",INDEX(GLSShapes!$A$1:$AY$40000,Index!$A953*40-34,40),0)</f>
        <v>0</v>
      </c>
      <c r="J953" s="194">
        <f>IF(F953&lt;&gt;"0",INDEX(GLSShapes!$A$1:$AY$40000,Index!$A953*40-34,41),0)</f>
        <v>0</v>
      </c>
      <c r="M953" s="194" t="e">
        <f>INDEX(GLSShapes!$A$1:$AY$15000,Index!$A953*40-34,44)</f>
        <v>#REF!</v>
      </c>
      <c r="N953" s="194" t="e">
        <f>INDEX(GLSShapes!$A$1:$AY$15000,Index!$A953*40-34,45)</f>
        <v>#REF!</v>
      </c>
      <c r="Q953" s="194">
        <f>IF(F953&lt;&gt;"0",INDEX(GLSShapes!$A$1:$AY$15000,Index!$A953*40-34,48),0)</f>
        <v>0</v>
      </c>
      <c r="R953" s="194">
        <f>IF(F953&lt;&gt;"0",INDEX(GLSShapes!$A$1:$AY$15000,Index!$A953*40-34,49),0)</f>
        <v>0</v>
      </c>
    </row>
    <row r="954" spans="1:18">
      <c r="A954" s="80">
        <f t="shared" si="90"/>
        <v>952</v>
      </c>
      <c r="B954" s="157">
        <f>INDEX(GLSShapes!$A$1:$AY$40000,Index!$A954*40-39,1)</f>
        <v>0</v>
      </c>
      <c r="C954" t="str">
        <f t="shared" si="93"/>
        <v>DEER</v>
      </c>
      <c r="D954" s="132">
        <f>INDEX(GLSShapes!$A$1:$AY$40000,Index!$A954*40-38,2)</f>
        <v>0</v>
      </c>
      <c r="E954" s="154">
        <f t="shared" si="94"/>
        <v>38041</v>
      </c>
      <c r="F954" t="str">
        <f t="shared" si="91"/>
        <v>0</v>
      </c>
      <c r="G954" s="131">
        <f>INDEX(GLSShapes!$A$1:$AY$40000,Index!$A954*40-38,1)</f>
        <v>0</v>
      </c>
      <c r="H954" s="112" t="str">
        <f t="shared" si="92"/>
        <v>00</v>
      </c>
      <c r="I954" s="194">
        <f>IF(F954&lt;&gt;"0",INDEX(GLSShapes!$A$1:$AY$40000,Index!$A954*40-34,40),0)</f>
        <v>0</v>
      </c>
      <c r="J954" s="194">
        <f>IF(F954&lt;&gt;"0",INDEX(GLSShapes!$A$1:$AY$40000,Index!$A954*40-34,41),0)</f>
        <v>0</v>
      </c>
      <c r="M954" s="194" t="e">
        <f>INDEX(GLSShapes!$A$1:$AY$15000,Index!$A954*40-34,44)</f>
        <v>#REF!</v>
      </c>
      <c r="N954" s="194" t="e">
        <f>INDEX(GLSShapes!$A$1:$AY$15000,Index!$A954*40-34,45)</f>
        <v>#REF!</v>
      </c>
      <c r="Q954" s="194">
        <f>IF(F954&lt;&gt;"0",INDEX(GLSShapes!$A$1:$AY$15000,Index!$A954*40-34,48),0)</f>
        <v>0</v>
      </c>
      <c r="R954" s="194">
        <f>IF(F954&lt;&gt;"0",INDEX(GLSShapes!$A$1:$AY$15000,Index!$A954*40-34,49),0)</f>
        <v>0</v>
      </c>
    </row>
    <row r="955" spans="1:18">
      <c r="A955" s="80">
        <f t="shared" ref="A955:A1002" si="95">A954+1</f>
        <v>953</v>
      </c>
      <c r="B955" s="157">
        <f>INDEX(GLSShapes!$A$1:$AY$40000,Index!$A955*40-39,1)</f>
        <v>0</v>
      </c>
      <c r="C955" t="str">
        <f t="shared" si="93"/>
        <v>DEER</v>
      </c>
      <c r="D955" s="132">
        <f>INDEX(GLSShapes!$A$1:$AY$40000,Index!$A955*40-38,2)</f>
        <v>0</v>
      </c>
      <c r="E955" s="154">
        <f t="shared" si="94"/>
        <v>38081</v>
      </c>
      <c r="F955" t="str">
        <f t="shared" si="91"/>
        <v>0</v>
      </c>
      <c r="G955" s="131">
        <f>INDEX(GLSShapes!$A$1:$AY$40000,Index!$A955*40-38,1)</f>
        <v>0</v>
      </c>
      <c r="H955" s="112" t="str">
        <f t="shared" si="92"/>
        <v>00</v>
      </c>
      <c r="I955" s="194">
        <f>IF(F955&lt;&gt;"0",INDEX(GLSShapes!$A$1:$AY$40000,Index!$A955*40-34,40),0)</f>
        <v>0</v>
      </c>
      <c r="J955" s="194">
        <f>IF(F955&lt;&gt;"0",INDEX(GLSShapes!$A$1:$AY$40000,Index!$A955*40-34,41),0)</f>
        <v>0</v>
      </c>
      <c r="M955" s="194" t="e">
        <f>INDEX(GLSShapes!$A$1:$AY$15000,Index!$A955*40-34,44)</f>
        <v>#REF!</v>
      </c>
      <c r="N955" s="194" t="e">
        <f>INDEX(GLSShapes!$A$1:$AY$15000,Index!$A955*40-34,45)</f>
        <v>#REF!</v>
      </c>
      <c r="Q955" s="194">
        <f>IF(F955&lt;&gt;"0",INDEX(GLSShapes!$A$1:$AY$15000,Index!$A955*40-34,48),0)</f>
        <v>0</v>
      </c>
      <c r="R955" s="194">
        <f>IF(F955&lt;&gt;"0",INDEX(GLSShapes!$A$1:$AY$15000,Index!$A955*40-34,49),0)</f>
        <v>0</v>
      </c>
    </row>
    <row r="956" spans="1:18">
      <c r="A956" s="80">
        <f t="shared" si="95"/>
        <v>954</v>
      </c>
      <c r="B956" s="157">
        <f>INDEX(GLSShapes!$A$1:$AY$40000,Index!$A956*40-39,1)</f>
        <v>0</v>
      </c>
      <c r="C956" t="str">
        <f t="shared" si="93"/>
        <v>DEER</v>
      </c>
      <c r="D956" s="132">
        <f>INDEX(GLSShapes!$A$1:$AY$40000,Index!$A956*40-38,2)</f>
        <v>0</v>
      </c>
      <c r="E956" s="154">
        <f t="shared" si="94"/>
        <v>38121</v>
      </c>
      <c r="F956" t="str">
        <f t="shared" si="91"/>
        <v>0</v>
      </c>
      <c r="G956" s="131">
        <f>INDEX(GLSShapes!$A$1:$AY$40000,Index!$A956*40-38,1)</f>
        <v>0</v>
      </c>
      <c r="H956" s="112" t="str">
        <f t="shared" si="92"/>
        <v>00</v>
      </c>
      <c r="I956" s="194">
        <f>IF(F956&lt;&gt;"0",INDEX(GLSShapes!$A$1:$AY$40000,Index!$A956*40-34,40),0)</f>
        <v>0</v>
      </c>
      <c r="J956" s="194">
        <f>IF(F956&lt;&gt;"0",INDEX(GLSShapes!$A$1:$AY$40000,Index!$A956*40-34,41),0)</f>
        <v>0</v>
      </c>
      <c r="M956" s="194" t="e">
        <f>INDEX(GLSShapes!$A$1:$AY$15000,Index!$A956*40-34,44)</f>
        <v>#REF!</v>
      </c>
      <c r="N956" s="194" t="e">
        <f>INDEX(GLSShapes!$A$1:$AY$15000,Index!$A956*40-34,45)</f>
        <v>#REF!</v>
      </c>
      <c r="Q956" s="194">
        <f>IF(F956&lt;&gt;"0",INDEX(GLSShapes!$A$1:$AY$15000,Index!$A956*40-34,48),0)</f>
        <v>0</v>
      </c>
      <c r="R956" s="194">
        <f>IF(F956&lt;&gt;"0",INDEX(GLSShapes!$A$1:$AY$15000,Index!$A956*40-34,49),0)</f>
        <v>0</v>
      </c>
    </row>
    <row r="957" spans="1:18">
      <c r="A957" s="80">
        <f t="shared" si="95"/>
        <v>955</v>
      </c>
      <c r="B957" s="157">
        <f>INDEX(GLSShapes!$A$1:$AY$40000,Index!$A957*40-39,1)</f>
        <v>0</v>
      </c>
      <c r="C957" t="str">
        <f t="shared" si="93"/>
        <v>DEER</v>
      </c>
      <c r="D957" s="132">
        <f>INDEX(GLSShapes!$A$1:$AY$40000,Index!$A957*40-38,2)</f>
        <v>0</v>
      </c>
      <c r="E957" s="154">
        <f t="shared" si="94"/>
        <v>38161</v>
      </c>
      <c r="F957" t="str">
        <f t="shared" si="91"/>
        <v>0</v>
      </c>
      <c r="G957" s="131">
        <f>INDEX(GLSShapes!$A$1:$AY$40000,Index!$A957*40-38,1)</f>
        <v>0</v>
      </c>
      <c r="H957" s="112" t="str">
        <f t="shared" si="92"/>
        <v>00</v>
      </c>
      <c r="I957" s="194">
        <f>IF(F957&lt;&gt;"0",INDEX(GLSShapes!$A$1:$AY$40000,Index!$A957*40-34,40),0)</f>
        <v>0</v>
      </c>
      <c r="J957" s="194">
        <f>IF(F957&lt;&gt;"0",INDEX(GLSShapes!$A$1:$AY$40000,Index!$A957*40-34,41),0)</f>
        <v>0</v>
      </c>
      <c r="M957" s="194" t="e">
        <f>INDEX(GLSShapes!$A$1:$AY$15000,Index!$A957*40-34,44)</f>
        <v>#REF!</v>
      </c>
      <c r="N957" s="194" t="e">
        <f>INDEX(GLSShapes!$A$1:$AY$15000,Index!$A957*40-34,45)</f>
        <v>#REF!</v>
      </c>
      <c r="Q957" s="194">
        <f>IF(F957&lt;&gt;"0",INDEX(GLSShapes!$A$1:$AY$15000,Index!$A957*40-34,48),0)</f>
        <v>0</v>
      </c>
      <c r="R957" s="194">
        <f>IF(F957&lt;&gt;"0",INDEX(GLSShapes!$A$1:$AY$15000,Index!$A957*40-34,49),0)</f>
        <v>0</v>
      </c>
    </row>
    <row r="958" spans="1:18">
      <c r="A958" s="80">
        <f t="shared" si="95"/>
        <v>956</v>
      </c>
      <c r="B958" s="157">
        <f>INDEX(GLSShapes!$A$1:$AY$40000,Index!$A958*40-39,1)</f>
        <v>0</v>
      </c>
      <c r="C958" t="str">
        <f t="shared" si="93"/>
        <v>DEER</v>
      </c>
      <c r="D958" s="132">
        <f>INDEX(GLSShapes!$A$1:$AY$40000,Index!$A958*40-38,2)</f>
        <v>0</v>
      </c>
      <c r="E958" s="154">
        <f t="shared" si="94"/>
        <v>38201</v>
      </c>
      <c r="F958" t="str">
        <f t="shared" si="91"/>
        <v>0</v>
      </c>
      <c r="G958" s="131">
        <f>INDEX(GLSShapes!$A$1:$AY$40000,Index!$A958*40-38,1)</f>
        <v>0</v>
      </c>
      <c r="H958" s="112" t="str">
        <f t="shared" si="92"/>
        <v>00</v>
      </c>
      <c r="I958" s="194">
        <f>IF(F958&lt;&gt;"0",INDEX(GLSShapes!$A$1:$AY$40000,Index!$A958*40-34,40),0)</f>
        <v>0</v>
      </c>
      <c r="J958" s="194">
        <f>IF(F958&lt;&gt;"0",INDEX(GLSShapes!$A$1:$AY$40000,Index!$A958*40-34,41),0)</f>
        <v>0</v>
      </c>
      <c r="M958" s="194" t="e">
        <f>INDEX(GLSShapes!$A$1:$AY$15000,Index!$A958*40-34,44)</f>
        <v>#REF!</v>
      </c>
      <c r="N958" s="194" t="e">
        <f>INDEX(GLSShapes!$A$1:$AY$15000,Index!$A958*40-34,45)</f>
        <v>#REF!</v>
      </c>
      <c r="Q958" s="194">
        <f>IF(F958&lt;&gt;"0",INDEX(GLSShapes!$A$1:$AY$15000,Index!$A958*40-34,48),0)</f>
        <v>0</v>
      </c>
      <c r="R958" s="194">
        <f>IF(F958&lt;&gt;"0",INDEX(GLSShapes!$A$1:$AY$15000,Index!$A958*40-34,49),0)</f>
        <v>0</v>
      </c>
    </row>
    <row r="959" spans="1:18">
      <c r="A959" s="80">
        <f t="shared" si="95"/>
        <v>957</v>
      </c>
      <c r="B959" s="157">
        <f>INDEX(GLSShapes!$A$1:$AY$40000,Index!$A959*40-39,1)</f>
        <v>0</v>
      </c>
      <c r="C959" t="str">
        <f t="shared" si="93"/>
        <v>DEER</v>
      </c>
      <c r="D959" s="132">
        <f>INDEX(GLSShapes!$A$1:$AY$40000,Index!$A959*40-38,2)</f>
        <v>0</v>
      </c>
      <c r="E959" s="154">
        <f t="shared" si="94"/>
        <v>38241</v>
      </c>
      <c r="F959" t="str">
        <f t="shared" si="91"/>
        <v>0</v>
      </c>
      <c r="G959" s="131">
        <f>INDEX(GLSShapes!$A$1:$AY$40000,Index!$A959*40-38,1)</f>
        <v>0</v>
      </c>
      <c r="H959" s="112" t="str">
        <f t="shared" si="92"/>
        <v>00</v>
      </c>
      <c r="I959" s="194">
        <f>IF(F959&lt;&gt;"0",INDEX(GLSShapes!$A$1:$AY$40000,Index!$A959*40-34,40),0)</f>
        <v>0</v>
      </c>
      <c r="J959" s="194">
        <f>IF(F959&lt;&gt;"0",INDEX(GLSShapes!$A$1:$AY$40000,Index!$A959*40-34,41),0)</f>
        <v>0</v>
      </c>
      <c r="M959" s="194" t="e">
        <f>INDEX(GLSShapes!$A$1:$AY$15000,Index!$A959*40-34,44)</f>
        <v>#REF!</v>
      </c>
      <c r="N959" s="194" t="e">
        <f>INDEX(GLSShapes!$A$1:$AY$15000,Index!$A959*40-34,45)</f>
        <v>#REF!</v>
      </c>
      <c r="Q959" s="194">
        <f>IF(F959&lt;&gt;"0",INDEX(GLSShapes!$A$1:$AY$15000,Index!$A959*40-34,48),0)</f>
        <v>0</v>
      </c>
      <c r="R959" s="194">
        <f>IF(F959&lt;&gt;"0",INDEX(GLSShapes!$A$1:$AY$15000,Index!$A959*40-34,49),0)</f>
        <v>0</v>
      </c>
    </row>
    <row r="960" spans="1:18">
      <c r="A960" s="80">
        <f t="shared" si="95"/>
        <v>958</v>
      </c>
      <c r="B960" s="157">
        <f>INDEX(GLSShapes!$A$1:$AY$40000,Index!$A960*40-39,1)</f>
        <v>0</v>
      </c>
      <c r="C960" t="str">
        <f t="shared" si="93"/>
        <v>DEER</v>
      </c>
      <c r="D960" s="132">
        <f>INDEX(GLSShapes!$A$1:$AY$40000,Index!$A960*40-38,2)</f>
        <v>0</v>
      </c>
      <c r="E960" s="154">
        <f t="shared" si="94"/>
        <v>38281</v>
      </c>
      <c r="F960" t="str">
        <f t="shared" si="91"/>
        <v>0</v>
      </c>
      <c r="G960" s="131">
        <f>INDEX(GLSShapes!$A$1:$AY$40000,Index!$A960*40-38,1)</f>
        <v>0</v>
      </c>
      <c r="H960" s="112" t="str">
        <f t="shared" si="92"/>
        <v>00</v>
      </c>
      <c r="I960" s="194">
        <f>IF(F960&lt;&gt;"0",INDEX(GLSShapes!$A$1:$AY$40000,Index!$A960*40-34,40),0)</f>
        <v>0</v>
      </c>
      <c r="J960" s="194">
        <f>IF(F960&lt;&gt;"0",INDEX(GLSShapes!$A$1:$AY$40000,Index!$A960*40-34,41),0)</f>
        <v>0</v>
      </c>
      <c r="M960" s="194" t="e">
        <f>INDEX(GLSShapes!$A$1:$AY$15000,Index!$A960*40-34,44)</f>
        <v>#REF!</v>
      </c>
      <c r="N960" s="194" t="e">
        <f>INDEX(GLSShapes!$A$1:$AY$15000,Index!$A960*40-34,45)</f>
        <v>#REF!</v>
      </c>
      <c r="Q960" s="194">
        <f>IF(F960&lt;&gt;"0",INDEX(GLSShapes!$A$1:$AY$15000,Index!$A960*40-34,48),0)</f>
        <v>0</v>
      </c>
      <c r="R960" s="194">
        <f>IF(F960&lt;&gt;"0",INDEX(GLSShapes!$A$1:$AY$15000,Index!$A960*40-34,49),0)</f>
        <v>0</v>
      </c>
    </row>
    <row r="961" spans="1:18">
      <c r="A961" s="80">
        <f t="shared" si="95"/>
        <v>959</v>
      </c>
      <c r="B961" s="157">
        <f>INDEX(GLSShapes!$A$1:$AY$40000,Index!$A961*40-39,1)</f>
        <v>0</v>
      </c>
      <c r="C961" t="str">
        <f t="shared" si="93"/>
        <v>DEER</v>
      </c>
      <c r="D961" s="132">
        <f>INDEX(GLSShapes!$A$1:$AY$40000,Index!$A961*40-38,2)</f>
        <v>0</v>
      </c>
      <c r="E961" s="154">
        <f t="shared" si="94"/>
        <v>38321</v>
      </c>
      <c r="F961" t="str">
        <f t="shared" si="91"/>
        <v>0</v>
      </c>
      <c r="G961" s="131">
        <f>INDEX(GLSShapes!$A$1:$AY$40000,Index!$A961*40-38,1)</f>
        <v>0</v>
      </c>
      <c r="H961" s="112" t="str">
        <f t="shared" si="92"/>
        <v>00</v>
      </c>
      <c r="I961" s="194">
        <f>IF(F961&lt;&gt;"0",INDEX(GLSShapes!$A$1:$AY$40000,Index!$A961*40-34,40),0)</f>
        <v>0</v>
      </c>
      <c r="J961" s="194">
        <f>IF(F961&lt;&gt;"0",INDEX(GLSShapes!$A$1:$AY$40000,Index!$A961*40-34,41),0)</f>
        <v>0</v>
      </c>
      <c r="M961" s="194" t="e">
        <f>INDEX(GLSShapes!$A$1:$AY$15000,Index!$A961*40-34,44)</f>
        <v>#REF!</v>
      </c>
      <c r="N961" s="194" t="e">
        <f>INDEX(GLSShapes!$A$1:$AY$15000,Index!$A961*40-34,45)</f>
        <v>#REF!</v>
      </c>
      <c r="Q961" s="194">
        <f>IF(F961&lt;&gt;"0",INDEX(GLSShapes!$A$1:$AY$15000,Index!$A961*40-34,48),0)</f>
        <v>0</v>
      </c>
      <c r="R961" s="194">
        <f>IF(F961&lt;&gt;"0",INDEX(GLSShapes!$A$1:$AY$15000,Index!$A961*40-34,49),0)</f>
        <v>0</v>
      </c>
    </row>
    <row r="962" spans="1:18">
      <c r="A962" s="80">
        <f t="shared" si="95"/>
        <v>960</v>
      </c>
      <c r="B962" s="157">
        <f>INDEX(GLSShapes!$A$1:$AY$40000,Index!$A962*40-39,1)</f>
        <v>0</v>
      </c>
      <c r="C962" t="str">
        <f t="shared" si="93"/>
        <v>DEER</v>
      </c>
      <c r="D962" s="132">
        <f>INDEX(GLSShapes!$A$1:$AY$40000,Index!$A962*40-38,2)</f>
        <v>0</v>
      </c>
      <c r="E962" s="154">
        <f t="shared" si="94"/>
        <v>38361</v>
      </c>
      <c r="F962" t="str">
        <f t="shared" si="91"/>
        <v>0</v>
      </c>
      <c r="G962" s="131">
        <f>INDEX(GLSShapes!$A$1:$AY$40000,Index!$A962*40-38,1)</f>
        <v>0</v>
      </c>
      <c r="H962" s="112" t="str">
        <f t="shared" si="92"/>
        <v>00</v>
      </c>
      <c r="I962" s="194">
        <f>IF(F962&lt;&gt;"0",INDEX(GLSShapes!$A$1:$AY$40000,Index!$A962*40-34,40),0)</f>
        <v>0</v>
      </c>
      <c r="J962" s="194">
        <f>IF(F962&lt;&gt;"0",INDEX(GLSShapes!$A$1:$AY$40000,Index!$A962*40-34,41),0)</f>
        <v>0</v>
      </c>
      <c r="M962" s="194" t="e">
        <f>INDEX(GLSShapes!$A$1:$AY$15000,Index!$A962*40-34,44)</f>
        <v>#REF!</v>
      </c>
      <c r="N962" s="194" t="e">
        <f>INDEX(GLSShapes!$A$1:$AY$15000,Index!$A962*40-34,45)</f>
        <v>#REF!</v>
      </c>
      <c r="Q962" s="194">
        <f>IF(F962&lt;&gt;"0",INDEX(GLSShapes!$A$1:$AY$15000,Index!$A962*40-34,48),0)</f>
        <v>0</v>
      </c>
      <c r="R962" s="194">
        <f>IF(F962&lt;&gt;"0",INDEX(GLSShapes!$A$1:$AY$15000,Index!$A962*40-34,49),0)</f>
        <v>0</v>
      </c>
    </row>
    <row r="963" spans="1:18">
      <c r="A963" s="80">
        <f t="shared" si="95"/>
        <v>961</v>
      </c>
      <c r="B963" s="157">
        <f>INDEX(GLSShapes!$A$1:$AY$40000,Index!$A963*40-39,1)</f>
        <v>0</v>
      </c>
      <c r="C963" t="str">
        <f t="shared" si="93"/>
        <v>DEER</v>
      </c>
      <c r="D963" s="132">
        <f>INDEX(GLSShapes!$A$1:$AY$40000,Index!$A963*40-38,2)</f>
        <v>0</v>
      </c>
      <c r="E963" s="154">
        <f t="shared" si="94"/>
        <v>38401</v>
      </c>
      <c r="F963" t="str">
        <f t="shared" ref="F963:F1002" si="96">RIGHT(B963,F$1)</f>
        <v>0</v>
      </c>
      <c r="G963" s="131">
        <f>INDEX(GLSShapes!$A$1:$AY$40000,Index!$A963*40-38,1)</f>
        <v>0</v>
      </c>
      <c r="H963" s="112" t="str">
        <f t="shared" ref="H963:H1002" si="97">F963&amp;RIGHT(D963,H$1)</f>
        <v>00</v>
      </c>
      <c r="I963" s="194">
        <f>IF(F963&lt;&gt;"0",INDEX(GLSShapes!$A$1:$AY$40000,Index!$A963*40-34,40),0)</f>
        <v>0</v>
      </c>
      <c r="J963" s="194">
        <f>IF(F963&lt;&gt;"0",INDEX(GLSShapes!$A$1:$AY$40000,Index!$A963*40-34,41),0)</f>
        <v>0</v>
      </c>
      <c r="M963" s="194" t="e">
        <f>INDEX(GLSShapes!$A$1:$AY$15000,Index!$A963*40-34,44)</f>
        <v>#REF!</v>
      </c>
      <c r="N963" s="194" t="e">
        <f>INDEX(GLSShapes!$A$1:$AY$15000,Index!$A963*40-34,45)</f>
        <v>#REF!</v>
      </c>
      <c r="Q963" s="194">
        <f>IF(F963&lt;&gt;"0",INDEX(GLSShapes!$A$1:$AY$15000,Index!$A963*40-34,48),0)</f>
        <v>0</v>
      </c>
      <c r="R963" s="194">
        <f>IF(F963&lt;&gt;"0",INDEX(GLSShapes!$A$1:$AY$15000,Index!$A963*40-34,49),0)</f>
        <v>0</v>
      </c>
    </row>
    <row r="964" spans="1:18">
      <c r="A964" s="80">
        <f t="shared" si="95"/>
        <v>962</v>
      </c>
      <c r="B964" s="157">
        <f>INDEX(GLSShapes!$A$1:$AY$40000,Index!$A964*40-39,1)</f>
        <v>0</v>
      </c>
      <c r="C964" t="str">
        <f t="shared" ref="C964:C1002" si="98">C$1</f>
        <v>DEER</v>
      </c>
      <c r="D964" s="132">
        <f>INDEX(GLSShapes!$A$1:$AY$40000,Index!$A964*40-38,2)</f>
        <v>0</v>
      </c>
      <c r="E964" s="154">
        <f t="shared" ref="E964:E1002" si="99">E963+40</f>
        <v>38441</v>
      </c>
      <c r="F964" t="str">
        <f t="shared" si="96"/>
        <v>0</v>
      </c>
      <c r="G964" s="131">
        <f>INDEX(GLSShapes!$A$1:$AY$40000,Index!$A964*40-38,1)</f>
        <v>0</v>
      </c>
      <c r="H964" s="112" t="str">
        <f t="shared" si="97"/>
        <v>00</v>
      </c>
      <c r="I964" s="194">
        <f>IF(F964&lt;&gt;"0",INDEX(GLSShapes!$A$1:$AY$40000,Index!$A964*40-34,40),0)</f>
        <v>0</v>
      </c>
      <c r="J964" s="194">
        <f>IF(F964&lt;&gt;"0",INDEX(GLSShapes!$A$1:$AY$40000,Index!$A964*40-34,41),0)</f>
        <v>0</v>
      </c>
      <c r="M964" s="194" t="e">
        <f>INDEX(GLSShapes!$A$1:$AY$15000,Index!$A964*40-34,44)</f>
        <v>#REF!</v>
      </c>
      <c r="N964" s="194" t="e">
        <f>INDEX(GLSShapes!$A$1:$AY$15000,Index!$A964*40-34,45)</f>
        <v>#REF!</v>
      </c>
      <c r="Q964" s="194">
        <f>IF(F964&lt;&gt;"0",INDEX(GLSShapes!$A$1:$AY$15000,Index!$A964*40-34,48),0)</f>
        <v>0</v>
      </c>
      <c r="R964" s="194">
        <f>IF(F964&lt;&gt;"0",INDEX(GLSShapes!$A$1:$AY$15000,Index!$A964*40-34,49),0)</f>
        <v>0</v>
      </c>
    </row>
    <row r="965" spans="1:18">
      <c r="A965" s="80">
        <f t="shared" si="95"/>
        <v>963</v>
      </c>
      <c r="B965" s="157">
        <f>INDEX(GLSShapes!$A$1:$AY$40000,Index!$A965*40-39,1)</f>
        <v>0</v>
      </c>
      <c r="C965" t="str">
        <f t="shared" si="98"/>
        <v>DEER</v>
      </c>
      <c r="D965" s="132">
        <f>INDEX(GLSShapes!$A$1:$AY$40000,Index!$A965*40-38,2)</f>
        <v>0</v>
      </c>
      <c r="E965" s="154">
        <f t="shared" si="99"/>
        <v>38481</v>
      </c>
      <c r="F965" t="str">
        <f t="shared" si="96"/>
        <v>0</v>
      </c>
      <c r="G965" s="131">
        <f>INDEX(GLSShapes!$A$1:$AY$40000,Index!$A965*40-38,1)</f>
        <v>0</v>
      </c>
      <c r="H965" s="112" t="str">
        <f t="shared" si="97"/>
        <v>00</v>
      </c>
      <c r="I965" s="194">
        <f>IF(F965&lt;&gt;"0",INDEX(GLSShapes!$A$1:$AY$40000,Index!$A965*40-34,40),0)</f>
        <v>0</v>
      </c>
      <c r="J965" s="194">
        <f>IF(F965&lt;&gt;"0",INDEX(GLSShapes!$A$1:$AY$40000,Index!$A965*40-34,41),0)</f>
        <v>0</v>
      </c>
      <c r="M965" s="194" t="e">
        <f>INDEX(GLSShapes!$A$1:$AY$15000,Index!$A965*40-34,44)</f>
        <v>#REF!</v>
      </c>
      <c r="N965" s="194" t="e">
        <f>INDEX(GLSShapes!$A$1:$AY$15000,Index!$A965*40-34,45)</f>
        <v>#REF!</v>
      </c>
      <c r="Q965" s="194">
        <f>IF(F965&lt;&gt;"0",INDEX(GLSShapes!$A$1:$AY$15000,Index!$A965*40-34,48),0)</f>
        <v>0</v>
      </c>
      <c r="R965" s="194">
        <f>IF(F965&lt;&gt;"0",INDEX(GLSShapes!$A$1:$AY$15000,Index!$A965*40-34,49),0)</f>
        <v>0</v>
      </c>
    </row>
    <row r="966" spans="1:18">
      <c r="A966" s="80">
        <f t="shared" si="95"/>
        <v>964</v>
      </c>
      <c r="B966" s="157">
        <f>INDEX(GLSShapes!$A$1:$AY$40000,Index!$A966*40-39,1)</f>
        <v>0</v>
      </c>
      <c r="C966" t="str">
        <f t="shared" si="98"/>
        <v>DEER</v>
      </c>
      <c r="D966" s="132">
        <f>INDEX(GLSShapes!$A$1:$AY$40000,Index!$A966*40-38,2)</f>
        <v>0</v>
      </c>
      <c r="E966" s="154">
        <f t="shared" si="99"/>
        <v>38521</v>
      </c>
      <c r="F966" t="str">
        <f t="shared" si="96"/>
        <v>0</v>
      </c>
      <c r="G966" s="131">
        <f>INDEX(GLSShapes!$A$1:$AY$40000,Index!$A966*40-38,1)</f>
        <v>0</v>
      </c>
      <c r="H966" s="112" t="str">
        <f t="shared" si="97"/>
        <v>00</v>
      </c>
      <c r="I966" s="194">
        <f>IF(F966&lt;&gt;"0",INDEX(GLSShapes!$A$1:$AY$40000,Index!$A966*40-34,40),0)</f>
        <v>0</v>
      </c>
      <c r="J966" s="194">
        <f>IF(F966&lt;&gt;"0",INDEX(GLSShapes!$A$1:$AY$40000,Index!$A966*40-34,41),0)</f>
        <v>0</v>
      </c>
      <c r="M966" s="194" t="e">
        <f>INDEX(GLSShapes!$A$1:$AY$15000,Index!$A966*40-34,44)</f>
        <v>#REF!</v>
      </c>
      <c r="N966" s="194" t="e">
        <f>INDEX(GLSShapes!$A$1:$AY$15000,Index!$A966*40-34,45)</f>
        <v>#REF!</v>
      </c>
      <c r="Q966" s="194">
        <f>IF(F966&lt;&gt;"0",INDEX(GLSShapes!$A$1:$AY$15000,Index!$A966*40-34,48),0)</f>
        <v>0</v>
      </c>
      <c r="R966" s="194">
        <f>IF(F966&lt;&gt;"0",INDEX(GLSShapes!$A$1:$AY$15000,Index!$A966*40-34,49),0)</f>
        <v>0</v>
      </c>
    </row>
    <row r="967" spans="1:18">
      <c r="A967" s="80">
        <f t="shared" si="95"/>
        <v>965</v>
      </c>
      <c r="B967" s="157">
        <f>INDEX(GLSShapes!$A$1:$AY$40000,Index!$A967*40-39,1)</f>
        <v>0</v>
      </c>
      <c r="C967" t="str">
        <f t="shared" si="98"/>
        <v>DEER</v>
      </c>
      <c r="D967" s="132">
        <f>INDEX(GLSShapes!$A$1:$AY$40000,Index!$A967*40-38,2)</f>
        <v>0</v>
      </c>
      <c r="E967" s="154">
        <f t="shared" si="99"/>
        <v>38561</v>
      </c>
      <c r="F967" t="str">
        <f t="shared" si="96"/>
        <v>0</v>
      </c>
      <c r="G967" s="131">
        <f>INDEX(GLSShapes!$A$1:$AY$40000,Index!$A967*40-38,1)</f>
        <v>0</v>
      </c>
      <c r="H967" s="112" t="str">
        <f t="shared" si="97"/>
        <v>00</v>
      </c>
      <c r="I967" s="194">
        <f>IF(F967&lt;&gt;"0",INDEX(GLSShapes!$A$1:$AY$40000,Index!$A967*40-34,40),0)</f>
        <v>0</v>
      </c>
      <c r="J967" s="194">
        <f>IF(F967&lt;&gt;"0",INDEX(GLSShapes!$A$1:$AY$40000,Index!$A967*40-34,41),0)</f>
        <v>0</v>
      </c>
      <c r="M967" s="194" t="e">
        <f>INDEX(GLSShapes!$A$1:$AY$15000,Index!$A967*40-34,44)</f>
        <v>#REF!</v>
      </c>
      <c r="N967" s="194" t="e">
        <f>INDEX(GLSShapes!$A$1:$AY$15000,Index!$A967*40-34,45)</f>
        <v>#REF!</v>
      </c>
      <c r="Q967" s="194">
        <f>IF(F967&lt;&gt;"0",INDEX(GLSShapes!$A$1:$AY$15000,Index!$A967*40-34,48),0)</f>
        <v>0</v>
      </c>
      <c r="R967" s="194">
        <f>IF(F967&lt;&gt;"0",INDEX(GLSShapes!$A$1:$AY$15000,Index!$A967*40-34,49),0)</f>
        <v>0</v>
      </c>
    </row>
    <row r="968" spans="1:18">
      <c r="A968" s="80">
        <f t="shared" si="95"/>
        <v>966</v>
      </c>
      <c r="B968" s="157">
        <f>INDEX(GLSShapes!$A$1:$AY$40000,Index!$A968*40-39,1)</f>
        <v>0</v>
      </c>
      <c r="C968" t="str">
        <f t="shared" si="98"/>
        <v>DEER</v>
      </c>
      <c r="D968" s="132">
        <f>INDEX(GLSShapes!$A$1:$AY$40000,Index!$A968*40-38,2)</f>
        <v>0</v>
      </c>
      <c r="E968" s="154">
        <f t="shared" si="99"/>
        <v>38601</v>
      </c>
      <c r="F968" t="str">
        <f t="shared" si="96"/>
        <v>0</v>
      </c>
      <c r="G968" s="131">
        <f>INDEX(GLSShapes!$A$1:$AY$40000,Index!$A968*40-38,1)</f>
        <v>0</v>
      </c>
      <c r="H968" s="112" t="str">
        <f t="shared" si="97"/>
        <v>00</v>
      </c>
      <c r="I968" s="194">
        <f>IF(F968&lt;&gt;"0",INDEX(GLSShapes!$A$1:$AY$40000,Index!$A968*40-34,40),0)</f>
        <v>0</v>
      </c>
      <c r="J968" s="194">
        <f>IF(F968&lt;&gt;"0",INDEX(GLSShapes!$A$1:$AY$40000,Index!$A968*40-34,41),0)</f>
        <v>0</v>
      </c>
      <c r="M968" s="194" t="e">
        <f>INDEX(GLSShapes!$A$1:$AY$15000,Index!$A968*40-34,44)</f>
        <v>#REF!</v>
      </c>
      <c r="N968" s="194" t="e">
        <f>INDEX(GLSShapes!$A$1:$AY$15000,Index!$A968*40-34,45)</f>
        <v>#REF!</v>
      </c>
      <c r="Q968" s="194">
        <f>IF(F968&lt;&gt;"0",INDEX(GLSShapes!$A$1:$AY$15000,Index!$A968*40-34,48),0)</f>
        <v>0</v>
      </c>
      <c r="R968" s="194">
        <f>IF(F968&lt;&gt;"0",INDEX(GLSShapes!$A$1:$AY$15000,Index!$A968*40-34,49),0)</f>
        <v>0</v>
      </c>
    </row>
    <row r="969" spans="1:18">
      <c r="A969" s="80">
        <f t="shared" si="95"/>
        <v>967</v>
      </c>
      <c r="B969" s="157">
        <f>INDEX(GLSShapes!$A$1:$AY$40000,Index!$A969*40-39,1)</f>
        <v>0</v>
      </c>
      <c r="C969" t="str">
        <f t="shared" si="98"/>
        <v>DEER</v>
      </c>
      <c r="D969" s="132">
        <f>INDEX(GLSShapes!$A$1:$AY$40000,Index!$A969*40-38,2)</f>
        <v>0</v>
      </c>
      <c r="E969" s="154">
        <f t="shared" si="99"/>
        <v>38641</v>
      </c>
      <c r="F969" t="str">
        <f t="shared" si="96"/>
        <v>0</v>
      </c>
      <c r="G969" s="131">
        <f>INDEX(GLSShapes!$A$1:$AY$40000,Index!$A969*40-38,1)</f>
        <v>0</v>
      </c>
      <c r="H969" s="112" t="str">
        <f t="shared" si="97"/>
        <v>00</v>
      </c>
      <c r="I969" s="194">
        <f>IF(F969&lt;&gt;"0",INDEX(GLSShapes!$A$1:$AY$40000,Index!$A969*40-34,40),0)</f>
        <v>0</v>
      </c>
      <c r="J969" s="194">
        <f>IF(F969&lt;&gt;"0",INDEX(GLSShapes!$A$1:$AY$40000,Index!$A969*40-34,41),0)</f>
        <v>0</v>
      </c>
      <c r="M969" s="194" t="e">
        <f>INDEX(GLSShapes!$A$1:$AY$15000,Index!$A969*40-34,44)</f>
        <v>#REF!</v>
      </c>
      <c r="N969" s="194" t="e">
        <f>INDEX(GLSShapes!$A$1:$AY$15000,Index!$A969*40-34,45)</f>
        <v>#REF!</v>
      </c>
      <c r="Q969" s="194">
        <f>IF(F969&lt;&gt;"0",INDEX(GLSShapes!$A$1:$AY$15000,Index!$A969*40-34,48),0)</f>
        <v>0</v>
      </c>
      <c r="R969" s="194">
        <f>IF(F969&lt;&gt;"0",INDEX(GLSShapes!$A$1:$AY$15000,Index!$A969*40-34,49),0)</f>
        <v>0</v>
      </c>
    </row>
    <row r="970" spans="1:18">
      <c r="A970" s="80">
        <f t="shared" si="95"/>
        <v>968</v>
      </c>
      <c r="B970" s="157">
        <f>INDEX(GLSShapes!$A$1:$AY$40000,Index!$A970*40-39,1)</f>
        <v>0</v>
      </c>
      <c r="C970" t="str">
        <f t="shared" si="98"/>
        <v>DEER</v>
      </c>
      <c r="D970" s="132">
        <f>INDEX(GLSShapes!$A$1:$AY$40000,Index!$A970*40-38,2)</f>
        <v>0</v>
      </c>
      <c r="E970" s="154">
        <f t="shared" si="99"/>
        <v>38681</v>
      </c>
      <c r="F970" t="str">
        <f t="shared" si="96"/>
        <v>0</v>
      </c>
      <c r="G970" s="131">
        <f>INDEX(GLSShapes!$A$1:$AY$40000,Index!$A970*40-38,1)</f>
        <v>0</v>
      </c>
      <c r="H970" s="112" t="str">
        <f t="shared" si="97"/>
        <v>00</v>
      </c>
      <c r="I970" s="194">
        <f>IF(F970&lt;&gt;"0",INDEX(GLSShapes!$A$1:$AY$40000,Index!$A970*40-34,40),0)</f>
        <v>0</v>
      </c>
      <c r="J970" s="194">
        <f>IF(F970&lt;&gt;"0",INDEX(GLSShapes!$A$1:$AY$40000,Index!$A970*40-34,41),0)</f>
        <v>0</v>
      </c>
      <c r="M970" s="194" t="e">
        <f>INDEX(GLSShapes!$A$1:$AY$15000,Index!$A970*40-34,44)</f>
        <v>#REF!</v>
      </c>
      <c r="N970" s="194" t="e">
        <f>INDEX(GLSShapes!$A$1:$AY$15000,Index!$A970*40-34,45)</f>
        <v>#REF!</v>
      </c>
      <c r="Q970" s="194">
        <f>IF(F970&lt;&gt;"0",INDEX(GLSShapes!$A$1:$AY$15000,Index!$A970*40-34,48),0)</f>
        <v>0</v>
      </c>
      <c r="R970" s="194">
        <f>IF(F970&lt;&gt;"0",INDEX(GLSShapes!$A$1:$AY$15000,Index!$A970*40-34,49),0)</f>
        <v>0</v>
      </c>
    </row>
    <row r="971" spans="1:18">
      <c r="A971" s="80">
        <f t="shared" si="95"/>
        <v>969</v>
      </c>
      <c r="B971" s="157">
        <f>INDEX(GLSShapes!$A$1:$AY$40000,Index!$A971*40-39,1)</f>
        <v>0</v>
      </c>
      <c r="C971" t="str">
        <f t="shared" si="98"/>
        <v>DEER</v>
      </c>
      <c r="D971" s="132">
        <f>INDEX(GLSShapes!$A$1:$AY$40000,Index!$A971*40-38,2)</f>
        <v>0</v>
      </c>
      <c r="E971" s="154">
        <f t="shared" si="99"/>
        <v>38721</v>
      </c>
      <c r="F971" t="str">
        <f t="shared" si="96"/>
        <v>0</v>
      </c>
      <c r="G971" s="131">
        <f>INDEX(GLSShapes!$A$1:$AY$40000,Index!$A971*40-38,1)</f>
        <v>0</v>
      </c>
      <c r="H971" s="112" t="str">
        <f t="shared" si="97"/>
        <v>00</v>
      </c>
      <c r="I971" s="194">
        <f>IF(F971&lt;&gt;"0",INDEX(GLSShapes!$A$1:$AY$40000,Index!$A971*40-34,40),0)</f>
        <v>0</v>
      </c>
      <c r="J971" s="194">
        <f>IF(F971&lt;&gt;"0",INDEX(GLSShapes!$A$1:$AY$40000,Index!$A971*40-34,41),0)</f>
        <v>0</v>
      </c>
      <c r="M971" s="194" t="e">
        <f>INDEX(GLSShapes!$A$1:$AY$15000,Index!$A971*40-34,44)</f>
        <v>#REF!</v>
      </c>
      <c r="N971" s="194" t="e">
        <f>INDEX(GLSShapes!$A$1:$AY$15000,Index!$A971*40-34,45)</f>
        <v>#REF!</v>
      </c>
      <c r="Q971" s="194">
        <f>IF(F971&lt;&gt;"0",INDEX(GLSShapes!$A$1:$AY$15000,Index!$A971*40-34,48),0)</f>
        <v>0</v>
      </c>
      <c r="R971" s="194">
        <f>IF(F971&lt;&gt;"0",INDEX(GLSShapes!$A$1:$AY$15000,Index!$A971*40-34,49),0)</f>
        <v>0</v>
      </c>
    </row>
    <row r="972" spans="1:18">
      <c r="A972" s="80">
        <f t="shared" si="95"/>
        <v>970</v>
      </c>
      <c r="B972" s="157">
        <f>INDEX(GLSShapes!$A$1:$AY$40000,Index!$A972*40-39,1)</f>
        <v>0</v>
      </c>
      <c r="C972" t="str">
        <f t="shared" si="98"/>
        <v>DEER</v>
      </c>
      <c r="D972" s="132">
        <f>INDEX(GLSShapes!$A$1:$AY$40000,Index!$A972*40-38,2)</f>
        <v>0</v>
      </c>
      <c r="E972" s="154">
        <f t="shared" si="99"/>
        <v>38761</v>
      </c>
      <c r="F972" t="str">
        <f t="shared" si="96"/>
        <v>0</v>
      </c>
      <c r="G972" s="131">
        <f>INDEX(GLSShapes!$A$1:$AY$40000,Index!$A972*40-38,1)</f>
        <v>0</v>
      </c>
      <c r="H972" s="112" t="str">
        <f t="shared" si="97"/>
        <v>00</v>
      </c>
      <c r="I972" s="194">
        <f>IF(F972&lt;&gt;"0",INDEX(GLSShapes!$A$1:$AY$40000,Index!$A972*40-34,40),0)</f>
        <v>0</v>
      </c>
      <c r="J972" s="194">
        <f>IF(F972&lt;&gt;"0",INDEX(GLSShapes!$A$1:$AY$40000,Index!$A972*40-34,41),0)</f>
        <v>0</v>
      </c>
      <c r="M972" s="194" t="e">
        <f>INDEX(GLSShapes!$A$1:$AY$15000,Index!$A972*40-34,44)</f>
        <v>#REF!</v>
      </c>
      <c r="N972" s="194" t="e">
        <f>INDEX(GLSShapes!$A$1:$AY$15000,Index!$A972*40-34,45)</f>
        <v>#REF!</v>
      </c>
      <c r="Q972" s="194">
        <f>IF(F972&lt;&gt;"0",INDEX(GLSShapes!$A$1:$AY$15000,Index!$A972*40-34,48),0)</f>
        <v>0</v>
      </c>
      <c r="R972" s="194">
        <f>IF(F972&lt;&gt;"0",INDEX(GLSShapes!$A$1:$AY$15000,Index!$A972*40-34,49),0)</f>
        <v>0</v>
      </c>
    </row>
    <row r="973" spans="1:18">
      <c r="A973" s="80">
        <f t="shared" si="95"/>
        <v>971</v>
      </c>
      <c r="B973" s="157">
        <f>INDEX(GLSShapes!$A$1:$AY$40000,Index!$A973*40-39,1)</f>
        <v>0</v>
      </c>
      <c r="C973" t="str">
        <f t="shared" si="98"/>
        <v>DEER</v>
      </c>
      <c r="D973" s="132">
        <f>INDEX(GLSShapes!$A$1:$AY$40000,Index!$A973*40-38,2)</f>
        <v>0</v>
      </c>
      <c r="E973" s="154">
        <f t="shared" si="99"/>
        <v>38801</v>
      </c>
      <c r="F973" t="str">
        <f t="shared" si="96"/>
        <v>0</v>
      </c>
      <c r="G973" s="131">
        <f>INDEX(GLSShapes!$A$1:$AY$40000,Index!$A973*40-38,1)</f>
        <v>0</v>
      </c>
      <c r="H973" s="112" t="str">
        <f t="shared" si="97"/>
        <v>00</v>
      </c>
      <c r="I973" s="194">
        <f>IF(F973&lt;&gt;"0",INDEX(GLSShapes!$A$1:$AY$40000,Index!$A973*40-34,40),0)</f>
        <v>0</v>
      </c>
      <c r="J973" s="194">
        <f>IF(F973&lt;&gt;"0",INDEX(GLSShapes!$A$1:$AY$40000,Index!$A973*40-34,41),0)</f>
        <v>0</v>
      </c>
      <c r="M973" s="194" t="e">
        <f>INDEX(GLSShapes!$A$1:$AY$15000,Index!$A973*40-34,44)</f>
        <v>#REF!</v>
      </c>
      <c r="N973" s="194" t="e">
        <f>INDEX(GLSShapes!$A$1:$AY$15000,Index!$A973*40-34,45)</f>
        <v>#REF!</v>
      </c>
      <c r="Q973" s="194">
        <f>IF(F973&lt;&gt;"0",INDEX(GLSShapes!$A$1:$AY$15000,Index!$A973*40-34,48),0)</f>
        <v>0</v>
      </c>
      <c r="R973" s="194">
        <f>IF(F973&lt;&gt;"0",INDEX(GLSShapes!$A$1:$AY$15000,Index!$A973*40-34,49),0)</f>
        <v>0</v>
      </c>
    </row>
    <row r="974" spans="1:18">
      <c r="A974" s="80">
        <f t="shared" si="95"/>
        <v>972</v>
      </c>
      <c r="B974" s="157">
        <f>INDEX(GLSShapes!$A$1:$AY$40000,Index!$A974*40-39,1)</f>
        <v>0</v>
      </c>
      <c r="C974" t="str">
        <f t="shared" si="98"/>
        <v>DEER</v>
      </c>
      <c r="D974" s="132">
        <f>INDEX(GLSShapes!$A$1:$AY$40000,Index!$A974*40-38,2)</f>
        <v>0</v>
      </c>
      <c r="E974" s="154">
        <f t="shared" si="99"/>
        <v>38841</v>
      </c>
      <c r="F974" t="str">
        <f t="shared" si="96"/>
        <v>0</v>
      </c>
      <c r="G974" s="131">
        <f>INDEX(GLSShapes!$A$1:$AY$40000,Index!$A974*40-38,1)</f>
        <v>0</v>
      </c>
      <c r="H974" s="112" t="str">
        <f t="shared" si="97"/>
        <v>00</v>
      </c>
      <c r="I974" s="194">
        <f>IF(F974&lt;&gt;"0",INDEX(GLSShapes!$A$1:$AY$40000,Index!$A974*40-34,40),0)</f>
        <v>0</v>
      </c>
      <c r="J974" s="194">
        <f>IF(F974&lt;&gt;"0",INDEX(GLSShapes!$A$1:$AY$40000,Index!$A974*40-34,41),0)</f>
        <v>0</v>
      </c>
      <c r="M974" s="194" t="e">
        <f>INDEX(GLSShapes!$A$1:$AY$15000,Index!$A974*40-34,44)</f>
        <v>#REF!</v>
      </c>
      <c r="N974" s="194" t="e">
        <f>INDEX(GLSShapes!$A$1:$AY$15000,Index!$A974*40-34,45)</f>
        <v>#REF!</v>
      </c>
      <c r="Q974" s="194">
        <f>IF(F974&lt;&gt;"0",INDEX(GLSShapes!$A$1:$AY$15000,Index!$A974*40-34,48),0)</f>
        <v>0</v>
      </c>
      <c r="R974" s="194">
        <f>IF(F974&lt;&gt;"0",INDEX(GLSShapes!$A$1:$AY$15000,Index!$A974*40-34,49),0)</f>
        <v>0</v>
      </c>
    </row>
    <row r="975" spans="1:18">
      <c r="A975" s="80">
        <f t="shared" si="95"/>
        <v>973</v>
      </c>
      <c r="B975" s="157">
        <f>INDEX(GLSShapes!$A$1:$AY$40000,Index!$A975*40-39,1)</f>
        <v>0</v>
      </c>
      <c r="C975" t="str">
        <f t="shared" si="98"/>
        <v>DEER</v>
      </c>
      <c r="D975" s="132">
        <f>INDEX(GLSShapes!$A$1:$AY$40000,Index!$A975*40-38,2)</f>
        <v>0</v>
      </c>
      <c r="E975" s="154">
        <f t="shared" si="99"/>
        <v>38881</v>
      </c>
      <c r="F975" t="str">
        <f t="shared" si="96"/>
        <v>0</v>
      </c>
      <c r="G975" s="131">
        <f>INDEX(GLSShapes!$A$1:$AY$40000,Index!$A975*40-38,1)</f>
        <v>0</v>
      </c>
      <c r="H975" s="112" t="str">
        <f t="shared" si="97"/>
        <v>00</v>
      </c>
      <c r="I975" s="194">
        <f>IF(F975&lt;&gt;"0",INDEX(GLSShapes!$A$1:$AY$40000,Index!$A975*40-34,40),0)</f>
        <v>0</v>
      </c>
      <c r="J975" s="194">
        <f>IF(F975&lt;&gt;"0",INDEX(GLSShapes!$A$1:$AY$40000,Index!$A975*40-34,41),0)</f>
        <v>0</v>
      </c>
      <c r="M975" s="194" t="e">
        <f>INDEX(GLSShapes!$A$1:$AY$15000,Index!$A975*40-34,44)</f>
        <v>#REF!</v>
      </c>
      <c r="N975" s="194" t="e">
        <f>INDEX(GLSShapes!$A$1:$AY$15000,Index!$A975*40-34,45)</f>
        <v>#REF!</v>
      </c>
      <c r="Q975" s="194">
        <f>IF(F975&lt;&gt;"0",INDEX(GLSShapes!$A$1:$AY$15000,Index!$A975*40-34,48),0)</f>
        <v>0</v>
      </c>
      <c r="R975" s="194">
        <f>IF(F975&lt;&gt;"0",INDEX(GLSShapes!$A$1:$AY$15000,Index!$A975*40-34,49),0)</f>
        <v>0</v>
      </c>
    </row>
    <row r="976" spans="1:18">
      <c r="A976" s="80">
        <f t="shared" si="95"/>
        <v>974</v>
      </c>
      <c r="B976" s="157">
        <f>INDEX(GLSShapes!$A$1:$AY$40000,Index!$A976*40-39,1)</f>
        <v>0</v>
      </c>
      <c r="C976" t="str">
        <f t="shared" si="98"/>
        <v>DEER</v>
      </c>
      <c r="D976" s="132">
        <f>INDEX(GLSShapes!$A$1:$AY$40000,Index!$A976*40-38,2)</f>
        <v>0</v>
      </c>
      <c r="E976" s="154">
        <f t="shared" si="99"/>
        <v>38921</v>
      </c>
      <c r="F976" t="str">
        <f t="shared" si="96"/>
        <v>0</v>
      </c>
      <c r="G976" s="131">
        <f>INDEX(GLSShapes!$A$1:$AY$40000,Index!$A976*40-38,1)</f>
        <v>0</v>
      </c>
      <c r="H976" s="112" t="str">
        <f t="shared" si="97"/>
        <v>00</v>
      </c>
      <c r="I976" s="194">
        <f>IF(F976&lt;&gt;"0",INDEX(GLSShapes!$A$1:$AY$40000,Index!$A976*40-34,40),0)</f>
        <v>0</v>
      </c>
      <c r="J976" s="194">
        <f>IF(F976&lt;&gt;"0",INDEX(GLSShapes!$A$1:$AY$40000,Index!$A976*40-34,41),0)</f>
        <v>0</v>
      </c>
      <c r="M976" s="194" t="e">
        <f>INDEX(GLSShapes!$A$1:$AY$15000,Index!$A976*40-34,44)</f>
        <v>#REF!</v>
      </c>
      <c r="N976" s="194" t="e">
        <f>INDEX(GLSShapes!$A$1:$AY$15000,Index!$A976*40-34,45)</f>
        <v>#REF!</v>
      </c>
      <c r="Q976" s="194">
        <f>IF(F976&lt;&gt;"0",INDEX(GLSShapes!$A$1:$AY$15000,Index!$A976*40-34,48),0)</f>
        <v>0</v>
      </c>
      <c r="R976" s="194">
        <f>IF(F976&lt;&gt;"0",INDEX(GLSShapes!$A$1:$AY$15000,Index!$A976*40-34,49),0)</f>
        <v>0</v>
      </c>
    </row>
    <row r="977" spans="1:18">
      <c r="A977" s="80">
        <f t="shared" si="95"/>
        <v>975</v>
      </c>
      <c r="B977" s="157">
        <f>INDEX(GLSShapes!$A$1:$AY$40000,Index!$A977*40-39,1)</f>
        <v>0</v>
      </c>
      <c r="C977" t="str">
        <f t="shared" si="98"/>
        <v>DEER</v>
      </c>
      <c r="D977" s="132">
        <f>INDEX(GLSShapes!$A$1:$AY$40000,Index!$A977*40-38,2)</f>
        <v>0</v>
      </c>
      <c r="E977" s="154">
        <f t="shared" si="99"/>
        <v>38961</v>
      </c>
      <c r="F977" t="str">
        <f t="shared" si="96"/>
        <v>0</v>
      </c>
      <c r="G977" s="131">
        <f>INDEX(GLSShapes!$A$1:$AY$40000,Index!$A977*40-38,1)</f>
        <v>0</v>
      </c>
      <c r="H977" s="112" t="str">
        <f t="shared" si="97"/>
        <v>00</v>
      </c>
      <c r="I977" s="194">
        <f>IF(F977&lt;&gt;"0",INDEX(GLSShapes!$A$1:$AY$40000,Index!$A977*40-34,40),0)</f>
        <v>0</v>
      </c>
      <c r="J977" s="194">
        <f>IF(F977&lt;&gt;"0",INDEX(GLSShapes!$A$1:$AY$40000,Index!$A977*40-34,41),0)</f>
        <v>0</v>
      </c>
      <c r="M977" s="194" t="e">
        <f>INDEX(GLSShapes!$A$1:$AY$15000,Index!$A977*40-34,44)</f>
        <v>#REF!</v>
      </c>
      <c r="N977" s="194" t="e">
        <f>INDEX(GLSShapes!$A$1:$AY$15000,Index!$A977*40-34,45)</f>
        <v>#REF!</v>
      </c>
      <c r="Q977" s="194">
        <f>IF(F977&lt;&gt;"0",INDEX(GLSShapes!$A$1:$AY$15000,Index!$A977*40-34,48),0)</f>
        <v>0</v>
      </c>
      <c r="R977" s="194">
        <f>IF(F977&lt;&gt;"0",INDEX(GLSShapes!$A$1:$AY$15000,Index!$A977*40-34,49),0)</f>
        <v>0</v>
      </c>
    </row>
    <row r="978" spans="1:18">
      <c r="A978" s="80">
        <f t="shared" si="95"/>
        <v>976</v>
      </c>
      <c r="B978" s="157">
        <f>INDEX(GLSShapes!$A$1:$AY$40000,Index!$A978*40-39,1)</f>
        <v>0</v>
      </c>
      <c r="C978" t="str">
        <f t="shared" si="98"/>
        <v>DEER</v>
      </c>
      <c r="D978" s="132">
        <f>INDEX(GLSShapes!$A$1:$AY$40000,Index!$A978*40-38,2)</f>
        <v>0</v>
      </c>
      <c r="E978" s="154">
        <f t="shared" si="99"/>
        <v>39001</v>
      </c>
      <c r="F978" t="str">
        <f t="shared" si="96"/>
        <v>0</v>
      </c>
      <c r="G978" s="131">
        <f>INDEX(GLSShapes!$A$1:$AY$40000,Index!$A978*40-38,1)</f>
        <v>0</v>
      </c>
      <c r="H978" s="112" t="str">
        <f t="shared" si="97"/>
        <v>00</v>
      </c>
      <c r="I978" s="194">
        <f>IF(F978&lt;&gt;"0",INDEX(GLSShapes!$A$1:$AY$40000,Index!$A978*40-34,40),0)</f>
        <v>0</v>
      </c>
      <c r="J978" s="194">
        <f>IF(F978&lt;&gt;"0",INDEX(GLSShapes!$A$1:$AY$40000,Index!$A978*40-34,41),0)</f>
        <v>0</v>
      </c>
      <c r="M978" s="194" t="e">
        <f>INDEX(GLSShapes!$A$1:$AY$15000,Index!$A978*40-34,44)</f>
        <v>#REF!</v>
      </c>
      <c r="N978" s="194" t="e">
        <f>INDEX(GLSShapes!$A$1:$AY$15000,Index!$A978*40-34,45)</f>
        <v>#REF!</v>
      </c>
      <c r="Q978" s="194">
        <f>IF(F978&lt;&gt;"0",INDEX(GLSShapes!$A$1:$AY$15000,Index!$A978*40-34,48),0)</f>
        <v>0</v>
      </c>
      <c r="R978" s="194">
        <f>IF(F978&lt;&gt;"0",INDEX(GLSShapes!$A$1:$AY$15000,Index!$A978*40-34,49),0)</f>
        <v>0</v>
      </c>
    </row>
    <row r="979" spans="1:18">
      <c r="A979" s="80">
        <f t="shared" si="95"/>
        <v>977</v>
      </c>
      <c r="B979" s="157">
        <f>INDEX(GLSShapes!$A$1:$AY$40000,Index!$A979*40-39,1)</f>
        <v>0</v>
      </c>
      <c r="C979" t="str">
        <f t="shared" si="98"/>
        <v>DEER</v>
      </c>
      <c r="D979" s="132">
        <f>INDEX(GLSShapes!$A$1:$AY$40000,Index!$A979*40-38,2)</f>
        <v>0</v>
      </c>
      <c r="E979" s="154">
        <f t="shared" si="99"/>
        <v>39041</v>
      </c>
      <c r="F979" t="str">
        <f t="shared" si="96"/>
        <v>0</v>
      </c>
      <c r="G979" s="131">
        <f>INDEX(GLSShapes!$A$1:$AY$40000,Index!$A979*40-38,1)</f>
        <v>0</v>
      </c>
      <c r="H979" s="112" t="str">
        <f t="shared" si="97"/>
        <v>00</v>
      </c>
      <c r="I979" s="194">
        <f>IF(F979&lt;&gt;"0",INDEX(GLSShapes!$A$1:$AY$40000,Index!$A979*40-34,40),0)</f>
        <v>0</v>
      </c>
      <c r="J979" s="194">
        <f>IF(F979&lt;&gt;"0",INDEX(GLSShapes!$A$1:$AY$40000,Index!$A979*40-34,41),0)</f>
        <v>0</v>
      </c>
      <c r="M979" s="194" t="e">
        <f>INDEX(GLSShapes!$A$1:$AY$15000,Index!$A979*40-34,44)</f>
        <v>#REF!</v>
      </c>
      <c r="N979" s="194" t="e">
        <f>INDEX(GLSShapes!$A$1:$AY$15000,Index!$A979*40-34,45)</f>
        <v>#REF!</v>
      </c>
      <c r="Q979" s="194">
        <f>IF(F979&lt;&gt;"0",INDEX(GLSShapes!$A$1:$AY$15000,Index!$A979*40-34,48),0)</f>
        <v>0</v>
      </c>
      <c r="R979" s="194">
        <f>IF(F979&lt;&gt;"0",INDEX(GLSShapes!$A$1:$AY$15000,Index!$A979*40-34,49),0)</f>
        <v>0</v>
      </c>
    </row>
    <row r="980" spans="1:18">
      <c r="A980" s="80">
        <f t="shared" si="95"/>
        <v>978</v>
      </c>
      <c r="B980" s="157">
        <f>INDEX(GLSShapes!$A$1:$AY$40000,Index!$A980*40-39,1)</f>
        <v>0</v>
      </c>
      <c r="C980" t="str">
        <f t="shared" si="98"/>
        <v>DEER</v>
      </c>
      <c r="D980" s="132">
        <f>INDEX(GLSShapes!$A$1:$AY$40000,Index!$A980*40-38,2)</f>
        <v>0</v>
      </c>
      <c r="E980" s="154">
        <f t="shared" si="99"/>
        <v>39081</v>
      </c>
      <c r="F980" t="str">
        <f t="shared" si="96"/>
        <v>0</v>
      </c>
      <c r="G980" s="131">
        <f>INDEX(GLSShapes!$A$1:$AY$40000,Index!$A980*40-38,1)</f>
        <v>0</v>
      </c>
      <c r="H980" s="112" t="str">
        <f t="shared" si="97"/>
        <v>00</v>
      </c>
      <c r="I980" s="194">
        <f>IF(F980&lt;&gt;"0",INDEX(GLSShapes!$A$1:$AY$40000,Index!$A980*40-34,40),0)</f>
        <v>0</v>
      </c>
      <c r="J980" s="194">
        <f>IF(F980&lt;&gt;"0",INDEX(GLSShapes!$A$1:$AY$40000,Index!$A980*40-34,41),0)</f>
        <v>0</v>
      </c>
      <c r="M980" s="194" t="e">
        <f>INDEX(GLSShapes!$A$1:$AY$15000,Index!$A980*40-34,44)</f>
        <v>#REF!</v>
      </c>
      <c r="N980" s="194" t="e">
        <f>INDEX(GLSShapes!$A$1:$AY$15000,Index!$A980*40-34,45)</f>
        <v>#REF!</v>
      </c>
      <c r="Q980" s="194">
        <f>IF(F980&lt;&gt;"0",INDEX(GLSShapes!$A$1:$AY$15000,Index!$A980*40-34,48),0)</f>
        <v>0</v>
      </c>
      <c r="R980" s="194">
        <f>IF(F980&lt;&gt;"0",INDEX(GLSShapes!$A$1:$AY$15000,Index!$A980*40-34,49),0)</f>
        <v>0</v>
      </c>
    </row>
    <row r="981" spans="1:18">
      <c r="A981" s="80">
        <f t="shared" si="95"/>
        <v>979</v>
      </c>
      <c r="B981" s="157">
        <f>INDEX(GLSShapes!$A$1:$AY$40000,Index!$A981*40-39,1)</f>
        <v>0</v>
      </c>
      <c r="C981" t="str">
        <f t="shared" si="98"/>
        <v>DEER</v>
      </c>
      <c r="D981" s="132">
        <f>INDEX(GLSShapes!$A$1:$AY$40000,Index!$A981*40-38,2)</f>
        <v>0</v>
      </c>
      <c r="E981" s="154">
        <f t="shared" si="99"/>
        <v>39121</v>
      </c>
      <c r="F981" t="str">
        <f t="shared" si="96"/>
        <v>0</v>
      </c>
      <c r="G981" s="131">
        <f>INDEX(GLSShapes!$A$1:$AY$40000,Index!$A981*40-38,1)</f>
        <v>0</v>
      </c>
      <c r="H981" s="112" t="str">
        <f t="shared" si="97"/>
        <v>00</v>
      </c>
      <c r="I981" s="194">
        <f>IF(F981&lt;&gt;"0",INDEX(GLSShapes!$A$1:$AY$40000,Index!$A981*40-34,40),0)</f>
        <v>0</v>
      </c>
      <c r="J981" s="194">
        <f>IF(F981&lt;&gt;"0",INDEX(GLSShapes!$A$1:$AY$40000,Index!$A981*40-34,41),0)</f>
        <v>0</v>
      </c>
      <c r="M981" s="194" t="e">
        <f>INDEX(GLSShapes!$A$1:$AY$15000,Index!$A981*40-34,44)</f>
        <v>#REF!</v>
      </c>
      <c r="N981" s="194" t="e">
        <f>INDEX(GLSShapes!$A$1:$AY$15000,Index!$A981*40-34,45)</f>
        <v>#REF!</v>
      </c>
      <c r="Q981" s="194">
        <f>IF(F981&lt;&gt;"0",INDEX(GLSShapes!$A$1:$AY$15000,Index!$A981*40-34,48),0)</f>
        <v>0</v>
      </c>
      <c r="R981" s="194">
        <f>IF(F981&lt;&gt;"0",INDEX(GLSShapes!$A$1:$AY$15000,Index!$A981*40-34,49),0)</f>
        <v>0</v>
      </c>
    </row>
    <row r="982" spans="1:18">
      <c r="A982" s="80">
        <f t="shared" si="95"/>
        <v>980</v>
      </c>
      <c r="B982" s="157">
        <f>INDEX(GLSShapes!$A$1:$AY$40000,Index!$A982*40-39,1)</f>
        <v>0</v>
      </c>
      <c r="C982" t="str">
        <f t="shared" si="98"/>
        <v>DEER</v>
      </c>
      <c r="D982" s="132">
        <f>INDEX(GLSShapes!$A$1:$AY$40000,Index!$A982*40-38,2)</f>
        <v>0</v>
      </c>
      <c r="E982" s="154">
        <f t="shared" si="99"/>
        <v>39161</v>
      </c>
      <c r="F982" t="str">
        <f t="shared" si="96"/>
        <v>0</v>
      </c>
      <c r="G982" s="131">
        <f>INDEX(GLSShapes!$A$1:$AY$40000,Index!$A982*40-38,1)</f>
        <v>0</v>
      </c>
      <c r="H982" s="112" t="str">
        <f t="shared" si="97"/>
        <v>00</v>
      </c>
      <c r="I982" s="194">
        <f>IF(F982&lt;&gt;"0",INDEX(GLSShapes!$A$1:$AY$40000,Index!$A982*40-34,40),0)</f>
        <v>0</v>
      </c>
      <c r="J982" s="194">
        <f>IF(F982&lt;&gt;"0",INDEX(GLSShapes!$A$1:$AY$40000,Index!$A982*40-34,41),0)</f>
        <v>0</v>
      </c>
      <c r="M982" s="194" t="e">
        <f>INDEX(GLSShapes!$A$1:$AY$15000,Index!$A982*40-34,44)</f>
        <v>#REF!</v>
      </c>
      <c r="N982" s="194" t="e">
        <f>INDEX(GLSShapes!$A$1:$AY$15000,Index!$A982*40-34,45)</f>
        <v>#REF!</v>
      </c>
      <c r="Q982" s="194">
        <f>IF(F982&lt;&gt;"0",INDEX(GLSShapes!$A$1:$AY$15000,Index!$A982*40-34,48),0)</f>
        <v>0</v>
      </c>
      <c r="R982" s="194">
        <f>IF(F982&lt;&gt;"0",INDEX(GLSShapes!$A$1:$AY$15000,Index!$A982*40-34,49),0)</f>
        <v>0</v>
      </c>
    </row>
    <row r="983" spans="1:18">
      <c r="A983" s="80">
        <f t="shared" si="95"/>
        <v>981</v>
      </c>
      <c r="B983" s="157">
        <f>INDEX(GLSShapes!$A$1:$AY$40000,Index!$A983*40-39,1)</f>
        <v>0</v>
      </c>
      <c r="C983" t="str">
        <f t="shared" si="98"/>
        <v>DEER</v>
      </c>
      <c r="D983" s="132">
        <f>INDEX(GLSShapes!$A$1:$AY$40000,Index!$A983*40-38,2)</f>
        <v>0</v>
      </c>
      <c r="E983" s="154">
        <f t="shared" si="99"/>
        <v>39201</v>
      </c>
      <c r="F983" t="str">
        <f t="shared" si="96"/>
        <v>0</v>
      </c>
      <c r="G983" s="131">
        <f>INDEX(GLSShapes!$A$1:$AY$40000,Index!$A983*40-38,1)</f>
        <v>0</v>
      </c>
      <c r="H983" s="112" t="str">
        <f t="shared" si="97"/>
        <v>00</v>
      </c>
      <c r="I983" s="194">
        <f>IF(F983&lt;&gt;"0",INDEX(GLSShapes!$A$1:$AY$40000,Index!$A983*40-34,40),0)</f>
        <v>0</v>
      </c>
      <c r="J983" s="194">
        <f>IF(F983&lt;&gt;"0",INDEX(GLSShapes!$A$1:$AY$40000,Index!$A983*40-34,41),0)</f>
        <v>0</v>
      </c>
      <c r="M983" s="194" t="e">
        <f>INDEX(GLSShapes!$A$1:$AY$15000,Index!$A983*40-34,44)</f>
        <v>#REF!</v>
      </c>
      <c r="N983" s="194" t="e">
        <f>INDEX(GLSShapes!$A$1:$AY$15000,Index!$A983*40-34,45)</f>
        <v>#REF!</v>
      </c>
      <c r="Q983" s="194">
        <f>IF(F983&lt;&gt;"0",INDEX(GLSShapes!$A$1:$AY$15000,Index!$A983*40-34,48),0)</f>
        <v>0</v>
      </c>
      <c r="R983" s="194">
        <f>IF(F983&lt;&gt;"0",INDEX(GLSShapes!$A$1:$AY$15000,Index!$A983*40-34,49),0)</f>
        <v>0</v>
      </c>
    </row>
    <row r="984" spans="1:18">
      <c r="A984" s="80">
        <f t="shared" si="95"/>
        <v>982</v>
      </c>
      <c r="B984" s="157">
        <f>INDEX(GLSShapes!$A$1:$AY$40000,Index!$A984*40-39,1)</f>
        <v>0</v>
      </c>
      <c r="C984" t="str">
        <f t="shared" si="98"/>
        <v>DEER</v>
      </c>
      <c r="D984" s="132">
        <f>INDEX(GLSShapes!$A$1:$AY$40000,Index!$A984*40-38,2)</f>
        <v>0</v>
      </c>
      <c r="E984" s="154">
        <f t="shared" si="99"/>
        <v>39241</v>
      </c>
      <c r="F984" t="str">
        <f t="shared" si="96"/>
        <v>0</v>
      </c>
      <c r="G984" s="131">
        <f>INDEX(GLSShapes!$A$1:$AY$40000,Index!$A984*40-38,1)</f>
        <v>0</v>
      </c>
      <c r="H984" s="112" t="str">
        <f t="shared" si="97"/>
        <v>00</v>
      </c>
      <c r="I984" s="194">
        <f>IF(F984&lt;&gt;"0",INDEX(GLSShapes!$A$1:$AY$40000,Index!$A984*40-34,40),0)</f>
        <v>0</v>
      </c>
      <c r="J984" s="194">
        <f>IF(F984&lt;&gt;"0",INDEX(GLSShapes!$A$1:$AY$40000,Index!$A984*40-34,41),0)</f>
        <v>0</v>
      </c>
      <c r="M984" s="194" t="e">
        <f>INDEX(GLSShapes!$A$1:$AY$15000,Index!$A984*40-34,44)</f>
        <v>#REF!</v>
      </c>
      <c r="N984" s="194" t="e">
        <f>INDEX(GLSShapes!$A$1:$AY$15000,Index!$A984*40-34,45)</f>
        <v>#REF!</v>
      </c>
      <c r="Q984" s="194">
        <f>IF(F984&lt;&gt;"0",INDEX(GLSShapes!$A$1:$AY$15000,Index!$A984*40-34,48),0)</f>
        <v>0</v>
      </c>
      <c r="R984" s="194">
        <f>IF(F984&lt;&gt;"0",INDEX(GLSShapes!$A$1:$AY$15000,Index!$A984*40-34,49),0)</f>
        <v>0</v>
      </c>
    </row>
    <row r="985" spans="1:18">
      <c r="A985" s="80">
        <f t="shared" si="95"/>
        <v>983</v>
      </c>
      <c r="B985" s="157">
        <f>INDEX(GLSShapes!$A$1:$AY$40000,Index!$A985*40-39,1)</f>
        <v>0</v>
      </c>
      <c r="C985" t="str">
        <f t="shared" si="98"/>
        <v>DEER</v>
      </c>
      <c r="D985" s="132">
        <f>INDEX(GLSShapes!$A$1:$AY$40000,Index!$A985*40-38,2)</f>
        <v>0</v>
      </c>
      <c r="E985" s="154">
        <f t="shared" si="99"/>
        <v>39281</v>
      </c>
      <c r="F985" t="str">
        <f t="shared" si="96"/>
        <v>0</v>
      </c>
      <c r="G985" s="131">
        <f>INDEX(GLSShapes!$A$1:$AY$40000,Index!$A985*40-38,1)</f>
        <v>0</v>
      </c>
      <c r="H985" s="112" t="str">
        <f t="shared" si="97"/>
        <v>00</v>
      </c>
      <c r="I985" s="194">
        <f>IF(F985&lt;&gt;"0",INDEX(GLSShapes!$A$1:$AY$40000,Index!$A985*40-34,40),0)</f>
        <v>0</v>
      </c>
      <c r="J985" s="194">
        <f>IF(F985&lt;&gt;"0",INDEX(GLSShapes!$A$1:$AY$40000,Index!$A985*40-34,41),0)</f>
        <v>0</v>
      </c>
      <c r="M985" s="194" t="e">
        <f>INDEX(GLSShapes!$A$1:$AY$15000,Index!$A985*40-34,44)</f>
        <v>#REF!</v>
      </c>
      <c r="N985" s="194" t="e">
        <f>INDEX(GLSShapes!$A$1:$AY$15000,Index!$A985*40-34,45)</f>
        <v>#REF!</v>
      </c>
      <c r="Q985" s="194">
        <f>IF(F985&lt;&gt;"0",INDEX(GLSShapes!$A$1:$AY$15000,Index!$A985*40-34,48),0)</f>
        <v>0</v>
      </c>
      <c r="R985" s="194">
        <f>IF(F985&lt;&gt;"0",INDEX(GLSShapes!$A$1:$AY$15000,Index!$A985*40-34,49),0)</f>
        <v>0</v>
      </c>
    </row>
    <row r="986" spans="1:18">
      <c r="A986" s="80">
        <f t="shared" si="95"/>
        <v>984</v>
      </c>
      <c r="B986" s="157">
        <f>INDEX(GLSShapes!$A$1:$AY$40000,Index!$A986*40-39,1)</f>
        <v>0</v>
      </c>
      <c r="C986" t="str">
        <f t="shared" si="98"/>
        <v>DEER</v>
      </c>
      <c r="D986" s="132">
        <f>INDEX(GLSShapes!$A$1:$AY$40000,Index!$A986*40-38,2)</f>
        <v>0</v>
      </c>
      <c r="E986" s="154">
        <f t="shared" si="99"/>
        <v>39321</v>
      </c>
      <c r="F986" t="str">
        <f t="shared" si="96"/>
        <v>0</v>
      </c>
      <c r="G986" s="131">
        <f>INDEX(GLSShapes!$A$1:$AY$40000,Index!$A986*40-38,1)</f>
        <v>0</v>
      </c>
      <c r="H986" s="112" t="str">
        <f t="shared" si="97"/>
        <v>00</v>
      </c>
      <c r="I986" s="194">
        <f>IF(F986&lt;&gt;"0",INDEX(GLSShapes!$A$1:$AY$40000,Index!$A986*40-34,40),0)</f>
        <v>0</v>
      </c>
      <c r="J986" s="194">
        <f>IF(F986&lt;&gt;"0",INDEX(GLSShapes!$A$1:$AY$40000,Index!$A986*40-34,41),0)</f>
        <v>0</v>
      </c>
      <c r="M986" s="194" t="e">
        <f>INDEX(GLSShapes!$A$1:$AY$15000,Index!$A986*40-34,44)</f>
        <v>#REF!</v>
      </c>
      <c r="N986" s="194" t="e">
        <f>INDEX(GLSShapes!$A$1:$AY$15000,Index!$A986*40-34,45)</f>
        <v>#REF!</v>
      </c>
      <c r="Q986" s="194">
        <f>IF(F986&lt;&gt;"0",INDEX(GLSShapes!$A$1:$AY$15000,Index!$A986*40-34,48),0)</f>
        <v>0</v>
      </c>
      <c r="R986" s="194">
        <f>IF(F986&lt;&gt;"0",INDEX(GLSShapes!$A$1:$AY$15000,Index!$A986*40-34,49),0)</f>
        <v>0</v>
      </c>
    </row>
    <row r="987" spans="1:18">
      <c r="A987" s="80">
        <f t="shared" si="95"/>
        <v>985</v>
      </c>
      <c r="B987" s="157">
        <f>INDEX(GLSShapes!$A$1:$AY$40000,Index!$A987*40-39,1)</f>
        <v>0</v>
      </c>
      <c r="C987" t="str">
        <f t="shared" si="98"/>
        <v>DEER</v>
      </c>
      <c r="D987" s="132">
        <f>INDEX(GLSShapes!$A$1:$AY$40000,Index!$A987*40-38,2)</f>
        <v>0</v>
      </c>
      <c r="E987" s="154">
        <f t="shared" si="99"/>
        <v>39361</v>
      </c>
      <c r="F987" t="str">
        <f t="shared" si="96"/>
        <v>0</v>
      </c>
      <c r="G987" s="131">
        <f>INDEX(GLSShapes!$A$1:$AY$40000,Index!$A987*40-38,1)</f>
        <v>0</v>
      </c>
      <c r="H987" s="112" t="str">
        <f t="shared" si="97"/>
        <v>00</v>
      </c>
      <c r="I987" s="194">
        <f>IF(F987&lt;&gt;"0",INDEX(GLSShapes!$A$1:$AY$40000,Index!$A987*40-34,40),0)</f>
        <v>0</v>
      </c>
      <c r="J987" s="194">
        <f>IF(F987&lt;&gt;"0",INDEX(GLSShapes!$A$1:$AY$40000,Index!$A987*40-34,41),0)</f>
        <v>0</v>
      </c>
      <c r="M987" s="194" t="e">
        <f>INDEX(GLSShapes!$A$1:$AY$15000,Index!$A987*40-34,44)</f>
        <v>#REF!</v>
      </c>
      <c r="N987" s="194" t="e">
        <f>INDEX(GLSShapes!$A$1:$AY$15000,Index!$A987*40-34,45)</f>
        <v>#REF!</v>
      </c>
      <c r="Q987" s="194">
        <f>IF(F987&lt;&gt;"0",INDEX(GLSShapes!$A$1:$AY$15000,Index!$A987*40-34,48),0)</f>
        <v>0</v>
      </c>
      <c r="R987" s="194">
        <f>IF(F987&lt;&gt;"0",INDEX(GLSShapes!$A$1:$AY$15000,Index!$A987*40-34,49),0)</f>
        <v>0</v>
      </c>
    </row>
    <row r="988" spans="1:18">
      <c r="A988" s="80">
        <f t="shared" si="95"/>
        <v>986</v>
      </c>
      <c r="B988" s="157">
        <f>INDEX(GLSShapes!$A$1:$AY$40000,Index!$A988*40-39,1)</f>
        <v>0</v>
      </c>
      <c r="C988" t="str">
        <f t="shared" si="98"/>
        <v>DEER</v>
      </c>
      <c r="D988" s="132">
        <f>INDEX(GLSShapes!$A$1:$AY$40000,Index!$A988*40-38,2)</f>
        <v>0</v>
      </c>
      <c r="E988" s="154">
        <f t="shared" si="99"/>
        <v>39401</v>
      </c>
      <c r="F988" t="str">
        <f t="shared" si="96"/>
        <v>0</v>
      </c>
      <c r="G988" s="131">
        <f>INDEX(GLSShapes!$A$1:$AY$40000,Index!$A988*40-38,1)</f>
        <v>0</v>
      </c>
      <c r="H988" s="112" t="str">
        <f t="shared" si="97"/>
        <v>00</v>
      </c>
      <c r="I988" s="194">
        <f>IF(F988&lt;&gt;"0",INDEX(GLSShapes!$A$1:$AY$40000,Index!$A988*40-34,40),0)</f>
        <v>0</v>
      </c>
      <c r="J988" s="194">
        <f>IF(F988&lt;&gt;"0",INDEX(GLSShapes!$A$1:$AY$40000,Index!$A988*40-34,41),0)</f>
        <v>0</v>
      </c>
      <c r="M988" s="194" t="e">
        <f>INDEX(GLSShapes!$A$1:$AY$15000,Index!$A988*40-34,44)</f>
        <v>#REF!</v>
      </c>
      <c r="N988" s="194" t="e">
        <f>INDEX(GLSShapes!$A$1:$AY$15000,Index!$A988*40-34,45)</f>
        <v>#REF!</v>
      </c>
      <c r="Q988" s="194">
        <f>IF(F988&lt;&gt;"0",INDEX(GLSShapes!$A$1:$AY$15000,Index!$A988*40-34,48),0)</f>
        <v>0</v>
      </c>
      <c r="R988" s="194">
        <f>IF(F988&lt;&gt;"0",INDEX(GLSShapes!$A$1:$AY$15000,Index!$A988*40-34,49),0)</f>
        <v>0</v>
      </c>
    </row>
    <row r="989" spans="1:18">
      <c r="A989" s="80">
        <f t="shared" si="95"/>
        <v>987</v>
      </c>
      <c r="B989" s="157">
        <f>INDEX(GLSShapes!$A$1:$AY$40000,Index!$A989*40-39,1)</f>
        <v>0</v>
      </c>
      <c r="C989" t="str">
        <f t="shared" si="98"/>
        <v>DEER</v>
      </c>
      <c r="D989" s="132">
        <f>INDEX(GLSShapes!$A$1:$AY$40000,Index!$A989*40-38,2)</f>
        <v>0</v>
      </c>
      <c r="E989" s="154">
        <f t="shared" si="99"/>
        <v>39441</v>
      </c>
      <c r="F989" t="str">
        <f t="shared" si="96"/>
        <v>0</v>
      </c>
      <c r="G989" s="131">
        <f>INDEX(GLSShapes!$A$1:$AY$40000,Index!$A989*40-38,1)</f>
        <v>0</v>
      </c>
      <c r="H989" s="112" t="str">
        <f t="shared" si="97"/>
        <v>00</v>
      </c>
      <c r="I989" s="194">
        <f>IF(F989&lt;&gt;"0",INDEX(GLSShapes!$A$1:$AY$40000,Index!$A989*40-34,40),0)</f>
        <v>0</v>
      </c>
      <c r="J989" s="194">
        <f>IF(F989&lt;&gt;"0",INDEX(GLSShapes!$A$1:$AY$40000,Index!$A989*40-34,41),0)</f>
        <v>0</v>
      </c>
      <c r="M989" s="194" t="e">
        <f>INDEX(GLSShapes!$A$1:$AY$15000,Index!$A989*40-34,44)</f>
        <v>#REF!</v>
      </c>
      <c r="N989" s="194" t="e">
        <f>INDEX(GLSShapes!$A$1:$AY$15000,Index!$A989*40-34,45)</f>
        <v>#REF!</v>
      </c>
      <c r="Q989" s="194">
        <f>IF(F989&lt;&gt;"0",INDEX(GLSShapes!$A$1:$AY$15000,Index!$A989*40-34,48),0)</f>
        <v>0</v>
      </c>
      <c r="R989" s="194">
        <f>IF(F989&lt;&gt;"0",INDEX(GLSShapes!$A$1:$AY$15000,Index!$A989*40-34,49),0)</f>
        <v>0</v>
      </c>
    </row>
    <row r="990" spans="1:18">
      <c r="A990" s="80">
        <f t="shared" si="95"/>
        <v>988</v>
      </c>
      <c r="B990" s="157">
        <f>INDEX(GLSShapes!$A$1:$AY$40000,Index!$A990*40-39,1)</f>
        <v>0</v>
      </c>
      <c r="C990" t="str">
        <f t="shared" si="98"/>
        <v>DEER</v>
      </c>
      <c r="D990" s="132">
        <f>INDEX(GLSShapes!$A$1:$AY$40000,Index!$A990*40-38,2)</f>
        <v>0</v>
      </c>
      <c r="E990" s="154">
        <f t="shared" si="99"/>
        <v>39481</v>
      </c>
      <c r="F990" t="str">
        <f t="shared" si="96"/>
        <v>0</v>
      </c>
      <c r="G990" s="131">
        <f>INDEX(GLSShapes!$A$1:$AY$40000,Index!$A990*40-38,1)</f>
        <v>0</v>
      </c>
      <c r="H990" s="112" t="str">
        <f t="shared" si="97"/>
        <v>00</v>
      </c>
      <c r="I990" s="194">
        <f>IF(F990&lt;&gt;"0",INDEX(GLSShapes!$A$1:$AY$40000,Index!$A990*40-34,40),0)</f>
        <v>0</v>
      </c>
      <c r="J990" s="194">
        <f>IF(F990&lt;&gt;"0",INDEX(GLSShapes!$A$1:$AY$40000,Index!$A990*40-34,41),0)</f>
        <v>0</v>
      </c>
      <c r="M990" s="194" t="e">
        <f>INDEX(GLSShapes!$A$1:$AY$15000,Index!$A990*40-34,44)</f>
        <v>#REF!</v>
      </c>
      <c r="N990" s="194" t="e">
        <f>INDEX(GLSShapes!$A$1:$AY$15000,Index!$A990*40-34,45)</f>
        <v>#REF!</v>
      </c>
      <c r="Q990" s="194">
        <f>IF(F990&lt;&gt;"0",INDEX(GLSShapes!$A$1:$AY$15000,Index!$A990*40-34,48),0)</f>
        <v>0</v>
      </c>
      <c r="R990" s="194">
        <f>IF(F990&lt;&gt;"0",INDEX(GLSShapes!$A$1:$AY$15000,Index!$A990*40-34,49),0)</f>
        <v>0</v>
      </c>
    </row>
    <row r="991" spans="1:18">
      <c r="A991" s="80">
        <f t="shared" si="95"/>
        <v>989</v>
      </c>
      <c r="B991" s="157">
        <f>INDEX(GLSShapes!$A$1:$AY$40000,Index!$A991*40-39,1)</f>
        <v>0</v>
      </c>
      <c r="C991" t="str">
        <f t="shared" si="98"/>
        <v>DEER</v>
      </c>
      <c r="D991" s="132">
        <f>INDEX(GLSShapes!$A$1:$AY$40000,Index!$A991*40-38,2)</f>
        <v>0</v>
      </c>
      <c r="E991" s="154">
        <f t="shared" si="99"/>
        <v>39521</v>
      </c>
      <c r="F991" t="str">
        <f t="shared" si="96"/>
        <v>0</v>
      </c>
      <c r="G991" s="131">
        <f>INDEX(GLSShapes!$A$1:$AY$40000,Index!$A991*40-38,1)</f>
        <v>0</v>
      </c>
      <c r="H991" s="112" t="str">
        <f t="shared" si="97"/>
        <v>00</v>
      </c>
      <c r="I991" s="194">
        <f>IF(F991&lt;&gt;"0",INDEX(GLSShapes!$A$1:$AY$40000,Index!$A991*40-34,40),0)</f>
        <v>0</v>
      </c>
      <c r="J991" s="194">
        <f>IF(F991&lt;&gt;"0",INDEX(GLSShapes!$A$1:$AY$40000,Index!$A991*40-34,41),0)</f>
        <v>0</v>
      </c>
      <c r="M991" s="194" t="e">
        <f>INDEX(GLSShapes!$A$1:$AY$15000,Index!$A991*40-34,44)</f>
        <v>#REF!</v>
      </c>
      <c r="N991" s="194" t="e">
        <f>INDEX(GLSShapes!$A$1:$AY$15000,Index!$A991*40-34,45)</f>
        <v>#REF!</v>
      </c>
      <c r="Q991" s="194">
        <f>IF(F991&lt;&gt;"0",INDEX(GLSShapes!$A$1:$AY$15000,Index!$A991*40-34,48),0)</f>
        <v>0</v>
      </c>
      <c r="R991" s="194">
        <f>IF(F991&lt;&gt;"0",INDEX(GLSShapes!$A$1:$AY$15000,Index!$A991*40-34,49),0)</f>
        <v>0</v>
      </c>
    </row>
    <row r="992" spans="1:18">
      <c r="A992" s="80">
        <f t="shared" si="95"/>
        <v>990</v>
      </c>
      <c r="B992" s="157">
        <f>INDEX(GLSShapes!$A$1:$AY$40000,Index!$A992*40-39,1)</f>
        <v>0</v>
      </c>
      <c r="C992" t="str">
        <f t="shared" si="98"/>
        <v>DEER</v>
      </c>
      <c r="D992" s="132">
        <f>INDEX(GLSShapes!$A$1:$AY$40000,Index!$A992*40-38,2)</f>
        <v>0</v>
      </c>
      <c r="E992" s="154">
        <f t="shared" si="99"/>
        <v>39561</v>
      </c>
      <c r="F992" t="str">
        <f t="shared" si="96"/>
        <v>0</v>
      </c>
      <c r="G992" s="131">
        <f>INDEX(GLSShapes!$A$1:$AY$40000,Index!$A992*40-38,1)</f>
        <v>0</v>
      </c>
      <c r="H992" s="112" t="str">
        <f t="shared" si="97"/>
        <v>00</v>
      </c>
      <c r="I992" s="194">
        <f>IF(F992&lt;&gt;"0",INDEX(GLSShapes!$A$1:$AY$40000,Index!$A992*40-34,40),0)</f>
        <v>0</v>
      </c>
      <c r="J992" s="194">
        <f>IF(F992&lt;&gt;"0",INDEX(GLSShapes!$A$1:$AY$40000,Index!$A992*40-34,41),0)</f>
        <v>0</v>
      </c>
      <c r="M992" s="194" t="e">
        <f>INDEX(GLSShapes!$A$1:$AY$15000,Index!$A992*40-34,44)</f>
        <v>#REF!</v>
      </c>
      <c r="N992" s="194" t="e">
        <f>INDEX(GLSShapes!$A$1:$AY$15000,Index!$A992*40-34,45)</f>
        <v>#REF!</v>
      </c>
      <c r="Q992" s="194">
        <f>IF(F992&lt;&gt;"0",INDEX(GLSShapes!$A$1:$AY$15000,Index!$A992*40-34,48),0)</f>
        <v>0</v>
      </c>
      <c r="R992" s="194">
        <f>IF(F992&lt;&gt;"0",INDEX(GLSShapes!$A$1:$AY$15000,Index!$A992*40-34,49),0)</f>
        <v>0</v>
      </c>
    </row>
    <row r="993" spans="1:18">
      <c r="A993" s="80">
        <f t="shared" si="95"/>
        <v>991</v>
      </c>
      <c r="B993" s="157">
        <f>INDEX(GLSShapes!$A$1:$AY$40000,Index!$A993*40-39,1)</f>
        <v>0</v>
      </c>
      <c r="C993" t="str">
        <f t="shared" si="98"/>
        <v>DEER</v>
      </c>
      <c r="D993" s="132">
        <f>INDEX(GLSShapes!$A$1:$AY$40000,Index!$A993*40-38,2)</f>
        <v>0</v>
      </c>
      <c r="E993" s="154">
        <f t="shared" si="99"/>
        <v>39601</v>
      </c>
      <c r="F993" t="str">
        <f t="shared" si="96"/>
        <v>0</v>
      </c>
      <c r="G993" s="131">
        <f>INDEX(GLSShapes!$A$1:$AY$40000,Index!$A993*40-38,1)</f>
        <v>0</v>
      </c>
      <c r="H993" s="112" t="str">
        <f t="shared" si="97"/>
        <v>00</v>
      </c>
      <c r="I993" s="194">
        <f>IF(F993&lt;&gt;"0",INDEX(GLSShapes!$A$1:$AY$40000,Index!$A993*40-34,40),0)</f>
        <v>0</v>
      </c>
      <c r="J993" s="194">
        <f>IF(F993&lt;&gt;"0",INDEX(GLSShapes!$A$1:$AY$40000,Index!$A993*40-34,41),0)</f>
        <v>0</v>
      </c>
      <c r="M993" s="194" t="e">
        <f>INDEX(GLSShapes!$A$1:$AY$15000,Index!$A993*40-34,44)</f>
        <v>#REF!</v>
      </c>
      <c r="N993" s="194" t="e">
        <f>INDEX(GLSShapes!$A$1:$AY$15000,Index!$A993*40-34,45)</f>
        <v>#REF!</v>
      </c>
      <c r="Q993" s="194">
        <f>IF(F993&lt;&gt;"0",INDEX(GLSShapes!$A$1:$AY$15000,Index!$A993*40-34,48),0)</f>
        <v>0</v>
      </c>
      <c r="R993" s="194">
        <f>IF(F993&lt;&gt;"0",INDEX(GLSShapes!$A$1:$AY$15000,Index!$A993*40-34,49),0)</f>
        <v>0</v>
      </c>
    </row>
    <row r="994" spans="1:18">
      <c r="A994" s="80">
        <f t="shared" si="95"/>
        <v>992</v>
      </c>
      <c r="B994" s="157">
        <f>INDEX(GLSShapes!$A$1:$AY$40000,Index!$A994*40-39,1)</f>
        <v>0</v>
      </c>
      <c r="C994" t="str">
        <f t="shared" si="98"/>
        <v>DEER</v>
      </c>
      <c r="D994" s="132">
        <f>INDEX(GLSShapes!$A$1:$AY$40000,Index!$A994*40-38,2)</f>
        <v>0</v>
      </c>
      <c r="E994" s="154">
        <f t="shared" si="99"/>
        <v>39641</v>
      </c>
      <c r="F994" t="str">
        <f t="shared" si="96"/>
        <v>0</v>
      </c>
      <c r="G994" s="131">
        <f>INDEX(GLSShapes!$A$1:$AY$40000,Index!$A994*40-38,1)</f>
        <v>0</v>
      </c>
      <c r="H994" s="112" t="str">
        <f t="shared" si="97"/>
        <v>00</v>
      </c>
      <c r="I994" s="194">
        <f>IF(F994&lt;&gt;"0",INDEX(GLSShapes!$A$1:$AY$40000,Index!$A994*40-34,40),0)</f>
        <v>0</v>
      </c>
      <c r="J994" s="194">
        <f>IF(F994&lt;&gt;"0",INDEX(GLSShapes!$A$1:$AY$40000,Index!$A994*40-34,41),0)</f>
        <v>0</v>
      </c>
      <c r="M994" s="194" t="e">
        <f>INDEX(GLSShapes!$A$1:$AY$15000,Index!$A994*40-34,44)</f>
        <v>#REF!</v>
      </c>
      <c r="N994" s="194" t="e">
        <f>INDEX(GLSShapes!$A$1:$AY$15000,Index!$A994*40-34,45)</f>
        <v>#REF!</v>
      </c>
      <c r="Q994" s="194">
        <f>IF(F994&lt;&gt;"0",INDEX(GLSShapes!$A$1:$AY$15000,Index!$A994*40-34,48),0)</f>
        <v>0</v>
      </c>
      <c r="R994" s="194">
        <f>IF(F994&lt;&gt;"0",INDEX(GLSShapes!$A$1:$AY$15000,Index!$A994*40-34,49),0)</f>
        <v>0</v>
      </c>
    </row>
    <row r="995" spans="1:18">
      <c r="A995" s="80">
        <f t="shared" si="95"/>
        <v>993</v>
      </c>
      <c r="B995" s="157">
        <f>INDEX(GLSShapes!$A$1:$AY$40000,Index!$A995*40-39,1)</f>
        <v>0</v>
      </c>
      <c r="C995" t="str">
        <f t="shared" si="98"/>
        <v>DEER</v>
      </c>
      <c r="D995" s="132">
        <f>INDEX(GLSShapes!$A$1:$AY$40000,Index!$A995*40-38,2)</f>
        <v>0</v>
      </c>
      <c r="E995" s="154">
        <f t="shared" si="99"/>
        <v>39681</v>
      </c>
      <c r="F995" t="str">
        <f t="shared" si="96"/>
        <v>0</v>
      </c>
      <c r="G995" s="131">
        <f>INDEX(GLSShapes!$A$1:$AY$40000,Index!$A995*40-38,1)</f>
        <v>0</v>
      </c>
      <c r="H995" s="112" t="str">
        <f t="shared" si="97"/>
        <v>00</v>
      </c>
      <c r="I995" s="194">
        <f>IF(F995&lt;&gt;"0",INDEX(GLSShapes!$A$1:$AY$40000,Index!$A995*40-34,40),0)</f>
        <v>0</v>
      </c>
      <c r="J995" s="194">
        <f>IF(F995&lt;&gt;"0",INDEX(GLSShapes!$A$1:$AY$40000,Index!$A995*40-34,41),0)</f>
        <v>0</v>
      </c>
      <c r="M995" s="194" t="e">
        <f>INDEX(GLSShapes!$A$1:$AY$15000,Index!$A995*40-34,44)</f>
        <v>#REF!</v>
      </c>
      <c r="N995" s="194" t="e">
        <f>INDEX(GLSShapes!$A$1:$AY$15000,Index!$A995*40-34,45)</f>
        <v>#REF!</v>
      </c>
      <c r="Q995" s="194">
        <f>IF(F995&lt;&gt;"0",INDEX(GLSShapes!$A$1:$AY$15000,Index!$A995*40-34,48),0)</f>
        <v>0</v>
      </c>
      <c r="R995" s="194">
        <f>IF(F995&lt;&gt;"0",INDEX(GLSShapes!$A$1:$AY$15000,Index!$A995*40-34,49),0)</f>
        <v>0</v>
      </c>
    </row>
    <row r="996" spans="1:18">
      <c r="A996" s="80">
        <f t="shared" si="95"/>
        <v>994</v>
      </c>
      <c r="B996" s="157">
        <f>INDEX(GLSShapes!$A$1:$AY$40000,Index!$A996*40-39,1)</f>
        <v>0</v>
      </c>
      <c r="C996" t="str">
        <f t="shared" si="98"/>
        <v>DEER</v>
      </c>
      <c r="D996" s="132">
        <f>INDEX(GLSShapes!$A$1:$AY$40000,Index!$A996*40-38,2)</f>
        <v>0</v>
      </c>
      <c r="E996" s="154">
        <f t="shared" si="99"/>
        <v>39721</v>
      </c>
      <c r="F996" t="str">
        <f t="shared" si="96"/>
        <v>0</v>
      </c>
      <c r="G996" s="131">
        <f>INDEX(GLSShapes!$A$1:$AY$40000,Index!$A996*40-38,1)</f>
        <v>0</v>
      </c>
      <c r="H996" s="112" t="str">
        <f t="shared" si="97"/>
        <v>00</v>
      </c>
      <c r="I996" s="194">
        <f>IF(F996&lt;&gt;"0",INDEX(GLSShapes!$A$1:$AY$40000,Index!$A996*40-34,40),0)</f>
        <v>0</v>
      </c>
      <c r="J996" s="194">
        <f>IF(F996&lt;&gt;"0",INDEX(GLSShapes!$A$1:$AY$40000,Index!$A996*40-34,41),0)</f>
        <v>0</v>
      </c>
      <c r="M996" s="194" t="e">
        <f>INDEX(GLSShapes!$A$1:$AY$15000,Index!$A996*40-34,44)</f>
        <v>#REF!</v>
      </c>
      <c r="N996" s="194" t="e">
        <f>INDEX(GLSShapes!$A$1:$AY$15000,Index!$A996*40-34,45)</f>
        <v>#REF!</v>
      </c>
      <c r="Q996" s="194">
        <f>IF(F996&lt;&gt;"0",INDEX(GLSShapes!$A$1:$AY$15000,Index!$A996*40-34,48),0)</f>
        <v>0</v>
      </c>
      <c r="R996" s="194">
        <f>IF(F996&lt;&gt;"0",INDEX(GLSShapes!$A$1:$AY$15000,Index!$A996*40-34,49),0)</f>
        <v>0</v>
      </c>
    </row>
    <row r="997" spans="1:18">
      <c r="A997" s="80">
        <f t="shared" si="95"/>
        <v>995</v>
      </c>
      <c r="B997" s="157">
        <f>INDEX(GLSShapes!$A$1:$AY$40000,Index!$A997*40-39,1)</f>
        <v>0</v>
      </c>
      <c r="C997" t="str">
        <f t="shared" si="98"/>
        <v>DEER</v>
      </c>
      <c r="D997" s="132">
        <f>INDEX(GLSShapes!$A$1:$AY$40000,Index!$A997*40-38,2)</f>
        <v>0</v>
      </c>
      <c r="E997" s="154">
        <f t="shared" si="99"/>
        <v>39761</v>
      </c>
      <c r="F997" t="str">
        <f t="shared" si="96"/>
        <v>0</v>
      </c>
      <c r="G997" s="131">
        <f>INDEX(GLSShapes!$A$1:$AY$40000,Index!$A997*40-38,1)</f>
        <v>0</v>
      </c>
      <c r="H997" s="112" t="str">
        <f t="shared" si="97"/>
        <v>00</v>
      </c>
      <c r="I997" s="194">
        <f>IF(F997&lt;&gt;"0",INDEX(GLSShapes!$A$1:$AY$40000,Index!$A997*40-34,40),0)</f>
        <v>0</v>
      </c>
      <c r="J997" s="194">
        <f>IF(F997&lt;&gt;"0",INDEX(GLSShapes!$A$1:$AY$40000,Index!$A997*40-34,41),0)</f>
        <v>0</v>
      </c>
      <c r="M997" s="194" t="e">
        <f>INDEX(GLSShapes!$A$1:$AY$15000,Index!$A997*40-34,44)</f>
        <v>#REF!</v>
      </c>
      <c r="N997" s="194" t="e">
        <f>INDEX(GLSShapes!$A$1:$AY$15000,Index!$A997*40-34,45)</f>
        <v>#REF!</v>
      </c>
      <c r="Q997" s="194">
        <f>IF(F997&lt;&gt;"0",INDEX(GLSShapes!$A$1:$AY$15000,Index!$A997*40-34,48),0)</f>
        <v>0</v>
      </c>
      <c r="R997" s="194">
        <f>IF(F997&lt;&gt;"0",INDEX(GLSShapes!$A$1:$AY$15000,Index!$A997*40-34,49),0)</f>
        <v>0</v>
      </c>
    </row>
    <row r="998" spans="1:18">
      <c r="A998" s="80">
        <f t="shared" si="95"/>
        <v>996</v>
      </c>
      <c r="B998" s="157">
        <f>INDEX(GLSShapes!$A$1:$AY$40000,Index!$A998*40-39,1)</f>
        <v>0</v>
      </c>
      <c r="C998" t="str">
        <f t="shared" si="98"/>
        <v>DEER</v>
      </c>
      <c r="D998" s="132">
        <f>INDEX(GLSShapes!$A$1:$AY$40000,Index!$A998*40-38,2)</f>
        <v>0</v>
      </c>
      <c r="E998" s="154">
        <f t="shared" si="99"/>
        <v>39801</v>
      </c>
      <c r="F998" t="str">
        <f t="shared" si="96"/>
        <v>0</v>
      </c>
      <c r="G998" s="131">
        <f>INDEX(GLSShapes!$A$1:$AY$40000,Index!$A998*40-38,1)</f>
        <v>0</v>
      </c>
      <c r="H998" s="112" t="str">
        <f t="shared" si="97"/>
        <v>00</v>
      </c>
      <c r="I998" s="194">
        <f>IF(F998&lt;&gt;"0",INDEX(GLSShapes!$A$1:$AY$40000,Index!$A998*40-34,40),0)</f>
        <v>0</v>
      </c>
      <c r="J998" s="194">
        <f>IF(F998&lt;&gt;"0",INDEX(GLSShapes!$A$1:$AY$40000,Index!$A998*40-34,41),0)</f>
        <v>0</v>
      </c>
      <c r="M998" s="194" t="e">
        <f>INDEX(GLSShapes!$A$1:$AY$15000,Index!$A998*40-34,44)</f>
        <v>#REF!</v>
      </c>
      <c r="N998" s="194" t="e">
        <f>INDEX(GLSShapes!$A$1:$AY$15000,Index!$A998*40-34,45)</f>
        <v>#REF!</v>
      </c>
      <c r="Q998" s="194">
        <f>IF(F998&lt;&gt;"0",INDEX(GLSShapes!$A$1:$AY$15000,Index!$A998*40-34,48),0)</f>
        <v>0</v>
      </c>
      <c r="R998" s="194">
        <f>IF(F998&lt;&gt;"0",INDEX(GLSShapes!$A$1:$AY$15000,Index!$A998*40-34,49),0)</f>
        <v>0</v>
      </c>
    </row>
    <row r="999" spans="1:18">
      <c r="A999" s="80">
        <f t="shared" si="95"/>
        <v>997</v>
      </c>
      <c r="B999" s="157">
        <f>INDEX(GLSShapes!$A$1:$AY$40000,Index!$A999*40-39,1)</f>
        <v>0</v>
      </c>
      <c r="C999" t="str">
        <f t="shared" si="98"/>
        <v>DEER</v>
      </c>
      <c r="D999" s="132">
        <f>INDEX(GLSShapes!$A$1:$AY$40000,Index!$A999*40-38,2)</f>
        <v>0</v>
      </c>
      <c r="E999" s="154">
        <f t="shared" si="99"/>
        <v>39841</v>
      </c>
      <c r="F999" t="str">
        <f t="shared" si="96"/>
        <v>0</v>
      </c>
      <c r="G999" s="131">
        <f>INDEX(GLSShapes!$A$1:$AY$40000,Index!$A999*40-38,1)</f>
        <v>0</v>
      </c>
      <c r="H999" s="112" t="str">
        <f t="shared" si="97"/>
        <v>00</v>
      </c>
      <c r="I999" s="194">
        <f>IF(F999&lt;&gt;"0",INDEX(GLSShapes!$A$1:$AY$40000,Index!$A999*40-34,40),0)</f>
        <v>0</v>
      </c>
      <c r="J999" s="194">
        <f>IF(F999&lt;&gt;"0",INDEX(GLSShapes!$A$1:$AY$40000,Index!$A999*40-34,41),0)</f>
        <v>0</v>
      </c>
      <c r="M999" s="194" t="e">
        <f>INDEX(GLSShapes!$A$1:$AY$15000,Index!$A999*40-34,44)</f>
        <v>#REF!</v>
      </c>
      <c r="N999" s="194" t="e">
        <f>INDEX(GLSShapes!$A$1:$AY$15000,Index!$A999*40-34,45)</f>
        <v>#REF!</v>
      </c>
      <c r="Q999" s="194">
        <f>IF(F999&lt;&gt;"0",INDEX(GLSShapes!$A$1:$AY$15000,Index!$A999*40-34,48),0)</f>
        <v>0</v>
      </c>
      <c r="R999" s="194">
        <f>IF(F999&lt;&gt;"0",INDEX(GLSShapes!$A$1:$AY$15000,Index!$A999*40-34,49),0)</f>
        <v>0</v>
      </c>
    </row>
    <row r="1000" spans="1:18">
      <c r="A1000" s="80">
        <f t="shared" si="95"/>
        <v>998</v>
      </c>
      <c r="B1000" s="157">
        <f>INDEX(GLSShapes!$A$1:$AY$40000,Index!$A1000*40-39,1)</f>
        <v>0</v>
      </c>
      <c r="C1000" t="str">
        <f t="shared" si="98"/>
        <v>DEER</v>
      </c>
      <c r="D1000" s="132">
        <f>INDEX(GLSShapes!$A$1:$AY$40000,Index!$A1000*40-38,2)</f>
        <v>0</v>
      </c>
      <c r="E1000" s="154">
        <f t="shared" si="99"/>
        <v>39881</v>
      </c>
      <c r="F1000" t="str">
        <f t="shared" si="96"/>
        <v>0</v>
      </c>
      <c r="G1000" s="131">
        <f>INDEX(GLSShapes!$A$1:$AY$40000,Index!$A1000*40-38,1)</f>
        <v>0</v>
      </c>
      <c r="H1000" s="112" t="str">
        <f t="shared" si="97"/>
        <v>00</v>
      </c>
      <c r="I1000" s="194">
        <f>IF(F1000&lt;&gt;"0",INDEX(GLSShapes!$A$1:$AY$40000,Index!$A1000*40-34,40),0)</f>
        <v>0</v>
      </c>
      <c r="J1000" s="194">
        <f>IF(F1000&lt;&gt;"0",INDEX(GLSShapes!$A$1:$AY$40000,Index!$A1000*40-34,41),0)</f>
        <v>0</v>
      </c>
      <c r="M1000" s="194" t="e">
        <f>INDEX(GLSShapes!$A$1:$AY$15000,Index!$A1000*40-34,44)</f>
        <v>#REF!</v>
      </c>
      <c r="N1000" s="194" t="e">
        <f>INDEX(GLSShapes!$A$1:$AY$15000,Index!$A1000*40-34,45)</f>
        <v>#REF!</v>
      </c>
      <c r="Q1000" s="194">
        <f>IF(F1000&lt;&gt;"0",INDEX(GLSShapes!$A$1:$AY$15000,Index!$A1000*40-34,48),0)</f>
        <v>0</v>
      </c>
      <c r="R1000" s="194">
        <f>IF(F1000&lt;&gt;"0",INDEX(GLSShapes!$A$1:$AY$15000,Index!$A1000*40-34,49),0)</f>
        <v>0</v>
      </c>
    </row>
    <row r="1001" spans="1:18">
      <c r="A1001" s="80">
        <f t="shared" si="95"/>
        <v>999</v>
      </c>
      <c r="B1001" s="157">
        <f>INDEX(GLSShapes!$A$1:$AY$40000,Index!$A1001*40-39,1)</f>
        <v>0</v>
      </c>
      <c r="C1001" t="str">
        <f t="shared" si="98"/>
        <v>DEER</v>
      </c>
      <c r="D1001" s="132">
        <f>INDEX(GLSShapes!$A$1:$AY$40000,Index!$A1001*40-38,2)</f>
        <v>0</v>
      </c>
      <c r="E1001" s="154">
        <f t="shared" si="99"/>
        <v>39921</v>
      </c>
      <c r="F1001" t="str">
        <f t="shared" si="96"/>
        <v>0</v>
      </c>
      <c r="G1001" s="131">
        <f>INDEX(GLSShapes!$A$1:$AY$40000,Index!$A1001*40-38,1)</f>
        <v>0</v>
      </c>
      <c r="H1001" s="112" t="str">
        <f t="shared" si="97"/>
        <v>00</v>
      </c>
      <c r="I1001" s="194">
        <f>IF(F1001&lt;&gt;"0",INDEX(GLSShapes!$A$1:$AY$40000,Index!$A1001*40-34,40),0)</f>
        <v>0</v>
      </c>
      <c r="J1001" s="194">
        <f>IF(F1001&lt;&gt;"0",INDEX(GLSShapes!$A$1:$AY$40000,Index!$A1001*40-34,41),0)</f>
        <v>0</v>
      </c>
      <c r="M1001" s="194" t="e">
        <f>INDEX(GLSShapes!$A$1:$AY$15000,Index!$A1001*40-34,44)</f>
        <v>#REF!</v>
      </c>
      <c r="N1001" s="194" t="e">
        <f>INDEX(GLSShapes!$A$1:$AY$15000,Index!$A1001*40-34,45)</f>
        <v>#REF!</v>
      </c>
      <c r="Q1001" s="194">
        <f>IF(F1001&lt;&gt;"0",INDEX(GLSShapes!$A$1:$AY$15000,Index!$A1001*40-34,48),0)</f>
        <v>0</v>
      </c>
      <c r="R1001" s="194">
        <f>IF(F1001&lt;&gt;"0",INDEX(GLSShapes!$A$1:$AY$15000,Index!$A1001*40-34,49),0)</f>
        <v>0</v>
      </c>
    </row>
    <row r="1002" spans="1:18">
      <c r="A1002" s="80">
        <f t="shared" si="95"/>
        <v>1000</v>
      </c>
      <c r="B1002" s="157">
        <f>INDEX(GLSShapes!$A$1:$AY$40000,Index!$A1002*40-39,1)</f>
        <v>0</v>
      </c>
      <c r="C1002" t="str">
        <f t="shared" si="98"/>
        <v>DEER</v>
      </c>
      <c r="D1002" s="132">
        <f>INDEX(GLSShapes!$A$1:$AY$40000,Index!$A1002*40-38,2)</f>
        <v>0</v>
      </c>
      <c r="E1002" s="154">
        <f t="shared" si="99"/>
        <v>39961</v>
      </c>
      <c r="F1002" t="str">
        <f t="shared" si="96"/>
        <v>0</v>
      </c>
      <c r="G1002" s="131">
        <f>INDEX(GLSShapes!$A$1:$AY$40000,Index!$A1002*40-38,1)</f>
        <v>0</v>
      </c>
      <c r="H1002" s="112" t="str">
        <f t="shared" si="97"/>
        <v>00</v>
      </c>
      <c r="I1002" s="194">
        <f>IF(F1002&lt;&gt;"0",INDEX(GLSShapes!$A$1:$AY$40000,Index!$A1002*40-34,40),0)</f>
        <v>0</v>
      </c>
      <c r="J1002" s="194">
        <f>IF(F1002&lt;&gt;"0",INDEX(GLSShapes!$A$1:$AY$40000,Index!$A1002*40-34,41),0)</f>
        <v>0</v>
      </c>
      <c r="M1002" s="194" t="e">
        <f>INDEX(GLSShapes!$A$1:$AY$15000,Index!$A1002*40-34,44)</f>
        <v>#REF!</v>
      </c>
      <c r="N1002" s="194" t="e">
        <f>INDEX(GLSShapes!$A$1:$AY$15000,Index!$A1002*40-34,45)</f>
        <v>#REF!</v>
      </c>
      <c r="Q1002" s="194">
        <f>IF(F1002&lt;&gt;"0",INDEX(GLSShapes!$A$1:$AY$15000,Index!$A1002*40-34,48),0)</f>
        <v>0</v>
      </c>
      <c r="R1002" s="194">
        <f>IF(F1002&lt;&gt;"0",INDEX(GLSShapes!$A$1:$AY$15000,Index!$A1002*40-34,49),0)</f>
        <v>0</v>
      </c>
    </row>
  </sheetData>
  <autoFilter ref="A2:V952"/>
  <mergeCells count="14">
    <mergeCell ref="AA1:AB1"/>
    <mergeCell ref="AC1:AD1"/>
    <mergeCell ref="I1:L1"/>
    <mergeCell ref="M1:P1"/>
    <mergeCell ref="Q1:T1"/>
    <mergeCell ref="Y1:Z1"/>
    <mergeCell ref="W1:X1"/>
    <mergeCell ref="AJ29:AJ30"/>
    <mergeCell ref="AK29:AK30"/>
    <mergeCell ref="AI23:AI24"/>
    <mergeCell ref="AF29:AF30"/>
    <mergeCell ref="AG29:AG30"/>
    <mergeCell ref="AH29:AH30"/>
    <mergeCell ref="AI29:AI30"/>
  </mergeCells>
  <conditionalFormatting sqref="AJ1">
    <cfRule type="cellIs" dxfId="10" priority="11" operator="equal">
      <formula>$AJ$1</formula>
    </cfRule>
    <cfRule type="cellIs" dxfId="9" priority="13" operator="equal">
      <formula>15</formula>
    </cfRule>
  </conditionalFormatting>
  <conditionalFormatting sqref="AL1">
    <cfRule type="cellIs" dxfId="8" priority="12" operator="equal">
      <formula>$AL$1</formula>
    </cfRule>
  </conditionalFormatting>
  <conditionalFormatting sqref="AK3:AK21">
    <cfRule type="cellIs" dxfId="7" priority="16" operator="greaterThan">
      <formula>$AJ$1</formula>
    </cfRule>
    <cfRule type="cellIs" dxfId="6" priority="17" operator="lessThan">
      <formula>$AL$1</formula>
    </cfRule>
  </conditionalFormatting>
  <conditionalFormatting sqref="AI3:AI21">
    <cfRule type="cellIs" dxfId="5" priority="7" operator="greaterThan">
      <formula>$AJ$1</formula>
    </cfRule>
    <cfRule type="cellIs" dxfId="4" priority="8" operator="lessThan">
      <formula>$AL$1</formula>
    </cfRule>
  </conditionalFormatting>
  <conditionalFormatting sqref="AK31:AK46">
    <cfRule type="cellIs" dxfId="3" priority="3" operator="greaterThan">
      <formula>$AJ$28</formula>
    </cfRule>
    <cfRule type="cellIs" dxfId="2" priority="4" operator="lessThan">
      <formula>$AL$28</formula>
    </cfRule>
  </conditionalFormatting>
  <conditionalFormatting sqref="AN3:BC21">
    <cfRule type="cellIs" dxfId="1" priority="1" operator="greaterThan">
      <formula>$AQ$1</formula>
    </cfRule>
    <cfRule type="cellIs" dxfId="0" priority="2" operator="lessThan">
      <formula>$AO$1</formula>
    </cfRule>
  </conditionalFormatting>
  <pageMargins left="0.7" right="0.7" top="0.75" bottom="0.75" header="0.3" footer="0.3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L37"/>
  <sheetViews>
    <sheetView topLeftCell="A7" zoomScale="70" zoomScaleNormal="70" workbookViewId="0"/>
  </sheetViews>
  <sheetFormatPr defaultRowHeight="15"/>
  <cols>
    <col min="2" max="2" width="35.42578125" style="187" customWidth="1"/>
    <col min="3" max="3" width="17.140625" style="187" customWidth="1"/>
  </cols>
  <sheetData>
    <row r="1" spans="1:38" ht="18.600000000000001" customHeight="1" thickBot="1">
      <c r="A1" s="90">
        <v>21</v>
      </c>
      <c r="B1" s="69" t="s">
        <v>377</v>
      </c>
      <c r="C1">
        <f>VLOOKUP(A1,Index!$A$3:$E$353,5)</f>
        <v>801</v>
      </c>
      <c r="D1" s="91" t="s">
        <v>357</v>
      </c>
      <c r="E1" s="91"/>
      <c r="K1" s="92"/>
      <c r="N1" s="203"/>
      <c r="O1" s="199"/>
      <c r="P1" s="93"/>
      <c r="R1" s="203"/>
      <c r="S1" s="199"/>
      <c r="W1" s="94"/>
      <c r="X1" s="95"/>
    </row>
    <row r="2" spans="1:38" ht="18" customHeight="1">
      <c r="B2" s="204" t="s">
        <v>378</v>
      </c>
      <c r="C2" s="199"/>
      <c r="D2" s="199"/>
      <c r="E2" s="199"/>
      <c r="F2" s="199"/>
      <c r="G2" s="199"/>
      <c r="H2" s="199"/>
      <c r="I2" s="199"/>
      <c r="J2" s="199"/>
      <c r="U2" s="88"/>
      <c r="V2" s="126"/>
    </row>
    <row r="3" spans="1:38">
      <c r="B3">
        <v>1</v>
      </c>
      <c r="C3">
        <v>2</v>
      </c>
      <c r="D3">
        <v>3</v>
      </c>
      <c r="E3">
        <v>4</v>
      </c>
      <c r="F3">
        <v>5</v>
      </c>
      <c r="G3">
        <v>6</v>
      </c>
      <c r="H3">
        <v>7</v>
      </c>
      <c r="I3">
        <v>8</v>
      </c>
      <c r="J3">
        <v>9</v>
      </c>
      <c r="K3">
        <v>10</v>
      </c>
      <c r="L3">
        <v>11</v>
      </c>
      <c r="M3">
        <v>12</v>
      </c>
      <c r="N3">
        <v>13</v>
      </c>
      <c r="O3">
        <v>14</v>
      </c>
      <c r="P3">
        <v>15</v>
      </c>
      <c r="Q3">
        <v>16</v>
      </c>
      <c r="R3">
        <v>17</v>
      </c>
      <c r="S3">
        <v>18</v>
      </c>
      <c r="T3">
        <v>19</v>
      </c>
      <c r="U3">
        <v>20</v>
      </c>
      <c r="V3">
        <v>21</v>
      </c>
      <c r="W3">
        <v>22</v>
      </c>
      <c r="X3">
        <v>23</v>
      </c>
      <c r="Y3">
        <v>24</v>
      </c>
      <c r="Z3">
        <v>25</v>
      </c>
      <c r="AA3">
        <v>26</v>
      </c>
      <c r="AB3">
        <v>27</v>
      </c>
      <c r="AC3">
        <v>28</v>
      </c>
      <c r="AD3">
        <v>29</v>
      </c>
      <c r="AE3">
        <v>30</v>
      </c>
      <c r="AF3">
        <v>31</v>
      </c>
      <c r="AG3">
        <v>32</v>
      </c>
      <c r="AH3">
        <v>33</v>
      </c>
      <c r="AI3">
        <v>34</v>
      </c>
      <c r="AJ3">
        <v>35</v>
      </c>
      <c r="AK3">
        <v>36</v>
      </c>
      <c r="AL3">
        <v>37</v>
      </c>
    </row>
    <row r="4" spans="1:38">
      <c r="A4">
        <v>0</v>
      </c>
      <c r="B4" s="96" t="str">
        <f>IF(INDEX(GLSShapes!$A:$AK,$C$1+$A4,B$3)=0,"",INDEX(GLSShapes!$A:$AK,$C$1+$A4,B$3))</f>
        <v>RefgChg-Res-16pct-Inc-TXV-cDXGF-MFm1985-CZ05</v>
      </c>
      <c r="C4" s="97"/>
      <c r="D4" s="99" t="str">
        <f>IF(INDEX(GLSShapes!$A:$AK,$C$1+$A4,D$3)=0,"",INDEX(GLSShapes!$A:$AK,$C$1+$A4,D$3))</f>
        <v/>
      </c>
      <c r="E4" s="99">
        <f>IF(INDEX(GLSShapes!$A:$AK,$C$1+$A4,E$3)=0,"",INDEX(GLSShapes!$A:$AK,$C$1+$A4,E$3))</f>
        <v>2015</v>
      </c>
      <c r="F4" s="99" t="str">
        <f>IF(INDEX(GLSShapes!$A:$AK,$C$1+$A4,F$3)=0,"",INDEX(GLSShapes!$A:$AK,$C$1+$A4,F$3))</f>
        <v/>
      </c>
      <c r="G4" s="99" t="str">
        <f>IF(INDEX(GLSShapes!$A:$AK,$C$1+$A4,G$3)=0,"",INDEX(GLSShapes!$A:$AK,$C$1+$A4,G$3))</f>
        <v>Source Annual kWh:</v>
      </c>
      <c r="H4" s="99">
        <f>IF(INDEX(GLSShapes!$A:$AK,$C$1+$A4,H$3)=0,"",INDEX(GLSShapes!$A:$AK,$C$1+$A4,H$3))</f>
        <v>111067.53299999981</v>
      </c>
      <c r="I4" s="99" t="str">
        <f>IF(INDEX(GLSShapes!$A:$AK,$C$1+$A4,I$3)=0,"",INDEX(GLSShapes!$A:$AK,$C$1+$A4,I$3))</f>
        <v>DEER</v>
      </c>
      <c r="J4" s="99" t="str">
        <f>IF(INDEX(GLSShapes!$A:$AK,$C$1+$A4,J$3)=0,"",INDEX(GLSShapes!$A:$AK,$C$1+$A4,J$3))</f>
        <v/>
      </c>
      <c r="K4" s="99" t="str">
        <f>IF(INDEX(GLSShapes!$A:$AK,$C$1+$A4,K$3)=0,"",INDEX(GLSShapes!$A:$AK,$C$1+$A4,K$3))</f>
        <v/>
      </c>
      <c r="L4" s="99" t="str">
        <f>IF(INDEX(GLSShapes!$A:$AK,$C$1+$A4,L$3)=0,"",INDEX(GLSShapes!$A:$AK,$C$1+$A4,L$3))</f>
        <v>PDAF</v>
      </c>
      <c r="M4" s="99" t="str">
        <f>IF(INDEX(GLSShapes!$A:$AK,$C$1+$A4,M$3)=0,"",INDEX(GLSShapes!$A:$AK,$C$1+$A4,M$3))</f>
        <v>Monthly</v>
      </c>
      <c r="N4" s="99" t="str">
        <f>IF(INDEX(GLSShapes!$A:$AK,$C$1+$A4,N$3)=0,"",INDEX(GLSShapes!$A:$AK,$C$1+$A4,N$3))</f>
        <v/>
      </c>
      <c r="O4" s="99" t="str">
        <f>IF(INDEX(GLSShapes!$A:$AK,$C$1+$A4,O$3)=0,"",INDEX(GLSShapes!$A:$AK,$C$1+$A4,O$3))</f>
        <v/>
      </c>
      <c r="P4" s="99" t="str">
        <f>IF(INDEX(GLSShapes!$A:$AK,$C$1+$A4,P$3)=0,"",INDEX(GLSShapes!$A:$AK,$C$1+$A4,P$3))</f>
        <v/>
      </c>
      <c r="Q4" s="99" t="str">
        <f>IF(INDEX(GLSShapes!$A:$AK,$C$1+$A4,Q$3)=0,"",INDEX(GLSShapes!$A:$AK,$C$1+$A4,Q$3))</f>
        <v/>
      </c>
      <c r="R4" s="99" t="str">
        <f>IF(INDEX(GLSShapes!$A:$AK,$C$1+$A4,R$3)=0,"",INDEX(GLSShapes!$A:$AK,$C$1+$A4,R$3))</f>
        <v/>
      </c>
      <c r="S4" s="99" t="str">
        <f>IF(INDEX(GLSShapes!$A:$AK,$C$1+$A4,S$3)=0,"",INDEX(GLSShapes!$A:$AK,$C$1+$A4,S$3))</f>
        <v/>
      </c>
      <c r="T4" s="99" t="str">
        <f>IF(INDEX(GLSShapes!$A:$AK,$C$1+$A4,T$3)=0,"",INDEX(GLSShapes!$A:$AK,$C$1+$A4,T$3))</f>
        <v/>
      </c>
      <c r="U4" s="99" t="str">
        <f>IF(INDEX(GLSShapes!$A:$AK,$C$1+$A4,U$3)=0,"",INDEX(GLSShapes!$A:$AK,$C$1+$A4,U$3))</f>
        <v/>
      </c>
      <c r="V4" s="99" t="str">
        <f>IF(INDEX(GLSShapes!$A:$AK,$C$1+$A4,V$3)=0,"",INDEX(GLSShapes!$A:$AK,$C$1+$A4,V$3))</f>
        <v/>
      </c>
      <c r="W4" s="99" t="str">
        <f>IF(INDEX(GLSShapes!$A:$AK,$C$1+$A4,W$3)=0,"",INDEX(GLSShapes!$A:$AK,$C$1+$A4,W$3))</f>
        <v/>
      </c>
      <c r="X4" s="99" t="str">
        <f>IF(INDEX(GLSShapes!$A:$AK,$C$1+$A4,X$3)=0,"",INDEX(GLSShapes!$A:$AK,$C$1+$A4,X$3))</f>
        <v/>
      </c>
      <c r="Y4" s="99" t="str">
        <f>IF(INDEX(GLSShapes!$A:$AK,$C$1+$A4,Y$3)=0,"",INDEX(GLSShapes!$A:$AK,$C$1+$A4,Y$3))</f>
        <v/>
      </c>
      <c r="Z4" s="99" t="str">
        <f>IF(INDEX(GLSShapes!$A:$AK,$C$1+$A4,Z$3)=0,"",INDEX(GLSShapes!$A:$AK,$C$1+$A4,Z$3))</f>
        <v/>
      </c>
      <c r="AA4" s="99" t="str">
        <f>IF(INDEX(GLSShapes!$A:$AK,$C$1+$A4,AA$3)=0,"",INDEX(GLSShapes!$A:$AK,$C$1+$A4,AA$3))</f>
        <v/>
      </c>
      <c r="AB4" s="99" t="str">
        <f>IF(INDEX(GLSShapes!$A:$AK,$C$1+$A4,AB$3)=0,"",INDEX(GLSShapes!$A:$AK,$C$1+$A4,AB$3))</f>
        <v/>
      </c>
      <c r="AC4" s="99" t="str">
        <f>IF(INDEX(GLSShapes!$A:$AK,$C$1+$A4,AC$3)=0,"",INDEX(GLSShapes!$A:$AK,$C$1+$A4,AC$3))</f>
        <v/>
      </c>
      <c r="AD4" s="99" t="str">
        <f>IF(INDEX(GLSShapes!$A:$AK,$C$1+$A4,AD$3)=0,"",INDEX(GLSShapes!$A:$AK,$C$1+$A4,AD$3))</f>
        <v/>
      </c>
      <c r="AE4" s="99" t="str">
        <f>IF(INDEX(GLSShapes!$A:$AK,$C$1+$A4,AE$3)=0,"",INDEX(GLSShapes!$A:$AK,$C$1+$A4,AE$3))</f>
        <v/>
      </c>
      <c r="AF4" s="99" t="str">
        <f>IF(INDEX(GLSShapes!$A:$AK,$C$1+$A4,AF$3)=0,"",INDEX(GLSShapes!$A:$AK,$C$1+$A4,AF$3))</f>
        <v/>
      </c>
      <c r="AG4" s="99" t="str">
        <f>IF(INDEX(GLSShapes!$A:$AK,$C$1+$A4,AG$3)=0,"",INDEX(GLSShapes!$A:$AK,$C$1+$A4,AG$3))</f>
        <v/>
      </c>
      <c r="AH4" s="97"/>
      <c r="AI4" s="104" t="s">
        <v>379</v>
      </c>
      <c r="AJ4" s="128">
        <f>AL4/D9</f>
        <v>6833.4045785934932</v>
      </c>
      <c r="AK4" s="160">
        <f>D9</f>
        <v>1.0170654961727359</v>
      </c>
      <c r="AL4" s="159">
        <f>1/(C9*(1/C7)*(1/(5/7+2/7*E9))*D9*C29/SUM(C11:C34))</f>
        <v>6950.0200182762364</v>
      </c>
    </row>
    <row r="5" spans="1:38">
      <c r="A5">
        <f t="shared" ref="A5:A34" si="0">A4+1</f>
        <v>1</v>
      </c>
      <c r="B5" s="98">
        <f>IF(INDEX(GLSShapes!$A:$AK,$C$1+$A5,B$3)=0,"",INDEX(GLSShapes!$A:$AK,$C$1+$A5,B$3))</f>
        <v>21</v>
      </c>
      <c r="C5" s="99" t="str">
        <f>IF(INDEX(GLSShapes!$A:$AK,$C$1+$A5,C$3)=0,"",INDEX(GLSShapes!$A:$AK,$C$1+$A5,C$3))</f>
        <v>RefgChg-Res-16pct-Inc-TXV-20-MM</v>
      </c>
      <c r="D5" s="99" t="str">
        <f>IF(INDEX(GLSShapes!$A:$AK,$C$1+$A5,D$3)=0,"",INDEX(GLSShapes!$A:$AK,$C$1+$A5,D$3))</f>
        <v/>
      </c>
      <c r="E5" s="99" t="str">
        <f>IF(INDEX(GLSShapes!$A:$AK,$C$1+$A5,E$3)=0,"",INDEX(GLSShapes!$A:$AK,$C$1+$A5,E$3))</f>
        <v/>
      </c>
      <c r="F5" s="99" t="str">
        <f>IF(INDEX(GLSShapes!$A:$AK,$C$1+$A5,F$3)=0,"",INDEX(GLSShapes!$A:$AK,$C$1+$A5,F$3))</f>
        <v/>
      </c>
      <c r="G5" s="99" t="str">
        <f>IF(INDEX(GLSShapes!$A:$AK,$C$1+$A5,G$3)=0,"",INDEX(GLSShapes!$A:$AK,$C$1+$A5,G$3))</f>
        <v>Source Sample Size:</v>
      </c>
      <c r="H5" s="99" t="str">
        <f>IF(INDEX(GLSShapes!$A:$AK,$C$1+$A5,H$3)=0,"",INDEX(GLSShapes!$A:$AK,$C$1+$A5,H$3))</f>
        <v/>
      </c>
      <c r="I5" s="99" t="str">
        <f>IF(INDEX(GLSShapes!$A:$AK,$C$1+$A5,I$3)=0,"",INDEX(GLSShapes!$A:$AK,$C$1+$A5,I$3))</f>
        <v>DEER</v>
      </c>
      <c r="J5" s="99" t="str">
        <f>IF(INDEX(GLSShapes!$A:$AK,$C$1+$A5,J$3)=0,"",INDEX(GLSShapes!$A:$AK,$C$1+$A5,J$3))</f>
        <v/>
      </c>
      <c r="K5" s="99" t="str">
        <f>IF(INDEX(GLSShapes!$A:$AK,$C$1+$A5,K$3)=0,"",INDEX(GLSShapes!$A:$AK,$C$1+$A5,K$3))</f>
        <v/>
      </c>
      <c r="L5" s="99" t="str">
        <f>IF(INDEX(GLSShapes!$A:$AK,$C$1+$A5,L$3)=0,"",INDEX(GLSShapes!$A:$AK,$C$1+$A5,L$3))</f>
        <v>WKWE</v>
      </c>
      <c r="M5" s="99" t="str">
        <f>IF(INDEX(GLSShapes!$A:$AK,$C$1+$A5,M$3)=0,"",INDEX(GLSShapes!$A:$AK,$C$1+$A5,M$3))</f>
        <v>Monthly</v>
      </c>
      <c r="N5" s="99" t="str">
        <f>IF(INDEX(GLSShapes!$A:$AK,$C$1+$A5,N$3)=0,"",INDEX(GLSShapes!$A:$AK,$C$1+$A5,N$3))</f>
        <v/>
      </c>
      <c r="O5" s="99" t="str">
        <f>IF(INDEX(GLSShapes!$A:$AK,$C$1+$A5,O$3)=0,"",INDEX(GLSShapes!$A:$AK,$C$1+$A5,O$3))</f>
        <v>Weekend Peak3</v>
      </c>
      <c r="P5" s="99" t="str">
        <f>IF(INDEX(GLSShapes!$A:$AK,$C$1+$A5,P$3)=0,"",INDEX(GLSShapes!$A:$AK,$C$1+$A5,P$3))</f>
        <v/>
      </c>
      <c r="Q5" s="99" t="str">
        <f>IF(INDEX(GLSShapes!$A:$AK,$C$1+$A5,Q$3)=0,"",INDEX(GLSShapes!$A:$AK,$C$1+$A5,Q$3))</f>
        <v/>
      </c>
      <c r="R5" s="99" t="str">
        <f>IF(INDEX(GLSShapes!$A:$AK,$C$1+$A5,R$3)=0,"",INDEX(GLSShapes!$A:$AK,$C$1+$A5,R$3))</f>
        <v/>
      </c>
      <c r="S5" s="99" t="str">
        <f>IF(INDEX(GLSShapes!$A:$AK,$C$1+$A5,S$3)=0,"",INDEX(GLSShapes!$A:$AK,$C$1+$A5,S$3))</f>
        <v/>
      </c>
      <c r="T5" s="99" t="str">
        <f>IF(INDEX(GLSShapes!$A:$AK,$C$1+$A5,T$3)=0,"",INDEX(GLSShapes!$A:$AK,$C$1+$A5,T$3))</f>
        <v/>
      </c>
      <c r="U5" s="99" t="str">
        <f>IF(INDEX(GLSShapes!$A:$AK,$C$1+$A5,U$3)=0,"",INDEX(GLSShapes!$A:$AK,$C$1+$A5,U$3))</f>
        <v/>
      </c>
      <c r="V5" s="99" t="str">
        <f>IF(INDEX(GLSShapes!$A:$AK,$C$1+$A5,V$3)=0,"",INDEX(GLSShapes!$A:$AK,$C$1+$A5,V$3))</f>
        <v/>
      </c>
      <c r="W5" s="99" t="str">
        <f>IF(INDEX(GLSShapes!$A:$AK,$C$1+$A5,W$3)=0,"",INDEX(GLSShapes!$A:$AK,$C$1+$A5,W$3))</f>
        <v/>
      </c>
      <c r="X5" s="99" t="str">
        <f>IF(INDEX(GLSShapes!$A:$AK,$C$1+$A5,X$3)=0,"",INDEX(GLSShapes!$A:$AK,$C$1+$A5,X$3))</f>
        <v/>
      </c>
      <c r="Y5" s="99" t="str">
        <f>IF(INDEX(GLSShapes!$A:$AK,$C$1+$A5,Y$3)=0,"",INDEX(GLSShapes!$A:$AK,$C$1+$A5,Y$3))</f>
        <v/>
      </c>
      <c r="Z5" s="99" t="str">
        <f>IF(INDEX(GLSShapes!$A:$AK,$C$1+$A5,Z$3)=0,"",INDEX(GLSShapes!$A:$AK,$C$1+$A5,Z$3))</f>
        <v/>
      </c>
      <c r="AA5" s="99" t="str">
        <f>IF(INDEX(GLSShapes!$A:$AK,$C$1+$A5,AA$3)=0,"",INDEX(GLSShapes!$A:$AK,$C$1+$A5,AA$3))</f>
        <v/>
      </c>
      <c r="AB5" s="99" t="str">
        <f>IF(INDEX(GLSShapes!$A:$AK,$C$1+$A5,AB$3)=0,"",INDEX(GLSShapes!$A:$AK,$C$1+$A5,AB$3))</f>
        <v/>
      </c>
      <c r="AC5" s="99" t="str">
        <f>IF(INDEX(GLSShapes!$A:$AK,$C$1+$A5,AC$3)=0,"",INDEX(GLSShapes!$A:$AK,$C$1+$A5,AC$3))</f>
        <v/>
      </c>
      <c r="AD5" s="99" t="str">
        <f>IF(INDEX(GLSShapes!$A:$AK,$C$1+$A5,AD$3)=0,"",INDEX(GLSShapes!$A:$AK,$C$1+$A5,AD$3))</f>
        <v/>
      </c>
      <c r="AE5" s="99" t="str">
        <f>IF(INDEX(GLSShapes!$A:$AK,$C$1+$A5,AE$3)=0,"",INDEX(GLSShapes!$A:$AK,$C$1+$A5,AE$3))</f>
        <v/>
      </c>
      <c r="AF5" s="99" t="str">
        <f>IF(INDEX(GLSShapes!$A:$AK,$C$1+$A5,AF$3)=0,"",INDEX(GLSShapes!$A:$AK,$C$1+$A5,AF$3))</f>
        <v/>
      </c>
      <c r="AG5" s="99" t="str">
        <f>IF(INDEX(GLSShapes!$A:$AK,$C$1+$A5,AG$3)=0,"",INDEX(GLSShapes!$A:$AK,$C$1+$A5,AG$3))</f>
        <v/>
      </c>
      <c r="AH5" s="99" t="str">
        <f>IF(INDEX(GLSShapes!$A:$AK,$C$1+$A5,AH$3)=0,"",INDEX(GLSShapes!$A:$AK,$C$1+$A5,AH$3))</f>
        <v/>
      </c>
      <c r="AI5" s="99" t="str">
        <f>IF(INDEX(GLSShapes!$A:$AK,$C$1+$A5,AI$3)=0,"",INDEX(GLSShapes!$A:$AK,$C$1+$A5,AI$3))</f>
        <v/>
      </c>
      <c r="AJ5" s="99" t="str">
        <f>IF(INDEX(GLSShapes!$A:$AK,$C$1+$A5,AJ$3)=0,"",INDEX(GLSShapes!$A:$AK,$C$1+$A5,AJ$3))</f>
        <v/>
      </c>
      <c r="AK5" s="99" t="str">
        <f>IF(INDEX(GLSShapes!$A:$AK,$C$1+$A5,AK$3)=0,"",INDEX(GLSShapes!$A:$AK,$C$1+$A5,AK$3))</f>
        <v/>
      </c>
      <c r="AL5" s="100" t="str">
        <f>IF(INDEX(GLSShapes!$A:$AK,$C$1+$A5,AL$3)=0,"",INDEX(GLSShapes!$A:$AK,$C$1+$A5,AL$3))</f>
        <v/>
      </c>
    </row>
    <row r="6" spans="1:38">
      <c r="A6">
        <f t="shared" si="0"/>
        <v>2</v>
      </c>
      <c r="B6" s="98" t="str">
        <f>IF(INDEX(GLSShapes!$A:$AK,$C$1+$A6,B$3)=0,"",INDEX(GLSShapes!$A:$AK,$C$1+$A6,B$3))</f>
        <v/>
      </c>
      <c r="C6" s="99">
        <f>IF(INDEX(GLSShapes!$A:$AK,$C$1+$A6,C$3)=0,"",INDEX(GLSShapes!$A:$AK,$C$1+$A6,C$3))</f>
        <v>1</v>
      </c>
      <c r="D6" s="99" t="str">
        <f>IF(INDEX(GLSShapes!$A:$AK,$C$1+$A6,D$3)=0,"",INDEX(GLSShapes!$A:$AK,$C$1+$A6,D$3))</f>
        <v>JANUARY</v>
      </c>
      <c r="E6" s="99" t="str">
        <f>IF(INDEX(GLSShapes!$A:$AK,$C$1+$A6,E$3)=0,"",INDEX(GLSShapes!$A:$AK,$C$1+$A6,E$3))</f>
        <v>JAN</v>
      </c>
      <c r="F6" s="99">
        <f>IF(INDEX(GLSShapes!$A:$AK,$C$1+$A6,F$3)=0,"",INDEX(GLSShapes!$A:$AK,$C$1+$A6,F$3))</f>
        <v>2</v>
      </c>
      <c r="G6" s="99" t="str">
        <f>IF(INDEX(GLSShapes!$A:$AK,$C$1+$A6,G$3)=0,"",INDEX(GLSShapes!$A:$AK,$C$1+$A6,G$3))</f>
        <v>FEBRUARY</v>
      </c>
      <c r="H6" s="99" t="str">
        <f>IF(INDEX(GLSShapes!$A:$AK,$C$1+$A6,H$3)=0,"",INDEX(GLSShapes!$A:$AK,$C$1+$A6,H$3))</f>
        <v>FEB</v>
      </c>
      <c r="I6" s="99">
        <f>IF(INDEX(GLSShapes!$A:$AK,$C$1+$A6,I$3)=0,"",INDEX(GLSShapes!$A:$AK,$C$1+$A6,I$3))</f>
        <v>3</v>
      </c>
      <c r="J6" s="99" t="str">
        <f>IF(INDEX(GLSShapes!$A:$AK,$C$1+$A6,J$3)=0,"",INDEX(GLSShapes!$A:$AK,$C$1+$A6,J$3))</f>
        <v>MARCH</v>
      </c>
      <c r="K6" s="99" t="str">
        <f>IF(INDEX(GLSShapes!$A:$AK,$C$1+$A6,K$3)=0,"",INDEX(GLSShapes!$A:$AK,$C$1+$A6,K$3))</f>
        <v>MAR</v>
      </c>
      <c r="L6" s="99">
        <f>IF(INDEX(GLSShapes!$A:$AK,$C$1+$A6,L$3)=0,"",INDEX(GLSShapes!$A:$AK,$C$1+$A6,L$3))</f>
        <v>4</v>
      </c>
      <c r="M6" s="99" t="str">
        <f>IF(INDEX(GLSShapes!$A:$AK,$C$1+$A6,M$3)=0,"",INDEX(GLSShapes!$A:$AK,$C$1+$A6,M$3))</f>
        <v>APRIL</v>
      </c>
      <c r="N6" s="99" t="str">
        <f>IF(INDEX(GLSShapes!$A:$AK,$C$1+$A6,N$3)=0,"",INDEX(GLSShapes!$A:$AK,$C$1+$A6,N$3))</f>
        <v>APR</v>
      </c>
      <c r="O6" s="99">
        <f>IF(INDEX(GLSShapes!$A:$AK,$C$1+$A6,O$3)=0,"",INDEX(GLSShapes!$A:$AK,$C$1+$A6,O$3))</f>
        <v>5</v>
      </c>
      <c r="P6" s="99" t="str">
        <f>IF(INDEX(GLSShapes!$A:$AK,$C$1+$A6,P$3)=0,"",INDEX(GLSShapes!$A:$AK,$C$1+$A6,P$3))</f>
        <v>MAY</v>
      </c>
      <c r="Q6" s="99" t="str">
        <f>IF(INDEX(GLSShapes!$A:$AK,$C$1+$A6,Q$3)=0,"",INDEX(GLSShapes!$A:$AK,$C$1+$A6,Q$3))</f>
        <v>MAY</v>
      </c>
      <c r="R6" s="99">
        <f>IF(INDEX(GLSShapes!$A:$AK,$C$1+$A6,R$3)=0,"",INDEX(GLSShapes!$A:$AK,$C$1+$A6,R$3))</f>
        <v>6</v>
      </c>
      <c r="S6" s="99" t="str">
        <f>IF(INDEX(GLSShapes!$A:$AK,$C$1+$A6,S$3)=0,"",INDEX(GLSShapes!$A:$AK,$C$1+$A6,S$3))</f>
        <v>JUNE</v>
      </c>
      <c r="T6" s="99" t="str">
        <f>IF(INDEX(GLSShapes!$A:$AK,$C$1+$A6,T$3)=0,"",INDEX(GLSShapes!$A:$AK,$C$1+$A6,T$3))</f>
        <v>JUN</v>
      </c>
      <c r="U6" s="99">
        <f>IF(INDEX(GLSShapes!$A:$AK,$C$1+$A6,U$3)=0,"",INDEX(GLSShapes!$A:$AK,$C$1+$A6,U$3))</f>
        <v>7</v>
      </c>
      <c r="V6" s="99" t="str">
        <f>IF(INDEX(GLSShapes!$A:$AK,$C$1+$A6,V$3)=0,"",INDEX(GLSShapes!$A:$AK,$C$1+$A6,V$3))</f>
        <v>JULY</v>
      </c>
      <c r="W6" s="99" t="str">
        <f>IF(INDEX(GLSShapes!$A:$AK,$C$1+$A6,W$3)=0,"",INDEX(GLSShapes!$A:$AK,$C$1+$A6,W$3))</f>
        <v>JUL</v>
      </c>
      <c r="X6" s="99">
        <f>IF(INDEX(GLSShapes!$A:$AK,$C$1+$A6,X$3)=0,"",INDEX(GLSShapes!$A:$AK,$C$1+$A6,X$3))</f>
        <v>8</v>
      </c>
      <c r="Y6" s="99" t="str">
        <f>IF(INDEX(GLSShapes!$A:$AK,$C$1+$A6,Y$3)=0,"",INDEX(GLSShapes!$A:$AK,$C$1+$A6,Y$3))</f>
        <v>AUGUST</v>
      </c>
      <c r="Z6" s="99" t="str">
        <f>IF(INDEX(GLSShapes!$A:$AK,$C$1+$A6,Z$3)=0,"",INDEX(GLSShapes!$A:$AK,$C$1+$A6,Z$3))</f>
        <v>AUG</v>
      </c>
      <c r="AA6" s="99">
        <f>IF(INDEX(GLSShapes!$A:$AK,$C$1+$A6,AA$3)=0,"",INDEX(GLSShapes!$A:$AK,$C$1+$A6,AA$3))</f>
        <v>9</v>
      </c>
      <c r="AB6" s="99" t="str">
        <f>IF(INDEX(GLSShapes!$A:$AK,$C$1+$A6,AB$3)=0,"",INDEX(GLSShapes!$A:$AK,$C$1+$A6,AB$3))</f>
        <v>SEPTEMBER</v>
      </c>
      <c r="AC6" s="99" t="str">
        <f>IF(INDEX(GLSShapes!$A:$AK,$C$1+$A6,AC$3)=0,"",INDEX(GLSShapes!$A:$AK,$C$1+$A6,AC$3))</f>
        <v>SEP</v>
      </c>
      <c r="AD6" s="99">
        <f>IF(INDEX(GLSShapes!$A:$AK,$C$1+$A6,AD$3)=0,"",INDEX(GLSShapes!$A:$AK,$C$1+$A6,AD$3))</f>
        <v>10</v>
      </c>
      <c r="AE6" s="99" t="str">
        <f>IF(INDEX(GLSShapes!$A:$AK,$C$1+$A6,AE$3)=0,"",INDEX(GLSShapes!$A:$AK,$C$1+$A6,AE$3))</f>
        <v>OCTOBER</v>
      </c>
      <c r="AF6" s="99" t="str">
        <f>IF(INDEX(GLSShapes!$A:$AK,$C$1+$A6,AF$3)=0,"",INDEX(GLSShapes!$A:$AK,$C$1+$A6,AF$3))</f>
        <v>OCT</v>
      </c>
      <c r="AG6" s="99">
        <f>IF(INDEX(GLSShapes!$A:$AK,$C$1+$A6,AG$3)=0,"",INDEX(GLSShapes!$A:$AK,$C$1+$A6,AG$3))</f>
        <v>11</v>
      </c>
      <c r="AH6" s="99" t="str">
        <f>IF(INDEX(GLSShapes!$A:$AK,$C$1+$A6,AH$3)=0,"",INDEX(GLSShapes!$A:$AK,$C$1+$A6,AH$3))</f>
        <v>NOVEMBER</v>
      </c>
      <c r="AI6" s="99" t="str">
        <f>IF(INDEX(GLSShapes!$A:$AK,$C$1+$A6,AI$3)=0,"",INDEX(GLSShapes!$A:$AK,$C$1+$A6,AI$3))</f>
        <v>NOV</v>
      </c>
      <c r="AJ6" s="99">
        <f>IF(INDEX(GLSShapes!$A:$AK,$C$1+$A6,AJ$3)=0,"",INDEX(GLSShapes!$A:$AK,$C$1+$A6,AJ$3))</f>
        <v>12</v>
      </c>
      <c r="AK6" s="99" t="str">
        <f>IF(INDEX(GLSShapes!$A:$AK,$C$1+$A6,AK$3)=0,"",INDEX(GLSShapes!$A:$AK,$C$1+$A6,AK$3))</f>
        <v>DECEMBER</v>
      </c>
      <c r="AL6" s="100" t="str">
        <f>IF(INDEX(GLSShapes!$A:$AK,$C$1+$A6,AL$3)=0,"",INDEX(GLSShapes!$A:$AK,$C$1+$A6,AL$3))</f>
        <v>DEC</v>
      </c>
    </row>
    <row r="7" spans="1:38">
      <c r="A7">
        <f t="shared" si="0"/>
        <v>3</v>
      </c>
      <c r="B7" s="98" t="str">
        <f>IF(INDEX(GLSShapes!$A:$AK,$C$1+$A7,B$3)=0,"",INDEX(GLSShapes!$A:$AK,$C$1+$A7,B$3))</f>
        <v/>
      </c>
      <c r="C7" s="99">
        <f>IF(INDEX(GLSShapes!$A:$AK,$C$1+$A7,C$3)=0,"",INDEX(GLSShapes!$A:$AK,$C$1+$A7,C$3))</f>
        <v>31</v>
      </c>
      <c r="D7" s="99" t="str">
        <f>IF(INDEX(GLSShapes!$A:$AK,$C$1+$A7,D$3)=0,"",INDEX(GLSShapes!$A:$AK,$C$1+$A7,D$3))</f>
        <v/>
      </c>
      <c r="E7" s="99" t="str">
        <f>IF(INDEX(GLSShapes!$A:$AK,$C$1+$A7,E$3)=0,"",INDEX(GLSShapes!$A:$AK,$C$1+$A7,E$3))</f>
        <v/>
      </c>
      <c r="F7" s="99">
        <f>IF(INDEX(GLSShapes!$A:$AK,$C$1+$A7,F$3)=0,"",INDEX(GLSShapes!$A:$AK,$C$1+$A7,F$3))</f>
        <v>28</v>
      </c>
      <c r="G7" s="99" t="str">
        <f>IF(INDEX(GLSShapes!$A:$AK,$C$1+$A7,G$3)=0,"",INDEX(GLSShapes!$A:$AK,$C$1+$A7,G$3))</f>
        <v/>
      </c>
      <c r="H7" s="99" t="str">
        <f>IF(INDEX(GLSShapes!$A:$AK,$C$1+$A7,H$3)=0,"",INDEX(GLSShapes!$A:$AK,$C$1+$A7,H$3))</f>
        <v/>
      </c>
      <c r="I7" s="99">
        <f>IF(INDEX(GLSShapes!$A:$AK,$C$1+$A7,I$3)=0,"",INDEX(GLSShapes!$A:$AK,$C$1+$A7,I$3))</f>
        <v>31</v>
      </c>
      <c r="J7" s="99" t="str">
        <f>IF(INDEX(GLSShapes!$A:$AK,$C$1+$A7,J$3)=0,"",INDEX(GLSShapes!$A:$AK,$C$1+$A7,J$3))</f>
        <v/>
      </c>
      <c r="K7" s="99" t="str">
        <f>IF(INDEX(GLSShapes!$A:$AK,$C$1+$A7,K$3)=0,"",INDEX(GLSShapes!$A:$AK,$C$1+$A7,K$3))</f>
        <v/>
      </c>
      <c r="L7" s="99">
        <f>IF(INDEX(GLSShapes!$A:$AK,$C$1+$A7,L$3)=0,"",INDEX(GLSShapes!$A:$AK,$C$1+$A7,L$3))</f>
        <v>30</v>
      </c>
      <c r="M7" s="99" t="str">
        <f>IF(INDEX(GLSShapes!$A:$AK,$C$1+$A7,M$3)=0,"",INDEX(GLSShapes!$A:$AK,$C$1+$A7,M$3))</f>
        <v/>
      </c>
      <c r="N7" s="99" t="str">
        <f>IF(INDEX(GLSShapes!$A:$AK,$C$1+$A7,N$3)=0,"",INDEX(GLSShapes!$A:$AK,$C$1+$A7,N$3))</f>
        <v/>
      </c>
      <c r="O7" s="99">
        <f>IF(INDEX(GLSShapes!$A:$AK,$C$1+$A7,O$3)=0,"",INDEX(GLSShapes!$A:$AK,$C$1+$A7,O$3))</f>
        <v>31</v>
      </c>
      <c r="P7" s="99" t="str">
        <f>IF(INDEX(GLSShapes!$A:$AK,$C$1+$A7,P$3)=0,"",INDEX(GLSShapes!$A:$AK,$C$1+$A7,P$3))</f>
        <v/>
      </c>
      <c r="Q7" s="99" t="str">
        <f>IF(INDEX(GLSShapes!$A:$AK,$C$1+$A7,Q$3)=0,"",INDEX(GLSShapes!$A:$AK,$C$1+$A7,Q$3))</f>
        <v/>
      </c>
      <c r="R7" s="99">
        <f>IF(INDEX(GLSShapes!$A:$AK,$C$1+$A7,R$3)=0,"",INDEX(GLSShapes!$A:$AK,$C$1+$A7,R$3))</f>
        <v>30</v>
      </c>
      <c r="S7" s="99" t="str">
        <f>IF(INDEX(GLSShapes!$A:$AK,$C$1+$A7,S$3)=0,"",INDEX(GLSShapes!$A:$AK,$C$1+$A7,S$3))</f>
        <v/>
      </c>
      <c r="T7" s="99" t="str">
        <f>IF(INDEX(GLSShapes!$A:$AK,$C$1+$A7,T$3)=0,"",INDEX(GLSShapes!$A:$AK,$C$1+$A7,T$3))</f>
        <v/>
      </c>
      <c r="U7" s="99">
        <f>IF(INDEX(GLSShapes!$A:$AK,$C$1+$A7,U$3)=0,"",INDEX(GLSShapes!$A:$AK,$C$1+$A7,U$3))</f>
        <v>31</v>
      </c>
      <c r="V7" s="99" t="str">
        <f>IF(INDEX(GLSShapes!$A:$AK,$C$1+$A7,V$3)=0,"",INDEX(GLSShapes!$A:$AK,$C$1+$A7,V$3))</f>
        <v/>
      </c>
      <c r="W7" s="99" t="str">
        <f>IF(INDEX(GLSShapes!$A:$AK,$C$1+$A7,W$3)=0,"",INDEX(GLSShapes!$A:$AK,$C$1+$A7,W$3))</f>
        <v/>
      </c>
      <c r="X7" s="99">
        <f>IF(INDEX(GLSShapes!$A:$AK,$C$1+$A7,X$3)=0,"",INDEX(GLSShapes!$A:$AK,$C$1+$A7,X$3))</f>
        <v>31</v>
      </c>
      <c r="Y7" s="99" t="str">
        <f>IF(INDEX(GLSShapes!$A:$AK,$C$1+$A7,Y$3)=0,"",INDEX(GLSShapes!$A:$AK,$C$1+$A7,Y$3))</f>
        <v/>
      </c>
      <c r="Z7" s="99" t="str">
        <f>IF(INDEX(GLSShapes!$A:$AK,$C$1+$A7,Z$3)=0,"",INDEX(GLSShapes!$A:$AK,$C$1+$A7,Z$3))</f>
        <v/>
      </c>
      <c r="AA7" s="99">
        <f>IF(INDEX(GLSShapes!$A:$AK,$C$1+$A7,AA$3)=0,"",INDEX(GLSShapes!$A:$AK,$C$1+$A7,AA$3))</f>
        <v>30</v>
      </c>
      <c r="AB7" s="99" t="str">
        <f>IF(INDEX(GLSShapes!$A:$AK,$C$1+$A7,AB$3)=0,"",INDEX(GLSShapes!$A:$AK,$C$1+$A7,AB$3))</f>
        <v/>
      </c>
      <c r="AC7" s="99" t="str">
        <f>IF(INDEX(GLSShapes!$A:$AK,$C$1+$A7,AC$3)=0,"",INDEX(GLSShapes!$A:$AK,$C$1+$A7,AC$3))</f>
        <v/>
      </c>
      <c r="AD7" s="99">
        <f>IF(INDEX(GLSShapes!$A:$AK,$C$1+$A7,AD$3)=0,"",INDEX(GLSShapes!$A:$AK,$C$1+$A7,AD$3))</f>
        <v>31</v>
      </c>
      <c r="AE7" s="99" t="str">
        <f>IF(INDEX(GLSShapes!$A:$AK,$C$1+$A7,AE$3)=0,"",INDEX(GLSShapes!$A:$AK,$C$1+$A7,AE$3))</f>
        <v/>
      </c>
      <c r="AF7" s="99" t="str">
        <f>IF(INDEX(GLSShapes!$A:$AK,$C$1+$A7,AF$3)=0,"",INDEX(GLSShapes!$A:$AK,$C$1+$A7,AF$3))</f>
        <v/>
      </c>
      <c r="AG7" s="99">
        <f>IF(INDEX(GLSShapes!$A:$AK,$C$1+$A7,AG$3)=0,"",INDEX(GLSShapes!$A:$AK,$C$1+$A7,AG$3))</f>
        <v>30</v>
      </c>
      <c r="AH7" s="99" t="str">
        <f>IF(INDEX(GLSShapes!$A:$AK,$C$1+$A7,AH$3)=0,"",INDEX(GLSShapes!$A:$AK,$C$1+$A7,AH$3))</f>
        <v/>
      </c>
      <c r="AI7" s="99" t="str">
        <f>IF(INDEX(GLSShapes!$A:$AK,$C$1+$A7,AI$3)=0,"",INDEX(GLSShapes!$A:$AK,$C$1+$A7,AI$3))</f>
        <v/>
      </c>
      <c r="AJ7" s="99">
        <f>IF(INDEX(GLSShapes!$A:$AK,$C$1+$A7,AJ$3)=0,"",INDEX(GLSShapes!$A:$AK,$C$1+$A7,AJ$3))</f>
        <v>31</v>
      </c>
      <c r="AK7" s="99" t="str">
        <f>IF(INDEX(GLSShapes!$A:$AK,$C$1+$A7,AK$3)=0,"",INDEX(GLSShapes!$A:$AK,$C$1+$A7,AK$3))</f>
        <v/>
      </c>
      <c r="AL7" s="100" t="str">
        <f>IF(INDEX(GLSShapes!$A:$AK,$C$1+$A7,AL$3)=0,"",INDEX(GLSShapes!$A:$AK,$C$1+$A7,AL$3))</f>
        <v/>
      </c>
    </row>
    <row r="8" spans="1:38">
      <c r="A8">
        <f t="shared" si="0"/>
        <v>4</v>
      </c>
      <c r="B8" s="98" t="str">
        <f>IF(INDEX(GLSShapes!$A:$AK,$C$1+$A8,B$3)=0,"",INDEX(GLSShapes!$A:$AK,$C$1+$A8,B$3))</f>
        <v>RATIOS</v>
      </c>
      <c r="C8" s="99" t="str">
        <f>IF(INDEX(GLSShapes!$A:$AK,$C$1+$A8,C$3)=0,"",INDEX(GLSShapes!$A:$AK,$C$1+$A8,C$3))</f>
        <v>E.BKDWN</v>
      </c>
      <c r="D8" s="99" t="str">
        <f>IF(INDEX(GLSShapes!$A:$AK,$C$1+$A8,D$3)=0,"",INDEX(GLSShapes!$A:$AK,$C$1+$A8,D$3))</f>
        <v>PEAK/AVG</v>
      </c>
      <c r="E8" s="99" t="str">
        <f>IF(INDEX(GLSShapes!$A:$AK,$C$1+$A8,E$3)=0,"",INDEX(GLSShapes!$A:$AK,$C$1+$A8,E$3))</f>
        <v>END/AVG</v>
      </c>
      <c r="F8" s="99" t="str">
        <f>IF(INDEX(GLSShapes!$A:$AK,$C$1+$A8,F$3)=0,"",INDEX(GLSShapes!$A:$AK,$C$1+$A8,F$3))</f>
        <v>E.BKDWN</v>
      </c>
      <c r="G8" s="99" t="str">
        <f>IF(INDEX(GLSShapes!$A:$AK,$C$1+$A8,G$3)=0,"",INDEX(GLSShapes!$A:$AK,$C$1+$A8,G$3))</f>
        <v>PEAK/AVG</v>
      </c>
      <c r="H8" s="99" t="str">
        <f>IF(INDEX(GLSShapes!$A:$AK,$C$1+$A8,H$3)=0,"",INDEX(GLSShapes!$A:$AK,$C$1+$A8,H$3))</f>
        <v>END/AVG</v>
      </c>
      <c r="I8" s="99" t="str">
        <f>IF(INDEX(GLSShapes!$A:$AK,$C$1+$A8,I$3)=0,"",INDEX(GLSShapes!$A:$AK,$C$1+$A8,I$3))</f>
        <v>E.BKDWN</v>
      </c>
      <c r="J8" s="99" t="str">
        <f>IF(INDEX(GLSShapes!$A:$AK,$C$1+$A8,J$3)=0,"",INDEX(GLSShapes!$A:$AK,$C$1+$A8,J$3))</f>
        <v>PEAK/AVG</v>
      </c>
      <c r="K8" s="99" t="str">
        <f>IF(INDEX(GLSShapes!$A:$AK,$C$1+$A8,K$3)=0,"",INDEX(GLSShapes!$A:$AK,$C$1+$A8,K$3))</f>
        <v>END/AVG</v>
      </c>
      <c r="L8" s="99" t="str">
        <f>IF(INDEX(GLSShapes!$A:$AK,$C$1+$A8,L$3)=0,"",INDEX(GLSShapes!$A:$AK,$C$1+$A8,L$3))</f>
        <v>E.BKDWN</v>
      </c>
      <c r="M8" s="99" t="str">
        <f>IF(INDEX(GLSShapes!$A:$AK,$C$1+$A8,M$3)=0,"",INDEX(GLSShapes!$A:$AK,$C$1+$A8,M$3))</f>
        <v>PEAK/AVG</v>
      </c>
      <c r="N8" s="99" t="str">
        <f>IF(INDEX(GLSShapes!$A:$AK,$C$1+$A8,N$3)=0,"",INDEX(GLSShapes!$A:$AK,$C$1+$A8,N$3))</f>
        <v>END/AVG</v>
      </c>
      <c r="O8" s="99" t="str">
        <f>IF(INDEX(GLSShapes!$A:$AK,$C$1+$A8,O$3)=0,"",INDEX(GLSShapes!$A:$AK,$C$1+$A8,O$3))</f>
        <v>E.BKDWN</v>
      </c>
      <c r="P8" s="99" t="str">
        <f>IF(INDEX(GLSShapes!$A:$AK,$C$1+$A8,P$3)=0,"",INDEX(GLSShapes!$A:$AK,$C$1+$A8,P$3))</f>
        <v>PEAK/AVG</v>
      </c>
      <c r="Q8" s="99" t="str">
        <f>IF(INDEX(GLSShapes!$A:$AK,$C$1+$A8,Q$3)=0,"",INDEX(GLSShapes!$A:$AK,$C$1+$A8,Q$3))</f>
        <v>END/AVG</v>
      </c>
      <c r="R8" s="99" t="str">
        <f>IF(INDEX(GLSShapes!$A:$AK,$C$1+$A8,R$3)=0,"",INDEX(GLSShapes!$A:$AK,$C$1+$A8,R$3))</f>
        <v>E.BKDWN</v>
      </c>
      <c r="S8" s="99" t="str">
        <f>IF(INDEX(GLSShapes!$A:$AK,$C$1+$A8,S$3)=0,"",INDEX(GLSShapes!$A:$AK,$C$1+$A8,S$3))</f>
        <v>PEAK/AVG</v>
      </c>
      <c r="T8" s="99" t="str">
        <f>IF(INDEX(GLSShapes!$A:$AK,$C$1+$A8,T$3)=0,"",INDEX(GLSShapes!$A:$AK,$C$1+$A8,T$3))</f>
        <v>END/AVG</v>
      </c>
      <c r="U8" s="99" t="str">
        <f>IF(INDEX(GLSShapes!$A:$AK,$C$1+$A8,U$3)=0,"",INDEX(GLSShapes!$A:$AK,$C$1+$A8,U$3))</f>
        <v>E.BKDWN</v>
      </c>
      <c r="V8" s="99" t="str">
        <f>IF(INDEX(GLSShapes!$A:$AK,$C$1+$A8,V$3)=0,"",INDEX(GLSShapes!$A:$AK,$C$1+$A8,V$3))</f>
        <v>PEAK/AVG</v>
      </c>
      <c r="W8" s="99" t="str">
        <f>IF(INDEX(GLSShapes!$A:$AK,$C$1+$A8,W$3)=0,"",INDEX(GLSShapes!$A:$AK,$C$1+$A8,W$3))</f>
        <v>END/AVG</v>
      </c>
      <c r="X8" s="99" t="str">
        <f>IF(INDEX(GLSShapes!$A:$AK,$C$1+$A8,X$3)=0,"",INDEX(GLSShapes!$A:$AK,$C$1+$A8,X$3))</f>
        <v>E.BKDWN</v>
      </c>
      <c r="Y8" s="99" t="str">
        <f>IF(INDEX(GLSShapes!$A:$AK,$C$1+$A8,Y$3)=0,"",INDEX(GLSShapes!$A:$AK,$C$1+$A8,Y$3))</f>
        <v>PEAK/AVG</v>
      </c>
      <c r="Z8" s="99" t="str">
        <f>IF(INDEX(GLSShapes!$A:$AK,$C$1+$A8,Z$3)=0,"",INDEX(GLSShapes!$A:$AK,$C$1+$A8,Z$3))</f>
        <v>END/AVG</v>
      </c>
      <c r="AA8" s="99" t="str">
        <f>IF(INDEX(GLSShapes!$A:$AK,$C$1+$A8,AA$3)=0,"",INDEX(GLSShapes!$A:$AK,$C$1+$A8,AA$3))</f>
        <v>E.BKDWN</v>
      </c>
      <c r="AB8" s="99" t="str">
        <f>IF(INDEX(GLSShapes!$A:$AK,$C$1+$A8,AB$3)=0,"",INDEX(GLSShapes!$A:$AK,$C$1+$A8,AB$3))</f>
        <v>PEAK/AVG</v>
      </c>
      <c r="AC8" s="99" t="str">
        <f>IF(INDEX(GLSShapes!$A:$AK,$C$1+$A8,AC$3)=0,"",INDEX(GLSShapes!$A:$AK,$C$1+$A8,AC$3))</f>
        <v>END/AVG</v>
      </c>
      <c r="AD8" s="99" t="str">
        <f>IF(INDEX(GLSShapes!$A:$AK,$C$1+$A8,AD$3)=0,"",INDEX(GLSShapes!$A:$AK,$C$1+$A8,AD$3))</f>
        <v>E.BKDWN</v>
      </c>
      <c r="AE8" s="99" t="str">
        <f>IF(INDEX(GLSShapes!$A:$AK,$C$1+$A8,AE$3)=0,"",INDEX(GLSShapes!$A:$AK,$C$1+$A8,AE$3))</f>
        <v>PEAK/AVG</v>
      </c>
      <c r="AF8" s="99" t="str">
        <f>IF(INDEX(GLSShapes!$A:$AK,$C$1+$A8,AF$3)=0,"",INDEX(GLSShapes!$A:$AK,$C$1+$A8,AF$3))</f>
        <v>END/AVG</v>
      </c>
      <c r="AG8" s="99" t="str">
        <f>IF(INDEX(GLSShapes!$A:$AK,$C$1+$A8,AG$3)=0,"",INDEX(GLSShapes!$A:$AK,$C$1+$A8,AG$3))</f>
        <v>E.BKDWN</v>
      </c>
      <c r="AH8" s="99" t="str">
        <f>IF(INDEX(GLSShapes!$A:$AK,$C$1+$A8,AH$3)=0,"",INDEX(GLSShapes!$A:$AK,$C$1+$A8,AH$3))</f>
        <v>PEAK/AVG</v>
      </c>
      <c r="AI8" s="99" t="str">
        <f>IF(INDEX(GLSShapes!$A:$AK,$C$1+$A8,AI$3)=0,"",INDEX(GLSShapes!$A:$AK,$C$1+$A8,AI$3))</f>
        <v>END/AVG</v>
      </c>
      <c r="AJ8" s="99" t="str">
        <f>IF(INDEX(GLSShapes!$A:$AK,$C$1+$A8,AJ$3)=0,"",INDEX(GLSShapes!$A:$AK,$C$1+$A8,AJ$3))</f>
        <v>E.BKDWN</v>
      </c>
      <c r="AK8" s="99" t="str">
        <f>IF(INDEX(GLSShapes!$A:$AK,$C$1+$A8,AK$3)=0,"",INDEX(GLSShapes!$A:$AK,$C$1+$A8,AK$3))</f>
        <v>PEAK/AVG</v>
      </c>
      <c r="AL8" s="100" t="str">
        <f>IF(INDEX(GLSShapes!$A:$AK,$C$1+$A8,AL$3)=0,"",INDEX(GLSShapes!$A:$AK,$C$1+$A8,AL$3))</f>
        <v>END/AVG</v>
      </c>
    </row>
    <row r="9" spans="1:38">
      <c r="A9">
        <f t="shared" si="0"/>
        <v>5</v>
      </c>
      <c r="B9" s="98" t="str">
        <f>IF(INDEX(GLSShapes!$A:$AK,$C$1+$A9,B$3)=0,"",INDEX(GLSShapes!$A:$AK,$C$1+$A9,B$3))</f>
        <v/>
      </c>
      <c r="C9" s="99">
        <f>INDEX(GLSShapes!$A:$AK,$C$1+$A9,C$3)</f>
        <v>8.7175336414330798E-2</v>
      </c>
      <c r="D9" s="99">
        <f>INDEX(GLSShapes!$A:$AK,$C$1+$A9,D$3)</f>
        <v>1.0170654961727359</v>
      </c>
      <c r="E9" s="99">
        <f>INDEX(GLSShapes!$A:$AK,$C$1+$A9,E$3)</f>
        <v>0.99173162272372495</v>
      </c>
      <c r="F9" s="99">
        <f>INDEX(GLSShapes!$A:$AK,$C$1+$A9,F$3)</f>
        <v>7.7458836101570672E-2</v>
      </c>
      <c r="G9" s="99">
        <f>INDEX(GLSShapes!$A:$AK,$C$1+$A9,G$3)</f>
        <v>1.014392206918999</v>
      </c>
      <c r="H9" s="99">
        <f>INDEX(GLSShapes!$A:$AK,$C$1+$A9,H$3)</f>
        <v>0.98782455269672065</v>
      </c>
      <c r="I9" s="99">
        <f>INDEX(GLSShapes!$A:$AK,$C$1+$A9,I$3)</f>
        <v>8.5149614354557521E-2</v>
      </c>
      <c r="J9" s="99">
        <f>INDEX(GLSShapes!$A:$AK,$C$1+$A9,J$3)</f>
        <v>1.0192005419368591</v>
      </c>
      <c r="K9" s="99">
        <f>INDEX(GLSShapes!$A:$AK,$C$1+$A9,K$3)</f>
        <v>0.99590637130658111</v>
      </c>
      <c r="L9" s="99">
        <f>INDEX(GLSShapes!$A:$AK,$C$1+$A9,L$3)</f>
        <v>8.1702297339437235E-2</v>
      </c>
      <c r="M9" s="99">
        <f>INDEX(GLSShapes!$A:$AK,$C$1+$A9,M$3)</f>
        <v>1.0164463005172191</v>
      </c>
      <c r="N9" s="99">
        <f>INDEX(GLSShapes!$A:$AK,$C$1+$A9,N$3)</f>
        <v>0.99309233032216393</v>
      </c>
      <c r="O9" s="99">
        <f>INDEX(GLSShapes!$A:$AK,$C$1+$A9,O$3)</f>
        <v>8.3919586256362186E-2</v>
      </c>
      <c r="P9" s="99">
        <f>INDEX(GLSShapes!$A:$AK,$C$1+$A9,P$3)</f>
        <v>1.141687034462646</v>
      </c>
      <c r="Q9" s="99">
        <f>INDEX(GLSShapes!$A:$AK,$C$1+$A9,Q$3)</f>
        <v>0.97340968889058221</v>
      </c>
      <c r="R9" s="99">
        <f>INDEX(GLSShapes!$A:$AK,$C$1+$A9,R$3)</f>
        <v>7.9453022236088924E-2</v>
      </c>
      <c r="S9" s="99">
        <f>INDEX(GLSShapes!$A:$AK,$C$1+$A9,S$3)</f>
        <v>1.0320109240292361</v>
      </c>
      <c r="T9" s="99">
        <f>INDEX(GLSShapes!$A:$AK,$C$1+$A9,T$3)</f>
        <v>0.99729301548818072</v>
      </c>
      <c r="U9" s="99">
        <f>INDEX(GLSShapes!$A:$AK,$C$1+$A9,U$3)</f>
        <v>8.4625099306010615E-2</v>
      </c>
      <c r="V9" s="99">
        <f>INDEX(GLSShapes!$A:$AK,$C$1+$A9,V$3)</f>
        <v>1.216760526227022</v>
      </c>
      <c r="W9" s="99">
        <f>INDEX(GLSShapes!$A:$AK,$C$1+$A9,W$3)</f>
        <v>1.0093914025448001</v>
      </c>
      <c r="X9" s="99">
        <f>INDEX(GLSShapes!$A:$AK,$C$1+$A9,X$3)</f>
        <v>8.247953467240772E-2</v>
      </c>
      <c r="Y9" s="99">
        <f>INDEX(GLSShapes!$A:$AK,$C$1+$A9,Y$3)</f>
        <v>1.029420224905959</v>
      </c>
      <c r="Z9" s="99">
        <f>INDEX(GLSShapes!$A:$AK,$C$1+$A9,Z$3)</f>
        <v>1.0001350731372209</v>
      </c>
      <c r="AA9" s="99">
        <f>INDEX(GLSShapes!$A:$AK,$C$1+$A9,AA$3)</f>
        <v>8.2183957681921119E-2</v>
      </c>
      <c r="AB9" s="99">
        <f>INDEX(GLSShapes!$A:$AK,$C$1+$A9,AB$3)</f>
        <v>1.1569760431275651</v>
      </c>
      <c r="AC9" s="99">
        <f>INDEX(GLSShapes!$A:$AK,$C$1+$A9,AC$3)</f>
        <v>0.96173117085385285</v>
      </c>
      <c r="AD9" s="99">
        <f>INDEX(GLSShapes!$A:$AK,$C$1+$A9,AD$3)</f>
        <v>8.5339050189273694E-2</v>
      </c>
      <c r="AE9" s="99">
        <f>INDEX(GLSShapes!$A:$AK,$C$1+$A9,AE$3)</f>
        <v>1.122830162412467</v>
      </c>
      <c r="AF9" s="99">
        <f>INDEX(GLSShapes!$A:$AK,$C$1+$A9,AF$3)</f>
        <v>0.97813615883262939</v>
      </c>
      <c r="AG9" s="99">
        <f>INDEX(GLSShapes!$A:$AK,$C$1+$A9,AG$3)</f>
        <v>8.340158609093129E-2</v>
      </c>
      <c r="AH9" s="99">
        <f>INDEX(GLSShapes!$A:$AK,$C$1+$A9,AH$3)</f>
        <v>1.0232276177038679</v>
      </c>
      <c r="AI9" s="99">
        <f>INDEX(GLSShapes!$A:$AK,$C$1+$A9,AI$3)</f>
        <v>0.99364697832719984</v>
      </c>
      <c r="AJ9" s="99">
        <f>INDEX(GLSShapes!$A:$AK,$C$1+$A9,AJ$3)</f>
        <v>8.7112079357108269E-2</v>
      </c>
      <c r="AK9" s="99">
        <f>INDEX(GLSShapes!$A:$AK,$C$1+$A9,AK$3)</f>
        <v>1.026527701919264</v>
      </c>
      <c r="AL9" s="100">
        <f>INDEX(GLSShapes!$A:$AK,$C$1+$A9,AL$3)</f>
        <v>0.98357930808343497</v>
      </c>
    </row>
    <row r="10" spans="1:38">
      <c r="A10">
        <f t="shared" si="0"/>
        <v>6</v>
      </c>
      <c r="B10" s="98" t="str">
        <f>IF(INDEX(GLSShapes!$A:$AK,$C$1+$A10,B$3)=0,"",INDEX(GLSShapes!$A:$AK,$C$1+$A10,B$3))</f>
        <v>HOUR</v>
      </c>
      <c r="C10" s="99" t="str">
        <f>IF(INDEX(GLSShapes!$A:$AK,$C$1+$A10,C$3)=0,"",INDEX(GLSShapes!$A:$AK,$C$1+$A10,C$3))</f>
        <v>PEAK</v>
      </c>
      <c r="D10" s="99" t="str">
        <f>IF(INDEX(GLSShapes!$A:$AK,$C$1+$A10,D$3)=0,"",INDEX(GLSShapes!$A:$AK,$C$1+$A10,D$3))</f>
        <v>AVG</v>
      </c>
      <c r="E10" s="99" t="str">
        <f>IF(INDEX(GLSShapes!$A:$AK,$C$1+$A10,E$3)=0,"",INDEX(GLSShapes!$A:$AK,$C$1+$A10,E$3))</f>
        <v>END</v>
      </c>
      <c r="F10" s="99" t="str">
        <f>IF(INDEX(GLSShapes!$A:$AK,$C$1+$A10,F$3)=0,"",INDEX(GLSShapes!$A:$AK,$C$1+$A10,F$3))</f>
        <v>PEAK</v>
      </c>
      <c r="G10" s="99" t="str">
        <f>IF(INDEX(GLSShapes!$A:$AK,$C$1+$A10,G$3)=0,"",INDEX(GLSShapes!$A:$AK,$C$1+$A10,G$3))</f>
        <v>AVG</v>
      </c>
      <c r="H10" s="99" t="str">
        <f>IF(INDEX(GLSShapes!$A:$AK,$C$1+$A10,H$3)=0,"",INDEX(GLSShapes!$A:$AK,$C$1+$A10,H$3))</f>
        <v>END</v>
      </c>
      <c r="I10" s="99" t="str">
        <f>IF(INDEX(GLSShapes!$A:$AK,$C$1+$A10,I$3)=0,"",INDEX(GLSShapes!$A:$AK,$C$1+$A10,I$3))</f>
        <v>PEAK</v>
      </c>
      <c r="J10" s="99" t="str">
        <f>IF(INDEX(GLSShapes!$A:$AK,$C$1+$A10,J$3)=0,"",INDEX(GLSShapes!$A:$AK,$C$1+$A10,J$3))</f>
        <v>AVG</v>
      </c>
      <c r="K10" s="99" t="str">
        <f>IF(INDEX(GLSShapes!$A:$AK,$C$1+$A10,K$3)=0,"",INDEX(GLSShapes!$A:$AK,$C$1+$A10,K$3))</f>
        <v>END</v>
      </c>
      <c r="L10" s="99" t="str">
        <f>IF(INDEX(GLSShapes!$A:$AK,$C$1+$A10,L$3)=0,"",INDEX(GLSShapes!$A:$AK,$C$1+$A10,L$3))</f>
        <v>PEAK</v>
      </c>
      <c r="M10" s="99" t="str">
        <f>IF(INDEX(GLSShapes!$A:$AK,$C$1+$A10,M$3)=0,"",INDEX(GLSShapes!$A:$AK,$C$1+$A10,M$3))</f>
        <v>AVG</v>
      </c>
      <c r="N10" s="99" t="str">
        <f>IF(INDEX(GLSShapes!$A:$AK,$C$1+$A10,N$3)=0,"",INDEX(GLSShapes!$A:$AK,$C$1+$A10,N$3))</f>
        <v>END</v>
      </c>
      <c r="O10" s="99" t="str">
        <f>IF(INDEX(GLSShapes!$A:$AK,$C$1+$A10,O$3)=0,"",INDEX(GLSShapes!$A:$AK,$C$1+$A10,O$3))</f>
        <v>PEAK</v>
      </c>
      <c r="P10" s="99" t="str">
        <f>IF(INDEX(GLSShapes!$A:$AK,$C$1+$A10,P$3)=0,"",INDEX(GLSShapes!$A:$AK,$C$1+$A10,P$3))</f>
        <v>AVG</v>
      </c>
      <c r="Q10" s="99" t="str">
        <f>IF(INDEX(GLSShapes!$A:$AK,$C$1+$A10,Q$3)=0,"",INDEX(GLSShapes!$A:$AK,$C$1+$A10,Q$3))</f>
        <v>END</v>
      </c>
      <c r="R10" s="99" t="str">
        <f>IF(INDEX(GLSShapes!$A:$AK,$C$1+$A10,R$3)=0,"",INDEX(GLSShapes!$A:$AK,$C$1+$A10,R$3))</f>
        <v>PEAK</v>
      </c>
      <c r="S10" s="99" t="str">
        <f>IF(INDEX(GLSShapes!$A:$AK,$C$1+$A10,S$3)=0,"",INDEX(GLSShapes!$A:$AK,$C$1+$A10,S$3))</f>
        <v>AVG</v>
      </c>
      <c r="T10" s="99" t="str">
        <f>IF(INDEX(GLSShapes!$A:$AK,$C$1+$A10,T$3)=0,"",INDEX(GLSShapes!$A:$AK,$C$1+$A10,T$3))</f>
        <v>END</v>
      </c>
      <c r="U10" s="99" t="str">
        <f>IF(INDEX(GLSShapes!$A:$AK,$C$1+$A10,U$3)=0,"",INDEX(GLSShapes!$A:$AK,$C$1+$A10,U$3))</f>
        <v>PEAK</v>
      </c>
      <c r="V10" s="99" t="str">
        <f>IF(INDEX(GLSShapes!$A:$AK,$C$1+$A10,V$3)=0,"",INDEX(GLSShapes!$A:$AK,$C$1+$A10,V$3))</f>
        <v>AVG</v>
      </c>
      <c r="W10" s="99" t="str">
        <f>IF(INDEX(GLSShapes!$A:$AK,$C$1+$A10,W$3)=0,"",INDEX(GLSShapes!$A:$AK,$C$1+$A10,W$3))</f>
        <v>END</v>
      </c>
      <c r="X10" s="99" t="str">
        <f>IF(INDEX(GLSShapes!$A:$AK,$C$1+$A10,X$3)=0,"",INDEX(GLSShapes!$A:$AK,$C$1+$A10,X$3))</f>
        <v>PEAK</v>
      </c>
      <c r="Y10" s="99" t="str">
        <f>IF(INDEX(GLSShapes!$A:$AK,$C$1+$A10,Y$3)=0,"",INDEX(GLSShapes!$A:$AK,$C$1+$A10,Y$3))</f>
        <v>AVG</v>
      </c>
      <c r="Z10" s="99" t="str">
        <f>IF(INDEX(GLSShapes!$A:$AK,$C$1+$A10,Z$3)=0,"",INDEX(GLSShapes!$A:$AK,$C$1+$A10,Z$3))</f>
        <v>END</v>
      </c>
      <c r="AA10" s="99" t="str">
        <f>IF(INDEX(GLSShapes!$A:$AK,$C$1+$A10,AA$3)=0,"",INDEX(GLSShapes!$A:$AK,$C$1+$A10,AA$3))</f>
        <v>PEAK</v>
      </c>
      <c r="AB10" s="99" t="str">
        <f>IF(INDEX(GLSShapes!$A:$AK,$C$1+$A10,AB$3)=0,"",INDEX(GLSShapes!$A:$AK,$C$1+$A10,AB$3))</f>
        <v>AVG</v>
      </c>
      <c r="AC10" s="99" t="str">
        <f>IF(INDEX(GLSShapes!$A:$AK,$C$1+$A10,AC$3)=0,"",INDEX(GLSShapes!$A:$AK,$C$1+$A10,AC$3))</f>
        <v>END</v>
      </c>
      <c r="AD10" s="99" t="str">
        <f>IF(INDEX(GLSShapes!$A:$AK,$C$1+$A10,AD$3)=0,"",INDEX(GLSShapes!$A:$AK,$C$1+$A10,AD$3))</f>
        <v>PEAK</v>
      </c>
      <c r="AE10" s="99" t="str">
        <f>IF(INDEX(GLSShapes!$A:$AK,$C$1+$A10,AE$3)=0,"",INDEX(GLSShapes!$A:$AK,$C$1+$A10,AE$3))</f>
        <v>AVG</v>
      </c>
      <c r="AF10" s="99" t="str">
        <f>IF(INDEX(GLSShapes!$A:$AK,$C$1+$A10,AF$3)=0,"",INDEX(GLSShapes!$A:$AK,$C$1+$A10,AF$3))</f>
        <v>END</v>
      </c>
      <c r="AG10" s="99" t="str">
        <f>IF(INDEX(GLSShapes!$A:$AK,$C$1+$A10,AG$3)=0,"",INDEX(GLSShapes!$A:$AK,$C$1+$A10,AG$3))</f>
        <v>PEAK</v>
      </c>
      <c r="AH10" s="99" t="str">
        <f>IF(INDEX(GLSShapes!$A:$AK,$C$1+$A10,AH$3)=0,"",INDEX(GLSShapes!$A:$AK,$C$1+$A10,AH$3))</f>
        <v>AVG</v>
      </c>
      <c r="AI10" s="99" t="str">
        <f>IF(INDEX(GLSShapes!$A:$AK,$C$1+$A10,AI$3)=0,"",INDEX(GLSShapes!$A:$AK,$C$1+$A10,AI$3))</f>
        <v>END</v>
      </c>
      <c r="AJ10" s="99" t="str">
        <f>IF(INDEX(GLSShapes!$A:$AK,$C$1+$A10,AJ$3)=0,"",INDEX(GLSShapes!$A:$AK,$C$1+$A10,AJ$3))</f>
        <v>PEAK</v>
      </c>
      <c r="AK10" s="99" t="str">
        <f>IF(INDEX(GLSShapes!$A:$AK,$C$1+$A10,AK$3)=0,"",INDEX(GLSShapes!$A:$AK,$C$1+$A10,AK$3))</f>
        <v>AVG</v>
      </c>
      <c r="AL10" s="100" t="str">
        <f>IF(INDEX(GLSShapes!$A:$AK,$C$1+$A10,AL$3)=0,"",INDEX(GLSShapes!$A:$AK,$C$1+$A10,AL$3))</f>
        <v>END</v>
      </c>
    </row>
    <row r="11" spans="1:38">
      <c r="A11">
        <f t="shared" si="0"/>
        <v>7</v>
      </c>
      <c r="B11" s="98">
        <f>IF(INDEX(GLSShapes!$A:$AK,$C$1+$A11,B$3)=0,"",INDEX(GLSShapes!$A:$AK,$C$1+$A11,B$3))</f>
        <v>1</v>
      </c>
      <c r="C11" s="99">
        <f>INDEX(GLSShapes!$A:$AK,$C$1+$A11,C$3)</f>
        <v>0.60847832356051146</v>
      </c>
      <c r="D11" s="99">
        <f>INDEX(GLSShapes!$A:$AK,$C$1+$A11,D$3)</f>
        <v>0.59554649368423263</v>
      </c>
      <c r="E11" s="99">
        <f>INDEX(GLSShapes!$A:$AK,$C$1+$A11,E$3)</f>
        <v>0.64836672933653738</v>
      </c>
      <c r="F11" s="99">
        <f>INDEX(GLSShapes!$A:$AK,$C$1+$A11,F$3)</f>
        <v>0.60133088344837871</v>
      </c>
      <c r="G11" s="99">
        <f>INDEX(GLSShapes!$A:$AK,$C$1+$A11,G$3)</f>
        <v>0.59428942719437206</v>
      </c>
      <c r="H11" s="99">
        <f>INDEX(GLSShapes!$A:$AK,$C$1+$A11,H$3)</f>
        <v>0.64360144579415735</v>
      </c>
      <c r="I11" s="99">
        <f>INDEX(GLSShapes!$A:$AK,$C$1+$A11,I$3)</f>
        <v>0.63289867984125703</v>
      </c>
      <c r="J11" s="99">
        <f>INDEX(GLSShapes!$A:$AK,$C$1+$A11,J$3)</f>
        <v>0.54553578589186902</v>
      </c>
      <c r="K11" s="99">
        <f>INDEX(GLSShapes!$A:$AK,$C$1+$A11,K$3)</f>
        <v>0.60552074493437635</v>
      </c>
      <c r="L11" s="99">
        <f>INDEX(GLSShapes!$A:$AK,$C$1+$A11,L$3)</f>
        <v>0.56424608925983311</v>
      </c>
      <c r="M11" s="99">
        <f>INDEX(GLSShapes!$A:$AK,$C$1+$A11,M$3)</f>
        <v>0.5359920861707671</v>
      </c>
      <c r="N11" s="99">
        <f>INDEX(GLSShapes!$A:$AK,$C$1+$A11,N$3)</f>
        <v>0.57610078485356575</v>
      </c>
      <c r="O11" s="99">
        <f>INDEX(GLSShapes!$A:$AK,$C$1+$A11,O$3)</f>
        <v>0.43010204081632653</v>
      </c>
      <c r="P11" s="99">
        <f>INDEX(GLSShapes!$A:$AK,$C$1+$A11,P$3)</f>
        <v>0.5022912993932076</v>
      </c>
      <c r="Q11" s="99">
        <f>INDEX(GLSShapes!$A:$AK,$C$1+$A11,Q$3)</f>
        <v>0.57066558103241882</v>
      </c>
      <c r="R11" s="99">
        <f>INDEX(GLSShapes!$A:$AK,$C$1+$A11,R$3)</f>
        <v>0.49452517477024588</v>
      </c>
      <c r="S11" s="99">
        <f>INDEX(GLSShapes!$A:$AK,$C$1+$A11,S$3)</f>
        <v>0.51170166330785583</v>
      </c>
      <c r="T11" s="99">
        <f>INDEX(GLSShapes!$A:$AK,$C$1+$A11,T$3)</f>
        <v>0.56924242221119947</v>
      </c>
      <c r="U11" s="99">
        <f>INDEX(GLSShapes!$A:$AK,$C$1+$A11,U$3)</f>
        <v>0.35125478304205698</v>
      </c>
      <c r="V11" s="99">
        <f>INDEX(GLSShapes!$A:$AK,$C$1+$A11,V$3)</f>
        <v>0.47157019333690131</v>
      </c>
      <c r="W11" s="99">
        <f>INDEX(GLSShapes!$A:$AK,$C$1+$A11,W$3)</f>
        <v>0.47657543094747867</v>
      </c>
      <c r="X11" s="99">
        <f>INDEX(GLSShapes!$A:$AK,$C$1+$A11,X$3)</f>
        <v>0.45096889610487229</v>
      </c>
      <c r="Y11" s="99">
        <f>INDEX(GLSShapes!$A:$AK,$C$1+$A11,Y$3)</f>
        <v>0.48814358394304552</v>
      </c>
      <c r="Z11" s="99">
        <f>INDEX(GLSShapes!$A:$AK,$C$1+$A11,Z$3)</f>
        <v>0.543820006936935</v>
      </c>
      <c r="AA11" s="99">
        <f>INDEX(GLSShapes!$A:$AK,$C$1+$A11,AA$3)</f>
        <v>0.34092217781788497</v>
      </c>
      <c r="AB11" s="99">
        <f>INDEX(GLSShapes!$A:$AK,$C$1+$A11,AB$3)</f>
        <v>0.46871282674614262</v>
      </c>
      <c r="AC11" s="99">
        <f>INDEX(GLSShapes!$A:$AK,$C$1+$A11,AC$3)</f>
        <v>0.52976351809188238</v>
      </c>
      <c r="AD11" s="99">
        <f>INDEX(GLSShapes!$A:$AK,$C$1+$A11,AD$3)</f>
        <v>0.3538090656071845</v>
      </c>
      <c r="AE11" s="99">
        <f>INDEX(GLSShapes!$A:$AK,$C$1+$A11,AE$3)</f>
        <v>0.48095569133950461</v>
      </c>
      <c r="AF11" s="99">
        <f>INDEX(GLSShapes!$A:$AK,$C$1+$A11,AF$3)</f>
        <v>0.53554846443465176</v>
      </c>
      <c r="AG11" s="99">
        <f>INDEX(GLSShapes!$A:$AK,$C$1+$A11,AG$3)</f>
        <v>0.62397647517546162</v>
      </c>
      <c r="AH11" s="99">
        <f>INDEX(GLSShapes!$A:$AK,$C$1+$A11,AH$3)</f>
        <v>0.58860985113889186</v>
      </c>
      <c r="AI11" s="99">
        <f>INDEX(GLSShapes!$A:$AK,$C$1+$A11,AI$3)</f>
        <v>0.64524087449854972</v>
      </c>
      <c r="AJ11" s="99">
        <f>INDEX(GLSShapes!$A:$AK,$C$1+$A11,AJ$3)</f>
        <v>0.62261824702981394</v>
      </c>
      <c r="AK11" s="99">
        <f>INDEX(GLSShapes!$A:$AK,$C$1+$A11,AK$3)</f>
        <v>0.59208300390019419</v>
      </c>
      <c r="AL11" s="100">
        <f>INDEX(GLSShapes!$A:$AK,$C$1+$A11,AL$3)</f>
        <v>0.63995707986609807</v>
      </c>
    </row>
    <row r="12" spans="1:38">
      <c r="A12">
        <f t="shared" si="0"/>
        <v>8</v>
      </c>
      <c r="B12" s="98">
        <f>IF(INDEX(GLSShapes!$A:$AK,$C$1+$A12,B$3)=0,"",INDEX(GLSShapes!$A:$AK,$C$1+$A12,B$3))</f>
        <v>2</v>
      </c>
      <c r="C12" s="99">
        <f>INDEX(GLSShapes!$A:$AK,$C$1+$A12,C$3)</f>
        <v>0.53606331506937099</v>
      </c>
      <c r="D12" s="99">
        <f>INDEX(GLSShapes!$A:$AK,$C$1+$A12,D$3)</f>
        <v>0.52069062631651242</v>
      </c>
      <c r="E12" s="99">
        <f>INDEX(GLSShapes!$A:$AK,$C$1+$A12,E$3)</f>
        <v>0.57767209917255669</v>
      </c>
      <c r="F12" s="99">
        <f>INDEX(GLSShapes!$A:$AK,$C$1+$A12,F$3)</f>
        <v>0.53058217874228208</v>
      </c>
      <c r="G12" s="99">
        <f>INDEX(GLSShapes!$A:$AK,$C$1+$A12,G$3)</f>
        <v>0.51622701379628877</v>
      </c>
      <c r="H12" s="99">
        <f>INDEX(GLSShapes!$A:$AK,$C$1+$A12,H$3)</f>
        <v>0.56794889392171677</v>
      </c>
      <c r="I12" s="99">
        <f>INDEX(GLSShapes!$A:$AK,$C$1+$A12,I$3)</f>
        <v>0.54946140762938367</v>
      </c>
      <c r="J12" s="99">
        <f>INDEX(GLSShapes!$A:$AK,$C$1+$A12,J$3)</f>
        <v>0.50112622160099896</v>
      </c>
      <c r="K12" s="99">
        <f>INDEX(GLSShapes!$A:$AK,$C$1+$A12,K$3)</f>
        <v>0.54973204217574767</v>
      </c>
      <c r="L12" s="99">
        <f>INDEX(GLSShapes!$A:$AK,$C$1+$A12,L$3)</f>
        <v>0.52611324903793288</v>
      </c>
      <c r="M12" s="99">
        <f>INDEX(GLSShapes!$A:$AK,$C$1+$A12,M$3)</f>
        <v>0.50311343078727455</v>
      </c>
      <c r="N12" s="99">
        <f>INDEX(GLSShapes!$A:$AK,$C$1+$A12,N$3)</f>
        <v>0.52389464825120535</v>
      </c>
      <c r="O12" s="99">
        <f>INDEX(GLSShapes!$A:$AK,$C$1+$A12,O$3)</f>
        <v>0.35734456573327011</v>
      </c>
      <c r="P12" s="99">
        <f>INDEX(GLSShapes!$A:$AK,$C$1+$A12,P$3)</f>
        <v>0.45696934869632139</v>
      </c>
      <c r="Q12" s="99">
        <f>INDEX(GLSShapes!$A:$AK,$C$1+$A12,Q$3)</f>
        <v>0.51560356902258986</v>
      </c>
      <c r="R12" s="99">
        <f>INDEX(GLSShapes!$A:$AK,$C$1+$A12,R$3)</f>
        <v>0.43696488885397838</v>
      </c>
      <c r="S12" s="99">
        <f>INDEX(GLSShapes!$A:$AK,$C$1+$A12,S$3)</f>
        <v>0.46980785125885771</v>
      </c>
      <c r="T12" s="99">
        <f>INDEX(GLSShapes!$A:$AK,$C$1+$A12,T$3)</f>
        <v>0.51179735363908141</v>
      </c>
      <c r="U12" s="99">
        <f>INDEX(GLSShapes!$A:$AK,$C$1+$A12,U$3)</f>
        <v>0.27024926723373338</v>
      </c>
      <c r="V12" s="99">
        <f>INDEX(GLSShapes!$A:$AK,$C$1+$A12,V$3)</f>
        <v>0.42080462269199898</v>
      </c>
      <c r="W12" s="99">
        <f>INDEX(GLSShapes!$A:$AK,$C$1+$A12,W$3)</f>
        <v>0.42302995438214031</v>
      </c>
      <c r="X12" s="99">
        <f>INDEX(GLSShapes!$A:$AK,$C$1+$A12,X$3)</f>
        <v>0.40910115906733407</v>
      </c>
      <c r="Y12" s="99">
        <f>INDEX(GLSShapes!$A:$AK,$C$1+$A12,Y$3)</f>
        <v>0.44755921079208327</v>
      </c>
      <c r="Z12" s="99">
        <f>INDEX(GLSShapes!$A:$AK,$C$1+$A12,Z$3)</f>
        <v>0.48193846530512308</v>
      </c>
      <c r="AA12" s="99">
        <f>INDEX(GLSShapes!$A:$AK,$C$1+$A12,AA$3)</f>
        <v>0.27612049331786348</v>
      </c>
      <c r="AB12" s="99">
        <f>INDEX(GLSShapes!$A:$AK,$C$1+$A12,AB$3)</f>
        <v>0.42019240335494701</v>
      </c>
      <c r="AC12" s="99">
        <f>INDEX(GLSShapes!$A:$AK,$C$1+$A12,AC$3)</f>
        <v>0.47410444052943029</v>
      </c>
      <c r="AD12" s="99">
        <f>INDEX(GLSShapes!$A:$AK,$C$1+$A12,AD$3)</f>
        <v>0.30613237317772191</v>
      </c>
      <c r="AE12" s="99">
        <f>INDEX(GLSShapes!$A:$AK,$C$1+$A12,AE$3)</f>
        <v>0.44080735729951132</v>
      </c>
      <c r="AF12" s="99">
        <f>INDEX(GLSShapes!$A:$AK,$C$1+$A12,AF$3)</f>
        <v>0.48158278320867592</v>
      </c>
      <c r="AG12" s="99">
        <f>INDEX(GLSShapes!$A:$AK,$C$1+$A12,AG$3)</f>
        <v>0.55192357681310122</v>
      </c>
      <c r="AH12" s="99">
        <f>INDEX(GLSShapes!$A:$AK,$C$1+$A12,AH$3)</f>
        <v>0.51186832368378998</v>
      </c>
      <c r="AI12" s="99">
        <f>INDEX(GLSShapes!$A:$AK,$C$1+$A12,AI$3)</f>
        <v>0.57349080695887988</v>
      </c>
      <c r="AJ12" s="99">
        <f>INDEX(GLSShapes!$A:$AK,$C$1+$A12,AJ$3)</f>
        <v>0.55179812341883638</v>
      </c>
      <c r="AK12" s="99">
        <f>INDEX(GLSShapes!$A:$AK,$C$1+$A12,AK$3)</f>
        <v>0.5148145530678141</v>
      </c>
      <c r="AL12" s="100">
        <f>INDEX(GLSShapes!$A:$AK,$C$1+$A12,AL$3)</f>
        <v>0.56735610857452612</v>
      </c>
    </row>
    <row r="13" spans="1:38">
      <c r="A13">
        <f t="shared" si="0"/>
        <v>9</v>
      </c>
      <c r="B13" s="98">
        <f>IF(INDEX(GLSShapes!$A:$AK,$C$1+$A13,B$3)=0,"",INDEX(GLSShapes!$A:$AK,$C$1+$A13,B$3))</f>
        <v>3</v>
      </c>
      <c r="C13" s="99">
        <f>INDEX(GLSShapes!$A:$AK,$C$1+$A13,C$3)</f>
        <v>0.50696914351629341</v>
      </c>
      <c r="D13" s="99">
        <f>INDEX(GLSShapes!$A:$AK,$C$1+$A13,D$3)</f>
        <v>0.49169884484415988</v>
      </c>
      <c r="E13" s="99">
        <f>INDEX(GLSShapes!$A:$AK,$C$1+$A13,E$3)</f>
        <v>0.53277098016347801</v>
      </c>
      <c r="F13" s="99">
        <f>INDEX(GLSShapes!$A:$AK,$C$1+$A13,F$3)</f>
        <v>0.50929466487891295</v>
      </c>
      <c r="G13" s="99">
        <f>INDEX(GLSShapes!$A:$AK,$C$1+$A13,G$3)</f>
        <v>0.48803164770014018</v>
      </c>
      <c r="H13" s="99">
        <f>INDEX(GLSShapes!$A:$AK,$C$1+$A13,H$3)</f>
        <v>0.52130373115549167</v>
      </c>
      <c r="I13" s="99">
        <f>INDEX(GLSShapes!$A:$AK,$C$1+$A13,I$3)</f>
        <v>0.51013201587430146</v>
      </c>
      <c r="J13" s="99">
        <f>INDEX(GLSShapes!$A:$AK,$C$1+$A13,J$3)</f>
        <v>0.48397282403217118</v>
      </c>
      <c r="K13" s="99">
        <f>INDEX(GLSShapes!$A:$AK,$C$1+$A13,K$3)</f>
        <v>0.52743516118157185</v>
      </c>
      <c r="L13" s="99">
        <f>INDEX(GLSShapes!$A:$AK,$C$1+$A13,L$3)</f>
        <v>0.51373548569810257</v>
      </c>
      <c r="M13" s="99">
        <f>INDEX(GLSShapes!$A:$AK,$C$1+$A13,M$3)</f>
        <v>0.49065970763817651</v>
      </c>
      <c r="N13" s="99">
        <f>INDEX(GLSShapes!$A:$AK,$C$1+$A13,N$3)</f>
        <v>0.50876517677146615</v>
      </c>
      <c r="O13" s="99">
        <f>INDEX(GLSShapes!$A:$AK,$C$1+$A13,O$3)</f>
        <v>0.31726388229710489</v>
      </c>
      <c r="P13" s="99">
        <f>INDEX(GLSShapes!$A:$AK,$C$1+$A13,P$3)</f>
        <v>0.43896280351803352</v>
      </c>
      <c r="Q13" s="99">
        <f>INDEX(GLSShapes!$A:$AK,$C$1+$A13,Q$3)</f>
        <v>0.50455336328520661</v>
      </c>
      <c r="R13" s="99">
        <f>INDEX(GLSShapes!$A:$AK,$C$1+$A13,R$3)</f>
        <v>0.41432723273898359</v>
      </c>
      <c r="S13" s="99">
        <f>INDEX(GLSShapes!$A:$AK,$C$1+$A13,S$3)</f>
        <v>0.45481857778355661</v>
      </c>
      <c r="T13" s="99">
        <f>INDEX(GLSShapes!$A:$AK,$C$1+$A13,T$3)</f>
        <v>0.49786172965291647</v>
      </c>
      <c r="U13" s="99">
        <f>INDEX(GLSShapes!$A:$AK,$C$1+$A13,U$3)</f>
        <v>0.2383792139339623</v>
      </c>
      <c r="V13" s="99">
        <f>INDEX(GLSShapes!$A:$AK,$C$1+$A13,V$3)</f>
        <v>0.3986402863259299</v>
      </c>
      <c r="W13" s="99">
        <f>INDEX(GLSShapes!$A:$AK,$C$1+$A13,W$3)</f>
        <v>0.4107726777279882</v>
      </c>
      <c r="X13" s="99">
        <f>INDEX(GLSShapes!$A:$AK,$C$1+$A13,X$3)</f>
        <v>0.39223379786226492</v>
      </c>
      <c r="Y13" s="99">
        <f>INDEX(GLSShapes!$A:$AK,$C$1+$A13,Y$3)</f>
        <v>0.43044528986970892</v>
      </c>
      <c r="Z13" s="99">
        <f>INDEX(GLSShapes!$A:$AK,$C$1+$A13,Z$3)</f>
        <v>0.46050027543712901</v>
      </c>
      <c r="AA13" s="99">
        <f>INDEX(GLSShapes!$A:$AK,$C$1+$A13,AA$3)</f>
        <v>0.23908727600876631</v>
      </c>
      <c r="AB13" s="99">
        <f>INDEX(GLSShapes!$A:$AK,$C$1+$A13,AB$3)</f>
        <v>0.39712173578278498</v>
      </c>
      <c r="AC13" s="99">
        <f>INDEX(GLSShapes!$A:$AK,$C$1+$A13,AC$3)</f>
        <v>0.45348285675565791</v>
      </c>
      <c r="AD13" s="99">
        <f>INDEX(GLSShapes!$A:$AK,$C$1+$A13,AD$3)</f>
        <v>0.28384600262801207</v>
      </c>
      <c r="AE13" s="99">
        <f>INDEX(GLSShapes!$A:$AK,$C$1+$A13,AE$3)</f>
        <v>0.42314372604261058</v>
      </c>
      <c r="AF13" s="99">
        <f>INDEX(GLSShapes!$A:$AK,$C$1+$A13,AF$3)</f>
        <v>0.45831152532261782</v>
      </c>
      <c r="AG13" s="99">
        <f>INDEX(GLSShapes!$A:$AK,$C$1+$A13,AG$3)</f>
        <v>0.52329737457759296</v>
      </c>
      <c r="AH13" s="99">
        <f>INDEX(GLSShapes!$A:$AK,$C$1+$A13,AH$3)</f>
        <v>0.48119875600791617</v>
      </c>
      <c r="AI13" s="99">
        <f>INDEX(GLSShapes!$A:$AK,$C$1+$A13,AI$3)</f>
        <v>0.52724269934397305</v>
      </c>
      <c r="AJ13" s="99">
        <f>INDEX(GLSShapes!$A:$AK,$C$1+$A13,AJ$3)</f>
        <v>0.52533064335350821</v>
      </c>
      <c r="AK13" s="99">
        <f>INDEX(GLSShapes!$A:$AK,$C$1+$A13,AK$3)</f>
        <v>0.48539083653196358</v>
      </c>
      <c r="AL13" s="100">
        <f>INDEX(GLSShapes!$A:$AK,$C$1+$A13,AL$3)</f>
        <v>0.52069722863354129</v>
      </c>
    </row>
    <row r="14" spans="1:38">
      <c r="A14">
        <f t="shared" si="0"/>
        <v>10</v>
      </c>
      <c r="B14" s="98">
        <f>IF(INDEX(GLSShapes!$A:$AK,$C$1+$A14,B$3)=0,"",INDEX(GLSShapes!$A:$AK,$C$1+$A14,B$3))</f>
        <v>4</v>
      </c>
      <c r="C14" s="99">
        <f>INDEX(GLSShapes!$A:$AK,$C$1+$A14,C$3)</f>
        <v>0.495305841263738</v>
      </c>
      <c r="D14" s="99">
        <f>INDEX(GLSShapes!$A:$AK,$C$1+$A14,D$3)</f>
        <v>0.48123191795903081</v>
      </c>
      <c r="E14" s="99">
        <f>INDEX(GLSShapes!$A:$AK,$C$1+$A14,E$3)</f>
        <v>0.50922453575701532</v>
      </c>
      <c r="F14" s="99">
        <f>INDEX(GLSShapes!$A:$AK,$C$1+$A14,F$3)</f>
        <v>0.50421280892552689</v>
      </c>
      <c r="G14" s="99">
        <f>INDEX(GLSShapes!$A:$AK,$C$1+$A14,G$3)</f>
        <v>0.47687875601157581</v>
      </c>
      <c r="H14" s="99">
        <f>INDEX(GLSShapes!$A:$AK,$C$1+$A14,H$3)</f>
        <v>0.50168142200260801</v>
      </c>
      <c r="I14" s="99">
        <f>INDEX(GLSShapes!$A:$AK,$C$1+$A14,I$3)</f>
        <v>0.49369077508706583</v>
      </c>
      <c r="J14" s="99">
        <f>INDEX(GLSShapes!$A:$AK,$C$1+$A14,J$3)</f>
        <v>0.47682824834160148</v>
      </c>
      <c r="K14" s="99">
        <f>INDEX(GLSShapes!$A:$AK,$C$1+$A14,K$3)</f>
        <v>0.50923611676218594</v>
      </c>
      <c r="L14" s="99">
        <f>INDEX(GLSShapes!$A:$AK,$C$1+$A14,L$3)</f>
        <v>0.5036733469938528</v>
      </c>
      <c r="M14" s="99">
        <f>INDEX(GLSShapes!$A:$AK,$C$1+$A14,M$3)</f>
        <v>0.48471056454889122</v>
      </c>
      <c r="N14" s="99">
        <f>INDEX(GLSShapes!$A:$AK,$C$1+$A14,N$3)</f>
        <v>0.48938196859280908</v>
      </c>
      <c r="O14" s="99">
        <f>INDEX(GLSShapes!$A:$AK,$C$1+$A14,O$3)</f>
        <v>0.30478168011390611</v>
      </c>
      <c r="P14" s="99">
        <f>INDEX(GLSShapes!$A:$AK,$C$1+$A14,P$3)</f>
        <v>0.43194767753309121</v>
      </c>
      <c r="Q14" s="99">
        <f>INDEX(GLSShapes!$A:$AK,$C$1+$A14,Q$3)</f>
        <v>0.4845466750027867</v>
      </c>
      <c r="R14" s="99">
        <f>INDEX(GLSShapes!$A:$AK,$C$1+$A14,R$3)</f>
        <v>0.39993716125991668</v>
      </c>
      <c r="S14" s="99">
        <f>INDEX(GLSShapes!$A:$AK,$C$1+$A14,S$3)</f>
        <v>0.44672957084614179</v>
      </c>
      <c r="T14" s="99">
        <f>INDEX(GLSShapes!$A:$AK,$C$1+$A14,T$3)</f>
        <v>0.47501776306087701</v>
      </c>
      <c r="U14" s="99">
        <f>INDEX(GLSShapes!$A:$AK,$C$1+$A14,U$3)</f>
        <v>0.22008328617162359</v>
      </c>
      <c r="V14" s="99">
        <f>INDEX(GLSShapes!$A:$AK,$C$1+$A14,V$3)</f>
        <v>0.38581666443671397</v>
      </c>
      <c r="W14" s="99">
        <f>INDEX(GLSShapes!$A:$AK,$C$1+$A14,W$3)</f>
        <v>0.39063824633644179</v>
      </c>
      <c r="X14" s="99">
        <f>INDEX(GLSShapes!$A:$AK,$C$1+$A14,X$3)</f>
        <v>0.37814759692719369</v>
      </c>
      <c r="Y14" s="99">
        <f>INDEX(GLSShapes!$A:$AK,$C$1+$A14,Y$3)</f>
        <v>0.4211540609324021</v>
      </c>
      <c r="Z14" s="99">
        <f>INDEX(GLSShapes!$A:$AK,$C$1+$A14,Z$3)</f>
        <v>0.43788382673984438</v>
      </c>
      <c r="AA14" s="99">
        <f>INDEX(GLSShapes!$A:$AK,$C$1+$A14,AA$3)</f>
        <v>0.22196725538223541</v>
      </c>
      <c r="AB14" s="99">
        <f>INDEX(GLSShapes!$A:$AK,$C$1+$A14,AB$3)</f>
        <v>0.38639853621188591</v>
      </c>
      <c r="AC14" s="99">
        <f>INDEX(GLSShapes!$A:$AK,$C$1+$A14,AC$3)</f>
        <v>0.43246036048245018</v>
      </c>
      <c r="AD14" s="99">
        <f>INDEX(GLSShapes!$A:$AK,$C$1+$A14,AD$3)</f>
        <v>0.27533082947926041</v>
      </c>
      <c r="AE14" s="99">
        <f>INDEX(GLSShapes!$A:$AK,$C$1+$A14,AE$3)</f>
        <v>0.41739072417229323</v>
      </c>
      <c r="AF14" s="99">
        <f>INDEX(GLSShapes!$A:$AK,$C$1+$A14,AF$3)</f>
        <v>0.44083697738157551</v>
      </c>
      <c r="AG14" s="99">
        <f>INDEX(GLSShapes!$A:$AK,$C$1+$A14,AG$3)</f>
        <v>0.51046269820639478</v>
      </c>
      <c r="AH14" s="99">
        <f>INDEX(GLSShapes!$A:$AK,$C$1+$A14,AH$3)</f>
        <v>0.4689899325146587</v>
      </c>
      <c r="AI14" s="99">
        <f>INDEX(GLSShapes!$A:$AK,$C$1+$A14,AI$3)</f>
        <v>0.50413138887048181</v>
      </c>
      <c r="AJ14" s="99">
        <f>INDEX(GLSShapes!$A:$AK,$C$1+$A14,AJ$3)</f>
        <v>0.51394626445063574</v>
      </c>
      <c r="AK14" s="99">
        <f>INDEX(GLSShapes!$A:$AK,$C$1+$A14,AK$3)</f>
        <v>0.47378080291874092</v>
      </c>
      <c r="AL14" s="100">
        <f>INDEX(GLSShapes!$A:$AK,$C$1+$A14,AL$3)</f>
        <v>0.4965881846683467</v>
      </c>
    </row>
    <row r="15" spans="1:38">
      <c r="A15">
        <f t="shared" si="0"/>
        <v>11</v>
      </c>
      <c r="B15" s="98">
        <f>IF(INDEX(GLSShapes!$A:$AK,$C$1+$A15,B$3)=0,"",INDEX(GLSShapes!$A:$AK,$C$1+$A15,B$3))</f>
        <v>5</v>
      </c>
      <c r="C15" s="99">
        <f>INDEX(GLSShapes!$A:$AK,$C$1+$A15,C$3)</f>
        <v>0.49705213239770579</v>
      </c>
      <c r="D15" s="99">
        <f>INDEX(GLSShapes!$A:$AK,$C$1+$A15,D$3)</f>
        <v>0.48001228938713669</v>
      </c>
      <c r="E15" s="99">
        <f>INDEX(GLSShapes!$A:$AK,$C$1+$A15,E$3)</f>
        <v>0.49289182912238733</v>
      </c>
      <c r="F15" s="99">
        <f>INDEX(GLSShapes!$A:$AK,$C$1+$A15,F$3)</f>
        <v>0.50661303405009028</v>
      </c>
      <c r="G15" s="99">
        <f>INDEX(GLSShapes!$A:$AK,$C$1+$A15,G$3)</f>
        <v>0.47478073895083489</v>
      </c>
      <c r="H15" s="99">
        <f>INDEX(GLSShapes!$A:$AK,$C$1+$A15,H$3)</f>
        <v>0.48455836936380497</v>
      </c>
      <c r="I15" s="99">
        <f>INDEX(GLSShapes!$A:$AK,$C$1+$A15,I$3)</f>
        <v>0.48324289301044793</v>
      </c>
      <c r="J15" s="99">
        <f>INDEX(GLSShapes!$A:$AK,$C$1+$A15,J$3)</f>
        <v>0.50326409495548952</v>
      </c>
      <c r="K15" s="99">
        <f>INDEX(GLSShapes!$A:$AK,$C$1+$A15,K$3)</f>
        <v>0.52509852245381927</v>
      </c>
      <c r="L15" s="99">
        <f>INDEX(GLSShapes!$A:$AK,$C$1+$A15,L$3)</f>
        <v>0.53500924583937226</v>
      </c>
      <c r="M15" s="99">
        <f>INDEX(GLSShapes!$A:$AK,$C$1+$A15,M$3)</f>
        <v>0.51999687853603349</v>
      </c>
      <c r="N15" s="99">
        <f>INDEX(GLSShapes!$A:$AK,$C$1+$A15,N$3)</f>
        <v>0.51579167128792969</v>
      </c>
      <c r="O15" s="99">
        <f>INDEX(GLSShapes!$A:$AK,$C$1+$A15,O$3)</f>
        <v>0.32751542477456103</v>
      </c>
      <c r="P15" s="99">
        <f>INDEX(GLSShapes!$A:$AK,$C$1+$A15,P$3)</f>
        <v>0.46759552356556389</v>
      </c>
      <c r="Q15" s="99">
        <f>INDEX(GLSShapes!$A:$AK,$C$1+$A15,Q$3)</f>
        <v>0.50819314596449383</v>
      </c>
      <c r="R15" s="99">
        <f>INDEX(GLSShapes!$A:$AK,$C$1+$A15,R$3)</f>
        <v>0.4272563035111146</v>
      </c>
      <c r="S15" s="99">
        <f>INDEX(GLSShapes!$A:$AK,$C$1+$A15,S$3)</f>
        <v>0.48467174977014599</v>
      </c>
      <c r="T15" s="99">
        <f>INDEX(GLSShapes!$A:$AK,$C$1+$A15,T$3)</f>
        <v>0.4961323448580966</v>
      </c>
      <c r="U15" s="99">
        <f>INDEX(GLSShapes!$A:$AK,$C$1+$A15,U$3)</f>
        <v>0.22869065015584489</v>
      </c>
      <c r="V15" s="99">
        <f>INDEX(GLSShapes!$A:$AK,$C$1+$A15,V$3)</f>
        <v>0.41648548300776028</v>
      </c>
      <c r="W15" s="99">
        <f>INDEX(GLSShapes!$A:$AK,$C$1+$A15,W$3)</f>
        <v>0.40776008235436578</v>
      </c>
      <c r="X15" s="99">
        <f>INDEX(GLSShapes!$A:$AK,$C$1+$A15,X$3)</f>
        <v>0.40376433800868933</v>
      </c>
      <c r="Y15" s="99">
        <f>INDEX(GLSShapes!$A:$AK,$C$1+$A15,Y$3)</f>
        <v>0.45558863856168919</v>
      </c>
      <c r="Z15" s="99">
        <f>INDEX(GLSShapes!$A:$AK,$C$1+$A15,Z$3)</f>
        <v>0.45866402791096228</v>
      </c>
      <c r="AA15" s="99">
        <f>INDEX(GLSShapes!$A:$AK,$C$1+$A15,AA$3)</f>
        <v>0.23330325297580681</v>
      </c>
      <c r="AB15" s="99">
        <f>INDEX(GLSShapes!$A:$AK,$C$1+$A15,AB$3)</f>
        <v>0.41500382816927012</v>
      </c>
      <c r="AC15" s="99">
        <f>INDEX(GLSShapes!$A:$AK,$C$1+$A15,AC$3)</f>
        <v>0.45775172787640589</v>
      </c>
      <c r="AD15" s="99">
        <f>INDEX(GLSShapes!$A:$AK,$C$1+$A15,AD$3)</f>
        <v>0.2946787927698627</v>
      </c>
      <c r="AE15" s="99">
        <f>INDEX(GLSShapes!$A:$AK,$C$1+$A15,AE$3)</f>
        <v>0.44889126116217959</v>
      </c>
      <c r="AF15" s="99">
        <f>INDEX(GLSShapes!$A:$AK,$C$1+$A15,AF$3)</f>
        <v>0.46950536617760441</v>
      </c>
      <c r="AG15" s="99">
        <f>INDEX(GLSShapes!$A:$AK,$C$1+$A15,AG$3)</f>
        <v>0.50199831037171838</v>
      </c>
      <c r="AH15" s="99">
        <f>INDEX(GLSShapes!$A:$AK,$C$1+$A15,AH$3)</f>
        <v>0.46797212080982409</v>
      </c>
      <c r="AI15" s="99">
        <f>INDEX(GLSShapes!$A:$AK,$C$1+$A15,AI$3)</f>
        <v>0.48823280541948499</v>
      </c>
      <c r="AJ15" s="99">
        <f>INDEX(GLSShapes!$A:$AK,$C$1+$A15,AJ$3)</f>
        <v>0.51642809107503129</v>
      </c>
      <c r="AK15" s="99">
        <f>INDEX(GLSShapes!$A:$AK,$C$1+$A15,AK$3)</f>
        <v>0.47275606341017418</v>
      </c>
      <c r="AL15" s="100">
        <f>INDEX(GLSShapes!$A:$AK,$C$1+$A15,AL$3)</f>
        <v>0.47957102220334519</v>
      </c>
    </row>
    <row r="16" spans="1:38">
      <c r="A16">
        <f t="shared" si="0"/>
        <v>12</v>
      </c>
      <c r="B16" s="98">
        <f>IF(INDEX(GLSShapes!$A:$AK,$C$1+$A16,B$3)=0,"",INDEX(GLSShapes!$A:$AK,$C$1+$A16,B$3))</f>
        <v>6</v>
      </c>
      <c r="C16" s="99">
        <f>INDEX(GLSShapes!$A:$AK,$C$1+$A16,C$3)</f>
        <v>0.52580986253965201</v>
      </c>
      <c r="D16" s="99">
        <f>INDEX(GLSShapes!$A:$AK,$C$1+$A16,D$3)</f>
        <v>0.51199728143860312</v>
      </c>
      <c r="E16" s="99">
        <f>INDEX(GLSShapes!$A:$AK,$C$1+$A16,E$3)</f>
        <v>0.52526567668379209</v>
      </c>
      <c r="F16" s="99">
        <f>INDEX(GLSShapes!$A:$AK,$C$1+$A16,F$3)</f>
        <v>0.5410604029067555</v>
      </c>
      <c r="G16" s="99">
        <f>INDEX(GLSShapes!$A:$AK,$C$1+$A16,G$3)</f>
        <v>0.50990164892659295</v>
      </c>
      <c r="H16" s="99">
        <f>INDEX(GLSShapes!$A:$AK,$C$1+$A16,H$3)</f>
        <v>0.51591059867773903</v>
      </c>
      <c r="I16" s="99">
        <f>INDEX(GLSShapes!$A:$AK,$C$1+$A16,I$3)</f>
        <v>0.51356604843281772</v>
      </c>
      <c r="J16" s="99">
        <f>INDEX(GLSShapes!$A:$AK,$C$1+$A16,J$3)</f>
        <v>0.55316384633892046</v>
      </c>
      <c r="K16" s="99">
        <f>INDEX(GLSShapes!$A:$AK,$C$1+$A16,K$3)</f>
        <v>0.57112798037688461</v>
      </c>
      <c r="L16" s="99">
        <f>INDEX(GLSShapes!$A:$AK,$C$1+$A16,L$3)</f>
        <v>0.58605294284238763</v>
      </c>
      <c r="M16" s="99">
        <f>INDEX(GLSShapes!$A:$AK,$C$1+$A16,M$3)</f>
        <v>0.57412903122152525</v>
      </c>
      <c r="N16" s="99">
        <f>INDEX(GLSShapes!$A:$AK,$C$1+$A16,N$3)</f>
        <v>0.5659361809012442</v>
      </c>
      <c r="O16" s="99">
        <f>INDEX(GLSShapes!$A:$AK,$C$1+$A16,O$3)</f>
        <v>0.36810631229235879</v>
      </c>
      <c r="P16" s="99">
        <f>INDEX(GLSShapes!$A:$AK,$C$1+$A16,P$3)</f>
        <v>0.52179778126247944</v>
      </c>
      <c r="Q16" s="99">
        <f>INDEX(GLSShapes!$A:$AK,$C$1+$A16,Q$3)</f>
        <v>0.55662988111335654</v>
      </c>
      <c r="R16" s="99">
        <f>INDEX(GLSShapes!$A:$AK,$C$1+$A16,R$3)</f>
        <v>0.47928678030005489</v>
      </c>
      <c r="S16" s="99">
        <f>INDEX(GLSShapes!$A:$AK,$C$1+$A16,S$3)</f>
        <v>0.54219099714888053</v>
      </c>
      <c r="T16" s="99">
        <f>INDEX(GLSShapes!$A:$AK,$C$1+$A16,T$3)</f>
        <v>0.5476787366106739</v>
      </c>
      <c r="U16" s="99">
        <f>INDEX(GLSShapes!$A:$AK,$C$1+$A16,U$3)</f>
        <v>0.25410729218579742</v>
      </c>
      <c r="V16" s="99">
        <f>INDEX(GLSShapes!$A:$AK,$C$1+$A16,V$3)</f>
        <v>0.47261130251538669</v>
      </c>
      <c r="W16" s="99">
        <f>INDEX(GLSShapes!$A:$AK,$C$1+$A16,W$3)</f>
        <v>0.45129889790480793</v>
      </c>
      <c r="X16" s="99">
        <f>INDEX(GLSShapes!$A:$AK,$C$1+$A16,X$3)</f>
        <v>0.45505795336670718</v>
      </c>
      <c r="Y16" s="99">
        <f>INDEX(GLSShapes!$A:$AK,$C$1+$A16,Y$3)</f>
        <v>0.51608380640975982</v>
      </c>
      <c r="Z16" s="99">
        <f>INDEX(GLSShapes!$A:$AK,$C$1+$A16,Z$3)</f>
        <v>0.50613102646236707</v>
      </c>
      <c r="AA16" s="99">
        <f>INDEX(GLSShapes!$A:$AK,$C$1+$A16,AA$3)</f>
        <v>0.26247260538868128</v>
      </c>
      <c r="AB16" s="99">
        <f>INDEX(GLSShapes!$A:$AK,$C$1+$A16,AB$3)</f>
        <v>0.46737837452039732</v>
      </c>
      <c r="AC16" s="99">
        <f>INDEX(GLSShapes!$A:$AK,$C$1+$A16,AC$3)</f>
        <v>0.5045963771062022</v>
      </c>
      <c r="AD16" s="99">
        <f>INDEX(GLSShapes!$A:$AK,$C$1+$A16,AD$3)</f>
        <v>0.3273116677530496</v>
      </c>
      <c r="AE16" s="99">
        <f>INDEX(GLSShapes!$A:$AK,$C$1+$A16,AE$3)</f>
        <v>0.50000538066018563</v>
      </c>
      <c r="AF16" s="99">
        <f>INDEX(GLSShapes!$A:$AK,$C$1+$A16,AF$3)</f>
        <v>0.5157889997580013</v>
      </c>
      <c r="AG16" s="99">
        <f>INDEX(GLSShapes!$A:$AK,$C$1+$A16,AG$3)</f>
        <v>0.53744801143748389</v>
      </c>
      <c r="AH16" s="99">
        <f>INDEX(GLSShapes!$A:$AK,$C$1+$A16,AH$3)</f>
        <v>0.50095020343941676</v>
      </c>
      <c r="AI16" s="99">
        <f>INDEX(GLSShapes!$A:$AK,$C$1+$A16,AI$3)</f>
        <v>0.52039698033958437</v>
      </c>
      <c r="AJ16" s="99">
        <f>INDEX(GLSShapes!$A:$AK,$C$1+$A16,AJ$3)</f>
        <v>0.54369616037403534</v>
      </c>
      <c r="AK16" s="99">
        <f>INDEX(GLSShapes!$A:$AK,$C$1+$A16,AK$3)</f>
        <v>0.50559189749071354</v>
      </c>
      <c r="AL16" s="100">
        <f>INDEX(GLSShapes!$A:$AK,$C$1+$A16,AL$3)</f>
        <v>0.51139227772903306</v>
      </c>
    </row>
    <row r="17" spans="1:38">
      <c r="A17">
        <f t="shared" si="0"/>
        <v>13</v>
      </c>
      <c r="B17" s="98">
        <f>IF(INDEX(GLSShapes!$A:$AK,$C$1+$A17,B$3)=0,"",INDEX(GLSShapes!$A:$AK,$C$1+$A17,B$3))</f>
        <v>7</v>
      </c>
      <c r="C17" s="99">
        <f>INDEX(GLSShapes!$A:$AK,$C$1+$A17,C$3)</f>
        <v>0.57669262071838245</v>
      </c>
      <c r="D17" s="99">
        <f>INDEX(GLSShapes!$A:$AK,$C$1+$A17,D$3)</f>
        <v>0.56199507027993256</v>
      </c>
      <c r="E17" s="99">
        <f>INDEX(GLSShapes!$A:$AK,$C$1+$A17,E$3)</f>
        <v>0.56830178056161607</v>
      </c>
      <c r="F17" s="99">
        <f>INDEX(GLSShapes!$A:$AK,$C$1+$A17,F$3)</f>
        <v>0.59618281438810816</v>
      </c>
      <c r="G17" s="99">
        <f>INDEX(GLSShapes!$A:$AK,$C$1+$A17,G$3)</f>
        <v>0.56286353234051556</v>
      </c>
      <c r="H17" s="99">
        <f>INDEX(GLSShapes!$A:$AK,$C$1+$A17,H$3)</f>
        <v>0.56267586301557893</v>
      </c>
      <c r="I17" s="99">
        <f>INDEX(GLSShapes!$A:$AK,$C$1+$A17,I$3)</f>
        <v>0.5596177209038633</v>
      </c>
      <c r="J17" s="99">
        <f>INDEX(GLSShapes!$A:$AK,$C$1+$A17,J$3)</f>
        <v>0.63091323625448259</v>
      </c>
      <c r="K17" s="99">
        <f>INDEX(GLSShapes!$A:$AK,$C$1+$A17,K$3)</f>
        <v>0.60689831552760365</v>
      </c>
      <c r="L17" s="99">
        <f>INDEX(GLSShapes!$A:$AK,$C$1+$A17,L$3)</f>
        <v>0.64426008296266679</v>
      </c>
      <c r="M17" s="99">
        <f>INDEX(GLSShapes!$A:$AK,$C$1+$A17,M$3)</f>
        <v>0.64651715772344298</v>
      </c>
      <c r="N17" s="99">
        <f>INDEX(GLSShapes!$A:$AK,$C$1+$A17,N$3)</f>
        <v>0.60229519105932405</v>
      </c>
      <c r="O17" s="99">
        <f>INDEX(GLSShapes!$A:$AK,$C$1+$A17,O$3)</f>
        <v>0.44241813004271469</v>
      </c>
      <c r="P17" s="99">
        <f>INDEX(GLSShapes!$A:$AK,$C$1+$A17,P$3)</f>
        <v>0.60124816160356898</v>
      </c>
      <c r="Q17" s="99">
        <f>INDEX(GLSShapes!$A:$AK,$C$1+$A17,Q$3)</f>
        <v>0.5944574494380388</v>
      </c>
      <c r="R17" s="99">
        <f>INDEX(GLSShapes!$A:$AK,$C$1+$A17,R$3)</f>
        <v>0.54658707092922787</v>
      </c>
      <c r="S17" s="99">
        <f>INDEX(GLSShapes!$A:$AK,$C$1+$A17,S$3)</f>
        <v>0.6229696221105715</v>
      </c>
      <c r="T17" s="99">
        <f>INDEX(GLSShapes!$A:$AK,$C$1+$A17,T$3)</f>
        <v>0.59302481466089296</v>
      </c>
      <c r="U17" s="99">
        <f>INDEX(GLSShapes!$A:$AK,$C$1+$A17,U$3)</f>
        <v>0.28897598553895282</v>
      </c>
      <c r="V17" s="99">
        <f>INDEX(GLSShapes!$A:$AK,$C$1+$A17,V$3)</f>
        <v>0.54998787463205778</v>
      </c>
      <c r="W17" s="99">
        <f>INDEX(GLSShapes!$A:$AK,$C$1+$A17,W$3)</f>
        <v>0.49421702797626238</v>
      </c>
      <c r="X17" s="99">
        <f>INDEX(GLSShapes!$A:$AK,$C$1+$A17,X$3)</f>
        <v>0.52123453449390389</v>
      </c>
      <c r="Y17" s="99">
        <f>INDEX(GLSShapes!$A:$AK,$C$1+$A17,Y$3)</f>
        <v>0.60117578007114558</v>
      </c>
      <c r="Z17" s="99">
        <f>INDEX(GLSShapes!$A:$AK,$C$1+$A17,Z$3)</f>
        <v>0.55143023279538073</v>
      </c>
      <c r="AA17" s="99">
        <f>INDEX(GLSShapes!$A:$AK,$C$1+$A17,AA$3)</f>
        <v>0.31096214172145598</v>
      </c>
      <c r="AB17" s="99">
        <f>INDEX(GLSShapes!$A:$AK,$C$1+$A17,AB$3)</f>
        <v>0.55036962380126397</v>
      </c>
      <c r="AC17" s="99">
        <f>INDEX(GLSShapes!$A:$AK,$C$1+$A17,AC$3)</f>
        <v>0.54878709852283514</v>
      </c>
      <c r="AD17" s="99">
        <f>INDEX(GLSShapes!$A:$AK,$C$1+$A17,AD$3)</f>
        <v>0.38418640262387338</v>
      </c>
      <c r="AE17" s="99">
        <f>INDEX(GLSShapes!$A:$AK,$C$1+$A17,AE$3)</f>
        <v>0.58584412873121894</v>
      </c>
      <c r="AF17" s="99">
        <f>INDEX(GLSShapes!$A:$AK,$C$1+$A17,AF$3)</f>
        <v>0.55579755412607568</v>
      </c>
      <c r="AG17" s="99">
        <f>INDEX(GLSShapes!$A:$AK,$C$1+$A17,AG$3)</f>
        <v>0.58543995321029374</v>
      </c>
      <c r="AH17" s="99">
        <f>INDEX(GLSShapes!$A:$AK,$C$1+$A17,AH$3)</f>
        <v>0.55099015377807281</v>
      </c>
      <c r="AI17" s="99">
        <f>INDEX(GLSShapes!$A:$AK,$C$1+$A17,AI$3)</f>
        <v>0.56461125185415495</v>
      </c>
      <c r="AJ17" s="99">
        <f>INDEX(GLSShapes!$A:$AK,$C$1+$A17,AJ$3)</f>
        <v>0.59224389150414702</v>
      </c>
      <c r="AK17" s="99">
        <f>INDEX(GLSShapes!$A:$AK,$C$1+$A17,AK$3)</f>
        <v>0.5545872552440605</v>
      </c>
      <c r="AL17" s="100">
        <f>INDEX(GLSShapes!$A:$AK,$C$1+$A17,AL$3)</f>
        <v>0.55467007941342472</v>
      </c>
    </row>
    <row r="18" spans="1:38">
      <c r="A18">
        <f t="shared" si="0"/>
        <v>14</v>
      </c>
      <c r="B18" s="98">
        <f>IF(INDEX(GLSShapes!$A:$AK,$C$1+$A18,B$3)=0,"",INDEX(GLSShapes!$A:$AK,$C$1+$A18,B$3))</f>
        <v>8</v>
      </c>
      <c r="C18" s="99">
        <f>INDEX(GLSShapes!$A:$AK,$C$1+$A18,C$3)</f>
        <v>0.66178025569547239</v>
      </c>
      <c r="D18" s="99">
        <f>INDEX(GLSShapes!$A:$AK,$C$1+$A18,D$3)</f>
        <v>0.64505317254718486</v>
      </c>
      <c r="E18" s="99">
        <f>INDEX(GLSShapes!$A:$AK,$C$1+$A18,E$3)</f>
        <v>0.59776499803947214</v>
      </c>
      <c r="F18" s="99">
        <f>INDEX(GLSShapes!$A:$AK,$C$1+$A18,F$3)</f>
        <v>0.66835510089222172</v>
      </c>
      <c r="G18" s="99">
        <f>INDEX(GLSShapes!$A:$AK,$C$1+$A18,G$3)</f>
        <v>0.64117906471234476</v>
      </c>
      <c r="H18" s="99">
        <f>INDEX(GLSShapes!$A:$AK,$C$1+$A18,H$3)</f>
        <v>0.58808592409580684</v>
      </c>
      <c r="I18" s="99">
        <f>INDEX(GLSShapes!$A:$AK,$C$1+$A18,I$3)</f>
        <v>0.61877379120434117</v>
      </c>
      <c r="J18" s="99">
        <f>INDEX(GLSShapes!$A:$AK,$C$1+$A18,J$3)</f>
        <v>0.6376659830665764</v>
      </c>
      <c r="K18" s="99">
        <f>INDEX(GLSShapes!$A:$AK,$C$1+$A18,K$3)</f>
        <v>0.60257379012101686</v>
      </c>
      <c r="L18" s="99">
        <f>INDEX(GLSShapes!$A:$AK,$C$1+$A18,L$3)</f>
        <v>0.62946673996701485</v>
      </c>
      <c r="M18" s="99">
        <f>INDEX(GLSShapes!$A:$AK,$C$1+$A18,M$3)</f>
        <v>0.63279189704677374</v>
      </c>
      <c r="N18" s="99">
        <f>INDEX(GLSShapes!$A:$AK,$C$1+$A18,N$3)</f>
        <v>0.5981197439929018</v>
      </c>
      <c r="O18" s="99">
        <f>INDEX(GLSShapes!$A:$AK,$C$1+$A18,O$3)</f>
        <v>0.46739439962031332</v>
      </c>
      <c r="P18" s="99">
        <f>INDEX(GLSShapes!$A:$AK,$C$1+$A18,P$3)</f>
        <v>0.59735709207078924</v>
      </c>
      <c r="Q18" s="99">
        <f>INDEX(GLSShapes!$A:$AK,$C$1+$A18,Q$3)</f>
        <v>0.59199053947298252</v>
      </c>
      <c r="R18" s="99">
        <f>INDEX(GLSShapes!$A:$AK,$C$1+$A18,R$3)</f>
        <v>0.54660278061424872</v>
      </c>
      <c r="S18" s="99">
        <f>INDEX(GLSShapes!$A:$AK,$C$1+$A18,S$3)</f>
        <v>0.61313000919416427</v>
      </c>
      <c r="T18" s="99">
        <f>INDEX(GLSShapes!$A:$AK,$C$1+$A18,T$3)</f>
        <v>0.59416433177375882</v>
      </c>
      <c r="U18" s="99">
        <f>INDEX(GLSShapes!$A:$AK,$C$1+$A18,U$3)</f>
        <v>0.33190299610599139</v>
      </c>
      <c r="V18" s="99">
        <f>INDEX(GLSShapes!$A:$AK,$C$1+$A18,V$3)</f>
        <v>0.55106870484345738</v>
      </c>
      <c r="W18" s="99">
        <f>INDEX(GLSShapes!$A:$AK,$C$1+$A18,W$3)</f>
        <v>0.51515885511283344</v>
      </c>
      <c r="X18" s="99">
        <f>INDEX(GLSShapes!$A:$AK,$C$1+$A18,X$3)</f>
        <v>0.52267773117455163</v>
      </c>
      <c r="Y18" s="99">
        <f>INDEX(GLSShapes!$A:$AK,$C$1+$A18,Y$3)</f>
        <v>0.59830524182146116</v>
      </c>
      <c r="Z18" s="99">
        <f>INDEX(GLSShapes!$A:$AK,$C$1+$A18,Z$3)</f>
        <v>0.55657682655621943</v>
      </c>
      <c r="AA18" s="99">
        <f>INDEX(GLSShapes!$A:$AK,$C$1+$A18,AA$3)</f>
        <v>0.32106054746250701</v>
      </c>
      <c r="AB18" s="99">
        <f>INDEX(GLSShapes!$A:$AK,$C$1+$A18,AB$3)</f>
        <v>0.55433188713605352</v>
      </c>
      <c r="AC18" s="99">
        <f>INDEX(GLSShapes!$A:$AK,$C$1+$A18,AC$3)</f>
        <v>0.55551226453448976</v>
      </c>
      <c r="AD18" s="99">
        <f>INDEX(GLSShapes!$A:$AK,$C$1+$A18,AD$3)</f>
        <v>0.39656082192631198</v>
      </c>
      <c r="AE18" s="99">
        <f>INDEX(GLSShapes!$A:$AK,$C$1+$A18,AE$3)</f>
        <v>0.58688367227905403</v>
      </c>
      <c r="AF18" s="99">
        <f>INDEX(GLSShapes!$A:$AK,$C$1+$A18,AF$3)</f>
        <v>0.55888162893177318</v>
      </c>
      <c r="AG18" s="99">
        <f>INDEX(GLSShapes!$A:$AK,$C$1+$A18,AG$3)</f>
        <v>0.63336690927995853</v>
      </c>
      <c r="AH18" s="99">
        <f>INDEX(GLSShapes!$A:$AK,$C$1+$A18,AH$3)</f>
        <v>0.62440043760986319</v>
      </c>
      <c r="AI18" s="99">
        <f>INDEX(GLSShapes!$A:$AK,$C$1+$A18,AI$3)</f>
        <v>0.58552561155259675</v>
      </c>
      <c r="AJ18" s="99">
        <f>INDEX(GLSShapes!$A:$AK,$C$1+$A18,AJ$3)</f>
        <v>0.66524161783072344</v>
      </c>
      <c r="AK18" s="99">
        <f>INDEX(GLSShapes!$A:$AK,$C$1+$A18,AK$3)</f>
        <v>0.63998736743536877</v>
      </c>
      <c r="AL18" s="100">
        <f>INDEX(GLSShapes!$A:$AK,$C$1+$A18,AL$3)</f>
        <v>0.58602189597456067</v>
      </c>
    </row>
    <row r="19" spans="1:38">
      <c r="A19">
        <f t="shared" si="0"/>
        <v>15</v>
      </c>
      <c r="B19" s="98">
        <f>IF(INDEX(GLSShapes!$A:$AK,$C$1+$A19,B$3)=0,"",INDEX(GLSShapes!$A:$AK,$C$1+$A19,B$3))</f>
        <v>9</v>
      </c>
      <c r="C19" s="99">
        <f>INDEX(GLSShapes!$A:$AK,$C$1+$A19,C$3)</f>
        <v>0.63649908680188405</v>
      </c>
      <c r="D19" s="99">
        <f>INDEX(GLSShapes!$A:$AK,$C$1+$A19,D$3)</f>
        <v>0.63242629277137319</v>
      </c>
      <c r="E19" s="99">
        <f>INDEX(GLSShapes!$A:$AK,$C$1+$A19,E$3)</f>
        <v>0.58147753435951077</v>
      </c>
      <c r="F19" s="99">
        <f>INDEX(GLSShapes!$A:$AK,$C$1+$A19,F$3)</f>
        <v>0.64074423532138192</v>
      </c>
      <c r="G19" s="99">
        <f>INDEX(GLSShapes!$A:$AK,$C$1+$A19,G$3)</f>
        <v>0.62895367922780454</v>
      </c>
      <c r="H19" s="99">
        <f>INDEX(GLSShapes!$A:$AK,$C$1+$A19,H$3)</f>
        <v>0.58467160798847029</v>
      </c>
      <c r="I19" s="99">
        <f>INDEX(GLSShapes!$A:$AK,$C$1+$A19,I$3)</f>
        <v>0.61135498501660324</v>
      </c>
      <c r="J19" s="99">
        <f>INDEX(GLSShapes!$A:$AK,$C$1+$A19,J$3)</f>
        <v>0.58570397442801003</v>
      </c>
      <c r="K19" s="99">
        <f>INDEX(GLSShapes!$A:$AK,$C$1+$A19,K$3)</f>
        <v>0.58146266609316322</v>
      </c>
      <c r="L19" s="99">
        <f>INDEX(GLSShapes!$A:$AK,$C$1+$A19,L$3)</f>
        <v>0.54991920302530517</v>
      </c>
      <c r="M19" s="99">
        <f>INDEX(GLSShapes!$A:$AK,$C$1+$A19,M$3)</f>
        <v>0.56207237665053145</v>
      </c>
      <c r="N19" s="99">
        <f>INDEX(GLSShapes!$A:$AK,$C$1+$A19,N$3)</f>
        <v>0.56669298068203322</v>
      </c>
      <c r="O19" s="99">
        <f>INDEX(GLSShapes!$A:$AK,$C$1+$A19,O$3)</f>
        <v>0.39986948267679162</v>
      </c>
      <c r="P19" s="99">
        <f>INDEX(GLSShapes!$A:$AK,$C$1+$A19,P$3)</f>
        <v>0.54128478343446551</v>
      </c>
      <c r="Q19" s="99">
        <f>INDEX(GLSShapes!$A:$AK,$C$1+$A19,Q$3)</f>
        <v>0.57577387789522649</v>
      </c>
      <c r="R19" s="99">
        <f>INDEX(GLSShapes!$A:$AK,$C$1+$A19,R$3)</f>
        <v>0.51992773544890436</v>
      </c>
      <c r="S19" s="99">
        <f>INDEX(GLSShapes!$A:$AK,$C$1+$A19,S$3)</f>
        <v>0.56397605802539097</v>
      </c>
      <c r="T19" s="99">
        <f>INDEX(GLSShapes!$A:$AK,$C$1+$A19,T$3)</f>
        <v>0.57800329789658544</v>
      </c>
      <c r="U19" s="99">
        <f>INDEX(GLSShapes!$A:$AK,$C$1+$A19,U$3)</f>
        <v>0.27831603132100652</v>
      </c>
      <c r="V19" s="99">
        <f>INDEX(GLSShapes!$A:$AK,$C$1+$A19,V$3)</f>
        <v>0.50846894233342266</v>
      </c>
      <c r="W19" s="99">
        <f>INDEX(GLSShapes!$A:$AK,$C$1+$A19,W$3)</f>
        <v>0.49015481813410833</v>
      </c>
      <c r="X19" s="99">
        <f>INDEX(GLSShapes!$A:$AK,$C$1+$A19,X$3)</f>
        <v>0.49817345420105519</v>
      </c>
      <c r="Y19" s="99">
        <f>INDEX(GLSShapes!$A:$AK,$C$1+$A19,Y$3)</f>
        <v>0.5545865640750236</v>
      </c>
      <c r="Z19" s="99">
        <f>INDEX(GLSShapes!$A:$AK,$C$1+$A19,Z$3)</f>
        <v>0.55246057168506324</v>
      </c>
      <c r="AA19" s="99">
        <f>INDEX(GLSShapes!$A:$AK,$C$1+$A19,AA$3)</f>
        <v>0.29054187615487093</v>
      </c>
      <c r="AB19" s="99">
        <f>INDEX(GLSShapes!$A:$AK,$C$1+$A19,AB$3)</f>
        <v>0.51033605702890805</v>
      </c>
      <c r="AC19" s="99">
        <f>INDEX(GLSShapes!$A:$AK,$C$1+$A19,AC$3)</f>
        <v>0.55540497809097888</v>
      </c>
      <c r="AD19" s="99">
        <f>INDEX(GLSShapes!$A:$AK,$C$1+$A19,AD$3)</f>
        <v>0.35402634220028761</v>
      </c>
      <c r="AE19" s="99">
        <f>INDEX(GLSShapes!$A:$AK,$C$1+$A19,AE$3)</f>
        <v>0.53618063521921899</v>
      </c>
      <c r="AF19" s="99">
        <f>INDEX(GLSShapes!$A:$AK,$C$1+$A19,AF$3)</f>
        <v>0.55969204274932882</v>
      </c>
      <c r="AG19" s="99">
        <f>INDEX(GLSShapes!$A:$AK,$C$1+$A19,AG$3)</f>
        <v>0.61378996620743453</v>
      </c>
      <c r="AH19" s="99">
        <f>INDEX(GLSShapes!$A:$AK,$C$1+$A19,AH$3)</f>
        <v>0.61724379540509644</v>
      </c>
      <c r="AI19" s="99">
        <f>INDEX(GLSShapes!$A:$AK,$C$1+$A19,AI$3)</f>
        <v>0.57513724570677083</v>
      </c>
      <c r="AJ19" s="99">
        <f>INDEX(GLSShapes!$A:$AK,$C$1+$A19,AJ$3)</f>
        <v>0.6374931949915138</v>
      </c>
      <c r="AK19" s="99">
        <f>INDEX(GLSShapes!$A:$AK,$C$1+$A19,AK$3)</f>
        <v>0.62906859129236459</v>
      </c>
      <c r="AL19" s="100">
        <f>INDEX(GLSShapes!$A:$AK,$C$1+$A19,AL$3)</f>
        <v>0.57884059752873906</v>
      </c>
    </row>
    <row r="20" spans="1:38">
      <c r="A20">
        <f t="shared" si="0"/>
        <v>16</v>
      </c>
      <c r="B20" s="98">
        <f>IF(INDEX(GLSShapes!$A:$AK,$C$1+$A20,B$3)=0,"",INDEX(GLSShapes!$A:$AK,$C$1+$A20,B$3))</f>
        <v>10</v>
      </c>
      <c r="C20" s="99">
        <f>INDEX(GLSShapes!$A:$AK,$C$1+$A20,C$3)</f>
        <v>0.54774263834150405</v>
      </c>
      <c r="D20" s="99">
        <f>INDEX(GLSShapes!$A:$AK,$C$1+$A20,D$3)</f>
        <v>0.55721896755182843</v>
      </c>
      <c r="E20" s="99">
        <f>INDEX(GLSShapes!$A:$AK,$C$1+$A20,E$3)</f>
        <v>0.55861476126800946</v>
      </c>
      <c r="F20" s="99">
        <f>INDEX(GLSShapes!$A:$AK,$C$1+$A20,F$3)</f>
        <v>0.56393703133535289</v>
      </c>
      <c r="G20" s="99">
        <f>INDEX(GLSShapes!$A:$AK,$C$1+$A20,G$3)</f>
        <v>0.56286614181447159</v>
      </c>
      <c r="H20" s="99">
        <f>INDEX(GLSShapes!$A:$AK,$C$1+$A20,H$3)</f>
        <v>0.56975613661839752</v>
      </c>
      <c r="I20" s="99">
        <f>INDEX(GLSShapes!$A:$AK,$C$1+$A20,I$3)</f>
        <v>0.53896493075240948</v>
      </c>
      <c r="J20" s="99">
        <f>INDEX(GLSShapes!$A:$AK,$C$1+$A20,J$3)</f>
        <v>0.55859674850772767</v>
      </c>
      <c r="K20" s="99">
        <f>INDEX(GLSShapes!$A:$AK,$C$1+$A20,K$3)</f>
        <v>0.57937596633380206</v>
      </c>
      <c r="L20" s="99">
        <f>INDEX(GLSShapes!$A:$AK,$C$1+$A20,L$3)</f>
        <v>0.54580438802538855</v>
      </c>
      <c r="M20" s="99">
        <f>INDEX(GLSShapes!$A:$AK,$C$1+$A20,M$3)</f>
        <v>0.55114725276743037</v>
      </c>
      <c r="N20" s="99">
        <f>INDEX(GLSShapes!$A:$AK,$C$1+$A20,N$3)</f>
        <v>0.57869086686195592</v>
      </c>
      <c r="O20" s="99">
        <f>INDEX(GLSShapes!$A:$AK,$C$1+$A20,O$3)</f>
        <v>0.39375889890840049</v>
      </c>
      <c r="P20" s="99">
        <f>INDEX(GLSShapes!$A:$AK,$C$1+$A20,P$3)</f>
        <v>0.5321049760886718</v>
      </c>
      <c r="Q20" s="99">
        <f>INDEX(GLSShapes!$A:$AK,$C$1+$A20,Q$3)</f>
        <v>0.59263513480766339</v>
      </c>
      <c r="R20" s="99">
        <f>INDEX(GLSShapes!$A:$AK,$C$1+$A20,R$3)</f>
        <v>0.52006912261409166</v>
      </c>
      <c r="S20" s="99">
        <f>INDEX(GLSShapes!$A:$AK,$C$1+$A20,S$3)</f>
        <v>0.55448703065650062</v>
      </c>
      <c r="T20" s="99">
        <f>INDEX(GLSShapes!$A:$AK,$C$1+$A20,T$3)</f>
        <v>0.59693268805383881</v>
      </c>
      <c r="U20" s="99">
        <f>INDEX(GLSShapes!$A:$AK,$C$1+$A20,U$3)</f>
        <v>0.28293647106523517</v>
      </c>
      <c r="V20" s="99">
        <f>INDEX(GLSShapes!$A:$AK,$C$1+$A20,V$3)</f>
        <v>0.49971986218892162</v>
      </c>
      <c r="W20" s="99">
        <f>INDEX(GLSShapes!$A:$AK,$C$1+$A20,W$3)</f>
        <v>0.50581829558758218</v>
      </c>
      <c r="X20" s="99">
        <f>INDEX(GLSShapes!$A:$AK,$C$1+$A20,X$3)</f>
        <v>0.49645965814278631</v>
      </c>
      <c r="Y20" s="99">
        <f>INDEX(GLSShapes!$A:$AK,$C$1+$A20,Y$3)</f>
        <v>0.5444113614383107</v>
      </c>
      <c r="Z20" s="99">
        <f>INDEX(GLSShapes!$A:$AK,$C$1+$A20,Z$3)</f>
        <v>0.56611001162956764</v>
      </c>
      <c r="AA20" s="99">
        <f>INDEX(GLSShapes!$A:$AK,$C$1+$A20,AA$3)</f>
        <v>0.28556572558119547</v>
      </c>
      <c r="AB20" s="99">
        <f>INDEX(GLSShapes!$A:$AK,$C$1+$A20,AB$3)</f>
        <v>0.50052556222180888</v>
      </c>
      <c r="AC20" s="99">
        <f>INDEX(GLSShapes!$A:$AK,$C$1+$A20,AC$3)</f>
        <v>0.5643775127614401</v>
      </c>
      <c r="AD20" s="99">
        <f>INDEX(GLSShapes!$A:$AK,$C$1+$A20,AD$3)</f>
        <v>0.34745631188502962</v>
      </c>
      <c r="AE20" s="99">
        <f>INDEX(GLSShapes!$A:$AK,$C$1+$A20,AE$3)</f>
        <v>0.52556351654122568</v>
      </c>
      <c r="AF20" s="99">
        <f>INDEX(GLSShapes!$A:$AK,$C$1+$A20,AF$3)</f>
        <v>0.56365969373111136</v>
      </c>
      <c r="AG20" s="99">
        <f>INDEX(GLSShapes!$A:$AK,$C$1+$A20,AG$3)</f>
        <v>0.54960033792565643</v>
      </c>
      <c r="AH20" s="99">
        <f>INDEX(GLSShapes!$A:$AK,$C$1+$A20,AH$3)</f>
        <v>0.56058069353787898</v>
      </c>
      <c r="AI20" s="99">
        <f>INDEX(GLSShapes!$A:$AK,$C$1+$A20,AI$3)</f>
        <v>0.56675722929335648</v>
      </c>
      <c r="AJ20" s="99">
        <f>INDEX(GLSShapes!$A:$AK,$C$1+$A20,AJ$3)</f>
        <v>0.54914016716303204</v>
      </c>
      <c r="AK20" s="99">
        <f>INDEX(GLSShapes!$A:$AK,$C$1+$A20,AK$3)</f>
        <v>0.55610669658434897</v>
      </c>
      <c r="AL20" s="100">
        <f>INDEX(GLSShapes!$A:$AK,$C$1+$A20,AL$3)</f>
        <v>0.55934770338163708</v>
      </c>
    </row>
    <row r="21" spans="1:38">
      <c r="A21">
        <f t="shared" si="0"/>
        <v>17</v>
      </c>
      <c r="B21" s="98">
        <f>IF(INDEX(GLSShapes!$A:$AK,$C$1+$A21,B$3)=0,"",INDEX(GLSShapes!$A:$AK,$C$1+$A21,B$3))</f>
        <v>11</v>
      </c>
      <c r="C21" s="99">
        <f>INDEX(GLSShapes!$A:$AK,$C$1+$A21,C$3)</f>
        <v>0.53559870550161803</v>
      </c>
      <c r="D21" s="99">
        <f>INDEX(GLSShapes!$A:$AK,$C$1+$A21,D$3)</f>
        <v>0.54565344393781745</v>
      </c>
      <c r="E21" s="99">
        <f>INDEX(GLSShapes!$A:$AK,$C$1+$A21,E$3)</f>
        <v>0.55812211576164017</v>
      </c>
      <c r="F21" s="99">
        <f>INDEX(GLSShapes!$A:$AK,$C$1+$A21,F$3)</f>
        <v>0.55226697124695845</v>
      </c>
      <c r="G21" s="99">
        <f>INDEX(GLSShapes!$A:$AK,$C$1+$A21,G$3)</f>
        <v>0.55072425949652826</v>
      </c>
      <c r="H21" s="99">
        <f>INDEX(GLSShapes!$A:$AK,$C$1+$A21,H$3)</f>
        <v>0.57247271978587611</v>
      </c>
      <c r="I21" s="99">
        <f>INDEX(GLSShapes!$A:$AK,$C$1+$A21,I$3)</f>
        <v>0.53300396857536247</v>
      </c>
      <c r="J21" s="99">
        <f>INDEX(GLSShapes!$A:$AK,$C$1+$A21,J$3)</f>
        <v>0.5552948455025607</v>
      </c>
      <c r="K21" s="99">
        <f>INDEX(GLSShapes!$A:$AK,$C$1+$A21,K$3)</f>
        <v>0.58364236639890255</v>
      </c>
      <c r="L21" s="99">
        <f>INDEX(GLSShapes!$A:$AK,$C$1+$A21,L$3)</f>
        <v>0.54298898828860331</v>
      </c>
      <c r="M21" s="99">
        <f>INDEX(GLSShapes!$A:$AK,$C$1+$A21,M$3)</f>
        <v>0.54597388528160884</v>
      </c>
      <c r="N21" s="99">
        <f>INDEX(GLSShapes!$A:$AK,$C$1+$A21,N$3)</f>
        <v>0.58128094887034598</v>
      </c>
      <c r="O21" s="99">
        <f>INDEX(GLSShapes!$A:$AK,$C$1+$A21,O$3)</f>
        <v>0.39297579496915042</v>
      </c>
      <c r="P21" s="99">
        <f>INDEX(GLSShapes!$A:$AK,$C$1+$A21,P$3)</f>
        <v>0.52528221211442383</v>
      </c>
      <c r="Q21" s="99">
        <f>INDEX(GLSShapes!$A:$AK,$C$1+$A21,Q$3)</f>
        <v>0.5949033349327052</v>
      </c>
      <c r="R21" s="99">
        <f>INDEX(GLSShapes!$A:$AK,$C$1+$A21,R$3)</f>
        <v>0.5157175398633258</v>
      </c>
      <c r="S21" s="99">
        <f>INDEX(GLSShapes!$A:$AK,$C$1+$A21,S$3)</f>
        <v>0.54484244546189087</v>
      </c>
      <c r="T21" s="99">
        <f>INDEX(GLSShapes!$A:$AK,$C$1+$A21,T$3)</f>
        <v>0.59939270440926096</v>
      </c>
      <c r="U21" s="99">
        <f>INDEX(GLSShapes!$A:$AK,$C$1+$A21,U$3)</f>
        <v>0.28246344615540558</v>
      </c>
      <c r="V21" s="99">
        <f>INDEX(GLSShapes!$A:$AK,$C$1+$A21,V$3)</f>
        <v>0.49191154335028092</v>
      </c>
      <c r="W21" s="99">
        <f>INDEX(GLSShapes!$A:$AK,$C$1+$A21,W$3)</f>
        <v>0.50789229340761355</v>
      </c>
      <c r="X21" s="99">
        <f>INDEX(GLSShapes!$A:$AK,$C$1+$A21,X$3)</f>
        <v>0.49388896405538257</v>
      </c>
      <c r="Y21" s="99">
        <f>INDEX(GLSShapes!$A:$AK,$C$1+$A21,Y$3)</f>
        <v>0.53844453896731903</v>
      </c>
      <c r="Z21" s="99">
        <f>INDEX(GLSShapes!$A:$AK,$C$1+$A21,Z$3)</f>
        <v>0.56853283822659284</v>
      </c>
      <c r="AA21" s="99">
        <f>INDEX(GLSShapes!$A:$AK,$C$1+$A21,AA$3)</f>
        <v>0.28509303424863558</v>
      </c>
      <c r="AB21" s="99">
        <f>INDEX(GLSShapes!$A:$AK,$C$1+$A21,AB$3)</f>
        <v>0.4988537120265073</v>
      </c>
      <c r="AC21" s="99">
        <f>INDEX(GLSShapes!$A:$AK,$C$1+$A21,AC$3)</f>
        <v>0.56757351944707946</v>
      </c>
      <c r="AD21" s="99">
        <f>INDEX(GLSShapes!$A:$AK,$C$1+$A21,AD$3)</f>
        <v>0.3495669987894589</v>
      </c>
      <c r="AE21" s="99">
        <f>INDEX(GLSShapes!$A:$AK,$C$1+$A21,AE$3)</f>
        <v>0.52770071476689917</v>
      </c>
      <c r="AF21" s="99">
        <f>INDEX(GLSShapes!$A:$AK,$C$1+$A21,AF$3)</f>
        <v>0.56774553006128747</v>
      </c>
      <c r="AG21" s="99">
        <f>INDEX(GLSShapes!$A:$AK,$C$1+$A21,AG$3)</f>
        <v>0.54139589290356127</v>
      </c>
      <c r="AH21" s="99">
        <f>INDEX(GLSShapes!$A:$AK,$C$1+$A21,AH$3)</f>
        <v>0.54897911519219178</v>
      </c>
      <c r="AI21" s="99">
        <f>INDEX(GLSShapes!$A:$AK,$C$1+$A21,AI$3)</f>
        <v>0.56722618398315838</v>
      </c>
      <c r="AJ21" s="99">
        <f>INDEX(GLSShapes!$A:$AK,$C$1+$A21,AJ$3)</f>
        <v>0.53687514010311599</v>
      </c>
      <c r="AK21" s="99">
        <f>INDEX(GLSShapes!$A:$AK,$C$1+$A21,AK$3)</f>
        <v>0.54410355169413305</v>
      </c>
      <c r="AL21" s="100">
        <f>INDEX(GLSShapes!$A:$AK,$C$1+$A21,AL$3)</f>
        <v>0.5579114436924727</v>
      </c>
    </row>
    <row r="22" spans="1:38">
      <c r="A22">
        <f t="shared" si="0"/>
        <v>18</v>
      </c>
      <c r="B22" s="98">
        <f>IF(INDEX(GLSShapes!$A:$AK,$C$1+$A22,B$3)=0,"",INDEX(GLSShapes!$A:$AK,$C$1+$A22,B$3))</f>
        <v>12</v>
      </c>
      <c r="C22" s="99">
        <f>INDEX(GLSShapes!$A:$AK,$C$1+$A22,C$3)</f>
        <v>0.54152648274536197</v>
      </c>
      <c r="D22" s="99">
        <f>INDEX(GLSShapes!$A:$AK,$C$1+$A22,D$3)</f>
        <v>0.55188425631751314</v>
      </c>
      <c r="E22" s="99">
        <f>INDEX(GLSShapes!$A:$AK,$C$1+$A22,E$3)</f>
        <v>0.56268160019303681</v>
      </c>
      <c r="F22" s="99">
        <f>INDEX(GLSShapes!$A:$AK,$C$1+$A22,F$3)</f>
        <v>0.55645495025740355</v>
      </c>
      <c r="G22" s="99">
        <f>INDEX(GLSShapes!$A:$AK,$C$1+$A22,G$3)</f>
        <v>0.55415049880094691</v>
      </c>
      <c r="H22" s="99">
        <f>INDEX(GLSShapes!$A:$AK,$C$1+$A22,H$3)</f>
        <v>0.57665911742502241</v>
      </c>
      <c r="I22" s="99">
        <f>INDEX(GLSShapes!$A:$AK,$C$1+$A22,I$3)</f>
        <v>0.53308495990928961</v>
      </c>
      <c r="J22" s="99">
        <f>INDEX(GLSShapes!$A:$AK,$C$1+$A22,J$3)</f>
        <v>0.54496751944823152</v>
      </c>
      <c r="K22" s="99">
        <f>INDEX(GLSShapes!$A:$AK,$C$1+$A22,K$3)</f>
        <v>0.57920159030934304</v>
      </c>
      <c r="L22" s="99">
        <f>INDEX(GLSShapes!$A:$AK,$C$1+$A22,L$3)</f>
        <v>0.53102770419977674</v>
      </c>
      <c r="M22" s="99">
        <f>INDEX(GLSShapes!$A:$AK,$C$1+$A22,M$3)</f>
        <v>0.53284767026323587</v>
      </c>
      <c r="N22" s="99">
        <f>INDEX(GLSShapes!$A:$AK,$C$1+$A22,N$3)</f>
        <v>0.57185357229068945</v>
      </c>
      <c r="O22" s="99">
        <f>INDEX(GLSShapes!$A:$AK,$C$1+$A22,O$3)</f>
        <v>0.40217133364973889</v>
      </c>
      <c r="P22" s="99">
        <f>INDEX(GLSShapes!$A:$AK,$C$1+$A22,P$3)</f>
        <v>0.51722979224902843</v>
      </c>
      <c r="Q22" s="99">
        <f>INDEX(GLSShapes!$A:$AK,$C$1+$A22,Q$3)</f>
        <v>0.58407122536119138</v>
      </c>
      <c r="R22" s="99">
        <f>INDEX(GLSShapes!$A:$AK,$C$1+$A22,R$3)</f>
        <v>0.50797266514806383</v>
      </c>
      <c r="S22" s="99">
        <f>INDEX(GLSShapes!$A:$AK,$C$1+$A22,S$3)</f>
        <v>0.53222136575127477</v>
      </c>
      <c r="T22" s="99">
        <f>INDEX(GLSShapes!$A:$AK,$C$1+$A22,T$3)</f>
        <v>0.58899628651482039</v>
      </c>
      <c r="U22" s="99">
        <f>INDEX(GLSShapes!$A:$AK,$C$1+$A22,U$3)</f>
        <v>0.28284355545794732</v>
      </c>
      <c r="V22" s="99">
        <f>INDEX(GLSShapes!$A:$AK,$C$1+$A22,V$3)</f>
        <v>0.48175132124698961</v>
      </c>
      <c r="W22" s="99">
        <f>INDEX(GLSShapes!$A:$AK,$C$1+$A22,W$3)</f>
        <v>0.50011606313834711</v>
      </c>
      <c r="X22" s="99">
        <f>INDEX(GLSShapes!$A:$AK,$C$1+$A22,X$3)</f>
        <v>0.48389182038214651</v>
      </c>
      <c r="Y22" s="99">
        <f>INDEX(GLSShapes!$A:$AK,$C$1+$A22,Y$3)</f>
        <v>0.52613781910381241</v>
      </c>
      <c r="Z22" s="99">
        <f>INDEX(GLSShapes!$A:$AK,$C$1+$A22,Z$3)</f>
        <v>0.55950972191051351</v>
      </c>
      <c r="AA22" s="99">
        <f>INDEX(GLSShapes!$A:$AK,$C$1+$A22,AA$3)</f>
        <v>0.27908555713119337</v>
      </c>
      <c r="AB22" s="99">
        <f>INDEX(GLSShapes!$A:$AK,$C$1+$A22,AB$3)</f>
        <v>0.48772390464614312</v>
      </c>
      <c r="AC22" s="99">
        <f>INDEX(GLSShapes!$A:$AK,$C$1+$A22,AC$3)</f>
        <v>0.5606789537877761</v>
      </c>
      <c r="AD22" s="99">
        <f>INDEX(GLSShapes!$A:$AK,$C$1+$A22,AD$3)</f>
        <v>0.34614230582197802</v>
      </c>
      <c r="AE22" s="99">
        <f>INDEX(GLSShapes!$A:$AK,$C$1+$A22,AE$3)</f>
        <v>0.51681886760778006</v>
      </c>
      <c r="AF22" s="99">
        <f>INDEX(GLSShapes!$A:$AK,$C$1+$A22,AF$3)</f>
        <v>0.56274235031262831</v>
      </c>
      <c r="AG22" s="99">
        <f>INDEX(GLSShapes!$A:$AK,$C$1+$A22,AG$3)</f>
        <v>0.54628606706524574</v>
      </c>
      <c r="AH22" s="99">
        <f>INDEX(GLSShapes!$A:$AK,$C$1+$A22,AH$3)</f>
        <v>0.55409521702253195</v>
      </c>
      <c r="AI22" s="99">
        <f>INDEX(GLSShapes!$A:$AK,$C$1+$A22,AI$3)</f>
        <v>0.57199728821853291</v>
      </c>
      <c r="AJ22" s="99">
        <f>INDEX(GLSShapes!$A:$AK,$C$1+$A22,AJ$3)</f>
        <v>0.54371217215870893</v>
      </c>
      <c r="AK22" s="99">
        <f>INDEX(GLSShapes!$A:$AK,$C$1+$A22,AK$3)</f>
        <v>0.55108679808656413</v>
      </c>
      <c r="AL22" s="100">
        <f>INDEX(GLSShapes!$A:$AK,$C$1+$A22,AL$3)</f>
        <v>0.56269525028361933</v>
      </c>
    </row>
    <row r="23" spans="1:38">
      <c r="A23">
        <f t="shared" si="0"/>
        <v>19</v>
      </c>
      <c r="B23" s="98">
        <f>IF(INDEX(GLSShapes!$A:$AK,$C$1+$A23,B$3)=0,"",INDEX(GLSShapes!$A:$AK,$C$1+$A23,B$3))</f>
        <v>13</v>
      </c>
      <c r="C23" s="99">
        <f>INDEX(GLSShapes!$A:$AK,$C$1+$A23,C$3)</f>
        <v>0.5287096670832131</v>
      </c>
      <c r="D23" s="99">
        <f>INDEX(GLSShapes!$A:$AK,$C$1+$A23,D$3)</f>
        <v>0.53975081405552117</v>
      </c>
      <c r="E23" s="99">
        <f>INDEX(GLSShapes!$A:$AK,$C$1+$A23,E$3)</f>
        <v>0.55962016026059958</v>
      </c>
      <c r="F23" s="99">
        <f>INDEX(GLSShapes!$A:$AK,$C$1+$A23,F$3)</f>
        <v>0.54417241893032731</v>
      </c>
      <c r="G23" s="99">
        <f>INDEX(GLSShapes!$A:$AK,$C$1+$A23,G$3)</f>
        <v>0.54130405851484409</v>
      </c>
      <c r="H23" s="99">
        <f>INDEX(GLSShapes!$A:$AK,$C$1+$A23,H$3)</f>
        <v>0.57239265207146628</v>
      </c>
      <c r="I23" s="99">
        <f>INDEX(GLSShapes!$A:$AK,$C$1+$A23,I$3)</f>
        <v>0.52200534542803911</v>
      </c>
      <c r="J23" s="99">
        <f>INDEX(GLSShapes!$A:$AK,$C$1+$A23,J$3)</f>
        <v>0.54304962020095549</v>
      </c>
      <c r="K23" s="99">
        <f>INDEX(GLSShapes!$A:$AK,$C$1+$A23,K$3)</f>
        <v>0.5858336917729392</v>
      </c>
      <c r="L23" s="99">
        <f>INDEX(GLSShapes!$A:$AK,$C$1+$A23,L$3)</f>
        <v>0.53465940326852912</v>
      </c>
      <c r="M23" s="99">
        <f>INDEX(GLSShapes!$A:$AK,$C$1+$A23,M$3)</f>
        <v>0.53443364938155991</v>
      </c>
      <c r="N23" s="99">
        <f>INDEX(GLSShapes!$A:$AK,$C$1+$A23,N$3)</f>
        <v>0.58168544530490551</v>
      </c>
      <c r="O23" s="99">
        <f>INDEX(GLSShapes!$A:$AK,$C$1+$A23,O$3)</f>
        <v>0.4246321784527764</v>
      </c>
      <c r="P23" s="99">
        <f>INDEX(GLSShapes!$A:$AK,$C$1+$A23,P$3)</f>
        <v>0.52427170281773838</v>
      </c>
      <c r="Q23" s="99">
        <f>INDEX(GLSShapes!$A:$AK,$C$1+$A23,Q$3)</f>
        <v>0.59194207365834495</v>
      </c>
      <c r="R23" s="99">
        <f>INDEX(GLSShapes!$A:$AK,$C$1+$A23,R$3)</f>
        <v>0.51753986332574031</v>
      </c>
      <c r="S23" s="99">
        <f>INDEX(GLSShapes!$A:$AK,$C$1+$A23,S$3)</f>
        <v>0.53516303388838871</v>
      </c>
      <c r="T23" s="99">
        <f>INDEX(GLSShapes!$A:$AK,$C$1+$A23,T$3)</f>
        <v>0.59777727132572767</v>
      </c>
      <c r="U23" s="99">
        <f>INDEX(GLSShapes!$A:$AK,$C$1+$A23,U$3)</f>
        <v>0.2958263998580925</v>
      </c>
      <c r="V23" s="99">
        <f>INDEX(GLSShapes!$A:$AK,$C$1+$A23,V$3)</f>
        <v>0.48599729060743913</v>
      </c>
      <c r="W23" s="99">
        <f>INDEX(GLSShapes!$A:$AK,$C$1+$A23,W$3)</f>
        <v>0.5114044648984698</v>
      </c>
      <c r="X23" s="99">
        <f>INDEX(GLSShapes!$A:$AK,$C$1+$A23,X$3)</f>
        <v>0.4879808776439814</v>
      </c>
      <c r="Y23" s="99">
        <f>INDEX(GLSShapes!$A:$AK,$C$1+$A23,Y$3)</f>
        <v>0.52858300441749229</v>
      </c>
      <c r="Z23" s="99">
        <f>INDEX(GLSShapes!$A:$AK,$C$1+$A23,Z$3)</f>
        <v>0.56836451553669431</v>
      </c>
      <c r="AA23" s="99">
        <f>INDEX(GLSShapes!$A:$AK,$C$1+$A23,AA$3)</f>
        <v>0.28114821021872721</v>
      </c>
      <c r="AB23" s="99">
        <f>INDEX(GLSShapes!$A:$AK,$C$1+$A23,AB$3)</f>
        <v>0.49014624904295778</v>
      </c>
      <c r="AC23" s="99">
        <f>INDEX(GLSShapes!$A:$AK,$C$1+$A23,AC$3)</f>
        <v>0.57094457243528929</v>
      </c>
      <c r="AD23" s="99">
        <f>INDEX(GLSShapes!$A:$AK,$C$1+$A23,AD$3)</f>
        <v>0.3590237038416571</v>
      </c>
      <c r="AE23" s="99">
        <f>INDEX(GLSShapes!$A:$AK,$C$1+$A23,AE$3)</f>
        <v>0.52101147802430781</v>
      </c>
      <c r="AF23" s="99">
        <f>INDEX(GLSShapes!$A:$AK,$C$1+$A23,AF$3)</f>
        <v>0.57449897854091747</v>
      </c>
      <c r="AG23" s="99">
        <f>INDEX(GLSShapes!$A:$AK,$C$1+$A23,AG$3)</f>
        <v>0.53652196516766326</v>
      </c>
      <c r="AH23" s="99">
        <f>INDEX(GLSShapes!$A:$AK,$C$1+$A23,AH$3)</f>
        <v>0.54147336848963123</v>
      </c>
      <c r="AI23" s="99">
        <f>INDEX(GLSShapes!$A:$AK,$C$1+$A23,AI$3)</f>
        <v>0.5686483400533181</v>
      </c>
      <c r="AJ23" s="99">
        <f>INDEX(GLSShapes!$A:$AK,$C$1+$A23,AJ$3)</f>
        <v>0.53159125116085448</v>
      </c>
      <c r="AK23" s="99">
        <f>INDEX(GLSShapes!$A:$AK,$C$1+$A23,AK$3)</f>
        <v>0.53876121360960083</v>
      </c>
      <c r="AL23" s="100">
        <f>INDEX(GLSShapes!$A:$AK,$C$1+$A23,AL$3)</f>
        <v>0.55973890251876357</v>
      </c>
    </row>
    <row r="24" spans="1:38">
      <c r="A24">
        <f t="shared" si="0"/>
        <v>20</v>
      </c>
      <c r="B24" s="98">
        <f>IF(INDEX(GLSShapes!$A:$AK,$C$1+$A24,B$3)=0,"",INDEX(GLSShapes!$A:$AK,$C$1+$A24,B$3))</f>
        <v>14</v>
      </c>
      <c r="C24" s="99">
        <f>INDEX(GLSShapes!$A:$AK,$C$1+$A24,C$3)</f>
        <v>0.52955878112083055</v>
      </c>
      <c r="D24" s="99">
        <f>INDEX(GLSShapes!$A:$AK,$C$1+$A24,D$3)</f>
        <v>0.54131724540835457</v>
      </c>
      <c r="E24" s="99">
        <f>INDEX(GLSShapes!$A:$AK,$C$1+$A24,E$3)</f>
        <v>0.57245910539597655</v>
      </c>
      <c r="F24" s="99">
        <f>INDEX(GLSShapes!$A:$AK,$C$1+$A24,F$3)</f>
        <v>0.54592706626276688</v>
      </c>
      <c r="G24" s="99">
        <f>INDEX(GLSShapes!$A:$AK,$C$1+$A24,G$3)</f>
        <v>0.54248093126906549</v>
      </c>
      <c r="H24" s="99">
        <f>INDEX(GLSShapes!$A:$AK,$C$1+$A24,H$3)</f>
        <v>0.58454006817193993</v>
      </c>
      <c r="I24" s="99">
        <f>INDEX(GLSShapes!$A:$AK,$C$1+$A24,I$3)</f>
        <v>0.52623309305904264</v>
      </c>
      <c r="J24" s="99">
        <f>INDEX(GLSShapes!$A:$AK,$C$1+$A24,J$3)</f>
        <v>0.54377370163720307</v>
      </c>
      <c r="K24" s="99">
        <f>INDEX(GLSShapes!$A:$AK,$C$1+$A24,K$3)</f>
        <v>0.58597319259250646</v>
      </c>
      <c r="L24" s="99">
        <f>INDEX(GLSShapes!$A:$AK,$C$1+$A24,L$3)</f>
        <v>0.53627534276242361</v>
      </c>
      <c r="M24" s="99">
        <f>INDEX(GLSShapes!$A:$AK,$C$1+$A24,M$3)</f>
        <v>0.53678851852106879</v>
      </c>
      <c r="N24" s="99">
        <f>INDEX(GLSShapes!$A:$AK,$C$1+$A24,N$3)</f>
        <v>0.58500623054991929</v>
      </c>
      <c r="O24" s="99">
        <f>INDEX(GLSShapes!$A:$AK,$C$1+$A24,O$3)</f>
        <v>0.44583531086853351</v>
      </c>
      <c r="P24" s="99">
        <f>INDEX(GLSShapes!$A:$AK,$C$1+$A24,P$3)</f>
        <v>0.53264553768834455</v>
      </c>
      <c r="Q24" s="99">
        <f>INDEX(GLSShapes!$A:$AK,$C$1+$A24,Q$3)</f>
        <v>0.59631853672012447</v>
      </c>
      <c r="R24" s="99">
        <f>INDEX(GLSShapes!$A:$AK,$C$1+$A24,R$3)</f>
        <v>0.53098735370355821</v>
      </c>
      <c r="S24" s="99">
        <f>INDEX(GLSShapes!$A:$AK,$C$1+$A24,S$3)</f>
        <v>0.54144803439917555</v>
      </c>
      <c r="T24" s="99">
        <f>INDEX(GLSShapes!$A:$AK,$C$1+$A24,T$3)</f>
        <v>0.60517742951751496</v>
      </c>
      <c r="U24" s="99">
        <f>INDEX(GLSShapes!$A:$AK,$C$1+$A24,U$3)</f>
        <v>0.30299779536604532</v>
      </c>
      <c r="V24" s="99">
        <f>INDEX(GLSShapes!$A:$AK,$C$1+$A24,V$3)</f>
        <v>0.49219168116135942</v>
      </c>
      <c r="W24" s="99">
        <f>INDEX(GLSShapes!$A:$AK,$C$1+$A24,W$3)</f>
        <v>0.51801501756085733</v>
      </c>
      <c r="X24" s="99">
        <f>INDEX(GLSShapes!$A:$AK,$C$1+$A24,X$3)</f>
        <v>0.49107773718787112</v>
      </c>
      <c r="Y24" s="99">
        <f>INDEX(GLSShapes!$A:$AK,$C$1+$A24,Y$3)</f>
        <v>0.53205711610709394</v>
      </c>
      <c r="Z24" s="99">
        <f>INDEX(GLSShapes!$A:$AK,$C$1+$A24,Z$3)</f>
        <v>0.5714351294554505</v>
      </c>
      <c r="AA24" s="99">
        <f>INDEX(GLSShapes!$A:$AK,$C$1+$A24,AA$3)</f>
        <v>0.28855657255811951</v>
      </c>
      <c r="AB24" s="99">
        <f>INDEX(GLSShapes!$A:$AK,$C$1+$A24,AB$3)</f>
        <v>0.49399388358039797</v>
      </c>
      <c r="AC24" s="99">
        <f>INDEX(GLSShapes!$A:$AK,$C$1+$A24,AC$3)</f>
        <v>0.57028956046438106</v>
      </c>
      <c r="AD24" s="99">
        <f>INDEX(GLSShapes!$A:$AK,$C$1+$A24,AD$3)</f>
        <v>0.37353984956182551</v>
      </c>
      <c r="AE24" s="99">
        <f>INDEX(GLSShapes!$A:$AK,$C$1+$A24,AE$3)</f>
        <v>0.52275265966032969</v>
      </c>
      <c r="AF24" s="99">
        <f>INDEX(GLSShapes!$A:$AK,$C$1+$A24,AF$3)</f>
        <v>0.57026681749368258</v>
      </c>
      <c r="AG24" s="99">
        <f>INDEX(GLSShapes!$A:$AK,$C$1+$A24,AG$3)</f>
        <v>0.54107096438783486</v>
      </c>
      <c r="AH24" s="99">
        <f>INDEX(GLSShapes!$A:$AK,$C$1+$A24,AH$3)</f>
        <v>0.54272473602045457</v>
      </c>
      <c r="AI24" s="99">
        <f>INDEX(GLSShapes!$A:$AK,$C$1+$A24,AI$3)</f>
        <v>0.5819014073738028</v>
      </c>
      <c r="AJ24" s="99">
        <f>INDEX(GLSShapes!$A:$AK,$C$1+$A24,AJ$3)</f>
        <v>0.53266404073398033</v>
      </c>
      <c r="AK24" s="99">
        <f>INDEX(GLSShapes!$A:$AK,$C$1+$A24,AK$3)</f>
        <v>0.53977711915688686</v>
      </c>
      <c r="AL24" s="100">
        <f>INDEX(GLSShapes!$A:$AK,$C$1+$A24,AL$3)</f>
        <v>0.5728049536987877</v>
      </c>
    </row>
    <row r="25" spans="1:38">
      <c r="A25">
        <f t="shared" si="0"/>
        <v>21</v>
      </c>
      <c r="B25" s="98">
        <f>IF(INDEX(GLSShapes!$A:$AK,$C$1+$A25,B$3)=0,"",INDEX(GLSShapes!$A:$AK,$C$1+$A25,B$3))</f>
        <v>15</v>
      </c>
      <c r="C25" s="99">
        <f>INDEX(GLSShapes!$A:$AK,$C$1+$A25,C$3)</f>
        <v>0.52648274536191486</v>
      </c>
      <c r="D25" s="99">
        <f>INDEX(GLSShapes!$A:$AK,$C$1+$A25,D$3)</f>
        <v>0.53816343488370466</v>
      </c>
      <c r="E25" s="99">
        <f>INDEX(GLSShapes!$A:$AK,$C$1+$A25,E$3)</f>
        <v>0.56472256014799493</v>
      </c>
      <c r="F25" s="99">
        <f>INDEX(GLSShapes!$A:$AK,$C$1+$A25,F$3)</f>
        <v>0.54440416480442311</v>
      </c>
      <c r="G25" s="99">
        <f>INDEX(GLSShapes!$A:$AK,$C$1+$A25,G$3)</f>
        <v>0.54036986683854416</v>
      </c>
      <c r="H25" s="99">
        <f>INDEX(GLSShapes!$A:$AK,$C$1+$A25,H$3)</f>
        <v>0.57878663097934269</v>
      </c>
      <c r="I25" s="99">
        <f>INDEX(GLSShapes!$A:$AK,$C$1+$A25,I$3)</f>
        <v>0.5258605329229773</v>
      </c>
      <c r="J25" s="99">
        <f>INDEX(GLSShapes!$A:$AK,$C$1+$A25,J$3)</f>
        <v>0.55476324141012556</v>
      </c>
      <c r="K25" s="99">
        <f>INDEX(GLSShapes!$A:$AK,$C$1+$A25,K$3)</f>
        <v>0.58690901059043721</v>
      </c>
      <c r="L25" s="99">
        <f>INDEX(GLSShapes!$A:$AK,$C$1+$A25,L$3)</f>
        <v>0.54523797624402348</v>
      </c>
      <c r="M25" s="99">
        <f>INDEX(GLSShapes!$A:$AK,$C$1+$A25,M$3)</f>
        <v>0.54918945220602577</v>
      </c>
      <c r="N25" s="99">
        <f>INDEX(GLSShapes!$A:$AK,$C$1+$A25,N$3)</f>
        <v>0.58963836713923168</v>
      </c>
      <c r="O25" s="99">
        <f>INDEX(GLSShapes!$A:$AK,$C$1+$A25,O$3)</f>
        <v>0.46835548172757469</v>
      </c>
      <c r="P25" s="99">
        <f>INDEX(GLSShapes!$A:$AK,$C$1+$A25,P$3)</f>
        <v>0.54733079447945376</v>
      </c>
      <c r="Q25" s="99">
        <f>INDEX(GLSShapes!$A:$AK,$C$1+$A25,Q$3)</f>
        <v>0.60019580189113597</v>
      </c>
      <c r="R25" s="99">
        <f>INDEX(GLSShapes!$A:$AK,$C$1+$A25,R$3)</f>
        <v>0.54548739297777082</v>
      </c>
      <c r="S25" s="99">
        <f>INDEX(GLSShapes!$A:$AK,$C$1+$A25,S$3)</f>
        <v>0.55412019279883373</v>
      </c>
      <c r="T25" s="99">
        <f>INDEX(GLSShapes!$A:$AK,$C$1+$A25,T$3)</f>
        <v>0.6102918504417304</v>
      </c>
      <c r="U25" s="99">
        <f>INDEX(GLSShapes!$A:$AK,$C$1+$A25,U$3)</f>
        <v>0.31056619392331919</v>
      </c>
      <c r="V25" s="99">
        <f>INDEX(GLSShapes!$A:$AK,$C$1+$A25,V$3)</f>
        <v>0.50425642226384804</v>
      </c>
      <c r="W25" s="99">
        <f>INDEX(GLSShapes!$A:$AK,$C$1+$A25,W$3)</f>
        <v>0.52304610229704074</v>
      </c>
      <c r="X25" s="99">
        <f>INDEX(GLSShapes!$A:$AK,$C$1+$A25,X$3)</f>
        <v>0.50027811602699979</v>
      </c>
      <c r="Y25" s="99">
        <f>INDEX(GLSShapes!$A:$AK,$C$1+$A25,Y$3)</f>
        <v>0.54438759870445574</v>
      </c>
      <c r="Z25" s="99">
        <f>INDEX(GLSShapes!$A:$AK,$C$1+$A25,Z$3)</f>
        <v>0.57513312794564697</v>
      </c>
      <c r="AA25" s="99">
        <f>INDEX(GLSShapes!$A:$AK,$C$1+$A25,AA$3)</f>
        <v>0.30555627175454431</v>
      </c>
      <c r="AB25" s="99">
        <f>INDEX(GLSShapes!$A:$AK,$C$1+$A25,AB$3)</f>
        <v>0.50953581825496053</v>
      </c>
      <c r="AC25" s="99">
        <f>INDEX(GLSShapes!$A:$AK,$C$1+$A25,AC$3)</f>
        <v>0.57247481591904947</v>
      </c>
      <c r="AD25" s="99">
        <f>INDEX(GLSShapes!$A:$AK,$C$1+$A25,AD$3)</f>
        <v>0.38835604391056472</v>
      </c>
      <c r="AE25" s="99">
        <f>INDEX(GLSShapes!$A:$AK,$C$1+$A25,AE$3)</f>
        <v>0.53704369311297029</v>
      </c>
      <c r="AF25" s="99">
        <f>INDEX(GLSShapes!$A:$AK,$C$1+$A25,AF$3)</f>
        <v>0.57508990528288495</v>
      </c>
      <c r="AG25" s="99">
        <f>INDEX(GLSShapes!$A:$AK,$C$1+$A25,AG$3)</f>
        <v>0.53692812581232141</v>
      </c>
      <c r="AH25" s="99">
        <f>INDEX(GLSShapes!$A:$AK,$C$1+$A25,AH$3)</f>
        <v>0.53963688215264694</v>
      </c>
      <c r="AI25" s="99">
        <f>INDEX(GLSShapes!$A:$AK,$C$1+$A25,AI$3)</f>
        <v>0.57547366972336778</v>
      </c>
      <c r="AJ25" s="99">
        <f>INDEX(GLSShapes!$A:$AK,$C$1+$A25,AJ$3)</f>
        <v>0.52984596663144079</v>
      </c>
      <c r="AK25" s="99">
        <f>INDEX(GLSShapes!$A:$AK,$C$1+$A25,AK$3)</f>
        <v>0.53659247611517746</v>
      </c>
      <c r="AL25" s="100">
        <f>INDEX(GLSShapes!$A:$AK,$C$1+$A25,AL$3)</f>
        <v>0.56424886971392152</v>
      </c>
    </row>
    <row r="26" spans="1:38">
      <c r="A26">
        <f t="shared" si="0"/>
        <v>22</v>
      </c>
      <c r="B26" s="98">
        <f>IF(INDEX(GLSShapes!$A:$AK,$C$1+$A26,B$3)=0,"",INDEX(GLSShapes!$A:$AK,$C$1+$A26,B$3))</f>
        <v>16</v>
      </c>
      <c r="C26" s="99">
        <f>INDEX(GLSShapes!$A:$AK,$C$1+$A26,C$3)</f>
        <v>0.54187894517607094</v>
      </c>
      <c r="D26" s="99">
        <f>INDEX(GLSShapes!$A:$AK,$C$1+$A26,D$3)</f>
        <v>0.55347629056021452</v>
      </c>
      <c r="E26" s="99">
        <f>INDEX(GLSShapes!$A:$AK,$C$1+$A26,E$3)</f>
        <v>0.56568774318088144</v>
      </c>
      <c r="F26" s="99">
        <f>INDEX(GLSShapes!$A:$AK,$C$1+$A26,F$3)</f>
        <v>0.5599973514757246</v>
      </c>
      <c r="G26" s="99">
        <f>INDEX(GLSShapes!$A:$AK,$C$1+$A26,G$3)</f>
        <v>0.55525169681044007</v>
      </c>
      <c r="H26" s="99">
        <f>INDEX(GLSShapes!$A:$AK,$C$1+$A26,H$3)</f>
        <v>0.58059387367602311</v>
      </c>
      <c r="I26" s="99">
        <f>INDEX(GLSShapes!$A:$AK,$C$1+$A26,I$3)</f>
        <v>0.53527172592532601</v>
      </c>
      <c r="J26" s="99">
        <f>INDEX(GLSShapes!$A:$AK,$C$1+$A26,J$3)</f>
        <v>0.59736489350732669</v>
      </c>
      <c r="K26" s="99">
        <f>INDEX(GLSShapes!$A:$AK,$C$1+$A26,K$3)</f>
        <v>0.62741656107229626</v>
      </c>
      <c r="L26" s="99">
        <f>INDEX(GLSShapes!$A:$AK,$C$1+$A26,L$3)</f>
        <v>0.59308311259933022</v>
      </c>
      <c r="M26" s="99">
        <f>INDEX(GLSShapes!$A:$AK,$C$1+$A26,M$3)</f>
        <v>0.5981757797348134</v>
      </c>
      <c r="N26" s="99">
        <f>INDEX(GLSShapes!$A:$AK,$C$1+$A26,N$3)</f>
        <v>0.63982854570483516</v>
      </c>
      <c r="O26" s="99">
        <f>INDEX(GLSShapes!$A:$AK,$C$1+$A26,O$3)</f>
        <v>0.53300901756051255</v>
      </c>
      <c r="P26" s="99">
        <f>INDEX(GLSShapes!$A:$AK,$C$1+$A26,P$3)</f>
        <v>0.60014999366909849</v>
      </c>
      <c r="Q26" s="99">
        <f>INDEX(GLSShapes!$A:$AK,$C$1+$A26,Q$3)</f>
        <v>0.65016405678254829</v>
      </c>
      <c r="R26" s="99">
        <f>INDEX(GLSShapes!$A:$AK,$C$1+$A26,R$3)</f>
        <v>0.5944544811876521</v>
      </c>
      <c r="S26" s="99">
        <f>INDEX(GLSShapes!$A:$AK,$C$1+$A26,S$3)</f>
        <v>0.6029467760060182</v>
      </c>
      <c r="T26" s="99">
        <f>INDEX(GLSShapes!$A:$AK,$C$1+$A26,T$3)</f>
        <v>0.6596396444706607</v>
      </c>
      <c r="U26" s="99">
        <f>INDEX(GLSShapes!$A:$AK,$C$1+$A26,U$3)</f>
        <v>0.34572208097172841</v>
      </c>
      <c r="V26" s="99">
        <f>INDEX(GLSShapes!$A:$AK,$C$1+$A26,V$3)</f>
        <v>0.54995233476050309</v>
      </c>
      <c r="W26" s="99">
        <f>INDEX(GLSShapes!$A:$AK,$C$1+$A26,W$3)</f>
        <v>0.56691796859230537</v>
      </c>
      <c r="X26" s="99">
        <f>INDEX(GLSShapes!$A:$AK,$C$1+$A26,X$3)</f>
        <v>0.54498714652956282</v>
      </c>
      <c r="Y26" s="99">
        <f>INDEX(GLSShapes!$A:$AK,$C$1+$A26,Y$3)</f>
        <v>0.59248337202698498</v>
      </c>
      <c r="Z26" s="99">
        <f>INDEX(GLSShapes!$A:$AK,$C$1+$A26,Z$3)</f>
        <v>0.62394160732866766</v>
      </c>
      <c r="AA26" s="99">
        <f>INDEX(GLSShapes!$A:$AK,$C$1+$A26,AA$3)</f>
        <v>0.35556701473937519</v>
      </c>
      <c r="AB26" s="99">
        <f>INDEX(GLSShapes!$A:$AK,$C$1+$A26,AB$3)</f>
        <v>0.56256785808522325</v>
      </c>
      <c r="AC26" s="99">
        <f>INDEX(GLSShapes!$A:$AK,$C$1+$A26,AC$3)</f>
        <v>0.6215498938428875</v>
      </c>
      <c r="AD26" s="99">
        <f>INDEX(GLSShapes!$A:$AK,$C$1+$A26,AD$3)</f>
        <v>0.44508592771931998</v>
      </c>
      <c r="AE26" s="99">
        <f>INDEX(GLSShapes!$A:$AK,$C$1+$A26,AE$3)</f>
        <v>0.59143571079597179</v>
      </c>
      <c r="AF26" s="99">
        <f>INDEX(GLSShapes!$A:$AK,$C$1+$A26,AF$3)</f>
        <v>0.627890616646125</v>
      </c>
      <c r="AG26" s="99">
        <f>INDEX(GLSShapes!$A:$AK,$C$1+$A26,AG$3)</f>
        <v>0.54737457759292962</v>
      </c>
      <c r="AH26" s="99">
        <f>INDEX(GLSShapes!$A:$AK,$C$1+$A26,AH$3)</f>
        <v>0.55434598222517228</v>
      </c>
      <c r="AI26" s="99">
        <f>INDEX(GLSShapes!$A:$AK,$C$1+$A26,AI$3)</f>
        <v>0.57704364846748657</v>
      </c>
      <c r="AJ26" s="99">
        <f>INDEX(GLSShapes!$A:$AK,$C$1+$A26,AJ$3)</f>
        <v>0.54564959810420466</v>
      </c>
      <c r="AK26" s="99">
        <f>INDEX(GLSShapes!$A:$AK,$C$1+$A26,AK$3)</f>
        <v>0.55222858758210092</v>
      </c>
      <c r="AL26" s="100">
        <f>INDEX(GLSShapes!$A:$AK,$C$1+$A26,AL$3)</f>
        <v>0.56458418326003001</v>
      </c>
    </row>
    <row r="27" spans="1:38">
      <c r="A27">
        <f t="shared" si="0"/>
        <v>23</v>
      </c>
      <c r="B27" s="98">
        <f>IF(INDEX(GLSShapes!$A:$AK,$C$1+$A27,B$3)=0,"",INDEX(GLSShapes!$A:$AK,$C$1+$A27,B$3))</f>
        <v>17</v>
      </c>
      <c r="C27" s="99">
        <f>INDEX(GLSShapes!$A:$AK,$C$1+$A27,C$3)</f>
        <v>0.59176840014098497</v>
      </c>
      <c r="D27" s="99">
        <f>INDEX(GLSShapes!$A:$AK,$C$1+$A27,D$3)</f>
        <v>0.60399544734067445</v>
      </c>
      <c r="E27" s="99">
        <f>INDEX(GLSShapes!$A:$AK,$C$1+$A27,E$3)</f>
        <v>0.61488191588832042</v>
      </c>
      <c r="F27" s="99">
        <f>INDEX(GLSShapes!$A:$AK,$C$1+$A27,F$3)</f>
        <v>0.61240502557481269</v>
      </c>
      <c r="G27" s="99">
        <f>INDEX(GLSShapes!$A:$AK,$C$1+$A27,G$3)</f>
        <v>0.60757947805301937</v>
      </c>
      <c r="H27" s="99">
        <f>INDEX(GLSShapes!$A:$AK,$C$1+$A27,H$3)</f>
        <v>0.63240912314414488</v>
      </c>
      <c r="I27" s="99">
        <f>INDEX(GLSShapes!$A:$AK,$C$1+$A27,I$3)</f>
        <v>0.58237628573742617</v>
      </c>
      <c r="J27" s="99">
        <f>INDEX(GLSShapes!$A:$AK,$C$1+$A27,J$3)</f>
        <v>0.6679376281750169</v>
      </c>
      <c r="K27" s="99">
        <f>INDEX(GLSShapes!$A:$AK,$C$1+$A27,K$3)</f>
        <v>0.69534183513328129</v>
      </c>
      <c r="L27" s="99">
        <f>INDEX(GLSShapes!$A:$AK,$C$1+$A27,L$3)</f>
        <v>0.65658786879237674</v>
      </c>
      <c r="M27" s="99">
        <f>INDEX(GLSShapes!$A:$AK,$C$1+$A27,M$3)</f>
        <v>0.66731161620682466</v>
      </c>
      <c r="N27" s="99">
        <f>INDEX(GLSShapes!$A:$AK,$C$1+$A27,N$3)</f>
        <v>0.7007900728745996</v>
      </c>
      <c r="O27" s="99">
        <f>INDEX(GLSShapes!$A:$AK,$C$1+$A27,O$3)</f>
        <v>0.59428096820123399</v>
      </c>
      <c r="P27" s="99">
        <f>INDEX(GLSShapes!$A:$AK,$C$1+$A27,P$3)</f>
        <v>0.66518783298107553</v>
      </c>
      <c r="Q27" s="99">
        <f>INDEX(GLSShapes!$A:$AK,$C$1+$A27,Q$3)</f>
        <v>0.70272523275707466</v>
      </c>
      <c r="R27" s="99">
        <f>INDEX(GLSShapes!$A:$AK,$C$1+$A27,R$3)</f>
        <v>0.64871573324954823</v>
      </c>
      <c r="S27" s="99">
        <f>INDEX(GLSShapes!$A:$AK,$C$1+$A27,S$3)</f>
        <v>0.66515829750085909</v>
      </c>
      <c r="T27" s="99">
        <f>INDEX(GLSShapes!$A:$AK,$C$1+$A27,T$3)</f>
        <v>0.70782110921936381</v>
      </c>
      <c r="U27" s="99">
        <f>INDEX(GLSShapes!$A:$AK,$C$1+$A27,U$3)</f>
        <v>0.42065429481277511</v>
      </c>
      <c r="V27" s="99">
        <f>INDEX(GLSShapes!$A:$AK,$C$1+$A27,V$3)</f>
        <v>0.61266139282847176</v>
      </c>
      <c r="W27" s="99">
        <f>INDEX(GLSShapes!$A:$AK,$C$1+$A27,W$3)</f>
        <v>0.62444491542529545</v>
      </c>
      <c r="X27" s="99">
        <f>INDEX(GLSShapes!$A:$AK,$C$1+$A27,X$3)</f>
        <v>0.60253461417038734</v>
      </c>
      <c r="Y27" s="99">
        <f>INDEX(GLSShapes!$A:$AK,$C$1+$A27,Y$3)</f>
        <v>0.6587362502881231</v>
      </c>
      <c r="Z27" s="99">
        <f>INDEX(GLSShapes!$A:$AK,$C$1+$A27,Z$3)</f>
        <v>0.67962581355966778</v>
      </c>
      <c r="AA27" s="99">
        <f>INDEX(GLSShapes!$A:$AK,$C$1+$A27,AA$3)</f>
        <v>0.44449314597567802</v>
      </c>
      <c r="AB27" s="99">
        <f>INDEX(GLSShapes!$A:$AK,$C$1+$A27,AB$3)</f>
        <v>0.64299185486696564</v>
      </c>
      <c r="AC27" s="99">
        <f>INDEX(GLSShapes!$A:$AK,$C$1+$A27,AC$3)</f>
        <v>0.68733342367981209</v>
      </c>
      <c r="AD27" s="99">
        <f>INDEX(GLSShapes!$A:$AK,$C$1+$A27,AD$3)</f>
        <v>0.52282956203246722</v>
      </c>
      <c r="AE27" s="99">
        <f>INDEX(GLSShapes!$A:$AK,$C$1+$A27,AE$3)</f>
        <v>0.67195406207560049</v>
      </c>
      <c r="AF27" s="99">
        <f>INDEX(GLSShapes!$A:$AK,$C$1+$A27,AF$3)</f>
        <v>0.704232723834608</v>
      </c>
      <c r="AG27" s="99">
        <f>INDEX(GLSShapes!$A:$AK,$C$1+$A27,AG$3)</f>
        <v>0.59725110475695353</v>
      </c>
      <c r="AH27" s="99">
        <f>INDEX(GLSShapes!$A:$AK,$C$1+$A27,AH$3)</f>
        <v>0.60567909429509148</v>
      </c>
      <c r="AI27" s="99">
        <f>INDEX(GLSShapes!$A:$AK,$C$1+$A27,AI$3)</f>
        <v>0.62696693359703526</v>
      </c>
      <c r="AJ27" s="99">
        <f>INDEX(GLSShapes!$A:$AK,$C$1+$A27,AJ$3)</f>
        <v>0.59627886124187413</v>
      </c>
      <c r="AK27" s="99">
        <f>INDEX(GLSShapes!$A:$AK,$C$1+$A27,AK$3)</f>
        <v>0.60379021108750486</v>
      </c>
      <c r="AL27" s="100">
        <f>INDEX(GLSShapes!$A:$AK,$C$1+$A27,AL$3)</f>
        <v>0.61494268932641094</v>
      </c>
    </row>
    <row r="28" spans="1:38">
      <c r="A28">
        <f t="shared" si="0"/>
        <v>24</v>
      </c>
      <c r="B28" s="98">
        <f>IF(INDEX(GLSShapes!$A:$AK,$C$1+$A28,B$3)=0,"",INDEX(GLSShapes!$A:$AK,$C$1+$A28,B$3))</f>
        <v>18</v>
      </c>
      <c r="C28" s="99">
        <f>INDEX(GLSShapes!$A:$AK,$C$1+$A28,C$3)</f>
        <v>0.67410041975071289</v>
      </c>
      <c r="D28" s="99">
        <f>INDEX(GLSShapes!$A:$AK,$C$1+$A28,D$3)</f>
        <v>0.68712337567120296</v>
      </c>
      <c r="E28" s="99">
        <f>INDEX(GLSShapes!$A:$AK,$C$1+$A28,E$3)</f>
        <v>0.70038104621819197</v>
      </c>
      <c r="F28" s="99">
        <f>INDEX(GLSShapes!$A:$AK,$C$1+$A28,F$3)</f>
        <v>0.69200973332671212</v>
      </c>
      <c r="G28" s="99">
        <f>INDEX(GLSShapes!$A:$AK,$C$1+$A28,G$3)</f>
        <v>0.68763813902755344</v>
      </c>
      <c r="H28" s="99">
        <f>INDEX(GLSShapes!$A:$AK,$C$1+$A28,H$3)</f>
        <v>0.71283714226889028</v>
      </c>
      <c r="I28" s="99">
        <f>INDEX(GLSShapes!$A:$AK,$C$1+$A28,I$3)</f>
        <v>0.65210982424880548</v>
      </c>
      <c r="J28" s="99">
        <f>INDEX(GLSShapes!$A:$AK,$C$1+$A28,J$3)</f>
        <v>0.75532921645681272</v>
      </c>
      <c r="K28" s="99">
        <f>INDEX(GLSShapes!$A:$AK,$C$1+$A28,K$3)</f>
        <v>0.77405517257413892</v>
      </c>
      <c r="L28" s="99">
        <f>INDEX(GLSShapes!$A:$AK,$C$1+$A28,L$3)</f>
        <v>0.73768470854782009</v>
      </c>
      <c r="M28" s="99">
        <f>INDEX(GLSShapes!$A:$AK,$C$1+$A28,M$3)</f>
        <v>0.75529788176537149</v>
      </c>
      <c r="N28" s="99">
        <f>INDEX(GLSShapes!$A:$AK,$C$1+$A28,N$3)</f>
        <v>0.77348852078263552</v>
      </c>
      <c r="O28" s="99">
        <f>INDEX(GLSShapes!$A:$AK,$C$1+$A28,O$3)</f>
        <v>0.66385856668248699</v>
      </c>
      <c r="P28" s="99">
        <f>INDEX(GLSShapes!$A:$AK,$C$1+$A28,P$3)</f>
        <v>0.74971510942719966</v>
      </c>
      <c r="Q28" s="99">
        <f>INDEX(GLSShapes!$A:$AK,$C$1+$A28,Q$3)</f>
        <v>0.77058221983124209</v>
      </c>
      <c r="R28" s="99">
        <f>INDEX(GLSShapes!$A:$AK,$C$1+$A28,R$3)</f>
        <v>0.72583457701673093</v>
      </c>
      <c r="S28" s="99">
        <f>INDEX(GLSShapes!$A:$AK,$C$1+$A28,S$3)</f>
        <v>0.75127696722605586</v>
      </c>
      <c r="T28" s="99">
        <f>INDEX(GLSShapes!$A:$AK,$C$1+$A28,T$3)</f>
        <v>0.77225074738916522</v>
      </c>
      <c r="U28" s="99">
        <f>INDEX(GLSShapes!$A:$AK,$C$1+$A28,U$3)</f>
        <v>0.48154780507994971</v>
      </c>
      <c r="V28" s="99">
        <f>INDEX(GLSShapes!$A:$AK,$C$1+$A28,V$3)</f>
        <v>0.69373829274819365</v>
      </c>
      <c r="W28" s="99">
        <f>INDEX(GLSShapes!$A:$AK,$C$1+$A28,W$3)</f>
        <v>0.68695248476040505</v>
      </c>
      <c r="X28" s="99">
        <f>INDEX(GLSShapes!$A:$AK,$C$1+$A28,X$3)</f>
        <v>0.67791157413671277</v>
      </c>
      <c r="Y28" s="99">
        <f>INDEX(GLSShapes!$A:$AK,$C$1+$A28,Y$3)</f>
        <v>0.74558191370800819</v>
      </c>
      <c r="Z28" s="99">
        <f>INDEX(GLSShapes!$A:$AK,$C$1+$A28,Z$3)</f>
        <v>0.74815355109868809</v>
      </c>
      <c r="AA28" s="99">
        <f>INDEX(GLSShapes!$A:$AK,$C$1+$A28,AA$3)</f>
        <v>0.46516264879033992</v>
      </c>
      <c r="AB28" s="99">
        <f>INDEX(GLSShapes!$A:$AK,$C$1+$A28,AB$3)</f>
        <v>0.71804343782577296</v>
      </c>
      <c r="AC28" s="99">
        <f>INDEX(GLSShapes!$A:$AK,$C$1+$A28,AC$3)</f>
        <v>0.76282355332700902</v>
      </c>
      <c r="AD28" s="99">
        <f>INDEX(GLSShapes!$A:$AK,$C$1+$A28,AD$3)</f>
        <v>0.55360006621762836</v>
      </c>
      <c r="AE28" s="99">
        <f>INDEX(GLSShapes!$A:$AK,$C$1+$A28,AE$3)</f>
        <v>0.75427170612125449</v>
      </c>
      <c r="AF28" s="99">
        <f>INDEX(GLSShapes!$A:$AK,$C$1+$A28,AF$3)</f>
        <v>0.78710879242713294</v>
      </c>
      <c r="AG28" s="99">
        <f>INDEX(GLSShapes!$A:$AK,$C$1+$A28,AG$3)</f>
        <v>0.67840200155965691</v>
      </c>
      <c r="AH28" s="99">
        <f>INDEX(GLSShapes!$A:$AK,$C$1+$A28,AH$3)</f>
        <v>0.68807267273911799</v>
      </c>
      <c r="AI28" s="99">
        <f>INDEX(GLSShapes!$A:$AK,$C$1+$A28,AI$3)</f>
        <v>0.71178656444813704</v>
      </c>
      <c r="AJ28" s="99">
        <f>INDEX(GLSShapes!$A:$AK,$C$1+$A28,AJ$3)</f>
        <v>0.67867550517180653</v>
      </c>
      <c r="AK28" s="99">
        <f>INDEX(GLSShapes!$A:$AK,$C$1+$A28,AK$3)</f>
        <v>0.6875692913837963</v>
      </c>
      <c r="AL28" s="100">
        <f>INDEX(GLSShapes!$A:$AK,$C$1+$A28,AL$3)</f>
        <v>0.70262718163375926</v>
      </c>
    </row>
    <row r="29" spans="1:38">
      <c r="A29">
        <f t="shared" si="0"/>
        <v>25</v>
      </c>
      <c r="B29" s="98">
        <f>IF(INDEX(GLSShapes!$A:$AK,$C$1+$A29,B$3)=0,"",INDEX(GLSShapes!$A:$AK,$C$1+$A29,B$3))</f>
        <v>19</v>
      </c>
      <c r="C29" s="99">
        <f>INDEX(GLSShapes!$A:$AK,$C$1+$A29,C$3)</f>
        <v>0.76830401486750621</v>
      </c>
      <c r="D29" s="99">
        <f>INDEX(GLSShapes!$A:$AK,$C$1+$A29,D$3)</f>
        <v>0.78223345645995801</v>
      </c>
      <c r="E29" s="99">
        <f>INDEX(GLSShapes!$A:$AK,$C$1+$A29,E$3)</f>
        <v>0.79190251651367871</v>
      </c>
      <c r="F29" s="99">
        <f>INDEX(GLSShapes!$A:$AK,$C$1+$A29,F$3)</f>
        <v>0.78575093939845397</v>
      </c>
      <c r="G29" s="99">
        <f>INDEX(GLSShapes!$A:$AK,$C$1+$A29,G$3)</f>
        <v>0.78155310670921863</v>
      </c>
      <c r="H29" s="99">
        <f>INDEX(GLSShapes!$A:$AK,$C$1+$A29,H$3)</f>
        <v>0.80064854848672029</v>
      </c>
      <c r="I29" s="99">
        <f>INDEX(GLSShapes!$A:$AK,$C$1+$A29,I$3)</f>
        <v>0.73684295780351516</v>
      </c>
      <c r="J29" s="99">
        <f>INDEX(GLSShapes!$A:$AK,$C$1+$A29,J$3)</f>
        <v>0.83411890058774296</v>
      </c>
      <c r="K29" s="99">
        <f>INDEX(GLSShapes!$A:$AK,$C$1+$A29,K$3)</f>
        <v>0.84091675288592316</v>
      </c>
      <c r="L29" s="99">
        <f>INDEX(GLSShapes!$A:$AK,$C$1+$A29,L$3)</f>
        <v>0.80173921735219156</v>
      </c>
      <c r="M29" s="99">
        <f>INDEX(GLSShapes!$A:$AK,$C$1+$A29,M$3)</f>
        <v>0.82387828126685547</v>
      </c>
      <c r="N29" s="99">
        <f>INDEX(GLSShapes!$A:$AK,$C$1+$A29,N$3)</f>
        <v>0.82940689079248686</v>
      </c>
      <c r="O29" s="99">
        <f>INDEX(GLSShapes!$A:$AK,$C$1+$A29,O$3)</f>
        <v>0.66719269102990042</v>
      </c>
      <c r="P29" s="99">
        <f>INDEX(GLSShapes!$A:$AK,$C$1+$A29,P$3)</f>
        <v>0.80215445451977685</v>
      </c>
      <c r="Q29" s="99">
        <f>INDEX(GLSShapes!$A:$AK,$C$1+$A29,Q$3)</f>
        <v>0.82330333299407255</v>
      </c>
      <c r="R29" s="99">
        <f>INDEX(GLSShapes!$A:$AK,$C$1+$A29,R$3)</f>
        <v>0.76843924279318199</v>
      </c>
      <c r="S29" s="99">
        <f>INDEX(GLSShapes!$A:$AK,$C$1+$A29,S$3)</f>
        <v>0.81139194071157283</v>
      </c>
      <c r="T29" s="99">
        <f>INDEX(GLSShapes!$A:$AK,$C$1+$A29,T$3)</f>
        <v>0.8218063357151475</v>
      </c>
      <c r="U29" s="99">
        <f>INDEX(GLSShapes!$A:$AK,$C$1+$A29,U$3)</f>
        <v>0.44427175281069708</v>
      </c>
      <c r="V29" s="99">
        <f>INDEX(GLSShapes!$A:$AK,$C$1+$A29,V$3)</f>
        <v>0.74329968892159481</v>
      </c>
      <c r="W29" s="99">
        <f>INDEX(GLSShapes!$A:$AK,$C$1+$A29,W$3)</f>
        <v>0.70657220136449872</v>
      </c>
      <c r="X29" s="99">
        <f>INDEX(GLSShapes!$A:$AK,$C$1+$A29,X$3)</f>
        <v>0.73224191584359355</v>
      </c>
      <c r="Y29" s="99">
        <f>INDEX(GLSShapes!$A:$AK,$C$1+$A29,Y$3)</f>
        <v>0.81087002497463323</v>
      </c>
      <c r="Z29" s="99">
        <f>INDEX(GLSShapes!$A:$AK,$C$1+$A29,Z$3)</f>
        <v>0.80138942729479923</v>
      </c>
      <c r="AA29" s="99">
        <f>INDEX(GLSShapes!$A:$AK,$C$1+$A29,AA$3)</f>
        <v>0.46162176099007352</v>
      </c>
      <c r="AB29" s="99">
        <f>INDEX(GLSShapes!$A:$AK,$C$1+$A29,AB$3)</f>
        <v>0.77218283509457974</v>
      </c>
      <c r="AC29" s="99">
        <f>INDEX(GLSShapes!$A:$AK,$C$1+$A29,AC$3)</f>
        <v>0.82093892578036753</v>
      </c>
      <c r="AD29" s="99">
        <f>INDEX(GLSShapes!$A:$AK,$C$1+$A29,AD$3)</f>
        <v>0.57076491707276678</v>
      </c>
      <c r="AE29" s="99">
        <f>INDEX(GLSShapes!$A:$AK,$C$1+$A29,AE$3)</f>
        <v>0.82143741108459067</v>
      </c>
      <c r="AF29" s="99">
        <f>INDEX(GLSShapes!$A:$AK,$C$1+$A29,AF$3)</f>
        <v>0.84975265494943353</v>
      </c>
      <c r="AG29" s="99">
        <f>INDEX(GLSShapes!$A:$AK,$C$1+$A29,AG$3)</f>
        <v>0.77029178580712254</v>
      </c>
      <c r="AH29" s="99">
        <f>INDEX(GLSShapes!$A:$AK,$C$1+$A29,AH$3)</f>
        <v>0.78299959435040745</v>
      </c>
      <c r="AI29" s="99">
        <f>INDEX(GLSShapes!$A:$AK,$C$1+$A29,AI$3)</f>
        <v>0.80260575692855063</v>
      </c>
      <c r="AJ29" s="99">
        <f>INDEX(GLSShapes!$A:$AK,$C$1+$A29,AJ$3)</f>
        <v>0.77266468120536724</v>
      </c>
      <c r="AK29" s="99">
        <f>INDEX(GLSShapes!$A:$AK,$C$1+$A29,AK$3)</f>
        <v>0.78315937791244661</v>
      </c>
      <c r="AL29" s="100">
        <f>INDEX(GLSShapes!$A:$AK,$C$1+$A29,AL$3)</f>
        <v>0.79575493050626755</v>
      </c>
    </row>
    <row r="30" spans="1:38">
      <c r="A30">
        <f t="shared" si="0"/>
        <v>26</v>
      </c>
      <c r="B30" s="98">
        <f>IF(INDEX(GLSShapes!$A:$AK,$C$1+$A30,B$3)=0,"",INDEX(GLSShapes!$A:$AK,$C$1+$A30,B$3))</f>
        <v>20</v>
      </c>
      <c r="C30" s="99">
        <f>INDEX(GLSShapes!$A:$AK,$C$1+$A30,C$3)</f>
        <v>0.85015540388990352</v>
      </c>
      <c r="D30" s="99">
        <f>INDEX(GLSShapes!$A:$AK,$C$1+$A30,D$3)</f>
        <v>0.86399046641482757</v>
      </c>
      <c r="E30" s="99">
        <f>INDEX(GLSShapes!$A:$AK,$C$1+$A30,E$3)</f>
        <v>0.86096840030966304</v>
      </c>
      <c r="F30" s="99">
        <f>INDEX(GLSShapes!$A:$AK,$C$1+$A30,F$3)</f>
        <v>0.865041134892652</v>
      </c>
      <c r="G30" s="99">
        <f>INDEX(GLSShapes!$A:$AK,$C$1+$A30,G$3)</f>
        <v>0.86126209817362909</v>
      </c>
      <c r="H30" s="99">
        <f>INDEX(GLSShapes!$A:$AK,$C$1+$A30,H$3)</f>
        <v>0.86718481916134793</v>
      </c>
      <c r="I30" s="99">
        <f>INDEX(GLSShapes!$A:$AK,$C$1+$A30,I$3)</f>
        <v>0.80782376285737423</v>
      </c>
      <c r="J30" s="99">
        <f>INDEX(GLSShapes!$A:$AK,$C$1+$A30,J$3)</f>
        <v>0.92370335575083329</v>
      </c>
      <c r="K30" s="99">
        <f>INDEX(GLSShapes!$A:$AK,$C$1+$A30,K$3)</f>
        <v>0.9297322746771135</v>
      </c>
      <c r="L30" s="99">
        <f>INDEX(GLSShapes!$A:$AK,$C$1+$A30,L$3)</f>
        <v>0.92476718809868896</v>
      </c>
      <c r="M30" s="99">
        <f>INDEX(GLSShapes!$A:$AK,$C$1+$A30,M$3)</f>
        <v>0.92144927735813975</v>
      </c>
      <c r="N30" s="99">
        <f>INDEX(GLSShapes!$A:$AK,$C$1+$A30,N$3)</f>
        <v>0.92894563437436817</v>
      </c>
      <c r="O30" s="99">
        <f>INDEX(GLSShapes!$A:$AK,$C$1+$A30,O$3)</f>
        <v>1</v>
      </c>
      <c r="P30" s="99">
        <f>INDEX(GLSShapes!$A:$AK,$C$1+$A30,P$3)</f>
        <v>0.93213273465730362</v>
      </c>
      <c r="Q30" s="99">
        <f>INDEX(GLSShapes!$A:$AK,$C$1+$A30,Q$3)</f>
        <v>0.91687143473351074</v>
      </c>
      <c r="R30" s="99">
        <f>INDEX(GLSShapes!$A:$AK,$C$1+$A30,R$3)</f>
        <v>0.96917759798916037</v>
      </c>
      <c r="S30" s="99">
        <f>INDEX(GLSShapes!$A:$AK,$C$1+$A30,S$3)</f>
        <v>0.90495416848537791</v>
      </c>
      <c r="T30" s="99">
        <f>INDEX(GLSShapes!$A:$AK,$C$1+$A30,T$3)</f>
        <v>0.9046425267786522</v>
      </c>
      <c r="U30" s="99">
        <f>INDEX(GLSShapes!$A:$AK,$C$1+$A30,U$3)</f>
        <v>1</v>
      </c>
      <c r="V30" s="99">
        <f>INDEX(GLSShapes!$A:$AK,$C$1+$A30,V$3)</f>
        <v>0.98370392360181957</v>
      </c>
      <c r="W30" s="99">
        <f>INDEX(GLSShapes!$A:$AK,$C$1+$A30,W$3)</f>
        <v>1</v>
      </c>
      <c r="X30" s="99">
        <f>INDEX(GLSShapes!$A:$AK,$C$1+$A30,X$3)</f>
        <v>1</v>
      </c>
      <c r="Y30" s="99">
        <f>INDEX(GLSShapes!$A:$AK,$C$1+$A30,Y$3)</f>
        <v>0.9489766578665344</v>
      </c>
      <c r="Z30" s="99">
        <f>INDEX(GLSShapes!$A:$AK,$C$1+$A30,Z$3)</f>
        <v>0.96383102442209201</v>
      </c>
      <c r="AA30" s="99">
        <f>INDEX(GLSShapes!$A:$AK,$C$1+$A30,AA$3)</f>
        <v>1</v>
      </c>
      <c r="AB30" s="99">
        <f>INDEX(GLSShapes!$A:$AK,$C$1+$A30,AB$3)</f>
        <v>1</v>
      </c>
      <c r="AC30" s="99">
        <f>INDEX(GLSShapes!$A:$AK,$C$1+$A30,AC$3)</f>
        <v>0.95755409495414923</v>
      </c>
      <c r="AD30" s="99">
        <f>INDEX(GLSShapes!$A:$AK,$C$1+$A30,AD$3)</f>
        <v>1</v>
      </c>
      <c r="AE30" s="99">
        <f>INDEX(GLSShapes!$A:$AK,$C$1+$A30,AE$3)</f>
        <v>0.99107886541247081</v>
      </c>
      <c r="AF30" s="99">
        <f>INDEX(GLSShapes!$A:$AK,$C$1+$A30,AF$3)</f>
        <v>0.97828203526425683</v>
      </c>
      <c r="AG30" s="99">
        <f>INDEX(GLSShapes!$A:$AK,$C$1+$A30,AG$3)</f>
        <v>0.84671497270600482</v>
      </c>
      <c r="AH30" s="99">
        <f>INDEX(GLSShapes!$A:$AK,$C$1+$A30,AH$3)</f>
        <v>0.86443928163144867</v>
      </c>
      <c r="AI30" s="99">
        <f>INDEX(GLSShapes!$A:$AK,$C$1+$A30,AI$3)</f>
        <v>0.87067554961999372</v>
      </c>
      <c r="AJ30" s="99">
        <f>INDEX(GLSShapes!$A:$AK,$C$1+$A30,AJ$3)</f>
        <v>0.85418067697825606</v>
      </c>
      <c r="AK30" s="99">
        <f>INDEX(GLSShapes!$A:$AK,$C$1+$A30,AK$3)</f>
        <v>0.86619198848051493</v>
      </c>
      <c r="AL30" s="100">
        <f>INDEX(GLSShapes!$A:$AK,$C$1+$A30,AL$3)</f>
        <v>0.86594723282496056</v>
      </c>
    </row>
    <row r="31" spans="1:38">
      <c r="A31">
        <f t="shared" si="0"/>
        <v>27</v>
      </c>
      <c r="B31" s="98">
        <f>IF(INDEX(GLSShapes!$A:$AK,$C$1+$A31,B$3)=0,"",INDEX(GLSShapes!$A:$AK,$C$1+$A31,B$3))</f>
        <v>21</v>
      </c>
      <c r="C31" s="99">
        <f>INDEX(GLSShapes!$A:$AK,$C$1+$A31,C$3)</f>
        <v>0.9811592809766414</v>
      </c>
      <c r="D31" s="99">
        <f>INDEX(GLSShapes!$A:$AK,$C$1+$A31,D$3)</f>
        <v>0.97904752594620126</v>
      </c>
      <c r="E31" s="99">
        <f>INDEX(GLSShapes!$A:$AK,$C$1+$A31,E$3)</f>
        <v>0.97892683711530959</v>
      </c>
      <c r="F31" s="99">
        <f>INDEX(GLSShapes!$A:$AK,$C$1+$A31,F$3)</f>
        <v>0.96388075019450115</v>
      </c>
      <c r="G31" s="99">
        <f>INDEX(GLSShapes!$A:$AK,$C$1+$A31,G$3)</f>
        <v>0.96446418366521491</v>
      </c>
      <c r="H31" s="99">
        <f>INDEX(GLSShapes!$A:$AK,$C$1+$A31,H$3)</f>
        <v>0.96433555235284707</v>
      </c>
      <c r="I31" s="99">
        <f>INDEX(GLSShapes!$A:$AK,$C$1+$A31,I$3)</f>
        <v>0.95730136875354355</v>
      </c>
      <c r="J31" s="99">
        <f>INDEX(GLSShapes!$A:$AK,$C$1+$A31,J$3)</f>
        <v>1</v>
      </c>
      <c r="K31" s="99">
        <f>INDEX(GLSShapes!$A:$AK,$C$1+$A31,K$3)</f>
        <v>1</v>
      </c>
      <c r="L31" s="99">
        <f>INDEX(GLSShapes!$A:$AK,$C$1+$A31,L$3)</f>
        <v>1</v>
      </c>
      <c r="M31" s="99">
        <f>INDEX(GLSShapes!$A:$AK,$C$1+$A31,M$3)</f>
        <v>1</v>
      </c>
      <c r="N31" s="99">
        <f>INDEX(GLSShapes!$A:$AK,$C$1+$A31,N$3)</f>
        <v>1</v>
      </c>
      <c r="O31" s="99">
        <f>INDEX(GLSShapes!$A:$AK,$C$1+$A31,O$3)</f>
        <v>0.95735643094447065</v>
      </c>
      <c r="P31" s="99">
        <f>INDEX(GLSShapes!$A:$AK,$C$1+$A31,P$3)</f>
        <v>1</v>
      </c>
      <c r="Q31" s="99">
        <f>INDEX(GLSShapes!$A:$AK,$C$1+$A31,Q$3)</f>
        <v>1</v>
      </c>
      <c r="R31" s="99">
        <f>INDEX(GLSShapes!$A:$AK,$C$1+$A31,R$3)</f>
        <v>1</v>
      </c>
      <c r="S31" s="99">
        <f>INDEX(GLSShapes!$A:$AK,$C$1+$A31,S$3)</f>
        <v>1</v>
      </c>
      <c r="T31" s="99">
        <f>INDEX(GLSShapes!$A:$AK,$C$1+$A31,T$3)</f>
        <v>1</v>
      </c>
      <c r="U31" s="99">
        <f>INDEX(GLSShapes!$A:$AK,$C$1+$A31,U$3)</f>
        <v>0.86119252958517389</v>
      </c>
      <c r="V31" s="99">
        <f>INDEX(GLSShapes!$A:$AK,$C$1+$A31,V$3)</f>
        <v>1</v>
      </c>
      <c r="W31" s="99">
        <f>INDEX(GLSShapes!$A:$AK,$C$1+$A31,W$3)</f>
        <v>0.98543155302571539</v>
      </c>
      <c r="X31" s="99">
        <f>INDEX(GLSShapes!$A:$AK,$C$1+$A31,X$3)</f>
        <v>0.98812369398217037</v>
      </c>
      <c r="Y31" s="99">
        <f>INDEX(GLSShapes!$A:$AK,$C$1+$A31,Y$3)</f>
        <v>1</v>
      </c>
      <c r="Z31" s="99">
        <f>INDEX(GLSShapes!$A:$AK,$C$1+$A31,Z$3)</f>
        <v>1</v>
      </c>
      <c r="AA31" s="99">
        <f>INDEX(GLSShapes!$A:$AK,$C$1+$A31,AA$3)</f>
        <v>0.82419320183919909</v>
      </c>
      <c r="AB31" s="99">
        <f>INDEX(GLSShapes!$A:$AK,$C$1+$A31,AB$3)</f>
        <v>0.99328664552882817</v>
      </c>
      <c r="AC31" s="99">
        <f>INDEX(GLSShapes!$A:$AK,$C$1+$A31,AC$3)</f>
        <v>1</v>
      </c>
      <c r="AD31" s="99">
        <f>INDEX(GLSShapes!$A:$AK,$C$1+$A31,AD$3)</f>
        <v>0.88196707742289249</v>
      </c>
      <c r="AE31" s="99">
        <f>INDEX(GLSShapes!$A:$AK,$C$1+$A31,AE$3)</f>
        <v>1</v>
      </c>
      <c r="AF31" s="99">
        <f>INDEX(GLSShapes!$A:$AK,$C$1+$A31,AF$3)</f>
        <v>1</v>
      </c>
      <c r="AG31" s="99">
        <f>INDEX(GLSShapes!$A:$AK,$C$1+$A31,AG$3)</f>
        <v>0.9732908760072787</v>
      </c>
      <c r="AH31" s="99">
        <f>INDEX(GLSShapes!$A:$AK,$C$1+$A31,AH$3)</f>
        <v>0.97571756954431998</v>
      </c>
      <c r="AI31" s="99">
        <f>INDEX(GLSShapes!$A:$AK,$C$1+$A31,AI$3)</f>
        <v>0.9740188907182652</v>
      </c>
      <c r="AJ31" s="99">
        <f>INDEX(GLSShapes!$A:$AK,$C$1+$A31,AJ$3)</f>
        <v>0.98016139878950925</v>
      </c>
      <c r="AK31" s="99">
        <f>INDEX(GLSShapes!$A:$AK,$C$1+$A31,AK$3)</f>
        <v>0.98399948763024592</v>
      </c>
      <c r="AL31" s="100">
        <f>INDEX(GLSShapes!$A:$AK,$C$1+$A31,AL$3)</f>
        <v>0.98291577482577674</v>
      </c>
    </row>
    <row r="32" spans="1:38">
      <c r="A32">
        <f t="shared" si="0"/>
        <v>28</v>
      </c>
      <c r="B32" s="98">
        <f>IF(INDEX(GLSShapes!$A:$AK,$C$1+$A32,B$3)=0,"",INDEX(GLSShapes!$A:$AK,$C$1+$A32,B$3))</f>
        <v>22</v>
      </c>
      <c r="C32" s="99">
        <f>INDEX(GLSShapes!$A:$AK,$C$1+$A32,C$3)</f>
        <v>1</v>
      </c>
      <c r="D32" s="99">
        <f>INDEX(GLSShapes!$A:$AK,$C$1+$A32,D$3)</f>
        <v>1</v>
      </c>
      <c r="E32" s="99">
        <f>INDEX(GLSShapes!$A:$AK,$C$1+$A32,E$3)</f>
        <v>1</v>
      </c>
      <c r="F32" s="99">
        <f>INDEX(GLSShapes!$A:$AK,$C$1+$A32,F$3)</f>
        <v>1</v>
      </c>
      <c r="G32" s="99">
        <f>INDEX(GLSShapes!$A:$AK,$C$1+$A32,G$3)</f>
        <v>1</v>
      </c>
      <c r="H32" s="99">
        <f>INDEX(GLSShapes!$A:$AK,$C$1+$A32,H$3)</f>
        <v>1</v>
      </c>
      <c r="I32" s="99">
        <f>INDEX(GLSShapes!$A:$AK,$C$1+$A32,I$3)</f>
        <v>1</v>
      </c>
      <c r="J32" s="99">
        <f>INDEX(GLSShapes!$A:$AK,$C$1+$A32,J$3)</f>
        <v>0.93744028046698669</v>
      </c>
      <c r="K32" s="99">
        <f>INDEX(GLSShapes!$A:$AK,$C$1+$A32,K$3)</f>
        <v>0.95677799607072678</v>
      </c>
      <c r="L32" s="99">
        <f>INDEX(GLSShapes!$A:$AK,$C$1+$A32,L$3)</f>
        <v>0.93397970913089123</v>
      </c>
      <c r="M32" s="99">
        <f>INDEX(GLSShapes!$A:$AK,$C$1+$A32,M$3)</f>
        <v>0.92514453984801226</v>
      </c>
      <c r="N32" s="99">
        <f>INDEX(GLSShapes!$A:$AK,$C$1+$A32,N$3)</f>
        <v>0.94096961709845595</v>
      </c>
      <c r="O32" s="99">
        <f>INDEX(GLSShapes!$A:$AK,$C$1+$A32,O$3)</f>
        <v>0.79340294257237776</v>
      </c>
      <c r="P32" s="99">
        <f>INDEX(GLSShapes!$A:$AK,$C$1+$A32,P$3)</f>
        <v>0.91232675244226724</v>
      </c>
      <c r="Q32" s="99">
        <f>INDEX(GLSShapes!$A:$AK,$C$1+$A32,Q$3)</f>
        <v>0.9437941947647227</v>
      </c>
      <c r="R32" s="99">
        <f>INDEX(GLSShapes!$A:$AK,$C$1+$A32,R$3)</f>
        <v>0.89235723823737323</v>
      </c>
      <c r="S32" s="99">
        <f>INDEX(GLSShapes!$A:$AK,$C$1+$A32,S$3)</f>
        <v>0.93193068157545278</v>
      </c>
      <c r="T32" s="99">
        <f>INDEX(GLSShapes!$A:$AK,$C$1+$A32,T$3)</f>
        <v>0.94580590672046971</v>
      </c>
      <c r="U32" s="99">
        <f>INDEX(GLSShapes!$A:$AK,$C$1+$A32,U$3)</f>
        <v>0.68738966271634561</v>
      </c>
      <c r="V32" s="99">
        <f>INDEX(GLSShapes!$A:$AK,$C$1+$A32,V$3)</f>
        <v>0.8844034318972438</v>
      </c>
      <c r="W32" s="99">
        <f>INDEX(GLSShapes!$A:$AK,$C$1+$A32,W$3)</f>
        <v>0.87785616244802378</v>
      </c>
      <c r="X32" s="99">
        <f>INDEX(GLSShapes!$A:$AK,$C$1+$A32,X$3)</f>
        <v>0.85937852342939602</v>
      </c>
      <c r="Y32" s="99">
        <f>INDEX(GLSShapes!$A:$AK,$C$1+$A32,Y$3)</f>
        <v>0.9069094901230198</v>
      </c>
      <c r="Z32" s="99">
        <f>INDEX(GLSShapes!$A:$AK,$C$1+$A32,Z$3)</f>
        <v>0.91594576948972706</v>
      </c>
      <c r="AA32" s="99">
        <f>INDEX(GLSShapes!$A:$AK,$C$1+$A32,AA$3)</f>
        <v>0.63968888315929706</v>
      </c>
      <c r="AB32" s="99">
        <f>INDEX(GLSShapes!$A:$AK,$C$1+$A32,AB$3)</f>
        <v>0.86738529550438825</v>
      </c>
      <c r="AC32" s="99">
        <f>INDEX(GLSShapes!$A:$AK,$C$1+$A32,AC$3)</f>
        <v>0.9171579256448481</v>
      </c>
      <c r="AD32" s="99">
        <f>INDEX(GLSShapes!$A:$AK,$C$1+$A32,AD$3)</f>
        <v>0.70324155983900827</v>
      </c>
      <c r="AE32" s="99">
        <f>INDEX(GLSShapes!$A:$AK,$C$1+$A32,AE$3)</f>
        <v>0.87695936740654357</v>
      </c>
      <c r="AF32" s="99">
        <f>INDEX(GLSShapes!$A:$AK,$C$1+$A32,AF$3)</f>
        <v>0.90635780895619811</v>
      </c>
      <c r="AG32" s="99">
        <f>INDEX(GLSShapes!$A:$AK,$C$1+$A32,AG$3)</f>
        <v>1</v>
      </c>
      <c r="AH32" s="99">
        <f>INDEX(GLSShapes!$A:$AK,$C$1+$A32,AH$3)</f>
        <v>1</v>
      </c>
      <c r="AI32" s="99">
        <f>INDEX(GLSShapes!$A:$AK,$C$1+$A32,AI$3)</f>
        <v>1</v>
      </c>
      <c r="AJ32" s="99">
        <f>INDEX(GLSShapes!$A:$AK,$C$1+$A32,AJ$3)</f>
        <v>1</v>
      </c>
      <c r="AK32" s="99">
        <f>INDEX(GLSShapes!$A:$AK,$C$1+$A32,AK$3)</f>
        <v>1</v>
      </c>
      <c r="AL32" s="100">
        <f>INDEX(GLSShapes!$A:$AK,$C$1+$A32,AL$3)</f>
        <v>1</v>
      </c>
    </row>
    <row r="33" spans="1:38">
      <c r="A33">
        <f t="shared" si="0"/>
        <v>29</v>
      </c>
      <c r="B33" s="98">
        <f>IF(INDEX(GLSShapes!$A:$AK,$C$1+$A33,B$3)=0,"",INDEX(GLSShapes!$A:$AK,$C$1+$A33,B$3))</f>
        <v>23</v>
      </c>
      <c r="C33" s="99">
        <f>INDEX(GLSShapes!$A:$AK,$C$1+$A33,C$3)</f>
        <v>0.88631484507674074</v>
      </c>
      <c r="D33" s="99">
        <f>INDEX(GLSShapes!$A:$AK,$C$1+$A33,D$3)</f>
        <v>0.88575525033807456</v>
      </c>
      <c r="E33" s="99">
        <f>INDEX(GLSShapes!$A:$AK,$C$1+$A33,E$3)</f>
        <v>0.91956808059278328</v>
      </c>
      <c r="F33" s="99">
        <f>INDEX(GLSShapes!$A:$AK,$C$1+$A33,F$3)</f>
        <v>0.89270166029365527</v>
      </c>
      <c r="G33" s="99">
        <f>INDEX(GLSShapes!$A:$AK,$C$1+$A33,G$3)</f>
        <v>0.89170944029393118</v>
      </c>
      <c r="H33" s="99">
        <f>INDEX(GLSShapes!$A:$AK,$C$1+$A33,H$3)</f>
        <v>0.9245990895157048</v>
      </c>
      <c r="I33" s="99">
        <f>INDEX(GLSShapes!$A:$AK,$C$1+$A33,I$3)</f>
        <v>0.91892767473880299</v>
      </c>
      <c r="J33" s="99">
        <f>INDEX(GLSShapes!$A:$AK,$C$1+$A33,J$3)</f>
        <v>0.80959866182418105</v>
      </c>
      <c r="K33" s="99">
        <f>INDEX(GLSShapes!$A:$AK,$C$1+$A33,K$3)</f>
        <v>0.82947187314725479</v>
      </c>
      <c r="L33" s="99">
        <f>INDEX(GLSShapes!$A:$AK,$C$1+$A33,L$3)</f>
        <v>0.80195578656271338</v>
      </c>
      <c r="M33" s="99">
        <f>INDEX(GLSShapes!$A:$AK,$C$1+$A33,M$3)</f>
        <v>0.78673745045249766</v>
      </c>
      <c r="N33" s="99">
        <f>INDEX(GLSShapes!$A:$AK,$C$1+$A33,N$3)</f>
        <v>0.80679423527339411</v>
      </c>
      <c r="O33" s="99">
        <f>INDEX(GLSShapes!$A:$AK,$C$1+$A33,O$3)</f>
        <v>0.60543426672994782</v>
      </c>
      <c r="P33" s="99">
        <f>INDEX(GLSShapes!$A:$AK,$C$1+$A33,P$3)</f>
        <v>0.75409560635427753</v>
      </c>
      <c r="Q33" s="99">
        <f>INDEX(GLSShapes!$A:$AK,$C$1+$A33,Q$3)</f>
        <v>0.81064890879218343</v>
      </c>
      <c r="R33" s="99">
        <f>INDEX(GLSShapes!$A:$AK,$C$1+$A33,R$3)</f>
        <v>0.7271227711884376</v>
      </c>
      <c r="S33" s="99">
        <f>INDEX(GLSShapes!$A:$AK,$C$1+$A33,S$3)</f>
        <v>0.77721797598372944</v>
      </c>
      <c r="T33" s="99">
        <f>INDEX(GLSShapes!$A:$AK,$C$1+$A33,T$3)</f>
        <v>0.81523065166972775</v>
      </c>
      <c r="U33" s="99">
        <f>INDEX(GLSShapes!$A:$AK,$C$1+$A33,U$3)</f>
        <v>0.50821458437159484</v>
      </c>
      <c r="V33" s="99">
        <f>INDEX(GLSShapes!$A:$AK,$C$1+$A33,V$3)</f>
        <v>0.7166385135135136</v>
      </c>
      <c r="W33" s="99">
        <f>INDEX(GLSShapes!$A:$AK,$C$1+$A33,W$3)</f>
        <v>0.72441060110613209</v>
      </c>
      <c r="X33" s="99">
        <f>INDEX(GLSShapes!$A:$AK,$C$1+$A33,X$3)</f>
        <v>0.69238864083945939</v>
      </c>
      <c r="Y33" s="99">
        <f>INDEX(GLSShapes!$A:$AK,$C$1+$A33,Y$3)</f>
        <v>0.75562166876174763</v>
      </c>
      <c r="Z33" s="99">
        <f>INDEX(GLSShapes!$A:$AK,$C$1+$A33,Z$3)</f>
        <v>0.77075469773325433</v>
      </c>
      <c r="AA33" s="99">
        <f>INDEX(GLSShapes!$A:$AK,$C$1+$A33,AA$3)</f>
        <v>0.45951613596321611</v>
      </c>
      <c r="AB33" s="99">
        <f>INDEX(GLSShapes!$A:$AK,$C$1+$A33,AB$3)</f>
        <v>0.70476379979323545</v>
      </c>
      <c r="AC33" s="99">
        <f>INDEX(GLSShapes!$A:$AK,$C$1+$A33,AC$3)</f>
        <v>0.76403193748023679</v>
      </c>
      <c r="AD33" s="99">
        <f>INDEX(GLSShapes!$A:$AK,$C$1+$A33,AD$3)</f>
        <v>0.53247250416446801</v>
      </c>
      <c r="AE33" s="99">
        <f>INDEX(GLSShapes!$A:$AK,$C$1+$A33,AE$3)</f>
        <v>0.72734042576087932</v>
      </c>
      <c r="AF33" s="99">
        <f>INDEX(GLSShapes!$A:$AK,$C$1+$A33,AF$3)</f>
        <v>0.75411256873040788</v>
      </c>
      <c r="AG33" s="99">
        <f>INDEX(GLSShapes!$A:$AK,$C$1+$A33,AG$3)</f>
        <v>0.90552703405250867</v>
      </c>
      <c r="AH33" s="99">
        <f>INDEX(GLSShapes!$A:$AK,$C$1+$A33,AH$3)</f>
        <v>0.88659266634706368</v>
      </c>
      <c r="AI33" s="99">
        <f>INDEX(GLSShapes!$A:$AK,$C$1+$A33,AI$3)</f>
        <v>0.92128187744990575</v>
      </c>
      <c r="AJ33" s="99">
        <f>INDEX(GLSShapes!$A:$AK,$C$1+$A33,AJ$3)</f>
        <v>0.8847631857046786</v>
      </c>
      <c r="AK33" s="99">
        <f>INDEX(GLSShapes!$A:$AK,$C$1+$A33,AK$3)</f>
        <v>0.88009885202673188</v>
      </c>
      <c r="AL33" s="100">
        <f>INDEX(GLSShapes!$A:$AK,$C$1+$A33,AL$3)</f>
        <v>0.91833438584529747</v>
      </c>
    </row>
    <row r="34" spans="1:38">
      <c r="A34">
        <f t="shared" si="0"/>
        <v>30</v>
      </c>
      <c r="B34" s="101">
        <f>IF(INDEX(GLSShapes!$A:$AK,$C$1+$A34,B$3)=0,"",INDEX(GLSShapes!$A:$AK,$C$1+$A34,B$3))</f>
        <v>24</v>
      </c>
      <c r="C34" s="102">
        <f>INDEX(GLSShapes!$A:$AK,$C$1+$A34,C$3)</f>
        <v>0.76035758915697393</v>
      </c>
      <c r="D34" s="102">
        <f>INDEX(GLSShapes!$A:$AK,$C$1+$A34,D$3)</f>
        <v>0.75646996664641708</v>
      </c>
      <c r="E34" s="102">
        <f>INDEX(GLSShapes!$A:$AK,$C$1+$A34,E$3)</f>
        <v>0.77012054733921187</v>
      </c>
      <c r="F34" s="102">
        <f>INDEX(GLSShapes!$A:$AK,$C$1+$A34,F$3)</f>
        <v>0.76151694227872413</v>
      </c>
      <c r="G34" s="102">
        <f>INDEX(GLSShapes!$A:$AK,$C$1+$A34,G$3)</f>
        <v>0.75929429386330016</v>
      </c>
      <c r="H34" s="102">
        <f>INDEX(GLSShapes!$A:$AK,$C$1+$A34,H$3)</f>
        <v>0.77643378400018315</v>
      </c>
      <c r="I34" s="102">
        <f>INDEX(GLSShapes!$A:$AK,$C$1+$A34,I$3)</f>
        <v>0.78506519802381158</v>
      </c>
      <c r="J34" s="102">
        <f>INDEX(GLSShapes!$A:$AK,$C$1+$A34,J$3)</f>
        <v>0.65316270064044535</v>
      </c>
      <c r="K34" s="102">
        <f>INDEX(GLSShapes!$A:$AK,$C$1+$A34,K$3)</f>
        <v>0.67909580218783772</v>
      </c>
      <c r="L34" s="102">
        <f>INDEX(GLSShapes!$A:$AK,$C$1+$A34,L$3)</f>
        <v>0.65822046745631124</v>
      </c>
      <c r="M34" s="102">
        <f>INDEX(GLSShapes!$A:$AK,$C$1+$A34,M$3)</f>
        <v>0.62563318667043066</v>
      </c>
      <c r="N34" s="102">
        <f>INDEX(GLSShapes!$A:$AK,$C$1+$A34,N$3)</f>
        <v>0.65424688635607431</v>
      </c>
      <c r="O34" s="102">
        <f>INDEX(GLSShapes!$A:$AK,$C$1+$A34,O$3)</f>
        <v>0.56617228286663501</v>
      </c>
      <c r="P34" s="102">
        <f>INDEX(GLSShapes!$A:$AK,$C$1+$A34,P$3)</f>
        <v>0.61328417956384973</v>
      </c>
      <c r="Q34" s="102">
        <f>INDEX(GLSShapes!$A:$AK,$C$1+$A34,Q$3)</f>
        <v>0.6558054776063702</v>
      </c>
      <c r="R34" s="102">
        <f>INDEX(GLSShapes!$A:$AK,$C$1+$A34,R$3)</f>
        <v>0.58895609143036687</v>
      </c>
      <c r="S34" s="102">
        <f>INDEX(GLSShapes!$A:$AK,$C$1+$A34,S$3)</f>
        <v>0.61968433370171927</v>
      </c>
      <c r="T34" s="102">
        <f>INDEX(GLSShapes!$A:$AK,$C$1+$A34,T$3)</f>
        <v>0.65482015738742239</v>
      </c>
      <c r="U34" s="102">
        <f>INDEX(GLSShapes!$A:$AK,$C$1+$A34,U$3)</f>
        <v>0.35228530159561439</v>
      </c>
      <c r="V34" s="102">
        <f>INDEX(GLSShapes!$A:$AK,$C$1+$A34,V$3)</f>
        <v>0.58780856970832218</v>
      </c>
      <c r="W34" s="102">
        <f>INDEX(GLSShapes!$A:$AK,$C$1+$A34,W$3)</f>
        <v>0.55958580598280239</v>
      </c>
      <c r="X34" s="102">
        <f>INDEX(GLSShapes!$A:$AK,$C$1+$A34,X$3)</f>
        <v>0.6366602023482012</v>
      </c>
      <c r="Y34" s="102">
        <f>INDEX(GLSShapes!$A:$AK,$C$1+$A34,Y$3)</f>
        <v>0.59978566014062784</v>
      </c>
      <c r="Z34" s="102">
        <f>INDEX(GLSShapes!$A:$AK,$C$1+$A34,Z$3)</f>
        <v>0.61250076510313578</v>
      </c>
      <c r="AA34" s="102">
        <f>INDEX(GLSShapes!$A:$AK,$C$1+$A34,AA$3)</f>
        <v>0.31699540200249238</v>
      </c>
      <c r="AB34" s="102">
        <f>INDEX(GLSShapes!$A:$AK,$C$1+$A34,AB$3)</f>
        <v>0.57854235425921674</v>
      </c>
      <c r="AC34" s="102">
        <f>INDEX(GLSShapes!$A:$AK,$C$1+$A34,AC$3)</f>
        <v>0.60538352080227675</v>
      </c>
      <c r="AD34" s="102">
        <f>INDEX(GLSShapes!$A:$AK,$C$1+$A34,AD$3)</f>
        <v>0.37336395898645641</v>
      </c>
      <c r="AE34" s="102">
        <f>INDEX(GLSShapes!$A:$AK,$C$1+$A34,AE$3)</f>
        <v>0.56311622010774243</v>
      </c>
      <c r="AF34" s="102">
        <f>INDEX(GLSShapes!$A:$AK,$C$1+$A34,AF$3)</f>
        <v>0.64583790598074131</v>
      </c>
      <c r="AG34" s="102">
        <f>INDEX(GLSShapes!$A:$AK,$C$1+$A34,AG$3)</f>
        <v>0.77804133090720051</v>
      </c>
      <c r="AH34" s="102">
        <f>INDEX(GLSShapes!$A:$AK,$C$1+$A34,AH$3)</f>
        <v>0.75572273235731591</v>
      </c>
      <c r="AI34" s="102">
        <f>INDEX(GLSShapes!$A:$AK,$C$1+$A34,AI$3)</f>
        <v>0.77076271402429386</v>
      </c>
      <c r="AJ34" s="102">
        <f>INDEX(GLSShapes!$A:$AK,$C$1+$A34,AJ$3)</f>
        <v>0.7658276491497743</v>
      </c>
      <c r="AK34" s="102">
        <f>INDEX(GLSShapes!$A:$AK,$C$1+$A34,AK$3)</f>
        <v>0.75251215773921276</v>
      </c>
      <c r="AL34" s="103">
        <f>INDEX(GLSShapes!$A:$AK,$C$1+$A34,AL$3)</f>
        <v>0.76454841648177851</v>
      </c>
    </row>
    <row r="37" spans="1:38">
      <c r="B37">
        <f>[1]LOADS!$A$5</f>
        <v>178</v>
      </c>
    </row>
  </sheetData>
  <mergeCells count="3">
    <mergeCell ref="N1:O1"/>
    <mergeCell ref="R1:S1"/>
    <mergeCell ref="B2:J2"/>
  </mergeCells>
  <pageMargins left="0.7" right="0.7" top="0.75" bottom="0.75" header="0.3" footer="0.3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6:K33"/>
  <sheetViews>
    <sheetView workbookViewId="0"/>
  </sheetViews>
  <sheetFormatPr defaultRowHeight="15"/>
  <cols>
    <col min="1" max="1" width="11" style="187" bestFit="1" customWidth="1"/>
    <col min="3" max="3" width="16.28515625" style="187" bestFit="1" customWidth="1"/>
    <col min="4" max="4" width="16.140625" style="187" bestFit="1" customWidth="1"/>
    <col min="6" max="6" width="16.28515625" style="187" bestFit="1" customWidth="1"/>
    <col min="7" max="8" width="15.5703125" style="187" bestFit="1" customWidth="1"/>
    <col min="10" max="10" width="16.28515625" style="187" bestFit="1" customWidth="1"/>
    <col min="11" max="11" width="15.85546875" style="187" bestFit="1" customWidth="1"/>
  </cols>
  <sheetData>
    <row r="6" spans="3:11">
      <c r="C6" s="181"/>
      <c r="D6" s="181"/>
      <c r="F6" s="181"/>
      <c r="G6" s="181"/>
      <c r="H6" s="181"/>
      <c r="J6" s="181"/>
      <c r="K6" s="181"/>
    </row>
    <row r="7" spans="3:11">
      <c r="C7" s="181"/>
      <c r="D7" s="181"/>
      <c r="F7" s="181"/>
      <c r="G7" s="181"/>
      <c r="H7" s="181"/>
      <c r="J7" s="181"/>
      <c r="K7" s="181"/>
    </row>
    <row r="8" spans="3:11">
      <c r="C8" s="181"/>
      <c r="D8" s="181"/>
      <c r="F8" s="181"/>
      <c r="G8" s="181"/>
      <c r="H8" s="181"/>
      <c r="J8" s="181"/>
      <c r="K8" s="181"/>
    </row>
    <row r="9" spans="3:11">
      <c r="C9" s="181"/>
      <c r="D9" s="181"/>
      <c r="F9" s="181"/>
      <c r="G9" s="181"/>
      <c r="H9" s="181"/>
      <c r="J9" s="181"/>
      <c r="K9" s="181"/>
    </row>
    <row r="10" spans="3:11">
      <c r="C10" s="181"/>
      <c r="D10" s="181"/>
      <c r="F10" s="181"/>
      <c r="G10" s="181"/>
      <c r="H10" s="181"/>
      <c r="J10" s="181"/>
      <c r="K10" s="181"/>
    </row>
    <row r="11" spans="3:11">
      <c r="C11" s="181"/>
      <c r="D11" s="181"/>
      <c r="F11" s="181"/>
      <c r="G11" s="181"/>
      <c r="H11" s="181"/>
      <c r="J11" s="181"/>
      <c r="K11" s="181"/>
    </row>
    <row r="12" spans="3:11">
      <c r="C12" s="181"/>
      <c r="D12" s="181"/>
      <c r="F12" s="181"/>
      <c r="G12" s="181"/>
      <c r="H12" s="181"/>
      <c r="J12" s="181"/>
      <c r="K12" s="181"/>
    </row>
    <row r="13" spans="3:11">
      <c r="C13" s="181"/>
      <c r="D13" s="181"/>
      <c r="F13" s="181"/>
      <c r="G13" s="181"/>
      <c r="H13" s="181"/>
      <c r="J13" s="181"/>
      <c r="K13" s="181"/>
    </row>
    <row r="14" spans="3:11">
      <c r="C14" s="181"/>
      <c r="D14" s="181"/>
      <c r="F14" s="181"/>
      <c r="G14" s="181"/>
      <c r="H14" s="181"/>
      <c r="J14" s="181"/>
      <c r="K14" s="181"/>
    </row>
    <row r="15" spans="3:11">
      <c r="C15" s="181"/>
      <c r="D15" s="181"/>
      <c r="F15" s="181"/>
      <c r="G15" s="181"/>
      <c r="H15" s="181"/>
      <c r="J15" s="181"/>
      <c r="K15" s="181"/>
    </row>
    <row r="16" spans="3:11">
      <c r="C16" s="181"/>
      <c r="D16" s="181"/>
      <c r="F16" s="181"/>
      <c r="G16" s="181"/>
      <c r="H16" s="181"/>
      <c r="J16" s="181"/>
      <c r="K16" s="181"/>
    </row>
    <row r="17" spans="3:11">
      <c r="C17" s="181"/>
      <c r="D17" s="181"/>
      <c r="F17" s="181"/>
      <c r="G17" s="181"/>
      <c r="H17" s="181"/>
      <c r="J17" s="181"/>
      <c r="K17" s="181"/>
    </row>
    <row r="22" spans="3:11">
      <c r="C22" s="192"/>
      <c r="D22" s="192"/>
      <c r="F22" s="192"/>
      <c r="G22" s="192"/>
      <c r="H22" s="192"/>
      <c r="J22" s="192"/>
      <c r="K22" s="192"/>
    </row>
    <row r="23" spans="3:11">
      <c r="C23" s="192"/>
      <c r="D23" s="192"/>
      <c r="F23" s="192"/>
      <c r="G23" s="192"/>
      <c r="H23" s="192"/>
      <c r="J23" s="192"/>
      <c r="K23" s="192"/>
    </row>
    <row r="24" spans="3:11">
      <c r="C24" s="192"/>
      <c r="D24" s="192"/>
      <c r="F24" s="192"/>
      <c r="G24" s="192"/>
      <c r="H24" s="192"/>
      <c r="J24" s="192"/>
      <c r="K24" s="192"/>
    </row>
    <row r="25" spans="3:11">
      <c r="C25" s="192"/>
      <c r="D25" s="192"/>
      <c r="F25" s="192"/>
      <c r="G25" s="192"/>
      <c r="H25" s="192"/>
      <c r="J25" s="192"/>
      <c r="K25" s="192"/>
    </row>
    <row r="26" spans="3:11">
      <c r="C26" s="192"/>
      <c r="D26" s="192"/>
      <c r="F26" s="192"/>
      <c r="G26" s="192"/>
      <c r="H26" s="192"/>
      <c r="J26" s="192"/>
      <c r="K26" s="192"/>
    </row>
    <row r="27" spans="3:11">
      <c r="C27" s="192"/>
      <c r="D27" s="192"/>
      <c r="F27" s="192"/>
      <c r="G27" s="192"/>
      <c r="H27" s="192"/>
      <c r="J27" s="192"/>
      <c r="K27" s="192"/>
    </row>
    <row r="28" spans="3:11">
      <c r="C28" s="192"/>
      <c r="D28" s="192"/>
      <c r="F28" s="192"/>
      <c r="G28" s="192"/>
      <c r="H28" s="192"/>
      <c r="J28" s="192"/>
      <c r="K28" s="192"/>
    </row>
    <row r="29" spans="3:11">
      <c r="C29" s="192"/>
      <c r="D29" s="192"/>
      <c r="F29" s="192"/>
      <c r="G29" s="192"/>
      <c r="H29" s="192"/>
      <c r="J29" s="192"/>
      <c r="K29" s="192"/>
    </row>
    <row r="30" spans="3:11">
      <c r="C30" s="192"/>
      <c r="D30" s="192"/>
      <c r="F30" s="192"/>
      <c r="G30" s="192"/>
      <c r="H30" s="192"/>
      <c r="J30" s="192"/>
      <c r="K30" s="192"/>
    </row>
    <row r="31" spans="3:11">
      <c r="C31" s="192"/>
      <c r="D31" s="192"/>
      <c r="F31" s="192"/>
      <c r="G31" s="192"/>
      <c r="H31" s="192"/>
      <c r="J31" s="192"/>
      <c r="K31" s="192"/>
    </row>
    <row r="32" spans="3:11">
      <c r="C32" s="192"/>
      <c r="D32" s="192"/>
      <c r="F32" s="192"/>
      <c r="G32" s="192"/>
      <c r="H32" s="192"/>
      <c r="J32" s="192"/>
      <c r="K32" s="192"/>
    </row>
    <row r="33" spans="3:11">
      <c r="C33" s="192"/>
      <c r="D33" s="192"/>
      <c r="F33" s="192"/>
      <c r="G33" s="192"/>
      <c r="H33" s="192"/>
      <c r="J33" s="192"/>
      <c r="K33" s="192"/>
    </row>
  </sheetData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GLSShapes</vt:lpstr>
      <vt:lpstr>Notes</vt:lpstr>
      <vt:lpstr>Glossary</vt:lpstr>
      <vt:lpstr>Index</vt:lpstr>
      <vt:lpstr>Search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Lopes</dc:creator>
  <cp:lastModifiedBy>Liang, Yitian</cp:lastModifiedBy>
  <cp:lastPrinted>2019-09-23T18:22:05Z</cp:lastPrinted>
  <dcterms:created xsi:type="dcterms:W3CDTF">2012-11-29T21:36:11Z</dcterms:created>
  <dcterms:modified xsi:type="dcterms:W3CDTF">2020-05-30T04:04:43Z</dcterms:modified>
</cp:coreProperties>
</file>